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ocuments\PROYECTO SANTIAGO\APENDICES\"/>
    </mc:Choice>
  </mc:AlternateContent>
  <xr:revisionPtr revIDLastSave="0" documentId="13_ncr:1_{E49ED5AD-657E-4737-841F-1B0E662CA783}" xr6:coauthVersionLast="47" xr6:coauthVersionMax="47" xr10:uidLastSave="{00000000-0000-0000-0000-000000000000}"/>
  <bookViews>
    <workbookView xWindow="-110" yWindow="-110" windowWidth="19420" windowHeight="10300" tabRatio="844" firstSheet="17" activeTab="21" xr2:uid="{17AB996D-35F6-4849-AA13-65A91C6E5351}"/>
  </bookViews>
  <sheets>
    <sheet name="D-12 antes" sheetId="3" r:id="rId1"/>
    <sheet name="D-12 actual" sheetId="6" r:id="rId2"/>
    <sheet name="D-26 antes" sheetId="2" r:id="rId3"/>
    <sheet name="D-26 actual" sheetId="5" r:id="rId4"/>
    <sheet name="D-15 antes" sheetId="7" r:id="rId5"/>
    <sheet name="D-15 Actual" sheetId="8" r:id="rId6"/>
    <sheet name="D-18 antes" sheetId="9" r:id="rId7"/>
    <sheet name="D-18 actual" sheetId="10" r:id="rId8"/>
    <sheet name="D-20 antes" sheetId="11" r:id="rId9"/>
    <sheet name="D-20 actual" sheetId="12" r:id="rId10"/>
    <sheet name="D-23 antes" sheetId="13" r:id="rId11"/>
    <sheet name="D-23 actual" sheetId="14" r:id="rId12"/>
    <sheet name="D-30 antes" sheetId="15" r:id="rId13"/>
    <sheet name="D-30 actual" sheetId="16" r:id="rId14"/>
    <sheet name="D-40 Antes" sheetId="18" r:id="rId15"/>
    <sheet name="D-40 actual" sheetId="17" r:id="rId16"/>
    <sheet name="D-18 OPTICO antes" sheetId="19" r:id="rId17"/>
    <sheet name="D-18 OPTICO actual" sheetId="20" r:id="rId18"/>
    <sheet name="D-23 DURA antes" sheetId="21" r:id="rId19"/>
    <sheet name="D-23 DURA actual" sheetId="22" r:id="rId20"/>
    <sheet name="PENTA 26.0 antes" sheetId="23" r:id="rId21"/>
    <sheet name="PENTA 26.0 actual" sheetId="24" r:id="rId22"/>
    <sheet name="COMPARATIVO COSTOS" sheetId="4" r:id="rId23"/>
  </sheets>
  <externalReferences>
    <externalReference r:id="rId24"/>
  </externalReferences>
  <definedNames>
    <definedName name="_xlnm._FilterDatabase" localSheetId="1" hidden="1">'D-12 actual'!$A$75:$V$121</definedName>
    <definedName name="_xlnm._FilterDatabase" localSheetId="0" hidden="1">'D-12 antes'!$A$75:$V$121</definedName>
    <definedName name="_xlnm._FilterDatabase" localSheetId="5" hidden="1">'D-15 Actual'!$A$74:$AC$74</definedName>
    <definedName name="_xlnm._FilterDatabase" localSheetId="4" hidden="1">'D-15 antes'!$A$74:$AC$74</definedName>
    <definedName name="_xlnm.Print_Area" localSheetId="1">'D-12 actual'!$A$74:$V$124,'D-12 actual'!$X$110:$Y$111,'D-12 actual'!$X$115:$AC$119,'D-12 actual'!$A$1:$Q$72</definedName>
    <definedName name="_xlnm.Print_Area" localSheetId="0">'D-12 antes'!$A$74:$V$124,'D-12 antes'!$X$110:$Y$111,'D-12 antes'!$X$115:$AC$119,'D-12 antes'!$A$1:$Q$72</definedName>
    <definedName name="_xlnm.Print_Area" localSheetId="5">'D-15 Actual'!$B$179:$U$208,'D-15 Actual'!$B$73:$W$123</definedName>
    <definedName name="_xlnm.Print_Area" localSheetId="4">'D-15 antes'!$B$179:$U$208,'D-15 antes'!$B$73:$W$123</definedName>
    <definedName name="_xlnm.Print_Area" localSheetId="7">'D-18 actual'!$B$182:$U$211,'D-18 actual'!$B$74:$W$124</definedName>
    <definedName name="_xlnm.Print_Area" localSheetId="6">'D-18 antes'!$B$182:$U$211,'D-18 antes'!$B$74:$W$124</definedName>
    <definedName name="_xlnm.Print_Area" localSheetId="17">'D-18 OPTICO actual'!$B$181:$U$210,'D-18 OPTICO actual'!$B$74:$W$124</definedName>
    <definedName name="_xlnm.Print_Area" localSheetId="16">'D-18 OPTICO antes'!$B$181:$U$210,'D-18 OPTICO antes'!$B$74:$W$124</definedName>
    <definedName name="_xlnm.Print_Area" localSheetId="9">'D-20 actual'!$B$180:$U$209,'D-20 actual'!$B$74:$W$124</definedName>
    <definedName name="_xlnm.Print_Area" localSheetId="8">'D-20 antes'!$B$180:$U$209,'D-20 antes'!$B$74:$W$124</definedName>
    <definedName name="_xlnm.Print_Area" localSheetId="11">'D-23 actual'!$B$180:$U$209,'D-23 actual'!$B$74:$W$124</definedName>
    <definedName name="_xlnm.Print_Area" localSheetId="10">'D-23 antes'!$B$180:$U$209,'D-23 antes'!$B$74:$W$124</definedName>
    <definedName name="_xlnm.Print_Area" localSheetId="19">'D-23 DURA actual'!$B$181:$U$210,'D-23 DURA actual'!$B$74:$W$124</definedName>
    <definedName name="_xlnm.Print_Area" localSheetId="18">'D-23 DURA antes'!$B$181:$U$210,'D-23 DURA antes'!$B$74:$W$124</definedName>
    <definedName name="_xlnm.Print_Area" localSheetId="3">'D-26 actual'!$B$180:$U$209,'D-26 actual'!$B$74:$W$124</definedName>
    <definedName name="_xlnm.Print_Area" localSheetId="2">'D-26 antes'!$B$180:$U$209,'D-26 antes'!$B$74:$W$124</definedName>
    <definedName name="_xlnm.Print_Area" localSheetId="13">'D-30 actual'!$B$180:$U$209,'D-30 actual'!$B$74:$W$124</definedName>
    <definedName name="_xlnm.Print_Area" localSheetId="12">'D-30 antes'!$B$180:$U$209,'D-30 antes'!$B$74:$W$124</definedName>
    <definedName name="_xlnm.Print_Area" localSheetId="15">'D-40 actual'!$B$181:$U$210,'D-40 actual'!$B$74:$W$124</definedName>
    <definedName name="_xlnm.Print_Area" localSheetId="14">'D-40 Antes'!$B$181:$U$210,'D-40 Antes'!$B$74:$W$124</definedName>
    <definedName name="_xlnm.Print_Area" localSheetId="21">'PENTA 26.0 actual'!$B$180:$U$209,'PENTA 26.0 actual'!$B$74:$W$124</definedName>
    <definedName name="_xlnm.Print_Area" localSheetId="20">'PENTA 26.0 antes'!$B$180:$U$209,'PENTA 26.0 antes'!$B$74:$W$124</definedName>
    <definedName name="D_12">[1]HISTORIA!$D$100:$BF$192</definedName>
    <definedName name="D_15">[1]HISTORIA!$D$195:$BF$287</definedName>
    <definedName name="D_15_CA">[1]HISTORIA!$D$1334:$BF$1426</definedName>
    <definedName name="D_15_SA">[1]HISTORIA!$D$1616:$BF$1708</definedName>
    <definedName name="D_16">[1]HISTORIA!$D$290:$BF$382</definedName>
    <definedName name="D_18">[1]HISTORIA!$D$385:$BF$477</definedName>
    <definedName name="D_18DUR">[1]HISTORIA!$D$1428:$BF$1520</definedName>
    <definedName name="D_20">[1]HISTORIA!$D$480:$BF$572</definedName>
    <definedName name="D_23">[1]HISTORIA!$D$575:$BF$667</definedName>
    <definedName name="D_23DURA">[1]HISTORIA!$D$1898:$BF$1990</definedName>
    <definedName name="D_26">[1]HISTORIA!$D$860:$BF$952</definedName>
    <definedName name="D_30">[1]HISTORIA!$D$955:$BF$1047</definedName>
    <definedName name="D_40">[1]HISTORIA!$D$1050:$BF$1142</definedName>
    <definedName name="D18_OPT">[1]HISTORIA!$D$1710:$BF$1802</definedName>
    <definedName name="PENTA_20.5">[1]HISTORIA!$D$1240:$BF$1332</definedName>
    <definedName name="PENTA_26">[1]HISTORIA!$D$670:$BF$762</definedName>
    <definedName name="solver_eng" localSheetId="1" hidden="1">1</definedName>
    <definedName name="solver_eng" localSheetId="0" hidden="1">1</definedName>
    <definedName name="solver_neg" localSheetId="1" hidden="1">1</definedName>
    <definedName name="solver_neg" localSheetId="0" hidden="1">1</definedName>
    <definedName name="solver_num" localSheetId="1" hidden="1">0</definedName>
    <definedName name="solver_num" localSheetId="0" hidden="1">0</definedName>
    <definedName name="solver_opt" localSheetId="1" hidden="1">'D-12 actual'!$AA$116</definedName>
    <definedName name="solver_opt" localSheetId="0" hidden="1">'D-12 antes'!$AA$116</definedName>
    <definedName name="solver_typ" localSheetId="1" hidden="1">1</definedName>
    <definedName name="solver_typ" localSheetId="0" hidden="1">1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19" i="2" l="1"/>
  <c r="T117" i="6" l="1"/>
  <c r="T76" i="6"/>
  <c r="Q76" i="6"/>
  <c r="L86" i="6"/>
  <c r="T119" i="3"/>
  <c r="T118" i="3"/>
  <c r="T117" i="3"/>
  <c r="V117" i="3"/>
  <c r="T76" i="3"/>
  <c r="Q102" i="3"/>
  <c r="N107" i="3"/>
  <c r="Q84" i="3"/>
  <c r="T196" i="24" l="1"/>
  <c r="T195" i="24"/>
  <c r="T194" i="24"/>
  <c r="T193" i="24"/>
  <c r="T192" i="24"/>
  <c r="T191" i="24"/>
  <c r="T190" i="24"/>
  <c r="T189" i="24"/>
  <c r="T188" i="24"/>
  <c r="T187" i="24"/>
  <c r="T186" i="24"/>
  <c r="T185" i="24"/>
  <c r="T184" i="24"/>
  <c r="T183" i="24"/>
  <c r="K165" i="24"/>
  <c r="L163" i="24"/>
  <c r="K163" i="24"/>
  <c r="M161" i="24"/>
  <c r="O152" i="24"/>
  <c r="N152" i="24"/>
  <c r="V150" i="24"/>
  <c r="V149" i="24"/>
  <c r="O149" i="24"/>
  <c r="V148" i="24"/>
  <c r="V147" i="24"/>
  <c r="I147" i="24"/>
  <c r="V146" i="24"/>
  <c r="V145" i="24"/>
  <c r="N145" i="24"/>
  <c r="M145" i="24"/>
  <c r="J145" i="24"/>
  <c r="I145" i="24"/>
  <c r="V144" i="24"/>
  <c r="V143" i="24"/>
  <c r="V142" i="24"/>
  <c r="V141" i="24"/>
  <c r="V140" i="24"/>
  <c r="O140" i="24"/>
  <c r="N140" i="24"/>
  <c r="M140" i="24"/>
  <c r="J140" i="24"/>
  <c r="V139" i="24"/>
  <c r="V138" i="24"/>
  <c r="V137" i="24"/>
  <c r="V136" i="24"/>
  <c r="J136" i="24"/>
  <c r="I136" i="24"/>
  <c r="V135" i="24"/>
  <c r="O135" i="24"/>
  <c r="V134" i="24"/>
  <c r="V133" i="24"/>
  <c r="V132" i="24"/>
  <c r="V131" i="24"/>
  <c r="M131" i="24"/>
  <c r="M182" i="24" s="1"/>
  <c r="J131" i="24"/>
  <c r="J182" i="24" s="1"/>
  <c r="I131" i="24"/>
  <c r="I182" i="24" s="1"/>
  <c r="W130" i="24" a="1"/>
  <c r="W140" i="24" s="1"/>
  <c r="V130" i="24"/>
  <c r="Q130" i="24"/>
  <c r="Q160" i="24" s="1"/>
  <c r="P130" i="24"/>
  <c r="P159" i="24" s="1"/>
  <c r="O130" i="24"/>
  <c r="O158" i="24" s="1"/>
  <c r="N130" i="24"/>
  <c r="N157" i="24" s="1"/>
  <c r="M130" i="24"/>
  <c r="M156" i="24" s="1"/>
  <c r="L130" i="24"/>
  <c r="L155" i="24" s="1"/>
  <c r="K130" i="24"/>
  <c r="K170" i="24" s="1"/>
  <c r="J130" i="24"/>
  <c r="J169" i="24" s="1"/>
  <c r="I130" i="24"/>
  <c r="I168" i="24" s="1"/>
  <c r="H130" i="24"/>
  <c r="H167" i="24" s="1"/>
  <c r="G130" i="24"/>
  <c r="G166" i="24" s="1"/>
  <c r="F130" i="24"/>
  <c r="F165" i="24" s="1"/>
  <c r="E130" i="24"/>
  <c r="E164" i="24" s="1"/>
  <c r="D130" i="24"/>
  <c r="D163" i="24" s="1"/>
  <c r="C130" i="24"/>
  <c r="C162" i="24" s="1"/>
  <c r="AC115" i="24"/>
  <c r="W115" i="24"/>
  <c r="W117" i="24" s="1"/>
  <c r="U115" i="24"/>
  <c r="U117" i="24" s="1"/>
  <c r="V75" i="24"/>
  <c r="R46" i="24"/>
  <c r="Q4" i="24" a="1"/>
  <c r="Q4" i="24" s="1"/>
  <c r="Q5" i="24" s="1"/>
  <c r="P4" i="24" a="1"/>
  <c r="P4" i="24" s="1"/>
  <c r="P5" i="24" s="1"/>
  <c r="O4" i="24" a="1"/>
  <c r="O4" i="24" s="1"/>
  <c r="O5" i="24" s="1"/>
  <c r="N4" i="24" a="1"/>
  <c r="N4" i="24" s="1"/>
  <c r="N5" i="24" s="1"/>
  <c r="M4" i="24" a="1"/>
  <c r="M4" i="24" s="1"/>
  <c r="M5" i="24" s="1"/>
  <c r="L4" i="24" a="1"/>
  <c r="L4" i="24" s="1"/>
  <c r="L5" i="24" s="1"/>
  <c r="K4" i="24" a="1"/>
  <c r="K4" i="24" s="1"/>
  <c r="K5" i="24" s="1"/>
  <c r="J4" i="24" a="1"/>
  <c r="J4" i="24" s="1"/>
  <c r="J5" i="24" s="1"/>
  <c r="I4" i="24" a="1"/>
  <c r="I4" i="24" s="1"/>
  <c r="I5" i="24" s="1"/>
  <c r="H4" i="24" a="1"/>
  <c r="H4" i="24" s="1"/>
  <c r="H5" i="24" s="1"/>
  <c r="G4" i="24" a="1"/>
  <c r="G4" i="24" s="1"/>
  <c r="G5" i="24" s="1"/>
  <c r="F4" i="24" a="1"/>
  <c r="F4" i="24" s="1"/>
  <c r="F5" i="24" s="1"/>
  <c r="E4" i="24" a="1"/>
  <c r="E4" i="24" s="1"/>
  <c r="E5" i="24" s="1"/>
  <c r="D4" i="24" a="1"/>
  <c r="D4" i="24" s="1"/>
  <c r="D5" i="24" s="1"/>
  <c r="C4" i="24" a="1"/>
  <c r="C4" i="24" s="1"/>
  <c r="C5" i="24" s="1"/>
  <c r="T196" i="23"/>
  <c r="T195" i="23"/>
  <c r="T194" i="23"/>
  <c r="T193" i="23"/>
  <c r="T192" i="23"/>
  <c r="T191" i="23"/>
  <c r="T190" i="23"/>
  <c r="T189" i="23"/>
  <c r="T188" i="23"/>
  <c r="T187" i="23"/>
  <c r="T186" i="23"/>
  <c r="T185" i="23"/>
  <c r="T184" i="23"/>
  <c r="T183" i="23"/>
  <c r="E181" i="23"/>
  <c r="P170" i="23"/>
  <c r="K169" i="23"/>
  <c r="C169" i="23"/>
  <c r="L168" i="23"/>
  <c r="K168" i="23"/>
  <c r="P167" i="23"/>
  <c r="J164" i="23"/>
  <c r="K161" i="23"/>
  <c r="D160" i="23"/>
  <c r="Q159" i="23"/>
  <c r="L159" i="23"/>
  <c r="K159" i="23"/>
  <c r="P158" i="23"/>
  <c r="J158" i="23"/>
  <c r="E157" i="23"/>
  <c r="E155" i="23"/>
  <c r="P154" i="23"/>
  <c r="C154" i="23"/>
  <c r="E153" i="23"/>
  <c r="V150" i="23"/>
  <c r="L150" i="23"/>
  <c r="K150" i="23"/>
  <c r="V149" i="23"/>
  <c r="V148" i="23"/>
  <c r="M148" i="23"/>
  <c r="V147" i="23"/>
  <c r="P147" i="23"/>
  <c r="V146" i="23"/>
  <c r="L146" i="23"/>
  <c r="K146" i="23"/>
  <c r="V145" i="23"/>
  <c r="C145" i="23"/>
  <c r="V144" i="23"/>
  <c r="P144" i="23"/>
  <c r="L144" i="23"/>
  <c r="K144" i="23"/>
  <c r="J144" i="23"/>
  <c r="V143" i="23"/>
  <c r="P143" i="23"/>
  <c r="I143" i="23"/>
  <c r="V142" i="23"/>
  <c r="K142" i="23"/>
  <c r="I142" i="23"/>
  <c r="V141" i="23"/>
  <c r="V140" i="23"/>
  <c r="P140" i="23"/>
  <c r="L140" i="23"/>
  <c r="K140" i="23"/>
  <c r="V139" i="23"/>
  <c r="J139" i="23"/>
  <c r="V138" i="23"/>
  <c r="P138" i="23"/>
  <c r="V137" i="23"/>
  <c r="C137" i="23"/>
  <c r="V136" i="23"/>
  <c r="P136" i="23"/>
  <c r="L136" i="23"/>
  <c r="K136" i="23"/>
  <c r="J136" i="23"/>
  <c r="V135" i="23"/>
  <c r="P135" i="23"/>
  <c r="V134" i="23"/>
  <c r="P134" i="23"/>
  <c r="V133" i="23"/>
  <c r="V132" i="23"/>
  <c r="P132" i="23"/>
  <c r="V131" i="23"/>
  <c r="P131" i="23"/>
  <c r="P182" i="23" s="1"/>
  <c r="I131" i="23"/>
  <c r="I182" i="23" s="1"/>
  <c r="W134" i="23"/>
  <c r="W130" i="23" a="1"/>
  <c r="W149" i="23" s="1"/>
  <c r="V130" i="23"/>
  <c r="Q130" i="23"/>
  <c r="Q143" i="23" s="1"/>
  <c r="P130" i="23"/>
  <c r="P156" i="23" s="1"/>
  <c r="O130" i="23"/>
  <c r="O167" i="23" s="1"/>
  <c r="N130" i="23"/>
  <c r="N157" i="23" s="1"/>
  <c r="M130" i="23"/>
  <c r="M156" i="23" s="1"/>
  <c r="L130" i="23"/>
  <c r="L155" i="23" s="1"/>
  <c r="K130" i="23"/>
  <c r="K170" i="23" s="1"/>
  <c r="J130" i="23"/>
  <c r="J131" i="23" s="1"/>
  <c r="J182" i="23" s="1"/>
  <c r="I130" i="23"/>
  <c r="I163" i="23" s="1"/>
  <c r="H130" i="23"/>
  <c r="H163" i="23" s="1"/>
  <c r="G130" i="23"/>
  <c r="G155" i="23" s="1"/>
  <c r="F130" i="23"/>
  <c r="F158" i="23" s="1"/>
  <c r="E130" i="23"/>
  <c r="E160" i="23" s="1"/>
  <c r="D130" i="23"/>
  <c r="D163" i="23" s="1"/>
  <c r="C130" i="23"/>
  <c r="C170" i="23" s="1"/>
  <c r="AC115" i="23"/>
  <c r="V75" i="23"/>
  <c r="R46" i="23"/>
  <c r="Q4" i="23" a="1"/>
  <c r="Q4" i="23" s="1"/>
  <c r="Q5" i="23" s="1"/>
  <c r="P4" i="23" a="1"/>
  <c r="P4" i="23" s="1"/>
  <c r="P5" i="23" s="1"/>
  <c r="O4" i="23" a="1"/>
  <c r="O4" i="23" s="1"/>
  <c r="O5" i="23" s="1"/>
  <c r="N4" i="23" a="1"/>
  <c r="N4" i="23" s="1"/>
  <c r="N5" i="23" s="1"/>
  <c r="M4" i="23" a="1"/>
  <c r="M4" i="23" s="1"/>
  <c r="M5" i="23" s="1"/>
  <c r="L4" i="23" a="1"/>
  <c r="L4" i="23" s="1"/>
  <c r="L5" i="23" s="1"/>
  <c r="K4" i="23" a="1"/>
  <c r="K4" i="23" s="1"/>
  <c r="K5" i="23" s="1"/>
  <c r="J4" i="23" a="1"/>
  <c r="J4" i="23" s="1"/>
  <c r="J5" i="23" s="1"/>
  <c r="I4" i="23" a="1"/>
  <c r="I4" i="23" s="1"/>
  <c r="I5" i="23" s="1"/>
  <c r="H4" i="23" a="1"/>
  <c r="H4" i="23" s="1"/>
  <c r="H5" i="23" s="1"/>
  <c r="G4" i="23" a="1"/>
  <c r="G4" i="23" s="1"/>
  <c r="G5" i="23" s="1"/>
  <c r="F4" i="23" a="1"/>
  <c r="F4" i="23" s="1"/>
  <c r="F5" i="23" s="1"/>
  <c r="E4" i="23" a="1"/>
  <c r="E4" i="23" s="1"/>
  <c r="E5" i="23" s="1"/>
  <c r="D4" i="23" a="1"/>
  <c r="D4" i="23" s="1"/>
  <c r="D5" i="23" s="1"/>
  <c r="C4" i="23" a="1"/>
  <c r="C4" i="23" s="1"/>
  <c r="C5" i="23" s="1"/>
  <c r="T197" i="22"/>
  <c r="T196" i="22"/>
  <c r="T195" i="22"/>
  <c r="T194" i="22"/>
  <c r="T193" i="22"/>
  <c r="T192" i="22"/>
  <c r="T191" i="22"/>
  <c r="T190" i="22"/>
  <c r="T189" i="22"/>
  <c r="T188" i="22"/>
  <c r="T187" i="22"/>
  <c r="T186" i="22"/>
  <c r="T185" i="22"/>
  <c r="T184" i="22"/>
  <c r="V151" i="22"/>
  <c r="V150" i="22"/>
  <c r="V149" i="22"/>
  <c r="V148" i="22"/>
  <c r="V147" i="22"/>
  <c r="V146" i="22"/>
  <c r="V145" i="22"/>
  <c r="V144" i="22"/>
  <c r="V143" i="22"/>
  <c r="V142" i="22"/>
  <c r="V141" i="22"/>
  <c r="V140" i="22"/>
  <c r="V139" i="22"/>
  <c r="V138" i="22"/>
  <c r="V137" i="22"/>
  <c r="V136" i="22"/>
  <c r="V135" i="22"/>
  <c r="V134" i="22"/>
  <c r="V133" i="22"/>
  <c r="V132" i="22"/>
  <c r="W149" i="22"/>
  <c r="W147" i="22"/>
  <c r="W131" i="22" a="1"/>
  <c r="V131" i="22"/>
  <c r="W117" i="22"/>
  <c r="U117" i="22"/>
  <c r="AC115" i="22"/>
  <c r="W118" i="22"/>
  <c r="U118" i="22"/>
  <c r="V75" i="22"/>
  <c r="R46" i="22"/>
  <c r="Q4" i="22" a="1"/>
  <c r="Q4" i="22" s="1"/>
  <c r="Q5" i="22" s="1"/>
  <c r="P4" i="22" a="1"/>
  <c r="P4" i="22" s="1"/>
  <c r="P5" i="22" s="1"/>
  <c r="O4" i="22" a="1"/>
  <c r="O4" i="22" s="1"/>
  <c r="O5" i="22" s="1"/>
  <c r="N4" i="22" a="1"/>
  <c r="N4" i="22" s="1"/>
  <c r="N5" i="22" s="1"/>
  <c r="M4" i="22" a="1"/>
  <c r="M4" i="22" s="1"/>
  <c r="M5" i="22" s="1"/>
  <c r="L4" i="22" a="1"/>
  <c r="L4" i="22" s="1"/>
  <c r="L5" i="22" s="1"/>
  <c r="K4" i="22" a="1"/>
  <c r="K4" i="22" s="1"/>
  <c r="K5" i="22" s="1"/>
  <c r="J4" i="22" a="1"/>
  <c r="J4" i="22" s="1"/>
  <c r="J5" i="22" s="1"/>
  <c r="I4" i="22" a="1"/>
  <c r="I4" i="22" s="1"/>
  <c r="I5" i="22" s="1"/>
  <c r="H4" i="22" a="1"/>
  <c r="H4" i="22" s="1"/>
  <c r="H5" i="22" s="1"/>
  <c r="G4" i="22" a="1"/>
  <c r="G4" i="22" s="1"/>
  <c r="G5" i="22" s="1"/>
  <c r="F4" i="22" a="1"/>
  <c r="F4" i="22" s="1"/>
  <c r="F5" i="22" s="1"/>
  <c r="E4" i="22" a="1"/>
  <c r="E4" i="22" s="1"/>
  <c r="E5" i="22" s="1"/>
  <c r="D4" i="22" a="1"/>
  <c r="D4" i="22" s="1"/>
  <c r="D5" i="22" s="1"/>
  <c r="C4" i="22" a="1"/>
  <c r="C4" i="22" s="1"/>
  <c r="C5" i="22" s="1"/>
  <c r="T197" i="21"/>
  <c r="T196" i="21"/>
  <c r="T195" i="21"/>
  <c r="T194" i="21"/>
  <c r="T193" i="21"/>
  <c r="T192" i="21"/>
  <c r="T191" i="21"/>
  <c r="T190" i="21"/>
  <c r="T189" i="21"/>
  <c r="T188" i="21"/>
  <c r="T187" i="21"/>
  <c r="T186" i="21"/>
  <c r="T185" i="21"/>
  <c r="T184" i="21"/>
  <c r="V151" i="21"/>
  <c r="V150" i="21"/>
  <c r="V149" i="21"/>
  <c r="V148" i="21"/>
  <c r="V147" i="21"/>
  <c r="V146" i="21"/>
  <c r="V145" i="21"/>
  <c r="V144" i="21"/>
  <c r="V143" i="21"/>
  <c r="V142" i="21"/>
  <c r="V141" i="21"/>
  <c r="V140" i="21"/>
  <c r="V139" i="21"/>
  <c r="V138" i="21"/>
  <c r="V137" i="21"/>
  <c r="V136" i="21"/>
  <c r="V135" i="21"/>
  <c r="V134" i="21"/>
  <c r="V133" i="21"/>
  <c r="V132" i="21"/>
  <c r="W131" i="21" a="1"/>
  <c r="W148" i="21" s="1"/>
  <c r="V131" i="21"/>
  <c r="AC115" i="21"/>
  <c r="W118" i="21"/>
  <c r="U118" i="21"/>
  <c r="V75" i="21"/>
  <c r="R46" i="21"/>
  <c r="Q4" i="21" a="1"/>
  <c r="Q4" i="21" s="1"/>
  <c r="Q5" i="21" s="1"/>
  <c r="P4" i="21" a="1"/>
  <c r="P4" i="21" s="1"/>
  <c r="P5" i="21" s="1"/>
  <c r="O4" i="21" a="1"/>
  <c r="O4" i="21" s="1"/>
  <c r="O5" i="21" s="1"/>
  <c r="N4" i="21" a="1"/>
  <c r="N4" i="21" s="1"/>
  <c r="N5" i="21" s="1"/>
  <c r="M4" i="21" a="1"/>
  <c r="M4" i="21" s="1"/>
  <c r="M5" i="21" s="1"/>
  <c r="L4" i="21" a="1"/>
  <c r="L4" i="21" s="1"/>
  <c r="L5" i="21" s="1"/>
  <c r="K4" i="21" a="1"/>
  <c r="K4" i="21" s="1"/>
  <c r="K5" i="21" s="1"/>
  <c r="J4" i="21" a="1"/>
  <c r="J4" i="21" s="1"/>
  <c r="J5" i="21" s="1"/>
  <c r="I4" i="21" a="1"/>
  <c r="I4" i="21" s="1"/>
  <c r="I5" i="21" s="1"/>
  <c r="H4" i="21" a="1"/>
  <c r="H4" i="21" s="1"/>
  <c r="H5" i="21" s="1"/>
  <c r="G4" i="21" a="1"/>
  <c r="G4" i="21" s="1"/>
  <c r="G5" i="21" s="1"/>
  <c r="F4" i="21" a="1"/>
  <c r="F4" i="21" s="1"/>
  <c r="F5" i="21" s="1"/>
  <c r="E4" i="21" a="1"/>
  <c r="E4" i="21" s="1"/>
  <c r="E5" i="21" s="1"/>
  <c r="D4" i="21" a="1"/>
  <c r="D4" i="21" s="1"/>
  <c r="D5" i="21" s="1"/>
  <c r="C4" i="21" a="1"/>
  <c r="C4" i="21" s="1"/>
  <c r="C5" i="21" s="1"/>
  <c r="T197" i="20"/>
  <c r="T196" i="20"/>
  <c r="T195" i="20"/>
  <c r="T194" i="20"/>
  <c r="T193" i="20"/>
  <c r="T192" i="20"/>
  <c r="T191" i="20"/>
  <c r="T190" i="20"/>
  <c r="T189" i="20"/>
  <c r="T188" i="20"/>
  <c r="T187" i="20"/>
  <c r="T186" i="20"/>
  <c r="T185" i="20"/>
  <c r="T184" i="20"/>
  <c r="V151" i="20"/>
  <c r="V150" i="20"/>
  <c r="V149" i="20"/>
  <c r="V148" i="20"/>
  <c r="V147" i="20"/>
  <c r="V146" i="20"/>
  <c r="V145" i="20"/>
  <c r="V144" i="20"/>
  <c r="V143" i="20"/>
  <c r="V142" i="20"/>
  <c r="V141" i="20"/>
  <c r="V140" i="20"/>
  <c r="V139" i="20"/>
  <c r="V138" i="20"/>
  <c r="V137" i="20"/>
  <c r="V136" i="20"/>
  <c r="V135" i="20"/>
  <c r="V134" i="20"/>
  <c r="V133" i="20"/>
  <c r="V132" i="20"/>
  <c r="W151" i="20"/>
  <c r="W135" i="20"/>
  <c r="W134" i="20"/>
  <c r="W131" i="20" a="1"/>
  <c r="W148" i="20" s="1"/>
  <c r="V131" i="20"/>
  <c r="AC115" i="20"/>
  <c r="V75" i="20"/>
  <c r="R46" i="20"/>
  <c r="Q4" i="20" a="1"/>
  <c r="Q4" i="20" s="1"/>
  <c r="Q5" i="20" s="1"/>
  <c r="P4" i="20" a="1"/>
  <c r="P4" i="20" s="1"/>
  <c r="P5" i="20" s="1"/>
  <c r="O4" i="20" a="1"/>
  <c r="O4" i="20" s="1"/>
  <c r="O5" i="20" s="1"/>
  <c r="N4" i="20" a="1"/>
  <c r="N4" i="20" s="1"/>
  <c r="N5" i="20" s="1"/>
  <c r="M4" i="20" a="1"/>
  <c r="M4" i="20" s="1"/>
  <c r="M5" i="20" s="1"/>
  <c r="L4" i="20" a="1"/>
  <c r="L4" i="20" s="1"/>
  <c r="L5" i="20" s="1"/>
  <c r="K4" i="20" a="1"/>
  <c r="K4" i="20" s="1"/>
  <c r="K5" i="20" s="1"/>
  <c r="J4" i="20" a="1"/>
  <c r="J4" i="20" s="1"/>
  <c r="J5" i="20" s="1"/>
  <c r="I4" i="20" a="1"/>
  <c r="I4" i="20" s="1"/>
  <c r="I5" i="20" s="1"/>
  <c r="H4" i="20" a="1"/>
  <c r="H4" i="20" s="1"/>
  <c r="H5" i="20" s="1"/>
  <c r="G4" i="20" a="1"/>
  <c r="G4" i="20" s="1"/>
  <c r="G5" i="20" s="1"/>
  <c r="F4" i="20" a="1"/>
  <c r="F4" i="20" s="1"/>
  <c r="F5" i="20" s="1"/>
  <c r="E4" i="20" a="1"/>
  <c r="E4" i="20" s="1"/>
  <c r="E5" i="20" s="1"/>
  <c r="D4" i="20" a="1"/>
  <c r="D4" i="20" s="1"/>
  <c r="D5" i="20" s="1"/>
  <c r="C4" i="20" a="1"/>
  <c r="C4" i="20" s="1"/>
  <c r="C5" i="20" s="1"/>
  <c r="T197" i="19"/>
  <c r="T196" i="19"/>
  <c r="T195" i="19"/>
  <c r="T194" i="19"/>
  <c r="T193" i="19"/>
  <c r="T192" i="19"/>
  <c r="T191" i="19"/>
  <c r="T190" i="19"/>
  <c r="T189" i="19"/>
  <c r="T188" i="19"/>
  <c r="T187" i="19"/>
  <c r="T186" i="19"/>
  <c r="T185" i="19"/>
  <c r="T184" i="19"/>
  <c r="V151" i="19"/>
  <c r="V150" i="19"/>
  <c r="V149" i="19"/>
  <c r="V148" i="19"/>
  <c r="V147" i="19"/>
  <c r="V146" i="19"/>
  <c r="V145" i="19"/>
  <c r="V144" i="19"/>
  <c r="V143" i="19"/>
  <c r="V142" i="19"/>
  <c r="V141" i="19"/>
  <c r="V140" i="19"/>
  <c r="V139" i="19"/>
  <c r="V138" i="19"/>
  <c r="V137" i="19"/>
  <c r="V136" i="19"/>
  <c r="V135" i="19"/>
  <c r="V134" i="19"/>
  <c r="V133" i="19"/>
  <c r="V132" i="19"/>
  <c r="W131" i="19" a="1"/>
  <c r="W139" i="19" s="1"/>
  <c r="V131" i="19"/>
  <c r="AC115" i="19"/>
  <c r="V75" i="19"/>
  <c r="R46" i="19"/>
  <c r="Q4" i="19" a="1"/>
  <c r="Q4" i="19" s="1"/>
  <c r="Q5" i="19" s="1"/>
  <c r="P4" i="19" a="1"/>
  <c r="P4" i="19" s="1"/>
  <c r="P5" i="19" s="1"/>
  <c r="O4" i="19" a="1"/>
  <c r="O4" i="19" s="1"/>
  <c r="O5" i="19" s="1"/>
  <c r="N4" i="19" a="1"/>
  <c r="N4" i="19" s="1"/>
  <c r="N5" i="19" s="1"/>
  <c r="M4" i="19" a="1"/>
  <c r="M4" i="19" s="1"/>
  <c r="M5" i="19" s="1"/>
  <c r="L4" i="19" a="1"/>
  <c r="L4" i="19" s="1"/>
  <c r="L5" i="19" s="1"/>
  <c r="K4" i="19" a="1"/>
  <c r="K4" i="19" s="1"/>
  <c r="K5" i="19" s="1"/>
  <c r="J4" i="19" a="1"/>
  <c r="J4" i="19" s="1"/>
  <c r="J5" i="19" s="1"/>
  <c r="I4" i="19" a="1"/>
  <c r="I4" i="19" s="1"/>
  <c r="I5" i="19" s="1"/>
  <c r="H4" i="19" a="1"/>
  <c r="H4" i="19" s="1"/>
  <c r="H5" i="19" s="1"/>
  <c r="G4" i="19" a="1"/>
  <c r="G4" i="19" s="1"/>
  <c r="G5" i="19" s="1"/>
  <c r="F4" i="19" a="1"/>
  <c r="F4" i="19" s="1"/>
  <c r="F5" i="19" s="1"/>
  <c r="E4" i="19" a="1"/>
  <c r="E4" i="19" s="1"/>
  <c r="E5" i="19" s="1"/>
  <c r="D4" i="19" a="1"/>
  <c r="D4" i="19" s="1"/>
  <c r="D5" i="19" s="1"/>
  <c r="C4" i="19" a="1"/>
  <c r="C4" i="19" s="1"/>
  <c r="C5" i="19" s="1"/>
  <c r="T197" i="18"/>
  <c r="T196" i="18"/>
  <c r="T195" i="18"/>
  <c r="T194" i="18"/>
  <c r="T193" i="18"/>
  <c r="T192" i="18"/>
  <c r="T191" i="18"/>
  <c r="T190" i="18"/>
  <c r="T189" i="18"/>
  <c r="T188" i="18"/>
  <c r="T187" i="18"/>
  <c r="T186" i="18"/>
  <c r="T185" i="18"/>
  <c r="T184" i="18"/>
  <c r="I182" i="18"/>
  <c r="P171" i="18"/>
  <c r="N171" i="18"/>
  <c r="E171" i="18"/>
  <c r="N170" i="18"/>
  <c r="D170" i="18"/>
  <c r="M169" i="18"/>
  <c r="P167" i="18"/>
  <c r="L165" i="18"/>
  <c r="E164" i="18"/>
  <c r="N163" i="18"/>
  <c r="E163" i="18"/>
  <c r="D163" i="18"/>
  <c r="J162" i="18"/>
  <c r="I162" i="18"/>
  <c r="E161" i="18"/>
  <c r="E160" i="18"/>
  <c r="D160" i="18"/>
  <c r="C159" i="18"/>
  <c r="J158" i="18"/>
  <c r="F157" i="18"/>
  <c r="C157" i="18"/>
  <c r="N156" i="18"/>
  <c r="E156" i="18"/>
  <c r="N155" i="18"/>
  <c r="F155" i="18"/>
  <c r="N154" i="18"/>
  <c r="M154" i="18"/>
  <c r="E154" i="18"/>
  <c r="N153" i="18"/>
  <c r="C153" i="18"/>
  <c r="V151" i="18"/>
  <c r="D151" i="18"/>
  <c r="V150" i="18"/>
  <c r="N150" i="18"/>
  <c r="M150" i="18"/>
  <c r="J150" i="18"/>
  <c r="V149" i="18"/>
  <c r="V148" i="18"/>
  <c r="V147" i="18"/>
  <c r="N147" i="18"/>
  <c r="J147" i="18"/>
  <c r="V146" i="18"/>
  <c r="V145" i="18"/>
  <c r="N145" i="18"/>
  <c r="V144" i="18"/>
  <c r="L144" i="18"/>
  <c r="J144" i="18"/>
  <c r="V143" i="18"/>
  <c r="N143" i="18"/>
  <c r="V142" i="18"/>
  <c r="N142" i="18"/>
  <c r="V141" i="18"/>
  <c r="N141" i="18"/>
  <c r="D141" i="18"/>
  <c r="V140" i="18"/>
  <c r="J140" i="18"/>
  <c r="V139" i="18"/>
  <c r="N139" i="18"/>
  <c r="C139" i="18"/>
  <c r="V138" i="18"/>
  <c r="N138" i="18"/>
  <c r="J138" i="18"/>
  <c r="D138" i="18"/>
  <c r="V137" i="18"/>
  <c r="V136" i="18"/>
  <c r="N136" i="18"/>
  <c r="V135" i="18"/>
  <c r="P135" i="18"/>
  <c r="N135" i="18"/>
  <c r="L135" i="18"/>
  <c r="J135" i="18"/>
  <c r="I135" i="18"/>
  <c r="V134" i="18"/>
  <c r="D134" i="18"/>
  <c r="C134" i="18"/>
  <c r="V133" i="18"/>
  <c r="V132" i="18"/>
  <c r="N132" i="18"/>
  <c r="N183" i="18" s="1"/>
  <c r="M132" i="18"/>
  <c r="M183" i="18" s="1"/>
  <c r="W142" i="18"/>
  <c r="W131" i="18" a="1"/>
  <c r="W136" i="18" s="1"/>
  <c r="V131" i="18"/>
  <c r="Q131" i="18"/>
  <c r="Q143" i="18" s="1"/>
  <c r="P131" i="18"/>
  <c r="P170" i="18" s="1"/>
  <c r="O131" i="18"/>
  <c r="O170" i="18" s="1"/>
  <c r="N131" i="18"/>
  <c r="N158" i="18" s="1"/>
  <c r="M131" i="18"/>
  <c r="M157" i="18" s="1"/>
  <c r="L131" i="18"/>
  <c r="L156" i="18" s="1"/>
  <c r="K131" i="18"/>
  <c r="K171" i="18" s="1"/>
  <c r="J131" i="18"/>
  <c r="J161" i="18" s="1"/>
  <c r="I131" i="18"/>
  <c r="I160" i="18" s="1"/>
  <c r="H131" i="18"/>
  <c r="G131" i="18"/>
  <c r="G171" i="18" s="1"/>
  <c r="F131" i="18"/>
  <c r="F159" i="18" s="1"/>
  <c r="E131" i="18"/>
  <c r="E159" i="18" s="1"/>
  <c r="D131" i="18"/>
  <c r="D149" i="18" s="1"/>
  <c r="C131" i="18"/>
  <c r="C149" i="18" s="1"/>
  <c r="AC115" i="18"/>
  <c r="V75" i="18"/>
  <c r="R46" i="18"/>
  <c r="Q4" i="18" a="1"/>
  <c r="Q4" i="18" s="1"/>
  <c r="Q5" i="18" s="1"/>
  <c r="P4" i="18" a="1"/>
  <c r="P4" i="18" s="1"/>
  <c r="P5" i="18" s="1"/>
  <c r="O4" i="18" a="1"/>
  <c r="O4" i="18" s="1"/>
  <c r="O5" i="18" s="1"/>
  <c r="N4" i="18" a="1"/>
  <c r="N4" i="18" s="1"/>
  <c r="N5" i="18" s="1"/>
  <c r="M4" i="18" a="1"/>
  <c r="M4" i="18" s="1"/>
  <c r="M5" i="18" s="1"/>
  <c r="L4" i="18" a="1"/>
  <c r="L4" i="18" s="1"/>
  <c r="L5" i="18" s="1"/>
  <c r="K4" i="18" a="1"/>
  <c r="K4" i="18" s="1"/>
  <c r="K5" i="18" s="1"/>
  <c r="J4" i="18" a="1"/>
  <c r="J4" i="18" s="1"/>
  <c r="J5" i="18" s="1"/>
  <c r="I4" i="18" a="1"/>
  <c r="I4" i="18" s="1"/>
  <c r="I5" i="18" s="1"/>
  <c r="H4" i="18" a="1"/>
  <c r="H4" i="18" s="1"/>
  <c r="H5" i="18" s="1"/>
  <c r="G4" i="18" a="1"/>
  <c r="G4" i="18" s="1"/>
  <c r="G5" i="18" s="1"/>
  <c r="F4" i="18" a="1"/>
  <c r="F4" i="18" s="1"/>
  <c r="F5" i="18" s="1"/>
  <c r="E4" i="18" a="1"/>
  <c r="E4" i="18" s="1"/>
  <c r="E5" i="18" s="1"/>
  <c r="D4" i="18" a="1"/>
  <c r="D4" i="18" s="1"/>
  <c r="D5" i="18" s="1"/>
  <c r="C4" i="18" a="1"/>
  <c r="C4" i="18" s="1"/>
  <c r="C5" i="18" s="1"/>
  <c r="T197" i="17"/>
  <c r="T196" i="17"/>
  <c r="T195" i="17"/>
  <c r="T194" i="17"/>
  <c r="T193" i="17"/>
  <c r="T192" i="17"/>
  <c r="T191" i="17"/>
  <c r="T190" i="17"/>
  <c r="T189" i="17"/>
  <c r="T188" i="17"/>
  <c r="T187" i="17"/>
  <c r="T186" i="17"/>
  <c r="T185" i="17"/>
  <c r="T184" i="17"/>
  <c r="D182" i="17"/>
  <c r="M171" i="17"/>
  <c r="D171" i="17"/>
  <c r="L170" i="17"/>
  <c r="N169" i="17"/>
  <c r="L169" i="17"/>
  <c r="J169" i="17"/>
  <c r="J168" i="17"/>
  <c r="J166" i="17"/>
  <c r="L165" i="17"/>
  <c r="M164" i="17"/>
  <c r="N163" i="17"/>
  <c r="J163" i="17"/>
  <c r="N162" i="17"/>
  <c r="L162" i="17"/>
  <c r="J162" i="17"/>
  <c r="D162" i="17"/>
  <c r="L161" i="17"/>
  <c r="H161" i="17"/>
  <c r="D161" i="17"/>
  <c r="J160" i="17"/>
  <c r="H160" i="17"/>
  <c r="D160" i="17"/>
  <c r="N156" i="17"/>
  <c r="N155" i="17"/>
  <c r="L155" i="17"/>
  <c r="N153" i="17"/>
  <c r="L153" i="17"/>
  <c r="J153" i="17"/>
  <c r="V151" i="17"/>
  <c r="L151" i="17"/>
  <c r="V150" i="17"/>
  <c r="J150" i="17"/>
  <c r="V149" i="17"/>
  <c r="L149" i="17"/>
  <c r="J149" i="17"/>
  <c r="V148" i="17"/>
  <c r="L148" i="17"/>
  <c r="J148" i="17"/>
  <c r="V147" i="17"/>
  <c r="J147" i="17"/>
  <c r="D147" i="17"/>
  <c r="V146" i="17"/>
  <c r="J146" i="17"/>
  <c r="V145" i="17"/>
  <c r="L145" i="17"/>
  <c r="J145" i="17"/>
  <c r="D145" i="17"/>
  <c r="V144" i="17"/>
  <c r="L144" i="17"/>
  <c r="J144" i="17"/>
  <c r="D144" i="17"/>
  <c r="V143" i="17"/>
  <c r="J143" i="17"/>
  <c r="V142" i="17"/>
  <c r="L142" i="17"/>
  <c r="V141" i="17"/>
  <c r="J141" i="17"/>
  <c r="D141" i="17"/>
  <c r="V140" i="17"/>
  <c r="J140" i="17"/>
  <c r="D140" i="17"/>
  <c r="V139" i="17"/>
  <c r="V138" i="17"/>
  <c r="J138" i="17"/>
  <c r="I138" i="17"/>
  <c r="V137" i="17"/>
  <c r="J137" i="17"/>
  <c r="V136" i="17"/>
  <c r="J136" i="17"/>
  <c r="V135" i="17"/>
  <c r="L135" i="17"/>
  <c r="D135" i="17"/>
  <c r="V134" i="17"/>
  <c r="L134" i="17"/>
  <c r="J134" i="17"/>
  <c r="D134" i="17"/>
  <c r="V133" i="17"/>
  <c r="J133" i="17"/>
  <c r="V132" i="17"/>
  <c r="L132" i="17"/>
  <c r="L183" i="17" s="1"/>
  <c r="J132" i="17"/>
  <c r="J183" i="17" s="1"/>
  <c r="W145" i="17"/>
  <c r="W144" i="17"/>
  <c r="W142" i="17"/>
  <c r="W131" i="17" a="1"/>
  <c r="W141" i="17" s="1"/>
  <c r="V131" i="17"/>
  <c r="Q131" i="17"/>
  <c r="P131" i="17"/>
  <c r="P160" i="17" s="1"/>
  <c r="O131" i="17"/>
  <c r="N131" i="17"/>
  <c r="N158" i="17" s="1"/>
  <c r="M131" i="17"/>
  <c r="M157" i="17" s="1"/>
  <c r="L131" i="17"/>
  <c r="L156" i="17" s="1"/>
  <c r="K131" i="17"/>
  <c r="K171" i="17" s="1"/>
  <c r="J131" i="17"/>
  <c r="J170" i="17" s="1"/>
  <c r="I131" i="17"/>
  <c r="I169" i="17" s="1"/>
  <c r="H131" i="17"/>
  <c r="H168" i="17" s="1"/>
  <c r="G131" i="17"/>
  <c r="G167" i="17" s="1"/>
  <c r="F131" i="17"/>
  <c r="F166" i="17" s="1"/>
  <c r="E131" i="17"/>
  <c r="E165" i="17" s="1"/>
  <c r="D131" i="17"/>
  <c r="D164" i="17" s="1"/>
  <c r="C131" i="17"/>
  <c r="C163" i="17" s="1"/>
  <c r="W118" i="17"/>
  <c r="AC115" i="17"/>
  <c r="W117" i="17"/>
  <c r="U117" i="17"/>
  <c r="V75" i="17"/>
  <c r="R46" i="17"/>
  <c r="Q4" i="17" a="1"/>
  <c r="Q4" i="17" s="1"/>
  <c r="Q5" i="17" s="1"/>
  <c r="P4" i="17" a="1"/>
  <c r="P4" i="17" s="1"/>
  <c r="P5" i="17" s="1"/>
  <c r="O4" i="17" a="1"/>
  <c r="O4" i="17" s="1"/>
  <c r="O5" i="17" s="1"/>
  <c r="N4" i="17" a="1"/>
  <c r="N4" i="17" s="1"/>
  <c r="N5" i="17" s="1"/>
  <c r="M4" i="17" a="1"/>
  <c r="M4" i="17" s="1"/>
  <c r="M5" i="17" s="1"/>
  <c r="M108" i="17" s="1"/>
  <c r="L4" i="17" a="1"/>
  <c r="L4" i="17" s="1"/>
  <c r="L5" i="17" s="1"/>
  <c r="K4" i="17" a="1"/>
  <c r="K4" i="17" s="1"/>
  <c r="K5" i="17" s="1"/>
  <c r="J4" i="17" a="1"/>
  <c r="J4" i="17" s="1"/>
  <c r="J5" i="17" s="1"/>
  <c r="I4" i="17" a="1"/>
  <c r="I4" i="17" s="1"/>
  <c r="I5" i="17" s="1"/>
  <c r="H4" i="17" a="1"/>
  <c r="H4" i="17" s="1"/>
  <c r="H5" i="17" s="1"/>
  <c r="G4" i="17" a="1"/>
  <c r="G4" i="17" s="1"/>
  <c r="G5" i="17" s="1"/>
  <c r="F4" i="17" a="1"/>
  <c r="F4" i="17" s="1"/>
  <c r="F5" i="17" s="1"/>
  <c r="E4" i="17" a="1"/>
  <c r="E4" i="17" s="1"/>
  <c r="E5" i="17" s="1"/>
  <c r="D4" i="17" a="1"/>
  <c r="D4" i="17" s="1"/>
  <c r="D5" i="17" s="1"/>
  <c r="C4" i="17" a="1"/>
  <c r="C4" i="17" s="1"/>
  <c r="C5" i="17" s="1"/>
  <c r="T196" i="16"/>
  <c r="T195" i="16"/>
  <c r="T194" i="16"/>
  <c r="T193" i="16"/>
  <c r="T192" i="16"/>
  <c r="T191" i="16"/>
  <c r="T190" i="16"/>
  <c r="T189" i="16"/>
  <c r="T188" i="16"/>
  <c r="T187" i="16"/>
  <c r="T186" i="16"/>
  <c r="T185" i="16"/>
  <c r="T184" i="16"/>
  <c r="T183" i="16"/>
  <c r="K181" i="16"/>
  <c r="J181" i="16"/>
  <c r="F181" i="16"/>
  <c r="J170" i="16"/>
  <c r="I170" i="16"/>
  <c r="J169" i="16"/>
  <c r="C169" i="16"/>
  <c r="Q168" i="16"/>
  <c r="J168" i="16"/>
  <c r="O167" i="16"/>
  <c r="J167" i="16"/>
  <c r="I167" i="16"/>
  <c r="H167" i="16"/>
  <c r="J166" i="16"/>
  <c r="F166" i="16"/>
  <c r="O165" i="16"/>
  <c r="J165" i="16"/>
  <c r="I165" i="16"/>
  <c r="J164" i="16"/>
  <c r="I164" i="16"/>
  <c r="F164" i="16"/>
  <c r="I163" i="16"/>
  <c r="F163" i="16"/>
  <c r="K162" i="16"/>
  <c r="J162" i="16"/>
  <c r="F162" i="16"/>
  <c r="C162" i="16"/>
  <c r="J161" i="16"/>
  <c r="F161" i="16"/>
  <c r="J160" i="16"/>
  <c r="C160" i="16"/>
  <c r="F159" i="16"/>
  <c r="Q157" i="16"/>
  <c r="F157" i="16"/>
  <c r="F156" i="16"/>
  <c r="J155" i="16"/>
  <c r="C155" i="16"/>
  <c r="J152" i="16"/>
  <c r="V150" i="16"/>
  <c r="J150" i="16"/>
  <c r="I150" i="16"/>
  <c r="H150" i="16"/>
  <c r="F150" i="16"/>
  <c r="V149" i="16"/>
  <c r="F149" i="16"/>
  <c r="V148" i="16"/>
  <c r="O148" i="16"/>
  <c r="H148" i="16"/>
  <c r="V147" i="16"/>
  <c r="I147" i="16"/>
  <c r="F147" i="16"/>
  <c r="V146" i="16"/>
  <c r="O146" i="16"/>
  <c r="V145" i="16"/>
  <c r="J145" i="16"/>
  <c r="V144" i="16"/>
  <c r="K144" i="16"/>
  <c r="F144" i="16"/>
  <c r="V143" i="16"/>
  <c r="Q143" i="16"/>
  <c r="J143" i="16"/>
  <c r="F143" i="16"/>
  <c r="V142" i="16"/>
  <c r="J142" i="16"/>
  <c r="H142" i="16"/>
  <c r="V141" i="16"/>
  <c r="P141" i="16"/>
  <c r="V140" i="16"/>
  <c r="L140" i="16"/>
  <c r="J140" i="16"/>
  <c r="V139" i="16"/>
  <c r="F139" i="16"/>
  <c r="V138" i="16"/>
  <c r="L138" i="16"/>
  <c r="J138" i="16"/>
  <c r="I138" i="16"/>
  <c r="F138" i="16"/>
  <c r="V137" i="16"/>
  <c r="F137" i="16"/>
  <c r="V136" i="16"/>
  <c r="P136" i="16"/>
  <c r="O136" i="16"/>
  <c r="V135" i="16"/>
  <c r="O135" i="16"/>
  <c r="V134" i="16"/>
  <c r="F134" i="16"/>
  <c r="V133" i="16"/>
  <c r="J133" i="16"/>
  <c r="F133" i="16"/>
  <c r="V132" i="16"/>
  <c r="J132" i="16"/>
  <c r="F132" i="16"/>
  <c r="V131" i="16"/>
  <c r="J131" i="16"/>
  <c r="J182" i="16" s="1"/>
  <c r="H131" i="16"/>
  <c r="H182" i="16" s="1"/>
  <c r="F131" i="16"/>
  <c r="F182" i="16" s="1"/>
  <c r="W148" i="16"/>
  <c r="W143" i="16"/>
  <c r="W140" i="16"/>
  <c r="W130" i="16" a="1"/>
  <c r="W149" i="16" s="1"/>
  <c r="V130" i="16"/>
  <c r="Q130" i="16"/>
  <c r="Q158" i="16" s="1"/>
  <c r="P130" i="16"/>
  <c r="P158" i="16" s="1"/>
  <c r="O130" i="16"/>
  <c r="O158" i="16" s="1"/>
  <c r="N130" i="16"/>
  <c r="N165" i="16" s="1"/>
  <c r="M130" i="16"/>
  <c r="M155" i="16" s="1"/>
  <c r="L130" i="16"/>
  <c r="L162" i="16" s="1"/>
  <c r="K130" i="16"/>
  <c r="K157" i="16" s="1"/>
  <c r="J130" i="16"/>
  <c r="J156" i="16" s="1"/>
  <c r="I130" i="16"/>
  <c r="I155" i="16" s="1"/>
  <c r="H130" i="16"/>
  <c r="H170" i="16" s="1"/>
  <c r="G130" i="16"/>
  <c r="G162" i="16" s="1"/>
  <c r="F130" i="16"/>
  <c r="F167" i="16" s="1"/>
  <c r="E130" i="16"/>
  <c r="E165" i="16" s="1"/>
  <c r="D130" i="16"/>
  <c r="D165" i="16" s="1"/>
  <c r="C130" i="16"/>
  <c r="C159" i="16" s="1"/>
  <c r="AC115" i="16"/>
  <c r="W117" i="16"/>
  <c r="U118" i="16"/>
  <c r="V75" i="16"/>
  <c r="R46" i="16"/>
  <c r="Q4" i="16" a="1"/>
  <c r="Q4" i="16" s="1"/>
  <c r="Q5" i="16" s="1"/>
  <c r="P4" i="16" a="1"/>
  <c r="P4" i="16" s="1"/>
  <c r="P5" i="16" s="1"/>
  <c r="O4" i="16" a="1"/>
  <c r="O4" i="16" s="1"/>
  <c r="O5" i="16" s="1"/>
  <c r="N4" i="16" a="1"/>
  <c r="N4" i="16" s="1"/>
  <c r="N5" i="16" s="1"/>
  <c r="M4" i="16" a="1"/>
  <c r="M4" i="16" s="1"/>
  <c r="M5" i="16" s="1"/>
  <c r="L4" i="16" a="1"/>
  <c r="L4" i="16" s="1"/>
  <c r="L5" i="16" s="1"/>
  <c r="K4" i="16" a="1"/>
  <c r="K4" i="16" s="1"/>
  <c r="K5" i="16" s="1"/>
  <c r="J4" i="16" a="1"/>
  <c r="J4" i="16" s="1"/>
  <c r="J5" i="16" s="1"/>
  <c r="I4" i="16" a="1"/>
  <c r="I4" i="16" s="1"/>
  <c r="I5" i="16" s="1"/>
  <c r="H4" i="16" a="1"/>
  <c r="H4" i="16" s="1"/>
  <c r="H5" i="16" s="1"/>
  <c r="G4" i="16" a="1"/>
  <c r="G4" i="16" s="1"/>
  <c r="G5" i="16" s="1"/>
  <c r="F4" i="16" a="1"/>
  <c r="F4" i="16" s="1"/>
  <c r="F5" i="16" s="1"/>
  <c r="E4" i="16" a="1"/>
  <c r="E4" i="16" s="1"/>
  <c r="E5" i="16" s="1"/>
  <c r="D4" i="16" a="1"/>
  <c r="D4" i="16" s="1"/>
  <c r="D5" i="16" s="1"/>
  <c r="C4" i="16" a="1"/>
  <c r="C4" i="16" s="1"/>
  <c r="C5" i="16" s="1"/>
  <c r="T196" i="15"/>
  <c r="T195" i="15"/>
  <c r="T194" i="15"/>
  <c r="T193" i="15"/>
  <c r="T192" i="15"/>
  <c r="T191" i="15"/>
  <c r="T190" i="15"/>
  <c r="T189" i="15"/>
  <c r="T188" i="15"/>
  <c r="T187" i="15"/>
  <c r="T186" i="15"/>
  <c r="T185" i="15"/>
  <c r="T184" i="15"/>
  <c r="T183" i="15"/>
  <c r="H181" i="15"/>
  <c r="L170" i="15"/>
  <c r="J170" i="15"/>
  <c r="L169" i="15"/>
  <c r="K169" i="15"/>
  <c r="L168" i="15"/>
  <c r="H168" i="15"/>
  <c r="L167" i="15"/>
  <c r="H167" i="15"/>
  <c r="L166" i="15"/>
  <c r="H166" i="15"/>
  <c r="H165" i="15"/>
  <c r="M163" i="15"/>
  <c r="L163" i="15"/>
  <c r="J163" i="15"/>
  <c r="H163" i="15"/>
  <c r="L162" i="15"/>
  <c r="H162" i="15"/>
  <c r="H161" i="15"/>
  <c r="H160" i="15"/>
  <c r="H159" i="15"/>
  <c r="E159" i="15"/>
  <c r="J158" i="15"/>
  <c r="H158" i="15"/>
  <c r="M157" i="15"/>
  <c r="H156" i="15"/>
  <c r="Q154" i="15"/>
  <c r="M154" i="15"/>
  <c r="L152" i="15"/>
  <c r="H152" i="15"/>
  <c r="V150" i="15"/>
  <c r="V149" i="15"/>
  <c r="L149" i="15"/>
  <c r="H149" i="15"/>
  <c r="V148" i="15"/>
  <c r="Q148" i="15"/>
  <c r="L148" i="15"/>
  <c r="V147" i="15"/>
  <c r="Q147" i="15"/>
  <c r="H147" i="15"/>
  <c r="V146" i="15"/>
  <c r="L146" i="15"/>
  <c r="H146" i="15"/>
  <c r="V145" i="15"/>
  <c r="H145" i="15"/>
  <c r="V144" i="15"/>
  <c r="L144" i="15"/>
  <c r="H144" i="15"/>
  <c r="V143" i="15"/>
  <c r="N143" i="15"/>
  <c r="L143" i="15"/>
  <c r="K143" i="15"/>
  <c r="H143" i="15"/>
  <c r="V142" i="15"/>
  <c r="H142" i="15"/>
  <c r="V141" i="15"/>
  <c r="O141" i="15"/>
  <c r="H141" i="15"/>
  <c r="V140" i="15"/>
  <c r="M140" i="15"/>
  <c r="L140" i="15"/>
  <c r="J140" i="15"/>
  <c r="H140" i="15"/>
  <c r="V139" i="15"/>
  <c r="L139" i="15"/>
  <c r="H139" i="15"/>
  <c r="V138" i="15"/>
  <c r="H138" i="15"/>
  <c r="V137" i="15"/>
  <c r="H137" i="15"/>
  <c r="V136" i="15"/>
  <c r="O136" i="15"/>
  <c r="N136" i="15"/>
  <c r="M136" i="15"/>
  <c r="L136" i="15"/>
  <c r="H136" i="15"/>
  <c r="V135" i="15"/>
  <c r="M135" i="15"/>
  <c r="L135" i="15"/>
  <c r="H135" i="15"/>
  <c r="V134" i="15"/>
  <c r="K134" i="15"/>
  <c r="V133" i="15"/>
  <c r="Q133" i="15"/>
  <c r="K133" i="15"/>
  <c r="J133" i="15"/>
  <c r="H133" i="15"/>
  <c r="G133" i="15"/>
  <c r="V132" i="15"/>
  <c r="L132" i="15"/>
  <c r="V131" i="15"/>
  <c r="Q131" i="15"/>
  <c r="Q182" i="15" s="1"/>
  <c r="W133" i="15"/>
  <c r="W130" i="15"/>
  <c r="W130" i="15" a="1"/>
  <c r="W132" i="15" s="1"/>
  <c r="V130" i="15"/>
  <c r="Q130" i="15"/>
  <c r="Q159" i="15" s="1"/>
  <c r="P130" i="15"/>
  <c r="P132" i="15" s="1"/>
  <c r="O130" i="15"/>
  <c r="O169" i="15" s="1"/>
  <c r="N130" i="15"/>
  <c r="N168" i="15" s="1"/>
  <c r="M130" i="15"/>
  <c r="M168" i="15" s="1"/>
  <c r="L130" i="15"/>
  <c r="L157" i="15" s="1"/>
  <c r="K130" i="15"/>
  <c r="K156" i="15" s="1"/>
  <c r="J130" i="15"/>
  <c r="J155" i="15" s="1"/>
  <c r="I130" i="15"/>
  <c r="I170" i="15" s="1"/>
  <c r="H130" i="15"/>
  <c r="H169" i="15" s="1"/>
  <c r="G130" i="15"/>
  <c r="G157" i="15" s="1"/>
  <c r="F130" i="15"/>
  <c r="F164" i="15" s="1"/>
  <c r="E130" i="15"/>
  <c r="E164" i="15" s="1"/>
  <c r="D130" i="15"/>
  <c r="D159" i="15" s="1"/>
  <c r="C130" i="15"/>
  <c r="C162" i="15" s="1"/>
  <c r="AC115" i="15"/>
  <c r="W118" i="15"/>
  <c r="U118" i="15"/>
  <c r="V75" i="15"/>
  <c r="R46" i="15"/>
  <c r="Q4" i="15" a="1"/>
  <c r="Q4" i="15" s="1"/>
  <c r="Q5" i="15" s="1"/>
  <c r="P4" i="15" a="1"/>
  <c r="P4" i="15" s="1"/>
  <c r="P5" i="15" s="1"/>
  <c r="O4" i="15" a="1"/>
  <c r="O4" i="15" s="1"/>
  <c r="O5" i="15" s="1"/>
  <c r="N4" i="15" a="1"/>
  <c r="N4" i="15" s="1"/>
  <c r="N5" i="15" s="1"/>
  <c r="M4" i="15" a="1"/>
  <c r="M4" i="15" s="1"/>
  <c r="M5" i="15" s="1"/>
  <c r="L4" i="15" a="1"/>
  <c r="L4" i="15" s="1"/>
  <c r="L5" i="15" s="1"/>
  <c r="K4" i="15" a="1"/>
  <c r="K4" i="15" s="1"/>
  <c r="K5" i="15" s="1"/>
  <c r="J4" i="15" a="1"/>
  <c r="J4" i="15" s="1"/>
  <c r="J5" i="15" s="1"/>
  <c r="I4" i="15" a="1"/>
  <c r="I4" i="15" s="1"/>
  <c r="I5" i="15" s="1"/>
  <c r="H4" i="15" a="1"/>
  <c r="H4" i="15" s="1"/>
  <c r="H5" i="15" s="1"/>
  <c r="G4" i="15" a="1"/>
  <c r="G4" i="15" s="1"/>
  <c r="G5" i="15" s="1"/>
  <c r="F4" i="15" a="1"/>
  <c r="F4" i="15" s="1"/>
  <c r="F5" i="15" s="1"/>
  <c r="E4" i="15" a="1"/>
  <c r="E4" i="15" s="1"/>
  <c r="E5" i="15" s="1"/>
  <c r="D4" i="15" a="1"/>
  <c r="D4" i="15" s="1"/>
  <c r="D5" i="15" s="1"/>
  <c r="C4" i="15" a="1"/>
  <c r="C4" i="15" s="1"/>
  <c r="C5" i="15" s="1"/>
  <c r="T196" i="14"/>
  <c r="T195" i="14"/>
  <c r="T194" i="14"/>
  <c r="T193" i="14"/>
  <c r="T192" i="14"/>
  <c r="T191" i="14"/>
  <c r="T190" i="14"/>
  <c r="T189" i="14"/>
  <c r="T188" i="14"/>
  <c r="T187" i="14"/>
  <c r="T186" i="14"/>
  <c r="T185" i="14"/>
  <c r="T184" i="14"/>
  <c r="T183" i="14"/>
  <c r="C170" i="14"/>
  <c r="O169" i="14"/>
  <c r="N169" i="14"/>
  <c r="H169" i="14"/>
  <c r="H168" i="14"/>
  <c r="G168" i="14"/>
  <c r="P167" i="14"/>
  <c r="J165" i="14"/>
  <c r="C165" i="14"/>
  <c r="N164" i="14"/>
  <c r="J164" i="14"/>
  <c r="H163" i="14"/>
  <c r="D163" i="14"/>
  <c r="P162" i="14"/>
  <c r="N162" i="14"/>
  <c r="E161" i="14"/>
  <c r="O160" i="14"/>
  <c r="N160" i="14"/>
  <c r="P159" i="14"/>
  <c r="N159" i="14"/>
  <c r="D159" i="14"/>
  <c r="H158" i="14"/>
  <c r="H157" i="14"/>
  <c r="O154" i="14"/>
  <c r="O153" i="14"/>
  <c r="N153" i="14"/>
  <c r="N152" i="14"/>
  <c r="V150" i="14"/>
  <c r="C150" i="14"/>
  <c r="V149" i="14"/>
  <c r="P149" i="14"/>
  <c r="N149" i="14"/>
  <c r="V148" i="14"/>
  <c r="V147" i="14"/>
  <c r="O147" i="14"/>
  <c r="N147" i="14"/>
  <c r="V146" i="14"/>
  <c r="P146" i="14"/>
  <c r="N146" i="14"/>
  <c r="H146" i="14"/>
  <c r="V145" i="14"/>
  <c r="O145" i="14"/>
  <c r="V144" i="14"/>
  <c r="N144" i="14"/>
  <c r="F144" i="14"/>
  <c r="D144" i="14"/>
  <c r="V143" i="14"/>
  <c r="O143" i="14"/>
  <c r="N143" i="14"/>
  <c r="V142" i="14"/>
  <c r="V141" i="14"/>
  <c r="N141" i="14"/>
  <c r="V140" i="14"/>
  <c r="N140" i="14"/>
  <c r="V139" i="14"/>
  <c r="C139" i="14"/>
  <c r="V138" i="14"/>
  <c r="O138" i="14"/>
  <c r="N138" i="14"/>
  <c r="H138" i="14"/>
  <c r="V137" i="14"/>
  <c r="N137" i="14"/>
  <c r="H137" i="14"/>
  <c r="V136" i="14"/>
  <c r="V135" i="14"/>
  <c r="N135" i="14"/>
  <c r="V134" i="14"/>
  <c r="H134" i="14"/>
  <c r="D134" i="14"/>
  <c r="V133" i="14"/>
  <c r="O133" i="14"/>
  <c r="N133" i="14"/>
  <c r="D133" i="14"/>
  <c r="V132" i="14"/>
  <c r="N132" i="14"/>
  <c r="V131" i="14"/>
  <c r="W137" i="14"/>
  <c r="W130" i="14" a="1"/>
  <c r="W143" i="14" s="1"/>
  <c r="V130" i="14"/>
  <c r="Q130" i="14"/>
  <c r="Q131" i="14" s="1"/>
  <c r="Q182" i="14" s="1"/>
  <c r="P130" i="14"/>
  <c r="P157" i="14" s="1"/>
  <c r="O130" i="14"/>
  <c r="O156" i="14" s="1"/>
  <c r="N130" i="14"/>
  <c r="N181" i="14" s="1"/>
  <c r="M130" i="14"/>
  <c r="M181" i="14" s="1"/>
  <c r="L130" i="14"/>
  <c r="L146" i="14" s="1"/>
  <c r="K130" i="14"/>
  <c r="K140" i="14" s="1"/>
  <c r="J130" i="14"/>
  <c r="J169" i="14" s="1"/>
  <c r="I130" i="14"/>
  <c r="I158" i="14" s="1"/>
  <c r="H130" i="14"/>
  <c r="H145" i="14" s="1"/>
  <c r="G130" i="14"/>
  <c r="G181" i="14" s="1"/>
  <c r="F130" i="14"/>
  <c r="F142" i="14" s="1"/>
  <c r="E130" i="14"/>
  <c r="E140" i="14" s="1"/>
  <c r="D130" i="14"/>
  <c r="D157" i="14" s="1"/>
  <c r="C130" i="14"/>
  <c r="C147" i="14" s="1"/>
  <c r="W118" i="14"/>
  <c r="W117" i="14"/>
  <c r="AC115" i="14"/>
  <c r="U117" i="14"/>
  <c r="V75" i="14"/>
  <c r="R46" i="14"/>
  <c r="Q4" i="14" a="1"/>
  <c r="Q4" i="14" s="1"/>
  <c r="Q5" i="14" s="1"/>
  <c r="P4" i="14" a="1"/>
  <c r="P4" i="14" s="1"/>
  <c r="P5" i="14" s="1"/>
  <c r="O4" i="14" a="1"/>
  <c r="O4" i="14" s="1"/>
  <c r="O5" i="14" s="1"/>
  <c r="N4" i="14" a="1"/>
  <c r="N4" i="14" s="1"/>
  <c r="N5" i="14" s="1"/>
  <c r="M4" i="14" a="1"/>
  <c r="M4" i="14" s="1"/>
  <c r="M5" i="14" s="1"/>
  <c r="L4" i="14" a="1"/>
  <c r="L4" i="14" s="1"/>
  <c r="L5" i="14" s="1"/>
  <c r="K4" i="14" a="1"/>
  <c r="K4" i="14" s="1"/>
  <c r="K5" i="14" s="1"/>
  <c r="J4" i="14" a="1"/>
  <c r="J4" i="14" s="1"/>
  <c r="J5" i="14" s="1"/>
  <c r="I4" i="14" a="1"/>
  <c r="I4" i="14" s="1"/>
  <c r="I5" i="14" s="1"/>
  <c r="H4" i="14" a="1"/>
  <c r="H4" i="14" s="1"/>
  <c r="H5" i="14" s="1"/>
  <c r="G4" i="14" a="1"/>
  <c r="G4" i="14" s="1"/>
  <c r="G5" i="14" s="1"/>
  <c r="F4" i="14" a="1"/>
  <c r="F4" i="14" s="1"/>
  <c r="F5" i="14" s="1"/>
  <c r="E4" i="14" a="1"/>
  <c r="E4" i="14" s="1"/>
  <c r="E5" i="14" s="1"/>
  <c r="D4" i="14" a="1"/>
  <c r="D4" i="14" s="1"/>
  <c r="D5" i="14" s="1"/>
  <c r="C4" i="14" a="1"/>
  <c r="C4" i="14" s="1"/>
  <c r="C5" i="14" s="1"/>
  <c r="T196" i="13"/>
  <c r="T195" i="13"/>
  <c r="T194" i="13"/>
  <c r="T193" i="13"/>
  <c r="T192" i="13"/>
  <c r="T191" i="13"/>
  <c r="T190" i="13"/>
  <c r="T189" i="13"/>
  <c r="T188" i="13"/>
  <c r="T187" i="13"/>
  <c r="T186" i="13"/>
  <c r="T185" i="13"/>
  <c r="T184" i="13"/>
  <c r="T183" i="13"/>
  <c r="L181" i="13"/>
  <c r="I181" i="13"/>
  <c r="H181" i="13"/>
  <c r="N170" i="13"/>
  <c r="L170" i="13"/>
  <c r="K169" i="13"/>
  <c r="I169" i="13"/>
  <c r="D169" i="13"/>
  <c r="D168" i="13"/>
  <c r="K166" i="13"/>
  <c r="L165" i="13"/>
  <c r="I165" i="13"/>
  <c r="J164" i="13"/>
  <c r="D164" i="13"/>
  <c r="P163" i="13"/>
  <c r="L163" i="13"/>
  <c r="L162" i="13"/>
  <c r="L161" i="13"/>
  <c r="J161" i="13"/>
  <c r="I161" i="13"/>
  <c r="L160" i="13"/>
  <c r="D159" i="13"/>
  <c r="C159" i="13"/>
  <c r="I158" i="13"/>
  <c r="I157" i="13"/>
  <c r="C156" i="13"/>
  <c r="N154" i="13"/>
  <c r="L154" i="13"/>
  <c r="H154" i="13"/>
  <c r="I153" i="13"/>
  <c r="J152" i="13"/>
  <c r="V150" i="13"/>
  <c r="V149" i="13"/>
  <c r="V148" i="13"/>
  <c r="L148" i="13"/>
  <c r="I148" i="13"/>
  <c r="V147" i="13"/>
  <c r="L147" i="13"/>
  <c r="I147" i="13"/>
  <c r="D147" i="13"/>
  <c r="V146" i="13"/>
  <c r="L146" i="13"/>
  <c r="V145" i="13"/>
  <c r="L145" i="13"/>
  <c r="V144" i="13"/>
  <c r="N144" i="13"/>
  <c r="L144" i="13"/>
  <c r="C144" i="13"/>
  <c r="V143" i="13"/>
  <c r="V142" i="13"/>
  <c r="V141" i="13"/>
  <c r="I141" i="13"/>
  <c r="D141" i="13"/>
  <c r="V140" i="13"/>
  <c r="L140" i="13"/>
  <c r="E140" i="13"/>
  <c r="V139" i="13"/>
  <c r="O139" i="13"/>
  <c r="V138" i="13"/>
  <c r="L138" i="13"/>
  <c r="V137" i="13"/>
  <c r="V136" i="13"/>
  <c r="L136" i="13"/>
  <c r="E136" i="13"/>
  <c r="C136" i="13"/>
  <c r="V135" i="13"/>
  <c r="K135" i="13"/>
  <c r="V134" i="13"/>
  <c r="V133" i="13"/>
  <c r="I133" i="13"/>
  <c r="G133" i="13"/>
  <c r="V132" i="13"/>
  <c r="L132" i="13"/>
  <c r="D132" i="13"/>
  <c r="V131" i="13"/>
  <c r="I131" i="13"/>
  <c r="I182" i="13" s="1"/>
  <c r="D131" i="13"/>
  <c r="D182" i="13" s="1"/>
  <c r="C131" i="13"/>
  <c r="W133" i="13"/>
  <c r="W130" i="13" a="1"/>
  <c r="W150" i="13" s="1"/>
  <c r="V130" i="13"/>
  <c r="Q130" i="13"/>
  <c r="P130" i="13"/>
  <c r="P156" i="13" s="1"/>
  <c r="O130" i="13"/>
  <c r="O168" i="13" s="1"/>
  <c r="N130" i="13"/>
  <c r="N155" i="13" s="1"/>
  <c r="M130" i="13"/>
  <c r="M153" i="13" s="1"/>
  <c r="L130" i="13"/>
  <c r="L169" i="13" s="1"/>
  <c r="K130" i="13"/>
  <c r="K163" i="13" s="1"/>
  <c r="J130" i="13"/>
  <c r="J163" i="13" s="1"/>
  <c r="I130" i="13"/>
  <c r="I136" i="13" s="1"/>
  <c r="H130" i="13"/>
  <c r="H166" i="13" s="1"/>
  <c r="G130" i="13"/>
  <c r="G169" i="13" s="1"/>
  <c r="F130" i="13"/>
  <c r="E130" i="13"/>
  <c r="E150" i="13" s="1"/>
  <c r="D130" i="13"/>
  <c r="D166" i="13" s="1"/>
  <c r="C130" i="13"/>
  <c r="C146" i="13" s="1"/>
  <c r="AC115" i="13"/>
  <c r="W117" i="13"/>
  <c r="U118" i="13"/>
  <c r="V75" i="13"/>
  <c r="R46" i="13"/>
  <c r="Q4" i="13" a="1"/>
  <c r="Q4" i="13" s="1"/>
  <c r="Q5" i="13" s="1"/>
  <c r="P4" i="13" a="1"/>
  <c r="P4" i="13" s="1"/>
  <c r="P5" i="13" s="1"/>
  <c r="P90" i="13" s="1"/>
  <c r="O4" i="13" a="1"/>
  <c r="O4" i="13" s="1"/>
  <c r="O5" i="13" s="1"/>
  <c r="N4" i="13" a="1"/>
  <c r="N4" i="13" s="1"/>
  <c r="N5" i="13" s="1"/>
  <c r="M4" i="13" a="1"/>
  <c r="M4" i="13" s="1"/>
  <c r="M5" i="13" s="1"/>
  <c r="L4" i="13" a="1"/>
  <c r="L4" i="13" s="1"/>
  <c r="L5" i="13" s="1"/>
  <c r="K4" i="13" a="1"/>
  <c r="K4" i="13" s="1"/>
  <c r="K5" i="13" s="1"/>
  <c r="J4" i="13" a="1"/>
  <c r="J4" i="13" s="1"/>
  <c r="J5" i="13" s="1"/>
  <c r="I4" i="13" a="1"/>
  <c r="I4" i="13" s="1"/>
  <c r="I5" i="13" s="1"/>
  <c r="H4" i="13" a="1"/>
  <c r="H4" i="13" s="1"/>
  <c r="H5" i="13" s="1"/>
  <c r="G4" i="13" a="1"/>
  <c r="G4" i="13" s="1"/>
  <c r="G5" i="13" s="1"/>
  <c r="F4" i="13" a="1"/>
  <c r="F4" i="13" s="1"/>
  <c r="F5" i="13" s="1"/>
  <c r="E4" i="13" a="1"/>
  <c r="E4" i="13" s="1"/>
  <c r="E5" i="13" s="1"/>
  <c r="D4" i="13" a="1"/>
  <c r="D4" i="13" s="1"/>
  <c r="D5" i="13" s="1"/>
  <c r="C4" i="13" a="1"/>
  <c r="C4" i="13" s="1"/>
  <c r="C5" i="13" s="1"/>
  <c r="Z224" i="12"/>
  <c r="Y224" i="12"/>
  <c r="Y225" i="12" s="1"/>
  <c r="T196" i="12"/>
  <c r="T195" i="12"/>
  <c r="T194" i="12"/>
  <c r="T193" i="12"/>
  <c r="T192" i="12"/>
  <c r="T191" i="12"/>
  <c r="T190" i="12"/>
  <c r="T189" i="12"/>
  <c r="T188" i="12"/>
  <c r="T187" i="12"/>
  <c r="T186" i="12"/>
  <c r="T185" i="12"/>
  <c r="T184" i="12"/>
  <c r="T183" i="12"/>
  <c r="F181" i="12"/>
  <c r="G169" i="12"/>
  <c r="D169" i="12"/>
  <c r="Z167" i="12"/>
  <c r="G167" i="12"/>
  <c r="D167" i="12"/>
  <c r="Z166" i="12"/>
  <c r="Z168" i="12" s="1"/>
  <c r="G165" i="12"/>
  <c r="F165" i="12"/>
  <c r="D165" i="12"/>
  <c r="M163" i="12"/>
  <c r="G163" i="12"/>
  <c r="F162" i="12"/>
  <c r="D162" i="12"/>
  <c r="H160" i="12"/>
  <c r="F160" i="12"/>
  <c r="G159" i="12"/>
  <c r="E159" i="12"/>
  <c r="D159" i="12"/>
  <c r="I158" i="12"/>
  <c r="G158" i="12"/>
  <c r="F158" i="12"/>
  <c r="D158" i="12"/>
  <c r="G156" i="12"/>
  <c r="F155" i="12"/>
  <c r="D155" i="12"/>
  <c r="J152" i="12"/>
  <c r="V150" i="12"/>
  <c r="J150" i="12"/>
  <c r="V149" i="12"/>
  <c r="V148" i="12"/>
  <c r="V147" i="12"/>
  <c r="V146" i="12"/>
  <c r="V145" i="12"/>
  <c r="K145" i="12"/>
  <c r="V144" i="12"/>
  <c r="V143" i="12"/>
  <c r="V142" i="12"/>
  <c r="V141" i="12"/>
  <c r="I141" i="12"/>
  <c r="V140" i="12"/>
  <c r="I140" i="12"/>
  <c r="V139" i="12"/>
  <c r="K139" i="12"/>
  <c r="V138" i="12"/>
  <c r="M138" i="12"/>
  <c r="V137" i="12"/>
  <c r="V136" i="12"/>
  <c r="V135" i="12"/>
  <c r="J135" i="12"/>
  <c r="V134" i="12"/>
  <c r="K134" i="12"/>
  <c r="J134" i="12"/>
  <c r="I134" i="12"/>
  <c r="V133" i="12"/>
  <c r="V132" i="12"/>
  <c r="V131" i="12"/>
  <c r="W130" i="12" a="1"/>
  <c r="V130" i="12"/>
  <c r="Q130" i="12"/>
  <c r="Q162" i="12" s="1"/>
  <c r="P130" i="12"/>
  <c r="P159" i="12" s="1"/>
  <c r="O130" i="12"/>
  <c r="O162" i="12" s="1"/>
  <c r="N130" i="12"/>
  <c r="N163" i="12" s="1"/>
  <c r="M130" i="12"/>
  <c r="M169" i="12" s="1"/>
  <c r="L130" i="12"/>
  <c r="L165" i="12" s="1"/>
  <c r="K130" i="12"/>
  <c r="K144" i="12" s="1"/>
  <c r="J130" i="12"/>
  <c r="J143" i="12" s="1"/>
  <c r="I130" i="12"/>
  <c r="I143" i="12" s="1"/>
  <c r="H130" i="12"/>
  <c r="H150" i="12" s="1"/>
  <c r="G130" i="12"/>
  <c r="G150" i="12" s="1"/>
  <c r="F130" i="12"/>
  <c r="F150" i="12" s="1"/>
  <c r="E130" i="12"/>
  <c r="E181" i="12" s="1"/>
  <c r="D130" i="12"/>
  <c r="D181" i="12" s="1"/>
  <c r="C130" i="12"/>
  <c r="C157" i="12" s="1"/>
  <c r="AC115" i="12"/>
  <c r="W117" i="12"/>
  <c r="U117" i="12"/>
  <c r="V75" i="12"/>
  <c r="R46" i="12"/>
  <c r="Q4" i="12" a="1"/>
  <c r="Q4" i="12" s="1"/>
  <c r="Q5" i="12" s="1"/>
  <c r="P4" i="12" a="1"/>
  <c r="P4" i="12" s="1"/>
  <c r="P5" i="12" s="1"/>
  <c r="O4" i="12" a="1"/>
  <c r="O4" i="12" s="1"/>
  <c r="O5" i="12" s="1"/>
  <c r="N4" i="12" a="1"/>
  <c r="N4" i="12" s="1"/>
  <c r="N5" i="12" s="1"/>
  <c r="M4" i="12" a="1"/>
  <c r="M4" i="12" s="1"/>
  <c r="M5" i="12" s="1"/>
  <c r="L4" i="12" a="1"/>
  <c r="L4" i="12" s="1"/>
  <c r="L5" i="12" s="1"/>
  <c r="K4" i="12" a="1"/>
  <c r="K4" i="12" s="1"/>
  <c r="K5" i="12" s="1"/>
  <c r="J4" i="12" a="1"/>
  <c r="J4" i="12" s="1"/>
  <c r="J5" i="12" s="1"/>
  <c r="I4" i="12" a="1"/>
  <c r="I4" i="12" s="1"/>
  <c r="I5" i="12" s="1"/>
  <c r="H4" i="12" a="1"/>
  <c r="H4" i="12" s="1"/>
  <c r="H5" i="12" s="1"/>
  <c r="G4" i="12" a="1"/>
  <c r="G4" i="12" s="1"/>
  <c r="G5" i="12" s="1"/>
  <c r="F4" i="12" a="1"/>
  <c r="F4" i="12" s="1"/>
  <c r="F5" i="12" s="1"/>
  <c r="E4" i="12" a="1"/>
  <c r="E4" i="12" s="1"/>
  <c r="E5" i="12" s="1"/>
  <c r="D4" i="12" a="1"/>
  <c r="D4" i="12" s="1"/>
  <c r="D5" i="12" s="1"/>
  <c r="C4" i="12" a="1"/>
  <c r="C4" i="12" s="1"/>
  <c r="C5" i="12" s="1"/>
  <c r="Z224" i="11"/>
  <c r="Y224" i="11" s="1"/>
  <c r="Y225" i="11" s="1"/>
  <c r="T196" i="11"/>
  <c r="T195" i="11"/>
  <c r="T194" i="11"/>
  <c r="T193" i="11"/>
  <c r="T192" i="11"/>
  <c r="T191" i="11"/>
  <c r="T190" i="11"/>
  <c r="T189" i="11"/>
  <c r="T188" i="11"/>
  <c r="T187" i="11"/>
  <c r="T186" i="11"/>
  <c r="T185" i="11"/>
  <c r="T184" i="11"/>
  <c r="T183" i="11"/>
  <c r="Z167" i="11"/>
  <c r="D167" i="11"/>
  <c r="Z166" i="11"/>
  <c r="Z168" i="11" s="1"/>
  <c r="N165" i="11"/>
  <c r="D165" i="11"/>
  <c r="N164" i="11"/>
  <c r="I160" i="11"/>
  <c r="D160" i="11"/>
  <c r="G159" i="11"/>
  <c r="E159" i="11"/>
  <c r="M155" i="11"/>
  <c r="M154" i="11"/>
  <c r="O153" i="11"/>
  <c r="M152" i="11"/>
  <c r="V150" i="11"/>
  <c r="V149" i="11"/>
  <c r="I149" i="11"/>
  <c r="V148" i="11"/>
  <c r="M148" i="11"/>
  <c r="I148" i="11"/>
  <c r="V147" i="11"/>
  <c r="M147" i="11"/>
  <c r="V146" i="11"/>
  <c r="N146" i="11"/>
  <c r="I146" i="11"/>
  <c r="V145" i="11"/>
  <c r="V144" i="11"/>
  <c r="V143" i="11"/>
  <c r="N143" i="11"/>
  <c r="I143" i="11"/>
  <c r="V142" i="11"/>
  <c r="N142" i="11"/>
  <c r="V141" i="11"/>
  <c r="N141" i="11"/>
  <c r="M141" i="11"/>
  <c r="V140" i="11"/>
  <c r="I140" i="11"/>
  <c r="V139" i="11"/>
  <c r="J139" i="11"/>
  <c r="I139" i="11"/>
  <c r="V138" i="11"/>
  <c r="I138" i="11"/>
  <c r="V137" i="11"/>
  <c r="I137" i="11"/>
  <c r="V136" i="11"/>
  <c r="N136" i="11"/>
  <c r="I136" i="11"/>
  <c r="V135" i="11"/>
  <c r="V134" i="11"/>
  <c r="I134" i="11"/>
  <c r="V133" i="11"/>
  <c r="I133" i="11"/>
  <c r="V132" i="11"/>
  <c r="I132" i="11"/>
  <c r="V131" i="11"/>
  <c r="N131" i="11"/>
  <c r="N182" i="11" s="1"/>
  <c r="W130" i="11" a="1"/>
  <c r="W142" i="11" s="1"/>
  <c r="V130" i="11"/>
  <c r="Q130" i="11"/>
  <c r="Q160" i="11" s="1"/>
  <c r="P130" i="11"/>
  <c r="P154" i="11" s="1"/>
  <c r="O130" i="11"/>
  <c r="N130" i="11"/>
  <c r="N163" i="11" s="1"/>
  <c r="M130" i="11"/>
  <c r="M169" i="11" s="1"/>
  <c r="L130" i="11"/>
  <c r="L139" i="11" s="1"/>
  <c r="K130" i="11"/>
  <c r="J130" i="11"/>
  <c r="J149" i="11" s="1"/>
  <c r="I130" i="11"/>
  <c r="I161" i="11" s="1"/>
  <c r="H130" i="11"/>
  <c r="H159" i="11" s="1"/>
  <c r="G130" i="11"/>
  <c r="G150" i="11" s="1"/>
  <c r="F130" i="11"/>
  <c r="F150" i="11" s="1"/>
  <c r="E130" i="11"/>
  <c r="E181" i="11" s="1"/>
  <c r="D130" i="11"/>
  <c r="D162" i="11" s="1"/>
  <c r="C130" i="11"/>
  <c r="C157" i="11" s="1"/>
  <c r="W118" i="11"/>
  <c r="AC115" i="11"/>
  <c r="W117" i="11"/>
  <c r="U117" i="11"/>
  <c r="V75" i="11"/>
  <c r="R46" i="11"/>
  <c r="Q4" i="11" a="1"/>
  <c r="Q4" i="11" s="1"/>
  <c r="Q5" i="11" s="1"/>
  <c r="P4" i="11" a="1"/>
  <c r="P4" i="11" s="1"/>
  <c r="P5" i="11" s="1"/>
  <c r="O4" i="11" a="1"/>
  <c r="O4" i="11" s="1"/>
  <c r="O5" i="11" s="1"/>
  <c r="N4" i="11" a="1"/>
  <c r="N4" i="11" s="1"/>
  <c r="N5" i="11" s="1"/>
  <c r="M4" i="11" a="1"/>
  <c r="M4" i="11" s="1"/>
  <c r="M5" i="11" s="1"/>
  <c r="L4" i="11" a="1"/>
  <c r="L4" i="11" s="1"/>
  <c r="L5" i="11" s="1"/>
  <c r="K4" i="11" a="1"/>
  <c r="K4" i="11" s="1"/>
  <c r="K5" i="11" s="1"/>
  <c r="J4" i="11" a="1"/>
  <c r="J4" i="11" s="1"/>
  <c r="J5" i="11" s="1"/>
  <c r="I4" i="11" a="1"/>
  <c r="I4" i="11" s="1"/>
  <c r="I5" i="11" s="1"/>
  <c r="H4" i="11" a="1"/>
  <c r="H4" i="11" s="1"/>
  <c r="H5" i="11" s="1"/>
  <c r="G4" i="11" a="1"/>
  <c r="G4" i="11" s="1"/>
  <c r="G5" i="11" s="1"/>
  <c r="F4" i="11" a="1"/>
  <c r="F4" i="11" s="1"/>
  <c r="F5" i="11" s="1"/>
  <c r="E4" i="11" a="1"/>
  <c r="E4" i="11" s="1"/>
  <c r="E5" i="11" s="1"/>
  <c r="D4" i="11" a="1"/>
  <c r="D4" i="11" s="1"/>
  <c r="D5" i="11" s="1"/>
  <c r="C4" i="11" a="1"/>
  <c r="C4" i="11" s="1"/>
  <c r="C5" i="11" s="1"/>
  <c r="T198" i="10"/>
  <c r="T197" i="10"/>
  <c r="T196" i="10"/>
  <c r="T195" i="10"/>
  <c r="T194" i="10"/>
  <c r="T193" i="10"/>
  <c r="T192" i="10"/>
  <c r="T191" i="10"/>
  <c r="T190" i="10"/>
  <c r="T189" i="10"/>
  <c r="T188" i="10"/>
  <c r="T187" i="10"/>
  <c r="T186" i="10"/>
  <c r="T185" i="10"/>
  <c r="N172" i="10"/>
  <c r="N170" i="10"/>
  <c r="O169" i="10"/>
  <c r="N169" i="10"/>
  <c r="G169" i="10"/>
  <c r="N167" i="10"/>
  <c r="P165" i="10"/>
  <c r="K165" i="10"/>
  <c r="P163" i="10"/>
  <c r="N163" i="10"/>
  <c r="G163" i="10"/>
  <c r="P162" i="10"/>
  <c r="N162" i="10"/>
  <c r="O161" i="10"/>
  <c r="N161" i="10"/>
  <c r="L161" i="10"/>
  <c r="N160" i="10"/>
  <c r="J159" i="10"/>
  <c r="P157" i="10"/>
  <c r="J157" i="10"/>
  <c r="N156" i="10"/>
  <c r="N155" i="10"/>
  <c r="P154" i="10"/>
  <c r="N154" i="10"/>
  <c r="V152" i="10"/>
  <c r="V151" i="10"/>
  <c r="N151" i="10"/>
  <c r="L151" i="10"/>
  <c r="K151" i="10"/>
  <c r="V150" i="10"/>
  <c r="N150" i="10"/>
  <c r="G150" i="10"/>
  <c r="V149" i="10"/>
  <c r="V148" i="10"/>
  <c r="O148" i="10"/>
  <c r="N148" i="10"/>
  <c r="V147" i="10"/>
  <c r="P147" i="10"/>
  <c r="O147" i="10"/>
  <c r="N147" i="10"/>
  <c r="V146" i="10"/>
  <c r="V145" i="10"/>
  <c r="P145" i="10"/>
  <c r="O145" i="10"/>
  <c r="V144" i="10"/>
  <c r="P144" i="10"/>
  <c r="N144" i="10"/>
  <c r="V143" i="10"/>
  <c r="V142" i="10"/>
  <c r="P142" i="10"/>
  <c r="O142" i="10"/>
  <c r="V141" i="10"/>
  <c r="P141" i="10"/>
  <c r="O141" i="10"/>
  <c r="N141" i="10"/>
  <c r="E141" i="10"/>
  <c r="V140" i="10"/>
  <c r="L140" i="10"/>
  <c r="V139" i="10"/>
  <c r="V138" i="10"/>
  <c r="P138" i="10"/>
  <c r="N138" i="10"/>
  <c r="V137" i="10"/>
  <c r="V136" i="10"/>
  <c r="P136" i="10"/>
  <c r="N136" i="10"/>
  <c r="L136" i="10"/>
  <c r="V135" i="10"/>
  <c r="P135" i="10"/>
  <c r="N135" i="10"/>
  <c r="V134" i="10"/>
  <c r="N134" i="10"/>
  <c r="V133" i="10"/>
  <c r="P133" i="10"/>
  <c r="P184" i="10" s="1"/>
  <c r="O133" i="10"/>
  <c r="O184" i="10" s="1"/>
  <c r="N133" i="10"/>
  <c r="N184" i="10" s="1"/>
  <c r="G133" i="10"/>
  <c r="G184" i="10" s="1"/>
  <c r="E133" i="10"/>
  <c r="E184" i="10" s="1"/>
  <c r="W145" i="10"/>
  <c r="W141" i="10"/>
  <c r="W132" i="10" a="1"/>
  <c r="W151" i="10" s="1"/>
  <c r="V132" i="10"/>
  <c r="Q132" i="10"/>
  <c r="Q166" i="10" s="1"/>
  <c r="P132" i="10"/>
  <c r="P149" i="10" s="1"/>
  <c r="O132" i="10"/>
  <c r="O162" i="10" s="1"/>
  <c r="N132" i="10"/>
  <c r="N143" i="10" s="1"/>
  <c r="M132" i="10"/>
  <c r="M146" i="10" s="1"/>
  <c r="L132" i="10"/>
  <c r="L164" i="10" s="1"/>
  <c r="K132" i="10"/>
  <c r="K169" i="10" s="1"/>
  <c r="J132" i="10"/>
  <c r="J164" i="10" s="1"/>
  <c r="I132" i="10"/>
  <c r="I166" i="10" s="1"/>
  <c r="H132" i="10"/>
  <c r="H167" i="10" s="1"/>
  <c r="G132" i="10"/>
  <c r="G145" i="10" s="1"/>
  <c r="F132" i="10"/>
  <c r="F147" i="10" s="1"/>
  <c r="E132" i="10"/>
  <c r="E161" i="10" s="1"/>
  <c r="D132" i="10"/>
  <c r="D162" i="10" s="1"/>
  <c r="C132" i="10"/>
  <c r="C165" i="10" s="1"/>
  <c r="U118" i="10"/>
  <c r="U117" i="10"/>
  <c r="AC115" i="10"/>
  <c r="W118" i="10"/>
  <c r="V75" i="10"/>
  <c r="R46" i="10"/>
  <c r="Q4" i="10" a="1"/>
  <c r="Q4" i="10" s="1"/>
  <c r="Q5" i="10" s="1"/>
  <c r="P4" i="10" a="1"/>
  <c r="P4" i="10" s="1"/>
  <c r="P5" i="10" s="1"/>
  <c r="O4" i="10" a="1"/>
  <c r="O4" i="10" s="1"/>
  <c r="O5" i="10" s="1"/>
  <c r="N4" i="10" a="1"/>
  <c r="N4" i="10" s="1"/>
  <c r="N5" i="10" s="1"/>
  <c r="M4" i="10" a="1"/>
  <c r="M4" i="10" s="1"/>
  <c r="M5" i="10" s="1"/>
  <c r="L4" i="10" a="1"/>
  <c r="L4" i="10" s="1"/>
  <c r="L5" i="10" s="1"/>
  <c r="K4" i="10" a="1"/>
  <c r="K4" i="10" s="1"/>
  <c r="K5" i="10" s="1"/>
  <c r="J4" i="10" a="1"/>
  <c r="J4" i="10" s="1"/>
  <c r="J5" i="10" s="1"/>
  <c r="I4" i="10" a="1"/>
  <c r="I4" i="10" s="1"/>
  <c r="I5" i="10" s="1"/>
  <c r="H4" i="10" a="1"/>
  <c r="H4" i="10" s="1"/>
  <c r="H5" i="10" s="1"/>
  <c r="G4" i="10" a="1"/>
  <c r="G4" i="10" s="1"/>
  <c r="G5" i="10" s="1"/>
  <c r="F4" i="10" a="1"/>
  <c r="F4" i="10" s="1"/>
  <c r="F5" i="10" s="1"/>
  <c r="E4" i="10" a="1"/>
  <c r="E4" i="10" s="1"/>
  <c r="E5" i="10" s="1"/>
  <c r="D4" i="10" a="1"/>
  <c r="D4" i="10" s="1"/>
  <c r="D5" i="10" s="1"/>
  <c r="C4" i="10" a="1"/>
  <c r="C4" i="10" s="1"/>
  <c r="C5" i="10" s="1"/>
  <c r="T198" i="9"/>
  <c r="T197" i="9"/>
  <c r="T196" i="9"/>
  <c r="T195" i="9"/>
  <c r="T194" i="9"/>
  <c r="T193" i="9"/>
  <c r="T192" i="9"/>
  <c r="T191" i="9"/>
  <c r="T190" i="9"/>
  <c r="T189" i="9"/>
  <c r="T188" i="9"/>
  <c r="T187" i="9"/>
  <c r="T186" i="9"/>
  <c r="T185" i="9"/>
  <c r="H172" i="9"/>
  <c r="F170" i="9"/>
  <c r="E170" i="9"/>
  <c r="Q169" i="9"/>
  <c r="J168" i="9"/>
  <c r="L167" i="9"/>
  <c r="J167" i="9"/>
  <c r="J165" i="9"/>
  <c r="H165" i="9"/>
  <c r="G164" i="9"/>
  <c r="J163" i="9"/>
  <c r="H163" i="9"/>
  <c r="F161" i="9"/>
  <c r="J160" i="9"/>
  <c r="I160" i="9"/>
  <c r="H160" i="9"/>
  <c r="Q159" i="9"/>
  <c r="I158" i="9"/>
  <c r="H158" i="9"/>
  <c r="G158" i="9"/>
  <c r="E158" i="9"/>
  <c r="Q157" i="9"/>
  <c r="E157" i="9"/>
  <c r="H156" i="9"/>
  <c r="G155" i="9"/>
  <c r="L154" i="9"/>
  <c r="H154" i="9"/>
  <c r="V152" i="9"/>
  <c r="V151" i="9"/>
  <c r="G151" i="9"/>
  <c r="V150" i="9"/>
  <c r="V149" i="9"/>
  <c r="Q149" i="9"/>
  <c r="L149" i="9"/>
  <c r="V148" i="9"/>
  <c r="L148" i="9"/>
  <c r="G148" i="9"/>
  <c r="E148" i="9"/>
  <c r="V147" i="9"/>
  <c r="V146" i="9"/>
  <c r="Q146" i="9"/>
  <c r="V145" i="9"/>
  <c r="Q145" i="9"/>
  <c r="V144" i="9"/>
  <c r="P144" i="9"/>
  <c r="V143" i="9"/>
  <c r="G143" i="9"/>
  <c r="V142" i="9"/>
  <c r="V141" i="9"/>
  <c r="V140" i="9"/>
  <c r="Q140" i="9"/>
  <c r="G140" i="9"/>
  <c r="V139" i="9"/>
  <c r="G139" i="9"/>
  <c r="V138" i="9"/>
  <c r="Q138" i="9"/>
  <c r="V137" i="9"/>
  <c r="Q137" i="9"/>
  <c r="V136" i="9"/>
  <c r="Q136" i="9"/>
  <c r="V135" i="9"/>
  <c r="G135" i="9"/>
  <c r="V134" i="9"/>
  <c r="V133" i="9"/>
  <c r="Q133" i="9"/>
  <c r="Q184" i="9" s="1"/>
  <c r="W132" i="9" a="1"/>
  <c r="W150" i="9" s="1"/>
  <c r="V132" i="9"/>
  <c r="Q132" i="9"/>
  <c r="Q144" i="9" s="1"/>
  <c r="P132" i="9"/>
  <c r="P159" i="9" s="1"/>
  <c r="O132" i="9"/>
  <c r="O158" i="9" s="1"/>
  <c r="N132" i="9"/>
  <c r="N159" i="9" s="1"/>
  <c r="M132" i="9"/>
  <c r="M152" i="9" s="1"/>
  <c r="L132" i="9"/>
  <c r="L157" i="9" s="1"/>
  <c r="K132" i="9"/>
  <c r="K159" i="9" s="1"/>
  <c r="J132" i="9"/>
  <c r="J161" i="9" s="1"/>
  <c r="I132" i="9"/>
  <c r="I161" i="9" s="1"/>
  <c r="H132" i="9"/>
  <c r="H161" i="9" s="1"/>
  <c r="G132" i="9"/>
  <c r="G162" i="9" s="1"/>
  <c r="F132" i="9"/>
  <c r="F155" i="9" s="1"/>
  <c r="E132" i="9"/>
  <c r="E143" i="9" s="1"/>
  <c r="D132" i="9"/>
  <c r="D151" i="9" s="1"/>
  <c r="C132" i="9"/>
  <c r="C150" i="9" s="1"/>
  <c r="AC115" i="9"/>
  <c r="W117" i="9"/>
  <c r="U118" i="9"/>
  <c r="V75" i="9"/>
  <c r="R46" i="9"/>
  <c r="Q4" i="9" a="1"/>
  <c r="Q4" i="9" s="1"/>
  <c r="Q5" i="9" s="1"/>
  <c r="P4" i="9" a="1"/>
  <c r="P4" i="9" s="1"/>
  <c r="P5" i="9" s="1"/>
  <c r="O4" i="9" a="1"/>
  <c r="O4" i="9" s="1"/>
  <c r="O5" i="9" s="1"/>
  <c r="N4" i="9" a="1"/>
  <c r="N4" i="9" s="1"/>
  <c r="N5" i="9" s="1"/>
  <c r="M4" i="9" a="1"/>
  <c r="M4" i="9" s="1"/>
  <c r="M5" i="9" s="1"/>
  <c r="L4" i="9" a="1"/>
  <c r="L4" i="9" s="1"/>
  <c r="L5" i="9" s="1"/>
  <c r="K4" i="9" a="1"/>
  <c r="K4" i="9" s="1"/>
  <c r="K5" i="9" s="1"/>
  <c r="J4" i="9" a="1"/>
  <c r="J4" i="9" s="1"/>
  <c r="J5" i="9" s="1"/>
  <c r="I4" i="9" a="1"/>
  <c r="I4" i="9" s="1"/>
  <c r="I5" i="9" s="1"/>
  <c r="H4" i="9" a="1"/>
  <c r="H4" i="9" s="1"/>
  <c r="H5" i="9" s="1"/>
  <c r="G4" i="9" a="1"/>
  <c r="G4" i="9" s="1"/>
  <c r="G5" i="9" s="1"/>
  <c r="F4" i="9" a="1"/>
  <c r="F4" i="9" s="1"/>
  <c r="F5" i="9" s="1"/>
  <c r="E4" i="9" a="1"/>
  <c r="E4" i="9" s="1"/>
  <c r="E5" i="9" s="1"/>
  <c r="D4" i="9" a="1"/>
  <c r="D4" i="9" s="1"/>
  <c r="D5" i="9" s="1"/>
  <c r="C4" i="9" a="1"/>
  <c r="C4" i="9" s="1"/>
  <c r="C5" i="9" s="1"/>
  <c r="X204" i="8"/>
  <c r="T195" i="8"/>
  <c r="T194" i="8"/>
  <c r="T193" i="8"/>
  <c r="T192" i="8"/>
  <c r="T191" i="8"/>
  <c r="T190" i="8"/>
  <c r="T189" i="8"/>
  <c r="T188" i="8"/>
  <c r="T187" i="8"/>
  <c r="T186" i="8"/>
  <c r="T185" i="8"/>
  <c r="T184" i="8"/>
  <c r="T183" i="8"/>
  <c r="T182" i="8"/>
  <c r="J180" i="8"/>
  <c r="I180" i="8"/>
  <c r="G180" i="8"/>
  <c r="C180" i="8"/>
  <c r="K167" i="8"/>
  <c r="K164" i="8"/>
  <c r="J164" i="8"/>
  <c r="I164" i="8"/>
  <c r="H164" i="8"/>
  <c r="H163" i="8"/>
  <c r="G163" i="8"/>
  <c r="L162" i="8"/>
  <c r="I162" i="8"/>
  <c r="K161" i="8"/>
  <c r="J161" i="8"/>
  <c r="H161" i="8"/>
  <c r="G161" i="8"/>
  <c r="K160" i="8"/>
  <c r="H160" i="8"/>
  <c r="G160" i="8"/>
  <c r="J158" i="8"/>
  <c r="I158" i="8"/>
  <c r="G158" i="8"/>
  <c r="E158" i="8"/>
  <c r="P157" i="8"/>
  <c r="J151" i="8"/>
  <c r="V149" i="8"/>
  <c r="M149" i="8"/>
  <c r="L149" i="8"/>
  <c r="K149" i="8"/>
  <c r="V148" i="8"/>
  <c r="J148" i="8"/>
  <c r="I148" i="8"/>
  <c r="V147" i="8"/>
  <c r="K147" i="8"/>
  <c r="I147" i="8"/>
  <c r="V146" i="8"/>
  <c r="V145" i="8"/>
  <c r="K145" i="8"/>
  <c r="J145" i="8"/>
  <c r="I145" i="8"/>
  <c r="V144" i="8"/>
  <c r="K144" i="8"/>
  <c r="V143" i="8"/>
  <c r="M143" i="8"/>
  <c r="L143" i="8"/>
  <c r="I143" i="8"/>
  <c r="V142" i="8"/>
  <c r="V141" i="8"/>
  <c r="K141" i="8"/>
  <c r="V140" i="8"/>
  <c r="K140" i="8"/>
  <c r="J140" i="8"/>
  <c r="V139" i="8"/>
  <c r="I139" i="8"/>
  <c r="V138" i="8"/>
  <c r="L138" i="8"/>
  <c r="K138" i="8"/>
  <c r="J138" i="8"/>
  <c r="V137" i="8"/>
  <c r="V136" i="8"/>
  <c r="V135" i="8"/>
  <c r="J135" i="8"/>
  <c r="V134" i="8"/>
  <c r="K134" i="8"/>
  <c r="I134" i="8"/>
  <c r="V133" i="8"/>
  <c r="M133" i="8"/>
  <c r="L133" i="8"/>
  <c r="K133" i="8"/>
  <c r="V132" i="8"/>
  <c r="J132" i="8"/>
  <c r="I132" i="8"/>
  <c r="V131" i="8"/>
  <c r="K131" i="8"/>
  <c r="J131" i="8"/>
  <c r="I131" i="8"/>
  <c r="V130" i="8"/>
  <c r="W140" i="8"/>
  <c r="W129" i="8" a="1"/>
  <c r="W139" i="8" s="1"/>
  <c r="V129" i="8"/>
  <c r="Q129" i="8"/>
  <c r="Q159" i="8" s="1"/>
  <c r="P129" i="8"/>
  <c r="P158" i="8" s="1"/>
  <c r="O129" i="8"/>
  <c r="N129" i="8"/>
  <c r="N156" i="8" s="1"/>
  <c r="M129" i="8"/>
  <c r="M155" i="8" s="1"/>
  <c r="L129" i="8"/>
  <c r="L154" i="8" s="1"/>
  <c r="K129" i="8"/>
  <c r="K169" i="8" s="1"/>
  <c r="J129" i="8"/>
  <c r="J168" i="8" s="1"/>
  <c r="I129" i="8"/>
  <c r="I167" i="8" s="1"/>
  <c r="H129" i="8"/>
  <c r="H166" i="8" s="1"/>
  <c r="G129" i="8"/>
  <c r="G165" i="8" s="1"/>
  <c r="F129" i="8"/>
  <c r="F164" i="8" s="1"/>
  <c r="E129" i="8"/>
  <c r="E163" i="8" s="1"/>
  <c r="D129" i="8"/>
  <c r="D162" i="8" s="1"/>
  <c r="C129" i="8"/>
  <c r="C161" i="8" s="1"/>
  <c r="AC114" i="8"/>
  <c r="W116" i="8"/>
  <c r="U116" i="8"/>
  <c r="V74" i="8"/>
  <c r="R46" i="8"/>
  <c r="Q4" i="8" a="1"/>
  <c r="Q4" i="8" s="1"/>
  <c r="Q5" i="8" s="1"/>
  <c r="Q98" i="8" s="1"/>
  <c r="P4" i="8" a="1"/>
  <c r="P4" i="8" s="1"/>
  <c r="P5" i="8" s="1"/>
  <c r="O4" i="8" a="1"/>
  <c r="O4" i="8" s="1"/>
  <c r="O5" i="8" s="1"/>
  <c r="N4" i="8" a="1"/>
  <c r="N4" i="8" s="1"/>
  <c r="N5" i="8" s="1"/>
  <c r="M4" i="8" a="1"/>
  <c r="M4" i="8" s="1"/>
  <c r="M5" i="8" s="1"/>
  <c r="L4" i="8" a="1"/>
  <c r="L4" i="8" s="1"/>
  <c r="L5" i="8" s="1"/>
  <c r="K4" i="8" a="1"/>
  <c r="K4" i="8" s="1"/>
  <c r="K5" i="8" s="1"/>
  <c r="J4" i="8" a="1"/>
  <c r="J4" i="8" s="1"/>
  <c r="J5" i="8" s="1"/>
  <c r="I4" i="8" a="1"/>
  <c r="I4" i="8" s="1"/>
  <c r="I5" i="8" s="1"/>
  <c r="H4" i="8" a="1"/>
  <c r="H4" i="8" s="1"/>
  <c r="H5" i="8" s="1"/>
  <c r="G4" i="8" a="1"/>
  <c r="G4" i="8" s="1"/>
  <c r="G5" i="8" s="1"/>
  <c r="F4" i="8" a="1"/>
  <c r="F4" i="8" s="1"/>
  <c r="F5" i="8" s="1"/>
  <c r="E4" i="8" a="1"/>
  <c r="E4" i="8" s="1"/>
  <c r="E5" i="8" s="1"/>
  <c r="D4" i="8" a="1"/>
  <c r="D4" i="8" s="1"/>
  <c r="D5" i="8" s="1"/>
  <c r="C4" i="8" a="1"/>
  <c r="C4" i="8" s="1"/>
  <c r="C5" i="8" s="1"/>
  <c r="X204" i="7"/>
  <c r="T195" i="7"/>
  <c r="T194" i="7"/>
  <c r="T193" i="7"/>
  <c r="T192" i="7"/>
  <c r="T191" i="7"/>
  <c r="T190" i="7"/>
  <c r="T189" i="7"/>
  <c r="T188" i="7"/>
  <c r="T187" i="7"/>
  <c r="T186" i="7"/>
  <c r="T185" i="7"/>
  <c r="T184" i="7"/>
  <c r="T183" i="7"/>
  <c r="T182" i="7"/>
  <c r="E169" i="7"/>
  <c r="L167" i="7"/>
  <c r="K167" i="7"/>
  <c r="J167" i="7"/>
  <c r="J166" i="7"/>
  <c r="J164" i="7"/>
  <c r="H164" i="7"/>
  <c r="N163" i="7"/>
  <c r="K163" i="7"/>
  <c r="J163" i="7"/>
  <c r="I163" i="7"/>
  <c r="E161" i="7"/>
  <c r="E160" i="7"/>
  <c r="J159" i="7"/>
  <c r="E159" i="7"/>
  <c r="K158" i="7"/>
  <c r="J158" i="7"/>
  <c r="I158" i="7"/>
  <c r="F155" i="7"/>
  <c r="E154" i="7"/>
  <c r="E153" i="7"/>
  <c r="N151" i="7"/>
  <c r="M151" i="7"/>
  <c r="J151" i="7"/>
  <c r="V149" i="7"/>
  <c r="N149" i="7"/>
  <c r="V148" i="7"/>
  <c r="J148" i="7"/>
  <c r="V147" i="7"/>
  <c r="M147" i="7"/>
  <c r="J147" i="7"/>
  <c r="V146" i="7"/>
  <c r="V145" i="7"/>
  <c r="V144" i="7"/>
  <c r="V143" i="7"/>
  <c r="N143" i="7"/>
  <c r="M143" i="7"/>
  <c r="J143" i="7"/>
  <c r="V142" i="7"/>
  <c r="V141" i="7"/>
  <c r="J141" i="7"/>
  <c r="V140" i="7"/>
  <c r="N140" i="7"/>
  <c r="M140" i="7"/>
  <c r="K140" i="7"/>
  <c r="J140" i="7"/>
  <c r="I140" i="7"/>
  <c r="V139" i="7"/>
  <c r="V138" i="7"/>
  <c r="J138" i="7"/>
  <c r="V137" i="7"/>
  <c r="M137" i="7"/>
  <c r="V136" i="7"/>
  <c r="N136" i="7"/>
  <c r="L136" i="7"/>
  <c r="V135" i="7"/>
  <c r="J135" i="7"/>
  <c r="V134" i="7"/>
  <c r="J134" i="7"/>
  <c r="V133" i="7"/>
  <c r="N133" i="7"/>
  <c r="M133" i="7"/>
  <c r="J133" i="7"/>
  <c r="V132" i="7"/>
  <c r="V131" i="7"/>
  <c r="V130" i="7"/>
  <c r="N130" i="7"/>
  <c r="N181" i="7" s="1"/>
  <c r="W142" i="7"/>
  <c r="W129" i="7" a="1"/>
  <c r="W139" i="7" s="1"/>
  <c r="V129" i="7"/>
  <c r="Q129" i="7"/>
  <c r="Q159" i="7" s="1"/>
  <c r="P129" i="7"/>
  <c r="P158" i="7" s="1"/>
  <c r="O129" i="7"/>
  <c r="O157" i="7" s="1"/>
  <c r="N129" i="7"/>
  <c r="N156" i="7" s="1"/>
  <c r="M129" i="7"/>
  <c r="M155" i="7" s="1"/>
  <c r="L129" i="7"/>
  <c r="L154" i="7" s="1"/>
  <c r="K129" i="7"/>
  <c r="K169" i="7" s="1"/>
  <c r="J129" i="7"/>
  <c r="J168" i="7" s="1"/>
  <c r="I129" i="7"/>
  <c r="I167" i="7" s="1"/>
  <c r="H129" i="7"/>
  <c r="H166" i="7" s="1"/>
  <c r="G129" i="7"/>
  <c r="G165" i="7" s="1"/>
  <c r="F129" i="7"/>
  <c r="F164" i="7" s="1"/>
  <c r="E129" i="7"/>
  <c r="E163" i="7" s="1"/>
  <c r="D129" i="7"/>
  <c r="D162" i="7" s="1"/>
  <c r="C129" i="7"/>
  <c r="C161" i="7" s="1"/>
  <c r="W117" i="7"/>
  <c r="AC114" i="7"/>
  <c r="W116" i="7"/>
  <c r="U116" i="7"/>
  <c r="V74" i="7"/>
  <c r="R46" i="7"/>
  <c r="Q4" i="7" a="1"/>
  <c r="Q4" i="7" s="1"/>
  <c r="Q5" i="7" s="1"/>
  <c r="P4" i="7" a="1"/>
  <c r="P4" i="7" s="1"/>
  <c r="P5" i="7" s="1"/>
  <c r="O4" i="7" a="1"/>
  <c r="O4" i="7" s="1"/>
  <c r="O5" i="7" s="1"/>
  <c r="N4" i="7" a="1"/>
  <c r="N4" i="7" s="1"/>
  <c r="N5" i="7" s="1"/>
  <c r="M4" i="7" a="1"/>
  <c r="M4" i="7" s="1"/>
  <c r="M5" i="7" s="1"/>
  <c r="L4" i="7" a="1"/>
  <c r="L4" i="7" s="1"/>
  <c r="L5" i="7" s="1"/>
  <c r="K4" i="7" a="1"/>
  <c r="K4" i="7" s="1"/>
  <c r="K5" i="7" s="1"/>
  <c r="J4" i="7" a="1"/>
  <c r="J4" i="7" s="1"/>
  <c r="J5" i="7" s="1"/>
  <c r="I4" i="7" a="1"/>
  <c r="I4" i="7" s="1"/>
  <c r="I5" i="7" s="1"/>
  <c r="H4" i="7" a="1"/>
  <c r="H4" i="7" s="1"/>
  <c r="H5" i="7" s="1"/>
  <c r="G4" i="7" a="1"/>
  <c r="G4" i="7" s="1"/>
  <c r="G5" i="7" s="1"/>
  <c r="F4" i="7" a="1"/>
  <c r="F4" i="7" s="1"/>
  <c r="F5" i="7" s="1"/>
  <c r="E4" i="7" a="1"/>
  <c r="E4" i="7" s="1"/>
  <c r="E5" i="7" s="1"/>
  <c r="D4" i="7" a="1"/>
  <c r="D4" i="7" s="1"/>
  <c r="D5" i="7" s="1"/>
  <c r="C4" i="7" a="1"/>
  <c r="C4" i="7" s="1"/>
  <c r="C5" i="7" s="1"/>
  <c r="AB133" i="6"/>
  <c r="AD133" i="6" s="1"/>
  <c r="AF133" i="6" s="1"/>
  <c r="AA133" i="6"/>
  <c r="AC133" i="6" s="1"/>
  <c r="AE133" i="6" s="1"/>
  <c r="Z133" i="6"/>
  <c r="AB132" i="6"/>
  <c r="AA132" i="6"/>
  <c r="Z132" i="6"/>
  <c r="AB131" i="6"/>
  <c r="AA131" i="6"/>
  <c r="Z131" i="6"/>
  <c r="AB125" i="6"/>
  <c r="AA125" i="6"/>
  <c r="Z125" i="6"/>
  <c r="AB124" i="6"/>
  <c r="AA124" i="6"/>
  <c r="Z124" i="6"/>
  <c r="AD124" i="6" s="1"/>
  <c r="AC123" i="6"/>
  <c r="AB123" i="6"/>
  <c r="AA123" i="6"/>
  <c r="Z123" i="6"/>
  <c r="AD123" i="6" s="1"/>
  <c r="V117" i="6"/>
  <c r="AB115" i="6"/>
  <c r="U113" i="6"/>
  <c r="S113" i="6"/>
  <c r="R113" i="6"/>
  <c r="U112" i="6"/>
  <c r="S112" i="6"/>
  <c r="R112" i="6"/>
  <c r="U75" i="6"/>
  <c r="Q46" i="6"/>
  <c r="P4" i="6" a="1"/>
  <c r="P4" i="6" s="1"/>
  <c r="P5" i="6" s="1"/>
  <c r="O4" i="6" a="1"/>
  <c r="O4" i="6" s="1"/>
  <c r="O5" i="6" s="1"/>
  <c r="N4" i="6" a="1"/>
  <c r="N4" i="6" s="1"/>
  <c r="N5" i="6" s="1"/>
  <c r="M4" i="6" a="1"/>
  <c r="M4" i="6" s="1"/>
  <c r="M5" i="6" s="1"/>
  <c r="L4" i="6" a="1"/>
  <c r="L4" i="6" s="1"/>
  <c r="L5" i="6" s="1"/>
  <c r="K4" i="6" a="1"/>
  <c r="K4" i="6" s="1"/>
  <c r="K5" i="6" s="1"/>
  <c r="J4" i="6" a="1"/>
  <c r="J4" i="6" s="1"/>
  <c r="J5" i="6" s="1"/>
  <c r="I4" i="6" a="1"/>
  <c r="I4" i="6" s="1"/>
  <c r="I5" i="6" s="1"/>
  <c r="H4" i="6" a="1"/>
  <c r="H4" i="6" s="1"/>
  <c r="H5" i="6" s="1"/>
  <c r="G4" i="6" a="1"/>
  <c r="G4" i="6" s="1"/>
  <c r="G5" i="6" s="1"/>
  <c r="F4" i="6" a="1"/>
  <c r="F4" i="6" s="1"/>
  <c r="F5" i="6" s="1"/>
  <c r="E4" i="6" a="1"/>
  <c r="E4" i="6" s="1"/>
  <c r="E5" i="6" s="1"/>
  <c r="D4" i="6" a="1"/>
  <c r="D4" i="6" s="1"/>
  <c r="D5" i="6" s="1"/>
  <c r="C4" i="6" a="1"/>
  <c r="C4" i="6" s="1"/>
  <c r="C5" i="6" s="1"/>
  <c r="B4" i="6" a="1"/>
  <c r="B4" i="6" s="1"/>
  <c r="B5" i="6" s="1"/>
  <c r="W210" i="5"/>
  <c r="T196" i="5"/>
  <c r="T195" i="5"/>
  <c r="T194" i="5"/>
  <c r="T193" i="5"/>
  <c r="T192" i="5"/>
  <c r="T191" i="5"/>
  <c r="T190" i="5"/>
  <c r="T189" i="5"/>
  <c r="T188" i="5"/>
  <c r="T187" i="5"/>
  <c r="T186" i="5"/>
  <c r="T185" i="5"/>
  <c r="T184" i="5"/>
  <c r="T183" i="5"/>
  <c r="W161" i="5"/>
  <c r="AA156" i="5"/>
  <c r="AA155" i="5"/>
  <c r="AA154" i="5"/>
  <c r="AA157" i="5" s="1"/>
  <c r="V150" i="5"/>
  <c r="V149" i="5"/>
  <c r="V148" i="5"/>
  <c r="V147" i="5"/>
  <c r="V146" i="5"/>
  <c r="V145" i="5"/>
  <c r="V144" i="5"/>
  <c r="V143" i="5"/>
  <c r="V142" i="5"/>
  <c r="V141" i="5"/>
  <c r="V140" i="5"/>
  <c r="V139" i="5"/>
  <c r="V138" i="5"/>
  <c r="V137" i="5"/>
  <c r="V136" i="5"/>
  <c r="V135" i="5"/>
  <c r="V134" i="5"/>
  <c r="V133" i="5"/>
  <c r="V132" i="5"/>
  <c r="V131" i="5"/>
  <c r="W150" i="5"/>
  <c r="W144" i="5"/>
  <c r="W143" i="5"/>
  <c r="W142" i="5"/>
  <c r="W141" i="5"/>
  <c r="W140" i="5"/>
  <c r="W138" i="5"/>
  <c r="W135" i="5"/>
  <c r="W134" i="5"/>
  <c r="W133" i="5"/>
  <c r="W130" i="5" a="1"/>
  <c r="W137" i="5" s="1"/>
  <c r="V130" i="5"/>
  <c r="Q130" i="5"/>
  <c r="Q165" i="5" s="1"/>
  <c r="P130" i="5"/>
  <c r="P167" i="5" s="1"/>
  <c r="O130" i="5"/>
  <c r="O158" i="5" s="1"/>
  <c r="N130" i="5"/>
  <c r="N153" i="5" s="1"/>
  <c r="M130" i="5"/>
  <c r="M161" i="5" s="1"/>
  <c r="L130" i="5"/>
  <c r="L150" i="5" s="1"/>
  <c r="K130" i="5"/>
  <c r="K181" i="5" s="1"/>
  <c r="J130" i="5"/>
  <c r="J181" i="5" s="1"/>
  <c r="I130" i="5"/>
  <c r="I159" i="5" s="1"/>
  <c r="H130" i="5"/>
  <c r="H158" i="5" s="1"/>
  <c r="G130" i="5"/>
  <c r="G153" i="5" s="1"/>
  <c r="F130" i="5"/>
  <c r="F152" i="5" s="1"/>
  <c r="E130" i="5"/>
  <c r="E150" i="5" s="1"/>
  <c r="D130" i="5"/>
  <c r="D150" i="5" s="1"/>
  <c r="C130" i="5"/>
  <c r="C170" i="5" s="1"/>
  <c r="AC115" i="5"/>
  <c r="W118" i="5"/>
  <c r="U117" i="5"/>
  <c r="V75" i="5"/>
  <c r="R46" i="5"/>
  <c r="E5" i="5"/>
  <c r="Q4" i="5" a="1"/>
  <c r="Q4" i="5" s="1"/>
  <c r="Q5" i="5" s="1"/>
  <c r="P4" i="5" a="1"/>
  <c r="P4" i="5" s="1"/>
  <c r="P5" i="5" s="1"/>
  <c r="O4" i="5" a="1"/>
  <c r="O4" i="5" s="1"/>
  <c r="O5" i="5" s="1"/>
  <c r="N4" i="5" a="1"/>
  <c r="N4" i="5" s="1"/>
  <c r="N5" i="5" s="1"/>
  <c r="M4" i="5" a="1"/>
  <c r="M4" i="5" s="1"/>
  <c r="M5" i="5" s="1"/>
  <c r="L4" i="5" a="1"/>
  <c r="L4" i="5" s="1"/>
  <c r="L5" i="5" s="1"/>
  <c r="K4" i="5" a="1"/>
  <c r="K4" i="5" s="1"/>
  <c r="K5" i="5" s="1"/>
  <c r="J4" i="5" a="1"/>
  <c r="J4" i="5" s="1"/>
  <c r="J5" i="5" s="1"/>
  <c r="I4" i="5" a="1"/>
  <c r="I4" i="5" s="1"/>
  <c r="I5" i="5" s="1"/>
  <c r="H4" i="5" a="1"/>
  <c r="H4" i="5" s="1"/>
  <c r="H5" i="5" s="1"/>
  <c r="G4" i="5" a="1"/>
  <c r="G4" i="5" s="1"/>
  <c r="G5" i="5" s="1"/>
  <c r="F4" i="5" a="1"/>
  <c r="F4" i="5" s="1"/>
  <c r="F5" i="5" s="1"/>
  <c r="E4" i="5" a="1"/>
  <c r="E4" i="5" s="1"/>
  <c r="D4" i="5" a="1"/>
  <c r="D4" i="5" s="1"/>
  <c r="D5" i="5" s="1"/>
  <c r="C4" i="5" a="1"/>
  <c r="C4" i="5" s="1"/>
  <c r="C5" i="5" s="1"/>
  <c r="AB133" i="3"/>
  <c r="AD133" i="3" s="1"/>
  <c r="AF133" i="3" s="1"/>
  <c r="AA133" i="3"/>
  <c r="Z133" i="3"/>
  <c r="AB132" i="3"/>
  <c r="AA132" i="3"/>
  <c r="Z132" i="3"/>
  <c r="AB131" i="3"/>
  <c r="AA131" i="3"/>
  <c r="AC131" i="3" s="1"/>
  <c r="AE131" i="3" s="1"/>
  <c r="Z131" i="3"/>
  <c r="AB125" i="3"/>
  <c r="AA125" i="3"/>
  <c r="Z125" i="3"/>
  <c r="AB124" i="3"/>
  <c r="AA124" i="3"/>
  <c r="Z124" i="3"/>
  <c r="AD124" i="3" s="1"/>
  <c r="AB123" i="3"/>
  <c r="AD123" i="3" s="1"/>
  <c r="AA123" i="3"/>
  <c r="Z123" i="3"/>
  <c r="AC123" i="3" s="1"/>
  <c r="AB115" i="3"/>
  <c r="U113" i="3"/>
  <c r="S113" i="3"/>
  <c r="R113" i="3"/>
  <c r="U112" i="3"/>
  <c r="S112" i="3"/>
  <c r="R112" i="3"/>
  <c r="U75" i="3"/>
  <c r="Q46" i="3"/>
  <c r="P4" i="3" a="1"/>
  <c r="P4" i="3" s="1"/>
  <c r="P5" i="3" s="1"/>
  <c r="O4" i="3" a="1"/>
  <c r="O4" i="3" s="1"/>
  <c r="O5" i="3" s="1"/>
  <c r="N4" i="3" a="1"/>
  <c r="N4" i="3" s="1"/>
  <c r="N5" i="3" s="1"/>
  <c r="N75" i="3" s="1"/>
  <c r="M4" i="3" a="1"/>
  <c r="M4" i="3" s="1"/>
  <c r="M5" i="3" s="1"/>
  <c r="L4" i="3" a="1"/>
  <c r="L4" i="3" s="1"/>
  <c r="L5" i="3" s="1"/>
  <c r="K4" i="3" a="1"/>
  <c r="K4" i="3" s="1"/>
  <c r="K5" i="3" s="1"/>
  <c r="J4" i="3" a="1"/>
  <c r="J4" i="3" s="1"/>
  <c r="J5" i="3" s="1"/>
  <c r="I4" i="3" a="1"/>
  <c r="I4" i="3" s="1"/>
  <c r="I5" i="3" s="1"/>
  <c r="H4" i="3" a="1"/>
  <c r="H4" i="3" s="1"/>
  <c r="H5" i="3" s="1"/>
  <c r="G4" i="3" a="1"/>
  <c r="G4" i="3" s="1"/>
  <c r="G5" i="3" s="1"/>
  <c r="F4" i="3" a="1"/>
  <c r="F4" i="3" s="1"/>
  <c r="F5" i="3" s="1"/>
  <c r="E4" i="3" a="1"/>
  <c r="E4" i="3" s="1"/>
  <c r="E5" i="3" s="1"/>
  <c r="D4" i="3" a="1"/>
  <c r="D4" i="3" s="1"/>
  <c r="D5" i="3" s="1"/>
  <c r="C4" i="3" a="1"/>
  <c r="C4" i="3" s="1"/>
  <c r="C5" i="3" s="1"/>
  <c r="B4" i="3" a="1"/>
  <c r="B4" i="3" s="1"/>
  <c r="B5" i="3" s="1"/>
  <c r="K174" i="16"/>
  <c r="E173" i="8"/>
  <c r="J173" i="16"/>
  <c r="D172" i="8"/>
  <c r="J174" i="16"/>
  <c r="D173" i="8"/>
  <c r="O174" i="16"/>
  <c r="J172" i="7"/>
  <c r="P174" i="16"/>
  <c r="J173" i="7"/>
  <c r="C174" i="17"/>
  <c r="J172" i="8"/>
  <c r="L175" i="18"/>
  <c r="F176" i="10"/>
  <c r="K174" i="18"/>
  <c r="E176" i="10"/>
  <c r="C175" i="18"/>
  <c r="D176" i="10"/>
  <c r="J173" i="23"/>
  <c r="H175" i="10"/>
  <c r="P174" i="18"/>
  <c r="C176" i="10"/>
  <c r="J174" i="18"/>
  <c r="K176" i="9"/>
  <c r="N173" i="8"/>
  <c r="I173" i="11"/>
  <c r="E172" i="8"/>
  <c r="D175" i="9"/>
  <c r="D173" i="16"/>
  <c r="L173" i="7"/>
  <c r="C173" i="16"/>
  <c r="K172" i="7"/>
  <c r="Q174" i="16"/>
  <c r="K173" i="7"/>
  <c r="H173" i="15"/>
  <c r="Q172" i="7"/>
  <c r="F174" i="15"/>
  <c r="Q173" i="7"/>
  <c r="H173" i="16"/>
  <c r="Q172" i="8"/>
  <c r="C174" i="18"/>
  <c r="M176" i="9"/>
  <c r="I174" i="18"/>
  <c r="L175" i="9"/>
  <c r="K175" i="18"/>
  <c r="H175" i="9"/>
  <c r="Q174" i="18"/>
  <c r="D175" i="10"/>
  <c r="O174" i="18"/>
  <c r="L176" i="9"/>
  <c r="H174" i="17"/>
  <c r="H176" i="9"/>
  <c r="H175" i="17"/>
  <c r="O173" i="8"/>
  <c r="K173" i="13"/>
  <c r="P174" i="11"/>
  <c r="L173" i="12"/>
  <c r="Q175" i="10"/>
  <c r="F174" i="13"/>
  <c r="J174" i="15"/>
  <c r="D173" i="7"/>
  <c r="I173" i="15"/>
  <c r="C172" i="7"/>
  <c r="I174" i="15"/>
  <c r="C173" i="7"/>
  <c r="O173" i="15"/>
  <c r="Q174" i="5"/>
  <c r="N173" i="15"/>
  <c r="P173" i="5"/>
  <c r="N174" i="16"/>
  <c r="I172" i="7"/>
  <c r="K175" i="17"/>
  <c r="E176" i="9"/>
  <c r="J174" i="17"/>
  <c r="D176" i="9"/>
  <c r="J175" i="17"/>
  <c r="C176" i="9"/>
  <c r="J175" i="18"/>
  <c r="G175" i="9"/>
  <c r="I175" i="17"/>
  <c r="I176" i="9"/>
  <c r="O174" i="17"/>
  <c r="G172" i="8"/>
  <c r="M174" i="16"/>
  <c r="G173" i="8"/>
  <c r="L174" i="16"/>
  <c r="F173" i="8"/>
  <c r="N173" i="7"/>
  <c r="D174" i="16"/>
  <c r="M174" i="12"/>
  <c r="J174" i="13"/>
  <c r="O175" i="10"/>
  <c r="G174" i="13"/>
  <c r="M172" i="8"/>
  <c r="P176" i="10"/>
  <c r="D174" i="5"/>
  <c r="C174" i="15"/>
  <c r="C173" i="5"/>
  <c r="Q173" i="15"/>
  <c r="C174" i="5"/>
  <c r="P173" i="15"/>
  <c r="Q173" i="5"/>
  <c r="G174" i="14"/>
  <c r="J173" i="5"/>
  <c r="C174" i="14"/>
  <c r="H173" i="5"/>
  <c r="E173" i="15"/>
  <c r="P172" i="7"/>
  <c r="C175" i="17"/>
  <c r="J173" i="8"/>
  <c r="Q174" i="17"/>
  <c r="I172" i="8"/>
  <c r="Q175" i="17"/>
  <c r="I173" i="8"/>
  <c r="I174" i="17"/>
  <c r="Q175" i="9"/>
  <c r="P175" i="17"/>
  <c r="H173" i="8"/>
  <c r="M173" i="16"/>
  <c r="N172" i="7"/>
  <c r="G173" i="16"/>
  <c r="M173" i="7"/>
  <c r="Q173" i="13"/>
  <c r="K173" i="16"/>
  <c r="H174" i="13"/>
  <c r="P175" i="10"/>
  <c r="N173" i="12"/>
  <c r="M174" i="14"/>
  <c r="I173" i="5"/>
  <c r="G173" i="14"/>
  <c r="Q175" i="18"/>
  <c r="Q173" i="14"/>
  <c r="I174" i="5"/>
  <c r="K174" i="14"/>
  <c r="E173" i="16"/>
  <c r="J174" i="14"/>
  <c r="O174" i="5"/>
  <c r="M173" i="15"/>
  <c r="P174" i="5"/>
  <c r="C174" i="16"/>
  <c r="Q173" i="8"/>
  <c r="Q173" i="16"/>
  <c r="P172" i="8"/>
  <c r="P173" i="16"/>
  <c r="P173" i="8"/>
  <c r="P174" i="17"/>
  <c r="H172" i="8"/>
  <c r="N173" i="16"/>
  <c r="O173" i="7"/>
  <c r="L173" i="15"/>
  <c r="F172" i="7"/>
  <c r="L174" i="15"/>
  <c r="F173" i="7"/>
  <c r="K174" i="15"/>
  <c r="E173" i="7"/>
  <c r="G173" i="15"/>
  <c r="F173" i="15"/>
  <c r="E174" i="15"/>
  <c r="I173" i="14"/>
  <c r="O174" i="14"/>
  <c r="C175" i="10"/>
  <c r="O173" i="24"/>
  <c r="C173" i="13"/>
  <c r="F173" i="14"/>
  <c r="M175" i="18"/>
  <c r="J173" i="13"/>
  <c r="D173" i="12"/>
  <c r="E173" i="14"/>
  <c r="G173" i="5"/>
  <c r="C173" i="14"/>
  <c r="M173" i="13"/>
  <c r="L174" i="14"/>
  <c r="K173" i="15"/>
  <c r="E173" i="13"/>
  <c r="E175" i="9"/>
  <c r="I173" i="13"/>
  <c r="F174" i="23"/>
  <c r="L173" i="14"/>
  <c r="M173" i="5"/>
  <c r="H174" i="16"/>
  <c r="I173" i="7"/>
  <c r="G174" i="16"/>
  <c r="H172" i="7"/>
  <c r="F174" i="16"/>
  <c r="H173" i="7"/>
  <c r="O173" i="16"/>
  <c r="O172" i="8"/>
  <c r="M174" i="15"/>
  <c r="G173" i="7"/>
  <c r="F174" i="5"/>
  <c r="E173" i="5"/>
  <c r="D173" i="5"/>
  <c r="I173" i="24"/>
  <c r="F175" i="10"/>
  <c r="J173" i="11"/>
  <c r="L174" i="12"/>
  <c r="N174" i="12"/>
  <c r="E173" i="23"/>
  <c r="P173" i="12"/>
  <c r="K173" i="24"/>
  <c r="N174" i="13"/>
  <c r="H173" i="14"/>
  <c r="F173" i="13"/>
  <c r="M172" i="7"/>
  <c r="L174" i="13"/>
  <c r="N174" i="17"/>
  <c r="D173" i="13"/>
  <c r="D174" i="13"/>
  <c r="Q173" i="12"/>
  <c r="D174" i="11"/>
  <c r="I174" i="14"/>
  <c r="O172" i="7"/>
  <c r="P174" i="15"/>
  <c r="P173" i="7"/>
  <c r="C173" i="15"/>
  <c r="N173" i="5"/>
  <c r="O174" i="15"/>
  <c r="H174" i="5"/>
  <c r="E174" i="16"/>
  <c r="G172" i="7"/>
  <c r="H174" i="15"/>
  <c r="F173" i="5"/>
  <c r="O173" i="14"/>
  <c r="N174" i="5"/>
  <c r="N173" i="14"/>
  <c r="M174" i="5"/>
  <c r="M173" i="14"/>
  <c r="J174" i="5"/>
  <c r="G174" i="17"/>
  <c r="L173" i="16"/>
  <c r="D174" i="14"/>
  <c r="P174" i="13"/>
  <c r="C173" i="23"/>
  <c r="K174" i="5"/>
  <c r="E174" i="13"/>
  <c r="M174" i="18"/>
  <c r="P174" i="12"/>
  <c r="J174" i="24"/>
  <c r="C174" i="13"/>
  <c r="E174" i="5"/>
  <c r="O173" i="13"/>
  <c r="J173" i="15"/>
  <c r="G173" i="13"/>
  <c r="E175" i="10"/>
  <c r="J174" i="12"/>
  <c r="O174" i="24"/>
  <c r="I173" i="12"/>
  <c r="F173" i="16"/>
  <c r="H173" i="13"/>
  <c r="K173" i="5"/>
  <c r="Q174" i="15"/>
  <c r="O173" i="5"/>
  <c r="G174" i="15"/>
  <c r="D175" i="18"/>
  <c r="Q174" i="14"/>
  <c r="Q173" i="24"/>
  <c r="N174" i="15"/>
  <c r="G174" i="5"/>
  <c r="P174" i="14"/>
  <c r="J173" i="14"/>
  <c r="G173" i="23"/>
  <c r="L173" i="13"/>
  <c r="J174" i="11"/>
  <c r="F174" i="17"/>
  <c r="Q176" i="10"/>
  <c r="M173" i="23"/>
  <c r="F174" i="12"/>
  <c r="K173" i="12"/>
  <c r="C174" i="11"/>
  <c r="K174" i="12"/>
  <c r="L173" i="5"/>
  <c r="J173" i="12"/>
  <c r="G173" i="24"/>
  <c r="Q174" i="11"/>
  <c r="G174" i="24"/>
  <c r="P173" i="11"/>
  <c r="D172" i="7"/>
  <c r="Q174" i="12"/>
  <c r="E174" i="14"/>
  <c r="N174" i="14"/>
  <c r="L174" i="5"/>
  <c r="D173" i="14"/>
  <c r="L174" i="11"/>
  <c r="H174" i="14"/>
  <c r="I174" i="13"/>
  <c r="P173" i="14"/>
  <c r="J173" i="24"/>
  <c r="O176" i="10"/>
  <c r="M173" i="12"/>
  <c r="H176" i="10"/>
  <c r="P175" i="9"/>
  <c r="I174" i="24"/>
  <c r="C173" i="12"/>
  <c r="H173" i="24"/>
  <c r="C174" i="12"/>
  <c r="H174" i="24"/>
  <c r="Q173" i="11"/>
  <c r="N173" i="23"/>
  <c r="I174" i="11"/>
  <c r="N174" i="23"/>
  <c r="H173" i="11"/>
  <c r="N173" i="24"/>
  <c r="I174" i="12"/>
  <c r="E172" i="7"/>
  <c r="Q174" i="13"/>
  <c r="D173" i="15"/>
  <c r="P173" i="13"/>
  <c r="P175" i="18"/>
  <c r="O174" i="13"/>
  <c r="N172" i="8"/>
  <c r="F174" i="14"/>
  <c r="E174" i="12"/>
  <c r="M174" i="13"/>
  <c r="F172" i="8"/>
  <c r="K174" i="13"/>
  <c r="D174" i="15"/>
  <c r="I174" i="23"/>
  <c r="D174" i="12"/>
  <c r="H174" i="11"/>
  <c r="P174" i="24"/>
  <c r="K174" i="23"/>
  <c r="O175" i="18"/>
  <c r="G176" i="10"/>
  <c r="N174" i="18"/>
  <c r="L176" i="10"/>
  <c r="N175" i="18"/>
  <c r="K176" i="10"/>
  <c r="G175" i="18"/>
  <c r="N175" i="9"/>
  <c r="E175" i="18"/>
  <c r="N176" i="9"/>
  <c r="Q173" i="23"/>
  <c r="N175" i="10"/>
  <c r="N174" i="24"/>
  <c r="H173" i="12"/>
  <c r="M173" i="24"/>
  <c r="H174" i="12"/>
  <c r="M174" i="24"/>
  <c r="G173" i="12"/>
  <c r="L172" i="7"/>
  <c r="O174" i="12"/>
  <c r="L174" i="24"/>
  <c r="F173" i="12"/>
  <c r="C173" i="24"/>
  <c r="M174" i="11"/>
  <c r="C174" i="24"/>
  <c r="L173" i="11"/>
  <c r="Q174" i="24"/>
  <c r="K173" i="11"/>
  <c r="G174" i="12"/>
  <c r="D173" i="23"/>
  <c r="P174" i="23"/>
  <c r="O173" i="12"/>
  <c r="D174" i="18"/>
  <c r="P176" i="9"/>
  <c r="I175" i="18"/>
  <c r="O175" i="9"/>
  <c r="H175" i="18"/>
  <c r="O176" i="9"/>
  <c r="L174" i="17"/>
  <c r="C175" i="9"/>
  <c r="L175" i="17"/>
  <c r="F176" i="9"/>
  <c r="L174" i="18"/>
  <c r="M175" i="10"/>
  <c r="F174" i="24"/>
  <c r="O173" i="11"/>
  <c r="E173" i="24"/>
  <c r="O174" i="11"/>
  <c r="E174" i="24"/>
  <c r="N173" i="11"/>
  <c r="L173" i="24"/>
  <c r="D174" i="24"/>
  <c r="M173" i="11"/>
  <c r="E174" i="11"/>
  <c r="Q174" i="23"/>
  <c r="D173" i="11"/>
  <c r="C173" i="11"/>
  <c r="E173" i="12"/>
  <c r="N175" i="17"/>
  <c r="K175" i="9"/>
  <c r="M174" i="17"/>
  <c r="J175" i="9"/>
  <c r="M175" i="17"/>
  <c r="I175" i="9"/>
  <c r="D174" i="17"/>
  <c r="K172" i="8"/>
  <c r="D175" i="17"/>
  <c r="K173" i="8"/>
  <c r="H174" i="18"/>
  <c r="M175" i="9"/>
  <c r="M174" i="23"/>
  <c r="G173" i="11"/>
  <c r="L173" i="23"/>
  <c r="G174" i="11"/>
  <c r="L174" i="23"/>
  <c r="F173" i="11"/>
  <c r="D173" i="24"/>
  <c r="N174" i="11"/>
  <c r="E174" i="23"/>
  <c r="E173" i="11"/>
  <c r="H174" i="23"/>
  <c r="G175" i="10"/>
  <c r="G174" i="23"/>
  <c r="N176" i="10"/>
  <c r="D174" i="23"/>
  <c r="M176" i="10"/>
  <c r="J175" i="10"/>
  <c r="G174" i="18"/>
  <c r="F174" i="18"/>
  <c r="K175" i="10"/>
  <c r="Q176" i="9"/>
  <c r="F175" i="18"/>
  <c r="O175" i="17"/>
  <c r="G175" i="17"/>
  <c r="P173" i="24"/>
  <c r="O174" i="23"/>
  <c r="K173" i="14"/>
  <c r="N173" i="13"/>
  <c r="J174" i="23"/>
  <c r="K174" i="11"/>
  <c r="K174" i="24"/>
  <c r="F175" i="17"/>
  <c r="M173" i="8"/>
  <c r="E174" i="17"/>
  <c r="L172" i="8"/>
  <c r="E175" i="17"/>
  <c r="L173" i="8"/>
  <c r="I173" i="16"/>
  <c r="C172" i="8"/>
  <c r="I174" i="16"/>
  <c r="C173" i="8"/>
  <c r="K174" i="17"/>
  <c r="G176" i="9"/>
  <c r="C174" i="23"/>
  <c r="J176" i="10"/>
  <c r="P173" i="23"/>
  <c r="I175" i="10"/>
  <c r="O173" i="23"/>
  <c r="I176" i="10"/>
  <c r="K173" i="23"/>
  <c r="F174" i="11"/>
  <c r="I173" i="23"/>
  <c r="L175" i="10"/>
  <c r="E174" i="18"/>
  <c r="F175" i="9"/>
  <c r="J176" i="9"/>
  <c r="F173" i="23"/>
  <c r="F173" i="24"/>
  <c r="H173" i="23"/>
  <c r="C132" i="5" l="1"/>
  <c r="C140" i="5"/>
  <c r="C148" i="5"/>
  <c r="F156" i="5"/>
  <c r="P165" i="5"/>
  <c r="P166" i="5"/>
  <c r="C133" i="5"/>
  <c r="C141" i="5"/>
  <c r="C149" i="5"/>
  <c r="E158" i="5"/>
  <c r="Q166" i="5"/>
  <c r="K160" i="5"/>
  <c r="C167" i="5"/>
  <c r="C134" i="5"/>
  <c r="C142" i="5"/>
  <c r="C150" i="5"/>
  <c r="L160" i="5"/>
  <c r="E167" i="5"/>
  <c r="N160" i="5"/>
  <c r="C168" i="5"/>
  <c r="C135" i="5"/>
  <c r="C152" i="5"/>
  <c r="Q160" i="5"/>
  <c r="C169" i="5"/>
  <c r="C144" i="5"/>
  <c r="D152" i="5"/>
  <c r="Q161" i="5"/>
  <c r="D169" i="5"/>
  <c r="C136" i="5"/>
  <c r="C153" i="5"/>
  <c r="E169" i="5"/>
  <c r="C145" i="5"/>
  <c r="C163" i="5"/>
  <c r="E170" i="5"/>
  <c r="C137" i="5"/>
  <c r="H145" i="5"/>
  <c r="D155" i="5"/>
  <c r="C164" i="5"/>
  <c r="P181" i="5"/>
  <c r="K155" i="5"/>
  <c r="D164" i="5"/>
  <c r="C138" i="5"/>
  <c r="C146" i="5"/>
  <c r="N155" i="5"/>
  <c r="P164" i="5"/>
  <c r="Q164" i="5"/>
  <c r="C131" i="5"/>
  <c r="C182" i="5" s="1"/>
  <c r="C139" i="5"/>
  <c r="C147" i="5"/>
  <c r="D156" i="5"/>
  <c r="C165" i="5"/>
  <c r="E156" i="5"/>
  <c r="D165" i="5"/>
  <c r="I139" i="5"/>
  <c r="O155" i="5"/>
  <c r="P160" i="5"/>
  <c r="J131" i="7"/>
  <c r="I134" i="7"/>
  <c r="J137" i="7"/>
  <c r="L140" i="7"/>
  <c r="K143" i="7"/>
  <c r="K147" i="7"/>
  <c r="K151" i="7"/>
  <c r="D159" i="7"/>
  <c r="L163" i="7"/>
  <c r="M168" i="7"/>
  <c r="J149" i="8"/>
  <c r="F158" i="8"/>
  <c r="E161" i="8"/>
  <c r="G164" i="8"/>
  <c r="E180" i="8"/>
  <c r="G144" i="9"/>
  <c r="Q152" i="9"/>
  <c r="F158" i="9"/>
  <c r="I163" i="9"/>
  <c r="P169" i="9"/>
  <c r="F133" i="10"/>
  <c r="F184" i="10" s="1"/>
  <c r="G147" i="10"/>
  <c r="J166" i="10"/>
  <c r="M132" i="11"/>
  <c r="M137" i="11"/>
  <c r="I142" i="11"/>
  <c r="G158" i="11"/>
  <c r="D166" i="11"/>
  <c r="L139" i="12"/>
  <c r="M144" i="12"/>
  <c r="I150" i="12"/>
  <c r="G162" i="12"/>
  <c r="G181" i="12"/>
  <c r="D136" i="13"/>
  <c r="E144" i="13"/>
  <c r="J154" i="13"/>
  <c r="J159" i="13"/>
  <c r="J170" i="13"/>
  <c r="P133" i="14"/>
  <c r="M138" i="14"/>
  <c r="H143" i="14"/>
  <c r="N158" i="14"/>
  <c r="D164" i="14"/>
  <c r="N168" i="14"/>
  <c r="Q139" i="15"/>
  <c r="L142" i="15"/>
  <c r="L145" i="15"/>
  <c r="L155" i="15"/>
  <c r="Q167" i="15"/>
  <c r="I131" i="16"/>
  <c r="I182" i="16" s="1"/>
  <c r="J135" i="16"/>
  <c r="J139" i="16"/>
  <c r="K142" i="16"/>
  <c r="J146" i="16"/>
  <c r="J149" i="16"/>
  <c r="E156" i="16"/>
  <c r="E162" i="16"/>
  <c r="I181" i="16"/>
  <c r="M148" i="17"/>
  <c r="P153" i="17"/>
  <c r="N133" i="18"/>
  <c r="D139" i="18"/>
  <c r="K142" i="18"/>
  <c r="N144" i="18"/>
  <c r="P147" i="18"/>
  <c r="N151" i="18"/>
  <c r="D156" i="18"/>
  <c r="L160" i="18"/>
  <c r="M164" i="18"/>
  <c r="D171" i="18"/>
  <c r="C136" i="23"/>
  <c r="J140" i="23"/>
  <c r="J147" i="23"/>
  <c r="AD125" i="3"/>
  <c r="K131" i="7"/>
  <c r="L147" i="7"/>
  <c r="F161" i="8"/>
  <c r="F180" i="8"/>
  <c r="W118" i="9"/>
  <c r="E140" i="9"/>
  <c r="O144" i="9"/>
  <c r="Q136" i="10"/>
  <c r="I167" i="10"/>
  <c r="M142" i="11"/>
  <c r="I181" i="12"/>
  <c r="C132" i="13"/>
  <c r="O140" i="13"/>
  <c r="C148" i="13"/>
  <c r="O159" i="13"/>
  <c r="K165" i="13"/>
  <c r="M147" i="14"/>
  <c r="O158" i="14"/>
  <c r="H164" i="14"/>
  <c r="P168" i="14"/>
  <c r="I133" i="15"/>
  <c r="K149" i="15"/>
  <c r="I163" i="15"/>
  <c r="L139" i="16"/>
  <c r="K146" i="16"/>
  <c r="I166" i="16"/>
  <c r="M135" i="17"/>
  <c r="M140" i="17"/>
  <c r="M144" i="17"/>
  <c r="D155" i="17"/>
  <c r="M165" i="17"/>
  <c r="M170" i="17"/>
  <c r="P133" i="18"/>
  <c r="K136" i="18"/>
  <c r="M139" i="18"/>
  <c r="L142" i="18"/>
  <c r="P144" i="18"/>
  <c r="D161" i="18"/>
  <c r="K165" i="18"/>
  <c r="Q153" i="23"/>
  <c r="N168" i="23"/>
  <c r="P149" i="24"/>
  <c r="J163" i="24"/>
  <c r="N163" i="9"/>
  <c r="L181" i="12"/>
  <c r="M153" i="14"/>
  <c r="K168" i="15"/>
  <c r="L146" i="16"/>
  <c r="I162" i="16"/>
  <c r="N165" i="17"/>
  <c r="N170" i="17"/>
  <c r="M136" i="18"/>
  <c r="M142" i="18"/>
  <c r="M156" i="18"/>
  <c r="M171" i="18"/>
  <c r="I143" i="5"/>
  <c r="M131" i="7"/>
  <c r="M134" i="7"/>
  <c r="I138" i="7"/>
  <c r="N147" i="7"/>
  <c r="K152" i="7"/>
  <c r="K159" i="7"/>
  <c r="I164" i="7"/>
  <c r="M169" i="7"/>
  <c r="L134" i="8"/>
  <c r="N133" i="9"/>
  <c r="N184" i="9" s="1"/>
  <c r="O137" i="9"/>
  <c r="N140" i="9"/>
  <c r="O163" i="9"/>
  <c r="K168" i="10"/>
  <c r="M133" i="11"/>
  <c r="M138" i="11"/>
  <c r="W118" i="12"/>
  <c r="L135" i="12"/>
  <c r="L145" i="12"/>
  <c r="M181" i="12"/>
  <c r="C155" i="13"/>
  <c r="N165" i="13"/>
  <c r="I140" i="15"/>
  <c r="I140" i="16"/>
  <c r="M155" i="17"/>
  <c r="G166" i="17"/>
  <c r="P139" i="18"/>
  <c r="D145" i="18"/>
  <c r="I149" i="18"/>
  <c r="D153" i="18"/>
  <c r="I161" i="18"/>
  <c r="M165" i="18"/>
  <c r="C132" i="23"/>
  <c r="C148" i="23"/>
  <c r="N154" i="23"/>
  <c r="P135" i="24"/>
  <c r="L131" i="7"/>
  <c r="L134" i="7"/>
  <c r="L169" i="7"/>
  <c r="N131" i="7"/>
  <c r="I141" i="7"/>
  <c r="L159" i="7"/>
  <c r="N169" i="7"/>
  <c r="F159" i="8"/>
  <c r="O133" i="9"/>
  <c r="O184" i="9" s="1"/>
  <c r="P137" i="9"/>
  <c r="P158" i="9"/>
  <c r="N170" i="9"/>
  <c r="G181" i="11"/>
  <c r="M145" i="12"/>
  <c r="L152" i="12"/>
  <c r="W131" i="13"/>
  <c r="C137" i="13"/>
  <c r="C145" i="13"/>
  <c r="N148" i="13"/>
  <c r="D155" i="13"/>
  <c r="C166" i="13"/>
  <c r="K145" i="18"/>
  <c r="K149" i="18"/>
  <c r="K153" i="18"/>
  <c r="K161" i="18"/>
  <c r="K167" i="18"/>
  <c r="W132" i="23"/>
  <c r="D148" i="23"/>
  <c r="Q163" i="24"/>
  <c r="AC132" i="3"/>
  <c r="AE132" i="3" s="1"/>
  <c r="AC132" i="6"/>
  <c r="AE132" i="6" s="1"/>
  <c r="K138" i="7"/>
  <c r="I145" i="7"/>
  <c r="L153" i="7"/>
  <c r="K164" i="7"/>
  <c r="K180" i="7"/>
  <c r="L140" i="8"/>
  <c r="L145" i="8"/>
  <c r="G159" i="8"/>
  <c r="L164" i="8"/>
  <c r="P133" i="9"/>
  <c r="P184" i="9" s="1"/>
  <c r="G150" i="9"/>
  <c r="O155" i="9"/>
  <c r="E159" i="9"/>
  <c r="G165" i="9"/>
  <c r="O170" i="9"/>
  <c r="O138" i="10"/>
  <c r="I156" i="10"/>
  <c r="F163" i="10"/>
  <c r="M143" i="11"/>
  <c r="M149" i="11"/>
  <c r="F160" i="11"/>
  <c r="L181" i="11"/>
  <c r="L131" i="12"/>
  <c r="L182" i="12" s="1"/>
  <c r="L136" i="12"/>
  <c r="L141" i="12"/>
  <c r="N145" i="12"/>
  <c r="L153" i="12"/>
  <c r="W132" i="13"/>
  <c r="D137" i="13"/>
  <c r="K141" i="13"/>
  <c r="K145" i="13"/>
  <c r="O155" i="13"/>
  <c r="K161" i="13"/>
  <c r="J166" i="13"/>
  <c r="K181" i="13"/>
  <c r="D135" i="14"/>
  <c r="P139" i="14"/>
  <c r="D148" i="14"/>
  <c r="I154" i="14"/>
  <c r="I165" i="14"/>
  <c r="P169" i="14"/>
  <c r="M143" i="15"/>
  <c r="G147" i="15"/>
  <c r="K140" i="16"/>
  <c r="I159" i="16"/>
  <c r="I137" i="17"/>
  <c r="M141" i="17"/>
  <c r="D150" i="17"/>
  <c r="M156" i="17"/>
  <c r="M162" i="17"/>
  <c r="N166" i="17"/>
  <c r="N171" i="17"/>
  <c r="I134" i="18"/>
  <c r="C137" i="18"/>
  <c r="I140" i="18"/>
  <c r="C143" i="18"/>
  <c r="M145" i="18"/>
  <c r="L149" i="18"/>
  <c r="M153" i="18"/>
  <c r="D157" i="18"/>
  <c r="C162" i="18"/>
  <c r="M167" i="18"/>
  <c r="D182" i="18"/>
  <c r="W133" i="23"/>
  <c r="Q132" i="23"/>
  <c r="P141" i="23"/>
  <c r="K148" i="23"/>
  <c r="C155" i="23"/>
  <c r="K163" i="23"/>
  <c r="C181" i="23"/>
  <c r="P140" i="24"/>
  <c r="J165" i="24"/>
  <c r="J139" i="5"/>
  <c r="AD132" i="6"/>
  <c r="AF132" i="6" s="1"/>
  <c r="P141" i="9"/>
  <c r="E146" i="9"/>
  <c r="K150" i="9"/>
  <c r="P155" i="9"/>
  <c r="G159" i="9"/>
  <c r="G171" i="9"/>
  <c r="M134" i="11"/>
  <c r="M181" i="11"/>
  <c r="O137" i="13"/>
  <c r="O149" i="13"/>
  <c r="M148" i="14"/>
  <c r="I152" i="15"/>
  <c r="M132" i="17"/>
  <c r="M183" i="17" s="1"/>
  <c r="I167" i="17"/>
  <c r="K134" i="18"/>
  <c r="D137" i="18"/>
  <c r="D143" i="18"/>
  <c r="M149" i="18"/>
  <c r="P152" i="24"/>
  <c r="J143" i="5"/>
  <c r="J145" i="5"/>
  <c r="D153" i="5"/>
  <c r="N163" i="5"/>
  <c r="J132" i="7"/>
  <c r="K135" i="7"/>
  <c r="L138" i="7"/>
  <c r="K141" i="7"/>
  <c r="J145" i="7"/>
  <c r="K148" i="7"/>
  <c r="M153" i="7"/>
  <c r="L164" i="7"/>
  <c r="L151" i="8"/>
  <c r="H159" i="8"/>
  <c r="E162" i="8"/>
  <c r="H165" i="8"/>
  <c r="M131" i="12"/>
  <c r="M182" i="12" s="1"/>
  <c r="M136" i="12"/>
  <c r="M141" i="12"/>
  <c r="M153" i="12"/>
  <c r="L159" i="12"/>
  <c r="M165" i="12"/>
  <c r="I132" i="5"/>
  <c r="I141" i="5"/>
  <c r="K145" i="5"/>
  <c r="K153" i="5"/>
  <c r="K157" i="5"/>
  <c r="O163" i="5"/>
  <c r="Q167" i="5"/>
  <c r="U117" i="7"/>
  <c r="K132" i="7"/>
  <c r="M135" i="7"/>
  <c r="M138" i="7"/>
  <c r="L141" i="7"/>
  <c r="K145" i="7"/>
  <c r="N153" i="7"/>
  <c r="J161" i="7"/>
  <c r="I166" i="7"/>
  <c r="L131" i="8"/>
  <c r="I136" i="8"/>
  <c r="J141" i="8"/>
  <c r="M151" i="8"/>
  <c r="I159" i="8"/>
  <c r="F162" i="8"/>
  <c r="I165" i="8"/>
  <c r="G138" i="9"/>
  <c r="Q141" i="9"/>
  <c r="G146" i="9"/>
  <c r="L150" i="9"/>
  <c r="G156" i="9"/>
  <c r="J159" i="9"/>
  <c r="I165" i="9"/>
  <c r="Q171" i="9"/>
  <c r="O144" i="10"/>
  <c r="P156" i="10"/>
  <c r="H163" i="10"/>
  <c r="P169" i="10"/>
  <c r="I150" i="11"/>
  <c r="D161" i="11"/>
  <c r="M146" i="12"/>
  <c r="O153" i="12"/>
  <c r="Q159" i="12"/>
  <c r="D166" i="12"/>
  <c r="W134" i="13"/>
  <c r="C142" i="13"/>
  <c r="M145" i="13"/>
  <c r="L156" i="13"/>
  <c r="I162" i="13"/>
  <c r="L166" i="13"/>
  <c r="O131" i="14"/>
  <c r="O182" i="14" s="1"/>
  <c r="D140" i="14"/>
  <c r="O144" i="14"/>
  <c r="N148" i="14"/>
  <c r="C155" i="14"/>
  <c r="P160" i="14"/>
  <c r="D166" i="14"/>
  <c r="O170" i="14"/>
  <c r="L134" i="15"/>
  <c r="L137" i="15"/>
  <c r="I147" i="15"/>
  <c r="J152" i="15"/>
  <c r="J165" i="15"/>
  <c r="K170" i="15"/>
  <c r="H133" i="16"/>
  <c r="J137" i="16"/>
  <c r="H144" i="16"/>
  <c r="J147" i="16"/>
  <c r="I152" i="16"/>
  <c r="D160" i="16"/>
  <c r="J163" i="16"/>
  <c r="H168" i="16"/>
  <c r="M137" i="17"/>
  <c r="J142" i="17"/>
  <c r="D146" i="17"/>
  <c r="L150" i="17"/>
  <c r="D157" i="17"/>
  <c r="D163" i="17"/>
  <c r="J167" i="17"/>
  <c r="J182" i="17"/>
  <c r="W146" i="18"/>
  <c r="M134" i="18"/>
  <c r="M137" i="18"/>
  <c r="M140" i="18"/>
  <c r="I143" i="18"/>
  <c r="D154" i="18"/>
  <c r="N157" i="18"/>
  <c r="C168" i="18"/>
  <c r="K182" i="18"/>
  <c r="W142" i="19"/>
  <c r="W135" i="23"/>
  <c r="C133" i="23"/>
  <c r="K137" i="23"/>
  <c r="C142" i="23"/>
  <c r="I145" i="23"/>
  <c r="P164" i="23"/>
  <c r="N181" i="23"/>
  <c r="N131" i="24"/>
  <c r="N182" i="24" s="1"/>
  <c r="M136" i="24"/>
  <c r="J147" i="24"/>
  <c r="Q152" i="24"/>
  <c r="L165" i="24"/>
  <c r="I135" i="5"/>
  <c r="K139" i="5"/>
  <c r="N161" i="5"/>
  <c r="K166" i="5"/>
  <c r="K131" i="5"/>
  <c r="K182" i="5" s="1"/>
  <c r="K135" i="5"/>
  <c r="J132" i="5"/>
  <c r="J141" i="5"/>
  <c r="I154" i="5"/>
  <c r="O157" i="5"/>
  <c r="P163" i="5"/>
  <c r="N135" i="7"/>
  <c r="N138" i="7"/>
  <c r="L145" i="7"/>
  <c r="I149" i="7"/>
  <c r="L161" i="7"/>
  <c r="J136" i="8"/>
  <c r="Q153" i="8"/>
  <c r="J159" i="8"/>
  <c r="G162" i="8"/>
  <c r="J166" i="8"/>
  <c r="G134" i="9"/>
  <c r="N138" i="9"/>
  <c r="K146" i="9"/>
  <c r="K135" i="10"/>
  <c r="O139" i="10"/>
  <c r="D157" i="10"/>
  <c r="I163" i="10"/>
  <c r="J135" i="11"/>
  <c r="M139" i="11"/>
  <c r="M144" i="11"/>
  <c r="M150" i="11"/>
  <c r="G161" i="11"/>
  <c r="I132" i="12"/>
  <c r="I137" i="12"/>
  <c r="I142" i="12"/>
  <c r="L154" i="12"/>
  <c r="D160" i="12"/>
  <c r="G166" i="12"/>
  <c r="W135" i="13"/>
  <c r="E134" i="13"/>
  <c r="C138" i="13"/>
  <c r="D142" i="13"/>
  <c r="C150" i="13"/>
  <c r="N156" i="13"/>
  <c r="K162" i="13"/>
  <c r="N166" i="13"/>
  <c r="P131" i="14"/>
  <c r="P182" i="14" s="1"/>
  <c r="M136" i="14"/>
  <c r="F155" i="14"/>
  <c r="M166" i="14"/>
  <c r="F181" i="14"/>
  <c r="G141" i="15"/>
  <c r="J147" i="15"/>
  <c r="I160" i="15"/>
  <c r="K165" i="15"/>
  <c r="I141" i="16"/>
  <c r="I144" i="16"/>
  <c r="K147" i="16"/>
  <c r="H160" i="16"/>
  <c r="N157" i="17"/>
  <c r="N167" i="17"/>
  <c r="M182" i="17"/>
  <c r="D132" i="18"/>
  <c r="D183" i="18" s="1"/>
  <c r="N134" i="18"/>
  <c r="N137" i="18"/>
  <c r="N140" i="18"/>
  <c r="K143" i="18"/>
  <c r="C146" i="18"/>
  <c r="D150" i="18"/>
  <c r="D158" i="18"/>
  <c r="M162" i="18"/>
  <c r="D168" i="18"/>
  <c r="M182" i="18"/>
  <c r="W136" i="23"/>
  <c r="K133" i="23"/>
  <c r="P137" i="23"/>
  <c r="P145" i="23"/>
  <c r="K149" i="23"/>
  <c r="H155" i="23"/>
  <c r="N165" i="23"/>
  <c r="O131" i="24"/>
  <c r="O182" i="24" s="1"/>
  <c r="N142" i="24"/>
  <c r="M147" i="24"/>
  <c r="N154" i="24"/>
  <c r="N165" i="24"/>
  <c r="K134" i="5"/>
  <c r="K143" i="5"/>
  <c r="J135" i="5"/>
  <c r="I145" i="5"/>
  <c r="O156" i="5"/>
  <c r="I137" i="5"/>
  <c r="K141" i="5"/>
  <c r="J154" i="5"/>
  <c r="D158" i="5"/>
  <c r="I133" i="7"/>
  <c r="J142" i="7"/>
  <c r="M145" i="7"/>
  <c r="J149" i="7"/>
  <c r="N154" i="7"/>
  <c r="M161" i="7"/>
  <c r="K166" i="7"/>
  <c r="K136" i="8"/>
  <c r="J147" i="8"/>
  <c r="M154" i="8"/>
  <c r="K159" i="8"/>
  <c r="H162" i="8"/>
  <c r="K166" i="8"/>
  <c r="L134" i="9"/>
  <c r="O138" i="9"/>
  <c r="G142" i="9"/>
  <c r="P146" i="9"/>
  <c r="E151" i="9"/>
  <c r="J156" i="9"/>
  <c r="O165" i="9"/>
  <c r="L172" i="9"/>
  <c r="W117" i="10"/>
  <c r="L135" i="10"/>
  <c r="P139" i="10"/>
  <c r="D150" i="10"/>
  <c r="I157" i="10"/>
  <c r="J163" i="10"/>
  <c r="O170" i="10"/>
  <c r="M135" i="11"/>
  <c r="J161" i="11"/>
  <c r="L132" i="12"/>
  <c r="L137" i="12"/>
  <c r="L142" i="12"/>
  <c r="L147" i="12"/>
  <c r="M154" i="12"/>
  <c r="W141" i="13"/>
  <c r="I134" i="13"/>
  <c r="K142" i="13"/>
  <c r="I150" i="13"/>
  <c r="I167" i="13"/>
  <c r="N136" i="14"/>
  <c r="O140" i="14"/>
  <c r="N145" i="14"/>
  <c r="C149" i="14"/>
  <c r="O155" i="14"/>
  <c r="G161" i="14"/>
  <c r="N166" i="14"/>
  <c r="I181" i="14"/>
  <c r="G135" i="15"/>
  <c r="K144" i="15"/>
  <c r="K147" i="15"/>
  <c r="M152" i="15"/>
  <c r="J160" i="15"/>
  <c r="L165" i="15"/>
  <c r="O170" i="15"/>
  <c r="J141" i="16"/>
  <c r="J144" i="16"/>
  <c r="K152" i="16"/>
  <c r="I160" i="16"/>
  <c r="H164" i="16"/>
  <c r="L133" i="17"/>
  <c r="D138" i="17"/>
  <c r="M142" i="17"/>
  <c r="D151" i="17"/>
  <c r="D159" i="17"/>
  <c r="L163" i="17"/>
  <c r="D168" i="17"/>
  <c r="N182" i="17"/>
  <c r="I132" i="18"/>
  <c r="I183" i="18" s="1"/>
  <c r="M143" i="18"/>
  <c r="D146" i="18"/>
  <c r="K154" i="18"/>
  <c r="I158" i="18"/>
  <c r="N162" i="18"/>
  <c r="K169" i="18"/>
  <c r="N182" i="18"/>
  <c r="W133" i="20"/>
  <c r="W141" i="23"/>
  <c r="J142" i="23"/>
  <c r="N155" i="23"/>
  <c r="P165" i="23"/>
  <c r="P131" i="24"/>
  <c r="P182" i="24" s="1"/>
  <c r="O142" i="24"/>
  <c r="N147" i="24"/>
  <c r="P154" i="24"/>
  <c r="O167" i="24"/>
  <c r="Q154" i="8"/>
  <c r="L159" i="8"/>
  <c r="L166" i="8"/>
  <c r="N142" i="9"/>
  <c r="N156" i="9"/>
  <c r="P165" i="9"/>
  <c r="E183" i="9"/>
  <c r="I171" i="10"/>
  <c r="G162" i="11"/>
  <c r="M137" i="12"/>
  <c r="M147" i="12"/>
  <c r="W144" i="13"/>
  <c r="O134" i="13"/>
  <c r="N146" i="13"/>
  <c r="D157" i="13"/>
  <c r="N162" i="13"/>
  <c r="C168" i="13"/>
  <c r="M132" i="14"/>
  <c r="P140" i="14"/>
  <c r="H149" i="14"/>
  <c r="P155" i="14"/>
  <c r="M161" i="14"/>
  <c r="H167" i="14"/>
  <c r="J138" i="15"/>
  <c r="J141" i="15"/>
  <c r="J154" i="15"/>
  <c r="K160" i="15"/>
  <c r="D154" i="16"/>
  <c r="G159" i="17"/>
  <c r="W142" i="23"/>
  <c r="C146" i="23"/>
  <c r="D156" i="23"/>
  <c r="Q165" i="23"/>
  <c r="I138" i="24"/>
  <c r="P142" i="24"/>
  <c r="O147" i="24"/>
  <c r="Q154" i="24"/>
  <c r="P167" i="24"/>
  <c r="AC125" i="3"/>
  <c r="K133" i="5"/>
  <c r="K137" i="5"/>
  <c r="N154" i="5"/>
  <c r="F158" i="5"/>
  <c r="J164" i="5"/>
  <c r="L147" i="8"/>
  <c r="G155" i="8"/>
  <c r="E160" i="8"/>
  <c r="J162" i="8"/>
  <c r="M166" i="8"/>
  <c r="I172" i="10"/>
  <c r="W145" i="11"/>
  <c r="M140" i="11"/>
  <c r="M153" i="11"/>
  <c r="M163" i="11"/>
  <c r="J133" i="12"/>
  <c r="L160" i="12"/>
  <c r="I156" i="14"/>
  <c r="M167" i="14"/>
  <c r="I135" i="15"/>
  <c r="K138" i="15"/>
  <c r="K141" i="15"/>
  <c r="N144" i="15"/>
  <c r="K154" i="15"/>
  <c r="K181" i="15"/>
  <c r="I134" i="16"/>
  <c r="I148" i="16"/>
  <c r="I154" i="16"/>
  <c r="M151" i="17"/>
  <c r="G164" i="17"/>
  <c r="M168" i="17"/>
  <c r="I141" i="18"/>
  <c r="D147" i="18"/>
  <c r="P169" i="18"/>
  <c r="W143" i="23"/>
  <c r="Q134" i="23"/>
  <c r="M142" i="23"/>
  <c r="D146" i="23"/>
  <c r="Q156" i="23"/>
  <c r="J166" i="23"/>
  <c r="J138" i="24"/>
  <c r="P147" i="24"/>
  <c r="J155" i="24"/>
  <c r="J168" i="24"/>
  <c r="AD131" i="3"/>
  <c r="AF131" i="3" s="1"/>
  <c r="J137" i="5"/>
  <c r="K154" i="5"/>
  <c r="I136" i="7"/>
  <c r="I139" i="7"/>
  <c r="K142" i="7"/>
  <c r="K149" i="7"/>
  <c r="N161" i="7"/>
  <c r="L166" i="7"/>
  <c r="I130" i="7"/>
  <c r="I181" i="7" s="1"/>
  <c r="K133" i="7"/>
  <c r="J136" i="7"/>
  <c r="J139" i="7"/>
  <c r="M142" i="7"/>
  <c r="I146" i="7"/>
  <c r="L149" i="7"/>
  <c r="H157" i="7"/>
  <c r="J162" i="7"/>
  <c r="M166" i="7"/>
  <c r="D135" i="9"/>
  <c r="O142" i="9"/>
  <c r="O156" i="9"/>
  <c r="Q166" i="9"/>
  <c r="F183" i="9"/>
  <c r="W146" i="13"/>
  <c r="K139" i="13"/>
  <c r="K143" i="13"/>
  <c r="C152" i="13"/>
  <c r="W139" i="5"/>
  <c r="L133" i="5"/>
  <c r="N158" i="5"/>
  <c r="K164" i="5"/>
  <c r="D170" i="5"/>
  <c r="K130" i="7"/>
  <c r="K181" i="7" s="1"/>
  <c r="L133" i="7"/>
  <c r="K136" i="7"/>
  <c r="N142" i="7"/>
  <c r="K146" i="7"/>
  <c r="M149" i="7"/>
  <c r="J157" i="7"/>
  <c r="H163" i="7"/>
  <c r="N166" i="7"/>
  <c r="J133" i="8"/>
  <c r="I138" i="8"/>
  <c r="J143" i="8"/>
  <c r="J157" i="8"/>
  <c r="F160" i="8"/>
  <c r="K162" i="8"/>
  <c r="J167" i="8"/>
  <c r="E135" i="9"/>
  <c r="E139" i="9"/>
  <c r="G147" i="9"/>
  <c r="G152" i="9"/>
  <c r="Q156" i="9"/>
  <c r="N160" i="9"/>
  <c r="I167" i="9"/>
  <c r="I183" i="9"/>
  <c r="Q135" i="10"/>
  <c r="Q157" i="10"/>
  <c r="I165" i="10"/>
  <c r="J172" i="10"/>
  <c r="M131" i="11"/>
  <c r="M182" i="11" s="1"/>
  <c r="M136" i="11"/>
  <c r="M146" i="11"/>
  <c r="N153" i="11"/>
  <c r="L133" i="12"/>
  <c r="L138" i="12"/>
  <c r="L148" i="12"/>
  <c r="G155" i="12"/>
  <c r="G161" i="12"/>
  <c r="W149" i="13"/>
  <c r="C135" i="13"/>
  <c r="M139" i="13"/>
  <c r="L143" i="13"/>
  <c r="C147" i="13"/>
  <c r="D152" i="13"/>
  <c r="M157" i="13"/>
  <c r="N163" i="13"/>
  <c r="C169" i="13"/>
  <c r="M137" i="14"/>
  <c r="M141" i="14"/>
  <c r="G146" i="14"/>
  <c r="O149" i="14"/>
  <c r="O162" i="14"/>
  <c r="O167" i="14"/>
  <c r="J132" i="15"/>
  <c r="J135" i="15"/>
  <c r="L138" i="15"/>
  <c r="L141" i="15"/>
  <c r="K148" i="15"/>
  <c r="L154" i="15"/>
  <c r="D162" i="15"/>
  <c r="G167" i="15"/>
  <c r="Q181" i="15"/>
  <c r="W147" i="16"/>
  <c r="J134" i="16"/>
  <c r="K138" i="16"/>
  <c r="F142" i="16"/>
  <c r="F145" i="16"/>
  <c r="J148" i="16"/>
  <c r="J154" i="16"/>
  <c r="I161" i="16"/>
  <c r="H165" i="16"/>
  <c r="K169" i="16"/>
  <c r="M138" i="17"/>
  <c r="M143" i="17"/>
  <c r="M147" i="17"/>
  <c r="G160" i="17"/>
  <c r="L164" i="17"/>
  <c r="D169" i="17"/>
  <c r="P132" i="18"/>
  <c r="P183" i="18" s="1"/>
  <c r="K135" i="18"/>
  <c r="K138" i="18"/>
  <c r="K141" i="18"/>
  <c r="I144" i="18"/>
  <c r="I147" i="18"/>
  <c r="D155" i="18"/>
  <c r="D159" i="18"/>
  <c r="M163" i="18"/>
  <c r="C170" i="18"/>
  <c r="W145" i="20"/>
  <c r="W144" i="23"/>
  <c r="C139" i="23"/>
  <c r="J146" i="23"/>
  <c r="P150" i="23"/>
  <c r="C157" i="23"/>
  <c r="J167" i="23"/>
  <c r="M133" i="24"/>
  <c r="M138" i="24"/>
  <c r="J143" i="24"/>
  <c r="L158" i="24"/>
  <c r="P169" i="24"/>
  <c r="N152" i="9"/>
  <c r="L143" i="12"/>
  <c r="L161" i="12"/>
  <c r="M143" i="13"/>
  <c r="W145" i="23"/>
  <c r="C135" i="23"/>
  <c r="C143" i="23"/>
  <c r="N133" i="24"/>
  <c r="N138" i="24"/>
  <c r="M158" i="24"/>
  <c r="Q169" i="24"/>
  <c r="I143" i="7"/>
  <c r="I147" i="7"/>
  <c r="Q157" i="8"/>
  <c r="N135" i="9"/>
  <c r="O139" i="9"/>
  <c r="P143" i="9"/>
  <c r="O152" i="9"/>
  <c r="N162" i="9"/>
  <c r="D147" i="10"/>
  <c r="L149" i="12"/>
  <c r="N156" i="12"/>
  <c r="J145" i="15"/>
  <c r="K162" i="15"/>
  <c r="K167" i="15"/>
  <c r="H135" i="16"/>
  <c r="I142" i="16"/>
  <c r="L145" i="16"/>
  <c r="P161" i="16"/>
  <c r="U118" i="17"/>
  <c r="N164" i="17"/>
  <c r="D133" i="18"/>
  <c r="P141" i="18"/>
  <c r="K144" i="18"/>
  <c r="M147" i="18"/>
  <c r="L151" i="18"/>
  <c r="M155" i="18"/>
  <c r="K170" i="18"/>
  <c r="W147" i="23"/>
  <c r="C152" i="23"/>
  <c r="C168" i="23"/>
  <c r="O133" i="24"/>
  <c r="O138" i="24"/>
  <c r="P144" i="24"/>
  <c r="M149" i="24"/>
  <c r="P158" i="24"/>
  <c r="I131" i="7"/>
  <c r="D180" i="8"/>
  <c r="P135" i="9"/>
  <c r="P139" i="9"/>
  <c r="P152" i="9"/>
  <c r="I161" i="10"/>
  <c r="L144" i="12"/>
  <c r="M158" i="14"/>
  <c r="K145" i="15"/>
  <c r="K155" i="15"/>
  <c r="I135" i="16"/>
  <c r="D156" i="16"/>
  <c r="G165" i="17"/>
  <c r="M133" i="18"/>
  <c r="M151" i="18"/>
  <c r="K160" i="18"/>
  <c r="K164" i="18"/>
  <c r="W150" i="23"/>
  <c r="C140" i="23"/>
  <c r="J152" i="23"/>
  <c r="P133" i="24"/>
  <c r="N149" i="24"/>
  <c r="N160" i="24"/>
  <c r="O109" i="9"/>
  <c r="Q33" i="3"/>
  <c r="Q7" i="6"/>
  <c r="N142" i="8"/>
  <c r="K154" i="11"/>
  <c r="K143" i="11"/>
  <c r="K133" i="11"/>
  <c r="K134" i="11"/>
  <c r="K144" i="11"/>
  <c r="K136" i="12"/>
  <c r="N147" i="12"/>
  <c r="F154" i="13"/>
  <c r="F160" i="13"/>
  <c r="F158" i="13"/>
  <c r="F155" i="13"/>
  <c r="F170" i="13"/>
  <c r="F157" i="13"/>
  <c r="N133" i="8"/>
  <c r="M140" i="8"/>
  <c r="N149" i="8"/>
  <c r="N154" i="8"/>
  <c r="N166" i="8"/>
  <c r="O135" i="9"/>
  <c r="C142" i="9"/>
  <c r="N148" i="9"/>
  <c r="N150" i="9"/>
  <c r="L160" i="9"/>
  <c r="N167" i="9"/>
  <c r="C170" i="9"/>
  <c r="N172" i="9"/>
  <c r="Q144" i="10"/>
  <c r="G154" i="10"/>
  <c r="H157" i="10"/>
  <c r="C161" i="10"/>
  <c r="H166" i="10"/>
  <c r="L165" i="11"/>
  <c r="L150" i="11"/>
  <c r="L136" i="11"/>
  <c r="L149" i="11"/>
  <c r="L142" i="11"/>
  <c r="L134" i="11"/>
  <c r="K139" i="11"/>
  <c r="L144" i="11"/>
  <c r="J147" i="11"/>
  <c r="L154" i="11"/>
  <c r="N153" i="12"/>
  <c r="N169" i="12"/>
  <c r="F132" i="5"/>
  <c r="I147" i="5"/>
  <c r="I149" i="5"/>
  <c r="I152" i="5"/>
  <c r="L154" i="5"/>
  <c r="I156" i="5"/>
  <c r="I158" i="5"/>
  <c r="F169" i="5"/>
  <c r="M131" i="8"/>
  <c r="N140" i="8"/>
  <c r="M147" i="8"/>
  <c r="N159" i="8"/>
  <c r="M162" i="8"/>
  <c r="O83" i="9"/>
  <c r="L144" i="9"/>
  <c r="L146" i="9"/>
  <c r="O148" i="9"/>
  <c r="O150" i="9"/>
  <c r="L165" i="9"/>
  <c r="O167" i="9"/>
  <c r="O172" i="9"/>
  <c r="W132" i="10"/>
  <c r="O150" i="10"/>
  <c r="H154" i="10"/>
  <c r="H161" i="10"/>
  <c r="K147" i="11"/>
  <c r="Q165" i="11"/>
  <c r="I152" i="12"/>
  <c r="I145" i="12"/>
  <c r="I138" i="12"/>
  <c r="I147" i="12"/>
  <c r="I131" i="12"/>
  <c r="I182" i="12" s="1"/>
  <c r="I161" i="12"/>
  <c r="I149" i="12"/>
  <c r="I133" i="12"/>
  <c r="I135" i="12"/>
  <c r="I144" i="12"/>
  <c r="I146" i="12"/>
  <c r="I160" i="12"/>
  <c r="I139" i="12"/>
  <c r="I136" i="12"/>
  <c r="N140" i="12"/>
  <c r="I148" i="12"/>
  <c r="G132" i="5"/>
  <c r="F134" i="5"/>
  <c r="J147" i="5"/>
  <c r="J149" i="5"/>
  <c r="J152" i="5"/>
  <c r="J156" i="5"/>
  <c r="J158" i="5"/>
  <c r="H169" i="5"/>
  <c r="AC124" i="6"/>
  <c r="W140" i="7"/>
  <c r="F154" i="7"/>
  <c r="F159" i="7"/>
  <c r="D180" i="7"/>
  <c r="N131" i="8"/>
  <c r="M138" i="8"/>
  <c r="N147" i="8"/>
  <c r="C160" i="8"/>
  <c r="N162" i="8"/>
  <c r="M164" i="8"/>
  <c r="U117" i="9"/>
  <c r="K142" i="9"/>
  <c r="M144" i="9"/>
  <c r="N146" i="9"/>
  <c r="P148" i="9"/>
  <c r="P150" i="9"/>
  <c r="L158" i="9"/>
  <c r="L163" i="9"/>
  <c r="M165" i="9"/>
  <c r="P167" i="9"/>
  <c r="P172" i="9"/>
  <c r="W133" i="10"/>
  <c r="Q133" i="10"/>
  <c r="Q184" i="10" s="1"/>
  <c r="G139" i="10"/>
  <c r="G142" i="10"/>
  <c r="Q147" i="10"/>
  <c r="P150" i="10"/>
  <c r="Q169" i="10"/>
  <c r="P172" i="10"/>
  <c r="N170" i="11"/>
  <c r="N138" i="11"/>
  <c r="N168" i="11"/>
  <c r="N144" i="11"/>
  <c r="J132" i="11"/>
  <c r="N134" i="11"/>
  <c r="J137" i="11"/>
  <c r="J142" i="11"/>
  <c r="L147" i="11"/>
  <c r="J150" i="11"/>
  <c r="N154" i="11"/>
  <c r="J153" i="12"/>
  <c r="J138" i="12"/>
  <c r="J159" i="12"/>
  <c r="J147" i="12"/>
  <c r="J131" i="12"/>
  <c r="J182" i="12" s="1"/>
  <c r="J140" i="12"/>
  <c r="J142" i="12"/>
  <c r="J144" i="12"/>
  <c r="J181" i="12"/>
  <c r="J158" i="12"/>
  <c r="J137" i="12"/>
  <c r="J139" i="12"/>
  <c r="J162" i="12"/>
  <c r="J148" i="12"/>
  <c r="J132" i="12"/>
  <c r="J145" i="12"/>
  <c r="G147" i="5"/>
  <c r="G149" i="5"/>
  <c r="G152" i="5"/>
  <c r="H132" i="5"/>
  <c r="G134" i="5"/>
  <c r="F136" i="5"/>
  <c r="F138" i="5"/>
  <c r="F140" i="5"/>
  <c r="F142" i="5"/>
  <c r="L145" i="5"/>
  <c r="K147" i="5"/>
  <c r="K149" i="5"/>
  <c r="K152" i="5"/>
  <c r="O154" i="5"/>
  <c r="K156" i="5"/>
  <c r="K158" i="5"/>
  <c r="O161" i="5"/>
  <c r="D167" i="5"/>
  <c r="I169" i="5"/>
  <c r="W141" i="7"/>
  <c r="I132" i="7"/>
  <c r="K134" i="7"/>
  <c r="M136" i="7"/>
  <c r="L143" i="7"/>
  <c r="N145" i="7"/>
  <c r="I148" i="7"/>
  <c r="L151" i="7"/>
  <c r="M154" i="7"/>
  <c r="E162" i="7"/>
  <c r="E180" i="7"/>
  <c r="W117" i="8"/>
  <c r="J134" i="8"/>
  <c r="L136" i="8"/>
  <c r="N138" i="8"/>
  <c r="I141" i="8"/>
  <c r="K143" i="8"/>
  <c r="M145" i="8"/>
  <c r="K151" i="8"/>
  <c r="J155" i="8"/>
  <c r="H158" i="8"/>
  <c r="D160" i="8"/>
  <c r="I161" i="8"/>
  <c r="F163" i="8"/>
  <c r="N164" i="8"/>
  <c r="L167" i="8"/>
  <c r="H180" i="8"/>
  <c r="O113" i="9"/>
  <c r="C134" i="9"/>
  <c r="G136" i="9"/>
  <c r="L138" i="9"/>
  <c r="K140" i="9"/>
  <c r="L142" i="9"/>
  <c r="N144" i="9"/>
  <c r="O146" i="9"/>
  <c r="Q148" i="9"/>
  <c r="F154" i="9"/>
  <c r="L156" i="9"/>
  <c r="N158" i="9"/>
  <c r="G161" i="9"/>
  <c r="M163" i="9"/>
  <c r="N165" i="9"/>
  <c r="Q167" i="9"/>
  <c r="L170" i="9"/>
  <c r="Q172" i="9"/>
  <c r="W134" i="10"/>
  <c r="O136" i="10"/>
  <c r="N139" i="10"/>
  <c r="N142" i="10"/>
  <c r="N145" i="10"/>
  <c r="O154" i="10"/>
  <c r="O157" i="10"/>
  <c r="O163" i="10"/>
  <c r="N166" i="10"/>
  <c r="H170" i="10"/>
  <c r="Q172" i="10"/>
  <c r="K132" i="11"/>
  <c r="K137" i="11"/>
  <c r="N139" i="11"/>
  <c r="K142" i="11"/>
  <c r="I145" i="11"/>
  <c r="K150" i="11"/>
  <c r="N166" i="11"/>
  <c r="K154" i="12"/>
  <c r="K159" i="12"/>
  <c r="K147" i="12"/>
  <c r="K131" i="12"/>
  <c r="K182" i="12" s="1"/>
  <c r="K140" i="12"/>
  <c r="K161" i="12"/>
  <c r="K149" i="12"/>
  <c r="K133" i="12"/>
  <c r="K152" i="12"/>
  <c r="K135" i="12"/>
  <c r="K181" i="12"/>
  <c r="K158" i="12"/>
  <c r="K137" i="12"/>
  <c r="K146" i="12"/>
  <c r="K162" i="12"/>
  <c r="K160" i="12"/>
  <c r="K148" i="12"/>
  <c r="K132" i="12"/>
  <c r="K141" i="12"/>
  <c r="K153" i="12"/>
  <c r="K138" i="12"/>
  <c r="F162" i="7"/>
  <c r="F180" i="7"/>
  <c r="M136" i="8"/>
  <c r="N145" i="8"/>
  <c r="N155" i="8"/>
  <c r="M167" i="8"/>
  <c r="L136" i="9"/>
  <c r="L140" i="9"/>
  <c r="L161" i="9"/>
  <c r="C168" i="9"/>
  <c r="G170" i="10"/>
  <c r="G164" i="10"/>
  <c r="G134" i="10"/>
  <c r="G151" i="10"/>
  <c r="G183" i="10"/>
  <c r="L132" i="11"/>
  <c r="I135" i="11"/>
  <c r="L137" i="11"/>
  <c r="J145" i="11"/>
  <c r="N147" i="11"/>
  <c r="N155" i="11"/>
  <c r="J141" i="12"/>
  <c r="J149" i="12"/>
  <c r="I134" i="5"/>
  <c r="H136" i="5"/>
  <c r="H138" i="5"/>
  <c r="H140" i="5"/>
  <c r="H142" i="5"/>
  <c r="G144" i="5"/>
  <c r="F167" i="5"/>
  <c r="N136" i="8"/>
  <c r="D157" i="8"/>
  <c r="N167" i="8"/>
  <c r="M136" i="9"/>
  <c r="M161" i="9"/>
  <c r="H155" i="10"/>
  <c r="H164" i="10"/>
  <c r="H183" i="10"/>
  <c r="K145" i="11"/>
  <c r="Q155" i="11"/>
  <c r="AC125" i="6"/>
  <c r="W149" i="5"/>
  <c r="K132" i="5"/>
  <c r="J134" i="5"/>
  <c r="I136" i="5"/>
  <c r="I138" i="5"/>
  <c r="I140" i="5"/>
  <c r="I142" i="5"/>
  <c r="H144" i="5"/>
  <c r="F146" i="5"/>
  <c r="F148" i="5"/>
  <c r="F150" i="5"/>
  <c r="E153" i="5"/>
  <c r="E155" i="5"/>
  <c r="E159" i="5"/>
  <c r="N162" i="5"/>
  <c r="E165" i="5"/>
  <c r="G167" i="5"/>
  <c r="F170" i="5"/>
  <c r="AD125" i="6"/>
  <c r="J130" i="7"/>
  <c r="J181" i="7" s="1"/>
  <c r="L132" i="7"/>
  <c r="N134" i="7"/>
  <c r="I137" i="7"/>
  <c r="K139" i="7"/>
  <c r="M141" i="7"/>
  <c r="J146" i="7"/>
  <c r="L148" i="7"/>
  <c r="D152" i="7"/>
  <c r="N155" i="7"/>
  <c r="D160" i="7"/>
  <c r="K162" i="7"/>
  <c r="M164" i="7"/>
  <c r="M167" i="7"/>
  <c r="L180" i="7"/>
  <c r="I130" i="8"/>
  <c r="I181" i="8" s="1"/>
  <c r="K132" i="8"/>
  <c r="M134" i="8"/>
  <c r="J139" i="8"/>
  <c r="L141" i="8"/>
  <c r="N143" i="8"/>
  <c r="I146" i="8"/>
  <c r="K148" i="8"/>
  <c r="N151" i="8"/>
  <c r="E157" i="8"/>
  <c r="K158" i="8"/>
  <c r="L161" i="8"/>
  <c r="I163" i="8"/>
  <c r="J165" i="8"/>
  <c r="K168" i="8"/>
  <c r="K180" i="8"/>
  <c r="W132" i="9"/>
  <c r="N134" i="9"/>
  <c r="N136" i="9"/>
  <c r="P138" i="9"/>
  <c r="O140" i="9"/>
  <c r="P142" i="9"/>
  <c r="M149" i="9"/>
  <c r="L151" i="9"/>
  <c r="N154" i="9"/>
  <c r="P156" i="9"/>
  <c r="F159" i="9"/>
  <c r="O161" i="9"/>
  <c r="F164" i="9"/>
  <c r="J166" i="9"/>
  <c r="L168" i="9"/>
  <c r="P170" i="9"/>
  <c r="G183" i="9"/>
  <c r="I168" i="10"/>
  <c r="I158" i="10"/>
  <c r="W146" i="10"/>
  <c r="O134" i="10"/>
  <c r="P148" i="10"/>
  <c r="I155" i="10"/>
  <c r="C158" i="10"/>
  <c r="G162" i="10"/>
  <c r="I164" i="10"/>
  <c r="O167" i="10"/>
  <c r="P170" i="10"/>
  <c r="I183" i="10"/>
  <c r="N132" i="11"/>
  <c r="K135" i="11"/>
  <c r="N137" i="11"/>
  <c r="K140" i="11"/>
  <c r="L145" i="11"/>
  <c r="J152" i="11"/>
  <c r="D156" i="11"/>
  <c r="N167" i="11"/>
  <c r="N170" i="12"/>
  <c r="N142" i="12"/>
  <c r="N155" i="12"/>
  <c r="N152" i="12"/>
  <c r="N135" i="12"/>
  <c r="N167" i="12"/>
  <c r="N144" i="12"/>
  <c r="N146" i="12"/>
  <c r="N166" i="12"/>
  <c r="N148" i="12"/>
  <c r="N132" i="12"/>
  <c r="N154" i="12"/>
  <c r="N141" i="12"/>
  <c r="N143" i="12"/>
  <c r="N165" i="12"/>
  <c r="N136" i="12"/>
  <c r="N164" i="12"/>
  <c r="N161" i="12"/>
  <c r="N149" i="12"/>
  <c r="N133" i="12"/>
  <c r="N137" i="12"/>
  <c r="N181" i="12"/>
  <c r="J136" i="5"/>
  <c r="J138" i="5"/>
  <c r="J140" i="5"/>
  <c r="J142" i="5"/>
  <c r="I144" i="5"/>
  <c r="G146" i="5"/>
  <c r="G148" i="5"/>
  <c r="G150" i="5"/>
  <c r="H153" i="5"/>
  <c r="F155" i="5"/>
  <c r="D157" i="5"/>
  <c r="F159" i="5"/>
  <c r="O162" i="5"/>
  <c r="J165" i="5"/>
  <c r="G170" i="5"/>
  <c r="M132" i="7"/>
  <c r="L139" i="7"/>
  <c r="N141" i="7"/>
  <c r="I144" i="7"/>
  <c r="M148" i="7"/>
  <c r="F157" i="7"/>
  <c r="M162" i="7"/>
  <c r="I165" i="7"/>
  <c r="N167" i="7"/>
  <c r="M180" i="7"/>
  <c r="J130" i="8"/>
  <c r="J181" i="8" s="1"/>
  <c r="L132" i="8"/>
  <c r="N134" i="8"/>
  <c r="I137" i="8"/>
  <c r="K139" i="8"/>
  <c r="M141" i="8"/>
  <c r="J146" i="8"/>
  <c r="L148" i="8"/>
  <c r="K152" i="8"/>
  <c r="F157" i="8"/>
  <c r="M158" i="8"/>
  <c r="M161" i="8"/>
  <c r="J163" i="8"/>
  <c r="K165" i="8"/>
  <c r="L168" i="8"/>
  <c r="L180" i="8"/>
  <c r="W145" i="9"/>
  <c r="O134" i="9"/>
  <c r="O136" i="9"/>
  <c r="P140" i="9"/>
  <c r="N149" i="9"/>
  <c r="N151" i="9"/>
  <c r="O154" i="9"/>
  <c r="E162" i="9"/>
  <c r="K166" i="9"/>
  <c r="M168" i="9"/>
  <c r="F171" i="9"/>
  <c r="H183" i="9"/>
  <c r="W147" i="10"/>
  <c r="P134" i="10"/>
  <c r="G137" i="10"/>
  <c r="D143" i="10"/>
  <c r="G146" i="10"/>
  <c r="Q148" i="10"/>
  <c r="J158" i="10"/>
  <c r="H162" i="10"/>
  <c r="O164" i="10"/>
  <c r="C168" i="10"/>
  <c r="Q170" i="10"/>
  <c r="J183" i="10"/>
  <c r="L135" i="11"/>
  <c r="L140" i="11"/>
  <c r="N145" i="11"/>
  <c r="J148" i="11"/>
  <c r="K152" i="11"/>
  <c r="N156" i="11"/>
  <c r="F162" i="11"/>
  <c r="W117" i="5"/>
  <c r="L134" i="5"/>
  <c r="K136" i="5"/>
  <c r="K138" i="5"/>
  <c r="K140" i="5"/>
  <c r="K142" i="5"/>
  <c r="J144" i="5"/>
  <c r="H146" i="5"/>
  <c r="H148" i="5"/>
  <c r="H150" i="5"/>
  <c r="I153" i="5"/>
  <c r="I155" i="5"/>
  <c r="E157" i="5"/>
  <c r="J159" i="5"/>
  <c r="Q162" i="5"/>
  <c r="K165" i="5"/>
  <c r="I170" i="5"/>
  <c r="AC131" i="6"/>
  <c r="AE131" i="6" s="1"/>
  <c r="L130" i="7"/>
  <c r="L181" i="7" s="1"/>
  <c r="N132" i="7"/>
  <c r="I135" i="7"/>
  <c r="K137" i="7"/>
  <c r="M139" i="7"/>
  <c r="J144" i="7"/>
  <c r="L146" i="7"/>
  <c r="N148" i="7"/>
  <c r="L152" i="7"/>
  <c r="F160" i="7"/>
  <c r="N162" i="7"/>
  <c r="J165" i="7"/>
  <c r="K168" i="7"/>
  <c r="K130" i="8"/>
  <c r="K181" i="8" s="1"/>
  <c r="M132" i="8"/>
  <c r="J137" i="8"/>
  <c r="L139" i="8"/>
  <c r="N141" i="8"/>
  <c r="I144" i="8"/>
  <c r="K146" i="8"/>
  <c r="M148" i="8"/>
  <c r="L152" i="8"/>
  <c r="G157" i="8"/>
  <c r="N158" i="8"/>
  <c r="I160" i="8"/>
  <c r="N161" i="8"/>
  <c r="K163" i="8"/>
  <c r="L165" i="8"/>
  <c r="M168" i="8"/>
  <c r="M180" i="8"/>
  <c r="O92" i="9"/>
  <c r="W146" i="9"/>
  <c r="P134" i="9"/>
  <c r="P136" i="9"/>
  <c r="C143" i="9"/>
  <c r="L145" i="9"/>
  <c r="L147" i="9"/>
  <c r="O149" i="9"/>
  <c r="O151" i="9"/>
  <c r="P154" i="9"/>
  <c r="H159" i="9"/>
  <c r="F162" i="9"/>
  <c r="H164" i="9"/>
  <c r="L166" i="9"/>
  <c r="N168" i="9"/>
  <c r="W148" i="10"/>
  <c r="N137" i="10"/>
  <c r="N140" i="10"/>
  <c r="G143" i="10"/>
  <c r="N146" i="10"/>
  <c r="O151" i="10"/>
  <c r="P155" i="10"/>
  <c r="P158" i="10"/>
  <c r="I162" i="10"/>
  <c r="P164" i="10"/>
  <c r="D168" i="10"/>
  <c r="G171" i="10"/>
  <c r="N183" i="10"/>
  <c r="D181" i="11"/>
  <c r="D155" i="11"/>
  <c r="D159" i="11"/>
  <c r="W141" i="11"/>
  <c r="J143" i="11"/>
  <c r="K148" i="11"/>
  <c r="L152" i="11"/>
  <c r="D168" i="11"/>
  <c r="P95" i="13"/>
  <c r="H134" i="5"/>
  <c r="G136" i="5"/>
  <c r="G138" i="5"/>
  <c r="G140" i="5"/>
  <c r="G142" i="5"/>
  <c r="F144" i="5"/>
  <c r="L156" i="5"/>
  <c r="L158" i="5"/>
  <c r="U118" i="5"/>
  <c r="U119" i="5" s="1"/>
  <c r="AD118" i="5" s="1"/>
  <c r="F131" i="5"/>
  <c r="F182" i="5" s="1"/>
  <c r="F133" i="5"/>
  <c r="L142" i="5"/>
  <c r="K144" i="5"/>
  <c r="I146" i="5"/>
  <c r="I148" i="5"/>
  <c r="I150" i="5"/>
  <c r="J153" i="5"/>
  <c r="J155" i="5"/>
  <c r="F157" i="5"/>
  <c r="K159" i="5"/>
  <c r="O165" i="5"/>
  <c r="D168" i="5"/>
  <c r="J170" i="5"/>
  <c r="AD131" i="6"/>
  <c r="AF131" i="6" s="1"/>
  <c r="M130" i="7"/>
  <c r="M181" i="7" s="1"/>
  <c r="L137" i="7"/>
  <c r="N139" i="7"/>
  <c r="I142" i="7"/>
  <c r="K144" i="7"/>
  <c r="M146" i="7"/>
  <c r="M152" i="7"/>
  <c r="I157" i="7"/>
  <c r="K160" i="7"/>
  <c r="F163" i="7"/>
  <c r="K165" i="7"/>
  <c r="L168" i="7"/>
  <c r="L130" i="8"/>
  <c r="L181" i="8" s="1"/>
  <c r="N132" i="8"/>
  <c r="I135" i="8"/>
  <c r="K137" i="8"/>
  <c r="M139" i="8"/>
  <c r="J144" i="8"/>
  <c r="L146" i="8"/>
  <c r="N148" i="8"/>
  <c r="M152" i="8"/>
  <c r="I157" i="8"/>
  <c r="Q158" i="8"/>
  <c r="J160" i="8"/>
  <c r="L163" i="8"/>
  <c r="M165" i="8"/>
  <c r="N168" i="8"/>
  <c r="N180" i="8"/>
  <c r="W148" i="9"/>
  <c r="C139" i="9"/>
  <c r="N145" i="9"/>
  <c r="N147" i="9"/>
  <c r="P149" i="9"/>
  <c r="P151" i="9"/>
  <c r="N157" i="9"/>
  <c r="I159" i="9"/>
  <c r="L164" i="9"/>
  <c r="N166" i="9"/>
  <c r="O168" i="9"/>
  <c r="L171" i="9"/>
  <c r="J183" i="9"/>
  <c r="W149" i="10"/>
  <c r="G135" i="10"/>
  <c r="O137" i="10"/>
  <c r="O140" i="10"/>
  <c r="O146" i="10"/>
  <c r="G149" i="10"/>
  <c r="Q151" i="10"/>
  <c r="G156" i="10"/>
  <c r="Q158" i="10"/>
  <c r="J162" i="10"/>
  <c r="Q164" i="10"/>
  <c r="J168" i="10"/>
  <c r="H171" i="10"/>
  <c r="O183" i="10"/>
  <c r="J133" i="11"/>
  <c r="N135" i="11"/>
  <c r="J138" i="11"/>
  <c r="N140" i="11"/>
  <c r="L143" i="11"/>
  <c r="L148" i="11"/>
  <c r="D158" i="11"/>
  <c r="D163" i="11"/>
  <c r="D169" i="11"/>
  <c r="Q160" i="12"/>
  <c r="Q155" i="12"/>
  <c r="Q163" i="12"/>
  <c r="Q165" i="12"/>
  <c r="Q153" i="12"/>
  <c r="N134" i="12"/>
  <c r="K142" i="12"/>
  <c r="K150" i="12"/>
  <c r="J161" i="12"/>
  <c r="P157" i="13"/>
  <c r="P153" i="13"/>
  <c r="P143" i="13"/>
  <c r="P135" i="13"/>
  <c r="P170" i="13"/>
  <c r="P160" i="13"/>
  <c r="P145" i="13"/>
  <c r="P165" i="13"/>
  <c r="P162" i="13"/>
  <c r="P155" i="13"/>
  <c r="P149" i="13"/>
  <c r="P167" i="13"/>
  <c r="P152" i="13"/>
  <c r="P138" i="13"/>
  <c r="P136" i="13"/>
  <c r="P132" i="13"/>
  <c r="P134" i="13"/>
  <c r="P164" i="13"/>
  <c r="P161" i="13"/>
  <c r="P142" i="13"/>
  <c r="P140" i="13"/>
  <c r="P169" i="13"/>
  <c r="P154" i="13"/>
  <c r="P144" i="13"/>
  <c r="P166" i="13"/>
  <c r="P148" i="13"/>
  <c r="P146" i="13"/>
  <c r="P158" i="13"/>
  <c r="P150" i="13"/>
  <c r="P139" i="13"/>
  <c r="P137" i="13"/>
  <c r="P133" i="13"/>
  <c r="P131" i="13"/>
  <c r="P182" i="13" s="1"/>
  <c r="P168" i="13"/>
  <c r="P141" i="13"/>
  <c r="P147" i="13"/>
  <c r="H147" i="5"/>
  <c r="H149" i="5"/>
  <c r="H152" i="5"/>
  <c r="G131" i="5"/>
  <c r="G182" i="5" s="1"/>
  <c r="G133" i="5"/>
  <c r="L144" i="5"/>
  <c r="J146" i="5"/>
  <c r="J148" i="5"/>
  <c r="J150" i="5"/>
  <c r="I157" i="5"/>
  <c r="O159" i="5"/>
  <c r="J163" i="5"/>
  <c r="E168" i="5"/>
  <c r="F181" i="5"/>
  <c r="L144" i="7"/>
  <c r="N146" i="7"/>
  <c r="N152" i="7"/>
  <c r="L160" i="7"/>
  <c r="G163" i="7"/>
  <c r="L165" i="7"/>
  <c r="M130" i="8"/>
  <c r="M181" i="8" s="1"/>
  <c r="L137" i="8"/>
  <c r="N139" i="8"/>
  <c r="I142" i="8"/>
  <c r="M146" i="8"/>
  <c r="N152" i="8"/>
  <c r="M163" i="8"/>
  <c r="N165" i="8"/>
  <c r="L169" i="8"/>
  <c r="W149" i="9"/>
  <c r="C135" i="9"/>
  <c r="L141" i="9"/>
  <c r="O145" i="9"/>
  <c r="O147" i="9"/>
  <c r="O157" i="9"/>
  <c r="H162" i="9"/>
  <c r="N164" i="9"/>
  <c r="O166" i="9"/>
  <c r="P168" i="9"/>
  <c r="N171" i="9"/>
  <c r="L183" i="9"/>
  <c r="W150" i="10"/>
  <c r="P137" i="10"/>
  <c r="P140" i="10"/>
  <c r="O143" i="10"/>
  <c r="P146" i="10"/>
  <c r="O149" i="10"/>
  <c r="H156" i="10"/>
  <c r="C159" i="10"/>
  <c r="P183" i="10"/>
  <c r="L133" i="11"/>
  <c r="K138" i="11"/>
  <c r="J146" i="11"/>
  <c r="N152" i="11"/>
  <c r="F158" i="11"/>
  <c r="N169" i="11"/>
  <c r="N138" i="12"/>
  <c r="J146" i="12"/>
  <c r="N150" i="12"/>
  <c r="AD132" i="3"/>
  <c r="AF132" i="3" s="1"/>
  <c r="H131" i="5"/>
  <c r="H182" i="5" s="1"/>
  <c r="H133" i="5"/>
  <c r="F135" i="5"/>
  <c r="F137" i="5"/>
  <c r="F139" i="5"/>
  <c r="F141" i="5"/>
  <c r="C143" i="5"/>
  <c r="K146" i="5"/>
  <c r="K148" i="5"/>
  <c r="K150" i="5"/>
  <c r="D154" i="5"/>
  <c r="J157" i="5"/>
  <c r="P159" i="5"/>
  <c r="C166" i="5"/>
  <c r="F168" i="5"/>
  <c r="L181" i="5"/>
  <c r="L135" i="7"/>
  <c r="N137" i="7"/>
  <c r="M144" i="7"/>
  <c r="D153" i="7"/>
  <c r="D158" i="7"/>
  <c r="M160" i="7"/>
  <c r="M165" i="7"/>
  <c r="N168" i="7"/>
  <c r="N130" i="8"/>
  <c r="N181" i="8" s="1"/>
  <c r="I133" i="8"/>
  <c r="K135" i="8"/>
  <c r="M137" i="8"/>
  <c r="J142" i="8"/>
  <c r="L144" i="8"/>
  <c r="N146" i="8"/>
  <c r="I149" i="8"/>
  <c r="L153" i="8"/>
  <c r="L157" i="8"/>
  <c r="L160" i="8"/>
  <c r="N163" i="8"/>
  <c r="I166" i="8"/>
  <c r="M169" i="8"/>
  <c r="O88" i="9"/>
  <c r="C137" i="9"/>
  <c r="N141" i="9"/>
  <c r="L143" i="9"/>
  <c r="P145" i="9"/>
  <c r="P147" i="9"/>
  <c r="I155" i="9"/>
  <c r="P157" i="9"/>
  <c r="I162" i="9"/>
  <c r="O164" i="9"/>
  <c r="P166" i="9"/>
  <c r="L169" i="9"/>
  <c r="O171" i="9"/>
  <c r="N183" i="9"/>
  <c r="N157" i="10"/>
  <c r="N149" i="10"/>
  <c r="Q137" i="10"/>
  <c r="P143" i="10"/>
  <c r="N152" i="10"/>
  <c r="G159" i="10"/>
  <c r="G165" i="10"/>
  <c r="N168" i="10"/>
  <c r="N171" i="10"/>
  <c r="J131" i="11"/>
  <c r="J182" i="11" s="1"/>
  <c r="L138" i="11"/>
  <c r="J141" i="11"/>
  <c r="K146" i="11"/>
  <c r="K153" i="11"/>
  <c r="I131" i="5"/>
  <c r="I182" i="5" s="1"/>
  <c r="I133" i="5"/>
  <c r="G135" i="5"/>
  <c r="G137" i="5"/>
  <c r="G139" i="5"/>
  <c r="G141" i="5"/>
  <c r="F143" i="5"/>
  <c r="E154" i="5"/>
  <c r="F160" i="5"/>
  <c r="D166" i="5"/>
  <c r="G168" i="5"/>
  <c r="L142" i="7"/>
  <c r="N144" i="7"/>
  <c r="F158" i="7"/>
  <c r="D161" i="7"/>
  <c r="N165" i="7"/>
  <c r="D169" i="7"/>
  <c r="L135" i="8"/>
  <c r="N137" i="8"/>
  <c r="I140" i="8"/>
  <c r="K142" i="8"/>
  <c r="M144" i="8"/>
  <c r="M153" i="8"/>
  <c r="M157" i="8"/>
  <c r="M160" i="8"/>
  <c r="N169" i="8"/>
  <c r="O106" i="9"/>
  <c r="L133" i="9"/>
  <c r="L184" i="9" s="1"/>
  <c r="L137" i="9"/>
  <c r="L139" i="9"/>
  <c r="O141" i="9"/>
  <c r="N143" i="9"/>
  <c r="L152" i="9"/>
  <c r="L155" i="9"/>
  <c r="J162" i="9"/>
  <c r="P164" i="9"/>
  <c r="N169" i="9"/>
  <c r="P171" i="9"/>
  <c r="O183" i="9"/>
  <c r="O158" i="10"/>
  <c r="O172" i="10"/>
  <c r="O155" i="10"/>
  <c r="Q149" i="10"/>
  <c r="O152" i="10"/>
  <c r="H165" i="10"/>
  <c r="O168" i="10"/>
  <c r="O171" i="10"/>
  <c r="H150" i="11"/>
  <c r="H160" i="11"/>
  <c r="K131" i="11"/>
  <c r="K182" i="11" s="1"/>
  <c r="N133" i="11"/>
  <c r="J136" i="11"/>
  <c r="K141" i="11"/>
  <c r="L146" i="11"/>
  <c r="L153" i="11"/>
  <c r="Q163" i="11"/>
  <c r="H181" i="11"/>
  <c r="AC133" i="3"/>
  <c r="AE133" i="3" s="1"/>
  <c r="J131" i="5"/>
  <c r="J182" i="5" s="1"/>
  <c r="J133" i="5"/>
  <c r="H135" i="5"/>
  <c r="H137" i="5"/>
  <c r="H139" i="5"/>
  <c r="H141" i="5"/>
  <c r="G143" i="5"/>
  <c r="F145" i="5"/>
  <c r="F154" i="5"/>
  <c r="E166" i="5"/>
  <c r="H168" i="5"/>
  <c r="F153" i="7"/>
  <c r="M135" i="8"/>
  <c r="L142" i="8"/>
  <c r="N144" i="8"/>
  <c r="N153" i="8"/>
  <c r="N157" i="8"/>
  <c r="N160" i="8"/>
  <c r="Q169" i="8"/>
  <c r="M133" i="9"/>
  <c r="M184" i="9" s="1"/>
  <c r="N137" i="9"/>
  <c r="N139" i="9"/>
  <c r="O143" i="9"/>
  <c r="N155" i="9"/>
  <c r="L162" i="9"/>
  <c r="O169" i="9"/>
  <c r="W119" i="10"/>
  <c r="P159" i="10"/>
  <c r="P151" i="10"/>
  <c r="O135" i="10"/>
  <c r="G138" i="10"/>
  <c r="G141" i="10"/>
  <c r="P152" i="10"/>
  <c r="O156" i="10"/>
  <c r="G160" i="10"/>
  <c r="P168" i="10"/>
  <c r="P171" i="10"/>
  <c r="I152" i="11"/>
  <c r="I141" i="11"/>
  <c r="I147" i="11"/>
  <c r="I131" i="11"/>
  <c r="I182" i="11" s="1"/>
  <c r="L131" i="11"/>
  <c r="L182" i="11" s="1"/>
  <c r="K136" i="11"/>
  <c r="L141" i="11"/>
  <c r="I144" i="11"/>
  <c r="D164" i="11"/>
  <c r="I181" i="11"/>
  <c r="N168" i="12"/>
  <c r="H143" i="5"/>
  <c r="G145" i="5"/>
  <c r="F147" i="5"/>
  <c r="F149" i="5"/>
  <c r="F166" i="5"/>
  <c r="F161" i="7"/>
  <c r="F169" i="7"/>
  <c r="N135" i="8"/>
  <c r="M142" i="8"/>
  <c r="D161" i="8"/>
  <c r="O79" i="9"/>
  <c r="L135" i="9"/>
  <c r="Q152" i="10"/>
  <c r="H160" i="10"/>
  <c r="H172" i="10"/>
  <c r="J153" i="11"/>
  <c r="J181" i="11"/>
  <c r="J134" i="11"/>
  <c r="J140" i="11"/>
  <c r="J144" i="11"/>
  <c r="K149" i="11"/>
  <c r="N131" i="12"/>
  <c r="N182" i="12" s="1"/>
  <c r="J136" i="12"/>
  <c r="N139" i="12"/>
  <c r="K143" i="12"/>
  <c r="Q158" i="12"/>
  <c r="I162" i="12"/>
  <c r="M140" i="12"/>
  <c r="D156" i="12"/>
  <c r="G168" i="12"/>
  <c r="N131" i="13"/>
  <c r="N182" i="13" s="1"/>
  <c r="N133" i="13"/>
  <c r="D146" i="13"/>
  <c r="E148" i="13"/>
  <c r="N150" i="13"/>
  <c r="D154" i="13"/>
  <c r="N158" i="13"/>
  <c r="H161" i="13"/>
  <c r="G181" i="13"/>
  <c r="K131" i="14"/>
  <c r="K182" i="14" s="1"/>
  <c r="P135" i="14"/>
  <c r="M140" i="14"/>
  <c r="K145" i="14"/>
  <c r="L147" i="14"/>
  <c r="I153" i="14"/>
  <c r="K155" i="14"/>
  <c r="J158" i="14"/>
  <c r="M169" i="14"/>
  <c r="P181" i="14"/>
  <c r="M131" i="15"/>
  <c r="M182" i="15" s="1"/>
  <c r="O148" i="15"/>
  <c r="N150" i="15"/>
  <c r="M156" i="15"/>
  <c r="O159" i="15"/>
  <c r="K136" i="16"/>
  <c r="G148" i="16"/>
  <c r="K153" i="16"/>
  <c r="L156" i="16"/>
  <c r="G160" i="16"/>
  <c r="L164" i="16"/>
  <c r="G167" i="16"/>
  <c r="I133" i="17"/>
  <c r="K135" i="17"/>
  <c r="I149" i="17"/>
  <c r="K151" i="17"/>
  <c r="Q136" i="18"/>
  <c r="Q145" i="18"/>
  <c r="G158" i="18"/>
  <c r="F165" i="18"/>
  <c r="O169" i="18"/>
  <c r="W142" i="20"/>
  <c r="K131" i="23"/>
  <c r="K182" i="23" s="1"/>
  <c r="J133" i="23"/>
  <c r="K135" i="23"/>
  <c r="J137" i="23"/>
  <c r="D139" i="23"/>
  <c r="K141" i="23"/>
  <c r="D143" i="23"/>
  <c r="D145" i="23"/>
  <c r="I147" i="23"/>
  <c r="C149" i="23"/>
  <c r="D152" i="23"/>
  <c r="M154" i="23"/>
  <c r="C158" i="23"/>
  <c r="M160" i="23"/>
  <c r="I164" i="23"/>
  <c r="D167" i="23"/>
  <c r="D169" i="23"/>
  <c r="M181" i="23"/>
  <c r="I163" i="24"/>
  <c r="I165" i="24"/>
  <c r="E146" i="13"/>
  <c r="L131" i="14"/>
  <c r="L182" i="14" s="1"/>
  <c r="L145" i="14"/>
  <c r="J153" i="14"/>
  <c r="E165" i="14"/>
  <c r="N131" i="15"/>
  <c r="N182" i="15" s="1"/>
  <c r="I138" i="15"/>
  <c r="I145" i="15"/>
  <c r="N156" i="15"/>
  <c r="I165" i="15"/>
  <c r="G131" i="16"/>
  <c r="G182" i="16" s="1"/>
  <c r="L136" i="16"/>
  <c r="G150" i="16"/>
  <c r="L153" i="16"/>
  <c r="I140" i="17"/>
  <c r="K142" i="17"/>
  <c r="I165" i="17"/>
  <c r="Q138" i="18"/>
  <c r="Q167" i="18"/>
  <c r="W143" i="20"/>
  <c r="L131" i="23"/>
  <c r="L182" i="23" s="1"/>
  <c r="L135" i="23"/>
  <c r="L141" i="23"/>
  <c r="D149" i="23"/>
  <c r="D158" i="23"/>
  <c r="D161" i="23"/>
  <c r="G161" i="24"/>
  <c r="K136" i="14"/>
  <c r="O131" i="15"/>
  <c r="O182" i="15" s="1"/>
  <c r="O156" i="15"/>
  <c r="G133" i="16"/>
  <c r="G157" i="16"/>
  <c r="N169" i="16"/>
  <c r="K133" i="17"/>
  <c r="I147" i="17"/>
  <c r="K149" i="17"/>
  <c r="I168" i="17"/>
  <c r="O133" i="18"/>
  <c r="O140" i="18"/>
  <c r="O147" i="18"/>
  <c r="F154" i="18"/>
  <c r="Q169" i="18"/>
  <c r="O171" i="18"/>
  <c r="W144" i="20"/>
  <c r="M131" i="23"/>
  <c r="M182" i="23" s="1"/>
  <c r="L133" i="23"/>
  <c r="M135" i="23"/>
  <c r="L137" i="23"/>
  <c r="K139" i="23"/>
  <c r="M141" i="23"/>
  <c r="K143" i="23"/>
  <c r="K145" i="23"/>
  <c r="K147" i="23"/>
  <c r="J149" i="23"/>
  <c r="K152" i="23"/>
  <c r="E161" i="23"/>
  <c r="L164" i="23"/>
  <c r="K167" i="23"/>
  <c r="L169" i="23"/>
  <c r="H161" i="24"/>
  <c r="G168" i="24"/>
  <c r="H170" i="24"/>
  <c r="K140" i="17"/>
  <c r="O151" i="18"/>
  <c r="O158" i="18"/>
  <c r="M133" i="23"/>
  <c r="M137" i="23"/>
  <c r="L139" i="23"/>
  <c r="L143" i="23"/>
  <c r="L145" i="23"/>
  <c r="L147" i="23"/>
  <c r="L152" i="23"/>
  <c r="M164" i="23"/>
  <c r="L167" i="23"/>
  <c r="M169" i="23"/>
  <c r="H155" i="24"/>
  <c r="F159" i="24"/>
  <c r="I161" i="24"/>
  <c r="I170" i="24"/>
  <c r="G136" i="13"/>
  <c r="E138" i="13"/>
  <c r="E157" i="13"/>
  <c r="P143" i="14"/>
  <c r="P145" i="14"/>
  <c r="P147" i="14"/>
  <c r="M150" i="14"/>
  <c r="J156" i="14"/>
  <c r="J163" i="14"/>
  <c r="M165" i="14"/>
  <c r="E168" i="14"/>
  <c r="Q136" i="15"/>
  <c r="Q141" i="15"/>
  <c r="O143" i="15"/>
  <c r="I149" i="15"/>
  <c r="N154" i="15"/>
  <c r="O157" i="15"/>
  <c r="I168" i="15"/>
  <c r="I133" i="16"/>
  <c r="K135" i="16"/>
  <c r="Q136" i="16"/>
  <c r="Q138" i="16"/>
  <c r="Q140" i="16"/>
  <c r="Q142" i="16"/>
  <c r="L144" i="16"/>
  <c r="P146" i="16"/>
  <c r="K148" i="16"/>
  <c r="G158" i="16"/>
  <c r="G163" i="16"/>
  <c r="K165" i="16"/>
  <c r="K167" i="16"/>
  <c r="M133" i="17"/>
  <c r="D136" i="17"/>
  <c r="L140" i="17"/>
  <c r="I145" i="17"/>
  <c r="K147" i="17"/>
  <c r="M149" i="17"/>
  <c r="D153" i="17"/>
  <c r="D156" i="17"/>
  <c r="K160" i="17"/>
  <c r="G163" i="17"/>
  <c r="K168" i="17"/>
  <c r="L171" i="17"/>
  <c r="J132" i="18"/>
  <c r="J183" i="18" s="1"/>
  <c r="Q133" i="18"/>
  <c r="M135" i="18"/>
  <c r="I137" i="18"/>
  <c r="C141" i="18"/>
  <c r="Q142" i="18"/>
  <c r="M144" i="18"/>
  <c r="I146" i="18"/>
  <c r="Q147" i="18"/>
  <c r="N149" i="18"/>
  <c r="P151" i="18"/>
  <c r="L154" i="18"/>
  <c r="O156" i="18"/>
  <c r="P158" i="18"/>
  <c r="F161" i="18"/>
  <c r="F163" i="18"/>
  <c r="N165" i="18"/>
  <c r="I168" i="18"/>
  <c r="W146" i="20"/>
  <c r="W132" i="21"/>
  <c r="Q131" i="23"/>
  <c r="Q182" i="23" s="1"/>
  <c r="Q133" i="23"/>
  <c r="Q135" i="23"/>
  <c r="M139" i="23"/>
  <c r="Q141" i="23"/>
  <c r="M143" i="23"/>
  <c r="M145" i="23"/>
  <c r="M147" i="23"/>
  <c r="L149" i="23"/>
  <c r="M152" i="23"/>
  <c r="D155" i="23"/>
  <c r="K158" i="23"/>
  <c r="L161" i="23"/>
  <c r="N164" i="23"/>
  <c r="M167" i="23"/>
  <c r="N169" i="23"/>
  <c r="I143" i="24"/>
  <c r="G153" i="24"/>
  <c r="I155" i="24"/>
  <c r="G159" i="24"/>
  <c r="J161" i="24"/>
  <c r="M163" i="24"/>
  <c r="M165" i="24"/>
  <c r="L168" i="24"/>
  <c r="L170" i="24"/>
  <c r="L134" i="12"/>
  <c r="M143" i="12"/>
  <c r="L150" i="12"/>
  <c r="W139" i="13"/>
  <c r="I132" i="13"/>
  <c r="L134" i="13"/>
  <c r="G138" i="13"/>
  <c r="N140" i="13"/>
  <c r="L142" i="13"/>
  <c r="E152" i="13"/>
  <c r="L159" i="13"/>
  <c r="M161" i="13"/>
  <c r="L164" i="13"/>
  <c r="C167" i="13"/>
  <c r="N169" i="13"/>
  <c r="N181" i="13"/>
  <c r="C132" i="14"/>
  <c r="M134" i="14"/>
  <c r="O136" i="14"/>
  <c r="P138" i="14"/>
  <c r="H141" i="14"/>
  <c r="O150" i="14"/>
  <c r="P153" i="14"/>
  <c r="L156" i="14"/>
  <c r="E159" i="14"/>
  <c r="I161" i="14"/>
  <c r="N163" i="14"/>
  <c r="N165" i="14"/>
  <c r="F168" i="14"/>
  <c r="I170" i="14"/>
  <c r="H132" i="15"/>
  <c r="L133" i="15"/>
  <c r="K135" i="15"/>
  <c r="M138" i="15"/>
  <c r="K140" i="15"/>
  <c r="Q143" i="15"/>
  <c r="O145" i="15"/>
  <c r="L147" i="15"/>
  <c r="J149" i="15"/>
  <c r="K152" i="15"/>
  <c r="O154" i="15"/>
  <c r="Q157" i="15"/>
  <c r="L160" i="15"/>
  <c r="K163" i="15"/>
  <c r="N165" i="15"/>
  <c r="J168" i="15"/>
  <c r="J181" i="15"/>
  <c r="K131" i="16"/>
  <c r="K182" i="16" s="1"/>
  <c r="L135" i="16"/>
  <c r="Q146" i="16"/>
  <c r="K150" i="16"/>
  <c r="K154" i="16"/>
  <c r="H158" i="16"/>
  <c r="G161" i="16"/>
  <c r="H163" i="16"/>
  <c r="L165" i="16"/>
  <c r="L167" i="16"/>
  <c r="K170" i="16"/>
  <c r="I136" i="17"/>
  <c r="K138" i="17"/>
  <c r="D143" i="17"/>
  <c r="L147" i="17"/>
  <c r="L160" i="17"/>
  <c r="L168" i="17"/>
  <c r="K132" i="18"/>
  <c r="K183" i="18" s="1"/>
  <c r="K137" i="18"/>
  <c r="K139" i="18"/>
  <c r="J146" i="18"/>
  <c r="P156" i="18"/>
  <c r="Q158" i="18"/>
  <c r="G161" i="18"/>
  <c r="K163" i="18"/>
  <c r="G166" i="18"/>
  <c r="J168" i="18"/>
  <c r="E170" i="18"/>
  <c r="E182" i="18"/>
  <c r="W150" i="20"/>
  <c r="W133" i="21"/>
  <c r="Q137" i="23"/>
  <c r="M149" i="23"/>
  <c r="N152" i="23"/>
  <c r="M161" i="23"/>
  <c r="D170" i="23"/>
  <c r="I134" i="24"/>
  <c r="I150" i="24"/>
  <c r="H153" i="24"/>
  <c r="H159" i="24"/>
  <c r="M168" i="24"/>
  <c r="M170" i="24"/>
  <c r="M134" i="12"/>
  <c r="M150" i="12"/>
  <c r="K132" i="13"/>
  <c r="N134" i="13"/>
  <c r="K136" i="13"/>
  <c r="K138" i="13"/>
  <c r="N142" i="13"/>
  <c r="D149" i="13"/>
  <c r="H152" i="13"/>
  <c r="G157" i="13"/>
  <c r="N159" i="13"/>
  <c r="N161" i="13"/>
  <c r="N164" i="13"/>
  <c r="E132" i="14"/>
  <c r="O134" i="14"/>
  <c r="P136" i="14"/>
  <c r="K141" i="14"/>
  <c r="C146" i="14"/>
  <c r="P150" i="14"/>
  <c r="C154" i="14"/>
  <c r="P156" i="14"/>
  <c r="I159" i="14"/>
  <c r="J161" i="14"/>
  <c r="O163" i="14"/>
  <c r="O165" i="14"/>
  <c r="J170" i="14"/>
  <c r="I132" i="15"/>
  <c r="O133" i="15"/>
  <c r="N138" i="15"/>
  <c r="Q145" i="15"/>
  <c r="O147" i="15"/>
  <c r="P154" i="15"/>
  <c r="Q160" i="15"/>
  <c r="U117" i="16"/>
  <c r="L131" i="16"/>
  <c r="L182" i="16" s="1"/>
  <c r="K133" i="16"/>
  <c r="N135" i="16"/>
  <c r="H141" i="16"/>
  <c r="P148" i="16"/>
  <c r="L150" i="16"/>
  <c r="L154" i="16"/>
  <c r="N158" i="16"/>
  <c r="H161" i="16"/>
  <c r="M165" i="16"/>
  <c r="L170" i="16"/>
  <c r="L138" i="17"/>
  <c r="I143" i="17"/>
  <c r="K145" i="17"/>
  <c r="K153" i="17"/>
  <c r="K163" i="17"/>
  <c r="I166" i="17"/>
  <c r="L132" i="18"/>
  <c r="L183" i="18" s="1"/>
  <c r="O135" i="18"/>
  <c r="L137" i="18"/>
  <c r="L139" i="18"/>
  <c r="O144" i="18"/>
  <c r="K146" i="18"/>
  <c r="K148" i="18"/>
  <c r="Q156" i="18"/>
  <c r="L163" i="18"/>
  <c r="K166" i="18"/>
  <c r="K168" i="18"/>
  <c r="F170" i="18"/>
  <c r="F182" i="18"/>
  <c r="W140" i="21"/>
  <c r="D134" i="23"/>
  <c r="Q145" i="23"/>
  <c r="Q147" i="23"/>
  <c r="D153" i="23"/>
  <c r="Q158" i="23"/>
  <c r="N161" i="23"/>
  <c r="Q164" i="23"/>
  <c r="Q167" i="23"/>
  <c r="L170" i="23"/>
  <c r="J134" i="24"/>
  <c r="N136" i="24"/>
  <c r="P138" i="24"/>
  <c r="I141" i="24"/>
  <c r="M143" i="24"/>
  <c r="O145" i="24"/>
  <c r="J150" i="24"/>
  <c r="K153" i="24"/>
  <c r="M155" i="24"/>
  <c r="I159" i="24"/>
  <c r="N161" i="24"/>
  <c r="G164" i="24"/>
  <c r="H166" i="24"/>
  <c r="N168" i="24"/>
  <c r="N170" i="24"/>
  <c r="K149" i="13"/>
  <c r="K167" i="13"/>
  <c r="P134" i="14"/>
  <c r="E144" i="14"/>
  <c r="J159" i="14"/>
  <c r="P163" i="14"/>
  <c r="P165" i="14"/>
  <c r="I137" i="15"/>
  <c r="I142" i="15"/>
  <c r="I166" i="15"/>
  <c r="L133" i="16"/>
  <c r="G137" i="16"/>
  <c r="G139" i="16"/>
  <c r="G143" i="16"/>
  <c r="G145" i="16"/>
  <c r="I134" i="17"/>
  <c r="K136" i="17"/>
  <c r="I150" i="17"/>
  <c r="L146" i="18"/>
  <c r="L148" i="18"/>
  <c r="O154" i="18"/>
  <c r="L166" i="18"/>
  <c r="L168" i="18"/>
  <c r="G182" i="18"/>
  <c r="D132" i="23"/>
  <c r="J134" i="23"/>
  <c r="D136" i="23"/>
  <c r="D138" i="23"/>
  <c r="D140" i="23"/>
  <c r="D142" i="23"/>
  <c r="D144" i="23"/>
  <c r="D150" i="23"/>
  <c r="D159" i="23"/>
  <c r="D162" i="23"/>
  <c r="K165" i="23"/>
  <c r="M170" i="23"/>
  <c r="I132" i="24"/>
  <c r="M134" i="24"/>
  <c r="O136" i="24"/>
  <c r="J141" i="24"/>
  <c r="N143" i="24"/>
  <c r="P145" i="24"/>
  <c r="I148" i="24"/>
  <c r="M150" i="24"/>
  <c r="M153" i="24"/>
  <c r="N155" i="24"/>
  <c r="M159" i="24"/>
  <c r="G162" i="24"/>
  <c r="H164" i="24"/>
  <c r="I166" i="24"/>
  <c r="O168" i="24"/>
  <c r="P170" i="24"/>
  <c r="M132" i="12"/>
  <c r="M148" i="12"/>
  <c r="M160" i="12"/>
  <c r="D163" i="12"/>
  <c r="N132" i="13"/>
  <c r="N136" i="13"/>
  <c r="N138" i="13"/>
  <c r="D145" i="13"/>
  <c r="L149" i="13"/>
  <c r="L152" i="13"/>
  <c r="E155" i="13"/>
  <c r="D160" i="13"/>
  <c r="L167" i="13"/>
  <c r="G170" i="13"/>
  <c r="C137" i="14"/>
  <c r="E139" i="14"/>
  <c r="C152" i="14"/>
  <c r="J154" i="14"/>
  <c r="L159" i="14"/>
  <c r="O161" i="14"/>
  <c r="I168" i="14"/>
  <c r="P170" i="14"/>
  <c r="W131" i="15"/>
  <c r="K132" i="15"/>
  <c r="N135" i="15"/>
  <c r="J137" i="15"/>
  <c r="N140" i="15"/>
  <c r="J142" i="15"/>
  <c r="I144" i="15"/>
  <c r="O149" i="15"/>
  <c r="N152" i="15"/>
  <c r="C155" i="15"/>
  <c r="O158" i="15"/>
  <c r="J161" i="15"/>
  <c r="D164" i="15"/>
  <c r="J166" i="15"/>
  <c r="O168" i="15"/>
  <c r="P135" i="16"/>
  <c r="H137" i="16"/>
  <c r="H139" i="16"/>
  <c r="H143" i="16"/>
  <c r="H145" i="16"/>
  <c r="G147" i="16"/>
  <c r="G152" i="16"/>
  <c r="G159" i="16"/>
  <c r="K163" i="16"/>
  <c r="I168" i="16"/>
  <c r="G181" i="16"/>
  <c r="D132" i="17"/>
  <c r="D183" i="17" s="1"/>
  <c r="L136" i="17"/>
  <c r="I141" i="17"/>
  <c r="K143" i="17"/>
  <c r="M145" i="17"/>
  <c r="D148" i="17"/>
  <c r="M153" i="17"/>
  <c r="G157" i="17"/>
  <c r="I161" i="17"/>
  <c r="M163" i="17"/>
  <c r="K166" i="17"/>
  <c r="I182" i="17"/>
  <c r="Q135" i="18"/>
  <c r="L141" i="18"/>
  <c r="M146" i="18"/>
  <c r="M148" i="18"/>
  <c r="K150" i="18"/>
  <c r="E153" i="18"/>
  <c r="K159" i="18"/>
  <c r="L161" i="18"/>
  <c r="M166" i="18"/>
  <c r="M168" i="18"/>
  <c r="L170" i="18"/>
  <c r="W131" i="20"/>
  <c r="K132" i="23"/>
  <c r="K134" i="23"/>
  <c r="K138" i="23"/>
  <c r="J150" i="23"/>
  <c r="K153" i="23"/>
  <c r="M155" i="23"/>
  <c r="J159" i="23"/>
  <c r="K162" i="23"/>
  <c r="M165" i="23"/>
  <c r="D168" i="23"/>
  <c r="N170" i="23"/>
  <c r="J132" i="24"/>
  <c r="N134" i="24"/>
  <c r="P136" i="24"/>
  <c r="I139" i="24"/>
  <c r="M141" i="24"/>
  <c r="O143" i="24"/>
  <c r="J148" i="24"/>
  <c r="N150" i="24"/>
  <c r="N153" i="24"/>
  <c r="Q155" i="24"/>
  <c r="N159" i="24"/>
  <c r="H162" i="24"/>
  <c r="I164" i="24"/>
  <c r="J166" i="24"/>
  <c r="P168" i="24"/>
  <c r="Q170" i="24"/>
  <c r="M139" i="12"/>
  <c r="L146" i="12"/>
  <c r="D152" i="12"/>
  <c r="P154" i="12"/>
  <c r="D161" i="12"/>
  <c r="F163" i="12"/>
  <c r="W148" i="13"/>
  <c r="C141" i="13"/>
  <c r="D143" i="13"/>
  <c r="G145" i="13"/>
  <c r="K147" i="13"/>
  <c r="N149" i="13"/>
  <c r="N152" i="13"/>
  <c r="D158" i="13"/>
  <c r="E160" i="13"/>
  <c r="J162" i="13"/>
  <c r="J165" i="13"/>
  <c r="N167" i="13"/>
  <c r="H170" i="13"/>
  <c r="O132" i="14"/>
  <c r="C135" i="14"/>
  <c r="E137" i="14"/>
  <c r="H139" i="14"/>
  <c r="O141" i="14"/>
  <c r="L144" i="14"/>
  <c r="M146" i="14"/>
  <c r="O148" i="14"/>
  <c r="H152" i="14"/>
  <c r="K154" i="14"/>
  <c r="I157" i="14"/>
  <c r="M159" i="14"/>
  <c r="P161" i="14"/>
  <c r="E164" i="14"/>
  <c r="E166" i="14"/>
  <c r="M168" i="14"/>
  <c r="E181" i="14"/>
  <c r="H134" i="15"/>
  <c r="O135" i="15"/>
  <c r="K137" i="15"/>
  <c r="I139" i="15"/>
  <c r="O140" i="15"/>
  <c r="K142" i="15"/>
  <c r="J144" i="15"/>
  <c r="I146" i="15"/>
  <c r="H148" i="15"/>
  <c r="Q149" i="15"/>
  <c r="O152" i="15"/>
  <c r="D155" i="15"/>
  <c r="P158" i="15"/>
  <c r="K161" i="15"/>
  <c r="K166" i="15"/>
  <c r="Q168" i="15"/>
  <c r="W130" i="16"/>
  <c r="G132" i="16"/>
  <c r="Q135" i="16"/>
  <c r="I137" i="16"/>
  <c r="I139" i="16"/>
  <c r="K141" i="16"/>
  <c r="I143" i="16"/>
  <c r="I145" i="16"/>
  <c r="H147" i="16"/>
  <c r="G149" i="16"/>
  <c r="H152" i="16"/>
  <c r="K155" i="16"/>
  <c r="H159" i="16"/>
  <c r="K161" i="16"/>
  <c r="E164" i="16"/>
  <c r="H181" i="16"/>
  <c r="I132" i="17"/>
  <c r="I183" i="17" s="1"/>
  <c r="K134" i="17"/>
  <c r="M136" i="17"/>
  <c r="D139" i="17"/>
  <c r="L143" i="17"/>
  <c r="I148" i="17"/>
  <c r="K150" i="17"/>
  <c r="K161" i="17"/>
  <c r="M166" i="17"/>
  <c r="K169" i="17"/>
  <c r="O132" i="18"/>
  <c r="O183" i="18" s="1"/>
  <c r="J134" i="18"/>
  <c r="O137" i="18"/>
  <c r="O139" i="18"/>
  <c r="M141" i="18"/>
  <c r="J143" i="18"/>
  <c r="N146" i="18"/>
  <c r="N148" i="18"/>
  <c r="L150" i="18"/>
  <c r="J153" i="18"/>
  <c r="E155" i="18"/>
  <c r="E157" i="18"/>
  <c r="P159" i="18"/>
  <c r="M161" i="18"/>
  <c r="O163" i="18"/>
  <c r="N166" i="18"/>
  <c r="N168" i="18"/>
  <c r="M170" i="18"/>
  <c r="J182" i="18"/>
  <c r="W132" i="20"/>
  <c r="L132" i="23"/>
  <c r="L134" i="23"/>
  <c r="L138" i="23"/>
  <c r="L153" i="23"/>
  <c r="L162" i="23"/>
  <c r="M132" i="24"/>
  <c r="O134" i="24"/>
  <c r="J139" i="24"/>
  <c r="N141" i="24"/>
  <c r="P143" i="24"/>
  <c r="I146" i="24"/>
  <c r="M148" i="24"/>
  <c r="O150" i="24"/>
  <c r="O153" i="24"/>
  <c r="H156" i="24"/>
  <c r="Q159" i="24"/>
  <c r="I162" i="24"/>
  <c r="J164" i="24"/>
  <c r="L166" i="24"/>
  <c r="Q168" i="24"/>
  <c r="G181" i="24"/>
  <c r="H155" i="13"/>
  <c r="P132" i="14"/>
  <c r="M139" i="14"/>
  <c r="P141" i="14"/>
  <c r="M144" i="14"/>
  <c r="P148" i="14"/>
  <c r="I152" i="14"/>
  <c r="J157" i="14"/>
  <c r="I162" i="14"/>
  <c r="J166" i="14"/>
  <c r="M132" i="15"/>
  <c r="I134" i="15"/>
  <c r="Q135" i="15"/>
  <c r="J139" i="15"/>
  <c r="P140" i="15"/>
  <c r="J146" i="15"/>
  <c r="I148" i="15"/>
  <c r="P152" i="15"/>
  <c r="Q158" i="15"/>
  <c r="Q161" i="15"/>
  <c r="I169" i="15"/>
  <c r="H132" i="16"/>
  <c r="G134" i="16"/>
  <c r="L141" i="16"/>
  <c r="H149" i="16"/>
  <c r="L155" i="16"/>
  <c r="G166" i="16"/>
  <c r="K168" i="16"/>
  <c r="I139" i="17"/>
  <c r="K141" i="17"/>
  <c r="K182" i="17"/>
  <c r="O148" i="18"/>
  <c r="Q159" i="18"/>
  <c r="O166" i="18"/>
  <c r="O168" i="18"/>
  <c r="M132" i="23"/>
  <c r="M134" i="23"/>
  <c r="M138" i="23"/>
  <c r="M153" i="23"/>
  <c r="M162" i="23"/>
  <c r="N132" i="24"/>
  <c r="P134" i="24"/>
  <c r="I137" i="24"/>
  <c r="M139" i="24"/>
  <c r="O141" i="24"/>
  <c r="J146" i="24"/>
  <c r="N148" i="24"/>
  <c r="P150" i="24"/>
  <c r="P153" i="24"/>
  <c r="J156" i="24"/>
  <c r="F160" i="24"/>
  <c r="J162" i="24"/>
  <c r="K164" i="24"/>
  <c r="M166" i="24"/>
  <c r="G169" i="24"/>
  <c r="H181" i="24"/>
  <c r="D133" i="13"/>
  <c r="D135" i="13"/>
  <c r="D139" i="13"/>
  <c r="N147" i="13"/>
  <c r="G153" i="13"/>
  <c r="K155" i="13"/>
  <c r="H158" i="13"/>
  <c r="K160" i="13"/>
  <c r="W133" i="14"/>
  <c r="E135" i="14"/>
  <c r="K137" i="14"/>
  <c r="O139" i="14"/>
  <c r="O146" i="14"/>
  <c r="M152" i="14"/>
  <c r="P154" i="14"/>
  <c r="K157" i="14"/>
  <c r="O159" i="14"/>
  <c r="J162" i="14"/>
  <c r="I164" i="14"/>
  <c r="L166" i="14"/>
  <c r="O168" i="14"/>
  <c r="H131" i="15"/>
  <c r="H182" i="15" s="1"/>
  <c r="N132" i="15"/>
  <c r="J134" i="15"/>
  <c r="O137" i="15"/>
  <c r="K139" i="15"/>
  <c r="Q140" i="15"/>
  <c r="M142" i="15"/>
  <c r="K146" i="15"/>
  <c r="J148" i="15"/>
  <c r="H150" i="15"/>
  <c r="Q152" i="15"/>
  <c r="C159" i="15"/>
  <c r="H164" i="15"/>
  <c r="O166" i="15"/>
  <c r="J169" i="15"/>
  <c r="W141" i="16"/>
  <c r="I132" i="16"/>
  <c r="H134" i="16"/>
  <c r="F136" i="16"/>
  <c r="K137" i="16"/>
  <c r="K139" i="16"/>
  <c r="O141" i="16"/>
  <c r="K143" i="16"/>
  <c r="K145" i="16"/>
  <c r="I149" i="16"/>
  <c r="Q159" i="16"/>
  <c r="Q161" i="16"/>
  <c r="G164" i="16"/>
  <c r="H166" i="16"/>
  <c r="L168" i="16"/>
  <c r="K132" i="17"/>
  <c r="K183" i="17" s="1"/>
  <c r="M134" i="17"/>
  <c r="D137" i="17"/>
  <c r="J139" i="17"/>
  <c r="L141" i="17"/>
  <c r="I146" i="17"/>
  <c r="K148" i="17"/>
  <c r="M150" i="17"/>
  <c r="D154" i="17"/>
  <c r="F159" i="17"/>
  <c r="M161" i="17"/>
  <c r="K164" i="17"/>
  <c r="H167" i="17"/>
  <c r="M169" i="17"/>
  <c r="L182" i="17"/>
  <c r="Q132" i="18"/>
  <c r="Q183" i="18" s="1"/>
  <c r="L134" i="18"/>
  <c r="L136" i="18"/>
  <c r="O141" i="18"/>
  <c r="L143" i="18"/>
  <c r="L145" i="18"/>
  <c r="P148" i="18"/>
  <c r="L153" i="18"/>
  <c r="L155" i="18"/>
  <c r="G157" i="18"/>
  <c r="G162" i="18"/>
  <c r="F164" i="18"/>
  <c r="P166" i="18"/>
  <c r="P168" i="18"/>
  <c r="L182" i="18"/>
  <c r="W132" i="19"/>
  <c r="M136" i="23"/>
  <c r="O138" i="23"/>
  <c r="M140" i="23"/>
  <c r="L142" i="23"/>
  <c r="M144" i="23"/>
  <c r="L148" i="23"/>
  <c r="M150" i="23"/>
  <c r="N153" i="23"/>
  <c r="N156" i="23"/>
  <c r="N162" i="23"/>
  <c r="M168" i="23"/>
  <c r="D181" i="23"/>
  <c r="O132" i="24"/>
  <c r="J137" i="24"/>
  <c r="N139" i="24"/>
  <c r="P141" i="24"/>
  <c r="I144" i="24"/>
  <c r="M146" i="24"/>
  <c r="O148" i="24"/>
  <c r="Q153" i="24"/>
  <c r="N156" i="24"/>
  <c r="G160" i="24"/>
  <c r="K162" i="24"/>
  <c r="L164" i="24"/>
  <c r="N166" i="24"/>
  <c r="H169" i="24"/>
  <c r="I181" i="24"/>
  <c r="K135" i="14"/>
  <c r="K142" i="14"/>
  <c r="L157" i="14"/>
  <c r="K162" i="14"/>
  <c r="I131" i="15"/>
  <c r="I182" i="15" s="1"/>
  <c r="O132" i="15"/>
  <c r="P137" i="15"/>
  <c r="I150" i="15"/>
  <c r="I153" i="15"/>
  <c r="O155" i="15"/>
  <c r="I164" i="15"/>
  <c r="G136" i="16"/>
  <c r="K139" i="17"/>
  <c r="K154" i="17"/>
  <c r="Q148" i="18"/>
  <c r="Q150" i="18"/>
  <c r="P132" i="24"/>
  <c r="I135" i="24"/>
  <c r="M137" i="24"/>
  <c r="O139" i="24"/>
  <c r="J144" i="24"/>
  <c r="N146" i="24"/>
  <c r="P148" i="24"/>
  <c r="G152" i="24"/>
  <c r="H154" i="24"/>
  <c r="P156" i="24"/>
  <c r="H160" i="24"/>
  <c r="N162" i="24"/>
  <c r="M164" i="24"/>
  <c r="I167" i="24"/>
  <c r="K169" i="24"/>
  <c r="J181" i="24"/>
  <c r="M135" i="12"/>
  <c r="M152" i="12"/>
  <c r="M155" i="12"/>
  <c r="L135" i="13"/>
  <c r="K137" i="13"/>
  <c r="L139" i="13"/>
  <c r="L141" i="13"/>
  <c r="N143" i="13"/>
  <c r="N145" i="13"/>
  <c r="K153" i="13"/>
  <c r="J158" i="13"/>
  <c r="N160" i="13"/>
  <c r="L168" i="13"/>
  <c r="O170" i="13"/>
  <c r="W139" i="14"/>
  <c r="K133" i="14"/>
  <c r="M135" i="14"/>
  <c r="M142" i="14"/>
  <c r="P144" i="14"/>
  <c r="O152" i="14"/>
  <c r="E155" i="14"/>
  <c r="M157" i="14"/>
  <c r="J160" i="14"/>
  <c r="L162" i="14"/>
  <c r="K181" i="14"/>
  <c r="J131" i="15"/>
  <c r="J182" i="15" s="1"/>
  <c r="I136" i="15"/>
  <c r="Q137" i="15"/>
  <c r="M139" i="15"/>
  <c r="O144" i="15"/>
  <c r="M146" i="15"/>
  <c r="J150" i="15"/>
  <c r="J153" i="15"/>
  <c r="Q155" i="15"/>
  <c r="J164" i="15"/>
  <c r="K132" i="16"/>
  <c r="H136" i="16"/>
  <c r="L147" i="16"/>
  <c r="K149" i="16"/>
  <c r="H153" i="16"/>
  <c r="L139" i="17"/>
  <c r="I144" i="17"/>
  <c r="K146" i="17"/>
  <c r="L154" i="17"/>
  <c r="I159" i="17"/>
  <c r="I162" i="17"/>
  <c r="P169" i="17"/>
  <c r="Q141" i="18"/>
  <c r="F160" i="18"/>
  <c r="L164" i="18"/>
  <c r="L167" i="18"/>
  <c r="L169" i="18"/>
  <c r="F171" i="18"/>
  <c r="W148" i="19"/>
  <c r="W136" i="20"/>
  <c r="D131" i="23"/>
  <c r="D182" i="23" s="1"/>
  <c r="Q138" i="23"/>
  <c r="Q140" i="23"/>
  <c r="Q142" i="23"/>
  <c r="Q144" i="23"/>
  <c r="M146" i="23"/>
  <c r="P148" i="23"/>
  <c r="Q150" i="23"/>
  <c r="L163" i="23"/>
  <c r="K166" i="23"/>
  <c r="P168" i="23"/>
  <c r="J181" i="23"/>
  <c r="J135" i="24"/>
  <c r="N137" i="24"/>
  <c r="P139" i="24"/>
  <c r="I142" i="24"/>
  <c r="M144" i="24"/>
  <c r="O146" i="24"/>
  <c r="J152" i="24"/>
  <c r="I154" i="24"/>
  <c r="F158" i="24"/>
  <c r="I160" i="24"/>
  <c r="P162" i="24"/>
  <c r="N164" i="24"/>
  <c r="J167" i="24"/>
  <c r="M169" i="24"/>
  <c r="M181" i="24"/>
  <c r="M142" i="12"/>
  <c r="D164" i="12"/>
  <c r="W118" i="13"/>
  <c r="W119" i="13" s="1"/>
  <c r="K131" i="13"/>
  <c r="K182" i="13" s="1"/>
  <c r="K133" i="13"/>
  <c r="N135" i="13"/>
  <c r="L137" i="13"/>
  <c r="N141" i="13"/>
  <c r="O143" i="13"/>
  <c r="N153" i="13"/>
  <c r="K158" i="13"/>
  <c r="H163" i="13"/>
  <c r="N168" i="13"/>
  <c r="M133" i="14"/>
  <c r="O137" i="14"/>
  <c r="O142" i="14"/>
  <c r="K149" i="14"/>
  <c r="P152" i="14"/>
  <c r="L160" i="14"/>
  <c r="M162" i="14"/>
  <c r="O164" i="14"/>
  <c r="O166" i="14"/>
  <c r="I169" i="14"/>
  <c r="L181" i="14"/>
  <c r="K131" i="15"/>
  <c r="K182" i="15" s="1"/>
  <c r="Q132" i="15"/>
  <c r="M134" i="15"/>
  <c r="J136" i="15"/>
  <c r="N139" i="15"/>
  <c r="I143" i="15"/>
  <c r="Q144" i="15"/>
  <c r="N146" i="15"/>
  <c r="M148" i="15"/>
  <c r="K150" i="15"/>
  <c r="K153" i="15"/>
  <c r="I159" i="15"/>
  <c r="I162" i="15"/>
  <c r="K164" i="15"/>
  <c r="I167" i="15"/>
  <c r="N169" i="15"/>
  <c r="P132" i="16"/>
  <c r="K134" i="16"/>
  <c r="I136" i="16"/>
  <c r="G138" i="16"/>
  <c r="G140" i="16"/>
  <c r="H146" i="16"/>
  <c r="L149" i="16"/>
  <c r="I153" i="16"/>
  <c r="E160" i="16"/>
  <c r="K166" i="16"/>
  <c r="H169" i="16"/>
  <c r="I135" i="17"/>
  <c r="K137" i="17"/>
  <c r="M139" i="17"/>
  <c r="D142" i="17"/>
  <c r="L146" i="17"/>
  <c r="I151" i="17"/>
  <c r="M154" i="17"/>
  <c r="K159" i="17"/>
  <c r="K167" i="17"/>
  <c r="D170" i="17"/>
  <c r="K133" i="18"/>
  <c r="O136" i="18"/>
  <c r="L138" i="18"/>
  <c r="K140" i="18"/>
  <c r="O145" i="18"/>
  <c r="K147" i="18"/>
  <c r="O153" i="18"/>
  <c r="O155" i="18"/>
  <c r="E158" i="18"/>
  <c r="G160" i="18"/>
  <c r="K162" i="18"/>
  <c r="W140" i="20"/>
  <c r="Q148" i="23"/>
  <c r="D154" i="23"/>
  <c r="K160" i="23"/>
  <c r="M163" i="23"/>
  <c r="L166" i="23"/>
  <c r="Q168" i="23"/>
  <c r="K181" i="23"/>
  <c r="W118" i="24"/>
  <c r="I133" i="24"/>
  <c r="M135" i="24"/>
  <c r="O137" i="24"/>
  <c r="J142" i="24"/>
  <c r="N144" i="24"/>
  <c r="P146" i="24"/>
  <c r="I149" i="24"/>
  <c r="L152" i="24"/>
  <c r="L154" i="24"/>
  <c r="G158" i="24"/>
  <c r="J160" i="24"/>
  <c r="G163" i="24"/>
  <c r="G165" i="24"/>
  <c r="M167" i="24"/>
  <c r="N169" i="24"/>
  <c r="N181" i="24"/>
  <c r="M145" i="11"/>
  <c r="M165" i="11"/>
  <c r="M133" i="12"/>
  <c r="L140" i="12"/>
  <c r="M149" i="12"/>
  <c r="D153" i="12"/>
  <c r="M161" i="12"/>
  <c r="G164" i="12"/>
  <c r="D168" i="12"/>
  <c r="L131" i="13"/>
  <c r="L182" i="13" s="1"/>
  <c r="L133" i="13"/>
  <c r="N137" i="13"/>
  <c r="N139" i="13"/>
  <c r="O141" i="13"/>
  <c r="D148" i="13"/>
  <c r="L150" i="13"/>
  <c r="J156" i="13"/>
  <c r="L158" i="13"/>
  <c r="C161" i="13"/>
  <c r="C181" i="13"/>
  <c r="H131" i="14"/>
  <c r="H182" i="14" s="1"/>
  <c r="O135" i="14"/>
  <c r="P137" i="14"/>
  <c r="P142" i="14"/>
  <c r="E147" i="14"/>
  <c r="E153" i="14"/>
  <c r="I155" i="14"/>
  <c r="M160" i="14"/>
  <c r="P164" i="14"/>
  <c r="P166" i="14"/>
  <c r="O181" i="14"/>
  <c r="L131" i="15"/>
  <c r="L182" i="15" s="1"/>
  <c r="N134" i="15"/>
  <c r="K136" i="15"/>
  <c r="G138" i="15"/>
  <c r="O139" i="15"/>
  <c r="I141" i="15"/>
  <c r="J143" i="15"/>
  <c r="N148" i="15"/>
  <c r="L150" i="15"/>
  <c r="L153" i="15"/>
  <c r="L156" i="15"/>
  <c r="K159" i="15"/>
  <c r="J162" i="15"/>
  <c r="L164" i="15"/>
  <c r="J167" i="15"/>
  <c r="Q132" i="16"/>
  <c r="L134" i="16"/>
  <c r="J136" i="16"/>
  <c r="H138" i="16"/>
  <c r="H140" i="16"/>
  <c r="G142" i="16"/>
  <c r="G144" i="16"/>
  <c r="I146" i="16"/>
  <c r="F148" i="16"/>
  <c r="J153" i="16"/>
  <c r="K156" i="16"/>
  <c r="F160" i="16"/>
  <c r="H162" i="16"/>
  <c r="K164" i="16"/>
  <c r="I169" i="16"/>
  <c r="D133" i="17"/>
  <c r="J135" i="17"/>
  <c r="L137" i="17"/>
  <c r="I142" i="17"/>
  <c r="K144" i="17"/>
  <c r="M146" i="17"/>
  <c r="D149" i="17"/>
  <c r="J151" i="17"/>
  <c r="N154" i="17"/>
  <c r="P159" i="17"/>
  <c r="K162" i="17"/>
  <c r="F165" i="17"/>
  <c r="L167" i="17"/>
  <c r="K170" i="17"/>
  <c r="L133" i="18"/>
  <c r="D135" i="18"/>
  <c r="P136" i="18"/>
  <c r="M138" i="18"/>
  <c r="L140" i="18"/>
  <c r="D142" i="18"/>
  <c r="P145" i="18"/>
  <c r="L147" i="18"/>
  <c r="K151" i="18"/>
  <c r="P153" i="18"/>
  <c r="P155" i="18"/>
  <c r="F158" i="18"/>
  <c r="L162" i="18"/>
  <c r="N164" i="18"/>
  <c r="N167" i="18"/>
  <c r="N169" i="18"/>
  <c r="L171" i="18"/>
  <c r="W141" i="20"/>
  <c r="D133" i="23"/>
  <c r="D135" i="23"/>
  <c r="D137" i="23"/>
  <c r="D141" i="23"/>
  <c r="D147" i="23"/>
  <c r="L154" i="23"/>
  <c r="Q157" i="23"/>
  <c r="L160" i="23"/>
  <c r="N163" i="23"/>
  <c r="N166" i="23"/>
  <c r="L181" i="23"/>
  <c r="J133" i="24"/>
  <c r="N135" i="24"/>
  <c r="P137" i="24"/>
  <c r="I140" i="24"/>
  <c r="M142" i="24"/>
  <c r="O144" i="24"/>
  <c r="J149" i="24"/>
  <c r="M152" i="24"/>
  <c r="M154" i="24"/>
  <c r="H158" i="24"/>
  <c r="M160" i="24"/>
  <c r="H163" i="24"/>
  <c r="H165" i="24"/>
  <c r="N167" i="24"/>
  <c r="O169" i="24"/>
  <c r="P81" i="14"/>
  <c r="P80" i="14"/>
  <c r="P79" i="14"/>
  <c r="P86" i="14"/>
  <c r="E75" i="10"/>
  <c r="L75" i="9"/>
  <c r="O78" i="10"/>
  <c r="O79" i="10"/>
  <c r="O80" i="10"/>
  <c r="O108" i="10"/>
  <c r="O82" i="10"/>
  <c r="O102" i="10"/>
  <c r="O93" i="10"/>
  <c r="O92" i="10"/>
  <c r="O81" i="10"/>
  <c r="Q75" i="22"/>
  <c r="P75" i="16"/>
  <c r="M75" i="21"/>
  <c r="M74" i="7"/>
  <c r="Q75" i="24"/>
  <c r="D75" i="24"/>
  <c r="F75" i="24"/>
  <c r="G75" i="24"/>
  <c r="H75" i="24"/>
  <c r="P75" i="24"/>
  <c r="J75" i="24"/>
  <c r="K75" i="24"/>
  <c r="L75" i="24"/>
  <c r="M75" i="24"/>
  <c r="N75" i="24"/>
  <c r="C75" i="24"/>
  <c r="I75" i="24"/>
  <c r="O75" i="24"/>
  <c r="E75" i="24"/>
  <c r="S60" i="24"/>
  <c r="M171" i="24"/>
  <c r="W141" i="24"/>
  <c r="O157" i="24"/>
  <c r="C161" i="24"/>
  <c r="D162" i="24"/>
  <c r="E163" i="24"/>
  <c r="F164" i="24"/>
  <c r="C181" i="24"/>
  <c r="W142" i="24"/>
  <c r="K152" i="24"/>
  <c r="L153" i="24"/>
  <c r="O156" i="24"/>
  <c r="P157" i="24"/>
  <c r="Q158" i="24"/>
  <c r="C160" i="24"/>
  <c r="D161" i="24"/>
  <c r="E162" i="24"/>
  <c r="F163" i="24"/>
  <c r="K168" i="24"/>
  <c r="L169" i="24"/>
  <c r="D181" i="24"/>
  <c r="W143" i="24"/>
  <c r="K131" i="24"/>
  <c r="K182" i="24" s="1"/>
  <c r="K132" i="24"/>
  <c r="K133" i="24"/>
  <c r="K134" i="24"/>
  <c r="K135" i="24"/>
  <c r="K136" i="24"/>
  <c r="K137" i="24"/>
  <c r="K138" i="24"/>
  <c r="K139" i="24"/>
  <c r="K140" i="24"/>
  <c r="K141" i="24"/>
  <c r="K142" i="24"/>
  <c r="K143" i="24"/>
  <c r="K144" i="24"/>
  <c r="K145" i="24"/>
  <c r="K146" i="24"/>
  <c r="K147" i="24"/>
  <c r="K148" i="24"/>
  <c r="K149" i="24"/>
  <c r="K150" i="24"/>
  <c r="O155" i="24"/>
  <c r="Q157" i="24"/>
  <c r="C159" i="24"/>
  <c r="D160" i="24"/>
  <c r="E161" i="24"/>
  <c r="F162" i="24"/>
  <c r="K167" i="24"/>
  <c r="E181" i="24"/>
  <c r="U118" i="24"/>
  <c r="U119" i="24" s="1"/>
  <c r="AD118" i="24" s="1"/>
  <c r="W144" i="24"/>
  <c r="L131" i="24"/>
  <c r="L182" i="24" s="1"/>
  <c r="L132" i="24"/>
  <c r="L133" i="24"/>
  <c r="L134" i="24"/>
  <c r="L135" i="24"/>
  <c r="L136" i="24"/>
  <c r="L137" i="24"/>
  <c r="L138" i="24"/>
  <c r="L139" i="24"/>
  <c r="L140" i="24"/>
  <c r="L141" i="24"/>
  <c r="L142" i="24"/>
  <c r="L143" i="24"/>
  <c r="L144" i="24"/>
  <c r="L145" i="24"/>
  <c r="L146" i="24"/>
  <c r="L147" i="24"/>
  <c r="L148" i="24"/>
  <c r="L149" i="24"/>
  <c r="L150" i="24"/>
  <c r="O154" i="24"/>
  <c r="P155" i="24"/>
  <c r="Q156" i="24"/>
  <c r="C158" i="24"/>
  <c r="D159" i="24"/>
  <c r="E160" i="24"/>
  <c r="F161" i="24"/>
  <c r="K166" i="24"/>
  <c r="L167" i="24"/>
  <c r="O170" i="24"/>
  <c r="F181" i="24"/>
  <c r="W145" i="24"/>
  <c r="C157" i="24"/>
  <c r="D158" i="24"/>
  <c r="E159" i="24"/>
  <c r="W130" i="24"/>
  <c r="W146" i="24"/>
  <c r="C156" i="24"/>
  <c r="D157" i="24"/>
  <c r="E158" i="24"/>
  <c r="W131" i="24"/>
  <c r="W147" i="24"/>
  <c r="O151" i="24"/>
  <c r="C155" i="24"/>
  <c r="D156" i="24"/>
  <c r="E157" i="24"/>
  <c r="W119" i="24"/>
  <c r="W132" i="24"/>
  <c r="W148" i="24"/>
  <c r="C154" i="24"/>
  <c r="D155" i="24"/>
  <c r="E156" i="24"/>
  <c r="F157" i="24"/>
  <c r="O166" i="24"/>
  <c r="C170" i="24"/>
  <c r="W133" i="24"/>
  <c r="W149" i="24"/>
  <c r="Q131" i="24"/>
  <c r="Q182" i="24" s="1"/>
  <c r="Q132" i="24"/>
  <c r="Q133" i="24"/>
  <c r="Q134" i="24"/>
  <c r="Q135" i="24"/>
  <c r="Q136" i="24"/>
  <c r="Q137" i="24"/>
  <c r="Q138" i="24"/>
  <c r="Q139" i="24"/>
  <c r="Q140" i="24"/>
  <c r="Q141" i="24"/>
  <c r="Q142" i="24"/>
  <c r="Q143" i="24"/>
  <c r="Q144" i="24"/>
  <c r="Q145" i="24"/>
  <c r="Q146" i="24"/>
  <c r="Q147" i="24"/>
  <c r="Q148" i="24"/>
  <c r="Q149" i="24"/>
  <c r="Q150" i="24"/>
  <c r="C153" i="24"/>
  <c r="D154" i="24"/>
  <c r="E155" i="24"/>
  <c r="F156" i="24"/>
  <c r="G157" i="24"/>
  <c r="K161" i="24"/>
  <c r="L162" i="24"/>
  <c r="O165" i="24"/>
  <c r="P166" i="24"/>
  <c r="Q167" i="24"/>
  <c r="C169" i="24"/>
  <c r="D170" i="24"/>
  <c r="K181" i="24"/>
  <c r="W134" i="24"/>
  <c r="W150" i="24"/>
  <c r="C152" i="24"/>
  <c r="D153" i="24"/>
  <c r="E154" i="24"/>
  <c r="F155" i="24"/>
  <c r="G156" i="24"/>
  <c r="H157" i="24"/>
  <c r="I158" i="24"/>
  <c r="J159" i="24"/>
  <c r="K160" i="24"/>
  <c r="L161" i="24"/>
  <c r="M162" i="24"/>
  <c r="N163" i="24"/>
  <c r="O164" i="24"/>
  <c r="P165" i="24"/>
  <c r="Q166" i="24"/>
  <c r="C168" i="24"/>
  <c r="D169" i="24"/>
  <c r="E170" i="24"/>
  <c r="L181" i="24"/>
  <c r="W135" i="24"/>
  <c r="C131" i="24"/>
  <c r="C132" i="24"/>
  <c r="C133" i="24"/>
  <c r="C134" i="24"/>
  <c r="C135" i="24"/>
  <c r="C136" i="24"/>
  <c r="C137" i="24"/>
  <c r="C138" i="24"/>
  <c r="C139" i="24"/>
  <c r="C140" i="24"/>
  <c r="C141" i="24"/>
  <c r="C142" i="24"/>
  <c r="C143" i="24"/>
  <c r="C144" i="24"/>
  <c r="C145" i="24"/>
  <c r="C146" i="24"/>
  <c r="C147" i="24"/>
  <c r="C148" i="24"/>
  <c r="C149" i="24"/>
  <c r="C150" i="24"/>
  <c r="D152" i="24"/>
  <c r="E153" i="24"/>
  <c r="F154" i="24"/>
  <c r="G155" i="24"/>
  <c r="I157" i="24"/>
  <c r="J158" i="24"/>
  <c r="K159" i="24"/>
  <c r="L160" i="24"/>
  <c r="O163" i="24"/>
  <c r="P164" i="24"/>
  <c r="Q165" i="24"/>
  <c r="C167" i="24"/>
  <c r="D168" i="24"/>
  <c r="E169" i="24"/>
  <c r="F170" i="24"/>
  <c r="W136" i="24"/>
  <c r="D131" i="24"/>
  <c r="D182" i="24" s="1"/>
  <c r="D132" i="24"/>
  <c r="D133" i="24"/>
  <c r="D134" i="24"/>
  <c r="D135" i="24"/>
  <c r="D136" i="24"/>
  <c r="D137" i="24"/>
  <c r="D138" i="24"/>
  <c r="D139" i="24"/>
  <c r="D140" i="24"/>
  <c r="D141" i="24"/>
  <c r="D142" i="24"/>
  <c r="D143" i="24"/>
  <c r="D144" i="24"/>
  <c r="D145" i="24"/>
  <c r="D146" i="24"/>
  <c r="D147" i="24"/>
  <c r="D148" i="24"/>
  <c r="D149" i="24"/>
  <c r="D150" i="24"/>
  <c r="E152" i="24"/>
  <c r="F153" i="24"/>
  <c r="G154" i="24"/>
  <c r="G151" i="24" s="1"/>
  <c r="I156" i="24"/>
  <c r="J157" i="24"/>
  <c r="K158" i="24"/>
  <c r="L159" i="24"/>
  <c r="O162" i="24"/>
  <c r="P163" i="24"/>
  <c r="Q164" i="24"/>
  <c r="C166" i="24"/>
  <c r="D167" i="24"/>
  <c r="E168" i="24"/>
  <c r="F169" i="24"/>
  <c r="G170" i="24"/>
  <c r="W137" i="24"/>
  <c r="E131" i="24"/>
  <c r="E182" i="24" s="1"/>
  <c r="E132" i="24"/>
  <c r="E133" i="24"/>
  <c r="E134" i="24"/>
  <c r="E135" i="24"/>
  <c r="E136" i="24"/>
  <c r="E137" i="24"/>
  <c r="E138" i="24"/>
  <c r="E139" i="24"/>
  <c r="E140" i="24"/>
  <c r="E141" i="24"/>
  <c r="E142" i="24"/>
  <c r="E143" i="24"/>
  <c r="E144" i="24"/>
  <c r="E145" i="24"/>
  <c r="E146" i="24"/>
  <c r="E147" i="24"/>
  <c r="E148" i="24"/>
  <c r="E149" i="24"/>
  <c r="E150" i="24"/>
  <c r="F152" i="24"/>
  <c r="K157" i="24"/>
  <c r="O161" i="24"/>
  <c r="C165" i="24"/>
  <c r="D166" i="24"/>
  <c r="E167" i="24"/>
  <c r="F168" i="24"/>
  <c r="O181" i="24"/>
  <c r="W138" i="24"/>
  <c r="F131" i="24"/>
  <c r="F182" i="24" s="1"/>
  <c r="F132" i="24"/>
  <c r="F133" i="24"/>
  <c r="F134" i="24"/>
  <c r="F135" i="24"/>
  <c r="F136" i="24"/>
  <c r="F137" i="24"/>
  <c r="F138" i="24"/>
  <c r="F139" i="24"/>
  <c r="F140" i="24"/>
  <c r="F141" i="24"/>
  <c r="F142" i="24"/>
  <c r="F143" i="24"/>
  <c r="F144" i="24"/>
  <c r="F145" i="24"/>
  <c r="F146" i="24"/>
  <c r="F147" i="24"/>
  <c r="F148" i="24"/>
  <c r="F149" i="24"/>
  <c r="F150" i="24"/>
  <c r="K156" i="24"/>
  <c r="L157" i="24"/>
  <c r="O160" i="24"/>
  <c r="P161" i="24"/>
  <c r="Q162" i="24"/>
  <c r="C164" i="24"/>
  <c r="D165" i="24"/>
  <c r="E166" i="24"/>
  <c r="F167" i="24"/>
  <c r="P181" i="24"/>
  <c r="W139" i="24"/>
  <c r="G131" i="24"/>
  <c r="G182" i="24" s="1"/>
  <c r="G132" i="24"/>
  <c r="G133" i="24"/>
  <c r="G134" i="24"/>
  <c r="G135" i="24"/>
  <c r="G136" i="24"/>
  <c r="G137" i="24"/>
  <c r="G138" i="24"/>
  <c r="G139" i="24"/>
  <c r="G140" i="24"/>
  <c r="G141" i="24"/>
  <c r="G142" i="24"/>
  <c r="G143" i="24"/>
  <c r="G144" i="24"/>
  <c r="G145" i="24"/>
  <c r="G146" i="24"/>
  <c r="G147" i="24"/>
  <c r="G148" i="24"/>
  <c r="G149" i="24"/>
  <c r="G150" i="24"/>
  <c r="H152" i="24"/>
  <c r="I153" i="24"/>
  <c r="J154" i="24"/>
  <c r="K155" i="24"/>
  <c r="L156" i="24"/>
  <c r="M157" i="24"/>
  <c r="M151" i="24" s="1"/>
  <c r="N158" i="24"/>
  <c r="O159" i="24"/>
  <c r="P160" i="24"/>
  <c r="Q161" i="24"/>
  <c r="C163" i="24"/>
  <c r="D164" i="24"/>
  <c r="E165" i="24"/>
  <c r="F166" i="24"/>
  <c r="G167" i="24"/>
  <c r="H168" i="24"/>
  <c r="I169" i="24"/>
  <c r="J170" i="24"/>
  <c r="Q181" i="24"/>
  <c r="H131" i="24"/>
  <c r="H182" i="24" s="1"/>
  <c r="H132" i="24"/>
  <c r="H133" i="24"/>
  <c r="H134" i="24"/>
  <c r="H135" i="24"/>
  <c r="H136" i="24"/>
  <c r="H137" i="24"/>
  <c r="H138" i="24"/>
  <c r="H139" i="24"/>
  <c r="H140" i="24"/>
  <c r="H141" i="24"/>
  <c r="H142" i="24"/>
  <c r="H143" i="24"/>
  <c r="H144" i="24"/>
  <c r="H145" i="24"/>
  <c r="H146" i="24"/>
  <c r="H147" i="24"/>
  <c r="H148" i="24"/>
  <c r="H149" i="24"/>
  <c r="H150" i="24"/>
  <c r="I152" i="24"/>
  <c r="J153" i="24"/>
  <c r="K154" i="24"/>
  <c r="E75" i="23"/>
  <c r="F75" i="23"/>
  <c r="N75" i="23"/>
  <c r="C75" i="23"/>
  <c r="R25" i="23"/>
  <c r="S49" i="23"/>
  <c r="O75" i="23"/>
  <c r="Q75" i="23"/>
  <c r="D75" i="23"/>
  <c r="P75" i="23"/>
  <c r="S47" i="23"/>
  <c r="I75" i="23"/>
  <c r="J75" i="23"/>
  <c r="K75" i="23"/>
  <c r="G75" i="23"/>
  <c r="S65" i="23"/>
  <c r="L75" i="23"/>
  <c r="M75" i="23"/>
  <c r="O158" i="23"/>
  <c r="O159" i="23"/>
  <c r="O160" i="23"/>
  <c r="O181" i="23"/>
  <c r="O161" i="23"/>
  <c r="O168" i="23"/>
  <c r="O152" i="23"/>
  <c r="O145" i="23"/>
  <c r="O163" i="23"/>
  <c r="O157" i="23"/>
  <c r="O142" i="23"/>
  <c r="O139" i="23"/>
  <c r="O166" i="23"/>
  <c r="O136" i="23"/>
  <c r="O169" i="23"/>
  <c r="O149" i="23"/>
  <c r="O133" i="23"/>
  <c r="O170" i="23"/>
  <c r="O147" i="23"/>
  <c r="O131" i="23"/>
  <c r="O182" i="23" s="1"/>
  <c r="O137" i="23"/>
  <c r="O132" i="23"/>
  <c r="O164" i="23"/>
  <c r="O162" i="23"/>
  <c r="O144" i="23"/>
  <c r="O155" i="23"/>
  <c r="O135" i="23"/>
  <c r="O143" i="23"/>
  <c r="O156" i="23"/>
  <c r="O134" i="23"/>
  <c r="O153" i="23"/>
  <c r="O154" i="23"/>
  <c r="O165" i="23"/>
  <c r="O141" i="23"/>
  <c r="H75" i="23"/>
  <c r="O140" i="23"/>
  <c r="O146" i="23"/>
  <c r="O148" i="23"/>
  <c r="O150" i="23"/>
  <c r="F165" i="23"/>
  <c r="F166" i="23"/>
  <c r="F167" i="23"/>
  <c r="F150" i="23"/>
  <c r="F149" i="23"/>
  <c r="F148" i="23"/>
  <c r="F147" i="23"/>
  <c r="F146" i="23"/>
  <c r="F145" i="23"/>
  <c r="F144" i="23"/>
  <c r="F143" i="23"/>
  <c r="F142" i="23"/>
  <c r="F141" i="23"/>
  <c r="F140" i="23"/>
  <c r="F139" i="23"/>
  <c r="F138" i="23"/>
  <c r="F137" i="23"/>
  <c r="F136" i="23"/>
  <c r="F135" i="23"/>
  <c r="F134" i="23"/>
  <c r="F133" i="23"/>
  <c r="F132" i="23"/>
  <c r="F131" i="23"/>
  <c r="F182" i="23" s="1"/>
  <c r="F168" i="23"/>
  <c r="F152" i="23"/>
  <c r="F159" i="23"/>
  <c r="F156" i="23"/>
  <c r="F162" i="23"/>
  <c r="F154" i="23"/>
  <c r="F155" i="23"/>
  <c r="F163" i="23"/>
  <c r="F181" i="23"/>
  <c r="F157" i="23"/>
  <c r="F153" i="23"/>
  <c r="F164" i="23"/>
  <c r="F170" i="23"/>
  <c r="F161" i="23"/>
  <c r="F169" i="23"/>
  <c r="F160" i="23"/>
  <c r="G166" i="23"/>
  <c r="G167" i="23"/>
  <c r="G150" i="23"/>
  <c r="G149" i="23"/>
  <c r="G148" i="23"/>
  <c r="G147" i="23"/>
  <c r="G146" i="23"/>
  <c r="G145" i="23"/>
  <c r="G144" i="23"/>
  <c r="G143" i="23"/>
  <c r="G142" i="23"/>
  <c r="G141" i="23"/>
  <c r="G140" i="23"/>
  <c r="G139" i="23"/>
  <c r="G138" i="23"/>
  <c r="G137" i="23"/>
  <c r="G136" i="23"/>
  <c r="G135" i="23"/>
  <c r="G134" i="23"/>
  <c r="G133" i="23"/>
  <c r="G132" i="23"/>
  <c r="G131" i="23"/>
  <c r="G182" i="23" s="1"/>
  <c r="G168" i="23"/>
  <c r="G152" i="23"/>
  <c r="G169" i="23"/>
  <c r="G153" i="23"/>
  <c r="G160" i="23"/>
  <c r="G159" i="23"/>
  <c r="G162" i="23"/>
  <c r="G154" i="23"/>
  <c r="G165" i="23"/>
  <c r="G163" i="23"/>
  <c r="G156" i="23"/>
  <c r="G158" i="23"/>
  <c r="G164" i="23"/>
  <c r="G170" i="23"/>
  <c r="G161" i="23"/>
  <c r="G181" i="23"/>
  <c r="H167" i="23"/>
  <c r="H150" i="23"/>
  <c r="H149" i="23"/>
  <c r="H148" i="23"/>
  <c r="H147" i="23"/>
  <c r="H146" i="23"/>
  <c r="H145" i="23"/>
  <c r="H144" i="23"/>
  <c r="H143" i="23"/>
  <c r="H142" i="23"/>
  <c r="H141" i="23"/>
  <c r="H140" i="23"/>
  <c r="H139" i="23"/>
  <c r="H138" i="23"/>
  <c r="H137" i="23"/>
  <c r="H136" i="23"/>
  <c r="H135" i="23"/>
  <c r="H134" i="23"/>
  <c r="H133" i="23"/>
  <c r="H132" i="23"/>
  <c r="H131" i="23"/>
  <c r="H182" i="23" s="1"/>
  <c r="H168" i="23"/>
  <c r="H152" i="23"/>
  <c r="H169" i="23"/>
  <c r="H153" i="23"/>
  <c r="H170" i="23"/>
  <c r="H154" i="23"/>
  <c r="H181" i="23"/>
  <c r="H161" i="23"/>
  <c r="H159" i="23"/>
  <c r="H162" i="23"/>
  <c r="H165" i="23"/>
  <c r="H157" i="23"/>
  <c r="H158" i="23"/>
  <c r="H156" i="23"/>
  <c r="H164" i="23"/>
  <c r="H166" i="23"/>
  <c r="H160" i="23"/>
  <c r="G157" i="23"/>
  <c r="I168" i="23"/>
  <c r="I152" i="23"/>
  <c r="I169" i="23"/>
  <c r="I153" i="23"/>
  <c r="I170" i="23"/>
  <c r="I154" i="23"/>
  <c r="I155" i="23"/>
  <c r="I162" i="23"/>
  <c r="I144" i="23"/>
  <c r="I141" i="23"/>
  <c r="I165" i="23"/>
  <c r="I138" i="23"/>
  <c r="I157" i="23"/>
  <c r="I135" i="23"/>
  <c r="I148" i="23"/>
  <c r="I132" i="23"/>
  <c r="I146" i="23"/>
  <c r="I156" i="23"/>
  <c r="I167" i="23"/>
  <c r="I150" i="23"/>
  <c r="I139" i="23"/>
  <c r="I134" i="23"/>
  <c r="I158" i="23"/>
  <c r="I160" i="23"/>
  <c r="I140" i="23"/>
  <c r="I133" i="23"/>
  <c r="I166" i="23"/>
  <c r="I161" i="23"/>
  <c r="I159" i="23"/>
  <c r="I149" i="23"/>
  <c r="I136" i="23"/>
  <c r="I181" i="23"/>
  <c r="I137" i="23"/>
  <c r="E164" i="23"/>
  <c r="E165" i="23"/>
  <c r="E166" i="23"/>
  <c r="E167" i="23"/>
  <c r="E150" i="23"/>
  <c r="E149" i="23"/>
  <c r="E148" i="23"/>
  <c r="E147" i="23"/>
  <c r="E146" i="23"/>
  <c r="E145" i="23"/>
  <c r="E144" i="23"/>
  <c r="E143" i="23"/>
  <c r="E142" i="23"/>
  <c r="E141" i="23"/>
  <c r="E140" i="23"/>
  <c r="E139" i="23"/>
  <c r="E138" i="23"/>
  <c r="E137" i="23"/>
  <c r="E136" i="23"/>
  <c r="E135" i="23"/>
  <c r="E134" i="23"/>
  <c r="E133" i="23"/>
  <c r="E132" i="23"/>
  <c r="E131" i="23"/>
  <c r="E182" i="23" s="1"/>
  <c r="E158" i="23"/>
  <c r="E170" i="23"/>
  <c r="E156" i="23"/>
  <c r="E159" i="23"/>
  <c r="E168" i="23"/>
  <c r="E162" i="23"/>
  <c r="E169" i="23"/>
  <c r="E163" i="23"/>
  <c r="E154" i="23"/>
  <c r="E152" i="23"/>
  <c r="U117" i="23"/>
  <c r="U118" i="23"/>
  <c r="W117" i="23"/>
  <c r="W118" i="23"/>
  <c r="W119" i="23" s="1"/>
  <c r="J169" i="23"/>
  <c r="J153" i="23"/>
  <c r="J170" i="23"/>
  <c r="J154" i="23"/>
  <c r="J155" i="23"/>
  <c r="J156" i="23"/>
  <c r="J163" i="23"/>
  <c r="J143" i="23"/>
  <c r="C160" i="23"/>
  <c r="J161" i="23"/>
  <c r="C166" i="23"/>
  <c r="P159" i="23"/>
  <c r="P160" i="23"/>
  <c r="P181" i="23"/>
  <c r="P161" i="23"/>
  <c r="P162" i="23"/>
  <c r="P169" i="23"/>
  <c r="P153" i="23"/>
  <c r="W148" i="23"/>
  <c r="C138" i="23"/>
  <c r="J145" i="23"/>
  <c r="P146" i="23"/>
  <c r="P155" i="23"/>
  <c r="C159" i="23"/>
  <c r="J160" i="23"/>
  <c r="Q160" i="23"/>
  <c r="Q181" i="23"/>
  <c r="Q161" i="23"/>
  <c r="Q162" i="23"/>
  <c r="Q163" i="23"/>
  <c r="Q170" i="23"/>
  <c r="Q154" i="23"/>
  <c r="J132" i="23"/>
  <c r="P133" i="23"/>
  <c r="C141" i="23"/>
  <c r="Q146" i="23"/>
  <c r="J148" i="23"/>
  <c r="P149" i="23"/>
  <c r="P152" i="23"/>
  <c r="Q155" i="23"/>
  <c r="J168" i="23"/>
  <c r="Q169" i="23"/>
  <c r="J135" i="23"/>
  <c r="C144" i="23"/>
  <c r="Q149" i="23"/>
  <c r="Q152" i="23"/>
  <c r="J157" i="23"/>
  <c r="P166" i="23"/>
  <c r="C162" i="23"/>
  <c r="C163" i="23"/>
  <c r="C164" i="23"/>
  <c r="C165" i="23"/>
  <c r="C156" i="23"/>
  <c r="W140" i="23"/>
  <c r="W139" i="23"/>
  <c r="W138" i="23"/>
  <c r="W137" i="23"/>
  <c r="W146" i="23"/>
  <c r="W130" i="23"/>
  <c r="C131" i="23"/>
  <c r="Q136" i="23"/>
  <c r="J138" i="23"/>
  <c r="P139" i="23"/>
  <c r="C147" i="23"/>
  <c r="C153" i="23"/>
  <c r="J165" i="23"/>
  <c r="Q166" i="23"/>
  <c r="W131" i="23"/>
  <c r="C134" i="23"/>
  <c r="Q139" i="23"/>
  <c r="J141" i="23"/>
  <c r="P142" i="23"/>
  <c r="C150" i="23"/>
  <c r="P157" i="23"/>
  <c r="C161" i="23"/>
  <c r="J162" i="23"/>
  <c r="P163" i="23"/>
  <c r="C167" i="23"/>
  <c r="N131" i="23"/>
  <c r="N182" i="23" s="1"/>
  <c r="R182" i="23" s="1"/>
  <c r="N132" i="23"/>
  <c r="N133" i="23"/>
  <c r="N134" i="23"/>
  <c r="N135" i="23"/>
  <c r="N136" i="23"/>
  <c r="N137" i="23"/>
  <c r="N138" i="23"/>
  <c r="N139" i="23"/>
  <c r="N140" i="23"/>
  <c r="N141" i="23"/>
  <c r="N142" i="23"/>
  <c r="N143" i="23"/>
  <c r="N144" i="23"/>
  <c r="N145" i="23"/>
  <c r="N146" i="23"/>
  <c r="N147" i="23"/>
  <c r="N148" i="23"/>
  <c r="N149" i="23"/>
  <c r="N150" i="23"/>
  <c r="D157" i="23"/>
  <c r="K164" i="23"/>
  <c r="L165" i="23"/>
  <c r="M166" i="23"/>
  <c r="N167" i="23"/>
  <c r="K157" i="23"/>
  <c r="L158" i="23"/>
  <c r="M159" i="23"/>
  <c r="N160" i="23"/>
  <c r="D166" i="23"/>
  <c r="D171" i="23" s="1"/>
  <c r="K156" i="23"/>
  <c r="L157" i="23"/>
  <c r="M158" i="23"/>
  <c r="N159" i="23"/>
  <c r="D165" i="23"/>
  <c r="K155" i="23"/>
  <c r="L156" i="23"/>
  <c r="M157" i="23"/>
  <c r="N158" i="23"/>
  <c r="D164" i="23"/>
  <c r="K154" i="23"/>
  <c r="D75" i="22"/>
  <c r="E75" i="22"/>
  <c r="F75" i="22"/>
  <c r="C75" i="22"/>
  <c r="S56" i="22"/>
  <c r="I75" i="22"/>
  <c r="J75" i="22"/>
  <c r="K75" i="22"/>
  <c r="M75" i="22"/>
  <c r="H75" i="22"/>
  <c r="L75" i="22"/>
  <c r="W119" i="22"/>
  <c r="N75" i="22"/>
  <c r="G75" i="22"/>
  <c r="O75" i="22"/>
  <c r="W139" i="22"/>
  <c r="W138" i="22"/>
  <c r="W137" i="22"/>
  <c r="W136" i="22"/>
  <c r="W151" i="22"/>
  <c r="W135" i="22"/>
  <c r="W150" i="22"/>
  <c r="W134" i="22"/>
  <c r="W145" i="22"/>
  <c r="W144" i="22"/>
  <c r="W143" i="22"/>
  <c r="W142" i="22"/>
  <c r="W141" i="22"/>
  <c r="W140" i="22"/>
  <c r="W133" i="22"/>
  <c r="W148" i="22"/>
  <c r="W146" i="22"/>
  <c r="S65" i="22"/>
  <c r="W131" i="22"/>
  <c r="P75" i="22"/>
  <c r="W132" i="22"/>
  <c r="U119" i="22"/>
  <c r="AD118" i="22" s="1"/>
  <c r="G75" i="21"/>
  <c r="I75" i="21"/>
  <c r="K75" i="21"/>
  <c r="C75" i="21"/>
  <c r="O75" i="21"/>
  <c r="E75" i="21"/>
  <c r="P75" i="21"/>
  <c r="F75" i="21"/>
  <c r="N75" i="21"/>
  <c r="Q75" i="21"/>
  <c r="J75" i="21"/>
  <c r="D75" i="21"/>
  <c r="H75" i="21"/>
  <c r="S62" i="21"/>
  <c r="L75" i="21"/>
  <c r="W139" i="21"/>
  <c r="W138" i="21"/>
  <c r="W137" i="21"/>
  <c r="W136" i="21"/>
  <c r="W151" i="21"/>
  <c r="W135" i="21"/>
  <c r="W150" i="21"/>
  <c r="W134" i="21"/>
  <c r="W145" i="21"/>
  <c r="W146" i="21"/>
  <c r="W144" i="21"/>
  <c r="W143" i="21"/>
  <c r="W142" i="21"/>
  <c r="W141" i="21"/>
  <c r="W131" i="21"/>
  <c r="W149" i="21"/>
  <c r="W147" i="21"/>
  <c r="U117" i="21"/>
  <c r="W117" i="21"/>
  <c r="I75" i="20"/>
  <c r="D75" i="20"/>
  <c r="H75" i="20"/>
  <c r="M75" i="20"/>
  <c r="N75" i="20"/>
  <c r="J75" i="20"/>
  <c r="O75" i="20"/>
  <c r="E75" i="20"/>
  <c r="P75" i="20"/>
  <c r="K75" i="20"/>
  <c r="F75" i="20"/>
  <c r="Q75" i="20"/>
  <c r="C75" i="20"/>
  <c r="L75" i="20"/>
  <c r="S64" i="20"/>
  <c r="G75" i="20"/>
  <c r="W147" i="20"/>
  <c r="W139" i="20"/>
  <c r="W138" i="20"/>
  <c r="W137" i="20"/>
  <c r="W149" i="20"/>
  <c r="G75" i="19"/>
  <c r="H75" i="19"/>
  <c r="I75" i="19"/>
  <c r="J75" i="19"/>
  <c r="K75" i="19"/>
  <c r="L75" i="19"/>
  <c r="M75" i="19"/>
  <c r="N75" i="19"/>
  <c r="O75" i="19"/>
  <c r="P75" i="19"/>
  <c r="Q75" i="19"/>
  <c r="C75" i="19"/>
  <c r="D75" i="19"/>
  <c r="E75" i="19"/>
  <c r="F75" i="19"/>
  <c r="R183" i="18"/>
  <c r="W140" i="19"/>
  <c r="W141" i="19"/>
  <c r="W143" i="19"/>
  <c r="W144" i="19"/>
  <c r="W145" i="19"/>
  <c r="W146" i="19"/>
  <c r="W131" i="19"/>
  <c r="W147" i="19"/>
  <c r="W133" i="19"/>
  <c r="W149" i="19"/>
  <c r="W134" i="19"/>
  <c r="W150" i="19"/>
  <c r="W135" i="19"/>
  <c r="W151" i="19"/>
  <c r="W136" i="19"/>
  <c r="W137" i="19"/>
  <c r="W138" i="19"/>
  <c r="K75" i="18"/>
  <c r="M106" i="18"/>
  <c r="M95" i="18"/>
  <c r="M102" i="18"/>
  <c r="M96" i="18"/>
  <c r="M75" i="18"/>
  <c r="M79" i="18"/>
  <c r="M97" i="18"/>
  <c r="M81" i="18"/>
  <c r="M90" i="18"/>
  <c r="M111" i="18"/>
  <c r="M104" i="18"/>
  <c r="M88" i="18"/>
  <c r="M109" i="18"/>
  <c r="M99" i="18"/>
  <c r="M94" i="18"/>
  <c r="M91" i="18"/>
  <c r="M89" i="18"/>
  <c r="M103" i="18"/>
  <c r="M110" i="18"/>
  <c r="M76" i="18"/>
  <c r="M86" i="18"/>
  <c r="M85" i="18"/>
  <c r="M108" i="18"/>
  <c r="M101" i="18"/>
  <c r="M80" i="18"/>
  <c r="M87" i="18"/>
  <c r="M107" i="18"/>
  <c r="M100" i="18"/>
  <c r="M113" i="18"/>
  <c r="M93" i="18"/>
  <c r="M112" i="18"/>
  <c r="M98" i="18"/>
  <c r="M77" i="18"/>
  <c r="M92" i="18"/>
  <c r="M82" i="18"/>
  <c r="M83" i="18"/>
  <c r="M105" i="18"/>
  <c r="M78" i="18"/>
  <c r="M84" i="18"/>
  <c r="L75" i="18"/>
  <c r="F75" i="18"/>
  <c r="C75" i="18"/>
  <c r="G75" i="18"/>
  <c r="E75" i="18"/>
  <c r="H75" i="18"/>
  <c r="N75" i="18"/>
  <c r="H168" i="18"/>
  <c r="H151" i="18"/>
  <c r="H150" i="18"/>
  <c r="H149" i="18"/>
  <c r="H148" i="18"/>
  <c r="H147" i="18"/>
  <c r="H146" i="18"/>
  <c r="H145" i="18"/>
  <c r="H144" i="18"/>
  <c r="H143" i="18"/>
  <c r="H142" i="18"/>
  <c r="H141" i="18"/>
  <c r="H140" i="18"/>
  <c r="H139" i="18"/>
  <c r="H138" i="18"/>
  <c r="H137" i="18"/>
  <c r="H136" i="18"/>
  <c r="H135" i="18"/>
  <c r="H134" i="18"/>
  <c r="H133" i="18"/>
  <c r="H132" i="18"/>
  <c r="H183" i="18" s="1"/>
  <c r="H169" i="18"/>
  <c r="H153" i="18"/>
  <c r="H170" i="18"/>
  <c r="H154" i="18"/>
  <c r="H171" i="18"/>
  <c r="H155" i="18"/>
  <c r="H156" i="18"/>
  <c r="H166" i="18"/>
  <c r="H164" i="18"/>
  <c r="H159" i="18"/>
  <c r="H157" i="18"/>
  <c r="H163" i="18"/>
  <c r="H161" i="18"/>
  <c r="H165" i="18"/>
  <c r="H158" i="18"/>
  <c r="H167" i="18"/>
  <c r="H162" i="18"/>
  <c r="H182" i="18"/>
  <c r="H160" i="18"/>
  <c r="J75" i="18"/>
  <c r="P75" i="18"/>
  <c r="D75" i="18"/>
  <c r="Q75" i="18"/>
  <c r="I75" i="18"/>
  <c r="O75" i="18"/>
  <c r="W117" i="18"/>
  <c r="W118" i="18"/>
  <c r="Q161" i="18"/>
  <c r="Q182" i="18"/>
  <c r="Q162" i="18"/>
  <c r="Q163" i="18"/>
  <c r="Q164" i="18"/>
  <c r="Q157" i="18"/>
  <c r="Q154" i="18"/>
  <c r="Q171" i="18"/>
  <c r="Q170" i="18"/>
  <c r="Q165" i="18"/>
  <c r="Q146" i="18"/>
  <c r="Q140" i="18"/>
  <c r="Q137" i="18"/>
  <c r="Q155" i="18"/>
  <c r="Q134" i="18"/>
  <c r="Q168" i="18"/>
  <c r="Q153" i="18"/>
  <c r="Q151" i="18"/>
  <c r="Q139" i="18"/>
  <c r="Q149" i="18"/>
  <c r="Q144" i="18"/>
  <c r="Q166" i="18"/>
  <c r="C163" i="18"/>
  <c r="C164" i="18"/>
  <c r="C165" i="18"/>
  <c r="C166" i="18"/>
  <c r="C155" i="18"/>
  <c r="C148" i="18"/>
  <c r="C144" i="18"/>
  <c r="C140" i="18"/>
  <c r="C136" i="18"/>
  <c r="C132" i="18"/>
  <c r="C169" i="18"/>
  <c r="C158" i="18"/>
  <c r="C156" i="18"/>
  <c r="C182" i="18"/>
  <c r="C161" i="18"/>
  <c r="C154" i="18"/>
  <c r="C151" i="18"/>
  <c r="C145" i="18"/>
  <c r="C142" i="18"/>
  <c r="C135" i="18"/>
  <c r="C171" i="18"/>
  <c r="C160" i="18"/>
  <c r="C150" i="18"/>
  <c r="C167" i="18"/>
  <c r="W141" i="18"/>
  <c r="W140" i="18"/>
  <c r="W139" i="18"/>
  <c r="W138" i="18"/>
  <c r="W133" i="18"/>
  <c r="W132" i="18"/>
  <c r="W151" i="18"/>
  <c r="W131" i="18"/>
  <c r="W150" i="18"/>
  <c r="W149" i="18"/>
  <c r="W148" i="18"/>
  <c r="W147" i="18"/>
  <c r="W145" i="18"/>
  <c r="W144" i="18"/>
  <c r="W143" i="18"/>
  <c r="W137" i="18"/>
  <c r="C138" i="18"/>
  <c r="W134" i="18"/>
  <c r="C133" i="18"/>
  <c r="Q160" i="18"/>
  <c r="W135" i="18"/>
  <c r="C147" i="18"/>
  <c r="G167" i="18"/>
  <c r="G168" i="18"/>
  <c r="G151" i="18"/>
  <c r="G150" i="18"/>
  <c r="G149" i="18"/>
  <c r="G148" i="18"/>
  <c r="G147" i="18"/>
  <c r="G146" i="18"/>
  <c r="G145" i="18"/>
  <c r="G144" i="18"/>
  <c r="G143" i="18"/>
  <c r="G142" i="18"/>
  <c r="G141" i="18"/>
  <c r="G140" i="18"/>
  <c r="G139" i="18"/>
  <c r="G138" i="18"/>
  <c r="G137" i="18"/>
  <c r="G136" i="18"/>
  <c r="G135" i="18"/>
  <c r="G134" i="18"/>
  <c r="G133" i="18"/>
  <c r="G132" i="18"/>
  <c r="G183" i="18" s="1"/>
  <c r="G169" i="18"/>
  <c r="G153" i="18"/>
  <c r="G170" i="18"/>
  <c r="G154" i="18"/>
  <c r="G159" i="18"/>
  <c r="G156" i="18"/>
  <c r="G164" i="18"/>
  <c r="G155" i="18"/>
  <c r="G165" i="18"/>
  <c r="I169" i="18"/>
  <c r="I153" i="18"/>
  <c r="I170" i="18"/>
  <c r="I154" i="18"/>
  <c r="I171" i="18"/>
  <c r="I155" i="18"/>
  <c r="I156" i="18"/>
  <c r="I166" i="18"/>
  <c r="I163" i="18"/>
  <c r="I164" i="18"/>
  <c r="I151" i="18"/>
  <c r="I145" i="18"/>
  <c r="I142" i="18"/>
  <c r="I159" i="18"/>
  <c r="I157" i="18"/>
  <c r="I148" i="18"/>
  <c r="I139" i="18"/>
  <c r="I133" i="18"/>
  <c r="I136" i="18"/>
  <c r="G163" i="18"/>
  <c r="I165" i="18"/>
  <c r="I167" i="18"/>
  <c r="J170" i="18"/>
  <c r="J154" i="18"/>
  <c r="J171" i="18"/>
  <c r="J155" i="18"/>
  <c r="J156" i="18"/>
  <c r="J157" i="18"/>
  <c r="J166" i="18"/>
  <c r="J163" i="18"/>
  <c r="J160" i="18"/>
  <c r="J149" i="18"/>
  <c r="J145" i="18"/>
  <c r="J141" i="18"/>
  <c r="J137" i="18"/>
  <c r="J133" i="18"/>
  <c r="J164" i="18"/>
  <c r="J151" i="18"/>
  <c r="J142" i="18"/>
  <c r="J159" i="18"/>
  <c r="J148" i="18"/>
  <c r="J139" i="18"/>
  <c r="J169" i="18"/>
  <c r="J136" i="18"/>
  <c r="I138" i="18"/>
  <c r="J165" i="18"/>
  <c r="J167" i="18"/>
  <c r="I150" i="18"/>
  <c r="O165" i="18"/>
  <c r="O159" i="18"/>
  <c r="O160" i="18"/>
  <c r="O161" i="18"/>
  <c r="O182" i="18"/>
  <c r="O162" i="18"/>
  <c r="O167" i="18"/>
  <c r="O164" i="18"/>
  <c r="O150" i="18"/>
  <c r="O146" i="18"/>
  <c r="O142" i="18"/>
  <c r="O138" i="18"/>
  <c r="O134" i="18"/>
  <c r="O157" i="18"/>
  <c r="P137" i="18"/>
  <c r="P140" i="18"/>
  <c r="O143" i="18"/>
  <c r="O149" i="18"/>
  <c r="P165" i="18"/>
  <c r="U117" i="18"/>
  <c r="U118" i="18"/>
  <c r="P160" i="18"/>
  <c r="P161" i="18"/>
  <c r="P182" i="18"/>
  <c r="P162" i="18"/>
  <c r="P163" i="18"/>
  <c r="P164" i="18"/>
  <c r="P150" i="18"/>
  <c r="P146" i="18"/>
  <c r="P142" i="18"/>
  <c r="P138" i="18"/>
  <c r="P134" i="18"/>
  <c r="P157" i="18"/>
  <c r="P154" i="18"/>
  <c r="P143" i="18"/>
  <c r="P149" i="18"/>
  <c r="D164" i="18"/>
  <c r="D165" i="18"/>
  <c r="D166" i="18"/>
  <c r="D167" i="18"/>
  <c r="F156" i="18"/>
  <c r="D162" i="18"/>
  <c r="E165" i="18"/>
  <c r="E166" i="18"/>
  <c r="E167" i="18"/>
  <c r="E168" i="18"/>
  <c r="E151" i="18"/>
  <c r="E150" i="18"/>
  <c r="E149" i="18"/>
  <c r="E148" i="18"/>
  <c r="E147" i="18"/>
  <c r="E146" i="18"/>
  <c r="E145" i="18"/>
  <c r="E144" i="18"/>
  <c r="E143" i="18"/>
  <c r="E142" i="18"/>
  <c r="E141" i="18"/>
  <c r="E140" i="18"/>
  <c r="E139" i="18"/>
  <c r="E138" i="18"/>
  <c r="E137" i="18"/>
  <c r="E136" i="18"/>
  <c r="E135" i="18"/>
  <c r="E134" i="18"/>
  <c r="E133" i="18"/>
  <c r="E132" i="18"/>
  <c r="E183" i="18" s="1"/>
  <c r="E162" i="18"/>
  <c r="D169" i="18"/>
  <c r="F166" i="18"/>
  <c r="F167" i="18"/>
  <c r="F168" i="18"/>
  <c r="F151" i="18"/>
  <c r="F150" i="18"/>
  <c r="F149" i="18"/>
  <c r="F148" i="18"/>
  <c r="F147" i="18"/>
  <c r="F146" i="18"/>
  <c r="F145" i="18"/>
  <c r="F144" i="18"/>
  <c r="F143" i="18"/>
  <c r="F142" i="18"/>
  <c r="F141" i="18"/>
  <c r="F140" i="18"/>
  <c r="F139" i="18"/>
  <c r="F138" i="18"/>
  <c r="F137" i="18"/>
  <c r="F136" i="18"/>
  <c r="F135" i="18"/>
  <c r="F134" i="18"/>
  <c r="F133" i="18"/>
  <c r="F132" i="18"/>
  <c r="F183" i="18" s="1"/>
  <c r="F169" i="18"/>
  <c r="F153" i="18"/>
  <c r="D136" i="18"/>
  <c r="D140" i="18"/>
  <c r="D144" i="18"/>
  <c r="D148" i="18"/>
  <c r="F162" i="18"/>
  <c r="E169" i="18"/>
  <c r="K158" i="18"/>
  <c r="L159" i="18"/>
  <c r="M160" i="18"/>
  <c r="N161" i="18"/>
  <c r="K157" i="18"/>
  <c r="L158" i="18"/>
  <c r="M159" i="18"/>
  <c r="N160" i="18"/>
  <c r="K156" i="18"/>
  <c r="L157" i="18"/>
  <c r="M158" i="18"/>
  <c r="N159" i="18"/>
  <c r="K155" i="18"/>
  <c r="P75" i="17"/>
  <c r="Q75" i="17"/>
  <c r="E75" i="17"/>
  <c r="L75" i="17"/>
  <c r="C75" i="17"/>
  <c r="D75" i="17"/>
  <c r="H75" i="17"/>
  <c r="I75" i="17"/>
  <c r="J75" i="17"/>
  <c r="K75" i="17"/>
  <c r="M109" i="17"/>
  <c r="F75" i="17"/>
  <c r="M79" i="17"/>
  <c r="M113" i="17"/>
  <c r="M85" i="17"/>
  <c r="G75" i="17"/>
  <c r="O75" i="17"/>
  <c r="M75" i="17"/>
  <c r="M83" i="17"/>
  <c r="M103" i="17"/>
  <c r="M102" i="17"/>
  <c r="M101" i="17"/>
  <c r="M100" i="17"/>
  <c r="M99" i="17"/>
  <c r="M98" i="17"/>
  <c r="M76" i="17"/>
  <c r="M78" i="17"/>
  <c r="M97" i="17"/>
  <c r="M80" i="17"/>
  <c r="M96" i="17"/>
  <c r="M95" i="17"/>
  <c r="M94" i="17"/>
  <c r="M81" i="17"/>
  <c r="M93" i="17"/>
  <c r="M92" i="17"/>
  <c r="M91" i="17"/>
  <c r="M90" i="17"/>
  <c r="M82" i="17"/>
  <c r="M84" i="17"/>
  <c r="M89" i="17"/>
  <c r="M88" i="17"/>
  <c r="M87" i="17"/>
  <c r="M86" i="17"/>
  <c r="M77" i="17"/>
  <c r="M104" i="17"/>
  <c r="M106" i="17"/>
  <c r="M112" i="17"/>
  <c r="N75" i="17"/>
  <c r="M110" i="17"/>
  <c r="M107" i="17"/>
  <c r="M105" i="17"/>
  <c r="M111" i="17"/>
  <c r="O159" i="17"/>
  <c r="O160" i="17"/>
  <c r="O161" i="17"/>
  <c r="O182" i="17"/>
  <c r="O162" i="17"/>
  <c r="O163" i="17"/>
  <c r="O164" i="17"/>
  <c r="O165" i="17"/>
  <c r="O166" i="17"/>
  <c r="O167" i="17"/>
  <c r="O168" i="17"/>
  <c r="O151" i="17"/>
  <c r="O150" i="17"/>
  <c r="O149" i="17"/>
  <c r="O148" i="17"/>
  <c r="O147" i="17"/>
  <c r="O146" i="17"/>
  <c r="O145" i="17"/>
  <c r="O144" i="17"/>
  <c r="O143" i="17"/>
  <c r="O142" i="17"/>
  <c r="O141" i="17"/>
  <c r="O140" i="17"/>
  <c r="O139" i="17"/>
  <c r="O138" i="17"/>
  <c r="O137" i="17"/>
  <c r="O136" i="17"/>
  <c r="O135" i="17"/>
  <c r="O134" i="17"/>
  <c r="O133" i="17"/>
  <c r="O132" i="17"/>
  <c r="O183" i="17" s="1"/>
  <c r="O169" i="17"/>
  <c r="O153" i="17"/>
  <c r="O170" i="17"/>
  <c r="O154" i="17"/>
  <c r="O171" i="17"/>
  <c r="O155" i="17"/>
  <c r="O156" i="17"/>
  <c r="O157" i="17"/>
  <c r="O158" i="17"/>
  <c r="Q161" i="17"/>
  <c r="Q182" i="17"/>
  <c r="Q162" i="17"/>
  <c r="Q163" i="17"/>
  <c r="Q164" i="17"/>
  <c r="Q165" i="17"/>
  <c r="Q166" i="17"/>
  <c r="Q167" i="17"/>
  <c r="Q168" i="17"/>
  <c r="Q151" i="17"/>
  <c r="Q150" i="17"/>
  <c r="Q149" i="17"/>
  <c r="Q148" i="17"/>
  <c r="Q147" i="17"/>
  <c r="Q146" i="17"/>
  <c r="Q145" i="17"/>
  <c r="Q144" i="17"/>
  <c r="Q143" i="17"/>
  <c r="Q142" i="17"/>
  <c r="Q141" i="17"/>
  <c r="Q140" i="17"/>
  <c r="Q139" i="17"/>
  <c r="Q138" i="17"/>
  <c r="Q137" i="17"/>
  <c r="Q136" i="17"/>
  <c r="Q135" i="17"/>
  <c r="Q134" i="17"/>
  <c r="Q133" i="17"/>
  <c r="Q132" i="17"/>
  <c r="Q183" i="17" s="1"/>
  <c r="Q169" i="17"/>
  <c r="Q153" i="17"/>
  <c r="Q170" i="17"/>
  <c r="Q154" i="17"/>
  <c r="Q171" i="17"/>
  <c r="Q155" i="17"/>
  <c r="Q156" i="17"/>
  <c r="Q157" i="17"/>
  <c r="Q158" i="17"/>
  <c r="Q159" i="17"/>
  <c r="Q160" i="17"/>
  <c r="C162" i="17"/>
  <c r="E164" i="17"/>
  <c r="C182" i="17"/>
  <c r="W143" i="17"/>
  <c r="P158" i="17"/>
  <c r="C161" i="17"/>
  <c r="E163" i="17"/>
  <c r="F164" i="17"/>
  <c r="H166" i="17"/>
  <c r="P157" i="17"/>
  <c r="C160" i="17"/>
  <c r="E162" i="17"/>
  <c r="F163" i="17"/>
  <c r="H165" i="17"/>
  <c r="E182" i="17"/>
  <c r="P156" i="17"/>
  <c r="C159" i="17"/>
  <c r="E161" i="17"/>
  <c r="F162" i="17"/>
  <c r="H164" i="17"/>
  <c r="F182" i="17"/>
  <c r="W146" i="17"/>
  <c r="P155" i="17"/>
  <c r="C158" i="17"/>
  <c r="E160" i="17"/>
  <c r="F161" i="17"/>
  <c r="G162" i="17"/>
  <c r="H163" i="17"/>
  <c r="I164" i="17"/>
  <c r="J165" i="17"/>
  <c r="P171" i="17"/>
  <c r="G182" i="17"/>
  <c r="W131" i="17"/>
  <c r="W147" i="17"/>
  <c r="N132" i="17"/>
  <c r="N183" i="17" s="1"/>
  <c r="N133" i="17"/>
  <c r="N134" i="17"/>
  <c r="N135" i="17"/>
  <c r="N136" i="17"/>
  <c r="N137" i="17"/>
  <c r="N138" i="17"/>
  <c r="N139" i="17"/>
  <c r="N140" i="17"/>
  <c r="N141" i="17"/>
  <c r="N142" i="17"/>
  <c r="N143" i="17"/>
  <c r="N144" i="17"/>
  <c r="N145" i="17"/>
  <c r="N146" i="17"/>
  <c r="N147" i="17"/>
  <c r="N148" i="17"/>
  <c r="N149" i="17"/>
  <c r="N150" i="17"/>
  <c r="N151" i="17"/>
  <c r="P154" i="17"/>
  <c r="C157" i="17"/>
  <c r="D158" i="17"/>
  <c r="E159" i="17"/>
  <c r="F160" i="17"/>
  <c r="G161" i="17"/>
  <c r="H162" i="17"/>
  <c r="I163" i="17"/>
  <c r="J164" i="17"/>
  <c r="K165" i="17"/>
  <c r="L166" i="17"/>
  <c r="M167" i="17"/>
  <c r="N168" i="17"/>
  <c r="P170" i="17"/>
  <c r="H182" i="17"/>
  <c r="U119" i="17"/>
  <c r="AD118" i="17" s="1"/>
  <c r="W132" i="17"/>
  <c r="W148" i="17"/>
  <c r="C156" i="17"/>
  <c r="E158" i="17"/>
  <c r="W119" i="17"/>
  <c r="W133" i="17"/>
  <c r="W149" i="17"/>
  <c r="P132" i="17"/>
  <c r="P183" i="17" s="1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C155" i="17"/>
  <c r="E157" i="17"/>
  <c r="F158" i="17"/>
  <c r="P168" i="17"/>
  <c r="C171" i="17"/>
  <c r="W134" i="17"/>
  <c r="W150" i="17"/>
  <c r="C154" i="17"/>
  <c r="E156" i="17"/>
  <c r="F157" i="17"/>
  <c r="G158" i="17"/>
  <c r="H159" i="17"/>
  <c r="I160" i="17"/>
  <c r="J161" i="17"/>
  <c r="P167" i="17"/>
  <c r="C170" i="17"/>
  <c r="W135" i="17"/>
  <c r="W151" i="17"/>
  <c r="C153" i="17"/>
  <c r="E155" i="17"/>
  <c r="F156" i="17"/>
  <c r="H158" i="17"/>
  <c r="P166" i="17"/>
  <c r="C169" i="17"/>
  <c r="E171" i="17"/>
  <c r="W136" i="17"/>
  <c r="C132" i="17"/>
  <c r="C133" i="17"/>
  <c r="C134" i="17"/>
  <c r="C135" i="17"/>
  <c r="C136" i="17"/>
  <c r="C137" i="17"/>
  <c r="C138" i="17"/>
  <c r="C139" i="17"/>
  <c r="C140" i="17"/>
  <c r="C141" i="17"/>
  <c r="C142" i="17"/>
  <c r="C143" i="17"/>
  <c r="C144" i="17"/>
  <c r="C145" i="17"/>
  <c r="C146" i="17"/>
  <c r="C147" i="17"/>
  <c r="C148" i="17"/>
  <c r="C149" i="17"/>
  <c r="C150" i="17"/>
  <c r="C151" i="17"/>
  <c r="E154" i="17"/>
  <c r="F155" i="17"/>
  <c r="G156" i="17"/>
  <c r="H157" i="17"/>
  <c r="I158" i="17"/>
  <c r="J159" i="17"/>
  <c r="P165" i="17"/>
  <c r="C168" i="17"/>
  <c r="E170" i="17"/>
  <c r="F171" i="17"/>
  <c r="W137" i="17"/>
  <c r="E153" i="17"/>
  <c r="F154" i="17"/>
  <c r="G155" i="17"/>
  <c r="H156" i="17"/>
  <c r="I157" i="17"/>
  <c r="J158" i="17"/>
  <c r="P164" i="17"/>
  <c r="C167" i="17"/>
  <c r="E169" i="17"/>
  <c r="F170" i="17"/>
  <c r="G171" i="17"/>
  <c r="W138" i="17"/>
  <c r="E132" i="17"/>
  <c r="E183" i="17" s="1"/>
  <c r="E133" i="17"/>
  <c r="E134" i="17"/>
  <c r="E135" i="17"/>
  <c r="E136" i="17"/>
  <c r="E137" i="17"/>
  <c r="E138" i="17"/>
  <c r="E139" i="17"/>
  <c r="E140" i="17"/>
  <c r="E141" i="17"/>
  <c r="E142" i="17"/>
  <c r="E143" i="17"/>
  <c r="E144" i="17"/>
  <c r="E145" i="17"/>
  <c r="E146" i="17"/>
  <c r="E147" i="17"/>
  <c r="E148" i="17"/>
  <c r="E149" i="17"/>
  <c r="E150" i="17"/>
  <c r="E151" i="17"/>
  <c r="F153" i="17"/>
  <c r="G154" i="17"/>
  <c r="H155" i="17"/>
  <c r="I156" i="17"/>
  <c r="J157" i="17"/>
  <c r="K158" i="17"/>
  <c r="L159" i="17"/>
  <c r="M160" i="17"/>
  <c r="N161" i="17"/>
  <c r="P163" i="17"/>
  <c r="C166" i="17"/>
  <c r="D167" i="17"/>
  <c r="E168" i="17"/>
  <c r="F169" i="17"/>
  <c r="G170" i="17"/>
  <c r="H171" i="17"/>
  <c r="W139" i="17"/>
  <c r="F132" i="17"/>
  <c r="F183" i="17" s="1"/>
  <c r="F133" i="17"/>
  <c r="F134" i="17"/>
  <c r="F135" i="17"/>
  <c r="F136" i="17"/>
  <c r="F137" i="17"/>
  <c r="F138" i="17"/>
  <c r="F139" i="17"/>
  <c r="F140" i="17"/>
  <c r="F141" i="17"/>
  <c r="F142" i="17"/>
  <c r="F143" i="17"/>
  <c r="F144" i="17"/>
  <c r="F145" i="17"/>
  <c r="F146" i="17"/>
  <c r="F147" i="17"/>
  <c r="F148" i="17"/>
  <c r="F149" i="17"/>
  <c r="F150" i="17"/>
  <c r="F151" i="17"/>
  <c r="G153" i="17"/>
  <c r="H154" i="17"/>
  <c r="I155" i="17"/>
  <c r="J156" i="17"/>
  <c r="K157" i="17"/>
  <c r="L158" i="17"/>
  <c r="M159" i="17"/>
  <c r="N160" i="17"/>
  <c r="P162" i="17"/>
  <c r="C165" i="17"/>
  <c r="D166" i="17"/>
  <c r="E167" i="17"/>
  <c r="F168" i="17"/>
  <c r="G169" i="17"/>
  <c r="H170" i="17"/>
  <c r="I171" i="17"/>
  <c r="P182" i="17"/>
  <c r="W140" i="17"/>
  <c r="G132" i="17"/>
  <c r="G183" i="17" s="1"/>
  <c r="G133" i="17"/>
  <c r="G134" i="17"/>
  <c r="G135" i="17"/>
  <c r="G136" i="17"/>
  <c r="G137" i="17"/>
  <c r="G138" i="17"/>
  <c r="G139" i="17"/>
  <c r="G140" i="17"/>
  <c r="G141" i="17"/>
  <c r="G142" i="17"/>
  <c r="G143" i="17"/>
  <c r="G144" i="17"/>
  <c r="G145" i="17"/>
  <c r="G146" i="17"/>
  <c r="G147" i="17"/>
  <c r="G148" i="17"/>
  <c r="G149" i="17"/>
  <c r="G150" i="17"/>
  <c r="G151" i="17"/>
  <c r="H153" i="17"/>
  <c r="I154" i="17"/>
  <c r="J155" i="17"/>
  <c r="K156" i="17"/>
  <c r="L157" i="17"/>
  <c r="M158" i="17"/>
  <c r="N159" i="17"/>
  <c r="P161" i="17"/>
  <c r="C164" i="17"/>
  <c r="D165" i="17"/>
  <c r="E166" i="17"/>
  <c r="F167" i="17"/>
  <c r="G168" i="17"/>
  <c r="H169" i="17"/>
  <c r="I170" i="17"/>
  <c r="J171" i="17"/>
  <c r="H132" i="17"/>
  <c r="H183" i="17" s="1"/>
  <c r="H133" i="17"/>
  <c r="H134" i="17"/>
  <c r="H135" i="17"/>
  <c r="H136" i="17"/>
  <c r="H137" i="17"/>
  <c r="H138" i="17"/>
  <c r="H139" i="17"/>
  <c r="H140" i="17"/>
  <c r="H141" i="17"/>
  <c r="H142" i="17"/>
  <c r="H143" i="17"/>
  <c r="H144" i="17"/>
  <c r="H145" i="17"/>
  <c r="H146" i="17"/>
  <c r="H147" i="17"/>
  <c r="H148" i="17"/>
  <c r="H149" i="17"/>
  <c r="H150" i="17"/>
  <c r="H151" i="17"/>
  <c r="I153" i="17"/>
  <c r="J154" i="17"/>
  <c r="K155" i="17"/>
  <c r="K75" i="16"/>
  <c r="L75" i="16"/>
  <c r="M75" i="16"/>
  <c r="D75" i="16"/>
  <c r="F75" i="16"/>
  <c r="J75" i="16"/>
  <c r="E75" i="16"/>
  <c r="Q75" i="16"/>
  <c r="N75" i="16"/>
  <c r="C75" i="16"/>
  <c r="O75" i="16"/>
  <c r="G75" i="16"/>
  <c r="H75" i="16"/>
  <c r="I75" i="16"/>
  <c r="M159" i="16"/>
  <c r="M160" i="16"/>
  <c r="M181" i="16"/>
  <c r="M161" i="16"/>
  <c r="M162" i="16"/>
  <c r="M169" i="16"/>
  <c r="M137" i="16"/>
  <c r="M166" i="16"/>
  <c r="M148" i="16"/>
  <c r="M132" i="16"/>
  <c r="M163" i="16"/>
  <c r="M143" i="16"/>
  <c r="M156" i="16"/>
  <c r="M138" i="16"/>
  <c r="M152" i="16"/>
  <c r="M164" i="16"/>
  <c r="M146" i="16"/>
  <c r="M150" i="16"/>
  <c r="M147" i="16"/>
  <c r="M144" i="16"/>
  <c r="M141" i="16"/>
  <c r="M136" i="16"/>
  <c r="M170" i="16"/>
  <c r="M168" i="16"/>
  <c r="M139" i="16"/>
  <c r="M131" i="16"/>
  <c r="M182" i="16" s="1"/>
  <c r="M154" i="16"/>
  <c r="M142" i="16"/>
  <c r="M134" i="16"/>
  <c r="M145" i="16"/>
  <c r="M167" i="16"/>
  <c r="M158" i="16"/>
  <c r="M153" i="16"/>
  <c r="M149" i="16"/>
  <c r="M140" i="16"/>
  <c r="M135" i="16"/>
  <c r="M133" i="16"/>
  <c r="M157" i="16"/>
  <c r="O132" i="16"/>
  <c r="O155" i="16"/>
  <c r="D162" i="16"/>
  <c r="E166" i="16"/>
  <c r="N160" i="16"/>
  <c r="N181" i="16"/>
  <c r="N161" i="16"/>
  <c r="N162" i="16"/>
  <c r="N163" i="16"/>
  <c r="N166" i="16"/>
  <c r="N148" i="16"/>
  <c r="N132" i="16"/>
  <c r="N159" i="16"/>
  <c r="N143" i="16"/>
  <c r="N156" i="16"/>
  <c r="N138" i="16"/>
  <c r="N153" i="16"/>
  <c r="N149" i="16"/>
  <c r="N133" i="16"/>
  <c r="N164" i="16"/>
  <c r="N146" i="16"/>
  <c r="N157" i="16"/>
  <c r="N140" i="16"/>
  <c r="N137" i="16"/>
  <c r="N167" i="16"/>
  <c r="N155" i="16"/>
  <c r="N134" i="16"/>
  <c r="N131" i="16"/>
  <c r="N182" i="16" s="1"/>
  <c r="C170" i="16"/>
  <c r="O181" i="16"/>
  <c r="O161" i="16"/>
  <c r="O162" i="16"/>
  <c r="O163" i="16"/>
  <c r="O164" i="16"/>
  <c r="O159" i="16"/>
  <c r="O143" i="16"/>
  <c r="O156" i="16"/>
  <c r="O138" i="16"/>
  <c r="O153" i="16"/>
  <c r="O149" i="16"/>
  <c r="O133" i="16"/>
  <c r="O170" i="16"/>
  <c r="O144" i="16"/>
  <c r="O157" i="16"/>
  <c r="O140" i="16"/>
  <c r="O137" i="16"/>
  <c r="O169" i="16"/>
  <c r="O150" i="16"/>
  <c r="O147" i="16"/>
  <c r="Q148" i="16"/>
  <c r="D170" i="16"/>
  <c r="P181" i="16"/>
  <c r="P162" i="16"/>
  <c r="P163" i="16"/>
  <c r="P164" i="16"/>
  <c r="P165" i="16"/>
  <c r="P156" i="16"/>
  <c r="P138" i="16"/>
  <c r="P153" i="16"/>
  <c r="P149" i="16"/>
  <c r="P133" i="16"/>
  <c r="P170" i="16"/>
  <c r="P144" i="16"/>
  <c r="P167" i="16"/>
  <c r="P139" i="16"/>
  <c r="P159" i="16"/>
  <c r="P157" i="16"/>
  <c r="P143" i="16"/>
  <c r="P140" i="16"/>
  <c r="P137" i="16"/>
  <c r="P169" i="16"/>
  <c r="P150" i="16"/>
  <c r="P147" i="16"/>
  <c r="P155" i="16"/>
  <c r="P134" i="16"/>
  <c r="P131" i="16"/>
  <c r="P182" i="16" s="1"/>
  <c r="N145" i="16"/>
  <c r="Q163" i="16"/>
  <c r="Q164" i="16"/>
  <c r="Q165" i="16"/>
  <c r="Q166" i="16"/>
  <c r="Q153" i="16"/>
  <c r="Q149" i="16"/>
  <c r="Q133" i="16"/>
  <c r="Q170" i="16"/>
  <c r="Q144" i="16"/>
  <c r="Q167" i="16"/>
  <c r="Q139" i="16"/>
  <c r="Q160" i="16"/>
  <c r="Q150" i="16"/>
  <c r="Q134" i="16"/>
  <c r="Q169" i="16"/>
  <c r="Q147" i="16"/>
  <c r="Q181" i="16"/>
  <c r="Q155" i="16"/>
  <c r="Q131" i="16"/>
  <c r="Q182" i="16" s="1"/>
  <c r="Q141" i="16"/>
  <c r="O134" i="16"/>
  <c r="Q137" i="16"/>
  <c r="N142" i="16"/>
  <c r="O145" i="16"/>
  <c r="N150" i="16"/>
  <c r="O160" i="16"/>
  <c r="O142" i="16"/>
  <c r="P145" i="16"/>
  <c r="N152" i="16"/>
  <c r="Q156" i="16"/>
  <c r="D159" i="16"/>
  <c r="P160" i="16"/>
  <c r="C165" i="16"/>
  <c r="C166" i="16"/>
  <c r="C167" i="16"/>
  <c r="C150" i="16"/>
  <c r="C149" i="16"/>
  <c r="C148" i="16"/>
  <c r="C147" i="16"/>
  <c r="C146" i="16"/>
  <c r="C145" i="16"/>
  <c r="C144" i="16"/>
  <c r="C143" i="16"/>
  <c r="C142" i="16"/>
  <c r="C141" i="16"/>
  <c r="C140" i="16"/>
  <c r="C139" i="16"/>
  <c r="C138" i="16"/>
  <c r="C137" i="16"/>
  <c r="C136" i="16"/>
  <c r="C135" i="16"/>
  <c r="C134" i="16"/>
  <c r="C133" i="16"/>
  <c r="C132" i="16"/>
  <c r="C131" i="16"/>
  <c r="C168" i="16"/>
  <c r="C152" i="16"/>
  <c r="C164" i="16"/>
  <c r="C181" i="16"/>
  <c r="C161" i="16"/>
  <c r="C158" i="16"/>
  <c r="C156" i="16"/>
  <c r="C163" i="16"/>
  <c r="C154" i="16"/>
  <c r="W137" i="16"/>
  <c r="W136" i="16"/>
  <c r="W135" i="16"/>
  <c r="W150" i="16"/>
  <c r="W134" i="16"/>
  <c r="W139" i="16"/>
  <c r="W138" i="16"/>
  <c r="W133" i="16"/>
  <c r="W132" i="16"/>
  <c r="W146" i="16"/>
  <c r="W145" i="16"/>
  <c r="W144" i="16"/>
  <c r="W142" i="16"/>
  <c r="P142" i="16"/>
  <c r="Q145" i="16"/>
  <c r="O152" i="16"/>
  <c r="N154" i="16"/>
  <c r="C157" i="16"/>
  <c r="E159" i="16"/>
  <c r="Q162" i="16"/>
  <c r="O166" i="16"/>
  <c r="U119" i="16"/>
  <c r="AD118" i="16" s="1"/>
  <c r="D166" i="16"/>
  <c r="D167" i="16"/>
  <c r="D150" i="16"/>
  <c r="D149" i="16"/>
  <c r="D148" i="16"/>
  <c r="D147" i="16"/>
  <c r="D146" i="16"/>
  <c r="D145" i="16"/>
  <c r="D144" i="16"/>
  <c r="D143" i="16"/>
  <c r="D142" i="16"/>
  <c r="D141" i="16"/>
  <c r="D140" i="16"/>
  <c r="D139" i="16"/>
  <c r="D138" i="16"/>
  <c r="D137" i="16"/>
  <c r="D136" i="16"/>
  <c r="D135" i="16"/>
  <c r="D134" i="16"/>
  <c r="D133" i="16"/>
  <c r="D132" i="16"/>
  <c r="D131" i="16"/>
  <c r="D182" i="16" s="1"/>
  <c r="D168" i="16"/>
  <c r="D152" i="16"/>
  <c r="D169" i="16"/>
  <c r="D153" i="16"/>
  <c r="D164" i="16"/>
  <c r="D181" i="16"/>
  <c r="D161" i="16"/>
  <c r="D158" i="16"/>
  <c r="D155" i="16"/>
  <c r="D163" i="16"/>
  <c r="O131" i="16"/>
  <c r="O182" i="16" s="1"/>
  <c r="N139" i="16"/>
  <c r="P152" i="16"/>
  <c r="O154" i="16"/>
  <c r="D157" i="16"/>
  <c r="P166" i="16"/>
  <c r="N168" i="16"/>
  <c r="W118" i="16"/>
  <c r="W119" i="16" s="1"/>
  <c r="E167" i="16"/>
  <c r="E150" i="16"/>
  <c r="E149" i="16"/>
  <c r="E148" i="16"/>
  <c r="E147" i="16"/>
  <c r="E146" i="16"/>
  <c r="E145" i="16"/>
  <c r="E144" i="16"/>
  <c r="E143" i="16"/>
  <c r="E142" i="16"/>
  <c r="E141" i="16"/>
  <c r="E140" i="16"/>
  <c r="E139" i="16"/>
  <c r="E138" i="16"/>
  <c r="E137" i="16"/>
  <c r="E136" i="16"/>
  <c r="E135" i="16"/>
  <c r="E134" i="16"/>
  <c r="E133" i="16"/>
  <c r="E132" i="16"/>
  <c r="E131" i="16"/>
  <c r="E182" i="16" s="1"/>
  <c r="E168" i="16"/>
  <c r="E152" i="16"/>
  <c r="E169" i="16"/>
  <c r="E153" i="16"/>
  <c r="E170" i="16"/>
  <c r="E154" i="16"/>
  <c r="E181" i="16"/>
  <c r="E161" i="16"/>
  <c r="E158" i="16"/>
  <c r="E155" i="16"/>
  <c r="E163" i="16"/>
  <c r="W131" i="16"/>
  <c r="O139" i="16"/>
  <c r="N147" i="16"/>
  <c r="Q152" i="16"/>
  <c r="P154" i="16"/>
  <c r="E157" i="16"/>
  <c r="O168" i="16"/>
  <c r="N170" i="16"/>
  <c r="N136" i="16"/>
  <c r="N141" i="16"/>
  <c r="N144" i="16"/>
  <c r="C153" i="16"/>
  <c r="Q154" i="16"/>
  <c r="P168" i="16"/>
  <c r="L157" i="16"/>
  <c r="L158" i="16"/>
  <c r="L159" i="16"/>
  <c r="L160" i="16"/>
  <c r="L181" i="16"/>
  <c r="L161" i="16"/>
  <c r="L152" i="16"/>
  <c r="L142" i="16"/>
  <c r="L169" i="16"/>
  <c r="L137" i="16"/>
  <c r="L166" i="16"/>
  <c r="L148" i="16"/>
  <c r="L132" i="16"/>
  <c r="L163" i="16"/>
  <c r="L143" i="16"/>
  <c r="F168" i="16"/>
  <c r="F152" i="16"/>
  <c r="F169" i="16"/>
  <c r="F153" i="16"/>
  <c r="F170" i="16"/>
  <c r="F154" i="16"/>
  <c r="F155" i="16"/>
  <c r="F141" i="16"/>
  <c r="F165" i="16"/>
  <c r="G169" i="16"/>
  <c r="G153" i="16"/>
  <c r="G170" i="16"/>
  <c r="G154" i="16"/>
  <c r="G155" i="16"/>
  <c r="G156" i="16"/>
  <c r="G141" i="16"/>
  <c r="F146" i="16"/>
  <c r="G165" i="16"/>
  <c r="F135" i="16"/>
  <c r="G146" i="16"/>
  <c r="G168" i="16"/>
  <c r="G135" i="16"/>
  <c r="F140" i="16"/>
  <c r="F158" i="16"/>
  <c r="H157" i="16"/>
  <c r="I158" i="16"/>
  <c r="J159" i="16"/>
  <c r="K160" i="16"/>
  <c r="H156" i="16"/>
  <c r="I157" i="16"/>
  <c r="J158" i="16"/>
  <c r="K159" i="16"/>
  <c r="H155" i="16"/>
  <c r="I156" i="16"/>
  <c r="J157" i="16"/>
  <c r="K158" i="16"/>
  <c r="H154" i="16"/>
  <c r="C75" i="15"/>
  <c r="E75" i="15"/>
  <c r="J75" i="15"/>
  <c r="I75" i="15"/>
  <c r="K75" i="15"/>
  <c r="L75" i="15"/>
  <c r="M75" i="15"/>
  <c r="F75" i="15"/>
  <c r="G75" i="15"/>
  <c r="O75" i="15"/>
  <c r="H75" i="15"/>
  <c r="N75" i="15"/>
  <c r="P75" i="15"/>
  <c r="S50" i="15"/>
  <c r="D75" i="15"/>
  <c r="Q75" i="15"/>
  <c r="P181" i="15"/>
  <c r="P161" i="15"/>
  <c r="P162" i="15"/>
  <c r="P163" i="15"/>
  <c r="P164" i="15"/>
  <c r="P165" i="15"/>
  <c r="P168" i="15"/>
  <c r="P167" i="15"/>
  <c r="P153" i="15"/>
  <c r="P150" i="15"/>
  <c r="P146" i="15"/>
  <c r="P142" i="15"/>
  <c r="P138" i="15"/>
  <c r="P134" i="15"/>
  <c r="P159" i="15"/>
  <c r="P156" i="15"/>
  <c r="P166" i="15"/>
  <c r="P157" i="15"/>
  <c r="P136" i="15"/>
  <c r="P133" i="15"/>
  <c r="P155" i="15"/>
  <c r="P139" i="15"/>
  <c r="P148" i="15"/>
  <c r="P145" i="15"/>
  <c r="P141" i="15"/>
  <c r="P170" i="15"/>
  <c r="P144" i="15"/>
  <c r="P160" i="15"/>
  <c r="P147" i="15"/>
  <c r="P135" i="15"/>
  <c r="P169" i="15"/>
  <c r="P143" i="15"/>
  <c r="P131" i="15"/>
  <c r="P182" i="15" s="1"/>
  <c r="R182" i="15" s="1"/>
  <c r="D165" i="15"/>
  <c r="D166" i="15"/>
  <c r="D167" i="15"/>
  <c r="D150" i="15"/>
  <c r="D149" i="15"/>
  <c r="D148" i="15"/>
  <c r="D147" i="15"/>
  <c r="D146" i="15"/>
  <c r="D145" i="15"/>
  <c r="D144" i="15"/>
  <c r="D143" i="15"/>
  <c r="D142" i="15"/>
  <c r="D141" i="15"/>
  <c r="D140" i="15"/>
  <c r="D139" i="15"/>
  <c r="D138" i="15"/>
  <c r="D137" i="15"/>
  <c r="D136" i="15"/>
  <c r="D135" i="15"/>
  <c r="D134" i="15"/>
  <c r="D133" i="15"/>
  <c r="D132" i="15"/>
  <c r="D131" i="15"/>
  <c r="D182" i="15" s="1"/>
  <c r="D168" i="15"/>
  <c r="D152" i="15"/>
  <c r="D169" i="15"/>
  <c r="D153" i="15"/>
  <c r="D160" i="15"/>
  <c r="D157" i="15"/>
  <c r="D163" i="15"/>
  <c r="D154" i="15"/>
  <c r="D161" i="15"/>
  <c r="D181" i="15"/>
  <c r="D156" i="15"/>
  <c r="D158" i="15"/>
  <c r="D170" i="15"/>
  <c r="E166" i="15"/>
  <c r="E167" i="15"/>
  <c r="E150" i="15"/>
  <c r="E149" i="15"/>
  <c r="E148" i="15"/>
  <c r="E147" i="15"/>
  <c r="E146" i="15"/>
  <c r="E145" i="15"/>
  <c r="E144" i="15"/>
  <c r="E143" i="15"/>
  <c r="E142" i="15"/>
  <c r="E141" i="15"/>
  <c r="E140" i="15"/>
  <c r="E139" i="15"/>
  <c r="E138" i="15"/>
  <c r="E137" i="15"/>
  <c r="E136" i="15"/>
  <c r="E135" i="15"/>
  <c r="E134" i="15"/>
  <c r="E133" i="15"/>
  <c r="E132" i="15"/>
  <c r="E131" i="15"/>
  <c r="E182" i="15" s="1"/>
  <c r="E168" i="15"/>
  <c r="E152" i="15"/>
  <c r="E169" i="15"/>
  <c r="E153" i="15"/>
  <c r="E170" i="15"/>
  <c r="E154" i="15"/>
  <c r="E163" i="15"/>
  <c r="E161" i="15"/>
  <c r="E165" i="15"/>
  <c r="E181" i="15"/>
  <c r="E156" i="15"/>
  <c r="E158" i="15"/>
  <c r="E155" i="15"/>
  <c r="E162" i="15"/>
  <c r="E157" i="15"/>
  <c r="F167" i="15"/>
  <c r="F150" i="15"/>
  <c r="F149" i="15"/>
  <c r="F148" i="15"/>
  <c r="F147" i="15"/>
  <c r="F146" i="15"/>
  <c r="F145" i="15"/>
  <c r="F144" i="15"/>
  <c r="F143" i="15"/>
  <c r="F142" i="15"/>
  <c r="F141" i="15"/>
  <c r="F140" i="15"/>
  <c r="F139" i="15"/>
  <c r="F138" i="15"/>
  <c r="F137" i="15"/>
  <c r="F136" i="15"/>
  <c r="F135" i="15"/>
  <c r="F134" i="15"/>
  <c r="F133" i="15"/>
  <c r="F132" i="15"/>
  <c r="F131" i="15"/>
  <c r="F182" i="15" s="1"/>
  <c r="F168" i="15"/>
  <c r="F152" i="15"/>
  <c r="F169" i="15"/>
  <c r="F153" i="15"/>
  <c r="F170" i="15"/>
  <c r="F154" i="15"/>
  <c r="F155" i="15"/>
  <c r="F166" i="15"/>
  <c r="F161" i="15"/>
  <c r="F163" i="15"/>
  <c r="F159" i="15"/>
  <c r="F181" i="15"/>
  <c r="F156" i="15"/>
  <c r="F158" i="15"/>
  <c r="F162" i="15"/>
  <c r="F160" i="15"/>
  <c r="F157" i="15"/>
  <c r="E160" i="15"/>
  <c r="F165" i="15"/>
  <c r="G168" i="15"/>
  <c r="G152" i="15"/>
  <c r="G169" i="15"/>
  <c r="G153" i="15"/>
  <c r="G170" i="15"/>
  <c r="G154" i="15"/>
  <c r="G155" i="15"/>
  <c r="G156" i="15"/>
  <c r="G166" i="15"/>
  <c r="G161" i="15"/>
  <c r="G158" i="15"/>
  <c r="G148" i="15"/>
  <c r="G144" i="15"/>
  <c r="G140" i="15"/>
  <c r="G136" i="15"/>
  <c r="G132" i="15"/>
  <c r="G149" i="15"/>
  <c r="G146" i="15"/>
  <c r="G143" i="15"/>
  <c r="G163" i="15"/>
  <c r="G159" i="15"/>
  <c r="G181" i="15"/>
  <c r="G145" i="15"/>
  <c r="G137" i="15"/>
  <c r="G162" i="15"/>
  <c r="G160" i="15"/>
  <c r="G150" i="15"/>
  <c r="G164" i="15"/>
  <c r="G139" i="15"/>
  <c r="G165" i="15"/>
  <c r="G142" i="15"/>
  <c r="G134" i="15"/>
  <c r="G131" i="15"/>
  <c r="G182" i="15" s="1"/>
  <c r="P149" i="15"/>
  <c r="C164" i="15"/>
  <c r="C165" i="15"/>
  <c r="C166" i="15"/>
  <c r="C167" i="15"/>
  <c r="C150" i="15"/>
  <c r="C149" i="15"/>
  <c r="C148" i="15"/>
  <c r="C147" i="15"/>
  <c r="C146" i="15"/>
  <c r="C145" i="15"/>
  <c r="C144" i="15"/>
  <c r="C143" i="15"/>
  <c r="C142" i="15"/>
  <c r="C141" i="15"/>
  <c r="C140" i="15"/>
  <c r="C139" i="15"/>
  <c r="C138" i="15"/>
  <c r="C137" i="15"/>
  <c r="C136" i="15"/>
  <c r="C135" i="15"/>
  <c r="C134" i="15"/>
  <c r="C133" i="15"/>
  <c r="C132" i="15"/>
  <c r="C131" i="15"/>
  <c r="C168" i="15"/>
  <c r="C152" i="15"/>
  <c r="C154" i="15"/>
  <c r="C160" i="15"/>
  <c r="C157" i="15"/>
  <c r="C163" i="15"/>
  <c r="C156" i="15"/>
  <c r="C161" i="15"/>
  <c r="C169" i="15"/>
  <c r="C181" i="15"/>
  <c r="W138" i="15"/>
  <c r="W137" i="15"/>
  <c r="W136" i="15"/>
  <c r="W135" i="15"/>
  <c r="W150" i="15"/>
  <c r="W134" i="15"/>
  <c r="W149" i="15"/>
  <c r="W148" i="15"/>
  <c r="W146" i="15"/>
  <c r="W147" i="15"/>
  <c r="W145" i="15"/>
  <c r="W144" i="15"/>
  <c r="W143" i="15"/>
  <c r="W142" i="15"/>
  <c r="W141" i="15"/>
  <c r="W140" i="15"/>
  <c r="W139" i="15"/>
  <c r="C158" i="15"/>
  <c r="U117" i="15"/>
  <c r="U119" i="15" s="1"/>
  <c r="AD118" i="15" s="1"/>
  <c r="C153" i="15"/>
  <c r="W117" i="15"/>
  <c r="W119" i="15" s="1"/>
  <c r="C170" i="15"/>
  <c r="N142" i="15"/>
  <c r="M153" i="15"/>
  <c r="N157" i="15"/>
  <c r="M158" i="15"/>
  <c r="M159" i="15"/>
  <c r="M160" i="15"/>
  <c r="M181" i="15"/>
  <c r="M161" i="15"/>
  <c r="M162" i="15"/>
  <c r="M165" i="15"/>
  <c r="M169" i="15"/>
  <c r="M155" i="15"/>
  <c r="M149" i="15"/>
  <c r="M145" i="15"/>
  <c r="M141" i="15"/>
  <c r="M137" i="15"/>
  <c r="M133" i="15"/>
  <c r="M167" i="15"/>
  <c r="N153" i="15"/>
  <c r="M164" i="15"/>
  <c r="M166" i="15"/>
  <c r="M170" i="15"/>
  <c r="N159" i="15"/>
  <c r="N160" i="15"/>
  <c r="N181" i="15"/>
  <c r="N161" i="15"/>
  <c r="N162" i="15"/>
  <c r="N163" i="15"/>
  <c r="N166" i="15"/>
  <c r="N158" i="15"/>
  <c r="N155" i="15"/>
  <c r="N149" i="15"/>
  <c r="N145" i="15"/>
  <c r="N141" i="15"/>
  <c r="N137" i="15"/>
  <c r="N133" i="15"/>
  <c r="N167" i="15"/>
  <c r="M147" i="15"/>
  <c r="N164" i="15"/>
  <c r="N170" i="15"/>
  <c r="M144" i="15"/>
  <c r="N147" i="15"/>
  <c r="M150" i="15"/>
  <c r="O160" i="15"/>
  <c r="O181" i="15"/>
  <c r="O161" i="15"/>
  <c r="O162" i="15"/>
  <c r="O163" i="15"/>
  <c r="O164" i="15"/>
  <c r="O167" i="15"/>
  <c r="O134" i="15"/>
  <c r="O138" i="15"/>
  <c r="O142" i="15"/>
  <c r="O146" i="15"/>
  <c r="O150" i="15"/>
  <c r="O153" i="15"/>
  <c r="O165" i="15"/>
  <c r="Q170" i="15"/>
  <c r="Q156" i="15"/>
  <c r="Q162" i="15"/>
  <c r="Q163" i="15"/>
  <c r="Q164" i="15"/>
  <c r="Q165" i="15"/>
  <c r="Q166" i="15"/>
  <c r="Q169" i="15"/>
  <c r="Q134" i="15"/>
  <c r="Q138" i="15"/>
  <c r="Q142" i="15"/>
  <c r="Q146" i="15"/>
  <c r="Q150" i="15"/>
  <c r="Q153" i="15"/>
  <c r="I161" i="15"/>
  <c r="I181" i="15"/>
  <c r="H157" i="15"/>
  <c r="I158" i="15"/>
  <c r="J159" i="15"/>
  <c r="L161" i="15"/>
  <c r="L181" i="15"/>
  <c r="I157" i="15"/>
  <c r="H155" i="15"/>
  <c r="I156" i="15"/>
  <c r="J157" i="15"/>
  <c r="K158" i="15"/>
  <c r="L159" i="15"/>
  <c r="H154" i="15"/>
  <c r="I155" i="15"/>
  <c r="J156" i="15"/>
  <c r="K157" i="15"/>
  <c r="L158" i="15"/>
  <c r="H170" i="15"/>
  <c r="H153" i="15"/>
  <c r="I154" i="15"/>
  <c r="H75" i="14"/>
  <c r="I75" i="14"/>
  <c r="F75" i="14"/>
  <c r="G75" i="14"/>
  <c r="K75" i="14"/>
  <c r="O75" i="14"/>
  <c r="C100" i="14"/>
  <c r="D75" i="14"/>
  <c r="P111" i="14"/>
  <c r="P103" i="14"/>
  <c r="P96" i="14"/>
  <c r="P90" i="14"/>
  <c r="P82" i="14"/>
  <c r="P113" i="14"/>
  <c r="P105" i="14"/>
  <c r="P98" i="14"/>
  <c r="P92" i="14"/>
  <c r="P84" i="14"/>
  <c r="P102" i="14"/>
  <c r="P104" i="14"/>
  <c r="P91" i="14"/>
  <c r="P110" i="14"/>
  <c r="P101" i="14"/>
  <c r="P87" i="14"/>
  <c r="P83" i="14"/>
  <c r="P99" i="14"/>
  <c r="P93" i="14"/>
  <c r="P85" i="14"/>
  <c r="P75" i="14"/>
  <c r="P76" i="14"/>
  <c r="P88" i="14"/>
  <c r="P109" i="14"/>
  <c r="P97" i="14"/>
  <c r="P95" i="14"/>
  <c r="P112" i="14"/>
  <c r="P94" i="14"/>
  <c r="P106" i="14"/>
  <c r="P100" i="14"/>
  <c r="P107" i="14"/>
  <c r="E75" i="14"/>
  <c r="C75" i="14"/>
  <c r="N75" i="14"/>
  <c r="J75" i="14"/>
  <c r="P78" i="14"/>
  <c r="L75" i="14"/>
  <c r="P108" i="14"/>
  <c r="P89" i="14"/>
  <c r="P77" i="14"/>
  <c r="Q139" i="14"/>
  <c r="Q135" i="14"/>
  <c r="Q156" i="14"/>
  <c r="Q169" i="14"/>
  <c r="Q158" i="14"/>
  <c r="Q159" i="14"/>
  <c r="Q168" i="14"/>
  <c r="Q181" i="14"/>
  <c r="Q164" i="14"/>
  <c r="Q145" i="14"/>
  <c r="Q165" i="14"/>
  <c r="Q140" i="14"/>
  <c r="Q167" i="14"/>
  <c r="Q154" i="14"/>
  <c r="Q143" i="14"/>
  <c r="Q152" i="14"/>
  <c r="Q147" i="14"/>
  <c r="Q163" i="14"/>
  <c r="Q150" i="14"/>
  <c r="Q166" i="14"/>
  <c r="Q161" i="14"/>
  <c r="Q148" i="14"/>
  <c r="Q142" i="14"/>
  <c r="Q133" i="14"/>
  <c r="Q149" i="14"/>
  <c r="Q146" i="14"/>
  <c r="Q134" i="14"/>
  <c r="Q137" i="14"/>
  <c r="Q132" i="14"/>
  <c r="Q144" i="14"/>
  <c r="Q157" i="14"/>
  <c r="Q170" i="14"/>
  <c r="Q141" i="14"/>
  <c r="Q136" i="14"/>
  <c r="Q138" i="14"/>
  <c r="G164" i="14"/>
  <c r="G165" i="14"/>
  <c r="G154" i="14"/>
  <c r="G157" i="14"/>
  <c r="G148" i="14"/>
  <c r="G158" i="14"/>
  <c r="G143" i="14"/>
  <c r="G131" i="14"/>
  <c r="G182" i="14" s="1"/>
  <c r="G169" i="14"/>
  <c r="G149" i="14"/>
  <c r="G141" i="14"/>
  <c r="G137" i="14"/>
  <c r="G159" i="14"/>
  <c r="G170" i="14"/>
  <c r="G152" i="14"/>
  <c r="G138" i="14"/>
  <c r="G147" i="14"/>
  <c r="G144" i="14"/>
  <c r="G135" i="14"/>
  <c r="G132" i="14"/>
  <c r="G166" i="14"/>
  <c r="G162" i="14"/>
  <c r="G160" i="14"/>
  <c r="G145" i="14"/>
  <c r="G136" i="14"/>
  <c r="G167" i="14"/>
  <c r="G156" i="14"/>
  <c r="G150" i="14"/>
  <c r="G163" i="14"/>
  <c r="G139" i="14"/>
  <c r="G142" i="14"/>
  <c r="G140" i="14"/>
  <c r="G155" i="14"/>
  <c r="G153" i="14"/>
  <c r="G134" i="14"/>
  <c r="G133" i="14"/>
  <c r="Q155" i="14"/>
  <c r="M75" i="14"/>
  <c r="Q75" i="14"/>
  <c r="U118" i="14"/>
  <c r="U119" i="14" s="1"/>
  <c r="AD118" i="14" s="1"/>
  <c r="Q153" i="14"/>
  <c r="Q160" i="14"/>
  <c r="Q162" i="14"/>
  <c r="C160" i="14"/>
  <c r="C181" i="14"/>
  <c r="C161" i="14"/>
  <c r="C164" i="14"/>
  <c r="C158" i="14"/>
  <c r="C156" i="14"/>
  <c r="C134" i="14"/>
  <c r="C157" i="14"/>
  <c r="C153" i="14"/>
  <c r="C148" i="14"/>
  <c r="C162" i="14"/>
  <c r="C169" i="14"/>
  <c r="C166" i="14"/>
  <c r="C163" i="14"/>
  <c r="C159" i="14"/>
  <c r="C144" i="14"/>
  <c r="C140" i="14"/>
  <c r="C141" i="14"/>
  <c r="C168" i="14"/>
  <c r="C142" i="14"/>
  <c r="C133" i="14"/>
  <c r="C145" i="14"/>
  <c r="C131" i="14"/>
  <c r="C143" i="14"/>
  <c r="C136" i="14"/>
  <c r="C167" i="14"/>
  <c r="W142" i="14"/>
  <c r="W141" i="14"/>
  <c r="W136" i="14"/>
  <c r="W140" i="14"/>
  <c r="W135" i="14"/>
  <c r="W145" i="14"/>
  <c r="W138" i="14"/>
  <c r="W147" i="14"/>
  <c r="W149" i="14"/>
  <c r="W148" i="14"/>
  <c r="W134" i="14"/>
  <c r="W150" i="14"/>
  <c r="W146" i="14"/>
  <c r="W144" i="14"/>
  <c r="C138" i="14"/>
  <c r="D181" i="14"/>
  <c r="D161" i="14"/>
  <c r="D162" i="14"/>
  <c r="D153" i="14"/>
  <c r="D146" i="14"/>
  <c r="D138" i="14"/>
  <c r="D152" i="14"/>
  <c r="D147" i="14"/>
  <c r="D142" i="14"/>
  <c r="D136" i="14"/>
  <c r="D149" i="14"/>
  <c r="D145" i="14"/>
  <c r="D141" i="14"/>
  <c r="D137" i="14"/>
  <c r="D156" i="14"/>
  <c r="D168" i="14"/>
  <c r="D165" i="14"/>
  <c r="D158" i="14"/>
  <c r="D155" i="14"/>
  <c r="D132" i="14"/>
  <c r="D169" i="14"/>
  <c r="D154" i="14"/>
  <c r="D143" i="14"/>
  <c r="D131" i="14"/>
  <c r="D182" i="14" s="1"/>
  <c r="D170" i="14"/>
  <c r="D139" i="14"/>
  <c r="D160" i="14"/>
  <c r="D167" i="14"/>
  <c r="D150" i="14"/>
  <c r="W130" i="14"/>
  <c r="F132" i="14"/>
  <c r="E162" i="14"/>
  <c r="E163" i="14"/>
  <c r="E170" i="14"/>
  <c r="E141" i="14"/>
  <c r="E150" i="14"/>
  <c r="E146" i="14"/>
  <c r="E142" i="14"/>
  <c r="E138" i="14"/>
  <c r="E152" i="14"/>
  <c r="E167" i="14"/>
  <c r="E149" i="14"/>
  <c r="E134" i="14"/>
  <c r="E157" i="14"/>
  <c r="E145" i="14"/>
  <c r="E136" i="14"/>
  <c r="E133" i="14"/>
  <c r="E131" i="14"/>
  <c r="E182" i="14" s="1"/>
  <c r="E160" i="14"/>
  <c r="E143" i="14"/>
  <c r="E158" i="14"/>
  <c r="E169" i="14"/>
  <c r="E156" i="14"/>
  <c r="E154" i="14"/>
  <c r="E148" i="14"/>
  <c r="W131" i="14"/>
  <c r="F140" i="14"/>
  <c r="F163" i="14"/>
  <c r="F164" i="14"/>
  <c r="F165" i="14"/>
  <c r="F159" i="14"/>
  <c r="F147" i="14"/>
  <c r="F139" i="14"/>
  <c r="F131" i="14"/>
  <c r="F182" i="14" s="1"/>
  <c r="F170" i="14"/>
  <c r="F166" i="14"/>
  <c r="F161" i="14"/>
  <c r="F135" i="14"/>
  <c r="F167" i="14"/>
  <c r="F162" i="14"/>
  <c r="F149" i="14"/>
  <c r="F137" i="14"/>
  <c r="F133" i="14"/>
  <c r="F134" i="14"/>
  <c r="F145" i="14"/>
  <c r="F146" i="14"/>
  <c r="F157" i="14"/>
  <c r="F141" i="14"/>
  <c r="F152" i="14"/>
  <c r="F138" i="14"/>
  <c r="F158" i="14"/>
  <c r="F153" i="14"/>
  <c r="F148" i="14"/>
  <c r="F160" i="14"/>
  <c r="F143" i="14"/>
  <c r="F136" i="14"/>
  <c r="F169" i="14"/>
  <c r="F156" i="14"/>
  <c r="F154" i="14"/>
  <c r="F150" i="14"/>
  <c r="W132" i="14"/>
  <c r="K168" i="14"/>
  <c r="K152" i="14"/>
  <c r="K169" i="14"/>
  <c r="K153" i="14"/>
  <c r="K166" i="14"/>
  <c r="K158" i="14"/>
  <c r="K159" i="14"/>
  <c r="K150" i="14"/>
  <c r="K144" i="14"/>
  <c r="K138" i="14"/>
  <c r="K146" i="14"/>
  <c r="K167" i="14"/>
  <c r="K164" i="14"/>
  <c r="K147" i="14"/>
  <c r="K139" i="14"/>
  <c r="K170" i="14"/>
  <c r="K160" i="14"/>
  <c r="K132" i="14"/>
  <c r="K163" i="14"/>
  <c r="L169" i="14"/>
  <c r="L153" i="14"/>
  <c r="L170" i="14"/>
  <c r="L154" i="14"/>
  <c r="L161" i="14"/>
  <c r="L149" i="14"/>
  <c r="L141" i="14"/>
  <c r="L133" i="14"/>
  <c r="L167" i="14"/>
  <c r="L137" i="14"/>
  <c r="L168" i="14"/>
  <c r="L155" i="14"/>
  <c r="L132" i="14"/>
  <c r="L150" i="14"/>
  <c r="L142" i="14"/>
  <c r="L138" i="14"/>
  <c r="L134" i="14"/>
  <c r="L143" i="14"/>
  <c r="L135" i="14"/>
  <c r="L163" i="14"/>
  <c r="L152" i="14"/>
  <c r="L164" i="14"/>
  <c r="L140" i="14"/>
  <c r="K134" i="14"/>
  <c r="K148" i="14"/>
  <c r="K161" i="14"/>
  <c r="L139" i="14"/>
  <c r="L148" i="14"/>
  <c r="K165" i="14"/>
  <c r="L165" i="14"/>
  <c r="L136" i="14"/>
  <c r="K143" i="14"/>
  <c r="K156" i="14"/>
  <c r="L158" i="14"/>
  <c r="W119" i="14"/>
  <c r="H165" i="14"/>
  <c r="H166" i="14"/>
  <c r="H148" i="14"/>
  <c r="H140" i="14"/>
  <c r="H132" i="14"/>
  <c r="H153" i="14"/>
  <c r="H142" i="14"/>
  <c r="H136" i="14"/>
  <c r="H154" i="14"/>
  <c r="H159" i="14"/>
  <c r="H156" i="14"/>
  <c r="H170" i="14"/>
  <c r="H160" i="14"/>
  <c r="H162" i="14"/>
  <c r="H133" i="14"/>
  <c r="H161" i="14"/>
  <c r="H150" i="14"/>
  <c r="H155" i="14"/>
  <c r="H181" i="14"/>
  <c r="H135" i="14"/>
  <c r="H144" i="14"/>
  <c r="H147" i="14"/>
  <c r="N131" i="14"/>
  <c r="N182" i="14" s="1"/>
  <c r="N161" i="14"/>
  <c r="N155" i="14"/>
  <c r="N156" i="14"/>
  <c r="N167" i="14"/>
  <c r="N150" i="14"/>
  <c r="N142" i="14"/>
  <c r="N134" i="14"/>
  <c r="N154" i="14"/>
  <c r="N139" i="14"/>
  <c r="N157" i="14"/>
  <c r="N170" i="14"/>
  <c r="I166" i="14"/>
  <c r="I167" i="14"/>
  <c r="I150" i="14"/>
  <c r="I149" i="14"/>
  <c r="I148" i="14"/>
  <c r="I147" i="14"/>
  <c r="I146" i="14"/>
  <c r="I145" i="14"/>
  <c r="I144" i="14"/>
  <c r="I143" i="14"/>
  <c r="I142" i="14"/>
  <c r="I141" i="14"/>
  <c r="I140" i="14"/>
  <c r="I139" i="14"/>
  <c r="I138" i="14"/>
  <c r="I137" i="14"/>
  <c r="I136" i="14"/>
  <c r="I135" i="14"/>
  <c r="I134" i="14"/>
  <c r="I133" i="14"/>
  <c r="I132" i="14"/>
  <c r="I131" i="14"/>
  <c r="I182" i="14" s="1"/>
  <c r="I160" i="14"/>
  <c r="M145" i="14"/>
  <c r="I163" i="14"/>
  <c r="M164" i="14"/>
  <c r="M170" i="14"/>
  <c r="M154" i="14"/>
  <c r="M155" i="14"/>
  <c r="M156" i="14"/>
  <c r="M131" i="14"/>
  <c r="M182" i="14" s="1"/>
  <c r="M143" i="14"/>
  <c r="M149" i="14"/>
  <c r="M163" i="14"/>
  <c r="J167" i="14"/>
  <c r="J150" i="14"/>
  <c r="J149" i="14"/>
  <c r="J148" i="14"/>
  <c r="J147" i="14"/>
  <c r="J146" i="14"/>
  <c r="J145" i="14"/>
  <c r="J144" i="14"/>
  <c r="J143" i="14"/>
  <c r="J142" i="14"/>
  <c r="J141" i="14"/>
  <c r="J140" i="14"/>
  <c r="J139" i="14"/>
  <c r="J138" i="14"/>
  <c r="J137" i="14"/>
  <c r="J136" i="14"/>
  <c r="J135" i="14"/>
  <c r="J134" i="14"/>
  <c r="J133" i="14"/>
  <c r="J132" i="14"/>
  <c r="J131" i="14"/>
  <c r="J182" i="14" s="1"/>
  <c r="J168" i="14"/>
  <c r="J152" i="14"/>
  <c r="J155" i="14"/>
  <c r="J181" i="14"/>
  <c r="O157" i="14"/>
  <c r="O151" i="14" s="1"/>
  <c r="P158" i="14"/>
  <c r="P171" i="14" s="1"/>
  <c r="I75" i="13"/>
  <c r="Q75" i="13"/>
  <c r="C75" i="13"/>
  <c r="E75" i="13"/>
  <c r="F75" i="13"/>
  <c r="P86" i="13"/>
  <c r="P102" i="13"/>
  <c r="P108" i="13"/>
  <c r="Q158" i="13"/>
  <c r="Q160" i="13"/>
  <c r="Q162" i="13"/>
  <c r="Q169" i="13"/>
  <c r="Q165" i="13"/>
  <c r="Q136" i="13"/>
  <c r="Q142" i="13"/>
  <c r="Q170" i="13"/>
  <c r="Q166" i="13"/>
  <c r="Q148" i="13"/>
  <c r="Q132" i="13"/>
  <c r="Q181" i="13"/>
  <c r="Q161" i="13"/>
  <c r="Q135" i="13"/>
  <c r="Q152" i="13"/>
  <c r="Q149" i="13"/>
  <c r="Q157" i="13"/>
  <c r="Q144" i="13"/>
  <c r="Q141" i="13"/>
  <c r="Q147" i="13"/>
  <c r="Q139" i="13"/>
  <c r="Q167" i="13"/>
  <c r="Q133" i="13"/>
  <c r="Q145" i="13"/>
  <c r="Q150" i="13"/>
  <c r="Q143" i="13"/>
  <c r="Q140" i="13"/>
  <c r="Q138" i="13"/>
  <c r="Q154" i="13"/>
  <c r="Q156" i="13"/>
  <c r="Q131" i="13"/>
  <c r="Q182" i="13" s="1"/>
  <c r="Q146" i="13"/>
  <c r="Q164" i="13"/>
  <c r="Q168" i="13"/>
  <c r="P100" i="13"/>
  <c r="Q163" i="13"/>
  <c r="P105" i="13"/>
  <c r="L75" i="13"/>
  <c r="Q159" i="13"/>
  <c r="Q137" i="13"/>
  <c r="D75" i="13"/>
  <c r="O75" i="13"/>
  <c r="P82" i="13"/>
  <c r="G75" i="13"/>
  <c r="P113" i="13"/>
  <c r="P101" i="13"/>
  <c r="P93" i="13"/>
  <c r="P111" i="13"/>
  <c r="P103" i="13"/>
  <c r="P94" i="13"/>
  <c r="P77" i="13"/>
  <c r="P79" i="13"/>
  <c r="P104" i="13"/>
  <c r="P106" i="13"/>
  <c r="P91" i="13"/>
  <c r="P87" i="13"/>
  <c r="P83" i="13"/>
  <c r="P78" i="13"/>
  <c r="P98" i="13"/>
  <c r="P76" i="13"/>
  <c r="P112" i="13"/>
  <c r="P109" i="13"/>
  <c r="P75" i="13"/>
  <c r="P92" i="13"/>
  <c r="P88" i="13"/>
  <c r="P84" i="13"/>
  <c r="P80" i="13"/>
  <c r="P110" i="13"/>
  <c r="P89" i="13"/>
  <c r="P85" i="13"/>
  <c r="P81" i="13"/>
  <c r="J75" i="13"/>
  <c r="Q155" i="13"/>
  <c r="P96" i="13"/>
  <c r="Q153" i="13"/>
  <c r="M170" i="13"/>
  <c r="M154" i="13"/>
  <c r="M156" i="13"/>
  <c r="M158" i="13"/>
  <c r="M168" i="13"/>
  <c r="M164" i="13"/>
  <c r="M155" i="13"/>
  <c r="M140" i="13"/>
  <c r="M146" i="13"/>
  <c r="M169" i="13"/>
  <c r="M165" i="13"/>
  <c r="M136" i="13"/>
  <c r="M160" i="13"/>
  <c r="M141" i="13"/>
  <c r="M134" i="13"/>
  <c r="M166" i="13"/>
  <c r="M138" i="13"/>
  <c r="M131" i="13"/>
  <c r="M182" i="13" s="1"/>
  <c r="M132" i="13"/>
  <c r="M159" i="13"/>
  <c r="M135" i="13"/>
  <c r="M144" i="13"/>
  <c r="M167" i="13"/>
  <c r="M163" i="13"/>
  <c r="M152" i="13"/>
  <c r="M147" i="13"/>
  <c r="M133" i="13"/>
  <c r="M137" i="13"/>
  <c r="M150" i="13"/>
  <c r="M181" i="13"/>
  <c r="M148" i="13"/>
  <c r="M162" i="13"/>
  <c r="M142" i="13"/>
  <c r="Q134" i="13"/>
  <c r="K75" i="13"/>
  <c r="M75" i="13"/>
  <c r="N75" i="13"/>
  <c r="P107" i="13"/>
  <c r="P99" i="13"/>
  <c r="M149" i="13"/>
  <c r="H75" i="13"/>
  <c r="P97" i="13"/>
  <c r="O156" i="13"/>
  <c r="O158" i="13"/>
  <c r="O160" i="13"/>
  <c r="O146" i="13"/>
  <c r="O169" i="13"/>
  <c r="O165" i="13"/>
  <c r="O136" i="13"/>
  <c r="O142" i="13"/>
  <c r="O181" i="13"/>
  <c r="O145" i="13"/>
  <c r="O152" i="13"/>
  <c r="O138" i="13"/>
  <c r="O167" i="13"/>
  <c r="O157" i="13"/>
  <c r="O150" i="13"/>
  <c r="O133" i="13"/>
  <c r="O154" i="13"/>
  <c r="O135" i="13"/>
  <c r="O163" i="13"/>
  <c r="O147" i="13"/>
  <c r="O161" i="13"/>
  <c r="C182" i="13"/>
  <c r="O132" i="13"/>
  <c r="O153" i="13"/>
  <c r="G148" i="13"/>
  <c r="F152" i="13"/>
  <c r="O164" i="13"/>
  <c r="O166" i="13"/>
  <c r="E135" i="13"/>
  <c r="E162" i="13"/>
  <c r="E164" i="13"/>
  <c r="E166" i="13"/>
  <c r="E149" i="13"/>
  <c r="E133" i="13"/>
  <c r="E158" i="13"/>
  <c r="E154" i="13"/>
  <c r="E139" i="13"/>
  <c r="E145" i="13"/>
  <c r="E165" i="13"/>
  <c r="E168" i="13"/>
  <c r="E159" i="13"/>
  <c r="E156" i="13"/>
  <c r="E147" i="13"/>
  <c r="E137" i="13"/>
  <c r="E181" i="13"/>
  <c r="E131" i="13"/>
  <c r="E182" i="13" s="1"/>
  <c r="E170" i="13"/>
  <c r="E153" i="13"/>
  <c r="E132" i="13"/>
  <c r="E142" i="13"/>
  <c r="O131" i="13"/>
  <c r="O182" i="13" s="1"/>
  <c r="O144" i="13"/>
  <c r="E169" i="13"/>
  <c r="F163" i="13"/>
  <c r="F165" i="13"/>
  <c r="F167" i="13"/>
  <c r="F150" i="13"/>
  <c r="F149" i="13"/>
  <c r="F148" i="13"/>
  <c r="F147" i="13"/>
  <c r="F146" i="13"/>
  <c r="F145" i="13"/>
  <c r="F144" i="13"/>
  <c r="F143" i="13"/>
  <c r="F142" i="13"/>
  <c r="F141" i="13"/>
  <c r="F140" i="13"/>
  <c r="F139" i="13"/>
  <c r="F138" i="13"/>
  <c r="F137" i="13"/>
  <c r="F136" i="13"/>
  <c r="F135" i="13"/>
  <c r="F134" i="13"/>
  <c r="F133" i="13"/>
  <c r="F132" i="13"/>
  <c r="F131" i="13"/>
  <c r="F182" i="13" s="1"/>
  <c r="F168" i="13"/>
  <c r="F159" i="13"/>
  <c r="F156" i="13"/>
  <c r="F181" i="13"/>
  <c r="F166" i="13"/>
  <c r="F164" i="13"/>
  <c r="F161" i="13"/>
  <c r="F169" i="13"/>
  <c r="F162" i="13"/>
  <c r="O162" i="13"/>
  <c r="G165" i="13"/>
  <c r="E167" i="13"/>
  <c r="G164" i="13"/>
  <c r="G166" i="13"/>
  <c r="G168" i="13"/>
  <c r="G152" i="13"/>
  <c r="G167" i="13"/>
  <c r="G158" i="13"/>
  <c r="G154" i="13"/>
  <c r="G144" i="13"/>
  <c r="G163" i="13"/>
  <c r="G150" i="13"/>
  <c r="G134" i="13"/>
  <c r="G159" i="13"/>
  <c r="G155" i="13"/>
  <c r="G140" i="13"/>
  <c r="G147" i="13"/>
  <c r="G137" i="13"/>
  <c r="G161" i="13"/>
  <c r="G156" i="13"/>
  <c r="G131" i="13"/>
  <c r="G182" i="13" s="1"/>
  <c r="G146" i="13"/>
  <c r="G143" i="13"/>
  <c r="G135" i="13"/>
  <c r="G132" i="13"/>
  <c r="G162" i="13"/>
  <c r="G149" i="13"/>
  <c r="G142" i="13"/>
  <c r="G160" i="13"/>
  <c r="G139" i="13"/>
  <c r="E141" i="13"/>
  <c r="E161" i="13"/>
  <c r="G141" i="13"/>
  <c r="O148" i="13"/>
  <c r="E163" i="13"/>
  <c r="E143" i="13"/>
  <c r="F153" i="13"/>
  <c r="H165" i="13"/>
  <c r="H167" i="13"/>
  <c r="H150" i="13"/>
  <c r="H149" i="13"/>
  <c r="H148" i="13"/>
  <c r="H147" i="13"/>
  <c r="H146" i="13"/>
  <c r="H145" i="13"/>
  <c r="H144" i="13"/>
  <c r="H143" i="13"/>
  <c r="H142" i="13"/>
  <c r="H141" i="13"/>
  <c r="H140" i="13"/>
  <c r="H139" i="13"/>
  <c r="H138" i="13"/>
  <c r="H137" i="13"/>
  <c r="H136" i="13"/>
  <c r="H135" i="13"/>
  <c r="H134" i="13"/>
  <c r="H133" i="13"/>
  <c r="H132" i="13"/>
  <c r="H131" i="13"/>
  <c r="H182" i="13" s="1"/>
  <c r="H169" i="13"/>
  <c r="H153" i="13"/>
  <c r="H168" i="13"/>
  <c r="H164" i="13"/>
  <c r="H162" i="13"/>
  <c r="H159" i="13"/>
  <c r="H157" i="13"/>
  <c r="H156" i="13"/>
  <c r="I166" i="13"/>
  <c r="I168" i="13"/>
  <c r="I152" i="13"/>
  <c r="I170" i="13"/>
  <c r="I154" i="13"/>
  <c r="I163" i="13"/>
  <c r="I139" i="13"/>
  <c r="I159" i="13"/>
  <c r="I155" i="13"/>
  <c r="I145" i="13"/>
  <c r="I164" i="13"/>
  <c r="I135" i="13"/>
  <c r="I137" i="13"/>
  <c r="I144" i="13"/>
  <c r="I146" i="13"/>
  <c r="I143" i="13"/>
  <c r="I140" i="13"/>
  <c r="I138" i="13"/>
  <c r="I156" i="13"/>
  <c r="H160" i="13"/>
  <c r="I142" i="13"/>
  <c r="I149" i="13"/>
  <c r="I160" i="13"/>
  <c r="U117" i="13"/>
  <c r="U119" i="13" s="1"/>
  <c r="AD118" i="13" s="1"/>
  <c r="C160" i="13"/>
  <c r="C162" i="13"/>
  <c r="C164" i="13"/>
  <c r="C157" i="13"/>
  <c r="C153" i="13"/>
  <c r="C143" i="13"/>
  <c r="C149" i="13"/>
  <c r="C133" i="13"/>
  <c r="C163" i="13"/>
  <c r="C158" i="13"/>
  <c r="C154" i="13"/>
  <c r="C139" i="13"/>
  <c r="C170" i="13"/>
  <c r="C165" i="13"/>
  <c r="C140" i="13"/>
  <c r="W142" i="13"/>
  <c r="W140" i="13"/>
  <c r="W138" i="13"/>
  <c r="W147" i="13"/>
  <c r="W145" i="13"/>
  <c r="W143" i="13"/>
  <c r="W137" i="13"/>
  <c r="W136" i="13"/>
  <c r="D156" i="13"/>
  <c r="D181" i="13"/>
  <c r="D161" i="13"/>
  <c r="D163" i="13"/>
  <c r="D165" i="13"/>
  <c r="D162" i="13"/>
  <c r="D138" i="13"/>
  <c r="D167" i="13"/>
  <c r="D144" i="13"/>
  <c r="D150" i="13"/>
  <c r="D134" i="13"/>
  <c r="D170" i="13"/>
  <c r="D153" i="13"/>
  <c r="D140" i="13"/>
  <c r="W130" i="13"/>
  <c r="C134" i="13"/>
  <c r="J167" i="13"/>
  <c r="J150" i="13"/>
  <c r="J149" i="13"/>
  <c r="J148" i="13"/>
  <c r="J147" i="13"/>
  <c r="J146" i="13"/>
  <c r="J145" i="13"/>
  <c r="J144" i="13"/>
  <c r="J143" i="13"/>
  <c r="J142" i="13"/>
  <c r="J141" i="13"/>
  <c r="J140" i="13"/>
  <c r="J139" i="13"/>
  <c r="J138" i="13"/>
  <c r="J137" i="13"/>
  <c r="J136" i="13"/>
  <c r="J135" i="13"/>
  <c r="J134" i="13"/>
  <c r="J133" i="13"/>
  <c r="J132" i="13"/>
  <c r="J131" i="13"/>
  <c r="J182" i="13" s="1"/>
  <c r="J169" i="13"/>
  <c r="J153" i="13"/>
  <c r="J155" i="13"/>
  <c r="J168" i="13"/>
  <c r="J181" i="13"/>
  <c r="J160" i="13"/>
  <c r="K148" i="13"/>
  <c r="J157" i="13"/>
  <c r="K168" i="13"/>
  <c r="K152" i="13"/>
  <c r="K170" i="13"/>
  <c r="K154" i="13"/>
  <c r="K156" i="13"/>
  <c r="K159" i="13"/>
  <c r="K150" i="13"/>
  <c r="K134" i="13"/>
  <c r="K164" i="13"/>
  <c r="K140" i="13"/>
  <c r="K146" i="13"/>
  <c r="K144" i="13"/>
  <c r="K157" i="13"/>
  <c r="L157" i="13"/>
  <c r="P181" i="13"/>
  <c r="L155" i="13"/>
  <c r="N157" i="13"/>
  <c r="N171" i="13" s="1"/>
  <c r="P159" i="13"/>
  <c r="P151" i="13" s="1"/>
  <c r="L153" i="13"/>
  <c r="C87" i="12"/>
  <c r="C75" i="12"/>
  <c r="D75" i="12"/>
  <c r="E75" i="12"/>
  <c r="Q75" i="12"/>
  <c r="F75" i="12"/>
  <c r="H75" i="12"/>
  <c r="H109" i="12"/>
  <c r="H111" i="12"/>
  <c r="H85" i="12"/>
  <c r="H100" i="12"/>
  <c r="H94" i="12"/>
  <c r="H105" i="12"/>
  <c r="H80" i="12"/>
  <c r="H101" i="12"/>
  <c r="H81" i="12"/>
  <c r="H96" i="12"/>
  <c r="H106" i="12"/>
  <c r="H97" i="12"/>
  <c r="H112" i="12"/>
  <c r="H102" i="12"/>
  <c r="H98" i="12"/>
  <c r="H113" i="12"/>
  <c r="H78" i="12"/>
  <c r="H90" i="12"/>
  <c r="H91" i="12"/>
  <c r="H110" i="12"/>
  <c r="H77" i="12"/>
  <c r="H89" i="12"/>
  <c r="H104" i="12"/>
  <c r="H108" i="12"/>
  <c r="H79" i="12"/>
  <c r="H99" i="12"/>
  <c r="H86" i="12"/>
  <c r="H93" i="12"/>
  <c r="H95" i="12"/>
  <c r="H107" i="12"/>
  <c r="H103" i="12"/>
  <c r="H83" i="12"/>
  <c r="H88" i="12"/>
  <c r="H82" i="12"/>
  <c r="H87" i="12"/>
  <c r="H84" i="12"/>
  <c r="H92" i="12"/>
  <c r="H76" i="12"/>
  <c r="G75" i="12"/>
  <c r="N75" i="12"/>
  <c r="I75" i="12"/>
  <c r="J75" i="12"/>
  <c r="L75" i="12"/>
  <c r="P75" i="12"/>
  <c r="M75" i="12"/>
  <c r="O75" i="12"/>
  <c r="K75" i="12"/>
  <c r="C181" i="12"/>
  <c r="C150" i="12"/>
  <c r="C149" i="12"/>
  <c r="C148" i="12"/>
  <c r="C147" i="12"/>
  <c r="C146" i="12"/>
  <c r="C145" i="12"/>
  <c r="C144" i="12"/>
  <c r="C143" i="12"/>
  <c r="C142" i="12"/>
  <c r="C141" i="12"/>
  <c r="C140" i="12"/>
  <c r="C139" i="12"/>
  <c r="C138" i="12"/>
  <c r="C137" i="12"/>
  <c r="C136" i="12"/>
  <c r="C135" i="12"/>
  <c r="C134" i="12"/>
  <c r="C133" i="12"/>
  <c r="C132" i="12"/>
  <c r="C131" i="12"/>
  <c r="C152" i="12"/>
  <c r="C153" i="12"/>
  <c r="C154" i="12"/>
  <c r="C165" i="12"/>
  <c r="C163" i="12"/>
  <c r="C155" i="12"/>
  <c r="C169" i="12"/>
  <c r="C168" i="12"/>
  <c r="C167" i="12"/>
  <c r="C166" i="12"/>
  <c r="C164" i="12"/>
  <c r="C156" i="12"/>
  <c r="C170" i="12"/>
  <c r="C162" i="12"/>
  <c r="C158" i="12"/>
  <c r="C159" i="12"/>
  <c r="C160" i="12"/>
  <c r="C161" i="12"/>
  <c r="W140" i="12"/>
  <c r="W139" i="12"/>
  <c r="W138" i="12"/>
  <c r="W137" i="12"/>
  <c r="W136" i="12"/>
  <c r="W135" i="12"/>
  <c r="W150" i="12"/>
  <c r="W134" i="12"/>
  <c r="W149" i="12"/>
  <c r="W133" i="12"/>
  <c r="W148" i="12"/>
  <c r="W132" i="12"/>
  <c r="W147" i="12"/>
  <c r="W131" i="12"/>
  <c r="W146" i="12"/>
  <c r="W130" i="12"/>
  <c r="W144" i="12"/>
  <c r="W143" i="12"/>
  <c r="W142" i="12"/>
  <c r="W141" i="12"/>
  <c r="W145" i="12"/>
  <c r="O157" i="12"/>
  <c r="P158" i="12"/>
  <c r="P162" i="12"/>
  <c r="O170" i="12"/>
  <c r="O156" i="12"/>
  <c r="P157" i="12"/>
  <c r="O164" i="12"/>
  <c r="O166" i="12"/>
  <c r="O167" i="12"/>
  <c r="O168" i="12"/>
  <c r="O169" i="12"/>
  <c r="P170" i="12"/>
  <c r="O155" i="12"/>
  <c r="P156" i="12"/>
  <c r="Q157" i="12"/>
  <c r="E161" i="12"/>
  <c r="O163" i="12"/>
  <c r="P164" i="12"/>
  <c r="O165" i="12"/>
  <c r="P166" i="12"/>
  <c r="P167" i="12"/>
  <c r="P168" i="12"/>
  <c r="P169" i="12"/>
  <c r="Q170" i="12"/>
  <c r="H181" i="12"/>
  <c r="U118" i="12"/>
  <c r="U119" i="12" s="1"/>
  <c r="AD118" i="12" s="1"/>
  <c r="O154" i="12"/>
  <c r="P155" i="12"/>
  <c r="Q156" i="12"/>
  <c r="E160" i="12"/>
  <c r="F161" i="12"/>
  <c r="P163" i="12"/>
  <c r="Q164" i="12"/>
  <c r="P165" i="12"/>
  <c r="Q166" i="12"/>
  <c r="Q167" i="12"/>
  <c r="Q168" i="12"/>
  <c r="Q169" i="12"/>
  <c r="O152" i="12"/>
  <c r="P153" i="12"/>
  <c r="Q154" i="12"/>
  <c r="D157" i="12"/>
  <c r="E158" i="12"/>
  <c r="F159" i="12"/>
  <c r="G160" i="12"/>
  <c r="H161" i="12"/>
  <c r="E162" i="12"/>
  <c r="D170" i="12"/>
  <c r="O131" i="12"/>
  <c r="O182" i="12" s="1"/>
  <c r="O132" i="12"/>
  <c r="O133" i="12"/>
  <c r="O134" i="12"/>
  <c r="O135" i="12"/>
  <c r="O136" i="12"/>
  <c r="O137" i="12"/>
  <c r="O138" i="12"/>
  <c r="O139" i="12"/>
  <c r="O140" i="12"/>
  <c r="O141" i="12"/>
  <c r="O142" i="12"/>
  <c r="O143" i="12"/>
  <c r="O144" i="12"/>
  <c r="O145" i="12"/>
  <c r="O146" i="12"/>
  <c r="O147" i="12"/>
  <c r="O148" i="12"/>
  <c r="O149" i="12"/>
  <c r="O150" i="12"/>
  <c r="P152" i="12"/>
  <c r="E157" i="12"/>
  <c r="E170" i="12"/>
  <c r="W119" i="12"/>
  <c r="P131" i="12"/>
  <c r="P182" i="12" s="1"/>
  <c r="P132" i="12"/>
  <c r="P133" i="12"/>
  <c r="P134" i="12"/>
  <c r="P135" i="12"/>
  <c r="P136" i="12"/>
  <c r="P137" i="12"/>
  <c r="P138" i="12"/>
  <c r="P139" i="12"/>
  <c r="P140" i="12"/>
  <c r="P141" i="12"/>
  <c r="P142" i="12"/>
  <c r="P143" i="12"/>
  <c r="P144" i="12"/>
  <c r="P145" i="12"/>
  <c r="P146" i="12"/>
  <c r="P147" i="12"/>
  <c r="P148" i="12"/>
  <c r="P149" i="12"/>
  <c r="P150" i="12"/>
  <c r="Q152" i="12"/>
  <c r="E156" i="12"/>
  <c r="F157" i="12"/>
  <c r="H159" i="12"/>
  <c r="E164" i="12"/>
  <c r="E166" i="12"/>
  <c r="E167" i="12"/>
  <c r="E168" i="12"/>
  <c r="E169" i="12"/>
  <c r="F170" i="12"/>
  <c r="Q131" i="12"/>
  <c r="Q182" i="12" s="1"/>
  <c r="Q132" i="12"/>
  <c r="Q133" i="12"/>
  <c r="Q134" i="12"/>
  <c r="Q135" i="12"/>
  <c r="Q136" i="12"/>
  <c r="Q137" i="12"/>
  <c r="Q138" i="12"/>
  <c r="Q139" i="12"/>
  <c r="Q140" i="12"/>
  <c r="Q141" i="12"/>
  <c r="Q142" i="12"/>
  <c r="Q143" i="12"/>
  <c r="Q144" i="12"/>
  <c r="Q145" i="12"/>
  <c r="Q146" i="12"/>
  <c r="Q147" i="12"/>
  <c r="Q148" i="12"/>
  <c r="Q149" i="12"/>
  <c r="Q150" i="12"/>
  <c r="D154" i="12"/>
  <c r="E155" i="12"/>
  <c r="F156" i="12"/>
  <c r="G157" i="12"/>
  <c r="H158" i="12"/>
  <c r="I159" i="12"/>
  <c r="J160" i="12"/>
  <c r="H162" i="12"/>
  <c r="E163" i="12"/>
  <c r="F164" i="12"/>
  <c r="E165" i="12"/>
  <c r="F166" i="12"/>
  <c r="F167" i="12"/>
  <c r="F168" i="12"/>
  <c r="F169" i="12"/>
  <c r="G170" i="12"/>
  <c r="E154" i="12"/>
  <c r="H157" i="12"/>
  <c r="H170" i="12"/>
  <c r="O181" i="12"/>
  <c r="E153" i="12"/>
  <c r="F154" i="12"/>
  <c r="H156" i="12"/>
  <c r="I157" i="12"/>
  <c r="H164" i="12"/>
  <c r="H166" i="12"/>
  <c r="H167" i="12"/>
  <c r="H168" i="12"/>
  <c r="H169" i="12"/>
  <c r="I170" i="12"/>
  <c r="P181" i="12"/>
  <c r="D131" i="12"/>
  <c r="D182" i="12" s="1"/>
  <c r="D132" i="12"/>
  <c r="D133" i="12"/>
  <c r="D134" i="12"/>
  <c r="D135" i="12"/>
  <c r="D136" i="12"/>
  <c r="D137" i="12"/>
  <c r="D138" i="12"/>
  <c r="D139" i="12"/>
  <c r="D140" i="12"/>
  <c r="D141" i="12"/>
  <c r="D142" i="12"/>
  <c r="D143" i="12"/>
  <c r="D144" i="12"/>
  <c r="D145" i="12"/>
  <c r="D146" i="12"/>
  <c r="D147" i="12"/>
  <c r="D148" i="12"/>
  <c r="D149" i="12"/>
  <c r="D150" i="12"/>
  <c r="E152" i="12"/>
  <c r="F153" i="12"/>
  <c r="G154" i="12"/>
  <c r="H155" i="12"/>
  <c r="I156" i="12"/>
  <c r="J157" i="12"/>
  <c r="H163" i="12"/>
  <c r="I164" i="12"/>
  <c r="H165" i="12"/>
  <c r="I166" i="12"/>
  <c r="I167" i="12"/>
  <c r="I168" i="12"/>
  <c r="I169" i="12"/>
  <c r="J170" i="12"/>
  <c r="Q181" i="12"/>
  <c r="E131" i="12"/>
  <c r="E182" i="12" s="1"/>
  <c r="E132" i="12"/>
  <c r="E133" i="12"/>
  <c r="E134" i="12"/>
  <c r="E135" i="12"/>
  <c r="E136" i="12"/>
  <c r="E137" i="12"/>
  <c r="E138" i="12"/>
  <c r="E139" i="12"/>
  <c r="E140" i="12"/>
  <c r="E141" i="12"/>
  <c r="E142" i="12"/>
  <c r="E143" i="12"/>
  <c r="E144" i="12"/>
  <c r="E145" i="12"/>
  <c r="E146" i="12"/>
  <c r="E147" i="12"/>
  <c r="E148" i="12"/>
  <c r="E149" i="12"/>
  <c r="E150" i="12"/>
  <c r="F152" i="12"/>
  <c r="G153" i="12"/>
  <c r="H154" i="12"/>
  <c r="I155" i="12"/>
  <c r="J156" i="12"/>
  <c r="K157" i="12"/>
  <c r="L158" i="12"/>
  <c r="M159" i="12"/>
  <c r="N160" i="12"/>
  <c r="O161" i="12"/>
  <c r="L162" i="12"/>
  <c r="I163" i="12"/>
  <c r="J164" i="12"/>
  <c r="I165" i="12"/>
  <c r="J166" i="12"/>
  <c r="J167" i="12"/>
  <c r="J168" i="12"/>
  <c r="J169" i="12"/>
  <c r="K170" i="12"/>
  <c r="F131" i="12"/>
  <c r="F182" i="12" s="1"/>
  <c r="F132" i="12"/>
  <c r="F133" i="12"/>
  <c r="F134" i="12"/>
  <c r="F135" i="12"/>
  <c r="F136" i="12"/>
  <c r="F137" i="12"/>
  <c r="F138" i="12"/>
  <c r="F139" i="12"/>
  <c r="F140" i="12"/>
  <c r="F141" i="12"/>
  <c r="F142" i="12"/>
  <c r="F143" i="12"/>
  <c r="F144" i="12"/>
  <c r="F145" i="12"/>
  <c r="F146" i="12"/>
  <c r="F147" i="12"/>
  <c r="F148" i="12"/>
  <c r="F149" i="12"/>
  <c r="G152" i="12"/>
  <c r="H153" i="12"/>
  <c r="I154" i="12"/>
  <c r="J155" i="12"/>
  <c r="K156" i="12"/>
  <c r="L157" i="12"/>
  <c r="M158" i="12"/>
  <c r="N159" i="12"/>
  <c r="O160" i="12"/>
  <c r="P161" i="12"/>
  <c r="M162" i="12"/>
  <c r="J163" i="12"/>
  <c r="K164" i="12"/>
  <c r="J165" i="12"/>
  <c r="K166" i="12"/>
  <c r="K167" i="12"/>
  <c r="K168" i="12"/>
  <c r="K169" i="12"/>
  <c r="L170" i="12"/>
  <c r="G131" i="12"/>
  <c r="G182" i="12" s="1"/>
  <c r="G132" i="12"/>
  <c r="G133" i="12"/>
  <c r="G134" i="12"/>
  <c r="G135" i="12"/>
  <c r="G136" i="12"/>
  <c r="G137" i="12"/>
  <c r="G138" i="12"/>
  <c r="G139" i="12"/>
  <c r="G140" i="12"/>
  <c r="G141" i="12"/>
  <c r="G142" i="12"/>
  <c r="G143" i="12"/>
  <c r="G144" i="12"/>
  <c r="G145" i="12"/>
  <c r="G146" i="12"/>
  <c r="G147" i="12"/>
  <c r="G148" i="12"/>
  <c r="G149" i="12"/>
  <c r="H152" i="12"/>
  <c r="I153" i="12"/>
  <c r="J154" i="12"/>
  <c r="K155" i="12"/>
  <c r="L156" i="12"/>
  <c r="M157" i="12"/>
  <c r="N158" i="12"/>
  <c r="O159" i="12"/>
  <c r="P160" i="12"/>
  <c r="Q161" i="12"/>
  <c r="N162" i="12"/>
  <c r="K163" i="12"/>
  <c r="L164" i="12"/>
  <c r="K165" i="12"/>
  <c r="L166" i="12"/>
  <c r="L167" i="12"/>
  <c r="L168" i="12"/>
  <c r="L169" i="12"/>
  <c r="M170" i="12"/>
  <c r="H131" i="12"/>
  <c r="H182" i="12" s="1"/>
  <c r="H132" i="12"/>
  <c r="H133" i="12"/>
  <c r="H134" i="12"/>
  <c r="H135" i="12"/>
  <c r="H136" i="12"/>
  <c r="H137" i="12"/>
  <c r="H138" i="12"/>
  <c r="H139" i="12"/>
  <c r="H140" i="12"/>
  <c r="H141" i="12"/>
  <c r="H142" i="12"/>
  <c r="H143" i="12"/>
  <c r="H144" i="12"/>
  <c r="H145" i="12"/>
  <c r="H146" i="12"/>
  <c r="H147" i="12"/>
  <c r="H148" i="12"/>
  <c r="H149" i="12"/>
  <c r="L155" i="12"/>
  <c r="M156" i="12"/>
  <c r="N157" i="12"/>
  <c r="O158" i="12"/>
  <c r="L163" i="12"/>
  <c r="M164" i="12"/>
  <c r="M166" i="12"/>
  <c r="M167" i="12"/>
  <c r="M168" i="12"/>
  <c r="N75" i="11"/>
  <c r="D75" i="11"/>
  <c r="O75" i="11"/>
  <c r="P75" i="11"/>
  <c r="C75" i="11"/>
  <c r="Q75" i="11"/>
  <c r="E75" i="11"/>
  <c r="F75" i="11"/>
  <c r="G75" i="11"/>
  <c r="I75" i="11"/>
  <c r="J75" i="11"/>
  <c r="K75" i="11"/>
  <c r="H75" i="11"/>
  <c r="H84" i="11"/>
  <c r="H107" i="11"/>
  <c r="H106" i="11"/>
  <c r="H105" i="11"/>
  <c r="H76" i="11"/>
  <c r="H104" i="11"/>
  <c r="H103" i="11"/>
  <c r="H102" i="11"/>
  <c r="H101" i="11"/>
  <c r="H100" i="11"/>
  <c r="H99" i="11"/>
  <c r="H78" i="11"/>
  <c r="H77" i="11"/>
  <c r="H83" i="11"/>
  <c r="H98" i="11"/>
  <c r="H97" i="11"/>
  <c r="H96" i="11"/>
  <c r="H81" i="11"/>
  <c r="H80" i="11"/>
  <c r="H95" i="11"/>
  <c r="H94" i="11"/>
  <c r="H93" i="11"/>
  <c r="H92" i="11"/>
  <c r="H86" i="11"/>
  <c r="H87" i="11"/>
  <c r="H91" i="11"/>
  <c r="H90" i="11"/>
  <c r="H89" i="11"/>
  <c r="H88" i="11"/>
  <c r="H112" i="11"/>
  <c r="H82" i="11"/>
  <c r="H79" i="11"/>
  <c r="H108" i="11"/>
  <c r="H111" i="11"/>
  <c r="H113" i="11"/>
  <c r="H109" i="11"/>
  <c r="H85" i="11"/>
  <c r="H110" i="11"/>
  <c r="L75" i="11"/>
  <c r="M75" i="11"/>
  <c r="O162" i="11"/>
  <c r="O158" i="11"/>
  <c r="O159" i="11"/>
  <c r="O160" i="11"/>
  <c r="O161" i="11"/>
  <c r="O181" i="11"/>
  <c r="O150" i="11"/>
  <c r="O149" i="11"/>
  <c r="O148" i="11"/>
  <c r="O147" i="11"/>
  <c r="O146" i="11"/>
  <c r="O145" i="11"/>
  <c r="O144" i="11"/>
  <c r="O143" i="11"/>
  <c r="O142" i="11"/>
  <c r="O141" i="11"/>
  <c r="O140" i="11"/>
  <c r="O139" i="11"/>
  <c r="O138" i="11"/>
  <c r="O137" i="11"/>
  <c r="O136" i="11"/>
  <c r="O135" i="11"/>
  <c r="O134" i="11"/>
  <c r="O133" i="11"/>
  <c r="O132" i="11"/>
  <c r="O131" i="11"/>
  <c r="O182" i="11" s="1"/>
  <c r="O152" i="11"/>
  <c r="O154" i="11"/>
  <c r="O165" i="11"/>
  <c r="O163" i="11"/>
  <c r="O155" i="11"/>
  <c r="O169" i="11"/>
  <c r="O168" i="11"/>
  <c r="O167" i="11"/>
  <c r="O166" i="11"/>
  <c r="O164" i="11"/>
  <c r="O156" i="11"/>
  <c r="O170" i="11"/>
  <c r="O157" i="11"/>
  <c r="P159" i="11"/>
  <c r="P160" i="11"/>
  <c r="P161" i="11"/>
  <c r="P181" i="11"/>
  <c r="P150" i="11"/>
  <c r="P149" i="11"/>
  <c r="P148" i="11"/>
  <c r="P147" i="11"/>
  <c r="P146" i="11"/>
  <c r="P145" i="11"/>
  <c r="P144" i="11"/>
  <c r="P143" i="11"/>
  <c r="P142" i="11"/>
  <c r="P141" i="11"/>
  <c r="P140" i="11"/>
  <c r="P139" i="11"/>
  <c r="P138" i="11"/>
  <c r="P137" i="11"/>
  <c r="P136" i="11"/>
  <c r="P135" i="11"/>
  <c r="P134" i="11"/>
  <c r="P133" i="11"/>
  <c r="P132" i="11"/>
  <c r="P131" i="11"/>
  <c r="P182" i="11" s="1"/>
  <c r="P152" i="11"/>
  <c r="P153" i="11"/>
  <c r="P165" i="11"/>
  <c r="P163" i="11"/>
  <c r="P155" i="11"/>
  <c r="P169" i="11"/>
  <c r="P168" i="11"/>
  <c r="P167" i="11"/>
  <c r="P166" i="11"/>
  <c r="P164" i="11"/>
  <c r="P156" i="11"/>
  <c r="P170" i="11"/>
  <c r="P157" i="11"/>
  <c r="P162" i="11"/>
  <c r="P158" i="11"/>
  <c r="C181" i="11"/>
  <c r="C150" i="11"/>
  <c r="C149" i="11"/>
  <c r="C148" i="11"/>
  <c r="C147" i="11"/>
  <c r="C146" i="11"/>
  <c r="C145" i="11"/>
  <c r="C144" i="11"/>
  <c r="C143" i="11"/>
  <c r="C142" i="11"/>
  <c r="C141" i="11"/>
  <c r="C140" i="11"/>
  <c r="C139" i="11"/>
  <c r="C138" i="11"/>
  <c r="C137" i="11"/>
  <c r="C136" i="11"/>
  <c r="C135" i="11"/>
  <c r="C134" i="11"/>
  <c r="C133" i="11"/>
  <c r="C132" i="11"/>
  <c r="C131" i="11"/>
  <c r="C152" i="11"/>
  <c r="C153" i="11"/>
  <c r="C154" i="11"/>
  <c r="C165" i="11"/>
  <c r="C163" i="11"/>
  <c r="C155" i="11"/>
  <c r="C169" i="11"/>
  <c r="C168" i="11"/>
  <c r="C167" i="11"/>
  <c r="C166" i="11"/>
  <c r="C164" i="11"/>
  <c r="C156" i="11"/>
  <c r="C170" i="11"/>
  <c r="C162" i="11"/>
  <c r="C158" i="11"/>
  <c r="C159" i="11"/>
  <c r="C160" i="11"/>
  <c r="C161" i="11"/>
  <c r="W140" i="11"/>
  <c r="W139" i="11"/>
  <c r="W138" i="11"/>
  <c r="W137" i="11"/>
  <c r="W136" i="11"/>
  <c r="W135" i="11"/>
  <c r="W150" i="11"/>
  <c r="W134" i="11"/>
  <c r="W149" i="11"/>
  <c r="W133" i="11"/>
  <c r="W148" i="11"/>
  <c r="W132" i="11"/>
  <c r="W147" i="11"/>
  <c r="W131" i="11"/>
  <c r="W146" i="11"/>
  <c r="W130" i="11"/>
  <c r="W144" i="11"/>
  <c r="W143" i="11"/>
  <c r="Q159" i="11"/>
  <c r="F181" i="11"/>
  <c r="Q158" i="11"/>
  <c r="Q162" i="11"/>
  <c r="Q157" i="11"/>
  <c r="E161" i="11"/>
  <c r="Q170" i="11"/>
  <c r="U118" i="11"/>
  <c r="U119" i="11" s="1"/>
  <c r="AD118" i="11" s="1"/>
  <c r="Q156" i="11"/>
  <c r="E160" i="11"/>
  <c r="F161" i="11"/>
  <c r="Q164" i="11"/>
  <c r="Q166" i="11"/>
  <c r="Q167" i="11"/>
  <c r="Q168" i="11"/>
  <c r="Q169" i="11"/>
  <c r="N148" i="11"/>
  <c r="N149" i="11"/>
  <c r="N150" i="11"/>
  <c r="Q154" i="11"/>
  <c r="D157" i="11"/>
  <c r="E158" i="11"/>
  <c r="F159" i="11"/>
  <c r="G160" i="11"/>
  <c r="H161" i="11"/>
  <c r="E162" i="11"/>
  <c r="D170" i="11"/>
  <c r="K181" i="11"/>
  <c r="Q153" i="11"/>
  <c r="E157" i="11"/>
  <c r="E170" i="11"/>
  <c r="W119" i="11"/>
  <c r="Q152" i="11"/>
  <c r="E156" i="11"/>
  <c r="F157" i="11"/>
  <c r="E164" i="11"/>
  <c r="E166" i="11"/>
  <c r="E167" i="11"/>
  <c r="E168" i="11"/>
  <c r="E169" i="11"/>
  <c r="F170" i="11"/>
  <c r="Q131" i="11"/>
  <c r="Q182" i="11" s="1"/>
  <c r="Q132" i="11"/>
  <c r="Q133" i="11"/>
  <c r="Q134" i="11"/>
  <c r="Q135" i="11"/>
  <c r="Q136" i="11"/>
  <c r="Q137" i="11"/>
  <c r="Q138" i="11"/>
  <c r="Q139" i="11"/>
  <c r="Q140" i="11"/>
  <c r="Q141" i="11"/>
  <c r="Q142" i="11"/>
  <c r="Q143" i="11"/>
  <c r="Q144" i="11"/>
  <c r="Q145" i="11"/>
  <c r="Q146" i="11"/>
  <c r="Q147" i="11"/>
  <c r="Q148" i="11"/>
  <c r="Q149" i="11"/>
  <c r="Q150" i="11"/>
  <c r="D154" i="11"/>
  <c r="E155" i="11"/>
  <c r="F156" i="11"/>
  <c r="G157" i="11"/>
  <c r="H158" i="11"/>
  <c r="I159" i="11"/>
  <c r="J160" i="11"/>
  <c r="K161" i="11"/>
  <c r="H162" i="11"/>
  <c r="E163" i="11"/>
  <c r="F164" i="11"/>
  <c r="E165" i="11"/>
  <c r="F166" i="11"/>
  <c r="F167" i="11"/>
  <c r="F168" i="11"/>
  <c r="F169" i="11"/>
  <c r="G170" i="11"/>
  <c r="N181" i="11"/>
  <c r="D153" i="11"/>
  <c r="E154" i="11"/>
  <c r="F155" i="11"/>
  <c r="G156" i="11"/>
  <c r="H157" i="11"/>
  <c r="I158" i="11"/>
  <c r="J159" i="11"/>
  <c r="K160" i="11"/>
  <c r="L161" i="11"/>
  <c r="I162" i="11"/>
  <c r="F163" i="11"/>
  <c r="G164" i="11"/>
  <c r="F165" i="11"/>
  <c r="G166" i="11"/>
  <c r="G167" i="11"/>
  <c r="G168" i="11"/>
  <c r="G169" i="11"/>
  <c r="H170" i="11"/>
  <c r="D152" i="11"/>
  <c r="E153" i="11"/>
  <c r="F154" i="11"/>
  <c r="G155" i="11"/>
  <c r="H156" i="11"/>
  <c r="I157" i="11"/>
  <c r="J158" i="11"/>
  <c r="K159" i="11"/>
  <c r="L160" i="11"/>
  <c r="M161" i="11"/>
  <c r="J162" i="11"/>
  <c r="G163" i="11"/>
  <c r="H164" i="11"/>
  <c r="G165" i="11"/>
  <c r="H166" i="11"/>
  <c r="H167" i="11"/>
  <c r="H168" i="11"/>
  <c r="H169" i="11"/>
  <c r="I170" i="11"/>
  <c r="D131" i="11"/>
  <c r="D182" i="11" s="1"/>
  <c r="D132" i="11"/>
  <c r="D133" i="11"/>
  <c r="D134" i="11"/>
  <c r="D135" i="11"/>
  <c r="D136" i="11"/>
  <c r="D137" i="11"/>
  <c r="D138" i="11"/>
  <c r="D139" i="11"/>
  <c r="D140" i="11"/>
  <c r="D141" i="11"/>
  <c r="D142" i="11"/>
  <c r="D143" i="11"/>
  <c r="D144" i="11"/>
  <c r="D145" i="11"/>
  <c r="D146" i="11"/>
  <c r="D147" i="11"/>
  <c r="D148" i="11"/>
  <c r="D149" i="11"/>
  <c r="D150" i="11"/>
  <c r="E152" i="11"/>
  <c r="F153" i="11"/>
  <c r="G154" i="11"/>
  <c r="H155" i="11"/>
  <c r="I156" i="11"/>
  <c r="J157" i="11"/>
  <c r="K158" i="11"/>
  <c r="L159" i="11"/>
  <c r="M160" i="11"/>
  <c r="N161" i="11"/>
  <c r="K162" i="11"/>
  <c r="H163" i="11"/>
  <c r="I164" i="11"/>
  <c r="H165" i="11"/>
  <c r="I166" i="11"/>
  <c r="I167" i="11"/>
  <c r="I168" i="11"/>
  <c r="I169" i="11"/>
  <c r="J170" i="11"/>
  <c r="Q181" i="11"/>
  <c r="E131" i="11"/>
  <c r="E182" i="11" s="1"/>
  <c r="E132" i="11"/>
  <c r="E133" i="11"/>
  <c r="E134" i="11"/>
  <c r="E135" i="11"/>
  <c r="E136" i="11"/>
  <c r="E137" i="11"/>
  <c r="E138" i="11"/>
  <c r="E139" i="11"/>
  <c r="E140" i="11"/>
  <c r="E141" i="11"/>
  <c r="E142" i="11"/>
  <c r="E143" i="11"/>
  <c r="E144" i="11"/>
  <c r="E145" i="11"/>
  <c r="E146" i="11"/>
  <c r="E147" i="11"/>
  <c r="E148" i="11"/>
  <c r="E149" i="11"/>
  <c r="E150" i="11"/>
  <c r="F152" i="11"/>
  <c r="G153" i="11"/>
  <c r="H154" i="11"/>
  <c r="I155" i="11"/>
  <c r="J156" i="11"/>
  <c r="K157" i="11"/>
  <c r="L158" i="11"/>
  <c r="M159" i="11"/>
  <c r="N160" i="11"/>
  <c r="L162" i="11"/>
  <c r="I163" i="11"/>
  <c r="J164" i="11"/>
  <c r="I165" i="11"/>
  <c r="J166" i="11"/>
  <c r="J167" i="11"/>
  <c r="J168" i="11"/>
  <c r="J169" i="11"/>
  <c r="K170" i="11"/>
  <c r="F131" i="11"/>
  <c r="F182" i="11" s="1"/>
  <c r="F132" i="11"/>
  <c r="F133" i="11"/>
  <c r="F134" i="11"/>
  <c r="F135" i="11"/>
  <c r="F136" i="11"/>
  <c r="F137" i="11"/>
  <c r="F138" i="11"/>
  <c r="F139" i="11"/>
  <c r="F140" i="11"/>
  <c r="F141" i="11"/>
  <c r="F142" i="11"/>
  <c r="F143" i="11"/>
  <c r="F144" i="11"/>
  <c r="F145" i="11"/>
  <c r="F146" i="11"/>
  <c r="F147" i="11"/>
  <c r="F148" i="11"/>
  <c r="F149" i="11"/>
  <c r="G152" i="11"/>
  <c r="H153" i="11"/>
  <c r="I154" i="11"/>
  <c r="J155" i="11"/>
  <c r="K156" i="11"/>
  <c r="L157" i="11"/>
  <c r="M158" i="11"/>
  <c r="N159" i="11"/>
  <c r="M162" i="11"/>
  <c r="J163" i="11"/>
  <c r="K164" i="11"/>
  <c r="J165" i="11"/>
  <c r="K166" i="11"/>
  <c r="K167" i="11"/>
  <c r="K168" i="11"/>
  <c r="K169" i="11"/>
  <c r="L170" i="11"/>
  <c r="G131" i="11"/>
  <c r="G182" i="11" s="1"/>
  <c r="G132" i="11"/>
  <c r="G133" i="11"/>
  <c r="G134" i="11"/>
  <c r="G135" i="11"/>
  <c r="G136" i="11"/>
  <c r="G137" i="11"/>
  <c r="G138" i="11"/>
  <c r="G139" i="11"/>
  <c r="G140" i="11"/>
  <c r="G141" i="11"/>
  <c r="G142" i="11"/>
  <c r="G143" i="11"/>
  <c r="G144" i="11"/>
  <c r="G145" i="11"/>
  <c r="G146" i="11"/>
  <c r="G147" i="11"/>
  <c r="G148" i="11"/>
  <c r="G149" i="11"/>
  <c r="H152" i="11"/>
  <c r="I153" i="11"/>
  <c r="J154" i="11"/>
  <c r="K155" i="11"/>
  <c r="L156" i="11"/>
  <c r="M157" i="11"/>
  <c r="N158" i="11"/>
  <c r="Q161" i="11"/>
  <c r="N162" i="11"/>
  <c r="K163" i="11"/>
  <c r="L164" i="11"/>
  <c r="K165" i="11"/>
  <c r="L166" i="11"/>
  <c r="L167" i="11"/>
  <c r="L168" i="11"/>
  <c r="L169" i="11"/>
  <c r="M170" i="11"/>
  <c r="H131" i="11"/>
  <c r="H182" i="11" s="1"/>
  <c r="H132" i="11"/>
  <c r="H133" i="11"/>
  <c r="H134" i="11"/>
  <c r="H135" i="11"/>
  <c r="H136" i="11"/>
  <c r="H137" i="11"/>
  <c r="H138" i="11"/>
  <c r="H139" i="11"/>
  <c r="H140" i="11"/>
  <c r="H141" i="11"/>
  <c r="H142" i="11"/>
  <c r="H143" i="11"/>
  <c r="H144" i="11"/>
  <c r="H145" i="11"/>
  <c r="H146" i="11"/>
  <c r="H147" i="11"/>
  <c r="H148" i="11"/>
  <c r="H149" i="11"/>
  <c r="L155" i="11"/>
  <c r="M156" i="11"/>
  <c r="N157" i="11"/>
  <c r="L163" i="11"/>
  <c r="M164" i="11"/>
  <c r="M166" i="11"/>
  <c r="M167" i="11"/>
  <c r="M168" i="11"/>
  <c r="G75" i="10"/>
  <c r="H75" i="10"/>
  <c r="I75" i="10"/>
  <c r="J89" i="10"/>
  <c r="J78" i="10"/>
  <c r="J87" i="10"/>
  <c r="J79" i="10"/>
  <c r="J97" i="10"/>
  <c r="J105" i="10"/>
  <c r="J82" i="10"/>
  <c r="J85" i="10"/>
  <c r="J100" i="10"/>
  <c r="J86" i="10"/>
  <c r="J109" i="10"/>
  <c r="J98" i="10"/>
  <c r="J94" i="10"/>
  <c r="J76" i="10"/>
  <c r="J101" i="10"/>
  <c r="J95" i="10"/>
  <c r="J90" i="10"/>
  <c r="J111" i="10"/>
  <c r="J81" i="10"/>
  <c r="J92" i="10"/>
  <c r="J75" i="10"/>
  <c r="J104" i="10"/>
  <c r="J99" i="10"/>
  <c r="J96" i="10"/>
  <c r="J107" i="10"/>
  <c r="J91" i="10"/>
  <c r="J103" i="10"/>
  <c r="J77" i="10"/>
  <c r="J113" i="10"/>
  <c r="J88" i="10"/>
  <c r="J84" i="10"/>
  <c r="J110" i="10"/>
  <c r="J93" i="10"/>
  <c r="J106" i="10"/>
  <c r="J112" i="10"/>
  <c r="J102" i="10"/>
  <c r="J80" i="10"/>
  <c r="J83" i="10"/>
  <c r="J108" i="10"/>
  <c r="D75" i="10"/>
  <c r="P75" i="10"/>
  <c r="Q75" i="10"/>
  <c r="O85" i="10"/>
  <c r="O113" i="10"/>
  <c r="O112" i="10"/>
  <c r="O86" i="10"/>
  <c r="O89" i="10"/>
  <c r="O75" i="10"/>
  <c r="O105" i="10"/>
  <c r="O100" i="10"/>
  <c r="O94" i="10"/>
  <c r="O109" i="10"/>
  <c r="O98" i="10"/>
  <c r="O76" i="10"/>
  <c r="O95" i="10"/>
  <c r="O90" i="10"/>
  <c r="O101" i="10"/>
  <c r="O110" i="10"/>
  <c r="O99" i="10"/>
  <c r="O91" i="10"/>
  <c r="O106" i="10"/>
  <c r="O96" i="10"/>
  <c r="O103" i="10"/>
  <c r="O87" i="10"/>
  <c r="O104" i="10"/>
  <c r="O83" i="10"/>
  <c r="E147" i="10"/>
  <c r="E164" i="10"/>
  <c r="E165" i="10"/>
  <c r="E166" i="10"/>
  <c r="E171" i="10"/>
  <c r="E155" i="10"/>
  <c r="E172" i="10"/>
  <c r="E156" i="10"/>
  <c r="E163" i="10"/>
  <c r="E169" i="10"/>
  <c r="E158" i="10"/>
  <c r="E152" i="10"/>
  <c r="E148" i="10"/>
  <c r="E144" i="10"/>
  <c r="E140" i="10"/>
  <c r="E136" i="10"/>
  <c r="E170" i="10"/>
  <c r="E183" i="10"/>
  <c r="E139" i="10"/>
  <c r="E134" i="10"/>
  <c r="E168" i="10"/>
  <c r="E149" i="10"/>
  <c r="E160" i="10"/>
  <c r="E135" i="10"/>
  <c r="E167" i="10"/>
  <c r="E145" i="10"/>
  <c r="E151" i="10"/>
  <c r="E162" i="10"/>
  <c r="E137" i="10"/>
  <c r="E146" i="10"/>
  <c r="E157" i="10"/>
  <c r="E150" i="10"/>
  <c r="E138" i="10"/>
  <c r="E142" i="10"/>
  <c r="F165" i="10"/>
  <c r="F166" i="10"/>
  <c r="F167" i="10"/>
  <c r="F172" i="10"/>
  <c r="F156" i="10"/>
  <c r="F157" i="10"/>
  <c r="F169" i="10"/>
  <c r="F158" i="10"/>
  <c r="F155" i="10"/>
  <c r="F152" i="10"/>
  <c r="F148" i="10"/>
  <c r="F144" i="10"/>
  <c r="F140" i="10"/>
  <c r="F136" i="10"/>
  <c r="F161" i="10"/>
  <c r="F159" i="10"/>
  <c r="F139" i="10"/>
  <c r="F134" i="10"/>
  <c r="F168" i="10"/>
  <c r="F164" i="10"/>
  <c r="F149" i="10"/>
  <c r="F170" i="10"/>
  <c r="F145" i="10"/>
  <c r="F150" i="10"/>
  <c r="F171" i="10"/>
  <c r="F138" i="10"/>
  <c r="F142" i="10"/>
  <c r="F146" i="10"/>
  <c r="F137" i="10"/>
  <c r="F135" i="10"/>
  <c r="F160" i="10"/>
  <c r="F141" i="10"/>
  <c r="F75" i="10"/>
  <c r="F183" i="10"/>
  <c r="K75" i="10"/>
  <c r="O88" i="10"/>
  <c r="F162" i="10"/>
  <c r="L75" i="10"/>
  <c r="O84" i="10"/>
  <c r="S63" i="10"/>
  <c r="C75" i="10"/>
  <c r="S49" i="10"/>
  <c r="M75" i="10"/>
  <c r="O107" i="10"/>
  <c r="O77" i="10"/>
  <c r="N75" i="10"/>
  <c r="O111" i="10"/>
  <c r="E143" i="10"/>
  <c r="F151" i="10"/>
  <c r="E159" i="10"/>
  <c r="F143" i="10"/>
  <c r="E154" i="10"/>
  <c r="O97" i="10"/>
  <c r="F154" i="10"/>
  <c r="D183" i="10"/>
  <c r="D163" i="10"/>
  <c r="D164" i="10"/>
  <c r="D165" i="10"/>
  <c r="D170" i="10"/>
  <c r="D154" i="10"/>
  <c r="D171" i="10"/>
  <c r="D155" i="10"/>
  <c r="D166" i="10"/>
  <c r="D172" i="10"/>
  <c r="D169" i="10"/>
  <c r="D158" i="10"/>
  <c r="D152" i="10"/>
  <c r="D148" i="10"/>
  <c r="D144" i="10"/>
  <c r="D140" i="10"/>
  <c r="D136" i="10"/>
  <c r="D156" i="10"/>
  <c r="D149" i="10"/>
  <c r="D145" i="10"/>
  <c r="D141" i="10"/>
  <c r="D137" i="10"/>
  <c r="D133" i="10"/>
  <c r="D184" i="10" s="1"/>
  <c r="D151" i="10"/>
  <c r="D146" i="10"/>
  <c r="D139" i="10"/>
  <c r="D134" i="10"/>
  <c r="D160" i="10"/>
  <c r="D135" i="10"/>
  <c r="D138" i="10"/>
  <c r="D159" i="10"/>
  <c r="M151" i="10"/>
  <c r="K163" i="10"/>
  <c r="L165" i="10"/>
  <c r="L134" i="10"/>
  <c r="M171" i="10"/>
  <c r="M143" i="10"/>
  <c r="K166" i="10"/>
  <c r="K148" i="10"/>
  <c r="L150" i="10"/>
  <c r="K152" i="10"/>
  <c r="L166" i="10"/>
  <c r="K170" i="10"/>
  <c r="K154" i="10"/>
  <c r="K171" i="10"/>
  <c r="K155" i="10"/>
  <c r="K172" i="10"/>
  <c r="K156" i="10"/>
  <c r="K161" i="10"/>
  <c r="K162" i="10"/>
  <c r="K164" i="10"/>
  <c r="K167" i="10"/>
  <c r="K149" i="10"/>
  <c r="K145" i="10"/>
  <c r="K141" i="10"/>
  <c r="K137" i="10"/>
  <c r="K133" i="10"/>
  <c r="K184" i="10" s="1"/>
  <c r="K150" i="10"/>
  <c r="K146" i="10"/>
  <c r="K142" i="10"/>
  <c r="K138" i="10"/>
  <c r="K134" i="10"/>
  <c r="K144" i="10"/>
  <c r="K158" i="10"/>
  <c r="K147" i="10"/>
  <c r="K143" i="10"/>
  <c r="K183" i="10"/>
  <c r="K157" i="10"/>
  <c r="K159" i="10"/>
  <c r="K140" i="10"/>
  <c r="K136" i="10"/>
  <c r="K139" i="10"/>
  <c r="L146" i="10"/>
  <c r="L148" i="10"/>
  <c r="M150" i="10"/>
  <c r="L152" i="10"/>
  <c r="K160" i="10"/>
  <c r="M162" i="10"/>
  <c r="M166" i="10"/>
  <c r="L171" i="10"/>
  <c r="L155" i="10"/>
  <c r="L172" i="10"/>
  <c r="L156" i="10"/>
  <c r="L157" i="10"/>
  <c r="L162" i="10"/>
  <c r="L183" i="10"/>
  <c r="L163" i="10"/>
  <c r="L167" i="10"/>
  <c r="L149" i="10"/>
  <c r="L145" i="10"/>
  <c r="L141" i="10"/>
  <c r="L137" i="10"/>
  <c r="L133" i="10"/>
  <c r="L184" i="10" s="1"/>
  <c r="L170" i="10"/>
  <c r="L159" i="10"/>
  <c r="L168" i="10"/>
  <c r="L158" i="10"/>
  <c r="L147" i="10"/>
  <c r="L160" i="10"/>
  <c r="L154" i="10"/>
  <c r="L142" i="10"/>
  <c r="L143" i="10"/>
  <c r="L169" i="10"/>
  <c r="L138" i="10"/>
  <c r="L139" i="10"/>
  <c r="M172" i="10"/>
  <c r="M156" i="10"/>
  <c r="M157" i="10"/>
  <c r="M158" i="10"/>
  <c r="M183" i="10"/>
  <c r="M163" i="10"/>
  <c r="M164" i="10"/>
  <c r="M167" i="10"/>
  <c r="M149" i="10"/>
  <c r="M145" i="10"/>
  <c r="M141" i="10"/>
  <c r="M137" i="10"/>
  <c r="M133" i="10"/>
  <c r="M184" i="10" s="1"/>
  <c r="M170" i="10"/>
  <c r="M159" i="10"/>
  <c r="M154" i="10"/>
  <c r="M147" i="10"/>
  <c r="M160" i="10"/>
  <c r="M142" i="10"/>
  <c r="M152" i="10"/>
  <c r="M135" i="10"/>
  <c r="M169" i="10"/>
  <c r="M138" i="10"/>
  <c r="M148" i="10"/>
  <c r="M168" i="10"/>
  <c r="M155" i="10"/>
  <c r="M140" i="10"/>
  <c r="M136" i="10"/>
  <c r="M134" i="10"/>
  <c r="M165" i="10"/>
  <c r="M144" i="10"/>
  <c r="M161" i="10"/>
  <c r="M139" i="10"/>
  <c r="D142" i="10"/>
  <c r="L144" i="10"/>
  <c r="D161" i="10"/>
  <c r="D167" i="10"/>
  <c r="C162" i="10"/>
  <c r="C183" i="10"/>
  <c r="C163" i="10"/>
  <c r="C164" i="10"/>
  <c r="C169" i="10"/>
  <c r="C152" i="10"/>
  <c r="C151" i="10"/>
  <c r="C150" i="10"/>
  <c r="C149" i="10"/>
  <c r="C148" i="10"/>
  <c r="C147" i="10"/>
  <c r="C146" i="10"/>
  <c r="C145" i="10"/>
  <c r="C144" i="10"/>
  <c r="C143" i="10"/>
  <c r="C142" i="10"/>
  <c r="C141" i="10"/>
  <c r="C140" i="10"/>
  <c r="C139" i="10"/>
  <c r="C138" i="10"/>
  <c r="C137" i="10"/>
  <c r="C136" i="10"/>
  <c r="C135" i="10"/>
  <c r="C134" i="10"/>
  <c r="C133" i="10"/>
  <c r="C170" i="10"/>
  <c r="C154" i="10"/>
  <c r="C160" i="10"/>
  <c r="C166" i="10"/>
  <c r="C155" i="10"/>
  <c r="C172" i="10"/>
  <c r="C167" i="10"/>
  <c r="C156" i="10"/>
  <c r="C157" i="10"/>
  <c r="C171" i="10"/>
  <c r="Q160" i="10"/>
  <c r="Q161" i="10"/>
  <c r="Q162" i="10"/>
  <c r="Q167" i="10"/>
  <c r="Q168" i="10"/>
  <c r="Q183" i="10"/>
  <c r="Q159" i="10"/>
  <c r="Q150" i="10"/>
  <c r="Q146" i="10"/>
  <c r="Q142" i="10"/>
  <c r="Q138" i="10"/>
  <c r="Q134" i="10"/>
  <c r="Q165" i="10"/>
  <c r="Q154" i="10"/>
  <c r="Q139" i="10"/>
  <c r="Q141" i="10"/>
  <c r="Q155" i="10"/>
  <c r="Q143" i="10"/>
  <c r="Q145" i="10"/>
  <c r="Q163" i="10"/>
  <c r="Q171" i="10"/>
  <c r="Q140" i="10"/>
  <c r="Q156" i="10"/>
  <c r="W144" i="10"/>
  <c r="W143" i="10"/>
  <c r="W142" i="10"/>
  <c r="W137" i="10"/>
  <c r="W152" i="10"/>
  <c r="W136" i="10"/>
  <c r="J165" i="10"/>
  <c r="G166" i="10"/>
  <c r="G167" i="10"/>
  <c r="G168" i="10"/>
  <c r="G157" i="10"/>
  <c r="G158" i="10"/>
  <c r="W135" i="10"/>
  <c r="J156" i="10"/>
  <c r="J167" i="10"/>
  <c r="U119" i="10"/>
  <c r="AD118" i="10" s="1"/>
  <c r="W138" i="10"/>
  <c r="G161" i="10"/>
  <c r="W139" i="10"/>
  <c r="G172" i="10"/>
  <c r="J169" i="10"/>
  <c r="J152" i="10"/>
  <c r="J151" i="10"/>
  <c r="J150" i="10"/>
  <c r="J149" i="10"/>
  <c r="J148" i="10"/>
  <c r="J147" i="10"/>
  <c r="J146" i="10"/>
  <c r="J145" i="10"/>
  <c r="J144" i="10"/>
  <c r="J143" i="10"/>
  <c r="J142" i="10"/>
  <c r="J141" i="10"/>
  <c r="J140" i="10"/>
  <c r="J139" i="10"/>
  <c r="J138" i="10"/>
  <c r="J137" i="10"/>
  <c r="J136" i="10"/>
  <c r="J135" i="10"/>
  <c r="J134" i="10"/>
  <c r="J133" i="10"/>
  <c r="J184" i="10" s="1"/>
  <c r="J170" i="10"/>
  <c r="J154" i="10"/>
  <c r="J171" i="10"/>
  <c r="J155" i="10"/>
  <c r="J160" i="10"/>
  <c r="J161" i="10"/>
  <c r="W140" i="10"/>
  <c r="G136" i="10"/>
  <c r="G140" i="10"/>
  <c r="G144" i="10"/>
  <c r="G148" i="10"/>
  <c r="G152" i="10"/>
  <c r="G155" i="10"/>
  <c r="H159" i="10"/>
  <c r="I160" i="10"/>
  <c r="N165" i="10"/>
  <c r="O166" i="10"/>
  <c r="P167" i="10"/>
  <c r="H158" i="10"/>
  <c r="I159" i="10"/>
  <c r="N164" i="10"/>
  <c r="O165" i="10"/>
  <c r="P166" i="10"/>
  <c r="H133" i="10"/>
  <c r="H184" i="10" s="1"/>
  <c r="H134" i="10"/>
  <c r="H135" i="10"/>
  <c r="H136" i="10"/>
  <c r="H137" i="10"/>
  <c r="H138" i="10"/>
  <c r="H139" i="10"/>
  <c r="H140" i="10"/>
  <c r="H141" i="10"/>
  <c r="H142" i="10"/>
  <c r="H143" i="10"/>
  <c r="H144" i="10"/>
  <c r="H145" i="10"/>
  <c r="H146" i="10"/>
  <c r="H147" i="10"/>
  <c r="H148" i="10"/>
  <c r="H149" i="10"/>
  <c r="H150" i="10"/>
  <c r="H151" i="10"/>
  <c r="H152" i="10"/>
  <c r="I154" i="10"/>
  <c r="N159" i="10"/>
  <c r="O160" i="10"/>
  <c r="P161" i="10"/>
  <c r="H169" i="10"/>
  <c r="I170" i="10"/>
  <c r="I133" i="10"/>
  <c r="I184" i="10" s="1"/>
  <c r="I134" i="10"/>
  <c r="I135" i="10"/>
  <c r="I136" i="10"/>
  <c r="I137" i="10"/>
  <c r="I138" i="10"/>
  <c r="I139" i="10"/>
  <c r="I140" i="10"/>
  <c r="I141" i="10"/>
  <c r="I142" i="10"/>
  <c r="I143" i="10"/>
  <c r="I144" i="10"/>
  <c r="I145" i="10"/>
  <c r="I146" i="10"/>
  <c r="I147" i="10"/>
  <c r="I148" i="10"/>
  <c r="I149" i="10"/>
  <c r="I150" i="10"/>
  <c r="I151" i="10"/>
  <c r="I152" i="10"/>
  <c r="N158" i="10"/>
  <c r="O159" i="10"/>
  <c r="P160" i="10"/>
  <c r="H168" i="10"/>
  <c r="I169" i="10"/>
  <c r="H75" i="9"/>
  <c r="I75" i="9"/>
  <c r="J85" i="9"/>
  <c r="J113" i="9"/>
  <c r="J83" i="9"/>
  <c r="J79" i="9"/>
  <c r="J76" i="9"/>
  <c r="J102" i="9"/>
  <c r="J77" i="9"/>
  <c r="J80" i="9"/>
  <c r="J92" i="9"/>
  <c r="J88" i="9"/>
  <c r="J93" i="9"/>
  <c r="J89" i="9"/>
  <c r="J109" i="9"/>
  <c r="J106" i="9"/>
  <c r="J103" i="9"/>
  <c r="J78" i="9"/>
  <c r="J97" i="9"/>
  <c r="J84" i="9"/>
  <c r="J87" i="9"/>
  <c r="J86" i="9"/>
  <c r="J110" i="9"/>
  <c r="J107" i="9"/>
  <c r="J104" i="9"/>
  <c r="J100" i="9"/>
  <c r="J98" i="9"/>
  <c r="J94" i="9"/>
  <c r="J111" i="9"/>
  <c r="J108" i="9"/>
  <c r="J91" i="9"/>
  <c r="J105" i="9"/>
  <c r="J101" i="9"/>
  <c r="J82" i="9"/>
  <c r="J90" i="9"/>
  <c r="J96" i="9"/>
  <c r="J75" i="9"/>
  <c r="J81" i="9"/>
  <c r="J99" i="9"/>
  <c r="J95" i="9"/>
  <c r="J112" i="9"/>
  <c r="C75" i="9"/>
  <c r="D75" i="9"/>
  <c r="O103" i="9"/>
  <c r="O76" i="9"/>
  <c r="K75" i="9"/>
  <c r="E75" i="9"/>
  <c r="M75" i="9"/>
  <c r="O89" i="9"/>
  <c r="O93" i="9"/>
  <c r="O81" i="9"/>
  <c r="O75" i="9"/>
  <c r="N75" i="9"/>
  <c r="W119" i="9"/>
  <c r="D170" i="9"/>
  <c r="O97" i="9"/>
  <c r="O84" i="9"/>
  <c r="O85" i="9"/>
  <c r="O87" i="9"/>
  <c r="O86" i="9"/>
  <c r="O110" i="9"/>
  <c r="O107" i="9"/>
  <c r="O104" i="9"/>
  <c r="O100" i="9"/>
  <c r="O98" i="9"/>
  <c r="O82" i="9"/>
  <c r="O99" i="9"/>
  <c r="O94" i="9"/>
  <c r="O112" i="9"/>
  <c r="O111" i="9"/>
  <c r="O108" i="9"/>
  <c r="O105" i="9"/>
  <c r="O101" i="9"/>
  <c r="O95" i="9"/>
  <c r="O90" i="9"/>
  <c r="O96" i="9"/>
  <c r="O91" i="9"/>
  <c r="P75" i="9"/>
  <c r="O77" i="9"/>
  <c r="D183" i="9"/>
  <c r="D163" i="9"/>
  <c r="D164" i="9"/>
  <c r="D165" i="9"/>
  <c r="D166" i="9"/>
  <c r="D167" i="9"/>
  <c r="D152" i="9"/>
  <c r="D148" i="9"/>
  <c r="D144" i="9"/>
  <c r="D140" i="9"/>
  <c r="D136" i="9"/>
  <c r="D169" i="9"/>
  <c r="D156" i="9"/>
  <c r="D172" i="9"/>
  <c r="D160" i="9"/>
  <c r="D149" i="9"/>
  <c r="D145" i="9"/>
  <c r="D141" i="9"/>
  <c r="D137" i="9"/>
  <c r="D133" i="9"/>
  <c r="D184" i="9" s="1"/>
  <c r="D146" i="9"/>
  <c r="D138" i="9"/>
  <c r="D171" i="9"/>
  <c r="D154" i="9"/>
  <c r="D159" i="9"/>
  <c r="D157" i="9"/>
  <c r="D155" i="9"/>
  <c r="D147" i="9"/>
  <c r="D134" i="9"/>
  <c r="D143" i="9"/>
  <c r="D142" i="9"/>
  <c r="D161" i="9"/>
  <c r="D150" i="9"/>
  <c r="D158" i="9"/>
  <c r="D139" i="9"/>
  <c r="D162" i="9"/>
  <c r="D168" i="9"/>
  <c r="O80" i="9"/>
  <c r="O78" i="9"/>
  <c r="O102" i="9"/>
  <c r="Q75" i="9"/>
  <c r="G75" i="9"/>
  <c r="F75" i="9"/>
  <c r="R184" i="9"/>
  <c r="U119" i="9"/>
  <c r="AD118" i="9" s="1"/>
  <c r="K170" i="9"/>
  <c r="K154" i="9"/>
  <c r="K171" i="9"/>
  <c r="K155" i="9"/>
  <c r="K172" i="9"/>
  <c r="K156" i="9"/>
  <c r="K158" i="9"/>
  <c r="K169" i="9"/>
  <c r="K157" i="9"/>
  <c r="K161" i="9"/>
  <c r="K149" i="9"/>
  <c r="K145" i="9"/>
  <c r="K141" i="9"/>
  <c r="K137" i="9"/>
  <c r="K133" i="9"/>
  <c r="K184" i="9" s="1"/>
  <c r="K164" i="9"/>
  <c r="K167" i="9"/>
  <c r="K165" i="9"/>
  <c r="K163" i="9"/>
  <c r="K152" i="9"/>
  <c r="K144" i="9"/>
  <c r="K136" i="9"/>
  <c r="K183" i="9"/>
  <c r="K147" i="9"/>
  <c r="K139" i="9"/>
  <c r="K168" i="9"/>
  <c r="K134" i="9"/>
  <c r="K143" i="9"/>
  <c r="K162" i="9"/>
  <c r="K135" i="9"/>
  <c r="K151" i="9"/>
  <c r="M172" i="9"/>
  <c r="M156" i="9"/>
  <c r="M157" i="9"/>
  <c r="M158" i="9"/>
  <c r="M160" i="9"/>
  <c r="M164" i="9"/>
  <c r="M167" i="9"/>
  <c r="M183" i="9"/>
  <c r="M150" i="9"/>
  <c r="M146" i="9"/>
  <c r="M142" i="9"/>
  <c r="M138" i="9"/>
  <c r="M134" i="9"/>
  <c r="M170" i="9"/>
  <c r="M162" i="9"/>
  <c r="M154" i="9"/>
  <c r="M169" i="9"/>
  <c r="M147" i="9"/>
  <c r="M139" i="9"/>
  <c r="M155" i="9"/>
  <c r="M166" i="9"/>
  <c r="M148" i="9"/>
  <c r="M145" i="9"/>
  <c r="M140" i="9"/>
  <c r="M137" i="9"/>
  <c r="M171" i="9"/>
  <c r="M141" i="9"/>
  <c r="M135" i="9"/>
  <c r="M159" i="9"/>
  <c r="M143" i="9"/>
  <c r="M151" i="9"/>
  <c r="K160" i="9"/>
  <c r="K138" i="9"/>
  <c r="K148" i="9"/>
  <c r="C162" i="9"/>
  <c r="C183" i="9"/>
  <c r="C163" i="9"/>
  <c r="C164" i="9"/>
  <c r="C165" i="9"/>
  <c r="C166" i="9"/>
  <c r="C152" i="9"/>
  <c r="C148" i="9"/>
  <c r="C144" i="9"/>
  <c r="C140" i="9"/>
  <c r="C136" i="9"/>
  <c r="C169" i="9"/>
  <c r="C156" i="9"/>
  <c r="C172" i="9"/>
  <c r="C160" i="9"/>
  <c r="C158" i="9"/>
  <c r="C149" i="9"/>
  <c r="C146" i="9"/>
  <c r="C141" i="9"/>
  <c r="C138" i="9"/>
  <c r="C133" i="9"/>
  <c r="C167" i="9"/>
  <c r="C171" i="9"/>
  <c r="C154" i="9"/>
  <c r="C157" i="9"/>
  <c r="W144" i="9"/>
  <c r="W143" i="9"/>
  <c r="W142" i="9"/>
  <c r="W140" i="9"/>
  <c r="W138" i="9"/>
  <c r="W137" i="9"/>
  <c r="W136" i="9"/>
  <c r="W135" i="9"/>
  <c r="W134" i="9"/>
  <c r="W152" i="9"/>
  <c r="W151" i="9"/>
  <c r="W147" i="9"/>
  <c r="E164" i="9"/>
  <c r="E165" i="9"/>
  <c r="E166" i="9"/>
  <c r="E167" i="9"/>
  <c r="E168" i="9"/>
  <c r="E169" i="9"/>
  <c r="E156" i="9"/>
  <c r="E172" i="9"/>
  <c r="E163" i="9"/>
  <c r="E160" i="9"/>
  <c r="E149" i="9"/>
  <c r="E145" i="9"/>
  <c r="E141" i="9"/>
  <c r="E137" i="9"/>
  <c r="E133" i="9"/>
  <c r="E184" i="9" s="1"/>
  <c r="E171" i="9"/>
  <c r="E154" i="9"/>
  <c r="E161" i="9"/>
  <c r="E152" i="9"/>
  <c r="E144" i="9"/>
  <c r="E136" i="9"/>
  <c r="E150" i="9"/>
  <c r="E142" i="9"/>
  <c r="E134" i="9"/>
  <c r="W133" i="9"/>
  <c r="C145" i="9"/>
  <c r="C147" i="9"/>
  <c r="C155" i="9"/>
  <c r="W139" i="9"/>
  <c r="C159" i="9"/>
  <c r="W141" i="9"/>
  <c r="E138" i="9"/>
  <c r="E147" i="9"/>
  <c r="C151" i="9"/>
  <c r="E155" i="9"/>
  <c r="C161" i="9"/>
  <c r="Q160" i="9"/>
  <c r="Q161" i="9"/>
  <c r="Q162" i="9"/>
  <c r="Q183" i="9"/>
  <c r="Q163" i="9"/>
  <c r="Q164" i="9"/>
  <c r="Q170" i="9"/>
  <c r="Q158" i="9"/>
  <c r="Q154" i="9"/>
  <c r="Q165" i="9"/>
  <c r="Q151" i="9"/>
  <c r="Q147" i="9"/>
  <c r="Q143" i="9"/>
  <c r="Q139" i="9"/>
  <c r="Q135" i="9"/>
  <c r="Q168" i="9"/>
  <c r="Q155" i="9"/>
  <c r="Q134" i="9"/>
  <c r="Q142" i="9"/>
  <c r="Q150" i="9"/>
  <c r="F165" i="9"/>
  <c r="F166" i="9"/>
  <c r="F167" i="9"/>
  <c r="F168" i="9"/>
  <c r="F169" i="9"/>
  <c r="F152" i="9"/>
  <c r="F151" i="9"/>
  <c r="F150" i="9"/>
  <c r="F149" i="9"/>
  <c r="F148" i="9"/>
  <c r="F147" i="9"/>
  <c r="F146" i="9"/>
  <c r="F145" i="9"/>
  <c r="F144" i="9"/>
  <c r="F143" i="9"/>
  <c r="F142" i="9"/>
  <c r="F141" i="9"/>
  <c r="F140" i="9"/>
  <c r="F139" i="9"/>
  <c r="F138" i="9"/>
  <c r="F137" i="9"/>
  <c r="F136" i="9"/>
  <c r="F135" i="9"/>
  <c r="F134" i="9"/>
  <c r="F133" i="9"/>
  <c r="F184" i="9" s="1"/>
  <c r="F157" i="9"/>
  <c r="J158" i="9"/>
  <c r="I164" i="9"/>
  <c r="G166" i="9"/>
  <c r="G167" i="9"/>
  <c r="G168" i="9"/>
  <c r="G169" i="9"/>
  <c r="G170" i="9"/>
  <c r="G154" i="9"/>
  <c r="G157" i="9"/>
  <c r="J164" i="9"/>
  <c r="H167" i="9"/>
  <c r="H168" i="9"/>
  <c r="H169" i="9"/>
  <c r="H152" i="9"/>
  <c r="H151" i="9"/>
  <c r="H150" i="9"/>
  <c r="H149" i="9"/>
  <c r="H148" i="9"/>
  <c r="H147" i="9"/>
  <c r="H146" i="9"/>
  <c r="H145" i="9"/>
  <c r="H144" i="9"/>
  <c r="H143" i="9"/>
  <c r="H142" i="9"/>
  <c r="H141" i="9"/>
  <c r="H140" i="9"/>
  <c r="H139" i="9"/>
  <c r="H138" i="9"/>
  <c r="H137" i="9"/>
  <c r="H136" i="9"/>
  <c r="H135" i="9"/>
  <c r="H134" i="9"/>
  <c r="H133" i="9"/>
  <c r="H184" i="9" s="1"/>
  <c r="H170" i="9"/>
  <c r="H171" i="9"/>
  <c r="H155" i="9"/>
  <c r="G133" i="9"/>
  <c r="G184" i="9" s="1"/>
  <c r="G137" i="9"/>
  <c r="G141" i="9"/>
  <c r="G145" i="9"/>
  <c r="G149" i="9"/>
  <c r="H157" i="9"/>
  <c r="I168" i="9"/>
  <c r="I169" i="9"/>
  <c r="I152" i="9"/>
  <c r="I151" i="9"/>
  <c r="I150" i="9"/>
  <c r="I149" i="9"/>
  <c r="I148" i="9"/>
  <c r="I147" i="9"/>
  <c r="I146" i="9"/>
  <c r="I145" i="9"/>
  <c r="I144" i="9"/>
  <c r="I143" i="9"/>
  <c r="I142" i="9"/>
  <c r="I141" i="9"/>
  <c r="I140" i="9"/>
  <c r="I139" i="9"/>
  <c r="I138" i="9"/>
  <c r="I137" i="9"/>
  <c r="I136" i="9"/>
  <c r="I135" i="9"/>
  <c r="I134" i="9"/>
  <c r="I133" i="9"/>
  <c r="I184" i="9" s="1"/>
  <c r="I170" i="9"/>
  <c r="I154" i="9"/>
  <c r="I171" i="9"/>
  <c r="I172" i="9"/>
  <c r="I156" i="9"/>
  <c r="I157" i="9"/>
  <c r="F160" i="9"/>
  <c r="F163" i="9"/>
  <c r="H166" i="9"/>
  <c r="F172" i="9"/>
  <c r="J169" i="9"/>
  <c r="J152" i="9"/>
  <c r="J151" i="9"/>
  <c r="J150" i="9"/>
  <c r="J149" i="9"/>
  <c r="J148" i="9"/>
  <c r="J147" i="9"/>
  <c r="J146" i="9"/>
  <c r="J145" i="9"/>
  <c r="J144" i="9"/>
  <c r="J143" i="9"/>
  <c r="J142" i="9"/>
  <c r="J141" i="9"/>
  <c r="J140" i="9"/>
  <c r="J139" i="9"/>
  <c r="J138" i="9"/>
  <c r="J137" i="9"/>
  <c r="J136" i="9"/>
  <c r="J135" i="9"/>
  <c r="J134" i="9"/>
  <c r="J133" i="9"/>
  <c r="J184" i="9" s="1"/>
  <c r="J170" i="9"/>
  <c r="J154" i="9"/>
  <c r="J171" i="9"/>
  <c r="J155" i="9"/>
  <c r="J172" i="9"/>
  <c r="J157" i="9"/>
  <c r="F156" i="9"/>
  <c r="G160" i="9"/>
  <c r="G163" i="9"/>
  <c r="I166" i="9"/>
  <c r="G172" i="9"/>
  <c r="L159" i="9"/>
  <c r="L153" i="9" s="1"/>
  <c r="N161" i="9"/>
  <c r="N173" i="9" s="1"/>
  <c r="O162" i="9"/>
  <c r="P163" i="9"/>
  <c r="P183" i="9"/>
  <c r="P162" i="9"/>
  <c r="O160" i="9"/>
  <c r="P161" i="9"/>
  <c r="O159" i="9"/>
  <c r="P160" i="9"/>
  <c r="J74" i="8"/>
  <c r="K74" i="8"/>
  <c r="L74" i="8"/>
  <c r="M74" i="8"/>
  <c r="N74" i="8"/>
  <c r="O74" i="8"/>
  <c r="D74" i="8"/>
  <c r="E82" i="8"/>
  <c r="E76" i="8"/>
  <c r="E102" i="8"/>
  <c r="E79" i="8"/>
  <c r="E87" i="8"/>
  <c r="E106" i="8"/>
  <c r="E94" i="8"/>
  <c r="E78" i="8"/>
  <c r="E95" i="8"/>
  <c r="E88" i="8"/>
  <c r="E103" i="8"/>
  <c r="E91" i="8"/>
  <c r="E84" i="8"/>
  <c r="E111" i="8"/>
  <c r="E109" i="8"/>
  <c r="E107" i="8"/>
  <c r="E83" i="8"/>
  <c r="E77" i="8"/>
  <c r="E81" i="8"/>
  <c r="E92" i="8"/>
  <c r="E110" i="8"/>
  <c r="E105" i="8"/>
  <c r="E75" i="8"/>
  <c r="E89" i="8"/>
  <c r="E80" i="8"/>
  <c r="E96" i="8"/>
  <c r="E74" i="8"/>
  <c r="E100" i="8"/>
  <c r="E98" i="8"/>
  <c r="E112" i="8"/>
  <c r="E85" i="8"/>
  <c r="E93" i="8"/>
  <c r="E104" i="8"/>
  <c r="E108" i="8"/>
  <c r="E97" i="8"/>
  <c r="E86" i="8"/>
  <c r="E90" i="8"/>
  <c r="E101" i="8"/>
  <c r="E99" i="8"/>
  <c r="F74" i="8"/>
  <c r="G74" i="8"/>
  <c r="H74" i="8"/>
  <c r="I74" i="8"/>
  <c r="Q83" i="8"/>
  <c r="Q102" i="8"/>
  <c r="Q75" i="8"/>
  <c r="P74" i="8"/>
  <c r="Q110" i="8"/>
  <c r="Q79" i="8"/>
  <c r="Q92" i="8"/>
  <c r="Q77" i="8"/>
  <c r="C74" i="8"/>
  <c r="Q88" i="8"/>
  <c r="Q78" i="8"/>
  <c r="Q95" i="8"/>
  <c r="O157" i="8"/>
  <c r="O158" i="8"/>
  <c r="O159" i="8"/>
  <c r="O180" i="8"/>
  <c r="O160" i="8"/>
  <c r="O161" i="8"/>
  <c r="O162" i="8"/>
  <c r="O163" i="8"/>
  <c r="O164" i="8"/>
  <c r="O165" i="8"/>
  <c r="O166" i="8"/>
  <c r="O149" i="8"/>
  <c r="O148" i="8"/>
  <c r="O147" i="8"/>
  <c r="O146" i="8"/>
  <c r="O145" i="8"/>
  <c r="O144" i="8"/>
  <c r="O143" i="8"/>
  <c r="O142" i="8"/>
  <c r="O141" i="8"/>
  <c r="O140" i="8"/>
  <c r="O139" i="8"/>
  <c r="O138" i="8"/>
  <c r="O137" i="8"/>
  <c r="O136" i="8"/>
  <c r="O135" i="8"/>
  <c r="O134" i="8"/>
  <c r="O133" i="8"/>
  <c r="O132" i="8"/>
  <c r="O131" i="8"/>
  <c r="O130" i="8"/>
  <c r="O181" i="8" s="1"/>
  <c r="O167" i="8"/>
  <c r="O151" i="8"/>
  <c r="O168" i="8"/>
  <c r="O152" i="8"/>
  <c r="O169" i="8"/>
  <c r="O153" i="8"/>
  <c r="O154" i="8"/>
  <c r="O155" i="8"/>
  <c r="O156" i="8"/>
  <c r="Q84" i="8"/>
  <c r="Q82" i="8"/>
  <c r="Q85" i="8"/>
  <c r="Q87" i="8"/>
  <c r="Q76" i="8"/>
  <c r="Q74" i="8"/>
  <c r="Q111" i="8"/>
  <c r="Q99" i="8"/>
  <c r="Q90" i="8"/>
  <c r="Q104" i="8"/>
  <c r="Q93" i="8"/>
  <c r="Q108" i="8"/>
  <c r="Q97" i="8"/>
  <c r="Q109" i="8"/>
  <c r="Q80" i="8"/>
  <c r="Q105" i="8"/>
  <c r="Q81" i="8"/>
  <c r="Q101" i="8"/>
  <c r="Q89" i="8"/>
  <c r="Q106" i="8"/>
  <c r="Q107" i="8"/>
  <c r="Q112" i="8"/>
  <c r="Q103" i="8"/>
  <c r="Q86" i="8"/>
  <c r="Q91" i="8"/>
  <c r="Q94" i="8"/>
  <c r="Q96" i="8"/>
  <c r="Q100" i="8"/>
  <c r="W141" i="8"/>
  <c r="P156" i="8"/>
  <c r="C159" i="8"/>
  <c r="N170" i="8"/>
  <c r="W142" i="8"/>
  <c r="P155" i="8"/>
  <c r="Q156" i="8"/>
  <c r="C158" i="8"/>
  <c r="D159" i="8"/>
  <c r="U117" i="8"/>
  <c r="U118" i="8" s="1"/>
  <c r="AD117" i="8" s="1"/>
  <c r="W143" i="8"/>
  <c r="P154" i="8"/>
  <c r="Q155" i="8"/>
  <c r="C157" i="8"/>
  <c r="D158" i="8"/>
  <c r="E159" i="8"/>
  <c r="W144" i="8"/>
  <c r="P153" i="8"/>
  <c r="C156" i="8"/>
  <c r="P169" i="8"/>
  <c r="W129" i="8"/>
  <c r="W145" i="8"/>
  <c r="N150" i="8"/>
  <c r="P152" i="8"/>
  <c r="C155" i="8"/>
  <c r="D156" i="8"/>
  <c r="P168" i="8"/>
  <c r="W130" i="8"/>
  <c r="W146" i="8"/>
  <c r="P151" i="8"/>
  <c r="Q152" i="8"/>
  <c r="C154" i="8"/>
  <c r="D155" i="8"/>
  <c r="E156" i="8"/>
  <c r="P167" i="8"/>
  <c r="Q168" i="8"/>
  <c r="W118" i="8"/>
  <c r="W131" i="8"/>
  <c r="W147" i="8"/>
  <c r="P130" i="8"/>
  <c r="P181" i="8" s="1"/>
  <c r="P131" i="8"/>
  <c r="P132" i="8"/>
  <c r="P133" i="8"/>
  <c r="P134" i="8"/>
  <c r="P135" i="8"/>
  <c r="P136" i="8"/>
  <c r="P137" i="8"/>
  <c r="P138" i="8"/>
  <c r="P139" i="8"/>
  <c r="P140" i="8"/>
  <c r="P141" i="8"/>
  <c r="P142" i="8"/>
  <c r="P143" i="8"/>
  <c r="P144" i="8"/>
  <c r="P145" i="8"/>
  <c r="P146" i="8"/>
  <c r="P147" i="8"/>
  <c r="P148" i="8"/>
  <c r="P149" i="8"/>
  <c r="Q151" i="8"/>
  <c r="C153" i="8"/>
  <c r="D154" i="8"/>
  <c r="E155" i="8"/>
  <c r="F156" i="8"/>
  <c r="P166" i="8"/>
  <c r="Q167" i="8"/>
  <c r="C169" i="8"/>
  <c r="W132" i="8"/>
  <c r="W148" i="8"/>
  <c r="Q130" i="8"/>
  <c r="Q181" i="8" s="1"/>
  <c r="Q131" i="8"/>
  <c r="Q132" i="8"/>
  <c r="Q133" i="8"/>
  <c r="Q134" i="8"/>
  <c r="Q135" i="8"/>
  <c r="Q136" i="8"/>
  <c r="Q137" i="8"/>
  <c r="Q138" i="8"/>
  <c r="Q139" i="8"/>
  <c r="Q140" i="8"/>
  <c r="Q141" i="8"/>
  <c r="Q142" i="8"/>
  <c r="Q143" i="8"/>
  <c r="Q144" i="8"/>
  <c r="Q145" i="8"/>
  <c r="Q146" i="8"/>
  <c r="Q147" i="8"/>
  <c r="Q148" i="8"/>
  <c r="Q149" i="8"/>
  <c r="C152" i="8"/>
  <c r="D153" i="8"/>
  <c r="E154" i="8"/>
  <c r="F155" i="8"/>
  <c r="G156" i="8"/>
  <c r="H157" i="8"/>
  <c r="P165" i="8"/>
  <c r="Q166" i="8"/>
  <c r="C168" i="8"/>
  <c r="D169" i="8"/>
  <c r="W133" i="8"/>
  <c r="W149" i="8"/>
  <c r="C151" i="8"/>
  <c r="D152" i="8"/>
  <c r="E153" i="8"/>
  <c r="F154" i="8"/>
  <c r="H156" i="8"/>
  <c r="P164" i="8"/>
  <c r="Q165" i="8"/>
  <c r="C167" i="8"/>
  <c r="D168" i="8"/>
  <c r="E169" i="8"/>
  <c r="W134" i="8"/>
  <c r="C130" i="8"/>
  <c r="C131" i="8"/>
  <c r="C132" i="8"/>
  <c r="C133" i="8"/>
  <c r="C134" i="8"/>
  <c r="C135" i="8"/>
  <c r="C136" i="8"/>
  <c r="C137" i="8"/>
  <c r="C138" i="8"/>
  <c r="C139" i="8"/>
  <c r="C140" i="8"/>
  <c r="C141" i="8"/>
  <c r="C142" i="8"/>
  <c r="C143" i="8"/>
  <c r="C144" i="8"/>
  <c r="C145" i="8"/>
  <c r="C146" i="8"/>
  <c r="C147" i="8"/>
  <c r="C148" i="8"/>
  <c r="C149" i="8"/>
  <c r="D151" i="8"/>
  <c r="E152" i="8"/>
  <c r="F153" i="8"/>
  <c r="G154" i="8"/>
  <c r="H155" i="8"/>
  <c r="I156" i="8"/>
  <c r="P163" i="8"/>
  <c r="Q164" i="8"/>
  <c r="C166" i="8"/>
  <c r="D167" i="8"/>
  <c r="E168" i="8"/>
  <c r="F169" i="8"/>
  <c r="W135" i="8"/>
  <c r="D130" i="8"/>
  <c r="D181" i="8" s="1"/>
  <c r="D131" i="8"/>
  <c r="D132" i="8"/>
  <c r="D133" i="8"/>
  <c r="D134" i="8"/>
  <c r="D135" i="8"/>
  <c r="D136" i="8"/>
  <c r="D137" i="8"/>
  <c r="D138" i="8"/>
  <c r="D139" i="8"/>
  <c r="D140" i="8"/>
  <c r="D141" i="8"/>
  <c r="D142" i="8"/>
  <c r="D143" i="8"/>
  <c r="D144" i="8"/>
  <c r="D145" i="8"/>
  <c r="D146" i="8"/>
  <c r="D147" i="8"/>
  <c r="D148" i="8"/>
  <c r="D149" i="8"/>
  <c r="E151" i="8"/>
  <c r="F152" i="8"/>
  <c r="G153" i="8"/>
  <c r="H154" i="8"/>
  <c r="I155" i="8"/>
  <c r="J156" i="8"/>
  <c r="K157" i="8"/>
  <c r="L158" i="8"/>
  <c r="M159" i="8"/>
  <c r="P162" i="8"/>
  <c r="Q163" i="8"/>
  <c r="C165" i="8"/>
  <c r="D166" i="8"/>
  <c r="E167" i="8"/>
  <c r="F168" i="8"/>
  <c r="G169" i="8"/>
  <c r="W136" i="8"/>
  <c r="E130" i="8"/>
  <c r="E181" i="8" s="1"/>
  <c r="E131" i="8"/>
  <c r="E132" i="8"/>
  <c r="E133" i="8"/>
  <c r="E134" i="8"/>
  <c r="E135" i="8"/>
  <c r="E136" i="8"/>
  <c r="E137" i="8"/>
  <c r="E138" i="8"/>
  <c r="E139" i="8"/>
  <c r="E140" i="8"/>
  <c r="E141" i="8"/>
  <c r="E142" i="8"/>
  <c r="E143" i="8"/>
  <c r="E144" i="8"/>
  <c r="E145" i="8"/>
  <c r="E146" i="8"/>
  <c r="E147" i="8"/>
  <c r="E148" i="8"/>
  <c r="E149" i="8"/>
  <c r="F151" i="8"/>
  <c r="G152" i="8"/>
  <c r="H153" i="8"/>
  <c r="I154" i="8"/>
  <c r="K156" i="8"/>
  <c r="P161" i="8"/>
  <c r="Q162" i="8"/>
  <c r="C164" i="8"/>
  <c r="D165" i="8"/>
  <c r="E166" i="8"/>
  <c r="F167" i="8"/>
  <c r="G168" i="8"/>
  <c r="H169" i="8"/>
  <c r="W137" i="8"/>
  <c r="F130" i="8"/>
  <c r="F181" i="8" s="1"/>
  <c r="F131" i="8"/>
  <c r="F132" i="8"/>
  <c r="F133" i="8"/>
  <c r="F134" i="8"/>
  <c r="F135" i="8"/>
  <c r="F136" i="8"/>
  <c r="F137" i="8"/>
  <c r="F138" i="8"/>
  <c r="F139" i="8"/>
  <c r="F140" i="8"/>
  <c r="F141" i="8"/>
  <c r="F142" i="8"/>
  <c r="F143" i="8"/>
  <c r="F144" i="8"/>
  <c r="F145" i="8"/>
  <c r="F146" i="8"/>
  <c r="F147" i="8"/>
  <c r="F148" i="8"/>
  <c r="F149" i="8"/>
  <c r="G151" i="8"/>
  <c r="H152" i="8"/>
  <c r="I153" i="8"/>
  <c r="J154" i="8"/>
  <c r="K155" i="8"/>
  <c r="L156" i="8"/>
  <c r="P160" i="8"/>
  <c r="Q161" i="8"/>
  <c r="C163" i="8"/>
  <c r="D164" i="8"/>
  <c r="E165" i="8"/>
  <c r="F166" i="8"/>
  <c r="G167" i="8"/>
  <c r="H168" i="8"/>
  <c r="I169" i="8"/>
  <c r="P180" i="8"/>
  <c r="W138" i="8"/>
  <c r="G130" i="8"/>
  <c r="G181" i="8" s="1"/>
  <c r="G131" i="8"/>
  <c r="G132" i="8"/>
  <c r="G133" i="8"/>
  <c r="G134" i="8"/>
  <c r="G135" i="8"/>
  <c r="G136" i="8"/>
  <c r="G137" i="8"/>
  <c r="G138" i="8"/>
  <c r="G139" i="8"/>
  <c r="G140" i="8"/>
  <c r="G141" i="8"/>
  <c r="G142" i="8"/>
  <c r="G143" i="8"/>
  <c r="G144" i="8"/>
  <c r="G145" i="8"/>
  <c r="G146" i="8"/>
  <c r="G147" i="8"/>
  <c r="G148" i="8"/>
  <c r="G149" i="8"/>
  <c r="H151" i="8"/>
  <c r="I152" i="8"/>
  <c r="J153" i="8"/>
  <c r="K154" i="8"/>
  <c r="L155" i="8"/>
  <c r="M156" i="8"/>
  <c r="P159" i="8"/>
  <c r="Q160" i="8"/>
  <c r="C162" i="8"/>
  <c r="D163" i="8"/>
  <c r="E164" i="8"/>
  <c r="F165" i="8"/>
  <c r="G166" i="8"/>
  <c r="H167" i="8"/>
  <c r="I168" i="8"/>
  <c r="J169" i="8"/>
  <c r="Q180" i="8"/>
  <c r="H130" i="8"/>
  <c r="H181" i="8" s="1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I151" i="8"/>
  <c r="J152" i="8"/>
  <c r="K153" i="8"/>
  <c r="F74" i="7"/>
  <c r="C74" i="7"/>
  <c r="E112" i="7"/>
  <c r="E78" i="7"/>
  <c r="E100" i="7"/>
  <c r="E84" i="7"/>
  <c r="E107" i="7"/>
  <c r="E101" i="7"/>
  <c r="E108" i="7"/>
  <c r="E102" i="7"/>
  <c r="E109" i="7"/>
  <c r="E103" i="7"/>
  <c r="E82" i="7"/>
  <c r="E75" i="7"/>
  <c r="E104" i="7"/>
  <c r="E79" i="7"/>
  <c r="E97" i="7"/>
  <c r="E94" i="7"/>
  <c r="E90" i="7"/>
  <c r="E96" i="7"/>
  <c r="E106" i="7"/>
  <c r="E76" i="7"/>
  <c r="E81" i="7"/>
  <c r="E77" i="7"/>
  <c r="E92" i="7"/>
  <c r="E87" i="7"/>
  <c r="E111" i="7"/>
  <c r="E86" i="7"/>
  <c r="E85" i="7"/>
  <c r="E110" i="7"/>
  <c r="E89" i="7"/>
  <c r="E91" i="7"/>
  <c r="E99" i="7"/>
  <c r="E83" i="7"/>
  <c r="E105" i="7"/>
  <c r="E95" i="7"/>
  <c r="E80" i="7"/>
  <c r="E74" i="7"/>
  <c r="E98" i="7"/>
  <c r="E93" i="7"/>
  <c r="E88" i="7"/>
  <c r="I74" i="7"/>
  <c r="J74" i="7"/>
  <c r="D74" i="7"/>
  <c r="K74" i="7"/>
  <c r="P74" i="7"/>
  <c r="Q110" i="7"/>
  <c r="Q104" i="7"/>
  <c r="Q77" i="7"/>
  <c r="Q76" i="7"/>
  <c r="Q80" i="7"/>
  <c r="Q97" i="7"/>
  <c r="Q96" i="7"/>
  <c r="Q95" i="7"/>
  <c r="Q94" i="7"/>
  <c r="Q81" i="7"/>
  <c r="Q93" i="7"/>
  <c r="Q92" i="7"/>
  <c r="Q91" i="7"/>
  <c r="Q79" i="7"/>
  <c r="Q86" i="7"/>
  <c r="Q83" i="7"/>
  <c r="Q90" i="7"/>
  <c r="Q89" i="7"/>
  <c r="Q88" i="7"/>
  <c r="Q87" i="7"/>
  <c r="Q85" i="7"/>
  <c r="Q105" i="7"/>
  <c r="Q98" i="7"/>
  <c r="Q111" i="7"/>
  <c r="Q106" i="7"/>
  <c r="Q99" i="7"/>
  <c r="Q112" i="7"/>
  <c r="Q78" i="7"/>
  <c r="Q100" i="7"/>
  <c r="Q74" i="7"/>
  <c r="Q84" i="7"/>
  <c r="Q107" i="7"/>
  <c r="Q101" i="7"/>
  <c r="H74" i="7"/>
  <c r="Q102" i="7"/>
  <c r="O74" i="7"/>
  <c r="G74" i="7"/>
  <c r="Q108" i="7"/>
  <c r="Q103" i="7"/>
  <c r="L74" i="7"/>
  <c r="Q75" i="7"/>
  <c r="Q109" i="7"/>
  <c r="N74" i="7"/>
  <c r="Q82" i="7"/>
  <c r="O156" i="7"/>
  <c r="P157" i="7"/>
  <c r="Q158" i="7"/>
  <c r="C160" i="7"/>
  <c r="G164" i="7"/>
  <c r="H165" i="7"/>
  <c r="C180" i="7"/>
  <c r="O155" i="7"/>
  <c r="P156" i="7"/>
  <c r="Q157" i="7"/>
  <c r="C159" i="7"/>
  <c r="O154" i="7"/>
  <c r="P155" i="7"/>
  <c r="Q156" i="7"/>
  <c r="C158" i="7"/>
  <c r="G162" i="7"/>
  <c r="W143" i="7"/>
  <c r="O153" i="7"/>
  <c r="P154" i="7"/>
  <c r="Q155" i="7"/>
  <c r="C157" i="7"/>
  <c r="G161" i="7"/>
  <c r="H162" i="7"/>
  <c r="O169" i="7"/>
  <c r="W144" i="7"/>
  <c r="O152" i="7"/>
  <c r="P153" i="7"/>
  <c r="Q154" i="7"/>
  <c r="C156" i="7"/>
  <c r="D157" i="7"/>
  <c r="E158" i="7"/>
  <c r="G160" i="7"/>
  <c r="H161" i="7"/>
  <c r="I162" i="7"/>
  <c r="O168" i="7"/>
  <c r="P169" i="7"/>
  <c r="G180" i="7"/>
  <c r="W129" i="7"/>
  <c r="W145" i="7"/>
  <c r="O151" i="7"/>
  <c r="P152" i="7"/>
  <c r="Q153" i="7"/>
  <c r="C155" i="7"/>
  <c r="D156" i="7"/>
  <c r="E157" i="7"/>
  <c r="G159" i="7"/>
  <c r="H160" i="7"/>
  <c r="I161" i="7"/>
  <c r="O167" i="7"/>
  <c r="P168" i="7"/>
  <c r="Q169" i="7"/>
  <c r="H180" i="7"/>
  <c r="U118" i="7"/>
  <c r="AD117" i="7" s="1"/>
  <c r="W130" i="7"/>
  <c r="W146" i="7"/>
  <c r="O130" i="7"/>
  <c r="O181" i="7" s="1"/>
  <c r="O131" i="7"/>
  <c r="O132" i="7"/>
  <c r="O133" i="7"/>
  <c r="O134" i="7"/>
  <c r="O135" i="7"/>
  <c r="O136" i="7"/>
  <c r="O137" i="7"/>
  <c r="O138" i="7"/>
  <c r="O139" i="7"/>
  <c r="O140" i="7"/>
  <c r="O141" i="7"/>
  <c r="O142" i="7"/>
  <c r="O143" i="7"/>
  <c r="O144" i="7"/>
  <c r="O145" i="7"/>
  <c r="O146" i="7"/>
  <c r="O147" i="7"/>
  <c r="O148" i="7"/>
  <c r="O149" i="7"/>
  <c r="P151" i="7"/>
  <c r="Q152" i="7"/>
  <c r="C154" i="7"/>
  <c r="D155" i="7"/>
  <c r="E156" i="7"/>
  <c r="G158" i="7"/>
  <c r="H159" i="7"/>
  <c r="I160" i="7"/>
  <c r="O166" i="7"/>
  <c r="P167" i="7"/>
  <c r="Q168" i="7"/>
  <c r="I180" i="7"/>
  <c r="W118" i="7"/>
  <c r="W131" i="7"/>
  <c r="W147" i="7"/>
  <c r="P130" i="7"/>
  <c r="P181" i="7" s="1"/>
  <c r="P131" i="7"/>
  <c r="P132" i="7"/>
  <c r="P133" i="7"/>
  <c r="P134" i="7"/>
  <c r="P135" i="7"/>
  <c r="P136" i="7"/>
  <c r="P137" i="7"/>
  <c r="P138" i="7"/>
  <c r="P139" i="7"/>
  <c r="P140" i="7"/>
  <c r="P141" i="7"/>
  <c r="P142" i="7"/>
  <c r="P143" i="7"/>
  <c r="P144" i="7"/>
  <c r="P145" i="7"/>
  <c r="P146" i="7"/>
  <c r="P147" i="7"/>
  <c r="P148" i="7"/>
  <c r="P149" i="7"/>
  <c r="Q151" i="7"/>
  <c r="C153" i="7"/>
  <c r="D154" i="7"/>
  <c r="E155" i="7"/>
  <c r="F156" i="7"/>
  <c r="G157" i="7"/>
  <c r="H158" i="7"/>
  <c r="I159" i="7"/>
  <c r="J160" i="7"/>
  <c r="K161" i="7"/>
  <c r="L162" i="7"/>
  <c r="M163" i="7"/>
  <c r="N164" i="7"/>
  <c r="O165" i="7"/>
  <c r="P166" i="7"/>
  <c r="Q167" i="7"/>
  <c r="C169" i="7"/>
  <c r="J180" i="7"/>
  <c r="W132" i="7"/>
  <c r="W148" i="7"/>
  <c r="Q130" i="7"/>
  <c r="Q181" i="7" s="1"/>
  <c r="Q131" i="7"/>
  <c r="Q132" i="7"/>
  <c r="Q133" i="7"/>
  <c r="Q134" i="7"/>
  <c r="Q135" i="7"/>
  <c r="Q136" i="7"/>
  <c r="Q137" i="7"/>
  <c r="Q138" i="7"/>
  <c r="Q139" i="7"/>
  <c r="Q140" i="7"/>
  <c r="Q141" i="7"/>
  <c r="Q142" i="7"/>
  <c r="Q143" i="7"/>
  <c r="Q144" i="7"/>
  <c r="Q145" i="7"/>
  <c r="Q146" i="7"/>
  <c r="Q147" i="7"/>
  <c r="Q148" i="7"/>
  <c r="Q149" i="7"/>
  <c r="C152" i="7"/>
  <c r="G156" i="7"/>
  <c r="O164" i="7"/>
  <c r="P165" i="7"/>
  <c r="Q166" i="7"/>
  <c r="C168" i="7"/>
  <c r="W133" i="7"/>
  <c r="W149" i="7"/>
  <c r="C151" i="7"/>
  <c r="G155" i="7"/>
  <c r="H156" i="7"/>
  <c r="O163" i="7"/>
  <c r="P164" i="7"/>
  <c r="Q165" i="7"/>
  <c r="C167" i="7"/>
  <c r="D168" i="7"/>
  <c r="W134" i="7"/>
  <c r="C130" i="7"/>
  <c r="C131" i="7"/>
  <c r="C132" i="7"/>
  <c r="C133" i="7"/>
  <c r="C134" i="7"/>
  <c r="C135" i="7"/>
  <c r="C136" i="7"/>
  <c r="C137" i="7"/>
  <c r="C138" i="7"/>
  <c r="C139" i="7"/>
  <c r="C140" i="7"/>
  <c r="C141" i="7"/>
  <c r="C142" i="7"/>
  <c r="C143" i="7"/>
  <c r="C144" i="7"/>
  <c r="C145" i="7"/>
  <c r="C146" i="7"/>
  <c r="C147" i="7"/>
  <c r="C148" i="7"/>
  <c r="C149" i="7"/>
  <c r="D151" i="7"/>
  <c r="E152" i="7"/>
  <c r="G154" i="7"/>
  <c r="H155" i="7"/>
  <c r="I156" i="7"/>
  <c r="O162" i="7"/>
  <c r="P163" i="7"/>
  <c r="Q164" i="7"/>
  <c r="C166" i="7"/>
  <c r="D167" i="7"/>
  <c r="E168" i="7"/>
  <c r="W135" i="7"/>
  <c r="D130" i="7"/>
  <c r="D181" i="7" s="1"/>
  <c r="D131" i="7"/>
  <c r="D132" i="7"/>
  <c r="D133" i="7"/>
  <c r="D134" i="7"/>
  <c r="D135" i="7"/>
  <c r="D136" i="7"/>
  <c r="D137" i="7"/>
  <c r="D138" i="7"/>
  <c r="D139" i="7"/>
  <c r="D140" i="7"/>
  <c r="D141" i="7"/>
  <c r="D142" i="7"/>
  <c r="D143" i="7"/>
  <c r="D144" i="7"/>
  <c r="D145" i="7"/>
  <c r="D146" i="7"/>
  <c r="D147" i="7"/>
  <c r="D148" i="7"/>
  <c r="D149" i="7"/>
  <c r="E151" i="7"/>
  <c r="F152" i="7"/>
  <c r="G153" i="7"/>
  <c r="H154" i="7"/>
  <c r="I155" i="7"/>
  <c r="J156" i="7"/>
  <c r="K157" i="7"/>
  <c r="L158" i="7"/>
  <c r="M159" i="7"/>
  <c r="N160" i="7"/>
  <c r="O161" i="7"/>
  <c r="P162" i="7"/>
  <c r="Q163" i="7"/>
  <c r="C165" i="7"/>
  <c r="D166" i="7"/>
  <c r="E167" i="7"/>
  <c r="F168" i="7"/>
  <c r="G169" i="7"/>
  <c r="N180" i="7"/>
  <c r="W136" i="7"/>
  <c r="E130" i="7"/>
  <c r="E181" i="7" s="1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F151" i="7"/>
  <c r="G152" i="7"/>
  <c r="H153" i="7"/>
  <c r="I154" i="7"/>
  <c r="J155" i="7"/>
  <c r="K156" i="7"/>
  <c r="L157" i="7"/>
  <c r="M158" i="7"/>
  <c r="N159" i="7"/>
  <c r="O160" i="7"/>
  <c r="P161" i="7"/>
  <c r="Q162" i="7"/>
  <c r="C164" i="7"/>
  <c r="D165" i="7"/>
  <c r="E166" i="7"/>
  <c r="F167" i="7"/>
  <c r="G168" i="7"/>
  <c r="H169" i="7"/>
  <c r="O180" i="7"/>
  <c r="W137" i="7"/>
  <c r="F130" i="7"/>
  <c r="F181" i="7" s="1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G151" i="7"/>
  <c r="H152" i="7"/>
  <c r="I153" i="7"/>
  <c r="J154" i="7"/>
  <c r="K155" i="7"/>
  <c r="L156" i="7"/>
  <c r="M157" i="7"/>
  <c r="N158" i="7"/>
  <c r="O159" i="7"/>
  <c r="P160" i="7"/>
  <c r="Q161" i="7"/>
  <c r="C163" i="7"/>
  <c r="D164" i="7"/>
  <c r="E165" i="7"/>
  <c r="F166" i="7"/>
  <c r="G167" i="7"/>
  <c r="H168" i="7"/>
  <c r="I169" i="7"/>
  <c r="P180" i="7"/>
  <c r="W138" i="7"/>
  <c r="G130" i="7"/>
  <c r="G181" i="7" s="1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H151" i="7"/>
  <c r="I152" i="7"/>
  <c r="J153" i="7"/>
  <c r="K154" i="7"/>
  <c r="L155" i="7"/>
  <c r="M156" i="7"/>
  <c r="N157" i="7"/>
  <c r="O158" i="7"/>
  <c r="P159" i="7"/>
  <c r="Q160" i="7"/>
  <c r="C162" i="7"/>
  <c r="D163" i="7"/>
  <c r="E164" i="7"/>
  <c r="F165" i="7"/>
  <c r="G166" i="7"/>
  <c r="H167" i="7"/>
  <c r="I168" i="7"/>
  <c r="J169" i="7"/>
  <c r="Q180" i="7"/>
  <c r="H130" i="7"/>
  <c r="H181" i="7" s="1"/>
  <c r="H131" i="7"/>
  <c r="H132" i="7"/>
  <c r="H133" i="7"/>
  <c r="H134" i="7"/>
  <c r="H135" i="7"/>
  <c r="H136" i="7"/>
  <c r="H137" i="7"/>
  <c r="H138" i="7"/>
  <c r="H139" i="7"/>
  <c r="H140" i="7"/>
  <c r="H141" i="7"/>
  <c r="H142" i="7"/>
  <c r="H143" i="7"/>
  <c r="H144" i="7"/>
  <c r="H145" i="7"/>
  <c r="H146" i="7"/>
  <c r="H147" i="7"/>
  <c r="H148" i="7"/>
  <c r="H149" i="7"/>
  <c r="I151" i="7"/>
  <c r="J152" i="7"/>
  <c r="K153" i="7"/>
  <c r="F75" i="6"/>
  <c r="G75" i="6"/>
  <c r="H75" i="6"/>
  <c r="I75" i="6"/>
  <c r="J75" i="6"/>
  <c r="K75" i="6"/>
  <c r="L75" i="6"/>
  <c r="M75" i="6"/>
  <c r="N75" i="6"/>
  <c r="O75" i="6"/>
  <c r="P75" i="6"/>
  <c r="B75" i="6"/>
  <c r="C75" i="6"/>
  <c r="D75" i="6"/>
  <c r="E75" i="6"/>
  <c r="AD126" i="6"/>
  <c r="AD127" i="6" s="1"/>
  <c r="AC126" i="6"/>
  <c r="AC127" i="6" s="1"/>
  <c r="T118" i="6"/>
  <c r="T119" i="6" s="1"/>
  <c r="V118" i="6"/>
  <c r="V119" i="6" s="1"/>
  <c r="D75" i="5"/>
  <c r="H75" i="5"/>
  <c r="C75" i="5"/>
  <c r="I75" i="5"/>
  <c r="J75" i="5"/>
  <c r="K75" i="5"/>
  <c r="L75" i="5"/>
  <c r="M75" i="5"/>
  <c r="O75" i="5"/>
  <c r="N75" i="5"/>
  <c r="Q75" i="5"/>
  <c r="P75" i="5"/>
  <c r="F75" i="5"/>
  <c r="E75" i="5"/>
  <c r="G75" i="5"/>
  <c r="W119" i="5"/>
  <c r="M164" i="5"/>
  <c r="M165" i="5"/>
  <c r="M166" i="5"/>
  <c r="M167" i="5"/>
  <c r="M168" i="5"/>
  <c r="M169" i="5"/>
  <c r="M170" i="5"/>
  <c r="M150" i="5"/>
  <c r="M149" i="5"/>
  <c r="M148" i="5"/>
  <c r="M147" i="5"/>
  <c r="M146" i="5"/>
  <c r="M145" i="5"/>
  <c r="M144" i="5"/>
  <c r="M143" i="5"/>
  <c r="M142" i="5"/>
  <c r="M141" i="5"/>
  <c r="M140" i="5"/>
  <c r="M139" i="5"/>
  <c r="M138" i="5"/>
  <c r="M137" i="5"/>
  <c r="M136" i="5"/>
  <c r="M135" i="5"/>
  <c r="M134" i="5"/>
  <c r="M133" i="5"/>
  <c r="M132" i="5"/>
  <c r="M131" i="5"/>
  <c r="M182" i="5" s="1"/>
  <c r="M158" i="5"/>
  <c r="M157" i="5"/>
  <c r="M156" i="5"/>
  <c r="M155" i="5"/>
  <c r="M154" i="5"/>
  <c r="M159" i="5"/>
  <c r="M181" i="5"/>
  <c r="M160" i="5"/>
  <c r="M163" i="5"/>
  <c r="M162" i="5"/>
  <c r="M153" i="5"/>
  <c r="M152" i="5"/>
  <c r="L137" i="5"/>
  <c r="L163" i="5"/>
  <c r="L164" i="5"/>
  <c r="L165" i="5"/>
  <c r="L166" i="5"/>
  <c r="L167" i="5"/>
  <c r="L168" i="5"/>
  <c r="L169" i="5"/>
  <c r="L170" i="5"/>
  <c r="L153" i="5"/>
  <c r="L162" i="5"/>
  <c r="L152" i="5"/>
  <c r="L141" i="5"/>
  <c r="L159" i="5"/>
  <c r="L157" i="5"/>
  <c r="L148" i="5"/>
  <c r="L132" i="5"/>
  <c r="L139" i="5"/>
  <c r="L146" i="5"/>
  <c r="L161" i="5"/>
  <c r="L135" i="5"/>
  <c r="L147" i="5"/>
  <c r="L131" i="5"/>
  <c r="L182" i="5" s="1"/>
  <c r="L143" i="5"/>
  <c r="L136" i="5"/>
  <c r="L149" i="5"/>
  <c r="L155" i="5"/>
  <c r="L138" i="5"/>
  <c r="L140" i="5"/>
  <c r="N156" i="5"/>
  <c r="N165" i="5"/>
  <c r="N166" i="5"/>
  <c r="N167" i="5"/>
  <c r="N168" i="5"/>
  <c r="N169" i="5"/>
  <c r="N170" i="5"/>
  <c r="N150" i="5"/>
  <c r="N149" i="5"/>
  <c r="N148" i="5"/>
  <c r="N147" i="5"/>
  <c r="N146" i="5"/>
  <c r="N145" i="5"/>
  <c r="N144" i="5"/>
  <c r="N143" i="5"/>
  <c r="N142" i="5"/>
  <c r="N141" i="5"/>
  <c r="N140" i="5"/>
  <c r="N139" i="5"/>
  <c r="N138" i="5"/>
  <c r="N137" i="5"/>
  <c r="N136" i="5"/>
  <c r="N135" i="5"/>
  <c r="N134" i="5"/>
  <c r="N133" i="5"/>
  <c r="N132" i="5"/>
  <c r="N131" i="5"/>
  <c r="N182" i="5" s="1"/>
  <c r="N152" i="5"/>
  <c r="N159" i="5"/>
  <c r="O166" i="5"/>
  <c r="O167" i="5"/>
  <c r="O168" i="5"/>
  <c r="O169" i="5"/>
  <c r="O170" i="5"/>
  <c r="O150" i="5"/>
  <c r="O149" i="5"/>
  <c r="O148" i="5"/>
  <c r="O147" i="5"/>
  <c r="O146" i="5"/>
  <c r="O145" i="5"/>
  <c r="O144" i="5"/>
  <c r="O143" i="5"/>
  <c r="O142" i="5"/>
  <c r="O141" i="5"/>
  <c r="O140" i="5"/>
  <c r="O139" i="5"/>
  <c r="O138" i="5"/>
  <c r="O137" i="5"/>
  <c r="O136" i="5"/>
  <c r="O135" i="5"/>
  <c r="O134" i="5"/>
  <c r="O133" i="5"/>
  <c r="O132" i="5"/>
  <c r="O131" i="5"/>
  <c r="O182" i="5" s="1"/>
  <c r="O152" i="5"/>
  <c r="O153" i="5"/>
  <c r="O181" i="5"/>
  <c r="O160" i="5"/>
  <c r="N181" i="5"/>
  <c r="N164" i="5"/>
  <c r="Q168" i="5"/>
  <c r="Q169" i="5"/>
  <c r="Q170" i="5"/>
  <c r="Q150" i="5"/>
  <c r="Q149" i="5"/>
  <c r="Q148" i="5"/>
  <c r="Q147" i="5"/>
  <c r="Q146" i="5"/>
  <c r="Q145" i="5"/>
  <c r="Q144" i="5"/>
  <c r="Q143" i="5"/>
  <c r="Q142" i="5"/>
  <c r="Q141" i="5"/>
  <c r="Q140" i="5"/>
  <c r="Q139" i="5"/>
  <c r="Q138" i="5"/>
  <c r="Q137" i="5"/>
  <c r="Q136" i="5"/>
  <c r="Q135" i="5"/>
  <c r="Q134" i="5"/>
  <c r="Q133" i="5"/>
  <c r="Q132" i="5"/>
  <c r="Q131" i="5"/>
  <c r="Q182" i="5" s="1"/>
  <c r="Q152" i="5"/>
  <c r="Q153" i="5"/>
  <c r="Q158" i="5"/>
  <c r="Q157" i="5"/>
  <c r="Q156" i="5"/>
  <c r="Q155" i="5"/>
  <c r="Q154" i="5"/>
  <c r="Q159" i="5"/>
  <c r="Q163" i="5"/>
  <c r="N157" i="5"/>
  <c r="O164" i="5"/>
  <c r="Q181" i="5"/>
  <c r="P161" i="5"/>
  <c r="P162" i="5"/>
  <c r="G169" i="5"/>
  <c r="H170" i="5"/>
  <c r="W145" i="5"/>
  <c r="P154" i="5"/>
  <c r="P155" i="5"/>
  <c r="P156" i="5"/>
  <c r="P157" i="5"/>
  <c r="P158" i="5"/>
  <c r="C161" i="5"/>
  <c r="C162" i="5"/>
  <c r="D163" i="5"/>
  <c r="E164" i="5"/>
  <c r="F165" i="5"/>
  <c r="G166" i="5"/>
  <c r="H167" i="5"/>
  <c r="I168" i="5"/>
  <c r="J169" i="5"/>
  <c r="K170" i="5"/>
  <c r="W130" i="5"/>
  <c r="W146" i="5"/>
  <c r="P153" i="5"/>
  <c r="C160" i="5"/>
  <c r="D161" i="5"/>
  <c r="D162" i="5"/>
  <c r="E163" i="5"/>
  <c r="F164" i="5"/>
  <c r="G165" i="5"/>
  <c r="H166" i="5"/>
  <c r="I167" i="5"/>
  <c r="J168" i="5"/>
  <c r="K169" i="5"/>
  <c r="C181" i="5"/>
  <c r="W131" i="5"/>
  <c r="W147" i="5"/>
  <c r="P152" i="5"/>
  <c r="C159" i="5"/>
  <c r="D160" i="5"/>
  <c r="E161" i="5"/>
  <c r="E162" i="5"/>
  <c r="F163" i="5"/>
  <c r="G164" i="5"/>
  <c r="H165" i="5"/>
  <c r="I166" i="5"/>
  <c r="J167" i="5"/>
  <c r="K168" i="5"/>
  <c r="D181" i="5"/>
  <c r="W132" i="5"/>
  <c r="W148" i="5"/>
  <c r="P131" i="5"/>
  <c r="P182" i="5" s="1"/>
  <c r="P132" i="5"/>
  <c r="P133" i="5"/>
  <c r="P134" i="5"/>
  <c r="P135" i="5"/>
  <c r="P136" i="5"/>
  <c r="P137" i="5"/>
  <c r="P138" i="5"/>
  <c r="P139" i="5"/>
  <c r="P140" i="5"/>
  <c r="P141" i="5"/>
  <c r="P142" i="5"/>
  <c r="P143" i="5"/>
  <c r="P144" i="5"/>
  <c r="P145" i="5"/>
  <c r="P146" i="5"/>
  <c r="P147" i="5"/>
  <c r="P148" i="5"/>
  <c r="P149" i="5"/>
  <c r="P150" i="5"/>
  <c r="C154" i="5"/>
  <c r="C155" i="5"/>
  <c r="C156" i="5"/>
  <c r="C157" i="5"/>
  <c r="C158" i="5"/>
  <c r="D159" i="5"/>
  <c r="E160" i="5"/>
  <c r="F161" i="5"/>
  <c r="F162" i="5"/>
  <c r="G163" i="5"/>
  <c r="H164" i="5"/>
  <c r="I165" i="5"/>
  <c r="J166" i="5"/>
  <c r="K167" i="5"/>
  <c r="E181" i="5"/>
  <c r="G161" i="5"/>
  <c r="G162" i="5"/>
  <c r="H163" i="5"/>
  <c r="I164" i="5"/>
  <c r="G160" i="5"/>
  <c r="H161" i="5"/>
  <c r="H162" i="5"/>
  <c r="I163" i="5"/>
  <c r="P170" i="5"/>
  <c r="G181" i="5"/>
  <c r="G159" i="5"/>
  <c r="H160" i="5"/>
  <c r="I161" i="5"/>
  <c r="I162" i="5"/>
  <c r="P169" i="5"/>
  <c r="H181" i="5"/>
  <c r="W136" i="5"/>
  <c r="D131" i="5"/>
  <c r="D132" i="5"/>
  <c r="D133" i="5"/>
  <c r="D134" i="5"/>
  <c r="D135" i="5"/>
  <c r="D136" i="5"/>
  <c r="D137" i="5"/>
  <c r="D138" i="5"/>
  <c r="D139" i="5"/>
  <c r="D140" i="5"/>
  <c r="D141" i="5"/>
  <c r="D142" i="5"/>
  <c r="D143" i="5"/>
  <c r="D144" i="5"/>
  <c r="D145" i="5"/>
  <c r="D146" i="5"/>
  <c r="D147" i="5"/>
  <c r="D148" i="5"/>
  <c r="D149" i="5"/>
  <c r="E152" i="5"/>
  <c r="F153" i="5"/>
  <c r="G154" i="5"/>
  <c r="G155" i="5"/>
  <c r="G156" i="5"/>
  <c r="G157" i="5"/>
  <c r="G158" i="5"/>
  <c r="H159" i="5"/>
  <c r="I160" i="5"/>
  <c r="J161" i="5"/>
  <c r="J162" i="5"/>
  <c r="K163" i="5"/>
  <c r="P168" i="5"/>
  <c r="I181" i="5"/>
  <c r="E131" i="5"/>
  <c r="E182" i="5" s="1"/>
  <c r="E132" i="5"/>
  <c r="E133" i="5"/>
  <c r="E134" i="5"/>
  <c r="E135" i="5"/>
  <c r="E136" i="5"/>
  <c r="E137" i="5"/>
  <c r="E138" i="5"/>
  <c r="E139" i="5"/>
  <c r="E140" i="5"/>
  <c r="E141" i="5"/>
  <c r="E142" i="5"/>
  <c r="E143" i="5"/>
  <c r="E144" i="5"/>
  <c r="E145" i="5"/>
  <c r="E146" i="5"/>
  <c r="E147" i="5"/>
  <c r="E148" i="5"/>
  <c r="E149" i="5"/>
  <c r="H154" i="5"/>
  <c r="H155" i="5"/>
  <c r="H156" i="5"/>
  <c r="H157" i="5"/>
  <c r="J160" i="5"/>
  <c r="K161" i="5"/>
  <c r="K162" i="5"/>
  <c r="P75" i="3"/>
  <c r="D75" i="3"/>
  <c r="H75" i="3"/>
  <c r="B75" i="3"/>
  <c r="R53" i="3"/>
  <c r="C75" i="3"/>
  <c r="I75" i="3"/>
  <c r="L75" i="3"/>
  <c r="M75" i="3"/>
  <c r="O75" i="3"/>
  <c r="J75" i="3"/>
  <c r="K75" i="3"/>
  <c r="R48" i="3"/>
  <c r="E75" i="3"/>
  <c r="G75" i="3"/>
  <c r="F75" i="3"/>
  <c r="V118" i="3"/>
  <c r="AD126" i="3"/>
  <c r="AD127" i="3" s="1"/>
  <c r="AC124" i="3"/>
  <c r="AC126" i="3" s="1"/>
  <c r="AC127" i="3" s="1"/>
  <c r="R22" i="24" l="1"/>
  <c r="R31" i="10"/>
  <c r="S64" i="16"/>
  <c r="S68" i="20"/>
  <c r="S47" i="18"/>
  <c r="S50" i="19"/>
  <c r="S68" i="15"/>
  <c r="S48" i="17"/>
  <c r="S64" i="7"/>
  <c r="S57" i="13"/>
  <c r="S64" i="13"/>
  <c r="S51" i="9"/>
  <c r="R16" i="24"/>
  <c r="S53" i="9"/>
  <c r="R16" i="10"/>
  <c r="S53" i="23"/>
  <c r="S60" i="19"/>
  <c r="R36" i="20"/>
  <c r="S49" i="20"/>
  <c r="S64" i="21"/>
  <c r="N175" i="24"/>
  <c r="S52" i="8"/>
  <c r="R38" i="8"/>
  <c r="S66" i="8"/>
  <c r="S62" i="15"/>
  <c r="R25" i="16"/>
  <c r="S63" i="18"/>
  <c r="U119" i="23"/>
  <c r="AD118" i="23" s="1"/>
  <c r="S51" i="12"/>
  <c r="S49" i="8"/>
  <c r="S53" i="22"/>
  <c r="S50" i="14"/>
  <c r="R56" i="3"/>
  <c r="R69" i="3"/>
  <c r="R68" i="6"/>
  <c r="R50" i="6"/>
  <c r="R60" i="6"/>
  <c r="S52" i="7"/>
  <c r="S68" i="7"/>
  <c r="S48" i="10"/>
  <c r="S56" i="11"/>
  <c r="S54" i="14"/>
  <c r="S49" i="14"/>
  <c r="S67" i="14"/>
  <c r="S58" i="14"/>
  <c r="S64" i="18"/>
  <c r="S55" i="19"/>
  <c r="R29" i="19"/>
  <c r="S56" i="19"/>
  <c r="S67" i="21"/>
  <c r="S62" i="5"/>
  <c r="S49" i="5"/>
  <c r="S55" i="7"/>
  <c r="R13" i="8"/>
  <c r="S54" i="8"/>
  <c r="S68" i="9"/>
  <c r="S60" i="11"/>
  <c r="S53" i="11"/>
  <c r="S69" i="11"/>
  <c r="S55" i="14"/>
  <c r="R43" i="16"/>
  <c r="R23" i="17"/>
  <c r="S62" i="17"/>
  <c r="S65" i="20"/>
  <c r="J171" i="24"/>
  <c r="Q175" i="24"/>
  <c r="S56" i="7"/>
  <c r="R30" i="8"/>
  <c r="R41" i="10"/>
  <c r="R37" i="10"/>
  <c r="S61" i="12"/>
  <c r="S67" i="16"/>
  <c r="S69" i="17"/>
  <c r="S65" i="17"/>
  <c r="R40" i="18"/>
  <c r="S68" i="18"/>
  <c r="V119" i="3"/>
  <c r="R63" i="3"/>
  <c r="R26" i="8"/>
  <c r="S55" i="11"/>
  <c r="R37" i="20"/>
  <c r="R42" i="20"/>
  <c r="R28" i="20"/>
  <c r="S62" i="23"/>
  <c r="R69" i="6"/>
  <c r="Q34" i="6"/>
  <c r="R11" i="7"/>
  <c r="S62" i="7"/>
  <c r="R21" i="8"/>
  <c r="R12" i="10"/>
  <c r="R36" i="10"/>
  <c r="S59" i="13"/>
  <c r="S69" i="13"/>
  <c r="S63" i="13"/>
  <c r="S53" i="15"/>
  <c r="R14" i="20"/>
  <c r="S55" i="20"/>
  <c r="L99" i="21"/>
  <c r="S64" i="24"/>
  <c r="R11" i="24"/>
  <c r="R30" i="24"/>
  <c r="R8" i="24"/>
  <c r="R53" i="6"/>
  <c r="R49" i="6"/>
  <c r="R12" i="8"/>
  <c r="S58" i="8"/>
  <c r="S50" i="9"/>
  <c r="R13" i="10"/>
  <c r="S54" i="10"/>
  <c r="S68" i="11"/>
  <c r="S65" i="12"/>
  <c r="S54" i="15"/>
  <c r="S58" i="15"/>
  <c r="R27" i="16"/>
  <c r="S57" i="16"/>
  <c r="R10" i="17"/>
  <c r="S50" i="20"/>
  <c r="S51" i="22"/>
  <c r="R11" i="22"/>
  <c r="R27" i="22"/>
  <c r="S63" i="23"/>
  <c r="R33" i="24"/>
  <c r="S51" i="24"/>
  <c r="S60" i="5"/>
  <c r="S59" i="8"/>
  <c r="R43" i="8"/>
  <c r="S60" i="9"/>
  <c r="S62" i="10"/>
  <c r="S61" i="10"/>
  <c r="S64" i="10"/>
  <c r="S67" i="18"/>
  <c r="R25" i="20"/>
  <c r="S54" i="22"/>
  <c r="S69" i="22"/>
  <c r="S58" i="22"/>
  <c r="R24" i="24"/>
  <c r="R34" i="24"/>
  <c r="R65" i="3"/>
  <c r="R50" i="3"/>
  <c r="S57" i="8"/>
  <c r="R15" i="10"/>
  <c r="R14" i="10"/>
  <c r="S57" i="12"/>
  <c r="S67" i="15"/>
  <c r="R14" i="17"/>
  <c r="S66" i="24"/>
  <c r="R60" i="3"/>
  <c r="S55" i="5"/>
  <c r="S61" i="5"/>
  <c r="R56" i="6"/>
  <c r="S51" i="10"/>
  <c r="R32" i="10"/>
  <c r="S64" i="11"/>
  <c r="R11" i="12"/>
  <c r="R39" i="16"/>
  <c r="R34" i="16"/>
  <c r="R11" i="16"/>
  <c r="S60" i="16"/>
  <c r="S69" i="16"/>
  <c r="S62" i="22"/>
  <c r="S59" i="22"/>
  <c r="S60" i="22"/>
  <c r="Q171" i="24"/>
  <c r="Q7" i="3"/>
  <c r="Q29" i="3"/>
  <c r="S57" i="10"/>
  <c r="S55" i="10"/>
  <c r="S58" i="11"/>
  <c r="S53" i="14"/>
  <c r="S68" i="16"/>
  <c r="S61" i="16"/>
  <c r="S65" i="18"/>
  <c r="S53" i="18"/>
  <c r="R32" i="20"/>
  <c r="S53" i="20"/>
  <c r="S53" i="21"/>
  <c r="S63" i="22"/>
  <c r="L101" i="23"/>
  <c r="E171" i="24"/>
  <c r="R42" i="24"/>
  <c r="R41" i="24"/>
  <c r="R14" i="24"/>
  <c r="S64" i="5"/>
  <c r="S49" i="7"/>
  <c r="R35" i="10"/>
  <c r="S67" i="10"/>
  <c r="S65" i="14"/>
  <c r="R30" i="14"/>
  <c r="S63" i="15"/>
  <c r="R40" i="19"/>
  <c r="S66" i="20"/>
  <c r="S64" i="22"/>
  <c r="S67" i="22"/>
  <c r="N171" i="24"/>
  <c r="S63" i="5"/>
  <c r="S60" i="8"/>
  <c r="S62" i="9"/>
  <c r="S57" i="9"/>
  <c r="S48" i="9"/>
  <c r="R30" i="10"/>
  <c r="S66" i="11"/>
  <c r="S51" i="15"/>
  <c r="S65" i="16"/>
  <c r="R40" i="16"/>
  <c r="S48" i="16"/>
  <c r="S64" i="19"/>
  <c r="S67" i="19"/>
  <c r="S47" i="20"/>
  <c r="S60" i="21"/>
  <c r="S50" i="22"/>
  <c r="R38" i="24"/>
  <c r="S49" i="24"/>
  <c r="S59" i="5"/>
  <c r="R59" i="3"/>
  <c r="S58" i="7"/>
  <c r="S66" i="7"/>
  <c r="S68" i="10"/>
  <c r="S65" i="10"/>
  <c r="S49" i="11"/>
  <c r="S50" i="11"/>
  <c r="S63" i="12"/>
  <c r="S48" i="12"/>
  <c r="S66" i="14"/>
  <c r="S57" i="15"/>
  <c r="S66" i="15"/>
  <c r="S59" i="16"/>
  <c r="S51" i="20"/>
  <c r="S66" i="22"/>
  <c r="S69" i="23"/>
  <c r="Q151" i="24"/>
  <c r="O171" i="24"/>
  <c r="L151" i="24"/>
  <c r="R23" i="24"/>
  <c r="S51" i="8"/>
  <c r="S48" i="8"/>
  <c r="S49" i="9"/>
  <c r="R25" i="9"/>
  <c r="S64" i="9"/>
  <c r="R7" i="10"/>
  <c r="S55" i="12"/>
  <c r="S60" i="14"/>
  <c r="S60" i="15"/>
  <c r="S65" i="15"/>
  <c r="S56" i="15"/>
  <c r="S54" i="17"/>
  <c r="R37" i="19"/>
  <c r="S49" i="19"/>
  <c r="P171" i="24"/>
  <c r="S63" i="24"/>
  <c r="R19" i="24"/>
  <c r="S69" i="24"/>
  <c r="S56" i="8"/>
  <c r="S53" i="8"/>
  <c r="S58" i="9"/>
  <c r="R9" i="10"/>
  <c r="S58" i="10"/>
  <c r="R26" i="10"/>
  <c r="R24" i="10"/>
  <c r="S47" i="11"/>
  <c r="S66" i="12"/>
  <c r="S59" i="12"/>
  <c r="S64" i="12"/>
  <c r="S50" i="17"/>
  <c r="S53" i="19"/>
  <c r="R43" i="24"/>
  <c r="R67" i="6"/>
  <c r="R61" i="6"/>
  <c r="R51" i="6"/>
  <c r="R66" i="6"/>
  <c r="R59" i="6"/>
  <c r="R58" i="6"/>
  <c r="S63" i="8"/>
  <c r="S69" i="9"/>
  <c r="S66" i="9"/>
  <c r="R22" i="10"/>
  <c r="S59" i="10"/>
  <c r="S50" i="10"/>
  <c r="R8" i="10"/>
  <c r="R40" i="10"/>
  <c r="S63" i="11"/>
  <c r="S69" i="12"/>
  <c r="S56" i="12"/>
  <c r="S56" i="14"/>
  <c r="S60" i="20"/>
  <c r="S69" i="20"/>
  <c r="S57" i="20"/>
  <c r="S54" i="20"/>
  <c r="S56" i="20"/>
  <c r="R9" i="20"/>
  <c r="S66" i="21"/>
  <c r="S48" i="21"/>
  <c r="S68" i="21"/>
  <c r="S59" i="21"/>
  <c r="S55" i="23"/>
  <c r="R7" i="24"/>
  <c r="S65" i="13"/>
  <c r="S61" i="18"/>
  <c r="S68" i="5"/>
  <c r="S59" i="19"/>
  <c r="S58" i="12"/>
  <c r="S64" i="14"/>
  <c r="S66" i="16"/>
  <c r="S66" i="18"/>
  <c r="S51" i="21"/>
  <c r="S59" i="23"/>
  <c r="S67" i="23"/>
  <c r="S61" i="8"/>
  <c r="S68" i="23"/>
  <c r="S50" i="8"/>
  <c r="S56" i="21"/>
  <c r="R27" i="24"/>
  <c r="S51" i="5"/>
  <c r="S63" i="19"/>
  <c r="S65" i="7"/>
  <c r="S48" i="7"/>
  <c r="S68" i="8"/>
  <c r="S49" i="12"/>
  <c r="S69" i="19"/>
  <c r="S61" i="21"/>
  <c r="S53" i="12"/>
  <c r="S62" i="12"/>
  <c r="S49" i="15"/>
  <c r="S66" i="5"/>
  <c r="R55" i="6"/>
  <c r="S58" i="21"/>
  <c r="S61" i="23"/>
  <c r="S47" i="10"/>
  <c r="S69" i="21"/>
  <c r="S55" i="21"/>
  <c r="R64" i="3"/>
  <c r="R67" i="3"/>
  <c r="S67" i="5"/>
  <c r="S48" i="13"/>
  <c r="S48" i="22"/>
  <c r="S65" i="9"/>
  <c r="S51" i="13"/>
  <c r="S49" i="21"/>
  <c r="S47" i="21"/>
  <c r="S68" i="24"/>
  <c r="S53" i="16"/>
  <c r="S53" i="17"/>
  <c r="S59" i="17"/>
  <c r="R20" i="24"/>
  <c r="N175" i="23"/>
  <c r="F171" i="24"/>
  <c r="R28" i="24"/>
  <c r="S56" i="24"/>
  <c r="R40" i="24"/>
  <c r="G171" i="24"/>
  <c r="D171" i="24"/>
  <c r="D151" i="24"/>
  <c r="D175" i="24"/>
  <c r="L175" i="24"/>
  <c r="S50" i="24"/>
  <c r="S65" i="24"/>
  <c r="S53" i="24"/>
  <c r="H151" i="24"/>
  <c r="H175" i="24"/>
  <c r="E151" i="24"/>
  <c r="E175" i="24"/>
  <c r="R10" i="24"/>
  <c r="K171" i="23"/>
  <c r="S48" i="24"/>
  <c r="R18" i="24"/>
  <c r="S54" i="24"/>
  <c r="L171" i="23"/>
  <c r="R26" i="24"/>
  <c r="C171" i="24"/>
  <c r="U199" i="24"/>
  <c r="C182" i="24"/>
  <c r="K175" i="24"/>
  <c r="K151" i="24"/>
  <c r="R15" i="24"/>
  <c r="S55" i="24"/>
  <c r="R44" i="24"/>
  <c r="R36" i="24"/>
  <c r="N151" i="23"/>
  <c r="J151" i="23"/>
  <c r="I171" i="23"/>
  <c r="I175" i="24"/>
  <c r="I151" i="24"/>
  <c r="P151" i="24"/>
  <c r="M175" i="24"/>
  <c r="G175" i="24"/>
  <c r="J151" i="24"/>
  <c r="R32" i="24"/>
  <c r="S67" i="24"/>
  <c r="S59" i="24"/>
  <c r="K151" i="23"/>
  <c r="N151" i="24"/>
  <c r="S58" i="24"/>
  <c r="M151" i="23"/>
  <c r="J175" i="24"/>
  <c r="O175" i="24"/>
  <c r="R13" i="24"/>
  <c r="R9" i="24"/>
  <c r="D151" i="23"/>
  <c r="K171" i="24"/>
  <c r="R21" i="24"/>
  <c r="R17" i="24"/>
  <c r="H171" i="24"/>
  <c r="C151" i="24"/>
  <c r="C175" i="24"/>
  <c r="L171" i="24"/>
  <c r="R182" i="24"/>
  <c r="R37" i="24"/>
  <c r="R31" i="24"/>
  <c r="J171" i="23"/>
  <c r="F151" i="24"/>
  <c r="F175" i="24"/>
  <c r="R25" i="24"/>
  <c r="O171" i="23"/>
  <c r="S57" i="24"/>
  <c r="S61" i="24"/>
  <c r="R35" i="24"/>
  <c r="R29" i="24"/>
  <c r="R39" i="24"/>
  <c r="S47" i="24"/>
  <c r="Q171" i="23"/>
  <c r="P175" i="24"/>
  <c r="I171" i="24"/>
  <c r="R12" i="24"/>
  <c r="S62" i="24"/>
  <c r="P101" i="23"/>
  <c r="P110" i="23"/>
  <c r="P113" i="23"/>
  <c r="P107" i="23"/>
  <c r="P89" i="23"/>
  <c r="P92" i="23"/>
  <c r="P95" i="23"/>
  <c r="P103" i="23"/>
  <c r="P98" i="23"/>
  <c r="P82" i="23"/>
  <c r="P85" i="23"/>
  <c r="P88" i="23"/>
  <c r="P87" i="23"/>
  <c r="P86" i="23"/>
  <c r="P84" i="23"/>
  <c r="P108" i="23"/>
  <c r="P78" i="23"/>
  <c r="P104" i="23"/>
  <c r="P91" i="23"/>
  <c r="P90" i="23"/>
  <c r="P83" i="23"/>
  <c r="P111" i="23"/>
  <c r="P99" i="23"/>
  <c r="P80" i="23"/>
  <c r="P76" i="23"/>
  <c r="P96" i="23"/>
  <c r="P79" i="23"/>
  <c r="P106" i="23"/>
  <c r="P102" i="23"/>
  <c r="P94" i="23"/>
  <c r="P112" i="23"/>
  <c r="P109" i="23"/>
  <c r="P97" i="23"/>
  <c r="P105" i="23"/>
  <c r="P81" i="23"/>
  <c r="P77" i="23"/>
  <c r="P93" i="23"/>
  <c r="P100" i="23"/>
  <c r="L99" i="23"/>
  <c r="L107" i="23"/>
  <c r="L87" i="23"/>
  <c r="L106" i="23"/>
  <c r="K108" i="23"/>
  <c r="K102" i="23"/>
  <c r="K111" i="23"/>
  <c r="K100" i="23"/>
  <c r="K90" i="23"/>
  <c r="K113" i="23"/>
  <c r="K112" i="23"/>
  <c r="K105" i="23"/>
  <c r="K93" i="23"/>
  <c r="K96" i="23"/>
  <c r="K104" i="23"/>
  <c r="K83" i="23"/>
  <c r="K99" i="23"/>
  <c r="K86" i="23"/>
  <c r="K110" i="23"/>
  <c r="K107" i="23"/>
  <c r="K101" i="23"/>
  <c r="K79" i="23"/>
  <c r="K103" i="23"/>
  <c r="K89" i="23"/>
  <c r="K85" i="23"/>
  <c r="K98" i="23"/>
  <c r="K94" i="23"/>
  <c r="K106" i="23"/>
  <c r="K95" i="23"/>
  <c r="K91" i="23"/>
  <c r="K109" i="23"/>
  <c r="K81" i="23"/>
  <c r="K78" i="23"/>
  <c r="K82" i="23"/>
  <c r="K87" i="23"/>
  <c r="K97" i="23"/>
  <c r="K76" i="23"/>
  <c r="K84" i="23"/>
  <c r="K80" i="23"/>
  <c r="K88" i="23"/>
  <c r="K92" i="23"/>
  <c r="K77" i="23"/>
  <c r="L175" i="23"/>
  <c r="C171" i="23"/>
  <c r="H151" i="23"/>
  <c r="H175" i="23"/>
  <c r="R19" i="23"/>
  <c r="R23" i="23"/>
  <c r="R32" i="23"/>
  <c r="R10" i="23"/>
  <c r="R34" i="23"/>
  <c r="R15" i="23"/>
  <c r="D175" i="23"/>
  <c r="C175" i="23"/>
  <c r="J175" i="23"/>
  <c r="K175" i="23"/>
  <c r="Q175" i="23"/>
  <c r="Q151" i="23"/>
  <c r="E151" i="23"/>
  <c r="E175" i="23"/>
  <c r="R36" i="23"/>
  <c r="R43" i="23"/>
  <c r="R31" i="23"/>
  <c r="R12" i="23"/>
  <c r="O175" i="23"/>
  <c r="O151" i="23"/>
  <c r="R11" i="23"/>
  <c r="H171" i="23"/>
  <c r="U199" i="23"/>
  <c r="C182" i="23"/>
  <c r="S57" i="23"/>
  <c r="S60" i="23"/>
  <c r="R39" i="23"/>
  <c r="R28" i="23"/>
  <c r="R42" i="23"/>
  <c r="R18" i="23"/>
  <c r="R38" i="23"/>
  <c r="R26" i="23"/>
  <c r="R41" i="23"/>
  <c r="S64" i="23"/>
  <c r="R40" i="23"/>
  <c r="M171" i="23"/>
  <c r="R17" i="23"/>
  <c r="S56" i="23"/>
  <c r="R14" i="23"/>
  <c r="S66" i="23"/>
  <c r="F151" i="23"/>
  <c r="F175" i="23"/>
  <c r="I151" i="23"/>
  <c r="I175" i="23"/>
  <c r="R21" i="23"/>
  <c r="S54" i="23"/>
  <c r="R30" i="23"/>
  <c r="P175" i="23"/>
  <c r="P151" i="23"/>
  <c r="G171" i="23"/>
  <c r="F171" i="23"/>
  <c r="R33" i="23"/>
  <c r="R20" i="23"/>
  <c r="R13" i="23"/>
  <c r="S58" i="23"/>
  <c r="P171" i="23"/>
  <c r="E171" i="23"/>
  <c r="S48" i="23"/>
  <c r="R27" i="23"/>
  <c r="R29" i="23"/>
  <c r="G151" i="23"/>
  <c r="G175" i="23"/>
  <c r="R24" i="23"/>
  <c r="C151" i="23"/>
  <c r="S50" i="23"/>
  <c r="R44" i="23"/>
  <c r="L151" i="23"/>
  <c r="R22" i="23"/>
  <c r="N171" i="23"/>
  <c r="R35" i="23"/>
  <c r="R8" i="23"/>
  <c r="R37" i="23"/>
  <c r="R7" i="23"/>
  <c r="M175" i="23"/>
  <c r="S51" i="23"/>
  <c r="R16" i="23"/>
  <c r="R9" i="23"/>
  <c r="Q113" i="22"/>
  <c r="Q107" i="22"/>
  <c r="Q103" i="22"/>
  <c r="Q112" i="22"/>
  <c r="Q106" i="22"/>
  <c r="Q111" i="22"/>
  <c r="Q105" i="22"/>
  <c r="Q109" i="22"/>
  <c r="Q94" i="22"/>
  <c r="Q78" i="22"/>
  <c r="Q102" i="22"/>
  <c r="Q101" i="22"/>
  <c r="Q97" i="22"/>
  <c r="Q81" i="22"/>
  <c r="Q84" i="22"/>
  <c r="Q110" i="22"/>
  <c r="Q104" i="22"/>
  <c r="Q100" i="22"/>
  <c r="Q90" i="22"/>
  <c r="Q93" i="22"/>
  <c r="Q77" i="22"/>
  <c r="Q89" i="22"/>
  <c r="Q99" i="22"/>
  <c r="Q85" i="22"/>
  <c r="Q86" i="22"/>
  <c r="Q76" i="22"/>
  <c r="Q95" i="22"/>
  <c r="Q87" i="22"/>
  <c r="Q79" i="22"/>
  <c r="Q91" i="22"/>
  <c r="Q96" i="22"/>
  <c r="Q98" i="22"/>
  <c r="Q92" i="22"/>
  <c r="Q83" i="22"/>
  <c r="Q80" i="22"/>
  <c r="Q88" i="22"/>
  <c r="Q108" i="22"/>
  <c r="Q82" i="22"/>
  <c r="R32" i="22"/>
  <c r="R13" i="22"/>
  <c r="S49" i="22"/>
  <c r="R42" i="22"/>
  <c r="R29" i="22"/>
  <c r="R14" i="22"/>
  <c r="R12" i="22"/>
  <c r="S61" i="22"/>
  <c r="R31" i="22"/>
  <c r="R38" i="22"/>
  <c r="R15" i="22"/>
  <c r="R37" i="22"/>
  <c r="R34" i="22"/>
  <c r="R16" i="22"/>
  <c r="R39" i="22"/>
  <c r="R17" i="22"/>
  <c r="E103" i="22"/>
  <c r="E112" i="22"/>
  <c r="E106" i="22"/>
  <c r="E109" i="22"/>
  <c r="E102" i="22"/>
  <c r="E101" i="22"/>
  <c r="E113" i="22"/>
  <c r="E107" i="22"/>
  <c r="E90" i="22"/>
  <c r="E93" i="22"/>
  <c r="E77" i="22"/>
  <c r="E96" i="22"/>
  <c r="E80" i="22"/>
  <c r="E108" i="22"/>
  <c r="E99" i="22"/>
  <c r="E86" i="22"/>
  <c r="E89" i="22"/>
  <c r="E85" i="22"/>
  <c r="E104" i="22"/>
  <c r="E97" i="22"/>
  <c r="E91" i="22"/>
  <c r="E81" i="22"/>
  <c r="E98" i="22"/>
  <c r="E92" i="22"/>
  <c r="E82" i="22"/>
  <c r="E111" i="22"/>
  <c r="E83" i="22"/>
  <c r="E87" i="22"/>
  <c r="E78" i="22"/>
  <c r="E95" i="22"/>
  <c r="E88" i="22"/>
  <c r="E105" i="22"/>
  <c r="E110" i="22"/>
  <c r="E100" i="22"/>
  <c r="E76" i="22"/>
  <c r="E94" i="22"/>
  <c r="E84" i="22"/>
  <c r="E79" i="22"/>
  <c r="P110" i="22"/>
  <c r="P104" i="22"/>
  <c r="P113" i="22"/>
  <c r="P107" i="22"/>
  <c r="P103" i="22"/>
  <c r="P102" i="22"/>
  <c r="P91" i="22"/>
  <c r="P109" i="22"/>
  <c r="P94" i="22"/>
  <c r="P78" i="22"/>
  <c r="P101" i="22"/>
  <c r="P97" i="22"/>
  <c r="P81" i="22"/>
  <c r="P87" i="22"/>
  <c r="P111" i="22"/>
  <c r="P105" i="22"/>
  <c r="P100" i="22"/>
  <c r="P90" i="22"/>
  <c r="P99" i="22"/>
  <c r="P86" i="22"/>
  <c r="P112" i="22"/>
  <c r="P85" i="22"/>
  <c r="P77" i="22"/>
  <c r="P76" i="22"/>
  <c r="P108" i="22"/>
  <c r="P95" i="22"/>
  <c r="P88" i="22"/>
  <c r="P93" i="22"/>
  <c r="P79" i="22"/>
  <c r="P89" i="22"/>
  <c r="P96" i="22"/>
  <c r="P84" i="22"/>
  <c r="P83" i="22"/>
  <c r="P80" i="22"/>
  <c r="P82" i="22"/>
  <c r="P98" i="22"/>
  <c r="P92" i="22"/>
  <c r="P106" i="22"/>
  <c r="R28" i="22"/>
  <c r="R20" i="22"/>
  <c r="R36" i="22"/>
  <c r="R33" i="22"/>
  <c r="R21" i="22"/>
  <c r="R22" i="22"/>
  <c r="R7" i="22"/>
  <c r="R23" i="22"/>
  <c r="S68" i="22"/>
  <c r="R35" i="22"/>
  <c r="R43" i="22"/>
  <c r="S57" i="22"/>
  <c r="S55" i="22"/>
  <c r="R8" i="22"/>
  <c r="R24" i="22"/>
  <c r="R18" i="22"/>
  <c r="R19" i="22"/>
  <c r="R30" i="22"/>
  <c r="S47" i="22"/>
  <c r="R40" i="22"/>
  <c r="R9" i="22"/>
  <c r="R25" i="22"/>
  <c r="R41" i="22"/>
  <c r="R44" i="22"/>
  <c r="R10" i="22"/>
  <c r="R26" i="22"/>
  <c r="L113" i="21"/>
  <c r="L103" i="21"/>
  <c r="L93" i="21"/>
  <c r="L77" i="21"/>
  <c r="L96" i="21"/>
  <c r="L80" i="21"/>
  <c r="L95" i="21"/>
  <c r="L97" i="21"/>
  <c r="L84" i="21"/>
  <c r="L82" i="21"/>
  <c r="L94" i="21"/>
  <c r="L92" i="21"/>
  <c r="L105" i="21"/>
  <c r="L89" i="21"/>
  <c r="L79" i="21"/>
  <c r="R36" i="21"/>
  <c r="R11" i="21"/>
  <c r="R35" i="21"/>
  <c r="S65" i="21"/>
  <c r="R28" i="21"/>
  <c r="R27" i="21"/>
  <c r="R39" i="21"/>
  <c r="R13" i="21"/>
  <c r="R40" i="21"/>
  <c r="R29" i="21"/>
  <c r="W119" i="21"/>
  <c r="R9" i="21"/>
  <c r="R10" i="21"/>
  <c r="R14" i="21"/>
  <c r="R43" i="21"/>
  <c r="U119" i="21"/>
  <c r="AD118" i="21" s="1"/>
  <c r="R22" i="21"/>
  <c r="R30" i="21"/>
  <c r="S50" i="21"/>
  <c r="R41" i="21"/>
  <c r="R7" i="21"/>
  <c r="R25" i="21"/>
  <c r="S57" i="21"/>
  <c r="R23" i="21"/>
  <c r="L172" i="18"/>
  <c r="R16" i="21"/>
  <c r="S63" i="21"/>
  <c r="R18" i="21"/>
  <c r="R32" i="21"/>
  <c r="R19" i="21"/>
  <c r="R12" i="21"/>
  <c r="R17" i="21"/>
  <c r="R42" i="21"/>
  <c r="R24" i="21"/>
  <c r="R33" i="21"/>
  <c r="R8" i="21"/>
  <c r="R21" i="21"/>
  <c r="R15" i="21"/>
  <c r="R34" i="21"/>
  <c r="R37" i="21"/>
  <c r="R26" i="21"/>
  <c r="R31" i="21"/>
  <c r="R38" i="21"/>
  <c r="R44" i="21"/>
  <c r="R20" i="21"/>
  <c r="S54" i="21"/>
  <c r="E109" i="20"/>
  <c r="E93" i="20"/>
  <c r="E96" i="20"/>
  <c r="E108" i="20"/>
  <c r="E99" i="20"/>
  <c r="E112" i="20"/>
  <c r="E103" i="20"/>
  <c r="E101" i="20"/>
  <c r="E91" i="20"/>
  <c r="E78" i="20"/>
  <c r="E111" i="20"/>
  <c r="E81" i="20"/>
  <c r="E110" i="20"/>
  <c r="E100" i="20"/>
  <c r="E89" i="20"/>
  <c r="E102" i="20"/>
  <c r="E85" i="20"/>
  <c r="E84" i="20"/>
  <c r="E104" i="20"/>
  <c r="E90" i="20"/>
  <c r="E83" i="20"/>
  <c r="E82" i="20"/>
  <c r="E80" i="20"/>
  <c r="E76" i="20"/>
  <c r="E79" i="20"/>
  <c r="E95" i="20"/>
  <c r="E113" i="20"/>
  <c r="E107" i="20"/>
  <c r="E92" i="20"/>
  <c r="E98" i="20"/>
  <c r="E106" i="20"/>
  <c r="E87" i="20"/>
  <c r="E86" i="20"/>
  <c r="E105" i="20"/>
  <c r="E97" i="20"/>
  <c r="E94" i="20"/>
  <c r="E88" i="20"/>
  <c r="E77" i="20"/>
  <c r="R35" i="20"/>
  <c r="R31" i="20"/>
  <c r="R8" i="20"/>
  <c r="R11" i="20"/>
  <c r="S61" i="20"/>
  <c r="R16" i="20"/>
  <c r="S59" i="20"/>
  <c r="R24" i="20"/>
  <c r="R18" i="20"/>
  <c r="R20" i="20"/>
  <c r="R43" i="20"/>
  <c r="R27" i="20"/>
  <c r="R23" i="20"/>
  <c r="R30" i="20"/>
  <c r="S58" i="20"/>
  <c r="R41" i="20"/>
  <c r="R17" i="20"/>
  <c r="M172" i="18"/>
  <c r="O152" i="18"/>
  <c r="R12" i="20"/>
  <c r="R19" i="20"/>
  <c r="S48" i="20"/>
  <c r="R38" i="20"/>
  <c r="S67" i="20"/>
  <c r="R13" i="20"/>
  <c r="R44" i="20"/>
  <c r="S62" i="20"/>
  <c r="R22" i="20"/>
  <c r="R40" i="20"/>
  <c r="R33" i="20"/>
  <c r="R29" i="20"/>
  <c r="S63" i="20"/>
  <c r="R26" i="20"/>
  <c r="R10" i="20"/>
  <c r="R21" i="20"/>
  <c r="R39" i="20"/>
  <c r="R7" i="20"/>
  <c r="R15" i="20"/>
  <c r="R34" i="20"/>
  <c r="R18" i="19"/>
  <c r="R38" i="19"/>
  <c r="R36" i="19"/>
  <c r="R21" i="19"/>
  <c r="S61" i="19"/>
  <c r="R41" i="19"/>
  <c r="S51" i="19"/>
  <c r="R31" i="19"/>
  <c r="R44" i="19"/>
  <c r="R22" i="19"/>
  <c r="P152" i="18"/>
  <c r="S62" i="19"/>
  <c r="Q172" i="18"/>
  <c r="R35" i="19"/>
  <c r="R7" i="19"/>
  <c r="R23" i="19"/>
  <c r="R16" i="19"/>
  <c r="K152" i="18"/>
  <c r="M176" i="18"/>
  <c r="C152" i="18"/>
  <c r="R24" i="19"/>
  <c r="R13" i="19"/>
  <c r="R43" i="19"/>
  <c r="R8" i="19"/>
  <c r="S65" i="19"/>
  <c r="N152" i="17"/>
  <c r="R183" i="17"/>
  <c r="N152" i="18"/>
  <c r="M152" i="18"/>
  <c r="S48" i="19"/>
  <c r="R9" i="19"/>
  <c r="R25" i="19"/>
  <c r="S66" i="19"/>
  <c r="R14" i="19"/>
  <c r="R26" i="19"/>
  <c r="H151" i="16"/>
  <c r="D176" i="18"/>
  <c r="D177" i="18" s="1"/>
  <c r="K176" i="17"/>
  <c r="L152" i="18"/>
  <c r="R30" i="19"/>
  <c r="R11" i="19"/>
  <c r="R27" i="19"/>
  <c r="R10" i="19"/>
  <c r="E152" i="18"/>
  <c r="P172" i="18"/>
  <c r="R34" i="19"/>
  <c r="R12" i="19"/>
  <c r="R32" i="19"/>
  <c r="S68" i="19"/>
  <c r="M113" i="19"/>
  <c r="M107" i="19"/>
  <c r="M112" i="19"/>
  <c r="M104" i="19"/>
  <c r="M87" i="19"/>
  <c r="M108" i="19"/>
  <c r="M90" i="19"/>
  <c r="M93" i="19"/>
  <c r="M77" i="19"/>
  <c r="M103" i="19"/>
  <c r="M96" i="19"/>
  <c r="M80" i="19"/>
  <c r="M99" i="19"/>
  <c r="M83" i="19"/>
  <c r="M86" i="19"/>
  <c r="M89" i="19"/>
  <c r="M92" i="19"/>
  <c r="M76" i="19"/>
  <c r="M106" i="19"/>
  <c r="M102" i="19"/>
  <c r="M95" i="19"/>
  <c r="M79" i="19"/>
  <c r="M98" i="19"/>
  <c r="M82" i="19"/>
  <c r="M85" i="19"/>
  <c r="M88" i="19"/>
  <c r="M110" i="19"/>
  <c r="M109" i="19"/>
  <c r="M105" i="19"/>
  <c r="M101" i="19"/>
  <c r="M91" i="19"/>
  <c r="M94" i="19"/>
  <c r="M78" i="19"/>
  <c r="M111" i="19"/>
  <c r="M97" i="19"/>
  <c r="M81" i="19"/>
  <c r="M100" i="19"/>
  <c r="M84" i="19"/>
  <c r="R15" i="19"/>
  <c r="S54" i="19"/>
  <c r="R42" i="19"/>
  <c r="R33" i="19"/>
  <c r="R17" i="19"/>
  <c r="S57" i="19"/>
  <c r="L171" i="15"/>
  <c r="D152" i="18"/>
  <c r="R39" i="19"/>
  <c r="R19" i="19"/>
  <c r="S58" i="19"/>
  <c r="S47" i="19"/>
  <c r="R28" i="19"/>
  <c r="R20" i="19"/>
  <c r="O101" i="18"/>
  <c r="O110" i="18"/>
  <c r="O104" i="18"/>
  <c r="O113" i="18"/>
  <c r="O103" i="18"/>
  <c r="O91" i="18"/>
  <c r="O94" i="18"/>
  <c r="O78" i="18"/>
  <c r="O96" i="18"/>
  <c r="O105" i="18"/>
  <c r="O89" i="18"/>
  <c r="O83" i="18"/>
  <c r="O77" i="18"/>
  <c r="O107" i="18"/>
  <c r="O106" i="18"/>
  <c r="O95" i="18"/>
  <c r="O109" i="18"/>
  <c r="O84" i="18"/>
  <c r="O97" i="18"/>
  <c r="O111" i="18"/>
  <c r="O85" i="18"/>
  <c r="O81" i="18"/>
  <c r="O90" i="18"/>
  <c r="O100" i="18"/>
  <c r="O87" i="18"/>
  <c r="O79" i="18"/>
  <c r="O92" i="18"/>
  <c r="O99" i="18"/>
  <c r="O76" i="18"/>
  <c r="O93" i="18"/>
  <c r="O82" i="18"/>
  <c r="O108" i="18"/>
  <c r="O102" i="18"/>
  <c r="O98" i="18"/>
  <c r="O86" i="18"/>
  <c r="O88" i="18"/>
  <c r="O112" i="18"/>
  <c r="O80" i="18"/>
  <c r="L172" i="17"/>
  <c r="E172" i="18"/>
  <c r="R39" i="18"/>
  <c r="R20" i="18"/>
  <c r="L152" i="17"/>
  <c r="G172" i="18"/>
  <c r="S50" i="18"/>
  <c r="R24" i="18"/>
  <c r="S55" i="18"/>
  <c r="R10" i="18"/>
  <c r="R9" i="18"/>
  <c r="S60" i="18"/>
  <c r="R25" i="18"/>
  <c r="W119" i="18"/>
  <c r="R19" i="18"/>
  <c r="R35" i="18"/>
  <c r="H152" i="18"/>
  <c r="H176" i="18"/>
  <c r="I172" i="17"/>
  <c r="F152" i="18"/>
  <c r="F176" i="18"/>
  <c r="U119" i="18"/>
  <c r="AD118" i="18" s="1"/>
  <c r="J152" i="18"/>
  <c r="S56" i="18"/>
  <c r="R14" i="18"/>
  <c r="S51" i="18"/>
  <c r="R37" i="18"/>
  <c r="R13" i="18"/>
  <c r="E176" i="18"/>
  <c r="H172" i="18"/>
  <c r="R36" i="18"/>
  <c r="R18" i="18"/>
  <c r="R12" i="18"/>
  <c r="F172" i="18"/>
  <c r="N176" i="18"/>
  <c r="S54" i="18"/>
  <c r="R22" i="18"/>
  <c r="R28" i="18"/>
  <c r="C176" i="18"/>
  <c r="K172" i="17"/>
  <c r="K172" i="18"/>
  <c r="O172" i="18"/>
  <c r="I152" i="18"/>
  <c r="I176" i="18"/>
  <c r="S57" i="18"/>
  <c r="D172" i="17"/>
  <c r="J152" i="17"/>
  <c r="J172" i="18"/>
  <c r="I172" i="18"/>
  <c r="J151" i="16"/>
  <c r="N172" i="18"/>
  <c r="U200" i="18"/>
  <c r="C183" i="18"/>
  <c r="J172" i="17"/>
  <c r="M152" i="17"/>
  <c r="Q152" i="18"/>
  <c r="Q176" i="18"/>
  <c r="R29" i="18"/>
  <c r="R26" i="18"/>
  <c r="R34" i="18"/>
  <c r="R17" i="18"/>
  <c r="R41" i="18"/>
  <c r="S58" i="18"/>
  <c r="S59" i="18"/>
  <c r="K152" i="17"/>
  <c r="C172" i="18"/>
  <c r="R8" i="18"/>
  <c r="S48" i="18"/>
  <c r="R7" i="18"/>
  <c r="R33" i="18"/>
  <c r="P151" i="14"/>
  <c r="P152" i="17"/>
  <c r="P176" i="18"/>
  <c r="O176" i="18"/>
  <c r="J176" i="18"/>
  <c r="R15" i="18"/>
  <c r="R31" i="18"/>
  <c r="R42" i="18"/>
  <c r="S49" i="18"/>
  <c r="R23" i="18"/>
  <c r="R43" i="18"/>
  <c r="R38" i="18"/>
  <c r="S69" i="18"/>
  <c r="R44" i="18"/>
  <c r="R27" i="18"/>
  <c r="S62" i="18"/>
  <c r="R11" i="18"/>
  <c r="R182" i="16"/>
  <c r="D172" i="18"/>
  <c r="G152" i="18"/>
  <c r="G176" i="18"/>
  <c r="L176" i="18"/>
  <c r="K176" i="18"/>
  <c r="R21" i="18"/>
  <c r="R30" i="18"/>
  <c r="R16" i="18"/>
  <c r="R32" i="18"/>
  <c r="N113" i="17"/>
  <c r="N100" i="17"/>
  <c r="N109" i="17"/>
  <c r="N112" i="17"/>
  <c r="N108" i="17"/>
  <c r="N102" i="17"/>
  <c r="N105" i="17"/>
  <c r="N94" i="17"/>
  <c r="N88" i="17"/>
  <c r="N78" i="17"/>
  <c r="N93" i="17"/>
  <c r="N81" i="17"/>
  <c r="N99" i="17"/>
  <c r="N84" i="17"/>
  <c r="N98" i="17"/>
  <c r="N92" i="17"/>
  <c r="N103" i="17"/>
  <c r="N77" i="17"/>
  <c r="N80" i="17"/>
  <c r="N97" i="17"/>
  <c r="N91" i="17"/>
  <c r="N83" i="17"/>
  <c r="N110" i="17"/>
  <c r="N96" i="17"/>
  <c r="N90" i="17"/>
  <c r="N111" i="17"/>
  <c r="N76" i="17"/>
  <c r="N95" i="17"/>
  <c r="N89" i="17"/>
  <c r="N79" i="17"/>
  <c r="N101" i="17"/>
  <c r="N82" i="17"/>
  <c r="N107" i="17"/>
  <c r="N106" i="17"/>
  <c r="N85" i="17"/>
  <c r="N104" i="17"/>
  <c r="N87" i="17"/>
  <c r="N86" i="17"/>
  <c r="R32" i="17"/>
  <c r="I171" i="15"/>
  <c r="R30" i="17"/>
  <c r="R13" i="17"/>
  <c r="R37" i="17"/>
  <c r="P171" i="13"/>
  <c r="E172" i="17"/>
  <c r="Q152" i="17"/>
  <c r="Q176" i="17"/>
  <c r="S58" i="17"/>
  <c r="R29" i="17"/>
  <c r="S57" i="17"/>
  <c r="H172" i="17"/>
  <c r="H152" i="17"/>
  <c r="H176" i="17"/>
  <c r="S66" i="17"/>
  <c r="R44" i="17"/>
  <c r="R16" i="17"/>
  <c r="S67" i="17"/>
  <c r="R20" i="17"/>
  <c r="S68" i="17"/>
  <c r="R36" i="17"/>
  <c r="R33" i="17"/>
  <c r="K171" i="16"/>
  <c r="F152" i="17"/>
  <c r="F176" i="17"/>
  <c r="E152" i="17"/>
  <c r="E176" i="17"/>
  <c r="S61" i="17"/>
  <c r="H175" i="16"/>
  <c r="O176" i="17"/>
  <c r="O152" i="17"/>
  <c r="R15" i="17"/>
  <c r="S49" i="17"/>
  <c r="R19" i="17"/>
  <c r="S63" i="17"/>
  <c r="R21" i="17"/>
  <c r="R35" i="17"/>
  <c r="R43" i="17"/>
  <c r="M172" i="17"/>
  <c r="J176" i="17"/>
  <c r="R18" i="17"/>
  <c r="K151" i="16"/>
  <c r="K175" i="16"/>
  <c r="C152" i="17"/>
  <c r="C176" i="17"/>
  <c r="M176" i="17"/>
  <c r="S51" i="17"/>
  <c r="S56" i="17"/>
  <c r="Q172" i="17"/>
  <c r="R8" i="17"/>
  <c r="R22" i="17"/>
  <c r="R34" i="17"/>
  <c r="J171" i="16"/>
  <c r="F171" i="16"/>
  <c r="G172" i="17"/>
  <c r="P176" i="17"/>
  <c r="O172" i="17"/>
  <c r="I171" i="16"/>
  <c r="D152" i="17"/>
  <c r="H171" i="16"/>
  <c r="G151" i="16"/>
  <c r="G152" i="17"/>
  <c r="G176" i="17"/>
  <c r="N172" i="17"/>
  <c r="R24" i="17"/>
  <c r="R7" i="17"/>
  <c r="S60" i="17"/>
  <c r="S55" i="17"/>
  <c r="D176" i="17"/>
  <c r="R42" i="17"/>
  <c r="R41" i="17"/>
  <c r="S47" i="17"/>
  <c r="R11" i="17"/>
  <c r="S64" i="17"/>
  <c r="R9" i="17"/>
  <c r="R182" i="14"/>
  <c r="I175" i="16"/>
  <c r="F172" i="17"/>
  <c r="C172" i="17"/>
  <c r="U200" i="17"/>
  <c r="C183" i="17"/>
  <c r="P172" i="17"/>
  <c r="R28" i="17"/>
  <c r="R27" i="17"/>
  <c r="R17" i="17"/>
  <c r="R25" i="17"/>
  <c r="L176" i="17"/>
  <c r="R31" i="17"/>
  <c r="R39" i="17"/>
  <c r="R40" i="17"/>
  <c r="I176" i="17"/>
  <c r="I152" i="17"/>
  <c r="N176" i="17"/>
  <c r="R12" i="17"/>
  <c r="R26" i="17"/>
  <c r="R38" i="17"/>
  <c r="J175" i="16"/>
  <c r="R41" i="16"/>
  <c r="R10" i="16"/>
  <c r="R31" i="16"/>
  <c r="S54" i="16"/>
  <c r="R9" i="16"/>
  <c r="R20" i="16"/>
  <c r="S50" i="16"/>
  <c r="R35" i="16"/>
  <c r="R12" i="16"/>
  <c r="G175" i="16"/>
  <c r="C151" i="16"/>
  <c r="C175" i="16"/>
  <c r="R7" i="16"/>
  <c r="M175" i="15"/>
  <c r="G171" i="16"/>
  <c r="C171" i="16"/>
  <c r="L175" i="16"/>
  <c r="L151" i="16"/>
  <c r="L171" i="16"/>
  <c r="O171" i="16"/>
  <c r="S55" i="16"/>
  <c r="R16" i="16"/>
  <c r="N175" i="15"/>
  <c r="F151" i="16"/>
  <c r="F175" i="16"/>
  <c r="I151" i="14"/>
  <c r="P171" i="16"/>
  <c r="R42" i="16"/>
  <c r="R29" i="16"/>
  <c r="S47" i="16"/>
  <c r="R37" i="16"/>
  <c r="G171" i="15"/>
  <c r="N175" i="16"/>
  <c r="N151" i="16"/>
  <c r="R38" i="16"/>
  <c r="Q151" i="15"/>
  <c r="K175" i="15"/>
  <c r="E151" i="16"/>
  <c r="E175" i="16"/>
  <c r="D151" i="16"/>
  <c r="D175" i="16"/>
  <c r="O175" i="16"/>
  <c r="O151" i="16"/>
  <c r="H151" i="15"/>
  <c r="Q175" i="16"/>
  <c r="Q151" i="16"/>
  <c r="P175" i="16"/>
  <c r="P151" i="16"/>
  <c r="R8" i="16"/>
  <c r="S58" i="16"/>
  <c r="R26" i="16"/>
  <c r="R18" i="16"/>
  <c r="M171" i="16"/>
  <c r="R19" i="16"/>
  <c r="R23" i="16"/>
  <c r="U199" i="16"/>
  <c r="C182" i="16"/>
  <c r="R44" i="16"/>
  <c r="P151" i="15"/>
  <c r="N171" i="16"/>
  <c r="E171" i="16"/>
  <c r="D171" i="16"/>
  <c r="I151" i="16"/>
  <c r="R30" i="16"/>
  <c r="S56" i="16"/>
  <c r="R36" i="16"/>
  <c r="R17" i="16"/>
  <c r="J151" i="15"/>
  <c r="L175" i="15"/>
  <c r="O151" i="15"/>
  <c r="R32" i="16"/>
  <c r="R13" i="16"/>
  <c r="R28" i="16"/>
  <c r="S63" i="16"/>
  <c r="L171" i="14"/>
  <c r="I175" i="15"/>
  <c r="M175" i="16"/>
  <c r="M151" i="16"/>
  <c r="R14" i="16"/>
  <c r="R21" i="16"/>
  <c r="R24" i="16"/>
  <c r="R33" i="16"/>
  <c r="Q171" i="16"/>
  <c r="L101" i="16"/>
  <c r="L110" i="16"/>
  <c r="L104" i="16"/>
  <c r="L98" i="16"/>
  <c r="L82" i="16"/>
  <c r="L102" i="16"/>
  <c r="L85" i="16"/>
  <c r="L94" i="16"/>
  <c r="L89" i="16"/>
  <c r="L83" i="16"/>
  <c r="L77" i="16"/>
  <c r="L88" i="16"/>
  <c r="L100" i="16"/>
  <c r="L93" i="16"/>
  <c r="L81" i="16"/>
  <c r="L107" i="16"/>
  <c r="L76" i="16"/>
  <c r="L91" i="16"/>
  <c r="L92" i="16"/>
  <c r="L90" i="16"/>
  <c r="L78" i="16"/>
  <c r="L111" i="16"/>
  <c r="L80" i="16"/>
  <c r="L108" i="16"/>
  <c r="L113" i="16"/>
  <c r="L112" i="16"/>
  <c r="L106" i="16"/>
  <c r="L103" i="16"/>
  <c r="L79" i="16"/>
  <c r="L86" i="16"/>
  <c r="L96" i="16"/>
  <c r="L84" i="16"/>
  <c r="L105" i="16"/>
  <c r="L95" i="16"/>
  <c r="L109" i="16"/>
  <c r="L99" i="16"/>
  <c r="L87" i="16"/>
  <c r="L97" i="16"/>
  <c r="K171" i="15"/>
  <c r="R15" i="16"/>
  <c r="S51" i="16"/>
  <c r="S62" i="16"/>
  <c r="R22" i="16"/>
  <c r="S49" i="16"/>
  <c r="R43" i="15"/>
  <c r="U199" i="15"/>
  <c r="C182" i="15"/>
  <c r="C171" i="15"/>
  <c r="R42" i="15"/>
  <c r="S48" i="15"/>
  <c r="S55" i="15"/>
  <c r="E171" i="14"/>
  <c r="D171" i="15"/>
  <c r="N151" i="15"/>
  <c r="S59" i="15"/>
  <c r="R23" i="15"/>
  <c r="S64" i="15"/>
  <c r="R21" i="15"/>
  <c r="R16" i="15"/>
  <c r="R38" i="15"/>
  <c r="R37" i="15"/>
  <c r="J151" i="13"/>
  <c r="D151" i="15"/>
  <c r="D175" i="15"/>
  <c r="C151" i="14"/>
  <c r="J175" i="15"/>
  <c r="R15" i="15"/>
  <c r="R39" i="15"/>
  <c r="O175" i="15"/>
  <c r="O175" i="14"/>
  <c r="F151" i="15"/>
  <c r="F175" i="15"/>
  <c r="H171" i="15"/>
  <c r="R40" i="15"/>
  <c r="S61" i="15"/>
  <c r="R11" i="15"/>
  <c r="R36" i="15"/>
  <c r="C151" i="15"/>
  <c r="C175" i="15"/>
  <c r="Q171" i="15"/>
  <c r="Q175" i="15"/>
  <c r="M171" i="15"/>
  <c r="R18" i="15"/>
  <c r="R7" i="15"/>
  <c r="R41" i="15"/>
  <c r="N151" i="14"/>
  <c r="F171" i="15"/>
  <c r="P171" i="15"/>
  <c r="R31" i="15"/>
  <c r="R12" i="15"/>
  <c r="S69" i="15"/>
  <c r="M113" i="15"/>
  <c r="M107" i="15"/>
  <c r="M91" i="15"/>
  <c r="M106" i="15"/>
  <c r="M102" i="15"/>
  <c r="M112" i="15"/>
  <c r="M78" i="15"/>
  <c r="M111" i="15"/>
  <c r="M110" i="15"/>
  <c r="M105" i="15"/>
  <c r="M109" i="15"/>
  <c r="M95" i="15"/>
  <c r="M104" i="15"/>
  <c r="M94" i="15"/>
  <c r="M86" i="15"/>
  <c r="M85" i="15"/>
  <c r="M79" i="15"/>
  <c r="M108" i="15"/>
  <c r="M103" i="15"/>
  <c r="M93" i="15"/>
  <c r="M100" i="15"/>
  <c r="M98" i="15"/>
  <c r="M99" i="15"/>
  <c r="M90" i="15"/>
  <c r="M84" i="15"/>
  <c r="M81" i="15"/>
  <c r="M92" i="15"/>
  <c r="M83" i="15"/>
  <c r="M80" i="15"/>
  <c r="M82" i="15"/>
  <c r="M87" i="15"/>
  <c r="M101" i="15"/>
  <c r="M77" i="15"/>
  <c r="M97" i="15"/>
  <c r="M89" i="15"/>
  <c r="M76" i="15"/>
  <c r="M88" i="15"/>
  <c r="M96" i="15"/>
  <c r="R14" i="15"/>
  <c r="R17" i="15"/>
  <c r="R35" i="15"/>
  <c r="I151" i="15"/>
  <c r="O171" i="15"/>
  <c r="E151" i="15"/>
  <c r="E175" i="15"/>
  <c r="R29" i="15"/>
  <c r="R20" i="15"/>
  <c r="R44" i="15"/>
  <c r="R26" i="15"/>
  <c r="R34" i="15"/>
  <c r="H175" i="15"/>
  <c r="P175" i="15"/>
  <c r="N151" i="13"/>
  <c r="N171" i="15"/>
  <c r="E171" i="15"/>
  <c r="J171" i="15"/>
  <c r="R19" i="15"/>
  <c r="R28" i="15"/>
  <c r="R10" i="15"/>
  <c r="L151" i="15"/>
  <c r="M151" i="15"/>
  <c r="R25" i="15"/>
  <c r="R33" i="15"/>
  <c r="R22" i="15"/>
  <c r="M171" i="14"/>
  <c r="K151" i="15"/>
  <c r="G175" i="15"/>
  <c r="G151" i="15"/>
  <c r="R32" i="15"/>
  <c r="R13" i="15"/>
  <c r="R27" i="15"/>
  <c r="R8" i="15"/>
  <c r="R24" i="15"/>
  <c r="R9" i="15"/>
  <c r="S47" i="15"/>
  <c r="R30" i="15"/>
  <c r="R24" i="14"/>
  <c r="C76" i="14"/>
  <c r="N171" i="14"/>
  <c r="E175" i="13"/>
  <c r="R8" i="14"/>
  <c r="C80" i="14"/>
  <c r="C107" i="14"/>
  <c r="R38" i="14"/>
  <c r="S59" i="14"/>
  <c r="M151" i="14"/>
  <c r="L175" i="14"/>
  <c r="L151" i="14"/>
  <c r="C84" i="14"/>
  <c r="R12" i="14"/>
  <c r="C105" i="14"/>
  <c r="R36" i="14"/>
  <c r="C96" i="14"/>
  <c r="R26" i="14"/>
  <c r="Q171" i="14"/>
  <c r="C171" i="14"/>
  <c r="C101" i="14"/>
  <c r="R32" i="14"/>
  <c r="C110" i="14"/>
  <c r="R41" i="14"/>
  <c r="C95" i="14"/>
  <c r="R25" i="14"/>
  <c r="C82" i="14"/>
  <c r="R10" i="14"/>
  <c r="N175" i="14"/>
  <c r="I171" i="13"/>
  <c r="D175" i="12"/>
  <c r="H151" i="14"/>
  <c r="D175" i="14"/>
  <c r="D151" i="14"/>
  <c r="Q175" i="14"/>
  <c r="Q151" i="14"/>
  <c r="R23" i="14"/>
  <c r="C77" i="14"/>
  <c r="S57" i="14"/>
  <c r="J151" i="14"/>
  <c r="J175" i="14"/>
  <c r="M175" i="14"/>
  <c r="R37" i="14"/>
  <c r="C106" i="14"/>
  <c r="H171" i="14"/>
  <c r="C92" i="14"/>
  <c r="R20" i="14"/>
  <c r="S68" i="14"/>
  <c r="S61" i="14"/>
  <c r="C78" i="14"/>
  <c r="R31" i="14"/>
  <c r="K171" i="14"/>
  <c r="S69" i="14"/>
  <c r="R11" i="14"/>
  <c r="C83" i="14"/>
  <c r="C86" i="14"/>
  <c r="R14" i="14"/>
  <c r="R7" i="14"/>
  <c r="C79" i="14"/>
  <c r="J171" i="14"/>
  <c r="R27" i="14"/>
  <c r="C97" i="14"/>
  <c r="C102" i="14"/>
  <c r="R33" i="14"/>
  <c r="S51" i="14"/>
  <c r="C81" i="14"/>
  <c r="R9" i="14"/>
  <c r="C108" i="14"/>
  <c r="R39" i="14"/>
  <c r="R28" i="14"/>
  <c r="C98" i="14"/>
  <c r="C90" i="14"/>
  <c r="R18" i="14"/>
  <c r="I171" i="14"/>
  <c r="P175" i="14"/>
  <c r="H175" i="14"/>
  <c r="E175" i="14"/>
  <c r="E151" i="14"/>
  <c r="S47" i="14"/>
  <c r="O171" i="14"/>
  <c r="R19" i="14"/>
  <c r="C91" i="14"/>
  <c r="C113" i="14"/>
  <c r="R44" i="14"/>
  <c r="R43" i="14"/>
  <c r="C112" i="14"/>
  <c r="C94" i="14"/>
  <c r="R22" i="14"/>
  <c r="G171" i="14"/>
  <c r="R13" i="14"/>
  <c r="C85" i="14"/>
  <c r="C109" i="14"/>
  <c r="R40" i="14"/>
  <c r="R35" i="14"/>
  <c r="C104" i="14"/>
  <c r="K151" i="14"/>
  <c r="K175" i="14"/>
  <c r="U199" i="14"/>
  <c r="C182" i="14"/>
  <c r="C87" i="14"/>
  <c r="R15" i="14"/>
  <c r="C89" i="14"/>
  <c r="R17" i="14"/>
  <c r="G151" i="14"/>
  <c r="G175" i="14"/>
  <c r="R29" i="14"/>
  <c r="C99" i="14"/>
  <c r="R42" i="14"/>
  <c r="C111" i="14"/>
  <c r="R21" i="14"/>
  <c r="C93" i="14"/>
  <c r="C103" i="14"/>
  <c r="R34" i="14"/>
  <c r="I175" i="14"/>
  <c r="F175" i="14"/>
  <c r="F151" i="14"/>
  <c r="F171" i="14"/>
  <c r="D171" i="14"/>
  <c r="C175" i="14"/>
  <c r="S63" i="14"/>
  <c r="S48" i="14"/>
  <c r="S62" i="14"/>
  <c r="C88" i="14"/>
  <c r="R16" i="14"/>
  <c r="C151" i="13"/>
  <c r="H151" i="13"/>
  <c r="S54" i="13"/>
  <c r="S68" i="13"/>
  <c r="D151" i="13"/>
  <c r="U199" i="13"/>
  <c r="K151" i="13"/>
  <c r="K175" i="13"/>
  <c r="K171" i="13"/>
  <c r="C175" i="13"/>
  <c r="S56" i="13"/>
  <c r="S62" i="13"/>
  <c r="L171" i="13"/>
  <c r="L151" i="13"/>
  <c r="M151" i="13"/>
  <c r="M175" i="13"/>
  <c r="C171" i="13"/>
  <c r="R182" i="12"/>
  <c r="N175" i="13"/>
  <c r="G175" i="13"/>
  <c r="G151" i="13"/>
  <c r="F151" i="13"/>
  <c r="F175" i="13"/>
  <c r="S50" i="13"/>
  <c r="C100" i="13"/>
  <c r="R30" i="13"/>
  <c r="C113" i="13"/>
  <c r="R44" i="13"/>
  <c r="C109" i="13"/>
  <c r="R40" i="13"/>
  <c r="C90" i="13"/>
  <c r="R18" i="13"/>
  <c r="S66" i="13"/>
  <c r="C105" i="13"/>
  <c r="R36" i="13"/>
  <c r="S49" i="13"/>
  <c r="C101" i="13"/>
  <c r="R32" i="13"/>
  <c r="O151" i="13"/>
  <c r="O175" i="13"/>
  <c r="Q151" i="13"/>
  <c r="Q175" i="13"/>
  <c r="S55" i="13"/>
  <c r="S58" i="13"/>
  <c r="S67" i="13"/>
  <c r="R20" i="13"/>
  <c r="C92" i="13"/>
  <c r="C107" i="13"/>
  <c r="R38" i="13"/>
  <c r="C99" i="13"/>
  <c r="R29" i="13"/>
  <c r="R31" i="13"/>
  <c r="C78" i="13"/>
  <c r="S61" i="13"/>
  <c r="C102" i="13"/>
  <c r="R33" i="13"/>
  <c r="C83" i="13"/>
  <c r="R11" i="13"/>
  <c r="L171" i="12"/>
  <c r="N151" i="12"/>
  <c r="J171" i="13"/>
  <c r="D171" i="13"/>
  <c r="C108" i="13"/>
  <c r="R39" i="13"/>
  <c r="C97" i="13"/>
  <c r="R27" i="13"/>
  <c r="R182" i="13"/>
  <c r="C91" i="13"/>
  <c r="R19" i="13"/>
  <c r="S60" i="13"/>
  <c r="R37" i="13"/>
  <c r="C106" i="13"/>
  <c r="I103" i="13"/>
  <c r="I109" i="13"/>
  <c r="I91" i="13"/>
  <c r="I81" i="13"/>
  <c r="I87" i="13"/>
  <c r="I101" i="13"/>
  <c r="I102" i="13"/>
  <c r="I100" i="13"/>
  <c r="I99" i="13"/>
  <c r="I97" i="13"/>
  <c r="I96" i="13"/>
  <c r="I88" i="13"/>
  <c r="I76" i="13"/>
  <c r="I108" i="13"/>
  <c r="I93" i="13"/>
  <c r="I106" i="13"/>
  <c r="I86" i="13"/>
  <c r="I113" i="13"/>
  <c r="I98" i="13"/>
  <c r="I84" i="13"/>
  <c r="I104" i="13"/>
  <c r="I78" i="13"/>
  <c r="I77" i="13"/>
  <c r="I112" i="13"/>
  <c r="I107" i="13"/>
  <c r="I94" i="13"/>
  <c r="I79" i="13"/>
  <c r="I105" i="13"/>
  <c r="I80" i="13"/>
  <c r="I95" i="13"/>
  <c r="I82" i="13"/>
  <c r="I90" i="13"/>
  <c r="I111" i="13"/>
  <c r="I92" i="13"/>
  <c r="I83" i="13"/>
  <c r="I85" i="13"/>
  <c r="I89" i="13"/>
  <c r="I110" i="13"/>
  <c r="R16" i="13"/>
  <c r="C88" i="13"/>
  <c r="R24" i="13"/>
  <c r="C76" i="13"/>
  <c r="C85" i="13"/>
  <c r="R13" i="13"/>
  <c r="J151" i="12"/>
  <c r="E151" i="13"/>
  <c r="C89" i="13"/>
  <c r="R17" i="13"/>
  <c r="N151" i="11"/>
  <c r="I171" i="12"/>
  <c r="P175" i="13"/>
  <c r="O171" i="13"/>
  <c r="C93" i="13"/>
  <c r="R21" i="13"/>
  <c r="J175" i="13"/>
  <c r="L175" i="13"/>
  <c r="F171" i="13"/>
  <c r="R28" i="13"/>
  <c r="C98" i="13"/>
  <c r="C80" i="13"/>
  <c r="R8" i="13"/>
  <c r="I151" i="13"/>
  <c r="I175" i="13"/>
  <c r="C111" i="13"/>
  <c r="R42" i="13"/>
  <c r="C95" i="13"/>
  <c r="R25" i="13"/>
  <c r="K171" i="12"/>
  <c r="D151" i="12"/>
  <c r="H171" i="13"/>
  <c r="G171" i="13"/>
  <c r="H175" i="13"/>
  <c r="R15" i="13"/>
  <c r="C87" i="13"/>
  <c r="S53" i="13"/>
  <c r="C79" i="13"/>
  <c r="R7" i="13"/>
  <c r="S47" i="13"/>
  <c r="C82" i="13"/>
  <c r="R10" i="13"/>
  <c r="O173" i="10"/>
  <c r="C112" i="13"/>
  <c r="R43" i="13"/>
  <c r="C86" i="13"/>
  <c r="R14" i="13"/>
  <c r="C96" i="13"/>
  <c r="R26" i="13"/>
  <c r="D175" i="13"/>
  <c r="C94" i="13"/>
  <c r="R22" i="13"/>
  <c r="R9" i="13"/>
  <c r="C81" i="13"/>
  <c r="C103" i="13"/>
  <c r="R34" i="13"/>
  <c r="C104" i="13"/>
  <c r="R35" i="13"/>
  <c r="E171" i="13"/>
  <c r="M171" i="13"/>
  <c r="Q171" i="13"/>
  <c r="R23" i="13"/>
  <c r="C77" i="13"/>
  <c r="C84" i="13"/>
  <c r="R12" i="13"/>
  <c r="C110" i="13"/>
  <c r="R41" i="13"/>
  <c r="E151" i="12"/>
  <c r="E175" i="12"/>
  <c r="H151" i="12"/>
  <c r="H175" i="12"/>
  <c r="C105" i="12"/>
  <c r="R32" i="12"/>
  <c r="K175" i="11"/>
  <c r="E171" i="12"/>
  <c r="N171" i="12"/>
  <c r="L171" i="11"/>
  <c r="Q175" i="12"/>
  <c r="Q151" i="12"/>
  <c r="C84" i="12"/>
  <c r="R44" i="12"/>
  <c r="C90" i="12"/>
  <c r="R9" i="12"/>
  <c r="C99" i="12"/>
  <c r="R25" i="12"/>
  <c r="C91" i="12"/>
  <c r="R10" i="12"/>
  <c r="R24" i="12"/>
  <c r="C78" i="12"/>
  <c r="P153" i="9"/>
  <c r="K151" i="12"/>
  <c r="J171" i="12"/>
  <c r="J175" i="12"/>
  <c r="R43" i="12"/>
  <c r="C113" i="12"/>
  <c r="I151" i="12"/>
  <c r="C77" i="12"/>
  <c r="R23" i="12"/>
  <c r="G151" i="12"/>
  <c r="G175" i="12"/>
  <c r="K175" i="12"/>
  <c r="I175" i="12"/>
  <c r="S68" i="12"/>
  <c r="C96" i="12"/>
  <c r="R19" i="12"/>
  <c r="C93" i="12"/>
  <c r="R14" i="12"/>
  <c r="N175" i="11"/>
  <c r="R35" i="12"/>
  <c r="C79" i="12"/>
  <c r="P171" i="12"/>
  <c r="L151" i="12"/>
  <c r="C88" i="12"/>
  <c r="R7" i="12"/>
  <c r="S47" i="12"/>
  <c r="C103" i="12"/>
  <c r="R29" i="12"/>
  <c r="C109" i="12"/>
  <c r="R37" i="12"/>
  <c r="O175" i="12"/>
  <c r="O151" i="12"/>
  <c r="S60" i="12"/>
  <c r="C106" i="12"/>
  <c r="R33" i="12"/>
  <c r="C100" i="12"/>
  <c r="R26" i="12"/>
  <c r="C108" i="12"/>
  <c r="R36" i="12"/>
  <c r="C85" i="12"/>
  <c r="R41" i="12"/>
  <c r="G171" i="12"/>
  <c r="D171" i="12"/>
  <c r="M175" i="12"/>
  <c r="C89" i="12"/>
  <c r="R8" i="12"/>
  <c r="C104" i="12"/>
  <c r="R30" i="12"/>
  <c r="C82" i="12"/>
  <c r="R39" i="12"/>
  <c r="C94" i="12"/>
  <c r="R15" i="12"/>
  <c r="S50" i="12"/>
  <c r="I151" i="11"/>
  <c r="J171" i="11"/>
  <c r="Q171" i="12"/>
  <c r="P177" i="10"/>
  <c r="M175" i="11"/>
  <c r="M151" i="12"/>
  <c r="F171" i="12"/>
  <c r="P175" i="12"/>
  <c r="P151" i="12"/>
  <c r="M171" i="12"/>
  <c r="R21" i="12"/>
  <c r="C98" i="12"/>
  <c r="C83" i="12"/>
  <c r="R22" i="12"/>
  <c r="S54" i="12"/>
  <c r="L175" i="12"/>
  <c r="C175" i="12"/>
  <c r="C151" i="12"/>
  <c r="N175" i="12"/>
  <c r="C107" i="12"/>
  <c r="R34" i="12"/>
  <c r="C97" i="12"/>
  <c r="R20" i="12"/>
  <c r="C92" i="12"/>
  <c r="R13" i="12"/>
  <c r="R182" i="11"/>
  <c r="O171" i="11"/>
  <c r="F151" i="12"/>
  <c r="F175" i="12"/>
  <c r="U199" i="12"/>
  <c r="C182" i="12"/>
  <c r="C171" i="12"/>
  <c r="C102" i="12"/>
  <c r="R28" i="12"/>
  <c r="C76" i="12"/>
  <c r="R31" i="12"/>
  <c r="H153" i="10"/>
  <c r="N171" i="11"/>
  <c r="H171" i="12"/>
  <c r="O171" i="12"/>
  <c r="C81" i="12"/>
  <c r="R18" i="12"/>
  <c r="R38" i="12"/>
  <c r="C110" i="12"/>
  <c r="C80" i="12"/>
  <c r="R17" i="12"/>
  <c r="C101" i="12"/>
  <c r="R27" i="12"/>
  <c r="C112" i="12"/>
  <c r="R42" i="12"/>
  <c r="S67" i="12"/>
  <c r="R12" i="12"/>
  <c r="C86" i="12"/>
  <c r="D109" i="12"/>
  <c r="D103" i="12"/>
  <c r="D96" i="12"/>
  <c r="D111" i="12"/>
  <c r="D108" i="12"/>
  <c r="D110" i="12"/>
  <c r="D104" i="12"/>
  <c r="D88" i="12"/>
  <c r="D93" i="12"/>
  <c r="D87" i="12"/>
  <c r="D83" i="12"/>
  <c r="D102" i="12"/>
  <c r="D98" i="12"/>
  <c r="D91" i="12"/>
  <c r="D86" i="12"/>
  <c r="D113" i="12"/>
  <c r="D95" i="12"/>
  <c r="D94" i="12"/>
  <c r="D97" i="12"/>
  <c r="D92" i="12"/>
  <c r="D90" i="12"/>
  <c r="D89" i="12"/>
  <c r="D105" i="12"/>
  <c r="D106" i="12"/>
  <c r="D76" i="12"/>
  <c r="D101" i="12"/>
  <c r="D80" i="12"/>
  <c r="D79" i="12"/>
  <c r="D78" i="12"/>
  <c r="D81" i="12"/>
  <c r="D77" i="12"/>
  <c r="D84" i="12"/>
  <c r="D99" i="12"/>
  <c r="D85" i="12"/>
  <c r="D107" i="12"/>
  <c r="D100" i="12"/>
  <c r="D112" i="12"/>
  <c r="D82" i="12"/>
  <c r="C95" i="12"/>
  <c r="R16" i="12"/>
  <c r="C111" i="12"/>
  <c r="R40" i="12"/>
  <c r="C111" i="11"/>
  <c r="R40" i="11"/>
  <c r="R12" i="11"/>
  <c r="C86" i="11"/>
  <c r="C102" i="11"/>
  <c r="R28" i="11"/>
  <c r="S48" i="11"/>
  <c r="R27" i="11"/>
  <c r="C101" i="11"/>
  <c r="G177" i="10"/>
  <c r="M151" i="11"/>
  <c r="J151" i="11"/>
  <c r="C92" i="11"/>
  <c r="R13" i="11"/>
  <c r="C103" i="11"/>
  <c r="R29" i="11"/>
  <c r="S61" i="11"/>
  <c r="C87" i="11"/>
  <c r="R11" i="11"/>
  <c r="C93" i="11"/>
  <c r="R14" i="11"/>
  <c r="L175" i="11"/>
  <c r="P171" i="11"/>
  <c r="C94" i="11"/>
  <c r="R15" i="11"/>
  <c r="C76" i="11"/>
  <c r="R31" i="11"/>
  <c r="P175" i="11"/>
  <c r="P151" i="11"/>
  <c r="K171" i="11"/>
  <c r="I171" i="11"/>
  <c r="K151" i="11"/>
  <c r="H171" i="11"/>
  <c r="R16" i="11"/>
  <c r="C95" i="11"/>
  <c r="C105" i="11"/>
  <c r="R32" i="11"/>
  <c r="E171" i="11"/>
  <c r="P173" i="10"/>
  <c r="H151" i="11"/>
  <c r="H175" i="11"/>
  <c r="C80" i="11"/>
  <c r="R17" i="11"/>
  <c r="C106" i="11"/>
  <c r="R33" i="11"/>
  <c r="C113" i="11"/>
  <c r="R43" i="11"/>
  <c r="R36" i="11"/>
  <c r="C108" i="11"/>
  <c r="C104" i="11"/>
  <c r="R30" i="11"/>
  <c r="M174" i="8"/>
  <c r="O153" i="10"/>
  <c r="E151" i="11"/>
  <c r="E175" i="11"/>
  <c r="Q171" i="11"/>
  <c r="I175" i="11"/>
  <c r="C81" i="11"/>
  <c r="R18" i="11"/>
  <c r="C107" i="11"/>
  <c r="R34" i="11"/>
  <c r="R35" i="11"/>
  <c r="C79" i="11"/>
  <c r="C96" i="11"/>
  <c r="R19" i="11"/>
  <c r="S67" i="11"/>
  <c r="N173" i="10"/>
  <c r="Q173" i="10"/>
  <c r="G171" i="11"/>
  <c r="M171" i="11"/>
  <c r="C82" i="11"/>
  <c r="R39" i="11"/>
  <c r="C97" i="11"/>
  <c r="R20" i="11"/>
  <c r="S57" i="11"/>
  <c r="Q175" i="11"/>
  <c r="Q151" i="11"/>
  <c r="L111" i="11"/>
  <c r="L110" i="11"/>
  <c r="L104" i="11"/>
  <c r="L113" i="11"/>
  <c r="L112" i="11"/>
  <c r="L106" i="11"/>
  <c r="L109" i="11"/>
  <c r="L103" i="11"/>
  <c r="L96" i="11"/>
  <c r="L80" i="11"/>
  <c r="L83" i="11"/>
  <c r="L108" i="11"/>
  <c r="L102" i="11"/>
  <c r="L86" i="11"/>
  <c r="L101" i="11"/>
  <c r="L89" i="11"/>
  <c r="L92" i="11"/>
  <c r="L76" i="11"/>
  <c r="L100" i="11"/>
  <c r="L95" i="11"/>
  <c r="L79" i="11"/>
  <c r="L82" i="11"/>
  <c r="L88" i="11"/>
  <c r="L85" i="11"/>
  <c r="L81" i="11"/>
  <c r="L107" i="11"/>
  <c r="L93" i="11"/>
  <c r="L77" i="11"/>
  <c r="L97" i="11"/>
  <c r="L94" i="11"/>
  <c r="L78" i="11"/>
  <c r="L105" i="11"/>
  <c r="L98" i="11"/>
  <c r="L90" i="11"/>
  <c r="L91" i="11"/>
  <c r="L99" i="11"/>
  <c r="L87" i="11"/>
  <c r="L84" i="11"/>
  <c r="N153" i="10"/>
  <c r="J175" i="11"/>
  <c r="C112" i="11"/>
  <c r="R42" i="11"/>
  <c r="C98" i="11"/>
  <c r="R21" i="11"/>
  <c r="S54" i="11"/>
  <c r="L151" i="11"/>
  <c r="G173" i="10"/>
  <c r="D171" i="11"/>
  <c r="S65" i="11"/>
  <c r="R22" i="11"/>
  <c r="C83" i="11"/>
  <c r="C84" i="11"/>
  <c r="R44" i="11"/>
  <c r="S59" i="11"/>
  <c r="G153" i="10"/>
  <c r="C175" i="11"/>
  <c r="C151" i="11"/>
  <c r="C88" i="11"/>
  <c r="R7" i="11"/>
  <c r="C77" i="11"/>
  <c r="R23" i="11"/>
  <c r="S62" i="11"/>
  <c r="G151" i="11"/>
  <c r="G175" i="11"/>
  <c r="D173" i="10"/>
  <c r="F171" i="11"/>
  <c r="U199" i="11"/>
  <c r="C182" i="11"/>
  <c r="C171" i="11"/>
  <c r="C89" i="11"/>
  <c r="R8" i="11"/>
  <c r="C78" i="11"/>
  <c r="R24" i="11"/>
  <c r="R38" i="11"/>
  <c r="C110" i="11"/>
  <c r="D151" i="11"/>
  <c r="D175" i="11"/>
  <c r="R9" i="11"/>
  <c r="C90" i="11"/>
  <c r="C99" i="11"/>
  <c r="R25" i="11"/>
  <c r="C85" i="11"/>
  <c r="R41" i="11"/>
  <c r="P153" i="10"/>
  <c r="F151" i="11"/>
  <c r="F175" i="11"/>
  <c r="O175" i="11"/>
  <c r="O151" i="11"/>
  <c r="C109" i="11"/>
  <c r="R37" i="11"/>
  <c r="C91" i="11"/>
  <c r="R10" i="11"/>
  <c r="C100" i="11"/>
  <c r="R26" i="11"/>
  <c r="S51" i="11"/>
  <c r="O173" i="9"/>
  <c r="U201" i="10"/>
  <c r="C184" i="10"/>
  <c r="C173" i="10"/>
  <c r="R184" i="10"/>
  <c r="R10" i="10"/>
  <c r="I153" i="10"/>
  <c r="I177" i="10"/>
  <c r="M173" i="10"/>
  <c r="R18" i="10"/>
  <c r="R28" i="10"/>
  <c r="G173" i="9"/>
  <c r="Q173" i="9"/>
  <c r="N153" i="9"/>
  <c r="N177" i="9"/>
  <c r="M153" i="10"/>
  <c r="M177" i="10"/>
  <c r="D177" i="10"/>
  <c r="D153" i="10"/>
  <c r="R19" i="10"/>
  <c r="R43" i="10"/>
  <c r="S66" i="10"/>
  <c r="S60" i="10"/>
  <c r="I173" i="10"/>
  <c r="L173" i="10"/>
  <c r="R17" i="10"/>
  <c r="F173" i="10"/>
  <c r="H177" i="9"/>
  <c r="J153" i="10"/>
  <c r="J177" i="10"/>
  <c r="R33" i="10"/>
  <c r="R21" i="10"/>
  <c r="R29" i="10"/>
  <c r="R38" i="10"/>
  <c r="H177" i="10"/>
  <c r="J173" i="10"/>
  <c r="K177" i="10"/>
  <c r="K153" i="10"/>
  <c r="R25" i="10"/>
  <c r="F153" i="9"/>
  <c r="K170" i="8"/>
  <c r="L173" i="9"/>
  <c r="F177" i="9"/>
  <c r="O177" i="10"/>
  <c r="L153" i="10"/>
  <c r="L177" i="10"/>
  <c r="N177" i="10"/>
  <c r="R11" i="10"/>
  <c r="S56" i="10"/>
  <c r="E173" i="10"/>
  <c r="R20" i="10"/>
  <c r="R27" i="10"/>
  <c r="Q177" i="10"/>
  <c r="Q153" i="10"/>
  <c r="R23" i="10"/>
  <c r="R42" i="10"/>
  <c r="F177" i="10"/>
  <c r="F153" i="10"/>
  <c r="R34" i="10"/>
  <c r="S69" i="10"/>
  <c r="M170" i="8"/>
  <c r="E177" i="10"/>
  <c r="E153" i="10"/>
  <c r="H173" i="10"/>
  <c r="C153" i="10"/>
  <c r="C177" i="10"/>
  <c r="K173" i="10"/>
  <c r="R39" i="10"/>
  <c r="R44" i="10"/>
  <c r="S53" i="10"/>
  <c r="R13" i="9"/>
  <c r="O177" i="9"/>
  <c r="R29" i="9"/>
  <c r="R11" i="9"/>
  <c r="R14" i="9"/>
  <c r="R17" i="9"/>
  <c r="F173" i="9"/>
  <c r="P173" i="9"/>
  <c r="R23" i="9"/>
  <c r="P177" i="9"/>
  <c r="E173" i="9"/>
  <c r="H153" i="9"/>
  <c r="M177" i="9"/>
  <c r="M153" i="9"/>
  <c r="R10" i="9"/>
  <c r="R16" i="9"/>
  <c r="C173" i="9"/>
  <c r="R44" i="9"/>
  <c r="R20" i="9"/>
  <c r="R35" i="9"/>
  <c r="S56" i="9"/>
  <c r="R9" i="9"/>
  <c r="R30" i="9"/>
  <c r="R33" i="9"/>
  <c r="K174" i="8"/>
  <c r="M150" i="7"/>
  <c r="J153" i="9"/>
  <c r="J177" i="9"/>
  <c r="M173" i="9"/>
  <c r="R38" i="9"/>
  <c r="R8" i="9"/>
  <c r="R18" i="9"/>
  <c r="O153" i="9"/>
  <c r="D177" i="9"/>
  <c r="D153" i="9"/>
  <c r="R37" i="9"/>
  <c r="R27" i="9"/>
  <c r="R31" i="9"/>
  <c r="J150" i="8"/>
  <c r="R28" i="9"/>
  <c r="R19" i="9"/>
  <c r="K153" i="9"/>
  <c r="K177" i="9"/>
  <c r="R34" i="9"/>
  <c r="G153" i="9"/>
  <c r="G177" i="9"/>
  <c r="S55" i="9"/>
  <c r="R41" i="9"/>
  <c r="R32" i="9"/>
  <c r="K173" i="9"/>
  <c r="S47" i="9"/>
  <c r="R36" i="9"/>
  <c r="R21" i="9"/>
  <c r="R40" i="9"/>
  <c r="R15" i="9"/>
  <c r="M150" i="8"/>
  <c r="J173" i="9"/>
  <c r="L177" i="9"/>
  <c r="R43" i="9"/>
  <c r="L170" i="8"/>
  <c r="I173" i="9"/>
  <c r="H173" i="9"/>
  <c r="R7" i="9"/>
  <c r="K150" i="8"/>
  <c r="J170" i="8"/>
  <c r="L174" i="8"/>
  <c r="R181" i="8"/>
  <c r="R42" i="9"/>
  <c r="R22" i="9"/>
  <c r="S54" i="9"/>
  <c r="C177" i="9"/>
  <c r="C153" i="9"/>
  <c r="U201" i="9"/>
  <c r="C184" i="9"/>
  <c r="S59" i="9"/>
  <c r="R24" i="9"/>
  <c r="I153" i="9"/>
  <c r="I177" i="9"/>
  <c r="Q177" i="9"/>
  <c r="Q153" i="9"/>
  <c r="R39" i="9"/>
  <c r="E153" i="9"/>
  <c r="E177" i="9"/>
  <c r="D173" i="9"/>
  <c r="R12" i="9"/>
  <c r="S67" i="9"/>
  <c r="S63" i="9"/>
  <c r="R26" i="9"/>
  <c r="S61" i="9"/>
  <c r="P100" i="8"/>
  <c r="P109" i="8"/>
  <c r="P103" i="8"/>
  <c r="P112" i="8"/>
  <c r="P106" i="8"/>
  <c r="P96" i="8"/>
  <c r="P99" i="8"/>
  <c r="P83" i="8"/>
  <c r="P108" i="8"/>
  <c r="P102" i="8"/>
  <c r="P111" i="8"/>
  <c r="P105" i="8"/>
  <c r="P92" i="8"/>
  <c r="P95" i="8"/>
  <c r="P79" i="8"/>
  <c r="P98" i="8"/>
  <c r="P82" i="8"/>
  <c r="P107" i="8"/>
  <c r="P101" i="8"/>
  <c r="P85" i="8"/>
  <c r="P110" i="8"/>
  <c r="P104" i="8"/>
  <c r="P88" i="8"/>
  <c r="P91" i="8"/>
  <c r="P75" i="8"/>
  <c r="P94" i="8"/>
  <c r="P87" i="8"/>
  <c r="P80" i="8"/>
  <c r="P76" i="8"/>
  <c r="P77" i="8"/>
  <c r="P81" i="8"/>
  <c r="P90" i="8"/>
  <c r="P97" i="8"/>
  <c r="P89" i="8"/>
  <c r="P93" i="8"/>
  <c r="P86" i="8"/>
  <c r="P84" i="8"/>
  <c r="P78" i="8"/>
  <c r="R28" i="8"/>
  <c r="R22" i="8"/>
  <c r="M170" i="7"/>
  <c r="F170" i="8"/>
  <c r="L150" i="8"/>
  <c r="R40" i="8"/>
  <c r="R17" i="8"/>
  <c r="L170" i="7"/>
  <c r="G170" i="8"/>
  <c r="R25" i="8"/>
  <c r="N170" i="7"/>
  <c r="F170" i="7"/>
  <c r="D170" i="7"/>
  <c r="R181" i="7"/>
  <c r="N174" i="8"/>
  <c r="R33" i="8"/>
  <c r="F175" i="5"/>
  <c r="N150" i="7"/>
  <c r="I174" i="8"/>
  <c r="I150" i="8"/>
  <c r="E170" i="8"/>
  <c r="P170" i="8"/>
  <c r="I170" i="8"/>
  <c r="R42" i="8"/>
  <c r="R9" i="8"/>
  <c r="S67" i="8"/>
  <c r="R10" i="8"/>
  <c r="R24" i="8"/>
  <c r="S47" i="8"/>
  <c r="R16" i="8"/>
  <c r="C170" i="7"/>
  <c r="K150" i="7"/>
  <c r="O170" i="7"/>
  <c r="E150" i="8"/>
  <c r="E174" i="8"/>
  <c r="I170" i="7"/>
  <c r="J174" i="7"/>
  <c r="D150" i="8"/>
  <c r="D174" i="8"/>
  <c r="C150" i="8"/>
  <c r="C174" i="8"/>
  <c r="Q170" i="8"/>
  <c r="S65" i="8"/>
  <c r="O174" i="8"/>
  <c r="O150" i="8"/>
  <c r="R7" i="8"/>
  <c r="R14" i="8"/>
  <c r="R32" i="8"/>
  <c r="R36" i="8"/>
  <c r="O170" i="8"/>
  <c r="R19" i="8"/>
  <c r="H170" i="8"/>
  <c r="J174" i="8"/>
  <c r="R31" i="8"/>
  <c r="R29" i="8"/>
  <c r="H150" i="8"/>
  <c r="H174" i="8"/>
  <c r="D170" i="8"/>
  <c r="S55" i="8"/>
  <c r="R37" i="8"/>
  <c r="C170" i="8"/>
  <c r="C181" i="8"/>
  <c r="U198" i="8"/>
  <c r="S64" i="8"/>
  <c r="R35" i="8"/>
  <c r="R20" i="8"/>
  <c r="R44" i="8"/>
  <c r="K174" i="7"/>
  <c r="G150" i="8"/>
  <c r="G174" i="8"/>
  <c r="P174" i="8"/>
  <c r="P150" i="8"/>
  <c r="R15" i="8"/>
  <c r="R18" i="8"/>
  <c r="R34" i="8"/>
  <c r="S62" i="8"/>
  <c r="R41" i="8"/>
  <c r="R8" i="8"/>
  <c r="R11" i="8"/>
  <c r="R27" i="8"/>
  <c r="R23" i="8"/>
  <c r="F150" i="8"/>
  <c r="F174" i="8"/>
  <c r="Q150" i="8"/>
  <c r="Q174" i="8"/>
  <c r="R39" i="8"/>
  <c r="N100" i="7"/>
  <c r="N112" i="7"/>
  <c r="N99" i="7"/>
  <c r="N111" i="7"/>
  <c r="N105" i="7"/>
  <c r="N92" i="7"/>
  <c r="N107" i="7"/>
  <c r="N101" i="7"/>
  <c r="N98" i="7"/>
  <c r="N81" i="7"/>
  <c r="N88" i="7"/>
  <c r="N84" i="7"/>
  <c r="N96" i="7"/>
  <c r="N77" i="7"/>
  <c r="N108" i="7"/>
  <c r="N95" i="7"/>
  <c r="N87" i="7"/>
  <c r="N80" i="7"/>
  <c r="N103" i="7"/>
  <c r="N102" i="7"/>
  <c r="N91" i="7"/>
  <c r="N83" i="7"/>
  <c r="N104" i="7"/>
  <c r="N75" i="7"/>
  <c r="N85" i="7"/>
  <c r="N76" i="7"/>
  <c r="N106" i="7"/>
  <c r="N86" i="7"/>
  <c r="N110" i="7"/>
  <c r="N89" i="7"/>
  <c r="N82" i="7"/>
  <c r="N93" i="7"/>
  <c r="N78" i="7"/>
  <c r="N79" i="7"/>
  <c r="N94" i="7"/>
  <c r="N109" i="7"/>
  <c r="N90" i="7"/>
  <c r="N97" i="7"/>
  <c r="R19" i="7"/>
  <c r="R15" i="7"/>
  <c r="S57" i="7"/>
  <c r="R27" i="7"/>
  <c r="Q170" i="7"/>
  <c r="R33" i="7"/>
  <c r="R24" i="7"/>
  <c r="R30" i="7"/>
  <c r="R35" i="7"/>
  <c r="R22" i="7"/>
  <c r="H150" i="7"/>
  <c r="H174" i="7"/>
  <c r="F150" i="7"/>
  <c r="F174" i="7"/>
  <c r="L174" i="7"/>
  <c r="R43" i="7"/>
  <c r="S67" i="7"/>
  <c r="R10" i="7"/>
  <c r="S50" i="7"/>
  <c r="S53" i="7"/>
  <c r="R40" i="7"/>
  <c r="G170" i="7"/>
  <c r="E170" i="7"/>
  <c r="R23" i="7"/>
  <c r="R18" i="7"/>
  <c r="S63" i="7"/>
  <c r="R26" i="7"/>
  <c r="R25" i="7"/>
  <c r="R7" i="7"/>
  <c r="S61" i="7"/>
  <c r="C150" i="7"/>
  <c r="C174" i="7"/>
  <c r="Q150" i="7"/>
  <c r="Q174" i="7"/>
  <c r="L150" i="7"/>
  <c r="R41" i="7"/>
  <c r="R21" i="7"/>
  <c r="R34" i="7"/>
  <c r="R36" i="7"/>
  <c r="H170" i="7"/>
  <c r="S47" i="7"/>
  <c r="N174" i="7"/>
  <c r="R38" i="7"/>
  <c r="G175" i="5"/>
  <c r="K170" i="7"/>
  <c r="R14" i="7"/>
  <c r="R31" i="7"/>
  <c r="R29" i="7"/>
  <c r="R42" i="7"/>
  <c r="C181" i="7"/>
  <c r="U198" i="7"/>
  <c r="S54" i="7"/>
  <c r="I151" i="5"/>
  <c r="J150" i="7"/>
  <c r="G150" i="7"/>
  <c r="G174" i="7"/>
  <c r="E150" i="7"/>
  <c r="E174" i="7"/>
  <c r="D150" i="7"/>
  <c r="D174" i="7"/>
  <c r="P174" i="7"/>
  <c r="P150" i="7"/>
  <c r="J170" i="7"/>
  <c r="M174" i="7"/>
  <c r="R17" i="7"/>
  <c r="R13" i="7"/>
  <c r="I174" i="7"/>
  <c r="I150" i="7"/>
  <c r="P170" i="7"/>
  <c r="R20" i="7"/>
  <c r="R39" i="7"/>
  <c r="R9" i="7"/>
  <c r="R37" i="7"/>
  <c r="R12" i="7"/>
  <c r="R8" i="7"/>
  <c r="O174" i="7"/>
  <c r="O150" i="7"/>
  <c r="P100" i="7"/>
  <c r="P109" i="7"/>
  <c r="P112" i="7"/>
  <c r="P106" i="7"/>
  <c r="P111" i="7"/>
  <c r="P105" i="7"/>
  <c r="P98" i="7"/>
  <c r="P107" i="7"/>
  <c r="P99" i="7"/>
  <c r="P92" i="7"/>
  <c r="P96" i="7"/>
  <c r="P101" i="7"/>
  <c r="P77" i="7"/>
  <c r="P87" i="7"/>
  <c r="P80" i="7"/>
  <c r="P108" i="7"/>
  <c r="P95" i="7"/>
  <c r="P91" i="7"/>
  <c r="P83" i="7"/>
  <c r="P103" i="7"/>
  <c r="P102" i="7"/>
  <c r="P104" i="7"/>
  <c r="P86" i="7"/>
  <c r="P88" i="7"/>
  <c r="P75" i="7"/>
  <c r="P85" i="7"/>
  <c r="P76" i="7"/>
  <c r="P81" i="7"/>
  <c r="P89" i="7"/>
  <c r="P82" i="7"/>
  <c r="P110" i="7"/>
  <c r="P93" i="7"/>
  <c r="P90" i="7"/>
  <c r="P78" i="7"/>
  <c r="P97" i="7"/>
  <c r="P79" i="7"/>
  <c r="P94" i="7"/>
  <c r="P84" i="7"/>
  <c r="R16" i="7"/>
  <c r="R28" i="7"/>
  <c r="R32" i="7"/>
  <c r="R44" i="7"/>
  <c r="S60" i="7"/>
  <c r="S51" i="7"/>
  <c r="S59" i="7"/>
  <c r="Q8" i="6"/>
  <c r="Q18" i="6"/>
  <c r="R63" i="6"/>
  <c r="R48" i="6"/>
  <c r="Q23" i="6"/>
  <c r="Q19" i="6"/>
  <c r="Q32" i="6"/>
  <c r="Q20" i="6"/>
  <c r="C171" i="5"/>
  <c r="O171" i="5"/>
  <c r="R65" i="6"/>
  <c r="Q21" i="6"/>
  <c r="R62" i="6"/>
  <c r="Q31" i="6"/>
  <c r="Q22" i="6"/>
  <c r="Q33" i="6"/>
  <c r="Q9" i="6"/>
  <c r="Q25" i="6"/>
  <c r="Q36" i="6"/>
  <c r="Q12" i="6"/>
  <c r="Q28" i="6"/>
  <c r="Q39" i="6"/>
  <c r="Q37" i="6"/>
  <c r="Q38" i="6"/>
  <c r="Q35" i="6"/>
  <c r="Q27" i="6"/>
  <c r="J151" i="5"/>
  <c r="Q40" i="6"/>
  <c r="Q14" i="6"/>
  <c r="Q30" i="6"/>
  <c r="Q41" i="6"/>
  <c r="Q24" i="6"/>
  <c r="Q26" i="6"/>
  <c r="Q29" i="6"/>
  <c r="Q15" i="6"/>
  <c r="R47" i="6"/>
  <c r="Q42" i="6"/>
  <c r="Q10" i="6"/>
  <c r="J171" i="5"/>
  <c r="Q13" i="6"/>
  <c r="D151" i="5"/>
  <c r="Q16" i="6"/>
  <c r="R64" i="6"/>
  <c r="R57" i="6"/>
  <c r="Q43" i="6"/>
  <c r="R54" i="6"/>
  <c r="Q11" i="6"/>
  <c r="H171" i="5"/>
  <c r="F151" i="5"/>
  <c r="Q17" i="6"/>
  <c r="Q44" i="6"/>
  <c r="E112" i="5"/>
  <c r="E106" i="5"/>
  <c r="E99" i="5"/>
  <c r="E102" i="5"/>
  <c r="E111" i="5"/>
  <c r="E98" i="5"/>
  <c r="E113" i="5"/>
  <c r="E96" i="5"/>
  <c r="E82" i="5"/>
  <c r="E85" i="5"/>
  <c r="E88" i="5"/>
  <c r="E84" i="5"/>
  <c r="E108" i="5"/>
  <c r="E107" i="5"/>
  <c r="E105" i="5"/>
  <c r="E104" i="5"/>
  <c r="E80" i="5"/>
  <c r="E110" i="5"/>
  <c r="E103" i="5"/>
  <c r="E89" i="5"/>
  <c r="E78" i="5"/>
  <c r="E91" i="5"/>
  <c r="E90" i="5"/>
  <c r="E77" i="5"/>
  <c r="E93" i="5"/>
  <c r="E92" i="5"/>
  <c r="E109" i="5"/>
  <c r="E83" i="5"/>
  <c r="E76" i="5"/>
  <c r="E101" i="5"/>
  <c r="E94" i="5"/>
  <c r="E95" i="5"/>
  <c r="E86" i="5"/>
  <c r="E81" i="5"/>
  <c r="E100" i="5"/>
  <c r="E87" i="5"/>
  <c r="E97" i="5"/>
  <c r="E79" i="5"/>
  <c r="F102" i="5"/>
  <c r="F111" i="5"/>
  <c r="F105" i="5"/>
  <c r="F101" i="5"/>
  <c r="F85" i="5"/>
  <c r="F88" i="5"/>
  <c r="F112" i="5"/>
  <c r="F95" i="5"/>
  <c r="F91" i="5"/>
  <c r="F113" i="5"/>
  <c r="F87" i="5"/>
  <c r="F110" i="5"/>
  <c r="F109" i="5"/>
  <c r="F106" i="5"/>
  <c r="F83" i="5"/>
  <c r="F98" i="5"/>
  <c r="F90" i="5"/>
  <c r="F107" i="5"/>
  <c r="F77" i="5"/>
  <c r="F104" i="5"/>
  <c r="F93" i="5"/>
  <c r="F92" i="5"/>
  <c r="F108" i="5"/>
  <c r="F100" i="5"/>
  <c r="F96" i="5"/>
  <c r="F82" i="5"/>
  <c r="F76" i="5"/>
  <c r="F103" i="5"/>
  <c r="F84" i="5"/>
  <c r="F94" i="5"/>
  <c r="F80" i="5"/>
  <c r="F86" i="5"/>
  <c r="F81" i="5"/>
  <c r="F89" i="5"/>
  <c r="F78" i="5"/>
  <c r="F99" i="5"/>
  <c r="F97" i="5"/>
  <c r="F79" i="5"/>
  <c r="Q171" i="5"/>
  <c r="L171" i="5"/>
  <c r="D175" i="5"/>
  <c r="I175" i="5"/>
  <c r="S53" i="5"/>
  <c r="S50" i="5"/>
  <c r="E151" i="5"/>
  <c r="E175" i="5"/>
  <c r="I171" i="5"/>
  <c r="H151" i="5"/>
  <c r="S69" i="5"/>
  <c r="S58" i="5"/>
  <c r="K151" i="5"/>
  <c r="G171" i="5"/>
  <c r="G151" i="5"/>
  <c r="H175" i="5"/>
  <c r="F171" i="5"/>
  <c r="E171" i="5"/>
  <c r="D171" i="5"/>
  <c r="D182" i="5"/>
  <c r="U199" i="5"/>
  <c r="O151" i="5"/>
  <c r="O175" i="5"/>
  <c r="S57" i="5"/>
  <c r="C151" i="5"/>
  <c r="L175" i="5"/>
  <c r="L151" i="5"/>
  <c r="K171" i="5"/>
  <c r="S54" i="5"/>
  <c r="C175" i="5"/>
  <c r="P151" i="5"/>
  <c r="P175" i="5"/>
  <c r="K175" i="5"/>
  <c r="J175" i="5"/>
  <c r="N151" i="5"/>
  <c r="N175" i="5"/>
  <c r="S48" i="5"/>
  <c r="N171" i="5"/>
  <c r="S56" i="5"/>
  <c r="P171" i="5"/>
  <c r="Q151" i="5"/>
  <c r="Q175" i="5"/>
  <c r="R182" i="5"/>
  <c r="S47" i="5"/>
  <c r="M171" i="5"/>
  <c r="S65" i="5"/>
  <c r="M151" i="5"/>
  <c r="M175" i="5"/>
  <c r="F108" i="3"/>
  <c r="F92" i="3"/>
  <c r="F76" i="3"/>
  <c r="F104" i="3"/>
  <c r="F88" i="3"/>
  <c r="F113" i="3"/>
  <c r="F107" i="3"/>
  <c r="F100" i="3"/>
  <c r="F84" i="3"/>
  <c r="F103" i="3"/>
  <c r="F87" i="3"/>
  <c r="F112" i="3"/>
  <c r="F106" i="3"/>
  <c r="F90" i="3"/>
  <c r="F109" i="3"/>
  <c r="F93" i="3"/>
  <c r="F77" i="3"/>
  <c r="F85" i="3"/>
  <c r="F86" i="3"/>
  <c r="F95" i="3"/>
  <c r="F94" i="3"/>
  <c r="F96" i="3"/>
  <c r="F110" i="3"/>
  <c r="F105" i="3"/>
  <c r="F102" i="3"/>
  <c r="F99" i="3"/>
  <c r="F83" i="3"/>
  <c r="F91" i="3"/>
  <c r="F80" i="3"/>
  <c r="F97" i="3"/>
  <c r="F78" i="3"/>
  <c r="F89" i="3"/>
  <c r="F98" i="3"/>
  <c r="F81" i="3"/>
  <c r="F79" i="3"/>
  <c r="F111" i="3"/>
  <c r="F82" i="3"/>
  <c r="F101" i="3"/>
  <c r="Q23" i="3"/>
  <c r="Q38" i="3"/>
  <c r="Q30" i="3"/>
  <c r="R54" i="3"/>
  <c r="R47" i="3"/>
  <c r="R51" i="3"/>
  <c r="R68" i="3"/>
  <c r="Q13" i="3"/>
  <c r="R58" i="3"/>
  <c r="Q24" i="3"/>
  <c r="Q18" i="3"/>
  <c r="Q36" i="3"/>
  <c r="R57" i="3"/>
  <c r="Q42" i="3"/>
  <c r="Q41" i="3"/>
  <c r="Q12" i="3"/>
  <c r="Q8" i="3"/>
  <c r="Q19" i="3"/>
  <c r="Q44" i="3"/>
  <c r="Q28" i="3"/>
  <c r="Q25" i="3"/>
  <c r="Q16" i="3"/>
  <c r="Q40" i="3"/>
  <c r="R66" i="3"/>
  <c r="Q22" i="3"/>
  <c r="Q32" i="3"/>
  <c r="Q43" i="3"/>
  <c r="Q9" i="3"/>
  <c r="Q37" i="3"/>
  <c r="R61" i="3"/>
  <c r="Q35" i="3"/>
  <c r="R49" i="3"/>
  <c r="Q11" i="3"/>
  <c r="R62" i="3"/>
  <c r="Q34" i="3"/>
  <c r="R55" i="3"/>
  <c r="Q27" i="3"/>
  <c r="Q15" i="3"/>
  <c r="Q39" i="3"/>
  <c r="Q21" i="3"/>
  <c r="Q31" i="3"/>
  <c r="Q10" i="3"/>
  <c r="Q17" i="3"/>
  <c r="Q20" i="3"/>
  <c r="Q14" i="3"/>
  <c r="Q26" i="3"/>
  <c r="D172" i="12"/>
  <c r="O172" i="14"/>
  <c r="G172" i="5"/>
  <c r="I172" i="16"/>
  <c r="N172" i="24"/>
  <c r="H174" i="9"/>
  <c r="N174" i="9"/>
  <c r="K172" i="11"/>
  <c r="I172" i="15"/>
  <c r="N172" i="23"/>
  <c r="K171" i="8"/>
  <c r="M172" i="11"/>
  <c r="L172" i="15"/>
  <c r="K172" i="16"/>
  <c r="D173" i="18"/>
  <c r="L171" i="8"/>
  <c r="N172" i="11"/>
  <c r="M172" i="15"/>
  <c r="F174" i="9"/>
  <c r="M171" i="8"/>
  <c r="M173" i="18"/>
  <c r="N172" i="15"/>
  <c r="G174" i="10"/>
  <c r="J171" i="7"/>
  <c r="K173" i="17"/>
  <c r="K172" i="15"/>
  <c r="P174" i="10"/>
  <c r="K171" i="7"/>
  <c r="E172" i="13"/>
  <c r="H172" i="16"/>
  <c r="F172" i="5"/>
  <c r="Q172" i="24"/>
  <c r="L100" i="21" l="1"/>
  <c r="L90" i="21"/>
  <c r="L76" i="21"/>
  <c r="L101" i="21"/>
  <c r="L106" i="21"/>
  <c r="L78" i="21"/>
  <c r="L102" i="21"/>
  <c r="L112" i="21"/>
  <c r="L88" i="21"/>
  <c r="L86" i="21"/>
  <c r="L107" i="21"/>
  <c r="L81" i="21"/>
  <c r="L98" i="21"/>
  <c r="L110" i="21"/>
  <c r="L91" i="21"/>
  <c r="L104" i="21"/>
  <c r="L108" i="21"/>
  <c r="L87" i="21"/>
  <c r="L109" i="21"/>
  <c r="L111" i="21"/>
  <c r="L83" i="21"/>
  <c r="L85" i="21"/>
  <c r="L100" i="23"/>
  <c r="L89" i="23"/>
  <c r="L78" i="23"/>
  <c r="L86" i="23"/>
  <c r="L97" i="23"/>
  <c r="L83" i="23"/>
  <c r="L91" i="23"/>
  <c r="L104" i="23"/>
  <c r="L110" i="23"/>
  <c r="L96" i="23"/>
  <c r="L84" i="23"/>
  <c r="L77" i="23"/>
  <c r="L93" i="23"/>
  <c r="L98" i="23"/>
  <c r="L81" i="23"/>
  <c r="L112" i="23"/>
  <c r="L94" i="23"/>
  <c r="L88" i="23"/>
  <c r="L113" i="23"/>
  <c r="L90" i="23"/>
  <c r="L92" i="23"/>
  <c r="L105" i="23"/>
  <c r="L109" i="23"/>
  <c r="L102" i="23"/>
  <c r="L111" i="23"/>
  <c r="L76" i="23"/>
  <c r="L85" i="23"/>
  <c r="L108" i="23"/>
  <c r="L80" i="23"/>
  <c r="L103" i="23"/>
  <c r="L95" i="23"/>
  <c r="L79" i="23"/>
  <c r="L82" i="23"/>
  <c r="N176" i="24"/>
  <c r="Q176" i="24"/>
  <c r="P113" i="24"/>
  <c r="P112" i="24"/>
  <c r="P93" i="24"/>
  <c r="P111" i="24"/>
  <c r="P105" i="24"/>
  <c r="P92" i="24"/>
  <c r="P76" i="24"/>
  <c r="P80" i="24"/>
  <c r="P86" i="24"/>
  <c r="P104" i="24"/>
  <c r="P97" i="24"/>
  <c r="P91" i="24"/>
  <c r="P79" i="24"/>
  <c r="P103" i="24"/>
  <c r="P96" i="24"/>
  <c r="P85" i="24"/>
  <c r="P90" i="24"/>
  <c r="P102" i="24"/>
  <c r="P95" i="24"/>
  <c r="P84" i="24"/>
  <c r="P101" i="24"/>
  <c r="P89" i="24"/>
  <c r="P78" i="24"/>
  <c r="P83" i="24"/>
  <c r="P108" i="24"/>
  <c r="P100" i="24"/>
  <c r="P94" i="24"/>
  <c r="P88" i="24"/>
  <c r="P82" i="24"/>
  <c r="P109" i="24"/>
  <c r="P77" i="24"/>
  <c r="P107" i="24"/>
  <c r="P99" i="24"/>
  <c r="P87" i="24"/>
  <c r="P81" i="24"/>
  <c r="P110" i="24"/>
  <c r="P106" i="24"/>
  <c r="P98" i="24"/>
  <c r="D111" i="24"/>
  <c r="D105" i="24"/>
  <c r="D89" i="24"/>
  <c r="D110" i="24"/>
  <c r="D104" i="24"/>
  <c r="D88" i="24"/>
  <c r="D102" i="24"/>
  <c r="D84" i="24"/>
  <c r="D95" i="24"/>
  <c r="D109" i="24"/>
  <c r="D101" i="24"/>
  <c r="D78" i="24"/>
  <c r="D83" i="24"/>
  <c r="D108" i="24"/>
  <c r="D100" i="24"/>
  <c r="D94" i="24"/>
  <c r="D107" i="24"/>
  <c r="D82" i="24"/>
  <c r="D113" i="24"/>
  <c r="D77" i="24"/>
  <c r="D106" i="24"/>
  <c r="D99" i="24"/>
  <c r="D93" i="24"/>
  <c r="D87" i="24"/>
  <c r="D81" i="24"/>
  <c r="D98" i="24"/>
  <c r="D92" i="24"/>
  <c r="D80" i="24"/>
  <c r="D76" i="24"/>
  <c r="D97" i="24"/>
  <c r="D91" i="24"/>
  <c r="D86" i="24"/>
  <c r="D103" i="24"/>
  <c r="D112" i="24"/>
  <c r="D96" i="24"/>
  <c r="D90" i="24"/>
  <c r="D85" i="24"/>
  <c r="D79" i="24"/>
  <c r="K113" i="24"/>
  <c r="K94" i="24"/>
  <c r="K112" i="24"/>
  <c r="K106" i="24"/>
  <c r="K93" i="24"/>
  <c r="K77" i="24"/>
  <c r="K88" i="24"/>
  <c r="K82" i="24"/>
  <c r="K99" i="24"/>
  <c r="K110" i="24"/>
  <c r="K107" i="24"/>
  <c r="K87" i="24"/>
  <c r="K81" i="24"/>
  <c r="K105" i="24"/>
  <c r="K98" i="24"/>
  <c r="K92" i="24"/>
  <c r="K80" i="24"/>
  <c r="K76" i="24"/>
  <c r="K86" i="24"/>
  <c r="K111" i="24"/>
  <c r="K97" i="24"/>
  <c r="K104" i="24"/>
  <c r="K91" i="24"/>
  <c r="K103" i="24"/>
  <c r="K96" i="24"/>
  <c r="K79" i="24"/>
  <c r="K102" i="24"/>
  <c r="K90" i="24"/>
  <c r="K85" i="24"/>
  <c r="K84" i="24"/>
  <c r="K95" i="24"/>
  <c r="K89" i="24"/>
  <c r="K101" i="24"/>
  <c r="K83" i="24"/>
  <c r="K78" i="24"/>
  <c r="K109" i="24"/>
  <c r="K108" i="24"/>
  <c r="K100" i="24"/>
  <c r="M113" i="24"/>
  <c r="M100" i="24"/>
  <c r="M84" i="24"/>
  <c r="M112" i="24"/>
  <c r="M99" i="24"/>
  <c r="M83" i="24"/>
  <c r="M107" i="24"/>
  <c r="M93" i="24"/>
  <c r="M87" i="24"/>
  <c r="M110" i="24"/>
  <c r="M106" i="24"/>
  <c r="M81" i="24"/>
  <c r="M105" i="24"/>
  <c r="M98" i="24"/>
  <c r="M92" i="24"/>
  <c r="M76" i="24"/>
  <c r="M86" i="24"/>
  <c r="M80" i="24"/>
  <c r="M111" i="24"/>
  <c r="M104" i="24"/>
  <c r="M97" i="24"/>
  <c r="M91" i="24"/>
  <c r="M103" i="24"/>
  <c r="M79" i="24"/>
  <c r="M102" i="24"/>
  <c r="M96" i="24"/>
  <c r="M90" i="24"/>
  <c r="M85" i="24"/>
  <c r="M95" i="24"/>
  <c r="M89" i="24"/>
  <c r="M101" i="24"/>
  <c r="M78" i="24"/>
  <c r="M108" i="24"/>
  <c r="M109" i="24"/>
  <c r="M94" i="24"/>
  <c r="M88" i="24"/>
  <c r="M82" i="24"/>
  <c r="M77" i="24"/>
  <c r="I110" i="24"/>
  <c r="I104" i="24"/>
  <c r="I88" i="24"/>
  <c r="I113" i="24"/>
  <c r="I109" i="24"/>
  <c r="I103" i="24"/>
  <c r="I87" i="24"/>
  <c r="I108" i="24"/>
  <c r="I100" i="24"/>
  <c r="I94" i="24"/>
  <c r="I82" i="24"/>
  <c r="I77" i="24"/>
  <c r="I107" i="24"/>
  <c r="I106" i="24"/>
  <c r="I99" i="24"/>
  <c r="I93" i="24"/>
  <c r="I81" i="24"/>
  <c r="I105" i="24"/>
  <c r="I98" i="24"/>
  <c r="I92" i="24"/>
  <c r="I80" i="24"/>
  <c r="I76" i="24"/>
  <c r="I111" i="24"/>
  <c r="I86" i="24"/>
  <c r="I97" i="24"/>
  <c r="I91" i="24"/>
  <c r="I96" i="24"/>
  <c r="I90" i="24"/>
  <c r="I79" i="24"/>
  <c r="I102" i="24"/>
  <c r="I85" i="24"/>
  <c r="I112" i="24"/>
  <c r="I84" i="24"/>
  <c r="I95" i="24"/>
  <c r="I89" i="24"/>
  <c r="I101" i="24"/>
  <c r="I83" i="24"/>
  <c r="I78" i="24"/>
  <c r="U201" i="24"/>
  <c r="U200" i="24"/>
  <c r="G112" i="24"/>
  <c r="G111" i="24"/>
  <c r="G98" i="24"/>
  <c r="G82" i="24"/>
  <c r="G110" i="24"/>
  <c r="G113" i="24"/>
  <c r="G97" i="24"/>
  <c r="G81" i="24"/>
  <c r="G109" i="24"/>
  <c r="G101" i="24"/>
  <c r="G95" i="24"/>
  <c r="G89" i="24"/>
  <c r="G83" i="24"/>
  <c r="G78" i="24"/>
  <c r="G108" i="24"/>
  <c r="G100" i="24"/>
  <c r="G94" i="24"/>
  <c r="G88" i="24"/>
  <c r="G77" i="24"/>
  <c r="G107" i="24"/>
  <c r="G106" i="24"/>
  <c r="G99" i="24"/>
  <c r="G93" i="24"/>
  <c r="G87" i="24"/>
  <c r="G105" i="24"/>
  <c r="G92" i="24"/>
  <c r="G80" i="24"/>
  <c r="G76" i="24"/>
  <c r="G86" i="24"/>
  <c r="G104" i="24"/>
  <c r="G103" i="24"/>
  <c r="G91" i="24"/>
  <c r="G96" i="24"/>
  <c r="G90" i="24"/>
  <c r="G85" i="24"/>
  <c r="G79" i="24"/>
  <c r="G102" i="24"/>
  <c r="G84" i="24"/>
  <c r="J111" i="24"/>
  <c r="J110" i="24"/>
  <c r="J113" i="24"/>
  <c r="J107" i="24"/>
  <c r="J91" i="24"/>
  <c r="J109" i="24"/>
  <c r="J103" i="24"/>
  <c r="J112" i="24"/>
  <c r="J106" i="24"/>
  <c r="J90" i="24"/>
  <c r="J100" i="24"/>
  <c r="J94" i="24"/>
  <c r="J88" i="24"/>
  <c r="J82" i="24"/>
  <c r="J77" i="24"/>
  <c r="J99" i="24"/>
  <c r="J93" i="24"/>
  <c r="J87" i="24"/>
  <c r="J81" i="24"/>
  <c r="J105" i="24"/>
  <c r="J98" i="24"/>
  <c r="J92" i="24"/>
  <c r="J80" i="24"/>
  <c r="J76" i="24"/>
  <c r="J86" i="24"/>
  <c r="J97" i="24"/>
  <c r="J104" i="24"/>
  <c r="J96" i="24"/>
  <c r="J79" i="24"/>
  <c r="J102" i="24"/>
  <c r="J85" i="24"/>
  <c r="J84" i="24"/>
  <c r="J95" i="24"/>
  <c r="J89" i="24"/>
  <c r="J101" i="24"/>
  <c r="J83" i="24"/>
  <c r="J78" i="24"/>
  <c r="J108" i="24"/>
  <c r="H101" i="24"/>
  <c r="H85" i="24"/>
  <c r="H113" i="24"/>
  <c r="H100" i="24"/>
  <c r="H84" i="24"/>
  <c r="H83" i="24"/>
  <c r="H78" i="24"/>
  <c r="H108" i="24"/>
  <c r="H94" i="24"/>
  <c r="H88" i="24"/>
  <c r="H110" i="24"/>
  <c r="H82" i="24"/>
  <c r="H77" i="24"/>
  <c r="H107" i="24"/>
  <c r="H106" i="24"/>
  <c r="H99" i="24"/>
  <c r="H93" i="24"/>
  <c r="H87" i="24"/>
  <c r="H81" i="24"/>
  <c r="H105" i="24"/>
  <c r="H98" i="24"/>
  <c r="H92" i="24"/>
  <c r="H80" i="24"/>
  <c r="H76" i="24"/>
  <c r="H111" i="24"/>
  <c r="H86" i="24"/>
  <c r="H104" i="24"/>
  <c r="H103" i="24"/>
  <c r="H97" i="24"/>
  <c r="H91" i="24"/>
  <c r="H96" i="24"/>
  <c r="H90" i="24"/>
  <c r="H79" i="24"/>
  <c r="H102" i="24"/>
  <c r="H112" i="24"/>
  <c r="H109" i="24"/>
  <c r="H95" i="24"/>
  <c r="H89" i="24"/>
  <c r="L111" i="24"/>
  <c r="L110" i="24"/>
  <c r="L113" i="24"/>
  <c r="L97" i="24"/>
  <c r="L81" i="24"/>
  <c r="L109" i="24"/>
  <c r="L112" i="24"/>
  <c r="L96" i="24"/>
  <c r="L80" i="24"/>
  <c r="L99" i="24"/>
  <c r="L77" i="24"/>
  <c r="L107" i="24"/>
  <c r="L93" i="24"/>
  <c r="L87" i="24"/>
  <c r="L106" i="24"/>
  <c r="L105" i="24"/>
  <c r="L98" i="24"/>
  <c r="L92" i="24"/>
  <c r="L76" i="24"/>
  <c r="L86" i="24"/>
  <c r="L104" i="24"/>
  <c r="L91" i="24"/>
  <c r="L103" i="24"/>
  <c r="L79" i="24"/>
  <c r="L102" i="24"/>
  <c r="L90" i="24"/>
  <c r="L85" i="24"/>
  <c r="L84" i="24"/>
  <c r="L95" i="24"/>
  <c r="L89" i="24"/>
  <c r="L101" i="24"/>
  <c r="L83" i="24"/>
  <c r="L78" i="24"/>
  <c r="L108" i="24"/>
  <c r="L100" i="24"/>
  <c r="L94" i="24"/>
  <c r="L88" i="24"/>
  <c r="L82" i="24"/>
  <c r="N113" i="24"/>
  <c r="N109" i="24"/>
  <c r="N103" i="24"/>
  <c r="N87" i="24"/>
  <c r="N112" i="24"/>
  <c r="N108" i="24"/>
  <c r="N102" i="24"/>
  <c r="N86" i="24"/>
  <c r="N110" i="24"/>
  <c r="N106" i="24"/>
  <c r="N81" i="24"/>
  <c r="N105" i="24"/>
  <c r="N98" i="24"/>
  <c r="N92" i="24"/>
  <c r="N76" i="24"/>
  <c r="N80" i="24"/>
  <c r="N111" i="24"/>
  <c r="N104" i="24"/>
  <c r="N97" i="24"/>
  <c r="N91" i="24"/>
  <c r="N79" i="24"/>
  <c r="N96" i="24"/>
  <c r="N90" i="24"/>
  <c r="N85" i="24"/>
  <c r="N95" i="24"/>
  <c r="N89" i="24"/>
  <c r="N84" i="24"/>
  <c r="N101" i="24"/>
  <c r="N78" i="24"/>
  <c r="N83" i="24"/>
  <c r="N100" i="24"/>
  <c r="N94" i="24"/>
  <c r="N88" i="24"/>
  <c r="N82" i="24"/>
  <c r="N77" i="24"/>
  <c r="N107" i="24"/>
  <c r="N99" i="24"/>
  <c r="N93" i="24"/>
  <c r="F95" i="24"/>
  <c r="F113" i="24"/>
  <c r="F107" i="24"/>
  <c r="F94" i="24"/>
  <c r="F78" i="24"/>
  <c r="F109" i="24"/>
  <c r="F101" i="24"/>
  <c r="F89" i="24"/>
  <c r="F83" i="24"/>
  <c r="F108" i="24"/>
  <c r="F100" i="24"/>
  <c r="F110" i="24"/>
  <c r="F88" i="24"/>
  <c r="F82" i="24"/>
  <c r="F77" i="24"/>
  <c r="F106" i="24"/>
  <c r="F99" i="24"/>
  <c r="F93" i="24"/>
  <c r="F87" i="24"/>
  <c r="F81" i="24"/>
  <c r="F98" i="24"/>
  <c r="F111" i="24"/>
  <c r="F105" i="24"/>
  <c r="F92" i="24"/>
  <c r="F80" i="24"/>
  <c r="F76" i="24"/>
  <c r="F97" i="24"/>
  <c r="F86" i="24"/>
  <c r="F104" i="24"/>
  <c r="F103" i="24"/>
  <c r="F91" i="24"/>
  <c r="F96" i="24"/>
  <c r="F90" i="24"/>
  <c r="F85" i="24"/>
  <c r="F79" i="24"/>
  <c r="F112" i="24"/>
  <c r="F102" i="24"/>
  <c r="F84" i="24"/>
  <c r="C108" i="24"/>
  <c r="C102" i="24"/>
  <c r="C86" i="24"/>
  <c r="C101" i="24"/>
  <c r="C85" i="24"/>
  <c r="C112" i="24"/>
  <c r="C96" i="24"/>
  <c r="C90" i="24"/>
  <c r="C79" i="24"/>
  <c r="C84" i="24"/>
  <c r="C95" i="24"/>
  <c r="C89" i="24"/>
  <c r="C109" i="24"/>
  <c r="C78" i="24"/>
  <c r="C110" i="24"/>
  <c r="C83" i="24"/>
  <c r="C100" i="24"/>
  <c r="C94" i="24"/>
  <c r="C88" i="24"/>
  <c r="C107" i="24"/>
  <c r="C82" i="24"/>
  <c r="C113" i="24"/>
  <c r="C77" i="24"/>
  <c r="C106" i="24"/>
  <c r="C99" i="24"/>
  <c r="C93" i="24"/>
  <c r="C87" i="24"/>
  <c r="C81" i="24"/>
  <c r="C111" i="24"/>
  <c r="C105" i="24"/>
  <c r="C98" i="24"/>
  <c r="C92" i="24"/>
  <c r="C104" i="24"/>
  <c r="C80" i="24"/>
  <c r="C76" i="24"/>
  <c r="C97" i="24"/>
  <c r="C91" i="24"/>
  <c r="C103" i="24"/>
  <c r="E112" i="24"/>
  <c r="E111" i="24"/>
  <c r="E92" i="24"/>
  <c r="E110" i="24"/>
  <c r="E104" i="24"/>
  <c r="E113" i="24"/>
  <c r="E107" i="24"/>
  <c r="E91" i="24"/>
  <c r="E84" i="24"/>
  <c r="E95" i="24"/>
  <c r="E109" i="24"/>
  <c r="E101" i="24"/>
  <c r="E89" i="24"/>
  <c r="E78" i="24"/>
  <c r="E83" i="24"/>
  <c r="E108" i="24"/>
  <c r="E100" i="24"/>
  <c r="E94" i="24"/>
  <c r="E88" i="24"/>
  <c r="E82" i="24"/>
  <c r="E77" i="24"/>
  <c r="E106" i="24"/>
  <c r="E99" i="24"/>
  <c r="E93" i="24"/>
  <c r="E87" i="24"/>
  <c r="E81" i="24"/>
  <c r="E98" i="24"/>
  <c r="E105" i="24"/>
  <c r="E80" i="24"/>
  <c r="E76" i="24"/>
  <c r="E97" i="24"/>
  <c r="E86" i="24"/>
  <c r="E103" i="24"/>
  <c r="E96" i="24"/>
  <c r="E90" i="24"/>
  <c r="E85" i="24"/>
  <c r="E79" i="24"/>
  <c r="E102" i="24"/>
  <c r="Q110" i="24"/>
  <c r="Q113" i="24"/>
  <c r="Q109" i="24"/>
  <c r="Q112" i="24"/>
  <c r="Q96" i="24"/>
  <c r="Q80" i="24"/>
  <c r="Q108" i="24"/>
  <c r="Q111" i="24"/>
  <c r="Q95" i="24"/>
  <c r="Q79" i="24"/>
  <c r="Q105" i="24"/>
  <c r="Q86" i="24"/>
  <c r="Q104" i="24"/>
  <c r="Q97" i="24"/>
  <c r="Q91" i="24"/>
  <c r="Q103" i="24"/>
  <c r="Q85" i="24"/>
  <c r="Q90" i="24"/>
  <c r="Q102" i="24"/>
  <c r="Q84" i="24"/>
  <c r="Q101" i="24"/>
  <c r="Q89" i="24"/>
  <c r="Q78" i="24"/>
  <c r="Q83" i="24"/>
  <c r="Q100" i="24"/>
  <c r="Q94" i="24"/>
  <c r="Q88" i="24"/>
  <c r="Q82" i="24"/>
  <c r="Q77" i="24"/>
  <c r="Q107" i="24"/>
  <c r="Q99" i="24"/>
  <c r="Q93" i="24"/>
  <c r="Q87" i="24"/>
  <c r="Q81" i="24"/>
  <c r="Q106" i="24"/>
  <c r="Q98" i="24"/>
  <c r="Q92" i="24"/>
  <c r="Q76" i="24"/>
  <c r="O110" i="24"/>
  <c r="O113" i="24"/>
  <c r="O109" i="24"/>
  <c r="O112" i="24"/>
  <c r="O106" i="24"/>
  <c r="O90" i="24"/>
  <c r="O108" i="24"/>
  <c r="O102" i="24"/>
  <c r="O111" i="24"/>
  <c r="O105" i="24"/>
  <c r="O89" i="24"/>
  <c r="O98" i="24"/>
  <c r="O92" i="24"/>
  <c r="O76" i="24"/>
  <c r="O80" i="24"/>
  <c r="O86" i="24"/>
  <c r="O104" i="24"/>
  <c r="O97" i="24"/>
  <c r="O91" i="24"/>
  <c r="O79" i="24"/>
  <c r="O103" i="24"/>
  <c r="O96" i="24"/>
  <c r="O85" i="24"/>
  <c r="O95" i="24"/>
  <c r="O84" i="24"/>
  <c r="O101" i="24"/>
  <c r="O78" i="24"/>
  <c r="O83" i="24"/>
  <c r="O100" i="24"/>
  <c r="O94" i="24"/>
  <c r="O88" i="24"/>
  <c r="O82" i="24"/>
  <c r="O77" i="24"/>
  <c r="O107" i="24"/>
  <c r="O99" i="24"/>
  <c r="O93" i="24"/>
  <c r="O87" i="24"/>
  <c r="O81" i="24"/>
  <c r="N176" i="23"/>
  <c r="M111" i="23"/>
  <c r="M109" i="23"/>
  <c r="M105" i="23"/>
  <c r="M96" i="23"/>
  <c r="M104" i="23"/>
  <c r="M99" i="23"/>
  <c r="M86" i="23"/>
  <c r="M89" i="23"/>
  <c r="M92" i="23"/>
  <c r="M113" i="23"/>
  <c r="M79" i="23"/>
  <c r="M103" i="23"/>
  <c r="M85" i="23"/>
  <c r="M102" i="23"/>
  <c r="M88" i="23"/>
  <c r="M87" i="23"/>
  <c r="M84" i="23"/>
  <c r="M97" i="23"/>
  <c r="M112" i="23"/>
  <c r="M101" i="23"/>
  <c r="M91" i="23"/>
  <c r="M100" i="23"/>
  <c r="M81" i="23"/>
  <c r="M106" i="23"/>
  <c r="M82" i="23"/>
  <c r="M108" i="23"/>
  <c r="M107" i="23"/>
  <c r="M95" i="23"/>
  <c r="M93" i="23"/>
  <c r="M90" i="23"/>
  <c r="M83" i="23"/>
  <c r="M94" i="23"/>
  <c r="M77" i="23"/>
  <c r="M110" i="23"/>
  <c r="M76" i="23"/>
  <c r="M98" i="23"/>
  <c r="M78" i="23"/>
  <c r="M80" i="23"/>
  <c r="O110" i="23"/>
  <c r="O104" i="23"/>
  <c r="O99" i="23"/>
  <c r="O86" i="23"/>
  <c r="O89" i="23"/>
  <c r="O92" i="23"/>
  <c r="O95" i="23"/>
  <c r="O79" i="23"/>
  <c r="O103" i="23"/>
  <c r="O98" i="23"/>
  <c r="O82" i="23"/>
  <c r="O102" i="23"/>
  <c r="O88" i="23"/>
  <c r="O87" i="23"/>
  <c r="O84" i="23"/>
  <c r="O108" i="23"/>
  <c r="O78" i="23"/>
  <c r="O91" i="23"/>
  <c r="O90" i="23"/>
  <c r="O83" i="23"/>
  <c r="O112" i="23"/>
  <c r="O106" i="23"/>
  <c r="O76" i="23"/>
  <c r="O96" i="23"/>
  <c r="O113" i="23"/>
  <c r="O85" i="23"/>
  <c r="O100" i="23"/>
  <c r="O93" i="23"/>
  <c r="O109" i="23"/>
  <c r="O97" i="23"/>
  <c r="O105" i="23"/>
  <c r="O107" i="23"/>
  <c r="O111" i="23"/>
  <c r="O94" i="23"/>
  <c r="O81" i="23"/>
  <c r="O77" i="23"/>
  <c r="O101" i="23"/>
  <c r="O80" i="23"/>
  <c r="G109" i="23"/>
  <c r="G112" i="23"/>
  <c r="G106" i="23"/>
  <c r="G101" i="23"/>
  <c r="G94" i="23"/>
  <c r="G110" i="23"/>
  <c r="G107" i="23"/>
  <c r="G97" i="23"/>
  <c r="G111" i="23"/>
  <c r="G84" i="23"/>
  <c r="G87" i="23"/>
  <c r="G113" i="23"/>
  <c r="G105" i="23"/>
  <c r="G100" i="23"/>
  <c r="G90" i="23"/>
  <c r="G80" i="23"/>
  <c r="G76" i="23"/>
  <c r="G108" i="23"/>
  <c r="G104" i="23"/>
  <c r="G99" i="23"/>
  <c r="G93" i="23"/>
  <c r="G98" i="23"/>
  <c r="G77" i="23"/>
  <c r="G102" i="23"/>
  <c r="G96" i="23"/>
  <c r="G81" i="23"/>
  <c r="G78" i="23"/>
  <c r="G82" i="23"/>
  <c r="G103" i="23"/>
  <c r="G83" i="23"/>
  <c r="G95" i="23"/>
  <c r="G86" i="23"/>
  <c r="G88" i="23"/>
  <c r="G85" i="23"/>
  <c r="G92" i="23"/>
  <c r="G79" i="23"/>
  <c r="G89" i="23"/>
  <c r="G91" i="23"/>
  <c r="U201" i="23"/>
  <c r="U200" i="23"/>
  <c r="U202" i="23" s="1"/>
  <c r="N101" i="23"/>
  <c r="N112" i="23"/>
  <c r="N106" i="23"/>
  <c r="N104" i="23"/>
  <c r="N99" i="23"/>
  <c r="N86" i="23"/>
  <c r="N89" i="23"/>
  <c r="N92" i="23"/>
  <c r="N76" i="23"/>
  <c r="N95" i="23"/>
  <c r="N103" i="23"/>
  <c r="N85" i="23"/>
  <c r="N102" i="23"/>
  <c r="N88" i="23"/>
  <c r="N87" i="23"/>
  <c r="N84" i="23"/>
  <c r="N108" i="23"/>
  <c r="N82" i="23"/>
  <c r="N78" i="23"/>
  <c r="N109" i="23"/>
  <c r="N83" i="23"/>
  <c r="N113" i="23"/>
  <c r="N105" i="23"/>
  <c r="N98" i="23"/>
  <c r="N93" i="23"/>
  <c r="N111" i="23"/>
  <c r="N100" i="23"/>
  <c r="N96" i="23"/>
  <c r="N91" i="23"/>
  <c r="N80" i="23"/>
  <c r="N90" i="23"/>
  <c r="N97" i="23"/>
  <c r="N79" i="23"/>
  <c r="N94" i="23"/>
  <c r="N81" i="23"/>
  <c r="N77" i="23"/>
  <c r="N107" i="23"/>
  <c r="N110" i="23"/>
  <c r="I108" i="23"/>
  <c r="I102" i="23"/>
  <c r="I113" i="23"/>
  <c r="I107" i="23"/>
  <c r="I111" i="23"/>
  <c r="I110" i="23"/>
  <c r="I109" i="23"/>
  <c r="I106" i="23"/>
  <c r="I87" i="23"/>
  <c r="I105" i="23"/>
  <c r="I100" i="23"/>
  <c r="I90" i="23"/>
  <c r="I112" i="23"/>
  <c r="I93" i="23"/>
  <c r="I77" i="23"/>
  <c r="I96" i="23"/>
  <c r="I80" i="23"/>
  <c r="I76" i="23"/>
  <c r="I101" i="23"/>
  <c r="I86" i="23"/>
  <c r="I104" i="23"/>
  <c r="I79" i="23"/>
  <c r="I91" i="23"/>
  <c r="I99" i="23"/>
  <c r="I94" i="23"/>
  <c r="I88" i="23"/>
  <c r="I95" i="23"/>
  <c r="I82" i="23"/>
  <c r="I81" i="23"/>
  <c r="I78" i="23"/>
  <c r="I89" i="23"/>
  <c r="I92" i="23"/>
  <c r="I84" i="23"/>
  <c r="I97" i="23"/>
  <c r="I83" i="23"/>
  <c r="I85" i="23"/>
  <c r="I98" i="23"/>
  <c r="I103" i="23"/>
  <c r="Q110" i="23"/>
  <c r="Q104" i="23"/>
  <c r="Q113" i="23"/>
  <c r="Q107" i="23"/>
  <c r="Q92" i="23"/>
  <c r="Q95" i="23"/>
  <c r="Q103" i="23"/>
  <c r="Q98" i="23"/>
  <c r="Q82" i="23"/>
  <c r="Q85" i="23"/>
  <c r="Q88" i="23"/>
  <c r="Q87" i="23"/>
  <c r="Q86" i="23"/>
  <c r="Q84" i="23"/>
  <c r="Q108" i="23"/>
  <c r="Q78" i="23"/>
  <c r="Q91" i="23"/>
  <c r="Q90" i="23"/>
  <c r="Q89" i="23"/>
  <c r="Q83" i="23"/>
  <c r="Q111" i="23"/>
  <c r="Q94" i="23"/>
  <c r="Q93" i="23"/>
  <c r="Q100" i="23"/>
  <c r="Q99" i="23"/>
  <c r="Q76" i="23"/>
  <c r="Q96" i="23"/>
  <c r="Q77" i="23"/>
  <c r="Q79" i="23"/>
  <c r="Q109" i="23"/>
  <c r="Q112" i="23"/>
  <c r="Q97" i="23"/>
  <c r="Q105" i="23"/>
  <c r="Q102" i="23"/>
  <c r="Q81" i="23"/>
  <c r="Q101" i="23"/>
  <c r="Q106" i="23"/>
  <c r="Q80" i="23"/>
  <c r="D109" i="23"/>
  <c r="D103" i="23"/>
  <c r="D102" i="23"/>
  <c r="D88" i="23"/>
  <c r="D108" i="23"/>
  <c r="D91" i="23"/>
  <c r="D101" i="23"/>
  <c r="D94" i="23"/>
  <c r="D78" i="23"/>
  <c r="D112" i="23"/>
  <c r="D110" i="23"/>
  <c r="D107" i="23"/>
  <c r="D106" i="23"/>
  <c r="D97" i="23"/>
  <c r="D99" i="23"/>
  <c r="D100" i="23"/>
  <c r="D98" i="23"/>
  <c r="D81" i="23"/>
  <c r="D77" i="23"/>
  <c r="D113" i="23"/>
  <c r="D90" i="23"/>
  <c r="D89" i="23"/>
  <c r="D85" i="23"/>
  <c r="D84" i="23"/>
  <c r="D111" i="23"/>
  <c r="D96" i="23"/>
  <c r="D92" i="23"/>
  <c r="D93" i="23"/>
  <c r="D104" i="23"/>
  <c r="D105" i="23"/>
  <c r="D79" i="23"/>
  <c r="D82" i="23"/>
  <c r="D80" i="23"/>
  <c r="D76" i="23"/>
  <c r="D95" i="23"/>
  <c r="D86" i="23"/>
  <c r="D83" i="23"/>
  <c r="D87" i="23"/>
  <c r="J99" i="23"/>
  <c r="J108" i="23"/>
  <c r="J111" i="23"/>
  <c r="J105" i="23"/>
  <c r="J109" i="23"/>
  <c r="J106" i="23"/>
  <c r="J87" i="23"/>
  <c r="J100" i="23"/>
  <c r="J90" i="23"/>
  <c r="J113" i="23"/>
  <c r="J112" i="23"/>
  <c r="J93" i="23"/>
  <c r="J96" i="23"/>
  <c r="J80" i="23"/>
  <c r="J104" i="23"/>
  <c r="J83" i="23"/>
  <c r="J110" i="23"/>
  <c r="J107" i="23"/>
  <c r="J101" i="23"/>
  <c r="J86" i="23"/>
  <c r="J79" i="23"/>
  <c r="J103" i="23"/>
  <c r="J102" i="23"/>
  <c r="J89" i="23"/>
  <c r="J85" i="23"/>
  <c r="J94" i="23"/>
  <c r="J88" i="23"/>
  <c r="J95" i="23"/>
  <c r="J82" i="23"/>
  <c r="J81" i="23"/>
  <c r="J84" i="23"/>
  <c r="J77" i="23"/>
  <c r="J78" i="23"/>
  <c r="J91" i="23"/>
  <c r="J97" i="23"/>
  <c r="J76" i="23"/>
  <c r="J92" i="23"/>
  <c r="J98" i="23"/>
  <c r="C113" i="23"/>
  <c r="C111" i="23"/>
  <c r="C98" i="23"/>
  <c r="C102" i="23"/>
  <c r="C88" i="23"/>
  <c r="C109" i="23"/>
  <c r="C108" i="23"/>
  <c r="C91" i="23"/>
  <c r="C101" i="23"/>
  <c r="C94" i="23"/>
  <c r="C99" i="23"/>
  <c r="C110" i="23"/>
  <c r="C100" i="23"/>
  <c r="C81" i="23"/>
  <c r="C77" i="23"/>
  <c r="C107" i="23"/>
  <c r="C104" i="23"/>
  <c r="C79" i="23"/>
  <c r="C103" i="23"/>
  <c r="C112" i="23"/>
  <c r="C106" i="23"/>
  <c r="C80" i="23"/>
  <c r="C85" i="23"/>
  <c r="C83" i="23"/>
  <c r="C95" i="23"/>
  <c r="C90" i="23"/>
  <c r="C86" i="23"/>
  <c r="C84" i="23"/>
  <c r="C93" i="23"/>
  <c r="C105" i="23"/>
  <c r="C82" i="23"/>
  <c r="C78" i="23"/>
  <c r="C76" i="23"/>
  <c r="C92" i="23"/>
  <c r="C97" i="23"/>
  <c r="C96" i="23"/>
  <c r="C89" i="23"/>
  <c r="C87" i="23"/>
  <c r="E100" i="23"/>
  <c r="E109" i="23"/>
  <c r="E112" i="23"/>
  <c r="E106" i="23"/>
  <c r="E88" i="23"/>
  <c r="E108" i="23"/>
  <c r="E91" i="23"/>
  <c r="E101" i="23"/>
  <c r="E94" i="23"/>
  <c r="E110" i="23"/>
  <c r="E107" i="23"/>
  <c r="E97" i="23"/>
  <c r="E81" i="23"/>
  <c r="E111" i="23"/>
  <c r="E84" i="23"/>
  <c r="E98" i="23"/>
  <c r="E77" i="23"/>
  <c r="E113" i="23"/>
  <c r="E80" i="23"/>
  <c r="E76" i="23"/>
  <c r="E105" i="23"/>
  <c r="E85" i="23"/>
  <c r="E102" i="23"/>
  <c r="E89" i="23"/>
  <c r="E93" i="23"/>
  <c r="E104" i="23"/>
  <c r="E103" i="23"/>
  <c r="E78" i="23"/>
  <c r="E95" i="23"/>
  <c r="E86" i="23"/>
  <c r="E99" i="23"/>
  <c r="E87" i="23"/>
  <c r="E92" i="23"/>
  <c r="E90" i="23"/>
  <c r="E83" i="23"/>
  <c r="E79" i="23"/>
  <c r="E82" i="23"/>
  <c r="E96" i="23"/>
  <c r="H112" i="23"/>
  <c r="H110" i="23"/>
  <c r="H107" i="23"/>
  <c r="H97" i="23"/>
  <c r="H111" i="23"/>
  <c r="H109" i="23"/>
  <c r="H106" i="23"/>
  <c r="H87" i="23"/>
  <c r="H113" i="23"/>
  <c r="H105" i="23"/>
  <c r="H100" i="23"/>
  <c r="H90" i="23"/>
  <c r="H93" i="23"/>
  <c r="H80" i="23"/>
  <c r="H76" i="23"/>
  <c r="H101" i="23"/>
  <c r="H86" i="23"/>
  <c r="H96" i="23"/>
  <c r="H95" i="23"/>
  <c r="H82" i="23"/>
  <c r="H78" i="23"/>
  <c r="H104" i="23"/>
  <c r="H99" i="23"/>
  <c r="H94" i="23"/>
  <c r="H88" i="23"/>
  <c r="H77" i="23"/>
  <c r="H98" i="23"/>
  <c r="H84" i="23"/>
  <c r="H102" i="23"/>
  <c r="H81" i="23"/>
  <c r="H108" i="23"/>
  <c r="H92" i="23"/>
  <c r="H103" i="23"/>
  <c r="H83" i="23"/>
  <c r="H79" i="23"/>
  <c r="H85" i="23"/>
  <c r="H89" i="23"/>
  <c r="H91" i="23"/>
  <c r="F109" i="23"/>
  <c r="F103" i="23"/>
  <c r="F112" i="23"/>
  <c r="F108" i="23"/>
  <c r="F91" i="23"/>
  <c r="F101" i="23"/>
  <c r="F94" i="23"/>
  <c r="F110" i="23"/>
  <c r="F107" i="23"/>
  <c r="F97" i="23"/>
  <c r="F111" i="23"/>
  <c r="F106" i="23"/>
  <c r="F84" i="23"/>
  <c r="F87" i="23"/>
  <c r="F100" i="23"/>
  <c r="F81" i="23"/>
  <c r="F113" i="23"/>
  <c r="F80" i="23"/>
  <c r="F76" i="23"/>
  <c r="F93" i="23"/>
  <c r="F92" i="23"/>
  <c r="F88" i="23"/>
  <c r="F83" i="23"/>
  <c r="F98" i="23"/>
  <c r="F104" i="23"/>
  <c r="F77" i="23"/>
  <c r="F102" i="23"/>
  <c r="F96" i="23"/>
  <c r="F78" i="23"/>
  <c r="F95" i="23"/>
  <c r="F86" i="23"/>
  <c r="F99" i="23"/>
  <c r="F105" i="23"/>
  <c r="F79" i="23"/>
  <c r="F90" i="23"/>
  <c r="F82" i="23"/>
  <c r="F89" i="23"/>
  <c r="F85" i="23"/>
  <c r="M110" i="22"/>
  <c r="M113" i="22"/>
  <c r="M107" i="22"/>
  <c r="M109" i="22"/>
  <c r="M98" i="22"/>
  <c r="M82" i="22"/>
  <c r="M108" i="22"/>
  <c r="M85" i="22"/>
  <c r="M88" i="22"/>
  <c r="M103" i="22"/>
  <c r="M102" i="22"/>
  <c r="M94" i="22"/>
  <c r="M78" i="22"/>
  <c r="M104" i="22"/>
  <c r="M101" i="22"/>
  <c r="M97" i="22"/>
  <c r="M81" i="22"/>
  <c r="M93" i="22"/>
  <c r="M84" i="22"/>
  <c r="M92" i="22"/>
  <c r="M83" i="22"/>
  <c r="M112" i="22"/>
  <c r="M99" i="22"/>
  <c r="M105" i="22"/>
  <c r="M96" i="22"/>
  <c r="M95" i="22"/>
  <c r="M91" i="22"/>
  <c r="M86" i="22"/>
  <c r="M79" i="22"/>
  <c r="M100" i="22"/>
  <c r="M89" i="22"/>
  <c r="M76" i="22"/>
  <c r="M77" i="22"/>
  <c r="M106" i="22"/>
  <c r="M80" i="22"/>
  <c r="M90" i="22"/>
  <c r="M87" i="22"/>
  <c r="M111" i="22"/>
  <c r="C112" i="22"/>
  <c r="C106" i="22"/>
  <c r="C109" i="22"/>
  <c r="C84" i="22"/>
  <c r="C100" i="22"/>
  <c r="C87" i="22"/>
  <c r="C113" i="22"/>
  <c r="C107" i="22"/>
  <c r="C90" i="22"/>
  <c r="C96" i="22"/>
  <c r="C80" i="22"/>
  <c r="C108" i="22"/>
  <c r="C99" i="22"/>
  <c r="C83" i="22"/>
  <c r="C95" i="22"/>
  <c r="C79" i="22"/>
  <c r="C89" i="22"/>
  <c r="C111" i="22"/>
  <c r="C104" i="22"/>
  <c r="C97" i="22"/>
  <c r="C102" i="22"/>
  <c r="C91" i="22"/>
  <c r="C81" i="22"/>
  <c r="C98" i="22"/>
  <c r="C82" i="22"/>
  <c r="C110" i="22"/>
  <c r="C94" i="22"/>
  <c r="C77" i="22"/>
  <c r="C85" i="22"/>
  <c r="C101" i="22"/>
  <c r="C103" i="22"/>
  <c r="C78" i="22"/>
  <c r="C93" i="22"/>
  <c r="C88" i="22"/>
  <c r="C76" i="22"/>
  <c r="C86" i="22"/>
  <c r="C105" i="22"/>
  <c r="C92" i="22"/>
  <c r="G109" i="22"/>
  <c r="G111" i="22"/>
  <c r="G105" i="22"/>
  <c r="G108" i="22"/>
  <c r="G113" i="22"/>
  <c r="G107" i="22"/>
  <c r="G96" i="22"/>
  <c r="G80" i="22"/>
  <c r="G99" i="22"/>
  <c r="G83" i="22"/>
  <c r="G86" i="22"/>
  <c r="G92" i="22"/>
  <c r="G76" i="22"/>
  <c r="G95" i="22"/>
  <c r="G79" i="22"/>
  <c r="G104" i="22"/>
  <c r="G103" i="22"/>
  <c r="G91" i="22"/>
  <c r="G81" i="22"/>
  <c r="G90" i="22"/>
  <c r="G102" i="22"/>
  <c r="G98" i="22"/>
  <c r="G82" i="22"/>
  <c r="G84" i="22"/>
  <c r="G100" i="22"/>
  <c r="G106" i="22"/>
  <c r="G97" i="22"/>
  <c r="G78" i="22"/>
  <c r="G88" i="22"/>
  <c r="G110" i="22"/>
  <c r="G93" i="22"/>
  <c r="G112" i="22"/>
  <c r="G85" i="22"/>
  <c r="G101" i="22"/>
  <c r="G87" i="22"/>
  <c r="G77" i="22"/>
  <c r="G89" i="22"/>
  <c r="G94" i="22"/>
  <c r="I102" i="22"/>
  <c r="I111" i="22"/>
  <c r="I105" i="22"/>
  <c r="I108" i="22"/>
  <c r="I86" i="22"/>
  <c r="I89" i="22"/>
  <c r="I92" i="22"/>
  <c r="I76" i="22"/>
  <c r="I95" i="22"/>
  <c r="I98" i="22"/>
  <c r="I82" i="22"/>
  <c r="I110" i="22"/>
  <c r="I85" i="22"/>
  <c r="I97" i="22"/>
  <c r="I81" i="22"/>
  <c r="I109" i="22"/>
  <c r="I107" i="22"/>
  <c r="I84" i="22"/>
  <c r="I94" i="22"/>
  <c r="I93" i="22"/>
  <c r="I83" i="22"/>
  <c r="I88" i="22"/>
  <c r="I87" i="22"/>
  <c r="I99" i="22"/>
  <c r="I78" i="22"/>
  <c r="I113" i="22"/>
  <c r="I103" i="22"/>
  <c r="I91" i="22"/>
  <c r="I79" i="22"/>
  <c r="I112" i="22"/>
  <c r="I106" i="22"/>
  <c r="I96" i="22"/>
  <c r="I80" i="22"/>
  <c r="I101" i="22"/>
  <c r="I90" i="22"/>
  <c r="I77" i="22"/>
  <c r="I104" i="22"/>
  <c r="I100" i="22"/>
  <c r="D103" i="22"/>
  <c r="D112" i="22"/>
  <c r="D106" i="22"/>
  <c r="D109" i="22"/>
  <c r="D100" i="22"/>
  <c r="D87" i="22"/>
  <c r="D113" i="22"/>
  <c r="D107" i="22"/>
  <c r="D90" i="22"/>
  <c r="D93" i="22"/>
  <c r="D77" i="22"/>
  <c r="D96" i="22"/>
  <c r="D108" i="22"/>
  <c r="D99" i="22"/>
  <c r="D83" i="22"/>
  <c r="D86" i="22"/>
  <c r="D110" i="22"/>
  <c r="D98" i="22"/>
  <c r="D82" i="22"/>
  <c r="D111" i="22"/>
  <c r="D104" i="22"/>
  <c r="D80" i="22"/>
  <c r="D97" i="22"/>
  <c r="D102" i="22"/>
  <c r="D91" i="22"/>
  <c r="D81" i="22"/>
  <c r="D92" i="22"/>
  <c r="D85" i="22"/>
  <c r="D101" i="22"/>
  <c r="D78" i="22"/>
  <c r="D95" i="22"/>
  <c r="D88" i="22"/>
  <c r="D105" i="22"/>
  <c r="D89" i="22"/>
  <c r="D76" i="22"/>
  <c r="D94" i="22"/>
  <c r="D84" i="22"/>
  <c r="D79" i="22"/>
  <c r="F112" i="22"/>
  <c r="F106" i="22"/>
  <c r="F109" i="22"/>
  <c r="F111" i="22"/>
  <c r="F105" i="22"/>
  <c r="F110" i="22"/>
  <c r="F104" i="22"/>
  <c r="F93" i="22"/>
  <c r="F77" i="22"/>
  <c r="F96" i="22"/>
  <c r="F80" i="22"/>
  <c r="F108" i="22"/>
  <c r="F99" i="22"/>
  <c r="F83" i="22"/>
  <c r="F89" i="22"/>
  <c r="F92" i="22"/>
  <c r="F76" i="22"/>
  <c r="F102" i="22"/>
  <c r="F88" i="22"/>
  <c r="F97" i="22"/>
  <c r="F91" i="22"/>
  <c r="F81" i="22"/>
  <c r="F90" i="22"/>
  <c r="F107" i="22"/>
  <c r="F98" i="22"/>
  <c r="F82" i="22"/>
  <c r="F103" i="22"/>
  <c r="F95" i="22"/>
  <c r="F86" i="22"/>
  <c r="F101" i="22"/>
  <c r="F87" i="22"/>
  <c r="F78" i="22"/>
  <c r="F113" i="22"/>
  <c r="F100" i="22"/>
  <c r="F94" i="22"/>
  <c r="F85" i="22"/>
  <c r="F84" i="22"/>
  <c r="F79" i="22"/>
  <c r="O110" i="22"/>
  <c r="O104" i="22"/>
  <c r="O113" i="22"/>
  <c r="O107" i="22"/>
  <c r="O99" i="22"/>
  <c r="O88" i="22"/>
  <c r="O91" i="22"/>
  <c r="O109" i="22"/>
  <c r="O103" i="22"/>
  <c r="O102" i="22"/>
  <c r="O94" i="22"/>
  <c r="O78" i="22"/>
  <c r="O101" i="22"/>
  <c r="O97" i="22"/>
  <c r="O84" i="22"/>
  <c r="O87" i="22"/>
  <c r="O83" i="22"/>
  <c r="O98" i="22"/>
  <c r="O93" i="22"/>
  <c r="O112" i="22"/>
  <c r="O105" i="22"/>
  <c r="O85" i="22"/>
  <c r="O100" i="22"/>
  <c r="O86" i="22"/>
  <c r="O77" i="22"/>
  <c r="O90" i="22"/>
  <c r="O80" i="22"/>
  <c r="O108" i="22"/>
  <c r="O95" i="22"/>
  <c r="O79" i="22"/>
  <c r="O76" i="22"/>
  <c r="O89" i="22"/>
  <c r="O96" i="22"/>
  <c r="O111" i="22"/>
  <c r="O82" i="22"/>
  <c r="O92" i="22"/>
  <c r="O81" i="22"/>
  <c r="O106" i="22"/>
  <c r="N110" i="22"/>
  <c r="N104" i="22"/>
  <c r="N113" i="22"/>
  <c r="N107" i="22"/>
  <c r="N108" i="22"/>
  <c r="N85" i="22"/>
  <c r="N88" i="22"/>
  <c r="N91" i="22"/>
  <c r="N109" i="22"/>
  <c r="N103" i="22"/>
  <c r="N102" i="22"/>
  <c r="N94" i="22"/>
  <c r="N101" i="22"/>
  <c r="N97" i="22"/>
  <c r="N81" i="22"/>
  <c r="N84" i="22"/>
  <c r="N112" i="22"/>
  <c r="N106" i="22"/>
  <c r="N96" i="22"/>
  <c r="N80" i="22"/>
  <c r="N92" i="22"/>
  <c r="N83" i="22"/>
  <c r="N82" i="22"/>
  <c r="N98" i="22"/>
  <c r="N93" i="22"/>
  <c r="N99" i="22"/>
  <c r="N105" i="22"/>
  <c r="N100" i="22"/>
  <c r="N86" i="22"/>
  <c r="N89" i="22"/>
  <c r="N79" i="22"/>
  <c r="N95" i="22"/>
  <c r="N76" i="22"/>
  <c r="N87" i="22"/>
  <c r="N78" i="22"/>
  <c r="N90" i="22"/>
  <c r="N77" i="22"/>
  <c r="N111" i="22"/>
  <c r="J102" i="22"/>
  <c r="J111" i="22"/>
  <c r="J105" i="22"/>
  <c r="J108" i="22"/>
  <c r="J101" i="22"/>
  <c r="J100" i="22"/>
  <c r="J89" i="22"/>
  <c r="J92" i="22"/>
  <c r="J76" i="22"/>
  <c r="J95" i="22"/>
  <c r="J79" i="22"/>
  <c r="J98" i="22"/>
  <c r="J110" i="22"/>
  <c r="J85" i="22"/>
  <c r="J88" i="22"/>
  <c r="J84" i="22"/>
  <c r="J109" i="22"/>
  <c r="J107" i="22"/>
  <c r="J82" i="22"/>
  <c r="J94" i="22"/>
  <c r="J93" i="22"/>
  <c r="J83" i="22"/>
  <c r="J112" i="22"/>
  <c r="J113" i="22"/>
  <c r="J77" i="22"/>
  <c r="J103" i="22"/>
  <c r="J81" i="22"/>
  <c r="J91" i="22"/>
  <c r="J96" i="22"/>
  <c r="J86" i="22"/>
  <c r="J106" i="22"/>
  <c r="J78" i="22"/>
  <c r="J99" i="22"/>
  <c r="J80" i="22"/>
  <c r="J90" i="22"/>
  <c r="J87" i="22"/>
  <c r="J104" i="22"/>
  <c r="J97" i="22"/>
  <c r="K111" i="22"/>
  <c r="K105" i="22"/>
  <c r="K108" i="22"/>
  <c r="K110" i="22"/>
  <c r="K104" i="22"/>
  <c r="K103" i="22"/>
  <c r="K92" i="22"/>
  <c r="K76" i="22"/>
  <c r="K95" i="22"/>
  <c r="K79" i="22"/>
  <c r="K98" i="22"/>
  <c r="K82" i="22"/>
  <c r="K88" i="22"/>
  <c r="K109" i="22"/>
  <c r="K91" i="22"/>
  <c r="K87" i="22"/>
  <c r="K102" i="22"/>
  <c r="K84" i="22"/>
  <c r="K94" i="22"/>
  <c r="K93" i="22"/>
  <c r="K83" i="22"/>
  <c r="K112" i="22"/>
  <c r="K85" i="22"/>
  <c r="K99" i="22"/>
  <c r="K106" i="22"/>
  <c r="K101" i="22"/>
  <c r="K113" i="22"/>
  <c r="K81" i="22"/>
  <c r="K78" i="22"/>
  <c r="K80" i="22"/>
  <c r="K96" i="22"/>
  <c r="K90" i="22"/>
  <c r="K77" i="22"/>
  <c r="K107" i="22"/>
  <c r="K100" i="22"/>
  <c r="K89" i="22"/>
  <c r="K97" i="22"/>
  <c r="K86" i="22"/>
  <c r="H111" i="22"/>
  <c r="H108" i="22"/>
  <c r="H99" i="22"/>
  <c r="H83" i="22"/>
  <c r="H86" i="22"/>
  <c r="H89" i="22"/>
  <c r="H95" i="22"/>
  <c r="H79" i="22"/>
  <c r="H98" i="22"/>
  <c r="H82" i="22"/>
  <c r="H101" i="22"/>
  <c r="H94" i="22"/>
  <c r="H91" i="22"/>
  <c r="H90" i="22"/>
  <c r="H80" i="22"/>
  <c r="H102" i="22"/>
  <c r="H109" i="22"/>
  <c r="H107" i="22"/>
  <c r="H92" i="22"/>
  <c r="H84" i="22"/>
  <c r="H105" i="22"/>
  <c r="H85" i="22"/>
  <c r="H78" i="22"/>
  <c r="H76" i="22"/>
  <c r="H106" i="22"/>
  <c r="H97" i="22"/>
  <c r="H113" i="22"/>
  <c r="H88" i="22"/>
  <c r="H81" i="22"/>
  <c r="H110" i="22"/>
  <c r="H103" i="22"/>
  <c r="H93" i="22"/>
  <c r="H112" i="22"/>
  <c r="H96" i="22"/>
  <c r="H87" i="22"/>
  <c r="H77" i="22"/>
  <c r="H104" i="22"/>
  <c r="H100" i="22"/>
  <c r="L108" i="22"/>
  <c r="L110" i="22"/>
  <c r="L104" i="22"/>
  <c r="L113" i="22"/>
  <c r="L107" i="22"/>
  <c r="L112" i="22"/>
  <c r="L106" i="22"/>
  <c r="L95" i="22"/>
  <c r="L79" i="22"/>
  <c r="L98" i="22"/>
  <c r="L82" i="22"/>
  <c r="L85" i="22"/>
  <c r="L109" i="22"/>
  <c r="L91" i="22"/>
  <c r="L103" i="22"/>
  <c r="L102" i="22"/>
  <c r="L94" i="22"/>
  <c r="L78" i="22"/>
  <c r="L111" i="22"/>
  <c r="L105" i="22"/>
  <c r="L100" i="22"/>
  <c r="L90" i="22"/>
  <c r="L84" i="22"/>
  <c r="L93" i="22"/>
  <c r="L92" i="22"/>
  <c r="L83" i="22"/>
  <c r="L99" i="22"/>
  <c r="L81" i="22"/>
  <c r="L88" i="22"/>
  <c r="L86" i="22"/>
  <c r="L80" i="22"/>
  <c r="L96" i="22"/>
  <c r="L101" i="22"/>
  <c r="L77" i="22"/>
  <c r="L87" i="22"/>
  <c r="L89" i="22"/>
  <c r="L97" i="22"/>
  <c r="L76" i="22"/>
  <c r="G109" i="21"/>
  <c r="G111" i="21"/>
  <c r="G108" i="21"/>
  <c r="G113" i="21"/>
  <c r="G107" i="21"/>
  <c r="G112" i="21"/>
  <c r="G106" i="21"/>
  <c r="G91" i="21"/>
  <c r="G104" i="21"/>
  <c r="G94" i="21"/>
  <c r="G78" i="21"/>
  <c r="G97" i="21"/>
  <c r="G81" i="21"/>
  <c r="G100" i="21"/>
  <c r="G84" i="21"/>
  <c r="G110" i="21"/>
  <c r="G96" i="21"/>
  <c r="G92" i="21"/>
  <c r="G88" i="21"/>
  <c r="G79" i="21"/>
  <c r="G76" i="21"/>
  <c r="G103" i="21"/>
  <c r="G93" i="21"/>
  <c r="G95" i="21"/>
  <c r="G105" i="21"/>
  <c r="G99" i="21"/>
  <c r="G98" i="21"/>
  <c r="G85" i="21"/>
  <c r="G89" i="21"/>
  <c r="G86" i="21"/>
  <c r="G101" i="21"/>
  <c r="G82" i="21"/>
  <c r="G87" i="21"/>
  <c r="G83" i="21"/>
  <c r="G102" i="21"/>
  <c r="G77" i="21"/>
  <c r="G90" i="21"/>
  <c r="G80" i="21"/>
  <c r="P110" i="21"/>
  <c r="P113" i="21"/>
  <c r="P107" i="21"/>
  <c r="P99" i="21"/>
  <c r="P86" i="21"/>
  <c r="P109" i="21"/>
  <c r="P102" i="21"/>
  <c r="P89" i="21"/>
  <c r="P92" i="21"/>
  <c r="P76" i="21"/>
  <c r="P95" i="21"/>
  <c r="P79" i="21"/>
  <c r="P112" i="21"/>
  <c r="P91" i="21"/>
  <c r="P97" i="21"/>
  <c r="P98" i="21"/>
  <c r="P105" i="21"/>
  <c r="P88" i="21"/>
  <c r="P87" i="21"/>
  <c r="P81" i="21"/>
  <c r="P111" i="21"/>
  <c r="P77" i="21"/>
  <c r="P83" i="21"/>
  <c r="P106" i="21"/>
  <c r="P80" i="21"/>
  <c r="P104" i="21"/>
  <c r="P90" i="21"/>
  <c r="P96" i="21"/>
  <c r="P108" i="21"/>
  <c r="P100" i="21"/>
  <c r="P93" i="21"/>
  <c r="P84" i="21"/>
  <c r="P78" i="21"/>
  <c r="P103" i="21"/>
  <c r="P85" i="21"/>
  <c r="P101" i="21"/>
  <c r="P94" i="21"/>
  <c r="P82" i="21"/>
  <c r="O110" i="21"/>
  <c r="O104" i="21"/>
  <c r="O113" i="21"/>
  <c r="O107" i="21"/>
  <c r="O108" i="21"/>
  <c r="O96" i="21"/>
  <c r="O99" i="21"/>
  <c r="O83" i="21"/>
  <c r="O86" i="21"/>
  <c r="O109" i="21"/>
  <c r="O102" i="21"/>
  <c r="O89" i="21"/>
  <c r="O92" i="21"/>
  <c r="O76" i="21"/>
  <c r="O88" i="21"/>
  <c r="O97" i="21"/>
  <c r="O98" i="21"/>
  <c r="O105" i="21"/>
  <c r="O106" i="21"/>
  <c r="O101" i="21"/>
  <c r="O79" i="21"/>
  <c r="O91" i="21"/>
  <c r="O90" i="21"/>
  <c r="O80" i="21"/>
  <c r="O78" i="21"/>
  <c r="O112" i="21"/>
  <c r="O94" i="21"/>
  <c r="O77" i="21"/>
  <c r="O87" i="21"/>
  <c r="O111" i="21"/>
  <c r="O85" i="21"/>
  <c r="O100" i="21"/>
  <c r="O81" i="21"/>
  <c r="O95" i="21"/>
  <c r="O93" i="21"/>
  <c r="O84" i="21"/>
  <c r="O103" i="21"/>
  <c r="O82" i="21"/>
  <c r="N110" i="21"/>
  <c r="N104" i="21"/>
  <c r="N113" i="21"/>
  <c r="N107" i="21"/>
  <c r="N103" i="21"/>
  <c r="N108" i="21"/>
  <c r="N96" i="21"/>
  <c r="N80" i="21"/>
  <c r="N99" i="21"/>
  <c r="N83" i="21"/>
  <c r="N86" i="21"/>
  <c r="N109" i="21"/>
  <c r="N102" i="21"/>
  <c r="N89" i="21"/>
  <c r="N111" i="21"/>
  <c r="N101" i="21"/>
  <c r="N85" i="21"/>
  <c r="N112" i="21"/>
  <c r="N97" i="21"/>
  <c r="N98" i="21"/>
  <c r="N105" i="21"/>
  <c r="N100" i="21"/>
  <c r="N84" i="21"/>
  <c r="N82" i="21"/>
  <c r="N92" i="21"/>
  <c r="N87" i="21"/>
  <c r="N81" i="21"/>
  <c r="N94" i="21"/>
  <c r="N77" i="21"/>
  <c r="N106" i="21"/>
  <c r="N91" i="21"/>
  <c r="N79" i="21"/>
  <c r="N95" i="21"/>
  <c r="N93" i="21"/>
  <c r="N88" i="21"/>
  <c r="N90" i="21"/>
  <c r="N76" i="21"/>
  <c r="N78" i="21"/>
  <c r="E112" i="21"/>
  <c r="E106" i="21"/>
  <c r="E109" i="21"/>
  <c r="E98" i="21"/>
  <c r="E113" i="21"/>
  <c r="E107" i="21"/>
  <c r="E105" i="21"/>
  <c r="E101" i="21"/>
  <c r="E85" i="21"/>
  <c r="E88" i="21"/>
  <c r="E91" i="21"/>
  <c r="E108" i="21"/>
  <c r="E104" i="21"/>
  <c r="E94" i="21"/>
  <c r="E78" i="21"/>
  <c r="E90" i="21"/>
  <c r="E80" i="21"/>
  <c r="E82" i="21"/>
  <c r="E77" i="21"/>
  <c r="E103" i="21"/>
  <c r="E93" i="21"/>
  <c r="E92" i="21"/>
  <c r="E79" i="21"/>
  <c r="E76" i="21"/>
  <c r="E96" i="21"/>
  <c r="E110" i="21"/>
  <c r="E99" i="21"/>
  <c r="E89" i="21"/>
  <c r="E86" i="21"/>
  <c r="E111" i="21"/>
  <c r="E100" i="21"/>
  <c r="E87" i="21"/>
  <c r="E83" i="21"/>
  <c r="E102" i="21"/>
  <c r="E81" i="21"/>
  <c r="E97" i="21"/>
  <c r="E95" i="21"/>
  <c r="E84" i="21"/>
  <c r="H111" i="21"/>
  <c r="H108" i="21"/>
  <c r="H106" i="21"/>
  <c r="H104" i="21"/>
  <c r="H94" i="21"/>
  <c r="H78" i="21"/>
  <c r="H97" i="21"/>
  <c r="H81" i="21"/>
  <c r="H100" i="21"/>
  <c r="H84" i="21"/>
  <c r="H87" i="21"/>
  <c r="H99" i="21"/>
  <c r="H103" i="21"/>
  <c r="H93" i="21"/>
  <c r="H91" i="21"/>
  <c r="H96" i="21"/>
  <c r="H95" i="21"/>
  <c r="H109" i="21"/>
  <c r="H107" i="21"/>
  <c r="H98" i="21"/>
  <c r="H110" i="21"/>
  <c r="H112" i="21"/>
  <c r="H89" i="21"/>
  <c r="H86" i="21"/>
  <c r="H76" i="21"/>
  <c r="H101" i="21"/>
  <c r="H82" i="21"/>
  <c r="H79" i="21"/>
  <c r="H83" i="21"/>
  <c r="H105" i="21"/>
  <c r="H102" i="21"/>
  <c r="H77" i="21"/>
  <c r="H85" i="21"/>
  <c r="H113" i="21"/>
  <c r="H80" i="21"/>
  <c r="H92" i="21"/>
  <c r="H88" i="21"/>
  <c r="H90" i="21"/>
  <c r="K111" i="21"/>
  <c r="K105" i="21"/>
  <c r="K108" i="21"/>
  <c r="K110" i="21"/>
  <c r="K100" i="21"/>
  <c r="K87" i="21"/>
  <c r="K90" i="21"/>
  <c r="K103" i="21"/>
  <c r="K93" i="21"/>
  <c r="K77" i="21"/>
  <c r="K96" i="21"/>
  <c r="K80" i="21"/>
  <c r="K92" i="21"/>
  <c r="K107" i="21"/>
  <c r="K94" i="21"/>
  <c r="K109" i="21"/>
  <c r="K112" i="21"/>
  <c r="K104" i="21"/>
  <c r="K113" i="21"/>
  <c r="K83" i="21"/>
  <c r="K89" i="21"/>
  <c r="K85" i="21"/>
  <c r="K101" i="21"/>
  <c r="K86" i="21"/>
  <c r="K82" i="21"/>
  <c r="K79" i="21"/>
  <c r="K99" i="21"/>
  <c r="K102" i="21"/>
  <c r="K98" i="21"/>
  <c r="K91" i="21"/>
  <c r="K81" i="21"/>
  <c r="K97" i="21"/>
  <c r="K95" i="21"/>
  <c r="K106" i="21"/>
  <c r="K76" i="21"/>
  <c r="K78" i="21"/>
  <c r="K88" i="21"/>
  <c r="K84" i="21"/>
  <c r="C112" i="21"/>
  <c r="C109" i="21"/>
  <c r="C95" i="21"/>
  <c r="C79" i="21"/>
  <c r="C106" i="21"/>
  <c r="C98" i="21"/>
  <c r="C82" i="21"/>
  <c r="C113" i="21"/>
  <c r="C107" i="21"/>
  <c r="C105" i="21"/>
  <c r="C101" i="21"/>
  <c r="C85" i="21"/>
  <c r="C88" i="21"/>
  <c r="C100" i="21"/>
  <c r="C111" i="21"/>
  <c r="C87" i="21"/>
  <c r="C86" i="21"/>
  <c r="C83" i="21"/>
  <c r="C102" i="21"/>
  <c r="C90" i="21"/>
  <c r="C89" i="21"/>
  <c r="C81" i="21"/>
  <c r="C91" i="21"/>
  <c r="C80" i="21"/>
  <c r="C78" i="21"/>
  <c r="C103" i="21"/>
  <c r="C77" i="21"/>
  <c r="C94" i="21"/>
  <c r="C93" i="21"/>
  <c r="C92" i="21"/>
  <c r="C97" i="21"/>
  <c r="C110" i="21"/>
  <c r="C96" i="21"/>
  <c r="C76" i="21"/>
  <c r="C108" i="21"/>
  <c r="C104" i="21"/>
  <c r="C99" i="21"/>
  <c r="C84" i="21"/>
  <c r="M110" i="21"/>
  <c r="M113" i="21"/>
  <c r="M107" i="21"/>
  <c r="M109" i="21"/>
  <c r="M103" i="21"/>
  <c r="M93" i="21"/>
  <c r="M77" i="21"/>
  <c r="M108" i="21"/>
  <c r="M96" i="21"/>
  <c r="M80" i="21"/>
  <c r="M99" i="21"/>
  <c r="M83" i="21"/>
  <c r="M86" i="21"/>
  <c r="M98" i="21"/>
  <c r="M104" i="21"/>
  <c r="M112" i="21"/>
  <c r="M97" i="21"/>
  <c r="M89" i="21"/>
  <c r="M85" i="21"/>
  <c r="M106" i="21"/>
  <c r="M88" i="21"/>
  <c r="M79" i="21"/>
  <c r="M76" i="21"/>
  <c r="M94" i="21"/>
  <c r="M92" i="21"/>
  <c r="M102" i="21"/>
  <c r="M105" i="21"/>
  <c r="M111" i="21"/>
  <c r="M87" i="21"/>
  <c r="M100" i="21"/>
  <c r="M91" i="21"/>
  <c r="M81" i="21"/>
  <c r="M95" i="21"/>
  <c r="M101" i="21"/>
  <c r="M82" i="21"/>
  <c r="M84" i="21"/>
  <c r="M90" i="21"/>
  <c r="M78" i="21"/>
  <c r="F112" i="21"/>
  <c r="F106" i="21"/>
  <c r="F109" i="21"/>
  <c r="F111" i="21"/>
  <c r="F110" i="21"/>
  <c r="F113" i="21"/>
  <c r="F107" i="21"/>
  <c r="F105" i="21"/>
  <c r="F101" i="21"/>
  <c r="F88" i="21"/>
  <c r="F91" i="21"/>
  <c r="F108" i="21"/>
  <c r="F104" i="21"/>
  <c r="F94" i="21"/>
  <c r="F78" i="21"/>
  <c r="F97" i="21"/>
  <c r="F81" i="21"/>
  <c r="F103" i="21"/>
  <c r="F93" i="21"/>
  <c r="F82" i="21"/>
  <c r="F77" i="21"/>
  <c r="F92" i="21"/>
  <c r="F79" i="21"/>
  <c r="F76" i="21"/>
  <c r="F96" i="21"/>
  <c r="F95" i="21"/>
  <c r="F98" i="21"/>
  <c r="F85" i="21"/>
  <c r="F89" i="21"/>
  <c r="F86" i="21"/>
  <c r="F100" i="21"/>
  <c r="F87" i="21"/>
  <c r="F83" i="21"/>
  <c r="F102" i="21"/>
  <c r="F84" i="21"/>
  <c r="F90" i="21"/>
  <c r="F80" i="21"/>
  <c r="F99" i="21"/>
  <c r="J111" i="21"/>
  <c r="J105" i="21"/>
  <c r="J108" i="21"/>
  <c r="J97" i="21"/>
  <c r="J100" i="21"/>
  <c r="J84" i="21"/>
  <c r="J87" i="21"/>
  <c r="J90" i="21"/>
  <c r="J103" i="21"/>
  <c r="J93" i="21"/>
  <c r="J77" i="21"/>
  <c r="J102" i="21"/>
  <c r="J89" i="21"/>
  <c r="J96" i="21"/>
  <c r="J95" i="21"/>
  <c r="J107" i="21"/>
  <c r="J94" i="21"/>
  <c r="J109" i="21"/>
  <c r="J112" i="21"/>
  <c r="J104" i="21"/>
  <c r="J86" i="21"/>
  <c r="J91" i="21"/>
  <c r="J76" i="21"/>
  <c r="J101" i="21"/>
  <c r="J82" i="21"/>
  <c r="J79" i="21"/>
  <c r="J99" i="21"/>
  <c r="J83" i="21"/>
  <c r="J92" i="21"/>
  <c r="J80" i="21"/>
  <c r="J85" i="21"/>
  <c r="J98" i="21"/>
  <c r="J81" i="21"/>
  <c r="J113" i="21"/>
  <c r="J110" i="21"/>
  <c r="J78" i="21"/>
  <c r="J88" i="21"/>
  <c r="J106" i="21"/>
  <c r="D103" i="21"/>
  <c r="D112" i="21"/>
  <c r="D106" i="21"/>
  <c r="D109" i="21"/>
  <c r="D98" i="21"/>
  <c r="D82" i="21"/>
  <c r="D113" i="21"/>
  <c r="D107" i="21"/>
  <c r="D105" i="21"/>
  <c r="D101" i="21"/>
  <c r="D85" i="21"/>
  <c r="D88" i="21"/>
  <c r="D91" i="21"/>
  <c r="D87" i="21"/>
  <c r="D102" i="21"/>
  <c r="D90" i="21"/>
  <c r="D89" i="21"/>
  <c r="D81" i="21"/>
  <c r="D80" i="21"/>
  <c r="D78" i="21"/>
  <c r="D77" i="21"/>
  <c r="D94" i="21"/>
  <c r="D93" i="21"/>
  <c r="D92" i="21"/>
  <c r="D79" i="21"/>
  <c r="D76" i="21"/>
  <c r="D104" i="21"/>
  <c r="D108" i="21"/>
  <c r="D110" i="21"/>
  <c r="D86" i="21"/>
  <c r="D96" i="21"/>
  <c r="D111" i="21"/>
  <c r="D100" i="21"/>
  <c r="D83" i="21"/>
  <c r="D99" i="21"/>
  <c r="D97" i="21"/>
  <c r="D84" i="21"/>
  <c r="D95" i="21"/>
  <c r="Q113" i="21"/>
  <c r="Q107" i="21"/>
  <c r="Q112" i="21"/>
  <c r="Q106" i="21"/>
  <c r="Q111" i="21"/>
  <c r="Q105" i="21"/>
  <c r="Q109" i="21"/>
  <c r="Q102" i="21"/>
  <c r="Q89" i="21"/>
  <c r="Q92" i="21"/>
  <c r="Q76" i="21"/>
  <c r="Q95" i="21"/>
  <c r="Q79" i="21"/>
  <c r="Q110" i="21"/>
  <c r="Q98" i="21"/>
  <c r="Q82" i="21"/>
  <c r="Q94" i="21"/>
  <c r="Q99" i="21"/>
  <c r="Q108" i="21"/>
  <c r="Q90" i="21"/>
  <c r="Q80" i="21"/>
  <c r="Q78" i="21"/>
  <c r="Q83" i="21"/>
  <c r="Q77" i="21"/>
  <c r="Q104" i="21"/>
  <c r="Q87" i="21"/>
  <c r="Q97" i="21"/>
  <c r="Q84" i="21"/>
  <c r="Q100" i="21"/>
  <c r="Q91" i="21"/>
  <c r="Q81" i="21"/>
  <c r="Q93" i="21"/>
  <c r="Q88" i="21"/>
  <c r="Q103" i="21"/>
  <c r="Q101" i="21"/>
  <c r="Q96" i="21"/>
  <c r="Q86" i="21"/>
  <c r="Q85" i="21"/>
  <c r="I102" i="21"/>
  <c r="I111" i="21"/>
  <c r="I105" i="21"/>
  <c r="I108" i="21"/>
  <c r="I104" i="21"/>
  <c r="I97" i="21"/>
  <c r="I81" i="21"/>
  <c r="I100" i="21"/>
  <c r="I84" i="21"/>
  <c r="I87" i="21"/>
  <c r="I90" i="21"/>
  <c r="I109" i="21"/>
  <c r="I86" i="21"/>
  <c r="I91" i="21"/>
  <c r="I78" i="21"/>
  <c r="I96" i="21"/>
  <c r="I95" i="21"/>
  <c r="I107" i="21"/>
  <c r="I94" i="21"/>
  <c r="I112" i="21"/>
  <c r="I113" i="21"/>
  <c r="I83" i="21"/>
  <c r="I89" i="21"/>
  <c r="I76" i="21"/>
  <c r="I101" i="21"/>
  <c r="I82" i="21"/>
  <c r="I79" i="21"/>
  <c r="I99" i="21"/>
  <c r="I77" i="21"/>
  <c r="I85" i="21"/>
  <c r="I98" i="21"/>
  <c r="I93" i="21"/>
  <c r="I110" i="21"/>
  <c r="I92" i="21"/>
  <c r="I88" i="21"/>
  <c r="I80" i="21"/>
  <c r="I103" i="21"/>
  <c r="I106" i="21"/>
  <c r="F109" i="20"/>
  <c r="F103" i="20"/>
  <c r="F112" i="20"/>
  <c r="F96" i="20"/>
  <c r="F108" i="20"/>
  <c r="F99" i="20"/>
  <c r="F102" i="20"/>
  <c r="F86" i="20"/>
  <c r="F111" i="20"/>
  <c r="F81" i="20"/>
  <c r="F110" i="20"/>
  <c r="F100" i="20"/>
  <c r="F84" i="20"/>
  <c r="F113" i="20"/>
  <c r="F89" i="20"/>
  <c r="F101" i="20"/>
  <c r="F85" i="20"/>
  <c r="F105" i="20"/>
  <c r="F95" i="20"/>
  <c r="F94" i="20"/>
  <c r="F77" i="20"/>
  <c r="F83" i="20"/>
  <c r="F79" i="20"/>
  <c r="F78" i="20"/>
  <c r="F107" i="20"/>
  <c r="F90" i="20"/>
  <c r="F104" i="20"/>
  <c r="F92" i="20"/>
  <c r="F98" i="20"/>
  <c r="F106" i="20"/>
  <c r="F87" i="20"/>
  <c r="F80" i="20"/>
  <c r="F93" i="20"/>
  <c r="F76" i="20"/>
  <c r="F97" i="20"/>
  <c r="F91" i="20"/>
  <c r="F88" i="20"/>
  <c r="F82" i="20"/>
  <c r="P110" i="20"/>
  <c r="P105" i="20"/>
  <c r="P94" i="20"/>
  <c r="P104" i="20"/>
  <c r="P97" i="20"/>
  <c r="P112" i="20"/>
  <c r="P100" i="20"/>
  <c r="P79" i="20"/>
  <c r="P95" i="20"/>
  <c r="P86" i="20"/>
  <c r="P82" i="20"/>
  <c r="P81" i="20"/>
  <c r="P111" i="20"/>
  <c r="P106" i="20"/>
  <c r="P96" i="20"/>
  <c r="P98" i="20"/>
  <c r="P87" i="20"/>
  <c r="P101" i="20"/>
  <c r="P91" i="20"/>
  <c r="P108" i="20"/>
  <c r="P93" i="20"/>
  <c r="P90" i="20"/>
  <c r="P76" i="20"/>
  <c r="P77" i="20"/>
  <c r="P99" i="20"/>
  <c r="P85" i="20"/>
  <c r="P113" i="20"/>
  <c r="P88" i="20"/>
  <c r="P78" i="20"/>
  <c r="P109" i="20"/>
  <c r="P102" i="20"/>
  <c r="P83" i="20"/>
  <c r="P80" i="20"/>
  <c r="P107" i="20"/>
  <c r="P84" i="20"/>
  <c r="P103" i="20"/>
  <c r="P92" i="20"/>
  <c r="P89" i="20"/>
  <c r="C113" i="20"/>
  <c r="C107" i="20"/>
  <c r="C110" i="20"/>
  <c r="C109" i="20"/>
  <c r="C103" i="20"/>
  <c r="C90" i="20"/>
  <c r="C93" i="20"/>
  <c r="C104" i="20"/>
  <c r="C102" i="20"/>
  <c r="C92" i="20"/>
  <c r="C85" i="20"/>
  <c r="C108" i="20"/>
  <c r="C112" i="20"/>
  <c r="C101" i="20"/>
  <c r="C91" i="20"/>
  <c r="C86" i="20"/>
  <c r="C88" i="20"/>
  <c r="C87" i="20"/>
  <c r="C79" i="20"/>
  <c r="C98" i="20"/>
  <c r="C94" i="20"/>
  <c r="C81" i="20"/>
  <c r="C78" i="20"/>
  <c r="C77" i="20"/>
  <c r="C99" i="20"/>
  <c r="C83" i="20"/>
  <c r="C82" i="20"/>
  <c r="C80" i="20"/>
  <c r="C76" i="20"/>
  <c r="C84" i="20"/>
  <c r="C105" i="20"/>
  <c r="C100" i="20"/>
  <c r="C97" i="20"/>
  <c r="C89" i="20"/>
  <c r="C95" i="20"/>
  <c r="C106" i="20"/>
  <c r="C111" i="20"/>
  <c r="C96" i="20"/>
  <c r="K102" i="20"/>
  <c r="K111" i="20"/>
  <c r="K95" i="20"/>
  <c r="K98" i="20"/>
  <c r="K106" i="20"/>
  <c r="K101" i="20"/>
  <c r="K97" i="20"/>
  <c r="K89" i="20"/>
  <c r="K80" i="20"/>
  <c r="K83" i="20"/>
  <c r="K87" i="20"/>
  <c r="K109" i="20"/>
  <c r="K103" i="20"/>
  <c r="K91" i="20"/>
  <c r="K77" i="20"/>
  <c r="K110" i="20"/>
  <c r="K90" i="20"/>
  <c r="K82" i="20"/>
  <c r="K113" i="20"/>
  <c r="K107" i="20"/>
  <c r="K104" i="20"/>
  <c r="K99" i="20"/>
  <c r="K85" i="20"/>
  <c r="K100" i="20"/>
  <c r="K86" i="20"/>
  <c r="K112" i="20"/>
  <c r="K92" i="20"/>
  <c r="K108" i="20"/>
  <c r="K93" i="20"/>
  <c r="K84" i="20"/>
  <c r="K81" i="20"/>
  <c r="K76" i="20"/>
  <c r="K96" i="20"/>
  <c r="K94" i="20"/>
  <c r="K88" i="20"/>
  <c r="K78" i="20"/>
  <c r="K79" i="20"/>
  <c r="K105" i="20"/>
  <c r="I89" i="20"/>
  <c r="I107" i="20"/>
  <c r="I92" i="20"/>
  <c r="I95" i="20"/>
  <c r="I109" i="20"/>
  <c r="I98" i="20"/>
  <c r="I90" i="20"/>
  <c r="I99" i="20"/>
  <c r="I88" i="20"/>
  <c r="I97" i="20"/>
  <c r="I104" i="20"/>
  <c r="I102" i="20"/>
  <c r="I83" i="20"/>
  <c r="I105" i="20"/>
  <c r="I94" i="20"/>
  <c r="I77" i="20"/>
  <c r="I93" i="20"/>
  <c r="I110" i="20"/>
  <c r="I84" i="20"/>
  <c r="I113" i="20"/>
  <c r="I85" i="20"/>
  <c r="I100" i="20"/>
  <c r="I86" i="20"/>
  <c r="I87" i="20"/>
  <c r="I112" i="20"/>
  <c r="I103" i="20"/>
  <c r="I80" i="20"/>
  <c r="I106" i="20"/>
  <c r="I108" i="20"/>
  <c r="I101" i="20"/>
  <c r="I76" i="20"/>
  <c r="I96" i="20"/>
  <c r="I81" i="20"/>
  <c r="I111" i="20"/>
  <c r="I82" i="20"/>
  <c r="I91" i="20"/>
  <c r="I78" i="20"/>
  <c r="I79" i="20"/>
  <c r="Q110" i="20"/>
  <c r="Q104" i="20"/>
  <c r="Q113" i="20"/>
  <c r="Q107" i="20"/>
  <c r="Q97" i="20"/>
  <c r="Q112" i="20"/>
  <c r="Q100" i="20"/>
  <c r="Q84" i="20"/>
  <c r="Q87" i="20"/>
  <c r="Q95" i="20"/>
  <c r="Q86" i="20"/>
  <c r="Q82" i="20"/>
  <c r="Q94" i="20"/>
  <c r="Q111" i="20"/>
  <c r="Q106" i="20"/>
  <c r="Q96" i="20"/>
  <c r="Q99" i="20"/>
  <c r="Q101" i="20"/>
  <c r="Q91" i="20"/>
  <c r="Q108" i="20"/>
  <c r="Q105" i="20"/>
  <c r="Q93" i="20"/>
  <c r="Q90" i="20"/>
  <c r="Q81" i="20"/>
  <c r="Q76" i="20"/>
  <c r="Q85" i="20"/>
  <c r="Q88" i="20"/>
  <c r="Q78" i="20"/>
  <c r="Q109" i="20"/>
  <c r="Q102" i="20"/>
  <c r="Q89" i="20"/>
  <c r="Q83" i="20"/>
  <c r="Q80" i="20"/>
  <c r="Q79" i="20"/>
  <c r="Q77" i="20"/>
  <c r="Q103" i="20"/>
  <c r="Q98" i="20"/>
  <c r="Q92" i="20"/>
  <c r="O113" i="20"/>
  <c r="O91" i="20"/>
  <c r="O105" i="20"/>
  <c r="O94" i="20"/>
  <c r="O104" i="20"/>
  <c r="O97" i="20"/>
  <c r="O96" i="20"/>
  <c r="O76" i="20"/>
  <c r="O79" i="20"/>
  <c r="O95" i="20"/>
  <c r="O86" i="20"/>
  <c r="O81" i="20"/>
  <c r="O112" i="20"/>
  <c r="O107" i="20"/>
  <c r="O80" i="20"/>
  <c r="O87" i="20"/>
  <c r="O111" i="20"/>
  <c r="O101" i="20"/>
  <c r="O110" i="20"/>
  <c r="O98" i="20"/>
  <c r="O84" i="20"/>
  <c r="O108" i="20"/>
  <c r="O106" i="20"/>
  <c r="O93" i="20"/>
  <c r="O90" i="20"/>
  <c r="O77" i="20"/>
  <c r="O99" i="20"/>
  <c r="O85" i="20"/>
  <c r="O82" i="20"/>
  <c r="O88" i="20"/>
  <c r="O78" i="20"/>
  <c r="O83" i="20"/>
  <c r="O102" i="20"/>
  <c r="O109" i="20"/>
  <c r="O103" i="20"/>
  <c r="O89" i="20"/>
  <c r="O92" i="20"/>
  <c r="O100" i="20"/>
  <c r="M111" i="20"/>
  <c r="M105" i="20"/>
  <c r="M108" i="20"/>
  <c r="M106" i="20"/>
  <c r="M101" i="20"/>
  <c r="M88" i="20"/>
  <c r="M113" i="20"/>
  <c r="M91" i="20"/>
  <c r="M87" i="20"/>
  <c r="M96" i="20"/>
  <c r="M95" i="20"/>
  <c r="M93" i="20"/>
  <c r="M92" i="20"/>
  <c r="M76" i="20"/>
  <c r="M90" i="20"/>
  <c r="M103" i="20"/>
  <c r="M80" i="20"/>
  <c r="M110" i="20"/>
  <c r="M98" i="20"/>
  <c r="M84" i="20"/>
  <c r="M104" i="20"/>
  <c r="M94" i="20"/>
  <c r="M77" i="20"/>
  <c r="M99" i="20"/>
  <c r="M85" i="20"/>
  <c r="M82" i="20"/>
  <c r="M97" i="20"/>
  <c r="M78" i="20"/>
  <c r="M102" i="20"/>
  <c r="M83" i="20"/>
  <c r="M107" i="20"/>
  <c r="M79" i="20"/>
  <c r="M112" i="20"/>
  <c r="M86" i="20"/>
  <c r="M81" i="20"/>
  <c r="M89" i="20"/>
  <c r="M109" i="20"/>
  <c r="M100" i="20"/>
  <c r="H112" i="20"/>
  <c r="H106" i="20"/>
  <c r="H102" i="20"/>
  <c r="H89" i="20"/>
  <c r="H107" i="20"/>
  <c r="H92" i="20"/>
  <c r="H113" i="20"/>
  <c r="H109" i="20"/>
  <c r="H98" i="20"/>
  <c r="H90" i="20"/>
  <c r="H99" i="20"/>
  <c r="H88" i="20"/>
  <c r="H84" i="20"/>
  <c r="H78" i="20"/>
  <c r="H104" i="20"/>
  <c r="H83" i="20"/>
  <c r="H110" i="20"/>
  <c r="H82" i="20"/>
  <c r="H103" i="20"/>
  <c r="H95" i="20"/>
  <c r="H85" i="20"/>
  <c r="H79" i="20"/>
  <c r="H87" i="20"/>
  <c r="H108" i="20"/>
  <c r="H101" i="20"/>
  <c r="H93" i="20"/>
  <c r="H76" i="20"/>
  <c r="H96" i="20"/>
  <c r="H81" i="20"/>
  <c r="H94" i="20"/>
  <c r="H91" i="20"/>
  <c r="H105" i="20"/>
  <c r="H100" i="20"/>
  <c r="H97" i="20"/>
  <c r="H86" i="20"/>
  <c r="H111" i="20"/>
  <c r="H80" i="20"/>
  <c r="H77" i="20"/>
  <c r="D103" i="20"/>
  <c r="D90" i="20"/>
  <c r="D93" i="20"/>
  <c r="D96" i="20"/>
  <c r="D108" i="20"/>
  <c r="D107" i="20"/>
  <c r="D112" i="20"/>
  <c r="D101" i="20"/>
  <c r="D91" i="20"/>
  <c r="D78" i="20"/>
  <c r="D111" i="20"/>
  <c r="D109" i="20"/>
  <c r="D88" i="20"/>
  <c r="D87" i="20"/>
  <c r="D79" i="20"/>
  <c r="D89" i="20"/>
  <c r="D94" i="20"/>
  <c r="D81" i="20"/>
  <c r="D77" i="20"/>
  <c r="D99" i="20"/>
  <c r="D83" i="20"/>
  <c r="D82" i="20"/>
  <c r="D80" i="20"/>
  <c r="D76" i="20"/>
  <c r="D110" i="20"/>
  <c r="D84" i="20"/>
  <c r="D95" i="20"/>
  <c r="D92" i="20"/>
  <c r="D98" i="20"/>
  <c r="D106" i="20"/>
  <c r="D104" i="20"/>
  <c r="D85" i="20"/>
  <c r="D100" i="20"/>
  <c r="D86" i="20"/>
  <c r="D105" i="20"/>
  <c r="D97" i="20"/>
  <c r="D102" i="20"/>
  <c r="D113" i="20"/>
  <c r="J107" i="20"/>
  <c r="J92" i="20"/>
  <c r="J95" i="20"/>
  <c r="J98" i="20"/>
  <c r="J99" i="20"/>
  <c r="J88" i="20"/>
  <c r="J77" i="20"/>
  <c r="J97" i="20"/>
  <c r="J89" i="20"/>
  <c r="J80" i="20"/>
  <c r="J105" i="20"/>
  <c r="J94" i="20"/>
  <c r="J109" i="20"/>
  <c r="J103" i="20"/>
  <c r="J91" i="20"/>
  <c r="J111" i="20"/>
  <c r="J106" i="20"/>
  <c r="J96" i="20"/>
  <c r="J76" i="20"/>
  <c r="J110" i="20"/>
  <c r="J84" i="20"/>
  <c r="J113" i="20"/>
  <c r="J104" i="20"/>
  <c r="J90" i="20"/>
  <c r="J85" i="20"/>
  <c r="J100" i="20"/>
  <c r="J86" i="20"/>
  <c r="J87" i="20"/>
  <c r="J112" i="20"/>
  <c r="J108" i="20"/>
  <c r="J101" i="20"/>
  <c r="J93" i="20"/>
  <c r="J81" i="20"/>
  <c r="J83" i="20"/>
  <c r="J102" i="20"/>
  <c r="J78" i="20"/>
  <c r="J82" i="20"/>
  <c r="J79" i="20"/>
  <c r="L111" i="20"/>
  <c r="L105" i="20"/>
  <c r="L108" i="20"/>
  <c r="L98" i="20"/>
  <c r="L106" i="20"/>
  <c r="L101" i="20"/>
  <c r="L85" i="20"/>
  <c r="L88" i="20"/>
  <c r="L83" i="20"/>
  <c r="L87" i="20"/>
  <c r="L110" i="20"/>
  <c r="L90" i="20"/>
  <c r="L82" i="20"/>
  <c r="L95" i="20"/>
  <c r="L93" i="20"/>
  <c r="L97" i="20"/>
  <c r="L81" i="20"/>
  <c r="L100" i="20"/>
  <c r="L86" i="20"/>
  <c r="L96" i="20"/>
  <c r="L91" i="20"/>
  <c r="L92" i="20"/>
  <c r="L103" i="20"/>
  <c r="L80" i="20"/>
  <c r="L84" i="20"/>
  <c r="L104" i="20"/>
  <c r="L113" i="20"/>
  <c r="L94" i="20"/>
  <c r="L77" i="20"/>
  <c r="L89" i="20"/>
  <c r="L76" i="20"/>
  <c r="L78" i="20"/>
  <c r="L102" i="20"/>
  <c r="L99" i="20"/>
  <c r="L107" i="20"/>
  <c r="L79" i="20"/>
  <c r="L112" i="20"/>
  <c r="L109" i="20"/>
  <c r="G109" i="20"/>
  <c r="G112" i="20"/>
  <c r="G106" i="20"/>
  <c r="G108" i="20"/>
  <c r="G99" i="20"/>
  <c r="G102" i="20"/>
  <c r="G86" i="20"/>
  <c r="G89" i="20"/>
  <c r="G110" i="20"/>
  <c r="G100" i="20"/>
  <c r="G84" i="20"/>
  <c r="G113" i="20"/>
  <c r="G98" i="20"/>
  <c r="G90" i="20"/>
  <c r="G78" i="20"/>
  <c r="G103" i="20"/>
  <c r="G92" i="20"/>
  <c r="G91" i="20"/>
  <c r="G107" i="20"/>
  <c r="G95" i="20"/>
  <c r="G104" i="20"/>
  <c r="G83" i="20"/>
  <c r="G79" i="20"/>
  <c r="G87" i="20"/>
  <c r="G80" i="20"/>
  <c r="G101" i="20"/>
  <c r="G93" i="20"/>
  <c r="G76" i="20"/>
  <c r="G96" i="20"/>
  <c r="G81" i="20"/>
  <c r="G111" i="20"/>
  <c r="G88" i="20"/>
  <c r="G77" i="20"/>
  <c r="G105" i="20"/>
  <c r="G97" i="20"/>
  <c r="G94" i="20"/>
  <c r="G85" i="20"/>
  <c r="G82" i="20"/>
  <c r="N108" i="20"/>
  <c r="N88" i="20"/>
  <c r="N113" i="20"/>
  <c r="N91" i="20"/>
  <c r="N105" i="20"/>
  <c r="N94" i="20"/>
  <c r="N96" i="20"/>
  <c r="N92" i="20"/>
  <c r="N76" i="20"/>
  <c r="N87" i="20"/>
  <c r="N95" i="20"/>
  <c r="N110" i="20"/>
  <c r="N98" i="20"/>
  <c r="N84" i="20"/>
  <c r="N106" i="20"/>
  <c r="N101" i="20"/>
  <c r="N81" i="20"/>
  <c r="N93" i="20"/>
  <c r="N104" i="20"/>
  <c r="N90" i="20"/>
  <c r="N77" i="20"/>
  <c r="N111" i="20"/>
  <c r="N99" i="20"/>
  <c r="N85" i="20"/>
  <c r="N82" i="20"/>
  <c r="N109" i="20"/>
  <c r="N107" i="20"/>
  <c r="N102" i="20"/>
  <c r="N79" i="20"/>
  <c r="N83" i="20"/>
  <c r="N78" i="20"/>
  <c r="N80" i="20"/>
  <c r="N112" i="20"/>
  <c r="N86" i="20"/>
  <c r="N103" i="20"/>
  <c r="N89" i="20"/>
  <c r="N97" i="20"/>
  <c r="N100" i="20"/>
  <c r="D191" i="18"/>
  <c r="D187" i="18"/>
  <c r="D195" i="18"/>
  <c r="L111" i="19"/>
  <c r="L110" i="19"/>
  <c r="L104" i="19"/>
  <c r="L113" i="19"/>
  <c r="L109" i="19"/>
  <c r="L112" i="19"/>
  <c r="L100" i="19"/>
  <c r="L84" i="19"/>
  <c r="L87" i="19"/>
  <c r="L108" i="19"/>
  <c r="L90" i="19"/>
  <c r="L93" i="19"/>
  <c r="L77" i="19"/>
  <c r="L103" i="19"/>
  <c r="L96" i="19"/>
  <c r="L80" i="19"/>
  <c r="L107" i="19"/>
  <c r="L99" i="19"/>
  <c r="L83" i="19"/>
  <c r="L86" i="19"/>
  <c r="L89" i="19"/>
  <c r="L92" i="19"/>
  <c r="L76" i="19"/>
  <c r="L106" i="19"/>
  <c r="L102" i="19"/>
  <c r="L95" i="19"/>
  <c r="L79" i="19"/>
  <c r="L98" i="19"/>
  <c r="L82" i="19"/>
  <c r="L85" i="19"/>
  <c r="L88" i="19"/>
  <c r="L105" i="19"/>
  <c r="L101" i="19"/>
  <c r="L91" i="19"/>
  <c r="L94" i="19"/>
  <c r="L78" i="19"/>
  <c r="L97" i="19"/>
  <c r="L81" i="19"/>
  <c r="G112" i="19"/>
  <c r="G111" i="19"/>
  <c r="G105" i="19"/>
  <c r="G110" i="19"/>
  <c r="G113" i="19"/>
  <c r="G85" i="19"/>
  <c r="G109" i="19"/>
  <c r="G101" i="19"/>
  <c r="G88" i="19"/>
  <c r="G91" i="19"/>
  <c r="G94" i="19"/>
  <c r="G78" i="19"/>
  <c r="G97" i="19"/>
  <c r="G81" i="19"/>
  <c r="G104" i="19"/>
  <c r="G100" i="19"/>
  <c r="G84" i="19"/>
  <c r="G108" i="19"/>
  <c r="G87" i="19"/>
  <c r="G90" i="19"/>
  <c r="G93" i="19"/>
  <c r="G77" i="19"/>
  <c r="G103" i="19"/>
  <c r="G96" i="19"/>
  <c r="G80" i="19"/>
  <c r="G107" i="19"/>
  <c r="G99" i="19"/>
  <c r="G83" i="19"/>
  <c r="G86" i="19"/>
  <c r="G89" i="19"/>
  <c r="G92" i="19"/>
  <c r="G76" i="19"/>
  <c r="G106" i="19"/>
  <c r="G102" i="19"/>
  <c r="G95" i="19"/>
  <c r="G79" i="19"/>
  <c r="G98" i="19"/>
  <c r="G82" i="19"/>
  <c r="P113" i="19"/>
  <c r="P100" i="19"/>
  <c r="P112" i="19"/>
  <c r="P103" i="19"/>
  <c r="P96" i="19"/>
  <c r="P80" i="19"/>
  <c r="P99" i="19"/>
  <c r="P83" i="19"/>
  <c r="P107" i="19"/>
  <c r="P86" i="19"/>
  <c r="P89" i="19"/>
  <c r="P92" i="19"/>
  <c r="P76" i="19"/>
  <c r="P106" i="19"/>
  <c r="P102" i="19"/>
  <c r="P95" i="19"/>
  <c r="P79" i="19"/>
  <c r="P98" i="19"/>
  <c r="P82" i="19"/>
  <c r="P85" i="19"/>
  <c r="P88" i="19"/>
  <c r="P105" i="19"/>
  <c r="P101" i="19"/>
  <c r="P91" i="19"/>
  <c r="P110" i="19"/>
  <c r="P109" i="19"/>
  <c r="P94" i="19"/>
  <c r="P78" i="19"/>
  <c r="P97" i="19"/>
  <c r="P81" i="19"/>
  <c r="P111" i="19"/>
  <c r="P84" i="19"/>
  <c r="P104" i="19"/>
  <c r="P87" i="19"/>
  <c r="P108" i="19"/>
  <c r="P90" i="19"/>
  <c r="P93" i="19"/>
  <c r="P77" i="19"/>
  <c r="J111" i="19"/>
  <c r="J110" i="19"/>
  <c r="J113" i="19"/>
  <c r="J112" i="19"/>
  <c r="J94" i="19"/>
  <c r="J78" i="19"/>
  <c r="J97" i="19"/>
  <c r="J81" i="19"/>
  <c r="J104" i="19"/>
  <c r="J100" i="19"/>
  <c r="J84" i="19"/>
  <c r="J87" i="19"/>
  <c r="J108" i="19"/>
  <c r="J90" i="19"/>
  <c r="J93" i="19"/>
  <c r="J77" i="19"/>
  <c r="J103" i="19"/>
  <c r="J96" i="19"/>
  <c r="J80" i="19"/>
  <c r="J107" i="19"/>
  <c r="J99" i="19"/>
  <c r="J83" i="19"/>
  <c r="J86" i="19"/>
  <c r="J89" i="19"/>
  <c r="J92" i="19"/>
  <c r="J76" i="19"/>
  <c r="J106" i="19"/>
  <c r="J102" i="19"/>
  <c r="J95" i="19"/>
  <c r="J79" i="19"/>
  <c r="J98" i="19"/>
  <c r="J82" i="19"/>
  <c r="J85" i="19"/>
  <c r="J109" i="19"/>
  <c r="J101" i="19"/>
  <c r="J88" i="19"/>
  <c r="J105" i="19"/>
  <c r="J91" i="19"/>
  <c r="D102" i="19"/>
  <c r="D92" i="19"/>
  <c r="D76" i="19"/>
  <c r="D106" i="19"/>
  <c r="D95" i="19"/>
  <c r="D79" i="19"/>
  <c r="D110" i="19"/>
  <c r="D98" i="19"/>
  <c r="D82" i="19"/>
  <c r="D111" i="19"/>
  <c r="D85" i="19"/>
  <c r="D109" i="19"/>
  <c r="D105" i="19"/>
  <c r="D101" i="19"/>
  <c r="D88" i="19"/>
  <c r="D91" i="19"/>
  <c r="D94" i="19"/>
  <c r="D78" i="19"/>
  <c r="D112" i="19"/>
  <c r="D97" i="19"/>
  <c r="D81" i="19"/>
  <c r="D104" i="19"/>
  <c r="D100" i="19"/>
  <c r="D84" i="19"/>
  <c r="D108" i="19"/>
  <c r="D87" i="19"/>
  <c r="D90" i="19"/>
  <c r="D93" i="19"/>
  <c r="D77" i="19"/>
  <c r="D103" i="19"/>
  <c r="D96" i="19"/>
  <c r="D80" i="19"/>
  <c r="D107" i="19"/>
  <c r="D99" i="19"/>
  <c r="D83" i="19"/>
  <c r="D113" i="19"/>
  <c r="D86" i="19"/>
  <c r="D89" i="19"/>
  <c r="C89" i="19"/>
  <c r="C102" i="19"/>
  <c r="C92" i="19"/>
  <c r="C76" i="19"/>
  <c r="C106" i="19"/>
  <c r="C95" i="19"/>
  <c r="C79" i="19"/>
  <c r="C110" i="19"/>
  <c r="C98" i="19"/>
  <c r="C82" i="19"/>
  <c r="C111" i="19"/>
  <c r="C85" i="19"/>
  <c r="C109" i="19"/>
  <c r="C105" i="19"/>
  <c r="C101" i="19"/>
  <c r="C88" i="19"/>
  <c r="C91" i="19"/>
  <c r="C94" i="19"/>
  <c r="C78" i="19"/>
  <c r="C112" i="19"/>
  <c r="C97" i="19"/>
  <c r="C81" i="19"/>
  <c r="C104" i="19"/>
  <c r="C100" i="19"/>
  <c r="C84" i="19"/>
  <c r="C108" i="19"/>
  <c r="C87" i="19"/>
  <c r="C90" i="19"/>
  <c r="C93" i="19"/>
  <c r="C77" i="19"/>
  <c r="C103" i="19"/>
  <c r="C96" i="19"/>
  <c r="C80" i="19"/>
  <c r="C107" i="19"/>
  <c r="C99" i="19"/>
  <c r="C83" i="19"/>
  <c r="C113" i="19"/>
  <c r="C86" i="19"/>
  <c r="O110" i="19"/>
  <c r="O113" i="19"/>
  <c r="O109" i="19"/>
  <c r="O112" i="19"/>
  <c r="O111" i="19"/>
  <c r="O93" i="19"/>
  <c r="O77" i="19"/>
  <c r="O103" i="19"/>
  <c r="O96" i="19"/>
  <c r="O80" i="19"/>
  <c r="O99" i="19"/>
  <c r="O83" i="19"/>
  <c r="O107" i="19"/>
  <c r="O86" i="19"/>
  <c r="O89" i="19"/>
  <c r="O92" i="19"/>
  <c r="O76" i="19"/>
  <c r="O106" i="19"/>
  <c r="O102" i="19"/>
  <c r="O95" i="19"/>
  <c r="O79" i="19"/>
  <c r="O98" i="19"/>
  <c r="O82" i="19"/>
  <c r="O85" i="19"/>
  <c r="O88" i="19"/>
  <c r="O105" i="19"/>
  <c r="O101" i="19"/>
  <c r="O91" i="19"/>
  <c r="O94" i="19"/>
  <c r="O78" i="19"/>
  <c r="O97" i="19"/>
  <c r="O81" i="19"/>
  <c r="O100" i="19"/>
  <c r="O84" i="19"/>
  <c r="O104" i="19"/>
  <c r="O87" i="19"/>
  <c r="O108" i="19"/>
  <c r="O90" i="19"/>
  <c r="E112" i="19"/>
  <c r="E111" i="19"/>
  <c r="E113" i="19"/>
  <c r="E106" i="19"/>
  <c r="E95" i="19"/>
  <c r="E79" i="19"/>
  <c r="E110" i="19"/>
  <c r="E98" i="19"/>
  <c r="E82" i="19"/>
  <c r="E85" i="19"/>
  <c r="E109" i="19"/>
  <c r="E105" i="19"/>
  <c r="E101" i="19"/>
  <c r="E88" i="19"/>
  <c r="E91" i="19"/>
  <c r="E94" i="19"/>
  <c r="E78" i="19"/>
  <c r="E97" i="19"/>
  <c r="E81" i="19"/>
  <c r="E104" i="19"/>
  <c r="E100" i="19"/>
  <c r="E84" i="19"/>
  <c r="E108" i="19"/>
  <c r="E87" i="19"/>
  <c r="E90" i="19"/>
  <c r="E93" i="19"/>
  <c r="E77" i="19"/>
  <c r="E103" i="19"/>
  <c r="E96" i="19"/>
  <c r="E80" i="19"/>
  <c r="E107" i="19"/>
  <c r="E99" i="19"/>
  <c r="E83" i="19"/>
  <c r="E86" i="19"/>
  <c r="E89" i="19"/>
  <c r="E102" i="19"/>
  <c r="E92" i="19"/>
  <c r="E76" i="19"/>
  <c r="Q110" i="19"/>
  <c r="Q113" i="19"/>
  <c r="Q109" i="19"/>
  <c r="Q103" i="19"/>
  <c r="Q112" i="19"/>
  <c r="Q111" i="19"/>
  <c r="Q99" i="19"/>
  <c r="Q83" i="19"/>
  <c r="Q107" i="19"/>
  <c r="Q86" i="19"/>
  <c r="Q89" i="19"/>
  <c r="Q92" i="19"/>
  <c r="Q76" i="19"/>
  <c r="Q106" i="19"/>
  <c r="Q102" i="19"/>
  <c r="Q95" i="19"/>
  <c r="Q79" i="19"/>
  <c r="Q98" i="19"/>
  <c r="Q82" i="19"/>
  <c r="Q85" i="19"/>
  <c r="Q88" i="19"/>
  <c r="Q105" i="19"/>
  <c r="Q101" i="19"/>
  <c r="Q91" i="19"/>
  <c r="Q94" i="19"/>
  <c r="Q78" i="19"/>
  <c r="Q97" i="19"/>
  <c r="Q81" i="19"/>
  <c r="Q84" i="19"/>
  <c r="Q104" i="19"/>
  <c r="Q100" i="19"/>
  <c r="Q87" i="19"/>
  <c r="Q108" i="19"/>
  <c r="Q90" i="19"/>
  <c r="Q93" i="19"/>
  <c r="Q77" i="19"/>
  <c r="Q96" i="19"/>
  <c r="Q80" i="19"/>
  <c r="H108" i="19"/>
  <c r="H113" i="19"/>
  <c r="H109" i="19"/>
  <c r="H101" i="19"/>
  <c r="H88" i="19"/>
  <c r="H111" i="19"/>
  <c r="H105" i="19"/>
  <c r="H91" i="19"/>
  <c r="H94" i="19"/>
  <c r="H78" i="19"/>
  <c r="H97" i="19"/>
  <c r="H81" i="19"/>
  <c r="H104" i="19"/>
  <c r="H100" i="19"/>
  <c r="H84" i="19"/>
  <c r="H112" i="19"/>
  <c r="H87" i="19"/>
  <c r="H90" i="19"/>
  <c r="H93" i="19"/>
  <c r="H77" i="19"/>
  <c r="H103" i="19"/>
  <c r="H96" i="19"/>
  <c r="H80" i="19"/>
  <c r="H107" i="19"/>
  <c r="H99" i="19"/>
  <c r="H83" i="19"/>
  <c r="H86" i="19"/>
  <c r="H89" i="19"/>
  <c r="H92" i="19"/>
  <c r="H76" i="19"/>
  <c r="H106" i="19"/>
  <c r="H102" i="19"/>
  <c r="H95" i="19"/>
  <c r="H79" i="19"/>
  <c r="H98" i="19"/>
  <c r="H82" i="19"/>
  <c r="H110" i="19"/>
  <c r="H85" i="19"/>
  <c r="I113" i="19"/>
  <c r="I111" i="19"/>
  <c r="I105" i="19"/>
  <c r="I91" i="19"/>
  <c r="I94" i="19"/>
  <c r="I78" i="19"/>
  <c r="I97" i="19"/>
  <c r="I81" i="19"/>
  <c r="I104" i="19"/>
  <c r="I100" i="19"/>
  <c r="I84" i="19"/>
  <c r="I112" i="19"/>
  <c r="I87" i="19"/>
  <c r="I108" i="19"/>
  <c r="I90" i="19"/>
  <c r="I93" i="19"/>
  <c r="I77" i="19"/>
  <c r="I103" i="19"/>
  <c r="I96" i="19"/>
  <c r="I80" i="19"/>
  <c r="I107" i="19"/>
  <c r="I99" i="19"/>
  <c r="I83" i="19"/>
  <c r="I86" i="19"/>
  <c r="I89" i="19"/>
  <c r="I92" i="19"/>
  <c r="I76" i="19"/>
  <c r="I106" i="19"/>
  <c r="I102" i="19"/>
  <c r="I95" i="19"/>
  <c r="I79" i="19"/>
  <c r="I98" i="19"/>
  <c r="I82" i="19"/>
  <c r="I110" i="19"/>
  <c r="I85" i="19"/>
  <c r="I109" i="19"/>
  <c r="I101" i="19"/>
  <c r="I88" i="19"/>
  <c r="F102" i="19"/>
  <c r="F110" i="19"/>
  <c r="F98" i="19"/>
  <c r="F82" i="19"/>
  <c r="F85" i="19"/>
  <c r="F111" i="19"/>
  <c r="F109" i="19"/>
  <c r="F105" i="19"/>
  <c r="F101" i="19"/>
  <c r="F88" i="19"/>
  <c r="F91" i="19"/>
  <c r="F94" i="19"/>
  <c r="F78" i="19"/>
  <c r="F97" i="19"/>
  <c r="F81" i="19"/>
  <c r="F112" i="19"/>
  <c r="F104" i="19"/>
  <c r="F100" i="19"/>
  <c r="F84" i="19"/>
  <c r="F108" i="19"/>
  <c r="F87" i="19"/>
  <c r="F90" i="19"/>
  <c r="F93" i="19"/>
  <c r="F77" i="19"/>
  <c r="F103" i="19"/>
  <c r="F96" i="19"/>
  <c r="F80" i="19"/>
  <c r="F107" i="19"/>
  <c r="F99" i="19"/>
  <c r="F83" i="19"/>
  <c r="F86" i="19"/>
  <c r="F113" i="19"/>
  <c r="F89" i="19"/>
  <c r="F92" i="19"/>
  <c r="F76" i="19"/>
  <c r="F106" i="19"/>
  <c r="F95" i="19"/>
  <c r="F79" i="19"/>
  <c r="K101" i="19"/>
  <c r="K113" i="19"/>
  <c r="K97" i="19"/>
  <c r="K81" i="19"/>
  <c r="K104" i="19"/>
  <c r="K100" i="19"/>
  <c r="K84" i="19"/>
  <c r="K87" i="19"/>
  <c r="K112" i="19"/>
  <c r="K108" i="19"/>
  <c r="K90" i="19"/>
  <c r="K93" i="19"/>
  <c r="K77" i="19"/>
  <c r="K103" i="19"/>
  <c r="K96" i="19"/>
  <c r="K80" i="19"/>
  <c r="K107" i="19"/>
  <c r="K99" i="19"/>
  <c r="K83" i="19"/>
  <c r="K86" i="19"/>
  <c r="K89" i="19"/>
  <c r="K92" i="19"/>
  <c r="K76" i="19"/>
  <c r="K106" i="19"/>
  <c r="K102" i="19"/>
  <c r="K95" i="19"/>
  <c r="K79" i="19"/>
  <c r="K98" i="19"/>
  <c r="K82" i="19"/>
  <c r="K85" i="19"/>
  <c r="K110" i="19"/>
  <c r="K109" i="19"/>
  <c r="K88" i="19"/>
  <c r="K105" i="19"/>
  <c r="K91" i="19"/>
  <c r="K111" i="19"/>
  <c r="K94" i="19"/>
  <c r="K78" i="19"/>
  <c r="N113" i="19"/>
  <c r="N112" i="19"/>
  <c r="N108" i="19"/>
  <c r="N90" i="19"/>
  <c r="N93" i="19"/>
  <c r="N77" i="19"/>
  <c r="N103" i="19"/>
  <c r="N96" i="19"/>
  <c r="N80" i="19"/>
  <c r="N99" i="19"/>
  <c r="N83" i="19"/>
  <c r="N107" i="19"/>
  <c r="N86" i="19"/>
  <c r="N89" i="19"/>
  <c r="N92" i="19"/>
  <c r="N76" i="19"/>
  <c r="N106" i="19"/>
  <c r="N102" i="19"/>
  <c r="N95" i="19"/>
  <c r="N79" i="19"/>
  <c r="N98" i="19"/>
  <c r="N82" i="19"/>
  <c r="N85" i="19"/>
  <c r="N88" i="19"/>
  <c r="N110" i="19"/>
  <c r="N109" i="19"/>
  <c r="N105" i="19"/>
  <c r="N101" i="19"/>
  <c r="N91" i="19"/>
  <c r="N94" i="19"/>
  <c r="N78" i="19"/>
  <c r="N111" i="19"/>
  <c r="N97" i="19"/>
  <c r="N81" i="19"/>
  <c r="N100" i="19"/>
  <c r="N84" i="19"/>
  <c r="N104" i="19"/>
  <c r="N87" i="19"/>
  <c r="M177" i="18"/>
  <c r="C113" i="18"/>
  <c r="C108" i="18"/>
  <c r="C100" i="18"/>
  <c r="C87" i="18"/>
  <c r="C90" i="18"/>
  <c r="C93" i="18"/>
  <c r="C81" i="18"/>
  <c r="C92" i="18"/>
  <c r="C91" i="18"/>
  <c r="C76" i="18"/>
  <c r="C78" i="18"/>
  <c r="C79" i="18"/>
  <c r="C107" i="18"/>
  <c r="C95" i="18"/>
  <c r="C94" i="18"/>
  <c r="C106" i="18"/>
  <c r="C104" i="18"/>
  <c r="C99" i="18"/>
  <c r="C96" i="18"/>
  <c r="C112" i="18"/>
  <c r="C88" i="18"/>
  <c r="C84" i="18"/>
  <c r="C77" i="18"/>
  <c r="C83" i="18"/>
  <c r="C89" i="18"/>
  <c r="C110" i="18"/>
  <c r="C98" i="18"/>
  <c r="C97" i="18"/>
  <c r="C82" i="18"/>
  <c r="C80" i="18"/>
  <c r="C102" i="18"/>
  <c r="C85" i="18"/>
  <c r="C111" i="18"/>
  <c r="C105" i="18"/>
  <c r="C101" i="18"/>
  <c r="C86" i="18"/>
  <c r="C109" i="18"/>
  <c r="C103" i="18"/>
  <c r="Q110" i="18"/>
  <c r="Q104" i="18"/>
  <c r="Q113" i="18"/>
  <c r="Q107" i="18"/>
  <c r="Q94" i="18"/>
  <c r="Q112" i="18"/>
  <c r="Q102" i="18"/>
  <c r="Q97" i="18"/>
  <c r="Q81" i="18"/>
  <c r="Q111" i="18"/>
  <c r="Q84" i="18"/>
  <c r="Q105" i="18"/>
  <c r="Q89" i="18"/>
  <c r="Q83" i="18"/>
  <c r="Q77" i="18"/>
  <c r="Q106" i="18"/>
  <c r="Q95" i="18"/>
  <c r="Q109" i="18"/>
  <c r="Q108" i="18"/>
  <c r="Q88" i="18"/>
  <c r="Q82" i="18"/>
  <c r="Q76" i="18"/>
  <c r="Q85" i="18"/>
  <c r="Q90" i="18"/>
  <c r="Q78" i="18"/>
  <c r="Q100" i="18"/>
  <c r="Q96" i="18"/>
  <c r="Q92" i="18"/>
  <c r="Q101" i="18"/>
  <c r="Q99" i="18"/>
  <c r="Q87" i="18"/>
  <c r="Q103" i="18"/>
  <c r="Q93" i="18"/>
  <c r="Q98" i="18"/>
  <c r="Q91" i="18"/>
  <c r="Q86" i="18"/>
  <c r="Q79" i="18"/>
  <c r="Q80" i="18"/>
  <c r="D109" i="18"/>
  <c r="D103" i="18"/>
  <c r="D108" i="18"/>
  <c r="D100" i="18"/>
  <c r="D90" i="18"/>
  <c r="D93" i="18"/>
  <c r="D77" i="18"/>
  <c r="D113" i="18"/>
  <c r="D81" i="18"/>
  <c r="D92" i="18"/>
  <c r="D87" i="18"/>
  <c r="D102" i="18"/>
  <c r="D86" i="18"/>
  <c r="D80" i="18"/>
  <c r="D78" i="18"/>
  <c r="D79" i="18"/>
  <c r="D104" i="18"/>
  <c r="D101" i="18"/>
  <c r="D99" i="18"/>
  <c r="D96" i="18"/>
  <c r="D112" i="18"/>
  <c r="D76" i="18"/>
  <c r="D89" i="18"/>
  <c r="D110" i="18"/>
  <c r="D98" i="18"/>
  <c r="D91" i="18"/>
  <c r="D106" i="18"/>
  <c r="D94" i="18"/>
  <c r="D97" i="18"/>
  <c r="D82" i="18"/>
  <c r="D88" i="18"/>
  <c r="D85" i="18"/>
  <c r="D111" i="18"/>
  <c r="D105" i="18"/>
  <c r="D84" i="18"/>
  <c r="D95" i="18"/>
  <c r="D107" i="18"/>
  <c r="D83" i="18"/>
  <c r="I108" i="18"/>
  <c r="I102" i="18"/>
  <c r="I105" i="18"/>
  <c r="I89" i="18"/>
  <c r="I106" i="18"/>
  <c r="I92" i="18"/>
  <c r="I76" i="18"/>
  <c r="I91" i="18"/>
  <c r="I86" i="18"/>
  <c r="I80" i="18"/>
  <c r="I104" i="18"/>
  <c r="I85" i="18"/>
  <c r="I79" i="18"/>
  <c r="I103" i="18"/>
  <c r="I98" i="18"/>
  <c r="I100" i="18"/>
  <c r="I99" i="18"/>
  <c r="I113" i="18"/>
  <c r="I107" i="18"/>
  <c r="I93" i="18"/>
  <c r="I82" i="18"/>
  <c r="I97" i="18"/>
  <c r="I112" i="18"/>
  <c r="I77" i="18"/>
  <c r="I109" i="18"/>
  <c r="I110" i="18"/>
  <c r="I90" i="18"/>
  <c r="I111" i="18"/>
  <c r="I94" i="18"/>
  <c r="I81" i="18"/>
  <c r="I96" i="18"/>
  <c r="I95" i="18"/>
  <c r="I78" i="18"/>
  <c r="I87" i="18"/>
  <c r="I84" i="18"/>
  <c r="I101" i="18"/>
  <c r="I83" i="18"/>
  <c r="I88" i="18"/>
  <c r="D184" i="18"/>
  <c r="D190" i="18"/>
  <c r="D196" i="18"/>
  <c r="D188" i="18"/>
  <c r="D189" i="18"/>
  <c r="D192" i="18"/>
  <c r="D194" i="18"/>
  <c r="D185" i="18"/>
  <c r="D186" i="18"/>
  <c r="D197" i="18"/>
  <c r="D193" i="18"/>
  <c r="J99" i="18"/>
  <c r="J108" i="18"/>
  <c r="J102" i="18"/>
  <c r="J111" i="18"/>
  <c r="J105" i="18"/>
  <c r="J106" i="18"/>
  <c r="J92" i="18"/>
  <c r="J76" i="18"/>
  <c r="J104" i="18"/>
  <c r="J95" i="18"/>
  <c r="J79" i="18"/>
  <c r="J85" i="18"/>
  <c r="J103" i="18"/>
  <c r="J98" i="18"/>
  <c r="J100" i="18"/>
  <c r="J97" i="18"/>
  <c r="J84" i="18"/>
  <c r="J78" i="18"/>
  <c r="J107" i="18"/>
  <c r="J93" i="18"/>
  <c r="J82" i="18"/>
  <c r="J101" i="18"/>
  <c r="J96" i="18"/>
  <c r="J83" i="18"/>
  <c r="J81" i="18"/>
  <c r="J80" i="18"/>
  <c r="J110" i="18"/>
  <c r="J89" i="18"/>
  <c r="J109" i="18"/>
  <c r="J94" i="18"/>
  <c r="J113" i="18"/>
  <c r="J86" i="18"/>
  <c r="J112" i="18"/>
  <c r="J88" i="18"/>
  <c r="J91" i="18"/>
  <c r="J90" i="18"/>
  <c r="J87" i="18"/>
  <c r="J77" i="18"/>
  <c r="P101" i="18"/>
  <c r="P110" i="18"/>
  <c r="P104" i="18"/>
  <c r="P113" i="18"/>
  <c r="P107" i="18"/>
  <c r="P103" i="18"/>
  <c r="P94" i="18"/>
  <c r="P78" i="18"/>
  <c r="P112" i="18"/>
  <c r="P102" i="18"/>
  <c r="P97" i="18"/>
  <c r="P81" i="18"/>
  <c r="P96" i="18"/>
  <c r="P105" i="18"/>
  <c r="P89" i="18"/>
  <c r="P83" i="18"/>
  <c r="P77" i="18"/>
  <c r="P106" i="18"/>
  <c r="P95" i="18"/>
  <c r="P111" i="18"/>
  <c r="P109" i="18"/>
  <c r="P84" i="18"/>
  <c r="P88" i="18"/>
  <c r="P87" i="18"/>
  <c r="P86" i="18"/>
  <c r="P90" i="18"/>
  <c r="P91" i="18"/>
  <c r="P82" i="18"/>
  <c r="P79" i="18"/>
  <c r="P99" i="18"/>
  <c r="P92" i="18"/>
  <c r="P80" i="18"/>
  <c r="P85" i="18"/>
  <c r="P76" i="18"/>
  <c r="P100" i="18"/>
  <c r="P98" i="18"/>
  <c r="P93" i="18"/>
  <c r="P108" i="18"/>
  <c r="L111" i="18"/>
  <c r="L105" i="18"/>
  <c r="L104" i="18"/>
  <c r="L95" i="18"/>
  <c r="L98" i="18"/>
  <c r="L82" i="18"/>
  <c r="L85" i="18"/>
  <c r="L100" i="18"/>
  <c r="L79" i="18"/>
  <c r="L99" i="18"/>
  <c r="L97" i="18"/>
  <c r="L84" i="18"/>
  <c r="L78" i="18"/>
  <c r="L90" i="18"/>
  <c r="L101" i="18"/>
  <c r="L96" i="18"/>
  <c r="L83" i="18"/>
  <c r="L81" i="18"/>
  <c r="L80" i="18"/>
  <c r="L110" i="18"/>
  <c r="L108" i="18"/>
  <c r="L109" i="18"/>
  <c r="L102" i="18"/>
  <c r="L93" i="18"/>
  <c r="L94" i="18"/>
  <c r="L113" i="18"/>
  <c r="L89" i="18"/>
  <c r="L77" i="18"/>
  <c r="L86" i="18"/>
  <c r="L107" i="18"/>
  <c r="L76" i="18"/>
  <c r="L106" i="18"/>
  <c r="L112" i="18"/>
  <c r="L87" i="18"/>
  <c r="L92" i="18"/>
  <c r="L91" i="18"/>
  <c r="L88" i="18"/>
  <c r="L103" i="18"/>
  <c r="F109" i="18"/>
  <c r="F103" i="18"/>
  <c r="F112" i="18"/>
  <c r="F106" i="18"/>
  <c r="F96" i="18"/>
  <c r="F80" i="18"/>
  <c r="F107" i="18"/>
  <c r="F99" i="18"/>
  <c r="F83" i="18"/>
  <c r="F92" i="18"/>
  <c r="F87" i="18"/>
  <c r="F102" i="18"/>
  <c r="F86" i="18"/>
  <c r="F101" i="18"/>
  <c r="F91" i="18"/>
  <c r="F104" i="18"/>
  <c r="F95" i="18"/>
  <c r="F94" i="18"/>
  <c r="F100" i="18"/>
  <c r="F93" i="18"/>
  <c r="F76" i="18"/>
  <c r="F88" i="18"/>
  <c r="F84" i="18"/>
  <c r="F89" i="18"/>
  <c r="F111" i="18"/>
  <c r="F81" i="18"/>
  <c r="F113" i="18"/>
  <c r="F79" i="18"/>
  <c r="F110" i="18"/>
  <c r="F98" i="18"/>
  <c r="F108" i="18"/>
  <c r="F105" i="18"/>
  <c r="F90" i="18"/>
  <c r="F82" i="18"/>
  <c r="F78" i="18"/>
  <c r="F97" i="18"/>
  <c r="F77" i="18"/>
  <c r="F85" i="18"/>
  <c r="C177" i="18"/>
  <c r="E177" i="18"/>
  <c r="N101" i="18"/>
  <c r="N88" i="18"/>
  <c r="N113" i="18"/>
  <c r="N103" i="18"/>
  <c r="N91" i="18"/>
  <c r="N98" i="18"/>
  <c r="N90" i="18"/>
  <c r="N110" i="18"/>
  <c r="N96" i="18"/>
  <c r="N105" i="18"/>
  <c r="N94" i="18"/>
  <c r="N89" i="18"/>
  <c r="N83" i="18"/>
  <c r="N77" i="18"/>
  <c r="N108" i="18"/>
  <c r="N109" i="18"/>
  <c r="N84" i="18"/>
  <c r="N102" i="18"/>
  <c r="N104" i="18"/>
  <c r="N81" i="18"/>
  <c r="N78" i="18"/>
  <c r="N85" i="18"/>
  <c r="N86" i="18"/>
  <c r="N92" i="18"/>
  <c r="N79" i="18"/>
  <c r="N87" i="18"/>
  <c r="N112" i="18"/>
  <c r="N93" i="18"/>
  <c r="N111" i="18"/>
  <c r="N99" i="18"/>
  <c r="N82" i="18"/>
  <c r="N76" i="18"/>
  <c r="N95" i="18"/>
  <c r="N107" i="18"/>
  <c r="N97" i="18"/>
  <c r="N100" i="18"/>
  <c r="N106" i="18"/>
  <c r="N80" i="18"/>
  <c r="G112" i="18"/>
  <c r="G106" i="18"/>
  <c r="G96" i="18"/>
  <c r="G107" i="18"/>
  <c r="G99" i="18"/>
  <c r="G83" i="18"/>
  <c r="G86" i="18"/>
  <c r="G102" i="18"/>
  <c r="G101" i="18"/>
  <c r="G91" i="18"/>
  <c r="G80" i="18"/>
  <c r="G104" i="18"/>
  <c r="G85" i="18"/>
  <c r="G79" i="18"/>
  <c r="G95" i="18"/>
  <c r="G94" i="18"/>
  <c r="G100" i="18"/>
  <c r="G92" i="18"/>
  <c r="G113" i="18"/>
  <c r="G108" i="18"/>
  <c r="G105" i="18"/>
  <c r="G82" i="18"/>
  <c r="G88" i="18"/>
  <c r="G84" i="18"/>
  <c r="G89" i="18"/>
  <c r="G87" i="18"/>
  <c r="G77" i="18"/>
  <c r="G109" i="18"/>
  <c r="G81" i="18"/>
  <c r="G76" i="18"/>
  <c r="G111" i="18"/>
  <c r="G103" i="18"/>
  <c r="G97" i="18"/>
  <c r="G93" i="18"/>
  <c r="G78" i="18"/>
  <c r="G90" i="18"/>
  <c r="G98" i="18"/>
  <c r="G110" i="18"/>
  <c r="U202" i="18"/>
  <c r="U201" i="18"/>
  <c r="E100" i="18"/>
  <c r="E109" i="18"/>
  <c r="E103" i="18"/>
  <c r="E112" i="18"/>
  <c r="E106" i="18"/>
  <c r="E93" i="18"/>
  <c r="E77" i="18"/>
  <c r="E96" i="18"/>
  <c r="E80" i="18"/>
  <c r="E113" i="18"/>
  <c r="E81" i="18"/>
  <c r="E92" i="18"/>
  <c r="E87" i="18"/>
  <c r="E102" i="18"/>
  <c r="E86" i="18"/>
  <c r="E101" i="18"/>
  <c r="E79" i="18"/>
  <c r="E104" i="18"/>
  <c r="E107" i="18"/>
  <c r="E95" i="18"/>
  <c r="E94" i="18"/>
  <c r="E76" i="18"/>
  <c r="E88" i="18"/>
  <c r="E84" i="18"/>
  <c r="E108" i="18"/>
  <c r="E89" i="18"/>
  <c r="E111" i="18"/>
  <c r="E105" i="18"/>
  <c r="E90" i="18"/>
  <c r="E83" i="18"/>
  <c r="E110" i="18"/>
  <c r="E98" i="18"/>
  <c r="E85" i="18"/>
  <c r="E99" i="18"/>
  <c r="E82" i="18"/>
  <c r="E78" i="18"/>
  <c r="E91" i="18"/>
  <c r="E97" i="18"/>
  <c r="H112" i="18"/>
  <c r="H107" i="18"/>
  <c r="H99" i="18"/>
  <c r="H86" i="18"/>
  <c r="H105" i="18"/>
  <c r="H89" i="18"/>
  <c r="H101" i="18"/>
  <c r="H91" i="18"/>
  <c r="H80" i="18"/>
  <c r="H104" i="18"/>
  <c r="H85" i="18"/>
  <c r="H79" i="18"/>
  <c r="H103" i="18"/>
  <c r="H98" i="18"/>
  <c r="H100" i="18"/>
  <c r="H92" i="18"/>
  <c r="H113" i="18"/>
  <c r="H93" i="18"/>
  <c r="H96" i="18"/>
  <c r="H84" i="18"/>
  <c r="H83" i="18"/>
  <c r="H81" i="18"/>
  <c r="H87" i="18"/>
  <c r="H77" i="18"/>
  <c r="H102" i="18"/>
  <c r="H97" i="18"/>
  <c r="H78" i="18"/>
  <c r="H106" i="18"/>
  <c r="H76" i="18"/>
  <c r="H111" i="18"/>
  <c r="H94" i="18"/>
  <c r="H109" i="18"/>
  <c r="H90" i="18"/>
  <c r="H82" i="18"/>
  <c r="H108" i="18"/>
  <c r="H95" i="18"/>
  <c r="H110" i="18"/>
  <c r="H88" i="18"/>
  <c r="K108" i="18"/>
  <c r="K102" i="18"/>
  <c r="K111" i="18"/>
  <c r="K105" i="18"/>
  <c r="K106" i="18"/>
  <c r="K104" i="18"/>
  <c r="K95" i="18"/>
  <c r="K79" i="18"/>
  <c r="K98" i="18"/>
  <c r="K82" i="18"/>
  <c r="K103" i="18"/>
  <c r="K100" i="18"/>
  <c r="K99" i="18"/>
  <c r="K97" i="18"/>
  <c r="K84" i="18"/>
  <c r="K78" i="18"/>
  <c r="K90" i="18"/>
  <c r="K101" i="18"/>
  <c r="K96" i="18"/>
  <c r="K83" i="18"/>
  <c r="K81" i="18"/>
  <c r="K80" i="18"/>
  <c r="K109" i="18"/>
  <c r="K93" i="18"/>
  <c r="K113" i="18"/>
  <c r="K86" i="18"/>
  <c r="K89" i="18"/>
  <c r="K77" i="18"/>
  <c r="K87" i="18"/>
  <c r="K112" i="18"/>
  <c r="K88" i="18"/>
  <c r="K110" i="18"/>
  <c r="K85" i="18"/>
  <c r="K94" i="18"/>
  <c r="K76" i="18"/>
  <c r="K92" i="18"/>
  <c r="K107" i="18"/>
  <c r="K91" i="18"/>
  <c r="K177" i="17"/>
  <c r="I101" i="17"/>
  <c r="I110" i="17"/>
  <c r="I113" i="17"/>
  <c r="I109" i="17"/>
  <c r="I103" i="17"/>
  <c r="I76" i="17"/>
  <c r="I112" i="17"/>
  <c r="I107" i="17"/>
  <c r="I95" i="17"/>
  <c r="I89" i="17"/>
  <c r="I79" i="17"/>
  <c r="I106" i="17"/>
  <c r="I82" i="17"/>
  <c r="I85" i="17"/>
  <c r="I105" i="17"/>
  <c r="I93" i="17"/>
  <c r="I78" i="17"/>
  <c r="I99" i="17"/>
  <c r="I81" i="17"/>
  <c r="I104" i="17"/>
  <c r="I84" i="17"/>
  <c r="I98" i="17"/>
  <c r="I92" i="17"/>
  <c r="I77" i="17"/>
  <c r="I97" i="17"/>
  <c r="I91" i="17"/>
  <c r="I80" i="17"/>
  <c r="I83" i="17"/>
  <c r="I111" i="17"/>
  <c r="I102" i="17"/>
  <c r="I96" i="17"/>
  <c r="I90" i="17"/>
  <c r="I86" i="17"/>
  <c r="I108" i="17"/>
  <c r="I100" i="17"/>
  <c r="I87" i="17"/>
  <c r="I88" i="17"/>
  <c r="I94" i="17"/>
  <c r="E177" i="17"/>
  <c r="U202" i="17"/>
  <c r="U201" i="17"/>
  <c r="K113" i="17"/>
  <c r="K107" i="17"/>
  <c r="K91" i="17"/>
  <c r="K93" i="17"/>
  <c r="K112" i="17"/>
  <c r="K101" i="17"/>
  <c r="K82" i="17"/>
  <c r="K106" i="17"/>
  <c r="K85" i="17"/>
  <c r="K100" i="17"/>
  <c r="K94" i="17"/>
  <c r="K105" i="17"/>
  <c r="K88" i="17"/>
  <c r="K99" i="17"/>
  <c r="K84" i="17"/>
  <c r="K104" i="17"/>
  <c r="K87" i="17"/>
  <c r="K98" i="17"/>
  <c r="K92" i="17"/>
  <c r="K103" i="17"/>
  <c r="K109" i="17"/>
  <c r="K97" i="17"/>
  <c r="K80" i="17"/>
  <c r="K110" i="17"/>
  <c r="K83" i="17"/>
  <c r="K102" i="17"/>
  <c r="K96" i="17"/>
  <c r="K86" i="17"/>
  <c r="K111" i="17"/>
  <c r="K108" i="17"/>
  <c r="K90" i="17"/>
  <c r="K76" i="17"/>
  <c r="K95" i="17"/>
  <c r="K89" i="17"/>
  <c r="K78" i="17"/>
  <c r="K81" i="17"/>
  <c r="K77" i="17"/>
  <c r="K79" i="17"/>
  <c r="J111" i="17"/>
  <c r="J110" i="17"/>
  <c r="J104" i="17"/>
  <c r="J113" i="17"/>
  <c r="J107" i="17"/>
  <c r="J112" i="17"/>
  <c r="J106" i="17"/>
  <c r="J90" i="17"/>
  <c r="J95" i="17"/>
  <c r="J89" i="17"/>
  <c r="J79" i="17"/>
  <c r="J101" i="17"/>
  <c r="J82" i="17"/>
  <c r="J85" i="17"/>
  <c r="J100" i="17"/>
  <c r="J94" i="17"/>
  <c r="J93" i="17"/>
  <c r="J99" i="17"/>
  <c r="J81" i="17"/>
  <c r="J84" i="17"/>
  <c r="J87" i="17"/>
  <c r="J98" i="17"/>
  <c r="J103" i="17"/>
  <c r="J77" i="17"/>
  <c r="J109" i="17"/>
  <c r="J97" i="17"/>
  <c r="J91" i="17"/>
  <c r="J80" i="17"/>
  <c r="J83" i="17"/>
  <c r="J102" i="17"/>
  <c r="J96" i="17"/>
  <c r="J86" i="17"/>
  <c r="J108" i="17"/>
  <c r="J76" i="17"/>
  <c r="J78" i="17"/>
  <c r="J88" i="17"/>
  <c r="J105" i="17"/>
  <c r="J92" i="17"/>
  <c r="C177" i="17"/>
  <c r="Q110" i="17"/>
  <c r="Q113" i="17"/>
  <c r="Q109" i="17"/>
  <c r="Q112" i="17"/>
  <c r="Q93" i="17"/>
  <c r="Q95" i="17"/>
  <c r="Q99" i="17"/>
  <c r="Q84" i="17"/>
  <c r="Q104" i="17"/>
  <c r="Q87" i="17"/>
  <c r="Q98" i="17"/>
  <c r="Q92" i="17"/>
  <c r="Q77" i="17"/>
  <c r="Q97" i="17"/>
  <c r="Q91" i="17"/>
  <c r="Q86" i="17"/>
  <c r="Q102" i="17"/>
  <c r="Q96" i="17"/>
  <c r="Q108" i="17"/>
  <c r="Q90" i="17"/>
  <c r="Q76" i="17"/>
  <c r="Q111" i="17"/>
  <c r="Q101" i="17"/>
  <c r="Q89" i="17"/>
  <c r="Q82" i="17"/>
  <c r="Q107" i="17"/>
  <c r="Q85" i="17"/>
  <c r="Q106" i="17"/>
  <c r="Q100" i="17"/>
  <c r="Q94" i="17"/>
  <c r="Q88" i="17"/>
  <c r="Q105" i="17"/>
  <c r="Q78" i="17"/>
  <c r="Q81" i="17"/>
  <c r="Q80" i="17"/>
  <c r="Q103" i="17"/>
  <c r="Q83" i="17"/>
  <c r="Q79" i="17"/>
  <c r="D108" i="17"/>
  <c r="D102" i="17"/>
  <c r="D111" i="17"/>
  <c r="D110" i="17"/>
  <c r="D104" i="17"/>
  <c r="D88" i="17"/>
  <c r="D109" i="17"/>
  <c r="D97" i="17"/>
  <c r="D91" i="17"/>
  <c r="D77" i="17"/>
  <c r="D80" i="17"/>
  <c r="D83" i="17"/>
  <c r="D96" i="17"/>
  <c r="D90" i="17"/>
  <c r="D86" i="17"/>
  <c r="D112" i="17"/>
  <c r="D107" i="17"/>
  <c r="D95" i="17"/>
  <c r="D101" i="17"/>
  <c r="D79" i="17"/>
  <c r="D106" i="17"/>
  <c r="D82" i="17"/>
  <c r="D100" i="17"/>
  <c r="D94" i="17"/>
  <c r="D85" i="17"/>
  <c r="D105" i="17"/>
  <c r="D113" i="17"/>
  <c r="D93" i="17"/>
  <c r="D78" i="17"/>
  <c r="D99" i="17"/>
  <c r="D81" i="17"/>
  <c r="D84" i="17"/>
  <c r="D98" i="17"/>
  <c r="D92" i="17"/>
  <c r="D87" i="17"/>
  <c r="D103" i="17"/>
  <c r="D76" i="17"/>
  <c r="D89" i="17"/>
  <c r="E112" i="17"/>
  <c r="E111" i="17"/>
  <c r="E105" i="17"/>
  <c r="E89" i="17"/>
  <c r="E113" i="17"/>
  <c r="E107" i="17"/>
  <c r="E91" i="17"/>
  <c r="E80" i="17"/>
  <c r="E83" i="17"/>
  <c r="E102" i="17"/>
  <c r="E96" i="17"/>
  <c r="E90" i="17"/>
  <c r="E86" i="17"/>
  <c r="E108" i="17"/>
  <c r="E101" i="17"/>
  <c r="E106" i="17"/>
  <c r="E82" i="17"/>
  <c r="E100" i="17"/>
  <c r="E94" i="17"/>
  <c r="E85" i="17"/>
  <c r="E93" i="17"/>
  <c r="E78" i="17"/>
  <c r="E99" i="17"/>
  <c r="E81" i="17"/>
  <c r="E104" i="17"/>
  <c r="E84" i="17"/>
  <c r="E98" i="17"/>
  <c r="E92" i="17"/>
  <c r="E87" i="17"/>
  <c r="E103" i="17"/>
  <c r="E110" i="17"/>
  <c r="E109" i="17"/>
  <c r="E97" i="17"/>
  <c r="E76" i="17"/>
  <c r="E79" i="17"/>
  <c r="E88" i="17"/>
  <c r="E77" i="17"/>
  <c r="E95" i="17"/>
  <c r="H98" i="17"/>
  <c r="H113" i="17"/>
  <c r="H100" i="17"/>
  <c r="H108" i="17"/>
  <c r="H76" i="17"/>
  <c r="H112" i="17"/>
  <c r="H107" i="17"/>
  <c r="H101" i="17"/>
  <c r="H95" i="17"/>
  <c r="H89" i="17"/>
  <c r="H79" i="17"/>
  <c r="H106" i="17"/>
  <c r="H82" i="17"/>
  <c r="H94" i="17"/>
  <c r="H105" i="17"/>
  <c r="H88" i="17"/>
  <c r="H93" i="17"/>
  <c r="H78" i="17"/>
  <c r="H99" i="17"/>
  <c r="H81" i="17"/>
  <c r="H104" i="17"/>
  <c r="H87" i="17"/>
  <c r="H103" i="17"/>
  <c r="H92" i="17"/>
  <c r="H110" i="17"/>
  <c r="H109" i="17"/>
  <c r="H77" i="17"/>
  <c r="H97" i="17"/>
  <c r="H91" i="17"/>
  <c r="H80" i="17"/>
  <c r="H83" i="17"/>
  <c r="H111" i="17"/>
  <c r="H102" i="17"/>
  <c r="H96" i="17"/>
  <c r="H90" i="17"/>
  <c r="H86" i="17"/>
  <c r="H85" i="17"/>
  <c r="H84" i="17"/>
  <c r="O110" i="17"/>
  <c r="O113" i="17"/>
  <c r="O109" i="17"/>
  <c r="O103" i="17"/>
  <c r="O112" i="17"/>
  <c r="O106" i="17"/>
  <c r="O111" i="17"/>
  <c r="O105" i="17"/>
  <c r="O89" i="17"/>
  <c r="O78" i="17"/>
  <c r="O93" i="17"/>
  <c r="O81" i="17"/>
  <c r="O99" i="17"/>
  <c r="O84" i="17"/>
  <c r="O104" i="17"/>
  <c r="O87" i="17"/>
  <c r="O80" i="17"/>
  <c r="O97" i="17"/>
  <c r="O91" i="17"/>
  <c r="O83" i="17"/>
  <c r="O86" i="17"/>
  <c r="O102" i="17"/>
  <c r="O96" i="17"/>
  <c r="O108" i="17"/>
  <c r="O76" i="17"/>
  <c r="O95" i="17"/>
  <c r="O79" i="17"/>
  <c r="O101" i="17"/>
  <c r="O82" i="17"/>
  <c r="O107" i="17"/>
  <c r="O85" i="17"/>
  <c r="O100" i="17"/>
  <c r="O94" i="17"/>
  <c r="O88" i="17"/>
  <c r="O90" i="17"/>
  <c r="O92" i="17"/>
  <c r="O98" i="17"/>
  <c r="O77" i="17"/>
  <c r="F92" i="17"/>
  <c r="F94" i="17"/>
  <c r="F111" i="17"/>
  <c r="F83" i="17"/>
  <c r="F102" i="17"/>
  <c r="F96" i="17"/>
  <c r="F90" i="17"/>
  <c r="F86" i="17"/>
  <c r="F108" i="17"/>
  <c r="F112" i="17"/>
  <c r="F95" i="17"/>
  <c r="F76" i="17"/>
  <c r="F106" i="17"/>
  <c r="F100" i="17"/>
  <c r="F85" i="17"/>
  <c r="F105" i="17"/>
  <c r="F88" i="17"/>
  <c r="F113" i="17"/>
  <c r="F99" i="17"/>
  <c r="F81" i="17"/>
  <c r="F104" i="17"/>
  <c r="F84" i="17"/>
  <c r="F98" i="17"/>
  <c r="F87" i="17"/>
  <c r="F103" i="17"/>
  <c r="F110" i="17"/>
  <c r="F109" i="17"/>
  <c r="F97" i="17"/>
  <c r="F77" i="17"/>
  <c r="F91" i="17"/>
  <c r="F93" i="17"/>
  <c r="F78" i="17"/>
  <c r="F80" i="17"/>
  <c r="F107" i="17"/>
  <c r="F82" i="17"/>
  <c r="F101" i="17"/>
  <c r="F89" i="17"/>
  <c r="F79" i="17"/>
  <c r="L111" i="17"/>
  <c r="L110" i="17"/>
  <c r="L113" i="17"/>
  <c r="L94" i="17"/>
  <c r="L96" i="17"/>
  <c r="L107" i="17"/>
  <c r="L106" i="17"/>
  <c r="L85" i="17"/>
  <c r="L100" i="17"/>
  <c r="L105" i="17"/>
  <c r="L88" i="17"/>
  <c r="L78" i="17"/>
  <c r="L104" i="17"/>
  <c r="L87" i="17"/>
  <c r="L98" i="17"/>
  <c r="L92" i="17"/>
  <c r="L103" i="17"/>
  <c r="L77" i="17"/>
  <c r="L109" i="17"/>
  <c r="L97" i="17"/>
  <c r="L91" i="17"/>
  <c r="L83" i="17"/>
  <c r="L102" i="17"/>
  <c r="L86" i="17"/>
  <c r="L108" i="17"/>
  <c r="L90" i="17"/>
  <c r="L76" i="17"/>
  <c r="L95" i="17"/>
  <c r="L89" i="17"/>
  <c r="L79" i="17"/>
  <c r="L112" i="17"/>
  <c r="L101" i="17"/>
  <c r="L82" i="17"/>
  <c r="L93" i="17"/>
  <c r="L80" i="17"/>
  <c r="L99" i="17"/>
  <c r="L84" i="17"/>
  <c r="L81" i="17"/>
  <c r="C99" i="17"/>
  <c r="C108" i="17"/>
  <c r="C101" i="17"/>
  <c r="C110" i="17"/>
  <c r="C103" i="17"/>
  <c r="C111" i="17"/>
  <c r="C109" i="17"/>
  <c r="C97" i="17"/>
  <c r="C91" i="17"/>
  <c r="C77" i="17"/>
  <c r="C80" i="17"/>
  <c r="C102" i="17"/>
  <c r="C83" i="17"/>
  <c r="C112" i="17"/>
  <c r="C107" i="17"/>
  <c r="C95" i="17"/>
  <c r="C89" i="17"/>
  <c r="C76" i="17"/>
  <c r="C79" i="17"/>
  <c r="C106" i="17"/>
  <c r="C82" i="17"/>
  <c r="C100" i="17"/>
  <c r="C105" i="17"/>
  <c r="C88" i="17"/>
  <c r="C113" i="17"/>
  <c r="C93" i="17"/>
  <c r="C78" i="17"/>
  <c r="C104" i="17"/>
  <c r="C81" i="17"/>
  <c r="C84" i="17"/>
  <c r="C98" i="17"/>
  <c r="C92" i="17"/>
  <c r="C87" i="17"/>
  <c r="C96" i="17"/>
  <c r="C90" i="17"/>
  <c r="C85" i="17"/>
  <c r="C94" i="17"/>
  <c r="C86" i="17"/>
  <c r="P113" i="17"/>
  <c r="P112" i="17"/>
  <c r="P106" i="17"/>
  <c r="P90" i="17"/>
  <c r="P92" i="17"/>
  <c r="P93" i="17"/>
  <c r="P81" i="17"/>
  <c r="P99" i="17"/>
  <c r="P84" i="17"/>
  <c r="P104" i="17"/>
  <c r="P87" i="17"/>
  <c r="P98" i="17"/>
  <c r="P103" i="17"/>
  <c r="P97" i="17"/>
  <c r="P91" i="17"/>
  <c r="P83" i="17"/>
  <c r="P109" i="17"/>
  <c r="P86" i="17"/>
  <c r="P110" i="17"/>
  <c r="P102" i="17"/>
  <c r="P96" i="17"/>
  <c r="P108" i="17"/>
  <c r="P111" i="17"/>
  <c r="P95" i="17"/>
  <c r="P79" i="17"/>
  <c r="P101" i="17"/>
  <c r="P89" i="17"/>
  <c r="P82" i="17"/>
  <c r="P107" i="17"/>
  <c r="P85" i="17"/>
  <c r="P100" i="17"/>
  <c r="P94" i="17"/>
  <c r="P88" i="17"/>
  <c r="P105" i="17"/>
  <c r="P80" i="17"/>
  <c r="P76" i="17"/>
  <c r="P78" i="17"/>
  <c r="P77" i="17"/>
  <c r="G112" i="17"/>
  <c r="G111" i="17"/>
  <c r="G95" i="17"/>
  <c r="G97" i="17"/>
  <c r="G102" i="17"/>
  <c r="G96" i="17"/>
  <c r="G90" i="17"/>
  <c r="G86" i="17"/>
  <c r="G108" i="17"/>
  <c r="G76" i="17"/>
  <c r="G107" i="17"/>
  <c r="G101" i="17"/>
  <c r="G89" i="17"/>
  <c r="G79" i="17"/>
  <c r="G100" i="17"/>
  <c r="G94" i="17"/>
  <c r="G105" i="17"/>
  <c r="G88" i="17"/>
  <c r="G113" i="17"/>
  <c r="G93" i="17"/>
  <c r="G78" i="17"/>
  <c r="G99" i="17"/>
  <c r="G104" i="17"/>
  <c r="G84" i="17"/>
  <c r="G98" i="17"/>
  <c r="G87" i="17"/>
  <c r="G103" i="17"/>
  <c r="G92" i="17"/>
  <c r="G110" i="17"/>
  <c r="G109" i="17"/>
  <c r="G77" i="17"/>
  <c r="G91" i="17"/>
  <c r="G80" i="17"/>
  <c r="G83" i="17"/>
  <c r="G85" i="17"/>
  <c r="G82" i="17"/>
  <c r="G81" i="17"/>
  <c r="G106" i="17"/>
  <c r="D177" i="17"/>
  <c r="I176" i="16"/>
  <c r="K176" i="16"/>
  <c r="H176" i="16"/>
  <c r="H111" i="16"/>
  <c r="H105" i="16"/>
  <c r="H108" i="16"/>
  <c r="H86" i="16"/>
  <c r="H106" i="16"/>
  <c r="H89" i="16"/>
  <c r="H103" i="16"/>
  <c r="H96" i="16"/>
  <c r="H84" i="16"/>
  <c r="H78" i="16"/>
  <c r="H107" i="16"/>
  <c r="H95" i="16"/>
  <c r="H90" i="16"/>
  <c r="H101" i="16"/>
  <c r="H94" i="16"/>
  <c r="H83" i="16"/>
  <c r="H77" i="16"/>
  <c r="H97" i="16"/>
  <c r="H88" i="16"/>
  <c r="H87" i="16"/>
  <c r="H85" i="16"/>
  <c r="H110" i="16"/>
  <c r="H99" i="16"/>
  <c r="H100" i="16"/>
  <c r="H76" i="16"/>
  <c r="H104" i="16"/>
  <c r="H92" i="16"/>
  <c r="H102" i="16"/>
  <c r="H82" i="16"/>
  <c r="H79" i="16"/>
  <c r="H109" i="16"/>
  <c r="H98" i="16"/>
  <c r="H113" i="16"/>
  <c r="H81" i="16"/>
  <c r="H93" i="16"/>
  <c r="H91" i="16"/>
  <c r="H80" i="16"/>
  <c r="H112" i="16"/>
  <c r="J111" i="16"/>
  <c r="J105" i="16"/>
  <c r="J108" i="16"/>
  <c r="J103" i="16"/>
  <c r="J92" i="16"/>
  <c r="J76" i="16"/>
  <c r="J95" i="16"/>
  <c r="J79" i="16"/>
  <c r="J101" i="16"/>
  <c r="J94" i="16"/>
  <c r="J89" i="16"/>
  <c r="J83" i="16"/>
  <c r="J77" i="16"/>
  <c r="J110" i="16"/>
  <c r="J102" i="16"/>
  <c r="J100" i="16"/>
  <c r="J99" i="16"/>
  <c r="J88" i="16"/>
  <c r="J86" i="16"/>
  <c r="J107" i="16"/>
  <c r="J104" i="16"/>
  <c r="J91" i="16"/>
  <c r="J93" i="16"/>
  <c r="J90" i="16"/>
  <c r="J81" i="16"/>
  <c r="J98" i="16"/>
  <c r="J106" i="16"/>
  <c r="J113" i="16"/>
  <c r="J82" i="16"/>
  <c r="J96" i="16"/>
  <c r="J84" i="16"/>
  <c r="J97" i="16"/>
  <c r="J87" i="16"/>
  <c r="J112" i="16"/>
  <c r="J85" i="16"/>
  <c r="J109" i="16"/>
  <c r="J80" i="16"/>
  <c r="J78" i="16"/>
  <c r="P113" i="16"/>
  <c r="P107" i="16"/>
  <c r="P101" i="16"/>
  <c r="P94" i="16"/>
  <c r="P78" i="16"/>
  <c r="P97" i="16"/>
  <c r="P81" i="16"/>
  <c r="P100" i="16"/>
  <c r="P93" i="16"/>
  <c r="P103" i="16"/>
  <c r="P102" i="16"/>
  <c r="P99" i="16"/>
  <c r="P87" i="16"/>
  <c r="P110" i="16"/>
  <c r="P86" i="16"/>
  <c r="P80" i="16"/>
  <c r="P89" i="16"/>
  <c r="P104" i="16"/>
  <c r="P90" i="16"/>
  <c r="P76" i="16"/>
  <c r="P92" i="16"/>
  <c r="P91" i="16"/>
  <c r="P77" i="16"/>
  <c r="P111" i="16"/>
  <c r="P79" i="16"/>
  <c r="P105" i="16"/>
  <c r="P112" i="16"/>
  <c r="P108" i="16"/>
  <c r="P98" i="16"/>
  <c r="P96" i="16"/>
  <c r="P84" i="16"/>
  <c r="P88" i="16"/>
  <c r="P82" i="16"/>
  <c r="P83" i="16"/>
  <c r="P109" i="16"/>
  <c r="P106" i="16"/>
  <c r="P95" i="16"/>
  <c r="P85" i="16"/>
  <c r="K108" i="16"/>
  <c r="K95" i="16"/>
  <c r="K79" i="16"/>
  <c r="K98" i="16"/>
  <c r="K82" i="16"/>
  <c r="K102" i="16"/>
  <c r="K101" i="16"/>
  <c r="K94" i="16"/>
  <c r="K89" i="16"/>
  <c r="K83" i="16"/>
  <c r="K77" i="16"/>
  <c r="K88" i="16"/>
  <c r="K109" i="16"/>
  <c r="K76" i="16"/>
  <c r="K110" i="16"/>
  <c r="K100" i="16"/>
  <c r="K107" i="16"/>
  <c r="K104" i="16"/>
  <c r="K91" i="16"/>
  <c r="K93" i="16"/>
  <c r="K92" i="16"/>
  <c r="K90" i="16"/>
  <c r="K81" i="16"/>
  <c r="K78" i="16"/>
  <c r="K111" i="16"/>
  <c r="K105" i="16"/>
  <c r="K106" i="16"/>
  <c r="K103" i="16"/>
  <c r="K113" i="16"/>
  <c r="K86" i="16"/>
  <c r="K96" i="16"/>
  <c r="K84" i="16"/>
  <c r="K80" i="16"/>
  <c r="K99" i="16"/>
  <c r="K87" i="16"/>
  <c r="K112" i="16"/>
  <c r="K85" i="16"/>
  <c r="K97" i="16"/>
  <c r="D109" i="16"/>
  <c r="D103" i="16"/>
  <c r="D112" i="16"/>
  <c r="D106" i="16"/>
  <c r="D90" i="16"/>
  <c r="D108" i="16"/>
  <c r="D93" i="16"/>
  <c r="D77" i="16"/>
  <c r="D107" i="16"/>
  <c r="D105" i="16"/>
  <c r="D97" i="16"/>
  <c r="D91" i="16"/>
  <c r="D85" i="16"/>
  <c r="D79" i="16"/>
  <c r="D96" i="16"/>
  <c r="D84" i="16"/>
  <c r="D78" i="16"/>
  <c r="D113" i="16"/>
  <c r="D99" i="16"/>
  <c r="D98" i="16"/>
  <c r="D86" i="16"/>
  <c r="D88" i="16"/>
  <c r="D87" i="16"/>
  <c r="D110" i="16"/>
  <c r="D104" i="16"/>
  <c r="D89" i="16"/>
  <c r="D100" i="16"/>
  <c r="D76" i="16"/>
  <c r="D81" i="16"/>
  <c r="D111" i="16"/>
  <c r="D94" i="16"/>
  <c r="D80" i="16"/>
  <c r="D102" i="16"/>
  <c r="D92" i="16"/>
  <c r="D95" i="16"/>
  <c r="D82" i="16"/>
  <c r="D101" i="16"/>
  <c r="D83" i="16"/>
  <c r="C109" i="16"/>
  <c r="C112" i="16"/>
  <c r="C106" i="16"/>
  <c r="C110" i="16"/>
  <c r="C87" i="16"/>
  <c r="C90" i="16"/>
  <c r="C108" i="16"/>
  <c r="C97" i="16"/>
  <c r="C91" i="16"/>
  <c r="C85" i="16"/>
  <c r="C79" i="16"/>
  <c r="C83" i="16"/>
  <c r="C96" i="16"/>
  <c r="C84" i="16"/>
  <c r="C113" i="16"/>
  <c r="C103" i="16"/>
  <c r="C107" i="16"/>
  <c r="C99" i="16"/>
  <c r="C98" i="16"/>
  <c r="C86" i="16"/>
  <c r="C88" i="16"/>
  <c r="C104" i="16"/>
  <c r="C89" i="16"/>
  <c r="C100" i="16"/>
  <c r="C101" i="16"/>
  <c r="C93" i="16"/>
  <c r="C77" i="16"/>
  <c r="C81" i="16"/>
  <c r="C111" i="16"/>
  <c r="C105" i="16"/>
  <c r="C76" i="16"/>
  <c r="C78" i="16"/>
  <c r="C80" i="16"/>
  <c r="C102" i="16"/>
  <c r="C92" i="16"/>
  <c r="C95" i="16"/>
  <c r="C94" i="16"/>
  <c r="C82" i="16"/>
  <c r="F109" i="16"/>
  <c r="F107" i="16"/>
  <c r="F105" i="16"/>
  <c r="F96" i="16"/>
  <c r="F80" i="16"/>
  <c r="F104" i="16"/>
  <c r="F99" i="16"/>
  <c r="F83" i="16"/>
  <c r="F106" i="16"/>
  <c r="F84" i="16"/>
  <c r="F78" i="16"/>
  <c r="F89" i="16"/>
  <c r="F113" i="16"/>
  <c r="F112" i="16"/>
  <c r="F103" i="16"/>
  <c r="F98" i="16"/>
  <c r="F97" i="16"/>
  <c r="F86" i="16"/>
  <c r="F88" i="16"/>
  <c r="F87" i="16"/>
  <c r="F85" i="16"/>
  <c r="F110" i="16"/>
  <c r="F100" i="16"/>
  <c r="F76" i="16"/>
  <c r="F101" i="16"/>
  <c r="F91" i="16"/>
  <c r="F77" i="16"/>
  <c r="F111" i="16"/>
  <c r="F79" i="16"/>
  <c r="F108" i="16"/>
  <c r="F94" i="16"/>
  <c r="F90" i="16"/>
  <c r="F102" i="16"/>
  <c r="F82" i="16"/>
  <c r="F92" i="16"/>
  <c r="F95" i="16"/>
  <c r="F81" i="16"/>
  <c r="F93" i="16"/>
  <c r="I102" i="16"/>
  <c r="I111" i="16"/>
  <c r="I105" i="16"/>
  <c r="I108" i="16"/>
  <c r="I106" i="16"/>
  <c r="I89" i="16"/>
  <c r="I103" i="16"/>
  <c r="I92" i="16"/>
  <c r="I76" i="16"/>
  <c r="I107" i="16"/>
  <c r="I95" i="16"/>
  <c r="I90" i="16"/>
  <c r="I88" i="16"/>
  <c r="I82" i="16"/>
  <c r="I96" i="16"/>
  <c r="I87" i="16"/>
  <c r="I85" i="16"/>
  <c r="I84" i="16"/>
  <c r="I110" i="16"/>
  <c r="I99" i="16"/>
  <c r="I86" i="16"/>
  <c r="I100" i="16"/>
  <c r="I104" i="16"/>
  <c r="I101" i="16"/>
  <c r="I77" i="16"/>
  <c r="I91" i="16"/>
  <c r="I80" i="16"/>
  <c r="I98" i="16"/>
  <c r="I79" i="16"/>
  <c r="I113" i="16"/>
  <c r="I94" i="16"/>
  <c r="I78" i="16"/>
  <c r="I97" i="16"/>
  <c r="I112" i="16"/>
  <c r="I93" i="16"/>
  <c r="I83" i="16"/>
  <c r="I81" i="16"/>
  <c r="I109" i="16"/>
  <c r="N101" i="16"/>
  <c r="N110" i="16"/>
  <c r="N104" i="16"/>
  <c r="N113" i="16"/>
  <c r="N107" i="16"/>
  <c r="N88" i="16"/>
  <c r="N91" i="16"/>
  <c r="N100" i="16"/>
  <c r="N109" i="16"/>
  <c r="N108" i="16"/>
  <c r="N82" i="16"/>
  <c r="N76" i="16"/>
  <c r="N93" i="16"/>
  <c r="N81" i="16"/>
  <c r="N89" i="16"/>
  <c r="N92" i="16"/>
  <c r="N90" i="16"/>
  <c r="N78" i="16"/>
  <c r="N77" i="16"/>
  <c r="N111" i="16"/>
  <c r="N80" i="16"/>
  <c r="N79" i="16"/>
  <c r="N105" i="16"/>
  <c r="N94" i="16"/>
  <c r="N112" i="16"/>
  <c r="N97" i="16"/>
  <c r="N95" i="16"/>
  <c r="N86" i="16"/>
  <c r="N96" i="16"/>
  <c r="N84" i="16"/>
  <c r="N102" i="16"/>
  <c r="N85" i="16"/>
  <c r="N83" i="16"/>
  <c r="N106" i="16"/>
  <c r="N98" i="16"/>
  <c r="N87" i="16"/>
  <c r="N99" i="16"/>
  <c r="N103" i="16"/>
  <c r="O110" i="16"/>
  <c r="O104" i="16"/>
  <c r="O113" i="16"/>
  <c r="O107" i="16"/>
  <c r="O91" i="16"/>
  <c r="O101" i="16"/>
  <c r="O94" i="16"/>
  <c r="O78" i="16"/>
  <c r="O109" i="16"/>
  <c r="O108" i="16"/>
  <c r="O88" i="16"/>
  <c r="O82" i="16"/>
  <c r="O76" i="16"/>
  <c r="O93" i="16"/>
  <c r="O81" i="16"/>
  <c r="O103" i="16"/>
  <c r="O102" i="16"/>
  <c r="O99" i="16"/>
  <c r="O87" i="16"/>
  <c r="O112" i="16"/>
  <c r="O111" i="16"/>
  <c r="O98" i="16"/>
  <c r="O92" i="16"/>
  <c r="O100" i="16"/>
  <c r="O89" i="16"/>
  <c r="O90" i="16"/>
  <c r="O77" i="16"/>
  <c r="O80" i="16"/>
  <c r="O79" i="16"/>
  <c r="O105" i="16"/>
  <c r="O106" i="16"/>
  <c r="O96" i="16"/>
  <c r="O84" i="16"/>
  <c r="O83" i="16"/>
  <c r="O97" i="16"/>
  <c r="O95" i="16"/>
  <c r="O85" i="16"/>
  <c r="O86" i="16"/>
  <c r="Q100" i="16"/>
  <c r="Q109" i="16"/>
  <c r="Q103" i="16"/>
  <c r="Q97" i="16"/>
  <c r="Q81" i="16"/>
  <c r="Q84" i="16"/>
  <c r="Q102" i="16"/>
  <c r="Q101" i="16"/>
  <c r="Q99" i="16"/>
  <c r="Q87" i="16"/>
  <c r="Q110" i="16"/>
  <c r="Q112" i="16"/>
  <c r="Q111" i="16"/>
  <c r="Q98" i="16"/>
  <c r="Q92" i="16"/>
  <c r="Q113" i="16"/>
  <c r="Q104" i="16"/>
  <c r="Q107" i="16"/>
  <c r="Q90" i="16"/>
  <c r="Q76" i="16"/>
  <c r="Q91" i="16"/>
  <c r="Q77" i="16"/>
  <c r="Q80" i="16"/>
  <c r="Q79" i="16"/>
  <c r="Q78" i="16"/>
  <c r="Q105" i="16"/>
  <c r="Q93" i="16"/>
  <c r="Q108" i="16"/>
  <c r="Q94" i="16"/>
  <c r="Q95" i="16"/>
  <c r="Q82" i="16"/>
  <c r="Q106" i="16"/>
  <c r="Q86" i="16"/>
  <c r="Q85" i="16"/>
  <c r="Q88" i="16"/>
  <c r="Q89" i="16"/>
  <c r="Q83" i="16"/>
  <c r="Q96" i="16"/>
  <c r="G102" i="16"/>
  <c r="G111" i="16"/>
  <c r="G105" i="16"/>
  <c r="G104" i="16"/>
  <c r="G99" i="16"/>
  <c r="G83" i="16"/>
  <c r="G86" i="16"/>
  <c r="G106" i="16"/>
  <c r="G96" i="16"/>
  <c r="G84" i="16"/>
  <c r="G78" i="16"/>
  <c r="G107" i="16"/>
  <c r="G95" i="16"/>
  <c r="G90" i="16"/>
  <c r="G108" i="16"/>
  <c r="G109" i="16"/>
  <c r="G103" i="16"/>
  <c r="G98" i="16"/>
  <c r="G97" i="16"/>
  <c r="G88" i="16"/>
  <c r="G87" i="16"/>
  <c r="G85" i="16"/>
  <c r="G110" i="16"/>
  <c r="G100" i="16"/>
  <c r="G89" i="16"/>
  <c r="G76" i="16"/>
  <c r="G101" i="16"/>
  <c r="G77" i="16"/>
  <c r="G94" i="16"/>
  <c r="G93" i="16"/>
  <c r="G81" i="16"/>
  <c r="G79" i="16"/>
  <c r="G82" i="16"/>
  <c r="G113" i="16"/>
  <c r="G92" i="16"/>
  <c r="G80" i="16"/>
  <c r="G91" i="16"/>
  <c r="G112" i="16"/>
  <c r="U201" i="16"/>
  <c r="U200" i="16"/>
  <c r="M110" i="16"/>
  <c r="M104" i="16"/>
  <c r="M113" i="16"/>
  <c r="M107" i="16"/>
  <c r="M102" i="16"/>
  <c r="M85" i="16"/>
  <c r="M88" i="16"/>
  <c r="M101" i="16"/>
  <c r="M100" i="16"/>
  <c r="M109" i="16"/>
  <c r="M108" i="16"/>
  <c r="M82" i="16"/>
  <c r="M76" i="16"/>
  <c r="M103" i="16"/>
  <c r="M99" i="16"/>
  <c r="M87" i="16"/>
  <c r="M91" i="16"/>
  <c r="M89" i="16"/>
  <c r="M92" i="16"/>
  <c r="M90" i="16"/>
  <c r="M93" i="16"/>
  <c r="M81" i="16"/>
  <c r="M78" i="16"/>
  <c r="M77" i="16"/>
  <c r="M111" i="16"/>
  <c r="M80" i="16"/>
  <c r="M79" i="16"/>
  <c r="M105" i="16"/>
  <c r="M86" i="16"/>
  <c r="M96" i="16"/>
  <c r="M84" i="16"/>
  <c r="M94" i="16"/>
  <c r="M97" i="16"/>
  <c r="M112" i="16"/>
  <c r="M95" i="16"/>
  <c r="M83" i="16"/>
  <c r="M106" i="16"/>
  <c r="M98" i="16"/>
  <c r="E112" i="16"/>
  <c r="E106" i="16"/>
  <c r="E108" i="16"/>
  <c r="E93" i="16"/>
  <c r="E77" i="16"/>
  <c r="E109" i="16"/>
  <c r="E107" i="16"/>
  <c r="E105" i="16"/>
  <c r="E96" i="16"/>
  <c r="E80" i="16"/>
  <c r="E104" i="16"/>
  <c r="E99" i="16"/>
  <c r="E85" i="16"/>
  <c r="E79" i="16"/>
  <c r="E95" i="16"/>
  <c r="E90" i="16"/>
  <c r="E113" i="16"/>
  <c r="E84" i="16"/>
  <c r="E103" i="16"/>
  <c r="E98" i="16"/>
  <c r="E97" i="16"/>
  <c r="E86" i="16"/>
  <c r="E88" i="16"/>
  <c r="E87" i="16"/>
  <c r="E110" i="16"/>
  <c r="E89" i="16"/>
  <c r="E100" i="16"/>
  <c r="E76" i="16"/>
  <c r="E101" i="16"/>
  <c r="E111" i="16"/>
  <c r="E92" i="16"/>
  <c r="E78" i="16"/>
  <c r="E91" i="16"/>
  <c r="E81" i="16"/>
  <c r="E94" i="16"/>
  <c r="E102" i="16"/>
  <c r="E82" i="16"/>
  <c r="E83" i="16"/>
  <c r="K176" i="15"/>
  <c r="N176" i="15"/>
  <c r="M176" i="15"/>
  <c r="L176" i="15"/>
  <c r="I176" i="15"/>
  <c r="L110" i="15"/>
  <c r="L104" i="15"/>
  <c r="L88" i="15"/>
  <c r="L98" i="15"/>
  <c r="L106" i="15"/>
  <c r="L102" i="15"/>
  <c r="L96" i="15"/>
  <c r="L87" i="15"/>
  <c r="L80" i="15"/>
  <c r="L105" i="15"/>
  <c r="L109" i="15"/>
  <c r="L107" i="15"/>
  <c r="L95" i="15"/>
  <c r="L111" i="15"/>
  <c r="L94" i="15"/>
  <c r="L86" i="15"/>
  <c r="L85" i="15"/>
  <c r="L79" i="15"/>
  <c r="L101" i="15"/>
  <c r="L100" i="15"/>
  <c r="L93" i="15"/>
  <c r="L99" i="15"/>
  <c r="L90" i="15"/>
  <c r="L84" i="15"/>
  <c r="L81" i="15"/>
  <c r="L92" i="15"/>
  <c r="L91" i="15"/>
  <c r="L83" i="15"/>
  <c r="L76" i="15"/>
  <c r="L112" i="15"/>
  <c r="L77" i="15"/>
  <c r="L97" i="15"/>
  <c r="L113" i="15"/>
  <c r="L82" i="15"/>
  <c r="L78" i="15"/>
  <c r="L103" i="15"/>
  <c r="L108" i="15"/>
  <c r="L89" i="15"/>
  <c r="E112" i="15"/>
  <c r="E99" i="15"/>
  <c r="E83" i="15"/>
  <c r="E108" i="15"/>
  <c r="E87" i="15"/>
  <c r="E103" i="15"/>
  <c r="E98" i="15"/>
  <c r="E90" i="15"/>
  <c r="E76" i="15"/>
  <c r="E89" i="15"/>
  <c r="E97" i="15"/>
  <c r="E81" i="15"/>
  <c r="E96" i="15"/>
  <c r="E88" i="15"/>
  <c r="E113" i="15"/>
  <c r="E109" i="15"/>
  <c r="E110" i="15"/>
  <c r="E78" i="15"/>
  <c r="E106" i="15"/>
  <c r="E79" i="15"/>
  <c r="E93" i="15"/>
  <c r="E100" i="15"/>
  <c r="E102" i="15"/>
  <c r="E95" i="15"/>
  <c r="E91" i="15"/>
  <c r="E107" i="15"/>
  <c r="E105" i="15"/>
  <c r="E92" i="15"/>
  <c r="E86" i="15"/>
  <c r="E77" i="15"/>
  <c r="E84" i="15"/>
  <c r="E111" i="15"/>
  <c r="E85" i="15"/>
  <c r="E94" i="15"/>
  <c r="E80" i="15"/>
  <c r="E104" i="15"/>
  <c r="E82" i="15"/>
  <c r="E101" i="15"/>
  <c r="G111" i="15"/>
  <c r="G105" i="15"/>
  <c r="G89" i="15"/>
  <c r="G95" i="15"/>
  <c r="G91" i="15"/>
  <c r="G103" i="15"/>
  <c r="G99" i="15"/>
  <c r="G76" i="15"/>
  <c r="G97" i="15"/>
  <c r="G81" i="15"/>
  <c r="G88" i="15"/>
  <c r="G110" i="15"/>
  <c r="G78" i="15"/>
  <c r="G106" i="15"/>
  <c r="G79" i="15"/>
  <c r="G77" i="15"/>
  <c r="G98" i="15"/>
  <c r="G100" i="15"/>
  <c r="G90" i="15"/>
  <c r="G101" i="15"/>
  <c r="G94" i="15"/>
  <c r="G87" i="15"/>
  <c r="G83" i="15"/>
  <c r="G80" i="15"/>
  <c r="G109" i="15"/>
  <c r="G104" i="15"/>
  <c r="G85" i="15"/>
  <c r="G86" i="15"/>
  <c r="G102" i="15"/>
  <c r="G82" i="15"/>
  <c r="G93" i="15"/>
  <c r="G108" i="15"/>
  <c r="G113" i="15"/>
  <c r="G92" i="15"/>
  <c r="G107" i="15"/>
  <c r="G84" i="15"/>
  <c r="G96" i="15"/>
  <c r="G112" i="15"/>
  <c r="J111" i="15"/>
  <c r="J108" i="15"/>
  <c r="J98" i="15"/>
  <c r="J82" i="15"/>
  <c r="J113" i="15"/>
  <c r="J94" i="15"/>
  <c r="J90" i="15"/>
  <c r="J86" i="15"/>
  <c r="J106" i="15"/>
  <c r="J110" i="15"/>
  <c r="J96" i="15"/>
  <c r="J87" i="15"/>
  <c r="J80" i="15"/>
  <c r="J105" i="15"/>
  <c r="J79" i="15"/>
  <c r="J76" i="15"/>
  <c r="J101" i="15"/>
  <c r="J89" i="15"/>
  <c r="J102" i="15"/>
  <c r="J100" i="15"/>
  <c r="J93" i="15"/>
  <c r="J109" i="15"/>
  <c r="J104" i="15"/>
  <c r="J97" i="15"/>
  <c r="J84" i="15"/>
  <c r="J112" i="15"/>
  <c r="J107" i="15"/>
  <c r="J99" i="15"/>
  <c r="J88" i="15"/>
  <c r="J77" i="15"/>
  <c r="J95" i="15"/>
  <c r="J91" i="15"/>
  <c r="J103" i="15"/>
  <c r="J85" i="15"/>
  <c r="J81" i="15"/>
  <c r="J78" i="15"/>
  <c r="J83" i="15"/>
  <c r="J92" i="15"/>
  <c r="F102" i="15"/>
  <c r="F86" i="15"/>
  <c r="F108" i="15"/>
  <c r="F87" i="15"/>
  <c r="F83" i="15"/>
  <c r="F95" i="15"/>
  <c r="F91" i="15"/>
  <c r="F107" i="15"/>
  <c r="F89" i="15"/>
  <c r="F97" i="15"/>
  <c r="F81" i="15"/>
  <c r="F88" i="15"/>
  <c r="F113" i="15"/>
  <c r="F109" i="15"/>
  <c r="F110" i="15"/>
  <c r="F78" i="15"/>
  <c r="F106" i="15"/>
  <c r="F79" i="15"/>
  <c r="F76" i="15"/>
  <c r="F77" i="15"/>
  <c r="F100" i="15"/>
  <c r="F90" i="15"/>
  <c r="F101" i="15"/>
  <c r="F94" i="15"/>
  <c r="F80" i="15"/>
  <c r="F105" i="15"/>
  <c r="F92" i="15"/>
  <c r="F103" i="15"/>
  <c r="F99" i="15"/>
  <c r="F111" i="15"/>
  <c r="F104" i="15"/>
  <c r="F93" i="15"/>
  <c r="F112" i="15"/>
  <c r="F98" i="15"/>
  <c r="F85" i="15"/>
  <c r="F84" i="15"/>
  <c r="F96" i="15"/>
  <c r="F82" i="15"/>
  <c r="N110" i="15"/>
  <c r="N94" i="15"/>
  <c r="N112" i="15"/>
  <c r="N78" i="15"/>
  <c r="N97" i="15"/>
  <c r="N89" i="15"/>
  <c r="N85" i="15"/>
  <c r="N81" i="15"/>
  <c r="N105" i="15"/>
  <c r="N109" i="15"/>
  <c r="N95" i="15"/>
  <c r="N107" i="15"/>
  <c r="N106" i="15"/>
  <c r="N104" i="15"/>
  <c r="N86" i="15"/>
  <c r="N79" i="15"/>
  <c r="N111" i="15"/>
  <c r="N108" i="15"/>
  <c r="N103" i="15"/>
  <c r="N93" i="15"/>
  <c r="N84" i="15"/>
  <c r="N102" i="15"/>
  <c r="N99" i="15"/>
  <c r="N90" i="15"/>
  <c r="N92" i="15"/>
  <c r="N83" i="15"/>
  <c r="N80" i="15"/>
  <c r="N91" i="15"/>
  <c r="N82" i="15"/>
  <c r="N101" i="15"/>
  <c r="N77" i="15"/>
  <c r="N113" i="15"/>
  <c r="N76" i="15"/>
  <c r="N88" i="15"/>
  <c r="N100" i="15"/>
  <c r="N87" i="15"/>
  <c r="N96" i="15"/>
  <c r="N98" i="15"/>
  <c r="U200" i="15"/>
  <c r="U201" i="15"/>
  <c r="K101" i="15"/>
  <c r="K85" i="15"/>
  <c r="K113" i="15"/>
  <c r="K94" i="15"/>
  <c r="K90" i="15"/>
  <c r="K86" i="15"/>
  <c r="K98" i="15"/>
  <c r="K112" i="15"/>
  <c r="K110" i="15"/>
  <c r="K96" i="15"/>
  <c r="K87" i="15"/>
  <c r="K80" i="15"/>
  <c r="K106" i="15"/>
  <c r="K105" i="15"/>
  <c r="K109" i="15"/>
  <c r="K107" i="15"/>
  <c r="K104" i="15"/>
  <c r="K95" i="15"/>
  <c r="K89" i="15"/>
  <c r="K102" i="15"/>
  <c r="K100" i="15"/>
  <c r="K93" i="15"/>
  <c r="K99" i="15"/>
  <c r="K84" i="15"/>
  <c r="K81" i="15"/>
  <c r="K76" i="15"/>
  <c r="K92" i="15"/>
  <c r="K88" i="15"/>
  <c r="K79" i="15"/>
  <c r="K77" i="15"/>
  <c r="K111" i="15"/>
  <c r="K97" i="15"/>
  <c r="K108" i="15"/>
  <c r="K103" i="15"/>
  <c r="K78" i="15"/>
  <c r="K83" i="15"/>
  <c r="K82" i="15"/>
  <c r="K91" i="15"/>
  <c r="P113" i="15"/>
  <c r="P100" i="15"/>
  <c r="P84" i="15"/>
  <c r="P111" i="15"/>
  <c r="P97" i="15"/>
  <c r="P93" i="15"/>
  <c r="P105" i="15"/>
  <c r="P101" i="15"/>
  <c r="P109" i="15"/>
  <c r="P108" i="15"/>
  <c r="P107" i="15"/>
  <c r="P103" i="15"/>
  <c r="P94" i="15"/>
  <c r="P85" i="15"/>
  <c r="P102" i="15"/>
  <c r="P78" i="15"/>
  <c r="P112" i="15"/>
  <c r="P91" i="15"/>
  <c r="P82" i="15"/>
  <c r="P81" i="15"/>
  <c r="P80" i="15"/>
  <c r="P88" i="15"/>
  <c r="P98" i="15"/>
  <c r="P99" i="15"/>
  <c r="P96" i="15"/>
  <c r="P79" i="15"/>
  <c r="P77" i="15"/>
  <c r="P95" i="15"/>
  <c r="P87" i="15"/>
  <c r="P83" i="15"/>
  <c r="P90" i="15"/>
  <c r="P92" i="15"/>
  <c r="P110" i="15"/>
  <c r="P104" i="15"/>
  <c r="P89" i="15"/>
  <c r="P76" i="15"/>
  <c r="P86" i="15"/>
  <c r="P106" i="15"/>
  <c r="H108" i="15"/>
  <c r="H92" i="15"/>
  <c r="H103" i="15"/>
  <c r="H99" i="15"/>
  <c r="H76" i="15"/>
  <c r="H107" i="15"/>
  <c r="H79" i="15"/>
  <c r="H113" i="15"/>
  <c r="H88" i="15"/>
  <c r="H110" i="15"/>
  <c r="H106" i="15"/>
  <c r="H97" i="15"/>
  <c r="H77" i="15"/>
  <c r="H98" i="15"/>
  <c r="H101" i="15"/>
  <c r="H89" i="15"/>
  <c r="H80" i="15"/>
  <c r="H90" i="15"/>
  <c r="H94" i="15"/>
  <c r="H87" i="15"/>
  <c r="H83" i="15"/>
  <c r="H109" i="15"/>
  <c r="H104" i="15"/>
  <c r="H105" i="15"/>
  <c r="H81" i="15"/>
  <c r="H86" i="15"/>
  <c r="H111" i="15"/>
  <c r="H95" i="15"/>
  <c r="H84" i="15"/>
  <c r="H93" i="15"/>
  <c r="H85" i="15"/>
  <c r="H78" i="15"/>
  <c r="H100" i="15"/>
  <c r="H102" i="15"/>
  <c r="H82" i="15"/>
  <c r="H96" i="15"/>
  <c r="H91" i="15"/>
  <c r="H112" i="15"/>
  <c r="I111" i="15"/>
  <c r="I95" i="15"/>
  <c r="I107" i="15"/>
  <c r="I79" i="15"/>
  <c r="I82" i="15"/>
  <c r="I88" i="15"/>
  <c r="I110" i="15"/>
  <c r="I106" i="15"/>
  <c r="I96" i="15"/>
  <c r="I87" i="15"/>
  <c r="I80" i="15"/>
  <c r="I77" i="15"/>
  <c r="I98" i="15"/>
  <c r="I101" i="15"/>
  <c r="I89" i="15"/>
  <c r="I102" i="15"/>
  <c r="I90" i="15"/>
  <c r="I94" i="15"/>
  <c r="I83" i="15"/>
  <c r="I109" i="15"/>
  <c r="I104" i="15"/>
  <c r="I97" i="15"/>
  <c r="I76" i="15"/>
  <c r="I84" i="15"/>
  <c r="I78" i="15"/>
  <c r="I103" i="15"/>
  <c r="I86" i="15"/>
  <c r="I81" i="15"/>
  <c r="I99" i="15"/>
  <c r="I93" i="15"/>
  <c r="I108" i="15"/>
  <c r="I85" i="15"/>
  <c r="I100" i="15"/>
  <c r="I105" i="15"/>
  <c r="I113" i="15"/>
  <c r="I92" i="15"/>
  <c r="I91" i="15"/>
  <c r="I112" i="15"/>
  <c r="O110" i="15"/>
  <c r="O113" i="15"/>
  <c r="O107" i="15"/>
  <c r="O97" i="15"/>
  <c r="O89" i="15"/>
  <c r="O85" i="15"/>
  <c r="O81" i="15"/>
  <c r="O111" i="15"/>
  <c r="O93" i="15"/>
  <c r="O106" i="15"/>
  <c r="O104" i="15"/>
  <c r="O86" i="15"/>
  <c r="O79" i="15"/>
  <c r="O108" i="15"/>
  <c r="O103" i="15"/>
  <c r="O94" i="15"/>
  <c r="O84" i="15"/>
  <c r="O102" i="15"/>
  <c r="O101" i="15"/>
  <c r="O78" i="15"/>
  <c r="O92" i="15"/>
  <c r="O83" i="15"/>
  <c r="O80" i="15"/>
  <c r="O91" i="15"/>
  <c r="O82" i="15"/>
  <c r="O77" i="15"/>
  <c r="O112" i="15"/>
  <c r="O88" i="15"/>
  <c r="O99" i="15"/>
  <c r="O90" i="15"/>
  <c r="O109" i="15"/>
  <c r="O95" i="15"/>
  <c r="O100" i="15"/>
  <c r="O105" i="15"/>
  <c r="O87" i="15"/>
  <c r="O96" i="15"/>
  <c r="O76" i="15"/>
  <c r="O98" i="15"/>
  <c r="D112" i="15"/>
  <c r="D96" i="15"/>
  <c r="D104" i="15"/>
  <c r="D100" i="15"/>
  <c r="D80" i="15"/>
  <c r="D83" i="15"/>
  <c r="D82" i="15"/>
  <c r="D77" i="15"/>
  <c r="D98" i="15"/>
  <c r="D90" i="15"/>
  <c r="D76" i="15"/>
  <c r="D89" i="15"/>
  <c r="D97" i="15"/>
  <c r="D81" i="15"/>
  <c r="D105" i="15"/>
  <c r="D88" i="15"/>
  <c r="D113" i="15"/>
  <c r="D109" i="15"/>
  <c r="D110" i="15"/>
  <c r="D78" i="15"/>
  <c r="D111" i="15"/>
  <c r="D93" i="15"/>
  <c r="D87" i="15"/>
  <c r="D84" i="15"/>
  <c r="D101" i="15"/>
  <c r="D107" i="15"/>
  <c r="D103" i="15"/>
  <c r="D92" i="15"/>
  <c r="D79" i="15"/>
  <c r="D99" i="15"/>
  <c r="D86" i="15"/>
  <c r="D91" i="15"/>
  <c r="D95" i="15"/>
  <c r="D108" i="15"/>
  <c r="D102" i="15"/>
  <c r="D85" i="15"/>
  <c r="D94" i="15"/>
  <c r="D106" i="15"/>
  <c r="C109" i="15"/>
  <c r="C93" i="15"/>
  <c r="C96" i="15"/>
  <c r="C92" i="15"/>
  <c r="C77" i="15"/>
  <c r="C104" i="15"/>
  <c r="C100" i="15"/>
  <c r="C80" i="15"/>
  <c r="C108" i="15"/>
  <c r="C99" i="15"/>
  <c r="C91" i="15"/>
  <c r="C82" i="15"/>
  <c r="C98" i="15"/>
  <c r="C90" i="15"/>
  <c r="C76" i="15"/>
  <c r="C89" i="15"/>
  <c r="C105" i="15"/>
  <c r="C97" i="15"/>
  <c r="C88" i="15"/>
  <c r="C113" i="15"/>
  <c r="C106" i="15"/>
  <c r="C103" i="15"/>
  <c r="C86" i="15"/>
  <c r="C111" i="15"/>
  <c r="C83" i="15"/>
  <c r="C112" i="15"/>
  <c r="C110" i="15"/>
  <c r="C101" i="15"/>
  <c r="C81" i="15"/>
  <c r="C107" i="15"/>
  <c r="C79" i="15"/>
  <c r="C95" i="15"/>
  <c r="C78" i="15"/>
  <c r="C102" i="15"/>
  <c r="C85" i="15"/>
  <c r="C87" i="15"/>
  <c r="C94" i="15"/>
  <c r="C84" i="15"/>
  <c r="Q113" i="15"/>
  <c r="Q109" i="15"/>
  <c r="Q103" i="15"/>
  <c r="Q87" i="15"/>
  <c r="Q105" i="15"/>
  <c r="Q101" i="15"/>
  <c r="Q110" i="15"/>
  <c r="Q85" i="15"/>
  <c r="Q111" i="15"/>
  <c r="Q102" i="15"/>
  <c r="Q93" i="15"/>
  <c r="Q84" i="15"/>
  <c r="Q78" i="15"/>
  <c r="Q112" i="15"/>
  <c r="Q92" i="15"/>
  <c r="Q83" i="15"/>
  <c r="Q77" i="15"/>
  <c r="Q107" i="15"/>
  <c r="Q80" i="15"/>
  <c r="Q88" i="15"/>
  <c r="Q98" i="15"/>
  <c r="Q95" i="15"/>
  <c r="Q91" i="15"/>
  <c r="Q108" i="15"/>
  <c r="Q89" i="15"/>
  <c r="Q82" i="15"/>
  <c r="Q106" i="15"/>
  <c r="Q96" i="15"/>
  <c r="Q100" i="15"/>
  <c r="Q81" i="15"/>
  <c r="Q90" i="15"/>
  <c r="Q97" i="15"/>
  <c r="Q94" i="15"/>
  <c r="Q104" i="15"/>
  <c r="Q99" i="15"/>
  <c r="Q79" i="15"/>
  <c r="Q86" i="15"/>
  <c r="Q76" i="15"/>
  <c r="O176" i="14"/>
  <c r="I103" i="14"/>
  <c r="I112" i="14"/>
  <c r="I106" i="14"/>
  <c r="I108" i="14"/>
  <c r="I99" i="14"/>
  <c r="I92" i="14"/>
  <c r="I95" i="14"/>
  <c r="I91" i="14"/>
  <c r="I87" i="14"/>
  <c r="I83" i="14"/>
  <c r="I111" i="14"/>
  <c r="I94" i="14"/>
  <c r="I86" i="14"/>
  <c r="I82" i="14"/>
  <c r="I76" i="14"/>
  <c r="I113" i="14"/>
  <c r="I110" i="14"/>
  <c r="I102" i="14"/>
  <c r="I89" i="14"/>
  <c r="I88" i="14"/>
  <c r="I104" i="14"/>
  <c r="I109" i="14"/>
  <c r="I100" i="14"/>
  <c r="I96" i="14"/>
  <c r="I107" i="14"/>
  <c r="I93" i="14"/>
  <c r="I85" i="14"/>
  <c r="I105" i="14"/>
  <c r="I101" i="14"/>
  <c r="I97" i="14"/>
  <c r="I81" i="14"/>
  <c r="I79" i="14"/>
  <c r="I77" i="14"/>
  <c r="I90" i="14"/>
  <c r="I84" i="14"/>
  <c r="I98" i="14"/>
  <c r="I80" i="14"/>
  <c r="I78" i="14"/>
  <c r="H100" i="14"/>
  <c r="H89" i="14"/>
  <c r="H107" i="14"/>
  <c r="H106" i="14"/>
  <c r="H101" i="14"/>
  <c r="H82" i="14"/>
  <c r="H109" i="14"/>
  <c r="H108" i="14"/>
  <c r="H105" i="14"/>
  <c r="H92" i="14"/>
  <c r="H83" i="14"/>
  <c r="H102" i="14"/>
  <c r="H90" i="14"/>
  <c r="H93" i="14"/>
  <c r="H84" i="14"/>
  <c r="H77" i="14"/>
  <c r="H86" i="14"/>
  <c r="H91" i="14"/>
  <c r="H112" i="14"/>
  <c r="H81" i="14"/>
  <c r="H80" i="14"/>
  <c r="H79" i="14"/>
  <c r="H103" i="14"/>
  <c r="H88" i="14"/>
  <c r="H110" i="14"/>
  <c r="H104" i="14"/>
  <c r="H96" i="14"/>
  <c r="H94" i="14"/>
  <c r="H85" i="14"/>
  <c r="H111" i="14"/>
  <c r="H76" i="14"/>
  <c r="H99" i="14"/>
  <c r="H97" i="14"/>
  <c r="H95" i="14"/>
  <c r="H87" i="14"/>
  <c r="H113" i="14"/>
  <c r="H98" i="14"/>
  <c r="H78" i="14"/>
  <c r="J112" i="14"/>
  <c r="J106" i="14"/>
  <c r="J109" i="14"/>
  <c r="J113" i="14"/>
  <c r="J103" i="14"/>
  <c r="J95" i="14"/>
  <c r="J76" i="14"/>
  <c r="J99" i="14"/>
  <c r="J90" i="14"/>
  <c r="J107" i="14"/>
  <c r="J104" i="14"/>
  <c r="J101" i="14"/>
  <c r="J98" i="14"/>
  <c r="J89" i="14"/>
  <c r="J105" i="14"/>
  <c r="J91" i="14"/>
  <c r="J110" i="14"/>
  <c r="J82" i="14"/>
  <c r="J100" i="14"/>
  <c r="J96" i="14"/>
  <c r="J92" i="14"/>
  <c r="J88" i="14"/>
  <c r="J84" i="14"/>
  <c r="J79" i="14"/>
  <c r="J93" i="14"/>
  <c r="J85" i="14"/>
  <c r="J97" i="14"/>
  <c r="J80" i="14"/>
  <c r="J94" i="14"/>
  <c r="J111" i="14"/>
  <c r="J87" i="14"/>
  <c r="J77" i="14"/>
  <c r="J83" i="14"/>
  <c r="J108" i="14"/>
  <c r="J86" i="14"/>
  <c r="J102" i="14"/>
  <c r="J78" i="14"/>
  <c r="J81" i="14"/>
  <c r="D110" i="14"/>
  <c r="D104" i="14"/>
  <c r="D113" i="14"/>
  <c r="D107" i="14"/>
  <c r="D93" i="14"/>
  <c r="D102" i="14"/>
  <c r="D84" i="14"/>
  <c r="D106" i="14"/>
  <c r="D101" i="14"/>
  <c r="D83" i="14"/>
  <c r="D112" i="14"/>
  <c r="D111" i="14"/>
  <c r="D85" i="14"/>
  <c r="D82" i="14"/>
  <c r="D76" i="14"/>
  <c r="D86" i="14"/>
  <c r="D89" i="14"/>
  <c r="D88" i="14"/>
  <c r="D95" i="14"/>
  <c r="D99" i="14"/>
  <c r="D87" i="14"/>
  <c r="D109" i="14"/>
  <c r="D103" i="14"/>
  <c r="D78" i="14"/>
  <c r="D100" i="14"/>
  <c r="D92" i="14"/>
  <c r="D96" i="14"/>
  <c r="D79" i="14"/>
  <c r="D98" i="14"/>
  <c r="D91" i="14"/>
  <c r="D97" i="14"/>
  <c r="D81" i="14"/>
  <c r="D77" i="14"/>
  <c r="D108" i="14"/>
  <c r="D94" i="14"/>
  <c r="D105" i="14"/>
  <c r="D90" i="14"/>
  <c r="D80" i="14"/>
  <c r="L85" i="14"/>
  <c r="L113" i="14"/>
  <c r="L100" i="14"/>
  <c r="L104" i="14"/>
  <c r="L98" i="14"/>
  <c r="L78" i="14"/>
  <c r="L103" i="14"/>
  <c r="L102" i="14"/>
  <c r="L97" i="14"/>
  <c r="L88" i="14"/>
  <c r="L109" i="14"/>
  <c r="L107" i="14"/>
  <c r="L106" i="14"/>
  <c r="L82" i="14"/>
  <c r="L76" i="14"/>
  <c r="L90" i="14"/>
  <c r="L111" i="14"/>
  <c r="L96" i="14"/>
  <c r="L94" i="14"/>
  <c r="L93" i="14"/>
  <c r="L92" i="14"/>
  <c r="L79" i="14"/>
  <c r="L110" i="14"/>
  <c r="L101" i="14"/>
  <c r="L80" i="14"/>
  <c r="L105" i="14"/>
  <c r="L77" i="14"/>
  <c r="L87" i="14"/>
  <c r="L99" i="14"/>
  <c r="L89" i="14"/>
  <c r="L108" i="14"/>
  <c r="L86" i="14"/>
  <c r="L84" i="14"/>
  <c r="L112" i="14"/>
  <c r="L81" i="14"/>
  <c r="L95" i="14"/>
  <c r="L91" i="14"/>
  <c r="L83" i="14"/>
  <c r="E113" i="14"/>
  <c r="E107" i="14"/>
  <c r="E100" i="14"/>
  <c r="E96" i="14"/>
  <c r="E108" i="14"/>
  <c r="E92" i="14"/>
  <c r="E88" i="14"/>
  <c r="E77" i="14"/>
  <c r="E95" i="14"/>
  <c r="E91" i="14"/>
  <c r="E87" i="14"/>
  <c r="E104" i="14"/>
  <c r="E94" i="14"/>
  <c r="E78" i="14"/>
  <c r="E84" i="14"/>
  <c r="E102" i="14"/>
  <c r="E89" i="14"/>
  <c r="E109" i="14"/>
  <c r="E103" i="14"/>
  <c r="E97" i="14"/>
  <c r="E112" i="14"/>
  <c r="E106" i="14"/>
  <c r="E83" i="14"/>
  <c r="E79" i="14"/>
  <c r="E98" i="14"/>
  <c r="E82" i="14"/>
  <c r="E93" i="14"/>
  <c r="E85" i="14"/>
  <c r="E76" i="14"/>
  <c r="E81" i="14"/>
  <c r="E111" i="14"/>
  <c r="E101" i="14"/>
  <c r="E99" i="14"/>
  <c r="E110" i="14"/>
  <c r="E105" i="14"/>
  <c r="E90" i="14"/>
  <c r="E86" i="14"/>
  <c r="E80" i="14"/>
  <c r="F109" i="14"/>
  <c r="F104" i="14"/>
  <c r="F83" i="14"/>
  <c r="F96" i="14"/>
  <c r="F80" i="14"/>
  <c r="F76" i="14"/>
  <c r="F113" i="14"/>
  <c r="F93" i="14"/>
  <c r="F84" i="14"/>
  <c r="F77" i="14"/>
  <c r="F103" i="14"/>
  <c r="F91" i="14"/>
  <c r="F112" i="14"/>
  <c r="F111" i="14"/>
  <c r="F85" i="14"/>
  <c r="F101" i="14"/>
  <c r="F88" i="14"/>
  <c r="F90" i="14"/>
  <c r="F87" i="14"/>
  <c r="F106" i="14"/>
  <c r="F98" i="14"/>
  <c r="F95" i="14"/>
  <c r="F78" i="14"/>
  <c r="F79" i="14"/>
  <c r="F89" i="14"/>
  <c r="F82" i="14"/>
  <c r="F107" i="14"/>
  <c r="F105" i="14"/>
  <c r="F81" i="14"/>
  <c r="F99" i="14"/>
  <c r="F97" i="14"/>
  <c r="F108" i="14"/>
  <c r="F92" i="14"/>
  <c r="F110" i="14"/>
  <c r="F94" i="14"/>
  <c r="F86" i="14"/>
  <c r="F100" i="14"/>
  <c r="F102" i="14"/>
  <c r="Q97" i="14"/>
  <c r="Q84" i="14"/>
  <c r="Q98" i="14"/>
  <c r="Q85" i="14"/>
  <c r="Q81" i="14"/>
  <c r="Q77" i="14"/>
  <c r="Q99" i="14"/>
  <c r="Q96" i="14"/>
  <c r="Q88" i="14"/>
  <c r="Q86" i="14"/>
  <c r="Q78" i="14"/>
  <c r="Q89" i="14"/>
  <c r="Q80" i="14"/>
  <c r="Q104" i="14"/>
  <c r="Q94" i="14"/>
  <c r="Q79" i="14"/>
  <c r="Q76" i="14"/>
  <c r="Q110" i="14"/>
  <c r="Q107" i="14"/>
  <c r="Q93" i="14"/>
  <c r="Q113" i="14"/>
  <c r="Q90" i="14"/>
  <c r="Q109" i="14"/>
  <c r="Q103" i="14"/>
  <c r="Q101" i="14"/>
  <c r="Q111" i="14"/>
  <c r="Q92" i="14"/>
  <c r="Q83" i="14"/>
  <c r="Q106" i="14"/>
  <c r="Q108" i="14"/>
  <c r="Q82" i="14"/>
  <c r="Q105" i="14"/>
  <c r="Q100" i="14"/>
  <c r="Q102" i="14"/>
  <c r="Q112" i="14"/>
  <c r="Q95" i="14"/>
  <c r="Q91" i="14"/>
  <c r="Q87" i="14"/>
  <c r="O111" i="14"/>
  <c r="O105" i="14"/>
  <c r="O108" i="14"/>
  <c r="O94" i="14"/>
  <c r="O99" i="14"/>
  <c r="O103" i="14"/>
  <c r="O97" i="14"/>
  <c r="O89" i="14"/>
  <c r="O80" i="14"/>
  <c r="O87" i="14"/>
  <c r="O110" i="14"/>
  <c r="O78" i="14"/>
  <c r="O77" i="14"/>
  <c r="O98" i="14"/>
  <c r="O113" i="14"/>
  <c r="O107" i="14"/>
  <c r="O101" i="14"/>
  <c r="O85" i="14"/>
  <c r="O104" i="14"/>
  <c r="O86" i="14"/>
  <c r="O81" i="14"/>
  <c r="O76" i="14"/>
  <c r="O109" i="14"/>
  <c r="O92" i="14"/>
  <c r="O106" i="14"/>
  <c r="O79" i="14"/>
  <c r="O90" i="14"/>
  <c r="O84" i="14"/>
  <c r="O88" i="14"/>
  <c r="O82" i="14"/>
  <c r="O96" i="14"/>
  <c r="O100" i="14"/>
  <c r="O102" i="14"/>
  <c r="O112" i="14"/>
  <c r="O83" i="14"/>
  <c r="O95" i="14"/>
  <c r="O93" i="14"/>
  <c r="O91" i="14"/>
  <c r="N102" i="14"/>
  <c r="N111" i="14"/>
  <c r="N105" i="14"/>
  <c r="N91" i="14"/>
  <c r="N112" i="14"/>
  <c r="N90" i="14"/>
  <c r="N110" i="14"/>
  <c r="N93" i="14"/>
  <c r="N89" i="14"/>
  <c r="N101" i="14"/>
  <c r="N79" i="14"/>
  <c r="N103" i="14"/>
  <c r="N81" i="14"/>
  <c r="N109" i="14"/>
  <c r="N97" i="14"/>
  <c r="N95" i="14"/>
  <c r="N78" i="14"/>
  <c r="N77" i="14"/>
  <c r="N83" i="14"/>
  <c r="N107" i="14"/>
  <c r="N113" i="14"/>
  <c r="N104" i="14"/>
  <c r="N85" i="14"/>
  <c r="N99" i="14"/>
  <c r="N87" i="14"/>
  <c r="N106" i="14"/>
  <c r="N108" i="14"/>
  <c r="N92" i="14"/>
  <c r="N86" i="14"/>
  <c r="N94" i="14"/>
  <c r="N84" i="14"/>
  <c r="N98" i="14"/>
  <c r="N88" i="14"/>
  <c r="N82" i="14"/>
  <c r="N96" i="14"/>
  <c r="N80" i="14"/>
  <c r="N100" i="14"/>
  <c r="N76" i="14"/>
  <c r="U201" i="14"/>
  <c r="U200" i="14"/>
  <c r="K109" i="14"/>
  <c r="K82" i="14"/>
  <c r="K105" i="14"/>
  <c r="K79" i="14"/>
  <c r="K91" i="14"/>
  <c r="K81" i="14"/>
  <c r="K100" i="14"/>
  <c r="K99" i="14"/>
  <c r="K80" i="14"/>
  <c r="K108" i="14"/>
  <c r="K92" i="14"/>
  <c r="K83" i="14"/>
  <c r="K87" i="14"/>
  <c r="K110" i="14"/>
  <c r="K104" i="14"/>
  <c r="K111" i="14"/>
  <c r="K96" i="14"/>
  <c r="K94" i="14"/>
  <c r="K93" i="14"/>
  <c r="K112" i="14"/>
  <c r="K106" i="14"/>
  <c r="K84" i="14"/>
  <c r="K89" i="14"/>
  <c r="K85" i="14"/>
  <c r="K107" i="14"/>
  <c r="K97" i="14"/>
  <c r="K101" i="14"/>
  <c r="K77" i="14"/>
  <c r="K103" i="14"/>
  <c r="K113" i="14"/>
  <c r="K95" i="14"/>
  <c r="K90" i="14"/>
  <c r="K86" i="14"/>
  <c r="K98" i="14"/>
  <c r="K88" i="14"/>
  <c r="K102" i="14"/>
  <c r="K78" i="14"/>
  <c r="K76" i="14"/>
  <c r="M99" i="14"/>
  <c r="M112" i="14"/>
  <c r="M107" i="14"/>
  <c r="M102" i="14"/>
  <c r="M98" i="14"/>
  <c r="M88" i="14"/>
  <c r="M111" i="14"/>
  <c r="M94" i="14"/>
  <c r="M86" i="14"/>
  <c r="M82" i="14"/>
  <c r="M85" i="14"/>
  <c r="M81" i="14"/>
  <c r="M90" i="14"/>
  <c r="M96" i="14"/>
  <c r="M104" i="14"/>
  <c r="M91" i="14"/>
  <c r="M103" i="14"/>
  <c r="M92" i="14"/>
  <c r="M105" i="14"/>
  <c r="M97" i="14"/>
  <c r="M95" i="14"/>
  <c r="M100" i="14"/>
  <c r="M84" i="14"/>
  <c r="M89" i="14"/>
  <c r="M110" i="14"/>
  <c r="M101" i="14"/>
  <c r="M93" i="14"/>
  <c r="M80" i="14"/>
  <c r="M113" i="14"/>
  <c r="M87" i="14"/>
  <c r="M106" i="14"/>
  <c r="M79" i="14"/>
  <c r="M108" i="14"/>
  <c r="M77" i="14"/>
  <c r="M78" i="14"/>
  <c r="M109" i="14"/>
  <c r="M83" i="14"/>
  <c r="M76" i="14"/>
  <c r="G97" i="14"/>
  <c r="G86" i="14"/>
  <c r="G113" i="14"/>
  <c r="G112" i="14"/>
  <c r="G105" i="14"/>
  <c r="G100" i="14"/>
  <c r="G79" i="14"/>
  <c r="G110" i="14"/>
  <c r="G106" i="14"/>
  <c r="G81" i="14"/>
  <c r="G108" i="14"/>
  <c r="G85" i="14"/>
  <c r="G109" i="14"/>
  <c r="G103" i="14"/>
  <c r="G90" i="14"/>
  <c r="G87" i="14"/>
  <c r="G99" i="14"/>
  <c r="G78" i="14"/>
  <c r="G77" i="14"/>
  <c r="G76" i="14"/>
  <c r="G83" i="14"/>
  <c r="G92" i="14"/>
  <c r="G96" i="14"/>
  <c r="G84" i="14"/>
  <c r="G89" i="14"/>
  <c r="G107" i="14"/>
  <c r="G101" i="14"/>
  <c r="G94" i="14"/>
  <c r="G91" i="14"/>
  <c r="G111" i="14"/>
  <c r="G95" i="14"/>
  <c r="G82" i="14"/>
  <c r="G88" i="14"/>
  <c r="G80" i="14"/>
  <c r="G98" i="14"/>
  <c r="G102" i="14"/>
  <c r="G104" i="14"/>
  <c r="G93" i="14"/>
  <c r="E176" i="13"/>
  <c r="M99" i="13"/>
  <c r="M111" i="13"/>
  <c r="M105" i="13"/>
  <c r="M87" i="13"/>
  <c r="M113" i="13"/>
  <c r="M93" i="13"/>
  <c r="M106" i="13"/>
  <c r="M104" i="13"/>
  <c r="M103" i="13"/>
  <c r="M95" i="13"/>
  <c r="M110" i="13"/>
  <c r="M108" i="13"/>
  <c r="M107" i="13"/>
  <c r="M85" i="13"/>
  <c r="M109" i="13"/>
  <c r="M102" i="13"/>
  <c r="M96" i="13"/>
  <c r="M89" i="13"/>
  <c r="M83" i="13"/>
  <c r="M94" i="13"/>
  <c r="M112" i="13"/>
  <c r="M79" i="13"/>
  <c r="M91" i="13"/>
  <c r="M97" i="13"/>
  <c r="M80" i="13"/>
  <c r="M100" i="13"/>
  <c r="M98" i="13"/>
  <c r="M82" i="13"/>
  <c r="M90" i="13"/>
  <c r="M88" i="13"/>
  <c r="M86" i="13"/>
  <c r="M78" i="13"/>
  <c r="M76" i="13"/>
  <c r="M92" i="13"/>
  <c r="M101" i="13"/>
  <c r="M81" i="13"/>
  <c r="M77" i="13"/>
  <c r="M84" i="13"/>
  <c r="G97" i="13"/>
  <c r="G103" i="13"/>
  <c r="G109" i="13"/>
  <c r="G85" i="13"/>
  <c r="G91" i="13"/>
  <c r="G82" i="13"/>
  <c r="G81" i="13"/>
  <c r="G101" i="13"/>
  <c r="G108" i="13"/>
  <c r="G106" i="13"/>
  <c r="G102" i="13"/>
  <c r="G93" i="13"/>
  <c r="G92" i="13"/>
  <c r="G98" i="13"/>
  <c r="G86" i="13"/>
  <c r="G113" i="13"/>
  <c r="G83" i="13"/>
  <c r="G76" i="13"/>
  <c r="G99" i="13"/>
  <c r="G90" i="13"/>
  <c r="G87" i="13"/>
  <c r="G84" i="13"/>
  <c r="G104" i="13"/>
  <c r="G77" i="13"/>
  <c r="G112" i="13"/>
  <c r="G78" i="13"/>
  <c r="G107" i="13"/>
  <c r="G94" i="13"/>
  <c r="G88" i="13"/>
  <c r="G110" i="13"/>
  <c r="G95" i="13"/>
  <c r="G80" i="13"/>
  <c r="G111" i="13"/>
  <c r="G96" i="13"/>
  <c r="G79" i="13"/>
  <c r="G105" i="13"/>
  <c r="G89" i="13"/>
  <c r="G100" i="13"/>
  <c r="D110" i="13"/>
  <c r="D104" i="13"/>
  <c r="D99" i="13"/>
  <c r="D92" i="13"/>
  <c r="D76" i="13"/>
  <c r="D82" i="13"/>
  <c r="D98" i="13"/>
  <c r="D88" i="13"/>
  <c r="D77" i="13"/>
  <c r="D113" i="13"/>
  <c r="D100" i="13"/>
  <c r="D79" i="13"/>
  <c r="D107" i="13"/>
  <c r="D102" i="13"/>
  <c r="D97" i="13"/>
  <c r="D91" i="13"/>
  <c r="D83" i="13"/>
  <c r="D85" i="13"/>
  <c r="D109" i="13"/>
  <c r="D105" i="13"/>
  <c r="D111" i="13"/>
  <c r="D93" i="13"/>
  <c r="D89" i="13"/>
  <c r="D96" i="13"/>
  <c r="D90" i="13"/>
  <c r="D87" i="13"/>
  <c r="D84" i="13"/>
  <c r="D112" i="13"/>
  <c r="D78" i="13"/>
  <c r="D95" i="13"/>
  <c r="D86" i="13"/>
  <c r="D80" i="13"/>
  <c r="D106" i="13"/>
  <c r="D94" i="13"/>
  <c r="D101" i="13"/>
  <c r="D103" i="13"/>
  <c r="D81" i="13"/>
  <c r="D108" i="13"/>
  <c r="N102" i="13"/>
  <c r="N108" i="13"/>
  <c r="N107" i="13"/>
  <c r="N101" i="13"/>
  <c r="N90" i="13"/>
  <c r="N96" i="13"/>
  <c r="N80" i="13"/>
  <c r="N112" i="13"/>
  <c r="N100" i="13"/>
  <c r="N86" i="13"/>
  <c r="N111" i="13"/>
  <c r="N110" i="13"/>
  <c r="N85" i="13"/>
  <c r="N79" i="13"/>
  <c r="N109" i="13"/>
  <c r="N93" i="13"/>
  <c r="N91" i="13"/>
  <c r="N94" i="13"/>
  <c r="N99" i="13"/>
  <c r="N87" i="13"/>
  <c r="N97" i="13"/>
  <c r="N105" i="13"/>
  <c r="N88" i="13"/>
  <c r="N83" i="13"/>
  <c r="N78" i="13"/>
  <c r="N76" i="13"/>
  <c r="N104" i="13"/>
  <c r="N92" i="13"/>
  <c r="N106" i="13"/>
  <c r="N81" i="13"/>
  <c r="N89" i="13"/>
  <c r="N77" i="13"/>
  <c r="N103" i="13"/>
  <c r="N98" i="13"/>
  <c r="N113" i="13"/>
  <c r="N95" i="13"/>
  <c r="N84" i="13"/>
  <c r="N82" i="13"/>
  <c r="O111" i="13"/>
  <c r="O105" i="13"/>
  <c r="O113" i="13"/>
  <c r="O93" i="13"/>
  <c r="O77" i="13"/>
  <c r="O106" i="13"/>
  <c r="O83" i="13"/>
  <c r="O89" i="13"/>
  <c r="O108" i="13"/>
  <c r="O107" i="13"/>
  <c r="O79" i="13"/>
  <c r="O112" i="13"/>
  <c r="O109" i="13"/>
  <c r="O94" i="13"/>
  <c r="O102" i="13"/>
  <c r="O110" i="13"/>
  <c r="O92" i="13"/>
  <c r="O84" i="13"/>
  <c r="O104" i="13"/>
  <c r="O90" i="13"/>
  <c r="O88" i="13"/>
  <c r="O87" i="13"/>
  <c r="O99" i="13"/>
  <c r="O78" i="13"/>
  <c r="O91" i="13"/>
  <c r="O97" i="13"/>
  <c r="O80" i="13"/>
  <c r="O100" i="13"/>
  <c r="O85" i="13"/>
  <c r="O81" i="13"/>
  <c r="O86" i="13"/>
  <c r="O101" i="13"/>
  <c r="O96" i="13"/>
  <c r="O103" i="13"/>
  <c r="O98" i="13"/>
  <c r="O95" i="13"/>
  <c r="O82" i="13"/>
  <c r="O76" i="13"/>
  <c r="U201" i="13"/>
  <c r="U200" i="13"/>
  <c r="E113" i="13"/>
  <c r="E107" i="13"/>
  <c r="E95" i="13"/>
  <c r="E79" i="13"/>
  <c r="E109" i="13"/>
  <c r="E103" i="13"/>
  <c r="E85" i="13"/>
  <c r="E91" i="13"/>
  <c r="E77" i="13"/>
  <c r="E89" i="13"/>
  <c r="E82" i="13"/>
  <c r="E78" i="13"/>
  <c r="E76" i="13"/>
  <c r="E105" i="13"/>
  <c r="E102" i="13"/>
  <c r="E106" i="13"/>
  <c r="E98" i="13"/>
  <c r="E93" i="13"/>
  <c r="E92" i="13"/>
  <c r="E96" i="13"/>
  <c r="E83" i="13"/>
  <c r="E99" i="13"/>
  <c r="E90" i="13"/>
  <c r="E104" i="13"/>
  <c r="E87" i="13"/>
  <c r="E84" i="13"/>
  <c r="E112" i="13"/>
  <c r="E97" i="13"/>
  <c r="E94" i="13"/>
  <c r="E80" i="13"/>
  <c r="E110" i="13"/>
  <c r="E86" i="13"/>
  <c r="E88" i="13"/>
  <c r="E101" i="13"/>
  <c r="E111" i="13"/>
  <c r="E81" i="13"/>
  <c r="E108" i="13"/>
  <c r="E100" i="13"/>
  <c r="Q101" i="13"/>
  <c r="Q113" i="13"/>
  <c r="Q106" i="13"/>
  <c r="Q83" i="13"/>
  <c r="Q89" i="13"/>
  <c r="Q110" i="13"/>
  <c r="Q99" i="13"/>
  <c r="Q95" i="13"/>
  <c r="Q112" i="13"/>
  <c r="Q84" i="13"/>
  <c r="Q93" i="13"/>
  <c r="Q78" i="13"/>
  <c r="Q103" i="13"/>
  <c r="Q92" i="13"/>
  <c r="Q85" i="13"/>
  <c r="Q94" i="13"/>
  <c r="Q91" i="13"/>
  <c r="Q86" i="13"/>
  <c r="Q98" i="13"/>
  <c r="Q82" i="13"/>
  <c r="Q87" i="13"/>
  <c r="Q88" i="13"/>
  <c r="Q107" i="13"/>
  <c r="Q79" i="13"/>
  <c r="Q77" i="13"/>
  <c r="Q76" i="13"/>
  <c r="Q109" i="13"/>
  <c r="Q97" i="13"/>
  <c r="Q80" i="13"/>
  <c r="Q105" i="13"/>
  <c r="Q102" i="13"/>
  <c r="Q100" i="13"/>
  <c r="Q81" i="13"/>
  <c r="Q111" i="13"/>
  <c r="Q104" i="13"/>
  <c r="Q96" i="13"/>
  <c r="Q108" i="13"/>
  <c r="Q90" i="13"/>
  <c r="L102" i="13"/>
  <c r="L97" i="13"/>
  <c r="L84" i="13"/>
  <c r="L107" i="13"/>
  <c r="L101" i="13"/>
  <c r="L90" i="13"/>
  <c r="L96" i="13"/>
  <c r="L106" i="13"/>
  <c r="L111" i="13"/>
  <c r="L104" i="13"/>
  <c r="L103" i="13"/>
  <c r="L95" i="13"/>
  <c r="L94" i="13"/>
  <c r="L92" i="13"/>
  <c r="L86" i="13"/>
  <c r="L98" i="13"/>
  <c r="L110" i="13"/>
  <c r="L99" i="13"/>
  <c r="L87" i="13"/>
  <c r="L78" i="13"/>
  <c r="L112" i="13"/>
  <c r="L109" i="13"/>
  <c r="L79" i="13"/>
  <c r="L91" i="13"/>
  <c r="L105" i="13"/>
  <c r="L80" i="13"/>
  <c r="L100" i="13"/>
  <c r="L85" i="13"/>
  <c r="L113" i="13"/>
  <c r="L89" i="13"/>
  <c r="L88" i="13"/>
  <c r="L76" i="13"/>
  <c r="L83" i="13"/>
  <c r="L81" i="13"/>
  <c r="L77" i="13"/>
  <c r="L108" i="13"/>
  <c r="L93" i="13"/>
  <c r="L82" i="13"/>
  <c r="J112" i="13"/>
  <c r="J106" i="13"/>
  <c r="J108" i="13"/>
  <c r="J102" i="13"/>
  <c r="J94" i="13"/>
  <c r="J78" i="13"/>
  <c r="J97" i="13"/>
  <c r="J84" i="13"/>
  <c r="J107" i="13"/>
  <c r="J101" i="13"/>
  <c r="J90" i="13"/>
  <c r="J100" i="13"/>
  <c r="J99" i="13"/>
  <c r="J96" i="13"/>
  <c r="J88" i="13"/>
  <c r="J87" i="13"/>
  <c r="J76" i="13"/>
  <c r="J105" i="13"/>
  <c r="J98" i="13"/>
  <c r="J86" i="13"/>
  <c r="J80" i="13"/>
  <c r="J111" i="13"/>
  <c r="J110" i="13"/>
  <c r="J113" i="13"/>
  <c r="J109" i="13"/>
  <c r="J104" i="13"/>
  <c r="J77" i="13"/>
  <c r="J79" i="13"/>
  <c r="J91" i="13"/>
  <c r="J103" i="13"/>
  <c r="J92" i="13"/>
  <c r="J81" i="13"/>
  <c r="J82" i="13"/>
  <c r="J83" i="13"/>
  <c r="J85" i="13"/>
  <c r="J89" i="13"/>
  <c r="J95" i="13"/>
  <c r="J93" i="13"/>
  <c r="K109" i="13"/>
  <c r="K111" i="13"/>
  <c r="K81" i="13"/>
  <c r="K87" i="13"/>
  <c r="K113" i="13"/>
  <c r="K93" i="13"/>
  <c r="K105" i="13"/>
  <c r="K102" i="13"/>
  <c r="K98" i="13"/>
  <c r="K97" i="13"/>
  <c r="K86" i="13"/>
  <c r="K80" i="13"/>
  <c r="K106" i="13"/>
  <c r="K76" i="13"/>
  <c r="K103" i="13"/>
  <c r="K95" i="13"/>
  <c r="K85" i="13"/>
  <c r="K84" i="13"/>
  <c r="K110" i="13"/>
  <c r="K94" i="13"/>
  <c r="K77" i="13"/>
  <c r="K78" i="13"/>
  <c r="K112" i="13"/>
  <c r="K107" i="13"/>
  <c r="K79" i="13"/>
  <c r="K91" i="13"/>
  <c r="K108" i="13"/>
  <c r="K82" i="13"/>
  <c r="K90" i="13"/>
  <c r="K88" i="13"/>
  <c r="K104" i="13"/>
  <c r="K99" i="13"/>
  <c r="K92" i="13"/>
  <c r="K83" i="13"/>
  <c r="K96" i="13"/>
  <c r="K101" i="13"/>
  <c r="K89" i="13"/>
  <c r="K100" i="13"/>
  <c r="H100" i="13"/>
  <c r="H112" i="13"/>
  <c r="H106" i="13"/>
  <c r="H103" i="13"/>
  <c r="H98" i="13"/>
  <c r="H88" i="13"/>
  <c r="H108" i="13"/>
  <c r="H102" i="13"/>
  <c r="H94" i="13"/>
  <c r="H97" i="13"/>
  <c r="H81" i="13"/>
  <c r="H101" i="13"/>
  <c r="H87" i="13"/>
  <c r="H77" i="13"/>
  <c r="H109" i="13"/>
  <c r="H93" i="13"/>
  <c r="H92" i="13"/>
  <c r="H86" i="13"/>
  <c r="H113" i="13"/>
  <c r="H99" i="13"/>
  <c r="H90" i="13"/>
  <c r="H84" i="13"/>
  <c r="H104" i="13"/>
  <c r="H78" i="13"/>
  <c r="H107" i="13"/>
  <c r="H91" i="13"/>
  <c r="H79" i="13"/>
  <c r="H80" i="13"/>
  <c r="H82" i="13"/>
  <c r="H76" i="13"/>
  <c r="H111" i="13"/>
  <c r="H96" i="13"/>
  <c r="H83" i="13"/>
  <c r="H85" i="13"/>
  <c r="H105" i="13"/>
  <c r="H89" i="13"/>
  <c r="H110" i="13"/>
  <c r="H95" i="13"/>
  <c r="F100" i="13"/>
  <c r="F112" i="13"/>
  <c r="F104" i="13"/>
  <c r="F82" i="13"/>
  <c r="F98" i="13"/>
  <c r="F88" i="13"/>
  <c r="F108" i="13"/>
  <c r="F102" i="13"/>
  <c r="F94" i="13"/>
  <c r="F89" i="13"/>
  <c r="F107" i="13"/>
  <c r="F101" i="13"/>
  <c r="F105" i="13"/>
  <c r="F85" i="13"/>
  <c r="F109" i="13"/>
  <c r="F106" i="13"/>
  <c r="F93" i="13"/>
  <c r="F92" i="13"/>
  <c r="F86" i="13"/>
  <c r="F96" i="13"/>
  <c r="F83" i="13"/>
  <c r="F76" i="13"/>
  <c r="F99" i="13"/>
  <c r="F90" i="13"/>
  <c r="F87" i="13"/>
  <c r="F84" i="13"/>
  <c r="F77" i="13"/>
  <c r="F97" i="13"/>
  <c r="F78" i="13"/>
  <c r="F110" i="13"/>
  <c r="F95" i="13"/>
  <c r="F80" i="13"/>
  <c r="F111" i="13"/>
  <c r="F103" i="13"/>
  <c r="F81" i="13"/>
  <c r="F79" i="13"/>
  <c r="F91" i="13"/>
  <c r="F113" i="13"/>
  <c r="D176" i="12"/>
  <c r="J111" i="12"/>
  <c r="J105" i="12"/>
  <c r="J98" i="12"/>
  <c r="J110" i="12"/>
  <c r="J113" i="12"/>
  <c r="J107" i="12"/>
  <c r="J112" i="12"/>
  <c r="J106" i="12"/>
  <c r="J90" i="12"/>
  <c r="J97" i="12"/>
  <c r="J95" i="12"/>
  <c r="J89" i="12"/>
  <c r="J87" i="12"/>
  <c r="J85" i="12"/>
  <c r="J99" i="12"/>
  <c r="J84" i="12"/>
  <c r="J79" i="12"/>
  <c r="J109" i="12"/>
  <c r="J102" i="12"/>
  <c r="J96" i="12"/>
  <c r="J103" i="12"/>
  <c r="J91" i="12"/>
  <c r="J86" i="12"/>
  <c r="J104" i="12"/>
  <c r="J93" i="12"/>
  <c r="J78" i="12"/>
  <c r="J94" i="12"/>
  <c r="J88" i="12"/>
  <c r="J83" i="12"/>
  <c r="J82" i="12"/>
  <c r="J100" i="12"/>
  <c r="J77" i="12"/>
  <c r="J80" i="12"/>
  <c r="J101" i="12"/>
  <c r="J92" i="12"/>
  <c r="J108" i="12"/>
  <c r="J81" i="12"/>
  <c r="J76" i="12"/>
  <c r="N101" i="12"/>
  <c r="N113" i="12"/>
  <c r="N94" i="12"/>
  <c r="N109" i="12"/>
  <c r="N112" i="12"/>
  <c r="N106" i="12"/>
  <c r="N102" i="12"/>
  <c r="N86" i="12"/>
  <c r="N95" i="12"/>
  <c r="N89" i="12"/>
  <c r="N88" i="12"/>
  <c r="N111" i="12"/>
  <c r="N85" i="12"/>
  <c r="N79" i="12"/>
  <c r="N83" i="12"/>
  <c r="N108" i="12"/>
  <c r="N100" i="12"/>
  <c r="N78" i="12"/>
  <c r="N90" i="12"/>
  <c r="N99" i="12"/>
  <c r="N96" i="12"/>
  <c r="N103" i="12"/>
  <c r="N91" i="12"/>
  <c r="N110" i="12"/>
  <c r="N92" i="12"/>
  <c r="N87" i="12"/>
  <c r="N105" i="12"/>
  <c r="N81" i="12"/>
  <c r="N80" i="12"/>
  <c r="N76" i="12"/>
  <c r="N107" i="12"/>
  <c r="N84" i="12"/>
  <c r="N77" i="12"/>
  <c r="N97" i="12"/>
  <c r="N104" i="12"/>
  <c r="N98" i="12"/>
  <c r="N93" i="12"/>
  <c r="N82" i="12"/>
  <c r="P113" i="12"/>
  <c r="P107" i="12"/>
  <c r="P100" i="12"/>
  <c r="P112" i="12"/>
  <c r="P96" i="12"/>
  <c r="P108" i="12"/>
  <c r="P92" i="12"/>
  <c r="P77" i="12"/>
  <c r="P78" i="12"/>
  <c r="P82" i="12"/>
  <c r="P101" i="12"/>
  <c r="P85" i="12"/>
  <c r="P86" i="12"/>
  <c r="P110" i="12"/>
  <c r="P87" i="12"/>
  <c r="P93" i="12"/>
  <c r="P104" i="12"/>
  <c r="P97" i="12"/>
  <c r="P83" i="12"/>
  <c r="P98" i="12"/>
  <c r="P95" i="12"/>
  <c r="P89" i="12"/>
  <c r="P88" i="12"/>
  <c r="P80" i="12"/>
  <c r="P109" i="12"/>
  <c r="P102" i="12"/>
  <c r="P90" i="12"/>
  <c r="P94" i="12"/>
  <c r="P99" i="12"/>
  <c r="P106" i="12"/>
  <c r="P111" i="12"/>
  <c r="P81" i="12"/>
  <c r="P103" i="12"/>
  <c r="P76" i="12"/>
  <c r="P91" i="12"/>
  <c r="P105" i="12"/>
  <c r="P79" i="12"/>
  <c r="P84" i="12"/>
  <c r="L111" i="12"/>
  <c r="L110" i="12"/>
  <c r="L104" i="12"/>
  <c r="L88" i="12"/>
  <c r="L113" i="12"/>
  <c r="L100" i="12"/>
  <c r="L112" i="12"/>
  <c r="L96" i="12"/>
  <c r="L90" i="12"/>
  <c r="L81" i="12"/>
  <c r="L107" i="12"/>
  <c r="L99" i="12"/>
  <c r="L84" i="12"/>
  <c r="L79" i="12"/>
  <c r="L83" i="12"/>
  <c r="L109" i="12"/>
  <c r="L85" i="12"/>
  <c r="L103" i="12"/>
  <c r="L91" i="12"/>
  <c r="L86" i="12"/>
  <c r="L82" i="12"/>
  <c r="L77" i="12"/>
  <c r="L105" i="12"/>
  <c r="L101" i="12"/>
  <c r="L80" i="12"/>
  <c r="L97" i="12"/>
  <c r="L102" i="12"/>
  <c r="L92" i="12"/>
  <c r="L94" i="12"/>
  <c r="L108" i="12"/>
  <c r="L78" i="12"/>
  <c r="L106" i="12"/>
  <c r="L89" i="12"/>
  <c r="L87" i="12"/>
  <c r="L98" i="12"/>
  <c r="L95" i="12"/>
  <c r="L76" i="12"/>
  <c r="L93" i="12"/>
  <c r="Q110" i="12"/>
  <c r="Q113" i="12"/>
  <c r="Q109" i="12"/>
  <c r="Q103" i="12"/>
  <c r="Q112" i="12"/>
  <c r="Q99" i="12"/>
  <c r="Q111" i="12"/>
  <c r="Q95" i="12"/>
  <c r="Q84" i="12"/>
  <c r="Q80" i="12"/>
  <c r="Q94" i="12"/>
  <c r="Q93" i="12"/>
  <c r="Q87" i="12"/>
  <c r="Q83" i="12"/>
  <c r="Q108" i="12"/>
  <c r="Q100" i="12"/>
  <c r="Q82" i="12"/>
  <c r="Q101" i="12"/>
  <c r="Q96" i="12"/>
  <c r="Q91" i="12"/>
  <c r="Q92" i="12"/>
  <c r="Q104" i="12"/>
  <c r="Q97" i="12"/>
  <c r="Q107" i="12"/>
  <c r="Q98" i="12"/>
  <c r="Q89" i="12"/>
  <c r="Q86" i="12"/>
  <c r="Q88" i="12"/>
  <c r="Q102" i="12"/>
  <c r="Q90" i="12"/>
  <c r="Q78" i="12"/>
  <c r="Q106" i="12"/>
  <c r="Q81" i="12"/>
  <c r="Q85" i="12"/>
  <c r="Q76" i="12"/>
  <c r="Q105" i="12"/>
  <c r="Q79" i="12"/>
  <c r="Q77" i="12"/>
  <c r="I102" i="12"/>
  <c r="I95" i="12"/>
  <c r="I110" i="12"/>
  <c r="I113" i="12"/>
  <c r="I107" i="12"/>
  <c r="I109" i="12"/>
  <c r="I103" i="12"/>
  <c r="I87" i="12"/>
  <c r="I98" i="12"/>
  <c r="I91" i="12"/>
  <c r="I97" i="12"/>
  <c r="I85" i="12"/>
  <c r="I106" i="12"/>
  <c r="I80" i="12"/>
  <c r="I76" i="12"/>
  <c r="I86" i="12"/>
  <c r="I89" i="12"/>
  <c r="I99" i="12"/>
  <c r="I90" i="12"/>
  <c r="I112" i="12"/>
  <c r="I96" i="12"/>
  <c r="I100" i="12"/>
  <c r="I92" i="12"/>
  <c r="I104" i="12"/>
  <c r="I93" i="12"/>
  <c r="I78" i="12"/>
  <c r="I94" i="12"/>
  <c r="I79" i="12"/>
  <c r="I82" i="12"/>
  <c r="I84" i="12"/>
  <c r="I88" i="12"/>
  <c r="I77" i="12"/>
  <c r="I111" i="12"/>
  <c r="I83" i="12"/>
  <c r="I101" i="12"/>
  <c r="I108" i="12"/>
  <c r="I81" i="12"/>
  <c r="I105" i="12"/>
  <c r="O110" i="12"/>
  <c r="O104" i="12"/>
  <c r="O113" i="12"/>
  <c r="O97" i="12"/>
  <c r="O109" i="12"/>
  <c r="O112" i="12"/>
  <c r="O106" i="12"/>
  <c r="O111" i="12"/>
  <c r="O105" i="12"/>
  <c r="O89" i="12"/>
  <c r="O107" i="12"/>
  <c r="O99" i="12"/>
  <c r="O84" i="12"/>
  <c r="O83" i="12"/>
  <c r="O108" i="12"/>
  <c r="O100" i="12"/>
  <c r="O78" i="12"/>
  <c r="O82" i="12"/>
  <c r="O103" i="12"/>
  <c r="O91" i="12"/>
  <c r="O86" i="12"/>
  <c r="O92" i="12"/>
  <c r="O87" i="12"/>
  <c r="O93" i="12"/>
  <c r="O101" i="12"/>
  <c r="O79" i="12"/>
  <c r="O98" i="12"/>
  <c r="O95" i="12"/>
  <c r="O77" i="12"/>
  <c r="O88" i="12"/>
  <c r="O80" i="12"/>
  <c r="O102" i="12"/>
  <c r="O90" i="12"/>
  <c r="O94" i="12"/>
  <c r="O96" i="12"/>
  <c r="O85" i="12"/>
  <c r="O81" i="12"/>
  <c r="O76" i="12"/>
  <c r="F102" i="12"/>
  <c r="F98" i="12"/>
  <c r="F94" i="12"/>
  <c r="F110" i="12"/>
  <c r="F108" i="12"/>
  <c r="F101" i="12"/>
  <c r="F92" i="12"/>
  <c r="F79" i="12"/>
  <c r="F100" i="12"/>
  <c r="F99" i="12"/>
  <c r="F111" i="12"/>
  <c r="F103" i="12"/>
  <c r="F96" i="12"/>
  <c r="F93" i="12"/>
  <c r="F90" i="12"/>
  <c r="F89" i="12"/>
  <c r="F88" i="12"/>
  <c r="F106" i="12"/>
  <c r="F87" i="12"/>
  <c r="F80" i="12"/>
  <c r="F76" i="12"/>
  <c r="F86" i="12"/>
  <c r="F83" i="12"/>
  <c r="F85" i="12"/>
  <c r="F109" i="12"/>
  <c r="F112" i="12"/>
  <c r="F97" i="12"/>
  <c r="F104" i="12"/>
  <c r="F105" i="12"/>
  <c r="F95" i="12"/>
  <c r="F84" i="12"/>
  <c r="F82" i="12"/>
  <c r="F107" i="12"/>
  <c r="F77" i="12"/>
  <c r="F78" i="12"/>
  <c r="F81" i="12"/>
  <c r="F113" i="12"/>
  <c r="F91" i="12"/>
  <c r="U200" i="12"/>
  <c r="U201" i="12"/>
  <c r="G112" i="12"/>
  <c r="G111" i="12"/>
  <c r="G105" i="12"/>
  <c r="G89" i="12"/>
  <c r="G101" i="12"/>
  <c r="G113" i="12"/>
  <c r="G97" i="12"/>
  <c r="G100" i="12"/>
  <c r="G99" i="12"/>
  <c r="G90" i="12"/>
  <c r="G104" i="12"/>
  <c r="G92" i="12"/>
  <c r="G91" i="12"/>
  <c r="G106" i="12"/>
  <c r="G87" i="12"/>
  <c r="G80" i="12"/>
  <c r="G76" i="12"/>
  <c r="G98" i="12"/>
  <c r="G86" i="12"/>
  <c r="G108" i="12"/>
  <c r="G95" i="12"/>
  <c r="G84" i="12"/>
  <c r="G81" i="12"/>
  <c r="G77" i="12"/>
  <c r="G85" i="12"/>
  <c r="G109" i="12"/>
  <c r="G102" i="12"/>
  <c r="G96" i="12"/>
  <c r="G93" i="12"/>
  <c r="G107" i="12"/>
  <c r="G82" i="12"/>
  <c r="G88" i="12"/>
  <c r="G83" i="12"/>
  <c r="G94" i="12"/>
  <c r="G78" i="12"/>
  <c r="G103" i="12"/>
  <c r="G110" i="12"/>
  <c r="G79" i="12"/>
  <c r="K108" i="12"/>
  <c r="K101" i="12"/>
  <c r="K113" i="12"/>
  <c r="K97" i="12"/>
  <c r="K93" i="12"/>
  <c r="K78" i="12"/>
  <c r="K111" i="12"/>
  <c r="K96" i="12"/>
  <c r="K112" i="12"/>
  <c r="K86" i="12"/>
  <c r="K98" i="12"/>
  <c r="K85" i="12"/>
  <c r="K107" i="12"/>
  <c r="K99" i="12"/>
  <c r="K84" i="12"/>
  <c r="K79" i="12"/>
  <c r="K106" i="12"/>
  <c r="K102" i="12"/>
  <c r="K90" i="12"/>
  <c r="K103" i="12"/>
  <c r="K91" i="12"/>
  <c r="K94" i="12"/>
  <c r="K88" i="12"/>
  <c r="K83" i="12"/>
  <c r="K82" i="12"/>
  <c r="K81" i="12"/>
  <c r="K100" i="12"/>
  <c r="K77" i="12"/>
  <c r="K109" i="12"/>
  <c r="K80" i="12"/>
  <c r="K92" i="12"/>
  <c r="K104" i="12"/>
  <c r="K89" i="12"/>
  <c r="K87" i="12"/>
  <c r="K110" i="12"/>
  <c r="K105" i="12"/>
  <c r="K95" i="12"/>
  <c r="K76" i="12"/>
  <c r="E112" i="12"/>
  <c r="E106" i="12"/>
  <c r="E99" i="12"/>
  <c r="E111" i="12"/>
  <c r="E108" i="12"/>
  <c r="E113" i="12"/>
  <c r="E107" i="12"/>
  <c r="E91" i="12"/>
  <c r="E109" i="12"/>
  <c r="E103" i="12"/>
  <c r="E102" i="12"/>
  <c r="E76" i="12"/>
  <c r="E110" i="12"/>
  <c r="E101" i="12"/>
  <c r="E97" i="12"/>
  <c r="E81" i="12"/>
  <c r="E77" i="12"/>
  <c r="E105" i="12"/>
  <c r="E104" i="12"/>
  <c r="E88" i="12"/>
  <c r="E98" i="12"/>
  <c r="E87" i="12"/>
  <c r="E80" i="12"/>
  <c r="E82" i="12"/>
  <c r="E95" i="12"/>
  <c r="E89" i="12"/>
  <c r="E84" i="12"/>
  <c r="E90" i="12"/>
  <c r="E85" i="12"/>
  <c r="E96" i="12"/>
  <c r="E100" i="12"/>
  <c r="E92" i="12"/>
  <c r="E79" i="12"/>
  <c r="E93" i="12"/>
  <c r="E86" i="12"/>
  <c r="E94" i="12"/>
  <c r="E83" i="12"/>
  <c r="E78" i="12"/>
  <c r="M113" i="12"/>
  <c r="M107" i="12"/>
  <c r="M91" i="12"/>
  <c r="M109" i="12"/>
  <c r="M103" i="12"/>
  <c r="M99" i="12"/>
  <c r="M83" i="12"/>
  <c r="M111" i="12"/>
  <c r="M96" i="12"/>
  <c r="M85" i="12"/>
  <c r="M95" i="12"/>
  <c r="M94" i="12"/>
  <c r="M84" i="12"/>
  <c r="M98" i="12"/>
  <c r="M106" i="12"/>
  <c r="M102" i="12"/>
  <c r="M112" i="12"/>
  <c r="M86" i="12"/>
  <c r="M110" i="12"/>
  <c r="M92" i="12"/>
  <c r="M88" i="12"/>
  <c r="M77" i="12"/>
  <c r="M105" i="12"/>
  <c r="M101" i="12"/>
  <c r="M81" i="12"/>
  <c r="M80" i="12"/>
  <c r="M79" i="12"/>
  <c r="M76" i="12"/>
  <c r="M108" i="12"/>
  <c r="M100" i="12"/>
  <c r="M97" i="12"/>
  <c r="M90" i="12"/>
  <c r="M104" i="12"/>
  <c r="M78" i="12"/>
  <c r="M89" i="12"/>
  <c r="M87" i="12"/>
  <c r="M93" i="12"/>
  <c r="M82" i="12"/>
  <c r="N176" i="11"/>
  <c r="M176" i="11"/>
  <c r="K176" i="11"/>
  <c r="K108" i="11"/>
  <c r="K113" i="11"/>
  <c r="K107" i="11"/>
  <c r="K109" i="11"/>
  <c r="K103" i="11"/>
  <c r="K105" i="11"/>
  <c r="K104" i="11"/>
  <c r="K93" i="11"/>
  <c r="K77" i="11"/>
  <c r="K110" i="11"/>
  <c r="K96" i="11"/>
  <c r="K80" i="11"/>
  <c r="K83" i="11"/>
  <c r="K102" i="11"/>
  <c r="K86" i="11"/>
  <c r="K111" i="11"/>
  <c r="K101" i="11"/>
  <c r="K89" i="11"/>
  <c r="K92" i="11"/>
  <c r="K76" i="11"/>
  <c r="K112" i="11"/>
  <c r="K100" i="11"/>
  <c r="K95" i="11"/>
  <c r="K79" i="11"/>
  <c r="K99" i="11"/>
  <c r="K85" i="11"/>
  <c r="K84" i="11"/>
  <c r="K81" i="11"/>
  <c r="K82" i="11"/>
  <c r="K97" i="11"/>
  <c r="K94" i="11"/>
  <c r="K78" i="11"/>
  <c r="K98" i="11"/>
  <c r="K90" i="11"/>
  <c r="K91" i="11"/>
  <c r="K88" i="11"/>
  <c r="K87" i="11"/>
  <c r="K106" i="11"/>
  <c r="J111" i="11"/>
  <c r="J105" i="11"/>
  <c r="J110" i="11"/>
  <c r="J104" i="11"/>
  <c r="J113" i="11"/>
  <c r="J100" i="11"/>
  <c r="J107" i="11"/>
  <c r="J106" i="11"/>
  <c r="J90" i="11"/>
  <c r="J109" i="11"/>
  <c r="J103" i="11"/>
  <c r="J93" i="11"/>
  <c r="J77" i="11"/>
  <c r="J96" i="11"/>
  <c r="J80" i="11"/>
  <c r="J108" i="11"/>
  <c r="J83" i="11"/>
  <c r="J102" i="11"/>
  <c r="J86" i="11"/>
  <c r="J101" i="11"/>
  <c r="J89" i="11"/>
  <c r="J92" i="11"/>
  <c r="J76" i="11"/>
  <c r="J82" i="11"/>
  <c r="J85" i="11"/>
  <c r="J84" i="11"/>
  <c r="J81" i="11"/>
  <c r="J97" i="11"/>
  <c r="J94" i="11"/>
  <c r="J78" i="11"/>
  <c r="J95" i="11"/>
  <c r="J79" i="11"/>
  <c r="J98" i="11"/>
  <c r="J91" i="11"/>
  <c r="J99" i="11"/>
  <c r="J112" i="11"/>
  <c r="J88" i="11"/>
  <c r="J87" i="11"/>
  <c r="O110" i="11"/>
  <c r="O104" i="11"/>
  <c r="O113" i="11"/>
  <c r="O109" i="11"/>
  <c r="O103" i="11"/>
  <c r="O112" i="11"/>
  <c r="O99" i="11"/>
  <c r="O89" i="11"/>
  <c r="O111" i="11"/>
  <c r="O101" i="11"/>
  <c r="O92" i="11"/>
  <c r="O76" i="11"/>
  <c r="O95" i="11"/>
  <c r="O79" i="11"/>
  <c r="O100" i="11"/>
  <c r="O82" i="11"/>
  <c r="O85" i="11"/>
  <c r="O88" i="11"/>
  <c r="O91" i="11"/>
  <c r="O81" i="11"/>
  <c r="O93" i="11"/>
  <c r="O77" i="11"/>
  <c r="O97" i="11"/>
  <c r="O107" i="11"/>
  <c r="O105" i="11"/>
  <c r="O94" i="11"/>
  <c r="O78" i="11"/>
  <c r="O90" i="11"/>
  <c r="O98" i="11"/>
  <c r="O86" i="11"/>
  <c r="O87" i="11"/>
  <c r="O83" i="11"/>
  <c r="O106" i="11"/>
  <c r="O108" i="11"/>
  <c r="O84" i="11"/>
  <c r="O80" i="11"/>
  <c r="O96" i="11"/>
  <c r="O102" i="11"/>
  <c r="P113" i="11"/>
  <c r="P107" i="11"/>
  <c r="P112" i="11"/>
  <c r="P106" i="11"/>
  <c r="P102" i="11"/>
  <c r="P111" i="11"/>
  <c r="P101" i="11"/>
  <c r="P92" i="11"/>
  <c r="P76" i="11"/>
  <c r="P95" i="11"/>
  <c r="P79" i="11"/>
  <c r="P100" i="11"/>
  <c r="P82" i="11"/>
  <c r="P85" i="11"/>
  <c r="P99" i="11"/>
  <c r="P88" i="11"/>
  <c r="P91" i="11"/>
  <c r="P98" i="11"/>
  <c r="P94" i="11"/>
  <c r="P78" i="11"/>
  <c r="P84" i="11"/>
  <c r="P93" i="11"/>
  <c r="P89" i="11"/>
  <c r="P77" i="11"/>
  <c r="P109" i="11"/>
  <c r="P97" i="11"/>
  <c r="P105" i="11"/>
  <c r="P90" i="11"/>
  <c r="P103" i="11"/>
  <c r="P86" i="11"/>
  <c r="P87" i="11"/>
  <c r="P83" i="11"/>
  <c r="P108" i="11"/>
  <c r="P110" i="11"/>
  <c r="P104" i="11"/>
  <c r="P80" i="11"/>
  <c r="P96" i="11"/>
  <c r="P81" i="11"/>
  <c r="I102" i="11"/>
  <c r="I108" i="11"/>
  <c r="I101" i="11"/>
  <c r="I113" i="11"/>
  <c r="I97" i="11"/>
  <c r="I87" i="11"/>
  <c r="I107" i="11"/>
  <c r="I106" i="11"/>
  <c r="I105" i="11"/>
  <c r="I104" i="11"/>
  <c r="I90" i="11"/>
  <c r="I110" i="11"/>
  <c r="I109" i="11"/>
  <c r="I103" i="11"/>
  <c r="I93" i="11"/>
  <c r="I77" i="11"/>
  <c r="I96" i="11"/>
  <c r="I80" i="11"/>
  <c r="I83" i="11"/>
  <c r="I111" i="11"/>
  <c r="I86" i="11"/>
  <c r="I89" i="11"/>
  <c r="I112" i="11"/>
  <c r="I95" i="11"/>
  <c r="I79" i="11"/>
  <c r="I100" i="11"/>
  <c r="I85" i="11"/>
  <c r="I84" i="11"/>
  <c r="I82" i="11"/>
  <c r="I81" i="11"/>
  <c r="I94" i="11"/>
  <c r="I78" i="11"/>
  <c r="I98" i="11"/>
  <c r="I91" i="11"/>
  <c r="I99" i="11"/>
  <c r="I92" i="11"/>
  <c r="I76" i="11"/>
  <c r="I88" i="11"/>
  <c r="E112" i="11"/>
  <c r="E106" i="11"/>
  <c r="E111" i="11"/>
  <c r="E105" i="11"/>
  <c r="E101" i="11"/>
  <c r="E98" i="11"/>
  <c r="E91" i="11"/>
  <c r="E94" i="11"/>
  <c r="E78" i="11"/>
  <c r="E81" i="11"/>
  <c r="E97" i="11"/>
  <c r="E84" i="11"/>
  <c r="E107" i="11"/>
  <c r="E104" i="11"/>
  <c r="E87" i="11"/>
  <c r="E110" i="11"/>
  <c r="E108" i="11"/>
  <c r="E90" i="11"/>
  <c r="E109" i="11"/>
  <c r="E103" i="11"/>
  <c r="E93" i="11"/>
  <c r="E77" i="11"/>
  <c r="E102" i="11"/>
  <c r="E83" i="11"/>
  <c r="E96" i="11"/>
  <c r="E92" i="11"/>
  <c r="E80" i="11"/>
  <c r="E76" i="11"/>
  <c r="E88" i="11"/>
  <c r="E100" i="11"/>
  <c r="E89" i="11"/>
  <c r="E85" i="11"/>
  <c r="E113" i="11"/>
  <c r="E86" i="11"/>
  <c r="E82" i="11"/>
  <c r="E95" i="11"/>
  <c r="E79" i="11"/>
  <c r="E99" i="11"/>
  <c r="Q110" i="11"/>
  <c r="Q113" i="11"/>
  <c r="Q109" i="11"/>
  <c r="Q103" i="11"/>
  <c r="Q112" i="11"/>
  <c r="Q111" i="11"/>
  <c r="Q105" i="11"/>
  <c r="Q95" i="11"/>
  <c r="Q79" i="11"/>
  <c r="Q100" i="11"/>
  <c r="Q82" i="11"/>
  <c r="Q85" i="11"/>
  <c r="Q99" i="11"/>
  <c r="Q88" i="11"/>
  <c r="Q91" i="11"/>
  <c r="Q98" i="11"/>
  <c r="Q94" i="11"/>
  <c r="Q78" i="11"/>
  <c r="Q81" i="11"/>
  <c r="Q97" i="11"/>
  <c r="Q87" i="11"/>
  <c r="Q107" i="11"/>
  <c r="Q90" i="11"/>
  <c r="Q86" i="11"/>
  <c r="Q101" i="11"/>
  <c r="Q83" i="11"/>
  <c r="Q108" i="11"/>
  <c r="Q106" i="11"/>
  <c r="Q104" i="11"/>
  <c r="Q84" i="11"/>
  <c r="Q80" i="11"/>
  <c r="Q96" i="11"/>
  <c r="Q92" i="11"/>
  <c r="Q76" i="11"/>
  <c r="Q102" i="11"/>
  <c r="Q93" i="11"/>
  <c r="Q89" i="11"/>
  <c r="Q77" i="11"/>
  <c r="N101" i="11"/>
  <c r="N113" i="11"/>
  <c r="N107" i="11"/>
  <c r="N100" i="11"/>
  <c r="N112" i="11"/>
  <c r="N96" i="11"/>
  <c r="N110" i="11"/>
  <c r="N108" i="11"/>
  <c r="N102" i="11"/>
  <c r="N86" i="11"/>
  <c r="N89" i="11"/>
  <c r="N111" i="11"/>
  <c r="N92" i="11"/>
  <c r="N76" i="11"/>
  <c r="N95" i="11"/>
  <c r="N79" i="11"/>
  <c r="N82" i="11"/>
  <c r="N99" i="11"/>
  <c r="N85" i="11"/>
  <c r="N88" i="11"/>
  <c r="N98" i="11"/>
  <c r="N94" i="11"/>
  <c r="N78" i="11"/>
  <c r="N109" i="11"/>
  <c r="N93" i="11"/>
  <c r="N77" i="11"/>
  <c r="N97" i="11"/>
  <c r="N105" i="11"/>
  <c r="N90" i="11"/>
  <c r="N103" i="11"/>
  <c r="N91" i="11"/>
  <c r="N87" i="11"/>
  <c r="N83" i="11"/>
  <c r="N106" i="11"/>
  <c r="N104" i="11"/>
  <c r="N84" i="11"/>
  <c r="N80" i="11"/>
  <c r="N81" i="11"/>
  <c r="M110" i="11"/>
  <c r="M113" i="11"/>
  <c r="M107" i="11"/>
  <c r="M83" i="11"/>
  <c r="M108" i="11"/>
  <c r="M102" i="11"/>
  <c r="M86" i="11"/>
  <c r="M101" i="11"/>
  <c r="M89" i="11"/>
  <c r="M111" i="11"/>
  <c r="M92" i="11"/>
  <c r="M76" i="11"/>
  <c r="M100" i="11"/>
  <c r="M95" i="11"/>
  <c r="M79" i="11"/>
  <c r="M112" i="11"/>
  <c r="M82" i="11"/>
  <c r="M99" i="11"/>
  <c r="M85" i="11"/>
  <c r="M91" i="11"/>
  <c r="M81" i="11"/>
  <c r="M109" i="11"/>
  <c r="M93" i="11"/>
  <c r="M77" i="11"/>
  <c r="M97" i="11"/>
  <c r="M94" i="11"/>
  <c r="M78" i="11"/>
  <c r="M105" i="11"/>
  <c r="M98" i="11"/>
  <c r="M90" i="11"/>
  <c r="M103" i="11"/>
  <c r="M87" i="11"/>
  <c r="M88" i="11"/>
  <c r="M106" i="11"/>
  <c r="M104" i="11"/>
  <c r="M84" i="11"/>
  <c r="M96" i="11"/>
  <c r="M80" i="11"/>
  <c r="G112" i="11"/>
  <c r="G111" i="11"/>
  <c r="G105" i="11"/>
  <c r="G113" i="11"/>
  <c r="G107" i="11"/>
  <c r="G81" i="11"/>
  <c r="G97" i="11"/>
  <c r="G84" i="11"/>
  <c r="G87" i="11"/>
  <c r="G106" i="11"/>
  <c r="G104" i="11"/>
  <c r="G90" i="11"/>
  <c r="G110" i="11"/>
  <c r="G109" i="11"/>
  <c r="G108" i="11"/>
  <c r="G103" i="11"/>
  <c r="G93" i="11"/>
  <c r="G77" i="11"/>
  <c r="G96" i="11"/>
  <c r="G80" i="11"/>
  <c r="G102" i="11"/>
  <c r="G83" i="11"/>
  <c r="G89" i="11"/>
  <c r="G88" i="11"/>
  <c r="G100" i="11"/>
  <c r="G85" i="11"/>
  <c r="G82" i="11"/>
  <c r="G86" i="11"/>
  <c r="G101" i="11"/>
  <c r="G95" i="11"/>
  <c r="G94" i="11"/>
  <c r="G79" i="11"/>
  <c r="G78" i="11"/>
  <c r="G98" i="11"/>
  <c r="G99" i="11"/>
  <c r="G91" i="11"/>
  <c r="G92" i="11"/>
  <c r="G76" i="11"/>
  <c r="F108" i="11"/>
  <c r="F110" i="11"/>
  <c r="F104" i="11"/>
  <c r="F113" i="11"/>
  <c r="F94" i="11"/>
  <c r="F78" i="11"/>
  <c r="F81" i="11"/>
  <c r="F97" i="11"/>
  <c r="F84" i="11"/>
  <c r="F107" i="11"/>
  <c r="F105" i="11"/>
  <c r="F87" i="11"/>
  <c r="F106" i="11"/>
  <c r="F90" i="11"/>
  <c r="F109" i="11"/>
  <c r="F103" i="11"/>
  <c r="F93" i="11"/>
  <c r="F77" i="11"/>
  <c r="F111" i="11"/>
  <c r="F96" i="11"/>
  <c r="F80" i="11"/>
  <c r="F101" i="11"/>
  <c r="F86" i="11"/>
  <c r="F102" i="11"/>
  <c r="F88" i="11"/>
  <c r="F100" i="11"/>
  <c r="F89" i="11"/>
  <c r="F85" i="11"/>
  <c r="F82" i="11"/>
  <c r="F95" i="11"/>
  <c r="F83" i="11"/>
  <c r="F79" i="11"/>
  <c r="F98" i="11"/>
  <c r="F112" i="11"/>
  <c r="F99" i="11"/>
  <c r="F91" i="11"/>
  <c r="F92" i="11"/>
  <c r="F76" i="11"/>
  <c r="U200" i="11"/>
  <c r="U201" i="11"/>
  <c r="D109" i="11"/>
  <c r="D103" i="11"/>
  <c r="D102" i="11"/>
  <c r="D98" i="11"/>
  <c r="D113" i="11"/>
  <c r="D88" i="11"/>
  <c r="D91" i="11"/>
  <c r="D94" i="11"/>
  <c r="D78" i="11"/>
  <c r="D81" i="11"/>
  <c r="D105" i="11"/>
  <c r="D97" i="11"/>
  <c r="D84" i="11"/>
  <c r="D107" i="11"/>
  <c r="D106" i="11"/>
  <c r="D104" i="11"/>
  <c r="D87" i="11"/>
  <c r="D110" i="11"/>
  <c r="D108" i="11"/>
  <c r="D90" i="11"/>
  <c r="D96" i="11"/>
  <c r="D80" i="11"/>
  <c r="D99" i="11"/>
  <c r="D92" i="11"/>
  <c r="D76" i="11"/>
  <c r="D111" i="11"/>
  <c r="D100" i="11"/>
  <c r="D89" i="11"/>
  <c r="D93" i="11"/>
  <c r="D77" i="11"/>
  <c r="D85" i="11"/>
  <c r="D101" i="11"/>
  <c r="D86" i="11"/>
  <c r="D82" i="11"/>
  <c r="D83" i="11"/>
  <c r="D95" i="11"/>
  <c r="D79" i="11"/>
  <c r="D112" i="11"/>
  <c r="P178" i="10"/>
  <c r="G178" i="10"/>
  <c r="F107" i="10"/>
  <c r="F101" i="10"/>
  <c r="F105" i="10"/>
  <c r="F84" i="10"/>
  <c r="F113" i="10"/>
  <c r="F111" i="10"/>
  <c r="F109" i="10"/>
  <c r="F103" i="10"/>
  <c r="F87" i="10"/>
  <c r="F102" i="10"/>
  <c r="F90" i="10"/>
  <c r="F112" i="10"/>
  <c r="F93" i="10"/>
  <c r="F83" i="10"/>
  <c r="F78" i="10"/>
  <c r="F94" i="10"/>
  <c r="F81" i="10"/>
  <c r="F89" i="10"/>
  <c r="F80" i="10"/>
  <c r="F76" i="10"/>
  <c r="F108" i="10"/>
  <c r="F95" i="10"/>
  <c r="F79" i="10"/>
  <c r="F96" i="10"/>
  <c r="F97" i="10"/>
  <c r="F86" i="10"/>
  <c r="F99" i="10"/>
  <c r="F91" i="10"/>
  <c r="F77" i="10"/>
  <c r="F110" i="10"/>
  <c r="F82" i="10"/>
  <c r="F104" i="10"/>
  <c r="F98" i="10"/>
  <c r="F106" i="10"/>
  <c r="F88" i="10"/>
  <c r="F100" i="10"/>
  <c r="F92" i="10"/>
  <c r="F85" i="10"/>
  <c r="M107" i="10"/>
  <c r="M110" i="10"/>
  <c r="M104" i="10"/>
  <c r="M109" i="10"/>
  <c r="M103" i="10"/>
  <c r="M112" i="10"/>
  <c r="M100" i="10"/>
  <c r="M89" i="10"/>
  <c r="M99" i="10"/>
  <c r="M92" i="10"/>
  <c r="M76" i="10"/>
  <c r="M95" i="10"/>
  <c r="M81" i="10"/>
  <c r="M108" i="10"/>
  <c r="M90" i="10"/>
  <c r="M97" i="10"/>
  <c r="M85" i="10"/>
  <c r="M96" i="10"/>
  <c r="M86" i="10"/>
  <c r="M106" i="10"/>
  <c r="M113" i="10"/>
  <c r="M91" i="10"/>
  <c r="M98" i="10"/>
  <c r="M87" i="10"/>
  <c r="M82" i="10"/>
  <c r="M83" i="10"/>
  <c r="M111" i="10"/>
  <c r="M80" i="10"/>
  <c r="M93" i="10"/>
  <c r="M101" i="10"/>
  <c r="M84" i="10"/>
  <c r="M94" i="10"/>
  <c r="M88" i="10"/>
  <c r="M79" i="10"/>
  <c r="M77" i="10"/>
  <c r="M105" i="10"/>
  <c r="M78" i="10"/>
  <c r="M102" i="10"/>
  <c r="I108" i="10"/>
  <c r="I111" i="10"/>
  <c r="I105" i="10"/>
  <c r="I113" i="10"/>
  <c r="I112" i="10"/>
  <c r="I102" i="10"/>
  <c r="I93" i="10"/>
  <c r="I96" i="10"/>
  <c r="I80" i="10"/>
  <c r="I101" i="10"/>
  <c r="I100" i="10"/>
  <c r="I83" i="10"/>
  <c r="I107" i="10"/>
  <c r="I92" i="10"/>
  <c r="I82" i="10"/>
  <c r="I77" i="10"/>
  <c r="I88" i="10"/>
  <c r="I109" i="10"/>
  <c r="I99" i="10"/>
  <c r="I98" i="10"/>
  <c r="I90" i="10"/>
  <c r="I103" i="10"/>
  <c r="I86" i="10"/>
  <c r="I76" i="10"/>
  <c r="I87" i="10"/>
  <c r="I110" i="10"/>
  <c r="I104" i="10"/>
  <c r="I94" i="10"/>
  <c r="I91" i="10"/>
  <c r="I84" i="10"/>
  <c r="I106" i="10"/>
  <c r="I79" i="10"/>
  <c r="I95" i="10"/>
  <c r="I81" i="10"/>
  <c r="I97" i="10"/>
  <c r="I85" i="10"/>
  <c r="I89" i="10"/>
  <c r="I78" i="10"/>
  <c r="G108" i="10"/>
  <c r="G102" i="10"/>
  <c r="G107" i="10"/>
  <c r="G101" i="10"/>
  <c r="G110" i="10"/>
  <c r="G104" i="10"/>
  <c r="G113" i="10"/>
  <c r="G111" i="10"/>
  <c r="G109" i="10"/>
  <c r="G103" i="10"/>
  <c r="G87" i="10"/>
  <c r="G90" i="10"/>
  <c r="G112" i="10"/>
  <c r="G93" i="10"/>
  <c r="G83" i="10"/>
  <c r="G78" i="10"/>
  <c r="G94" i="10"/>
  <c r="G84" i="10"/>
  <c r="G92" i="10"/>
  <c r="G82" i="10"/>
  <c r="G89" i="10"/>
  <c r="G80" i="10"/>
  <c r="G76" i="10"/>
  <c r="G95" i="10"/>
  <c r="G79" i="10"/>
  <c r="G85" i="10"/>
  <c r="G86" i="10"/>
  <c r="G98" i="10"/>
  <c r="G99" i="10"/>
  <c r="G105" i="10"/>
  <c r="G96" i="10"/>
  <c r="G100" i="10"/>
  <c r="G97" i="10"/>
  <c r="G88" i="10"/>
  <c r="G91" i="10"/>
  <c r="G106" i="10"/>
  <c r="G77" i="10"/>
  <c r="G81" i="10"/>
  <c r="E112" i="10"/>
  <c r="E98" i="10"/>
  <c r="E110" i="10"/>
  <c r="E104" i="10"/>
  <c r="E97" i="10"/>
  <c r="E81" i="10"/>
  <c r="E105" i="10"/>
  <c r="E84" i="10"/>
  <c r="E113" i="10"/>
  <c r="E111" i="10"/>
  <c r="E109" i="10"/>
  <c r="E103" i="10"/>
  <c r="E87" i="10"/>
  <c r="E102" i="10"/>
  <c r="E106" i="10"/>
  <c r="E107" i="10"/>
  <c r="E93" i="10"/>
  <c r="E83" i="10"/>
  <c r="E78" i="10"/>
  <c r="E91" i="10"/>
  <c r="E90" i="10"/>
  <c r="E100" i="10"/>
  <c r="E77" i="10"/>
  <c r="E108" i="10"/>
  <c r="E85" i="10"/>
  <c r="E101" i="10"/>
  <c r="E95" i="10"/>
  <c r="E79" i="10"/>
  <c r="E86" i="10"/>
  <c r="E80" i="10"/>
  <c r="E99" i="10"/>
  <c r="E96" i="10"/>
  <c r="E76" i="10"/>
  <c r="E89" i="10"/>
  <c r="E82" i="10"/>
  <c r="E88" i="10"/>
  <c r="E92" i="10"/>
  <c r="E94" i="10"/>
  <c r="C109" i="10"/>
  <c r="C112" i="10"/>
  <c r="C111" i="10"/>
  <c r="C105" i="10"/>
  <c r="C107" i="10"/>
  <c r="C91" i="10"/>
  <c r="C108" i="10"/>
  <c r="C106" i="10"/>
  <c r="C94" i="10"/>
  <c r="C78" i="10"/>
  <c r="C110" i="10"/>
  <c r="C104" i="10"/>
  <c r="C97" i="10"/>
  <c r="C101" i="10"/>
  <c r="C95" i="10"/>
  <c r="C85" i="10"/>
  <c r="C84" i="10"/>
  <c r="C103" i="10"/>
  <c r="C77" i="10"/>
  <c r="C81" i="10"/>
  <c r="C90" i="10"/>
  <c r="C113" i="10"/>
  <c r="C82" i="10"/>
  <c r="C98" i="10"/>
  <c r="C92" i="10"/>
  <c r="C89" i="10"/>
  <c r="C79" i="10"/>
  <c r="C86" i="10"/>
  <c r="C83" i="10"/>
  <c r="C80" i="10"/>
  <c r="C99" i="10"/>
  <c r="C96" i="10"/>
  <c r="C93" i="10"/>
  <c r="C100" i="10"/>
  <c r="C88" i="10"/>
  <c r="C76" i="10"/>
  <c r="C102" i="10"/>
  <c r="C87" i="10"/>
  <c r="K106" i="10"/>
  <c r="K100" i="10"/>
  <c r="K101" i="10"/>
  <c r="K83" i="10"/>
  <c r="K86" i="10"/>
  <c r="K89" i="10"/>
  <c r="K99" i="10"/>
  <c r="K77" i="10"/>
  <c r="K111" i="10"/>
  <c r="K102" i="10"/>
  <c r="K91" i="10"/>
  <c r="K81" i="10"/>
  <c r="K104" i="10"/>
  <c r="K79" i="10"/>
  <c r="K113" i="10"/>
  <c r="K87" i="10"/>
  <c r="K80" i="10"/>
  <c r="K96" i="10"/>
  <c r="K97" i="10"/>
  <c r="K107" i="10"/>
  <c r="K109" i="10"/>
  <c r="K105" i="10"/>
  <c r="K103" i="10"/>
  <c r="K76" i="10"/>
  <c r="K90" i="10"/>
  <c r="K93" i="10"/>
  <c r="K84" i="10"/>
  <c r="K112" i="10"/>
  <c r="K78" i="10"/>
  <c r="K98" i="10"/>
  <c r="K95" i="10"/>
  <c r="K88" i="10"/>
  <c r="K108" i="10"/>
  <c r="K92" i="10"/>
  <c r="K85" i="10"/>
  <c r="K94" i="10"/>
  <c r="K110" i="10"/>
  <c r="K82" i="10"/>
  <c r="N107" i="10"/>
  <c r="N110" i="10"/>
  <c r="N104" i="10"/>
  <c r="N113" i="10"/>
  <c r="N112" i="10"/>
  <c r="N99" i="10"/>
  <c r="N92" i="10"/>
  <c r="N95" i="10"/>
  <c r="N79" i="10"/>
  <c r="N82" i="10"/>
  <c r="N108" i="10"/>
  <c r="N90" i="10"/>
  <c r="N76" i="10"/>
  <c r="N103" i="10"/>
  <c r="N88" i="10"/>
  <c r="N80" i="10"/>
  <c r="N96" i="10"/>
  <c r="N86" i="10"/>
  <c r="N105" i="10"/>
  <c r="N91" i="10"/>
  <c r="N111" i="10"/>
  <c r="N109" i="10"/>
  <c r="N93" i="10"/>
  <c r="N101" i="10"/>
  <c r="N87" i="10"/>
  <c r="N84" i="10"/>
  <c r="N94" i="10"/>
  <c r="N106" i="10"/>
  <c r="N81" i="10"/>
  <c r="N77" i="10"/>
  <c r="N98" i="10"/>
  <c r="N100" i="10"/>
  <c r="N97" i="10"/>
  <c r="N83" i="10"/>
  <c r="N85" i="10"/>
  <c r="N78" i="10"/>
  <c r="N102" i="10"/>
  <c r="N89" i="10"/>
  <c r="Q106" i="10"/>
  <c r="Q100" i="10"/>
  <c r="Q99" i="10"/>
  <c r="Q108" i="10"/>
  <c r="Q102" i="10"/>
  <c r="Q85" i="10"/>
  <c r="Q98" i="10"/>
  <c r="Q88" i="10"/>
  <c r="Q91" i="10"/>
  <c r="Q112" i="10"/>
  <c r="Q89" i="10"/>
  <c r="Q109" i="10"/>
  <c r="Q87" i="10"/>
  <c r="Q79" i="10"/>
  <c r="Q110" i="10"/>
  <c r="Q94" i="10"/>
  <c r="Q84" i="10"/>
  <c r="Q113" i="10"/>
  <c r="Q111" i="10"/>
  <c r="Q92" i="10"/>
  <c r="Q93" i="10"/>
  <c r="Q103" i="10"/>
  <c r="Q101" i="10"/>
  <c r="Q96" i="10"/>
  <c r="Q90" i="10"/>
  <c r="Q80" i="10"/>
  <c r="Q77" i="10"/>
  <c r="Q81" i="10"/>
  <c r="Q97" i="10"/>
  <c r="Q78" i="10"/>
  <c r="Q104" i="10"/>
  <c r="Q95" i="10"/>
  <c r="Q86" i="10"/>
  <c r="Q83" i="10"/>
  <c r="Q105" i="10"/>
  <c r="Q76" i="10"/>
  <c r="Q82" i="10"/>
  <c r="Q107" i="10"/>
  <c r="P113" i="10"/>
  <c r="P99" i="10"/>
  <c r="P82" i="10"/>
  <c r="P85" i="10"/>
  <c r="P98" i="10"/>
  <c r="P88" i="10"/>
  <c r="P103" i="10"/>
  <c r="P80" i="10"/>
  <c r="P112" i="10"/>
  <c r="P89" i="10"/>
  <c r="P106" i="10"/>
  <c r="P95" i="10"/>
  <c r="P78" i="10"/>
  <c r="P110" i="10"/>
  <c r="P100" i="10"/>
  <c r="P94" i="10"/>
  <c r="P84" i="10"/>
  <c r="P97" i="10"/>
  <c r="P87" i="10"/>
  <c r="P81" i="10"/>
  <c r="P111" i="10"/>
  <c r="P109" i="10"/>
  <c r="P101" i="10"/>
  <c r="P107" i="10"/>
  <c r="P102" i="10"/>
  <c r="P76" i="10"/>
  <c r="P96" i="10"/>
  <c r="P90" i="10"/>
  <c r="P77" i="10"/>
  <c r="P108" i="10"/>
  <c r="P91" i="10"/>
  <c r="P79" i="10"/>
  <c r="P104" i="10"/>
  <c r="P93" i="10"/>
  <c r="P86" i="10"/>
  <c r="P92" i="10"/>
  <c r="P83" i="10"/>
  <c r="P105" i="10"/>
  <c r="L107" i="10"/>
  <c r="L101" i="10"/>
  <c r="L106" i="10"/>
  <c r="L100" i="10"/>
  <c r="L109" i="10"/>
  <c r="L103" i="10"/>
  <c r="L86" i="10"/>
  <c r="L89" i="10"/>
  <c r="L99" i="10"/>
  <c r="L92" i="10"/>
  <c r="L111" i="10"/>
  <c r="L102" i="10"/>
  <c r="L91" i="10"/>
  <c r="L81" i="10"/>
  <c r="L108" i="10"/>
  <c r="L76" i="10"/>
  <c r="L113" i="10"/>
  <c r="L87" i="10"/>
  <c r="L97" i="10"/>
  <c r="L95" i="10"/>
  <c r="L85" i="10"/>
  <c r="L96" i="10"/>
  <c r="L104" i="10"/>
  <c r="L105" i="10"/>
  <c r="L83" i="10"/>
  <c r="L90" i="10"/>
  <c r="L80" i="10"/>
  <c r="L93" i="10"/>
  <c r="L84" i="10"/>
  <c r="L82" i="10"/>
  <c r="L98" i="10"/>
  <c r="L112" i="10"/>
  <c r="L88" i="10"/>
  <c r="L79" i="10"/>
  <c r="L77" i="10"/>
  <c r="L94" i="10"/>
  <c r="L110" i="10"/>
  <c r="L78" i="10"/>
  <c r="D124" i="10"/>
  <c r="D109" i="10"/>
  <c r="D119" i="10"/>
  <c r="D116" i="10"/>
  <c r="D112" i="10"/>
  <c r="D114" i="10"/>
  <c r="D108" i="10"/>
  <c r="D106" i="10"/>
  <c r="D94" i="10"/>
  <c r="D120" i="10"/>
  <c r="D110" i="10"/>
  <c r="D104" i="10"/>
  <c r="D97" i="10"/>
  <c r="D81" i="10"/>
  <c r="D105" i="10"/>
  <c r="D84" i="10"/>
  <c r="D115" i="10"/>
  <c r="D113" i="10"/>
  <c r="D111" i="10"/>
  <c r="D103" i="10"/>
  <c r="D101" i="10"/>
  <c r="D95" i="10"/>
  <c r="D85" i="10"/>
  <c r="D118" i="10"/>
  <c r="D91" i="10"/>
  <c r="D90" i="10"/>
  <c r="D100" i="10"/>
  <c r="D78" i="10"/>
  <c r="D77" i="10"/>
  <c r="D80" i="10"/>
  <c r="D79" i="10"/>
  <c r="D121" i="10"/>
  <c r="D98" i="10"/>
  <c r="D92" i="10"/>
  <c r="D89" i="10"/>
  <c r="D107" i="10"/>
  <c r="D86" i="10"/>
  <c r="D83" i="10"/>
  <c r="D99" i="10"/>
  <c r="D96" i="10"/>
  <c r="D93" i="10"/>
  <c r="D87" i="10"/>
  <c r="D76" i="10"/>
  <c r="D102" i="10"/>
  <c r="D82" i="10"/>
  <c r="D117" i="10"/>
  <c r="D88" i="10"/>
  <c r="D123" i="10"/>
  <c r="D122" i="10"/>
  <c r="U203" i="10"/>
  <c r="U202" i="10"/>
  <c r="H108" i="10"/>
  <c r="H111" i="10"/>
  <c r="H105" i="10"/>
  <c r="H110" i="10"/>
  <c r="H104" i="10"/>
  <c r="H113" i="10"/>
  <c r="H90" i="10"/>
  <c r="H112" i="10"/>
  <c r="H102" i="10"/>
  <c r="H93" i="10"/>
  <c r="H77" i="10"/>
  <c r="H96" i="10"/>
  <c r="H101" i="10"/>
  <c r="H100" i="10"/>
  <c r="H94" i="10"/>
  <c r="H84" i="10"/>
  <c r="H107" i="10"/>
  <c r="H92" i="10"/>
  <c r="H82" i="10"/>
  <c r="H88" i="10"/>
  <c r="H85" i="10"/>
  <c r="H78" i="10"/>
  <c r="H80" i="10"/>
  <c r="H106" i="10"/>
  <c r="H91" i="10"/>
  <c r="H109" i="10"/>
  <c r="H99" i="10"/>
  <c r="H103" i="10"/>
  <c r="H83" i="10"/>
  <c r="H76" i="10"/>
  <c r="H87" i="10"/>
  <c r="H98" i="10"/>
  <c r="H86" i="10"/>
  <c r="H79" i="10"/>
  <c r="H95" i="10"/>
  <c r="H81" i="10"/>
  <c r="H97" i="10"/>
  <c r="H89" i="10"/>
  <c r="H178" i="9"/>
  <c r="F178" i="9"/>
  <c r="N178" i="9"/>
  <c r="U203" i="9"/>
  <c r="U202" i="9"/>
  <c r="F99" i="9"/>
  <c r="F111" i="9"/>
  <c r="F93" i="9"/>
  <c r="F77" i="9"/>
  <c r="F108" i="9"/>
  <c r="F96" i="9"/>
  <c r="F80" i="9"/>
  <c r="F83" i="9"/>
  <c r="F107" i="9"/>
  <c r="F103" i="9"/>
  <c r="F89" i="9"/>
  <c r="F106" i="9"/>
  <c r="F105" i="9"/>
  <c r="F78" i="9"/>
  <c r="F113" i="9"/>
  <c r="F104" i="9"/>
  <c r="F91" i="9"/>
  <c r="F90" i="9"/>
  <c r="F76" i="9"/>
  <c r="F92" i="9"/>
  <c r="F81" i="9"/>
  <c r="F82" i="9"/>
  <c r="F95" i="9"/>
  <c r="F112" i="9"/>
  <c r="F100" i="9"/>
  <c r="F98" i="9"/>
  <c r="F84" i="9"/>
  <c r="F110" i="9"/>
  <c r="F101" i="9"/>
  <c r="F85" i="9"/>
  <c r="F79" i="9"/>
  <c r="F86" i="9"/>
  <c r="F88" i="9"/>
  <c r="F97" i="9"/>
  <c r="F109" i="9"/>
  <c r="F94" i="9"/>
  <c r="F87" i="9"/>
  <c r="F102" i="9"/>
  <c r="H111" i="9"/>
  <c r="H105" i="9"/>
  <c r="H108" i="9"/>
  <c r="H83" i="9"/>
  <c r="H107" i="9"/>
  <c r="H103" i="9"/>
  <c r="H99" i="9"/>
  <c r="H86" i="9"/>
  <c r="H89" i="9"/>
  <c r="H113" i="9"/>
  <c r="H106" i="9"/>
  <c r="H95" i="9"/>
  <c r="H79" i="9"/>
  <c r="H104" i="9"/>
  <c r="H80" i="9"/>
  <c r="H77" i="9"/>
  <c r="H76" i="9"/>
  <c r="H81" i="9"/>
  <c r="H92" i="9"/>
  <c r="H96" i="9"/>
  <c r="H82" i="9"/>
  <c r="H101" i="9"/>
  <c r="H100" i="9"/>
  <c r="H98" i="9"/>
  <c r="H84" i="9"/>
  <c r="H78" i="9"/>
  <c r="H110" i="9"/>
  <c r="H85" i="9"/>
  <c r="H90" i="9"/>
  <c r="H93" i="9"/>
  <c r="H112" i="9"/>
  <c r="H109" i="9"/>
  <c r="H97" i="9"/>
  <c r="H87" i="9"/>
  <c r="H94" i="9"/>
  <c r="H91" i="9"/>
  <c r="H102" i="9"/>
  <c r="H88" i="9"/>
  <c r="Q106" i="9"/>
  <c r="Q100" i="9"/>
  <c r="Q112" i="9"/>
  <c r="Q101" i="9"/>
  <c r="Q94" i="9"/>
  <c r="Q78" i="9"/>
  <c r="Q111" i="9"/>
  <c r="Q105" i="9"/>
  <c r="Q97" i="9"/>
  <c r="Q81" i="9"/>
  <c r="Q84" i="9"/>
  <c r="Q110" i="9"/>
  <c r="Q90" i="9"/>
  <c r="Q108" i="9"/>
  <c r="Q98" i="9"/>
  <c r="Q95" i="9"/>
  <c r="Q93" i="9"/>
  <c r="Q109" i="9"/>
  <c r="Q99" i="9"/>
  <c r="Q92" i="9"/>
  <c r="Q91" i="9"/>
  <c r="Q89" i="9"/>
  <c r="Q86" i="9"/>
  <c r="Q85" i="9"/>
  <c r="Q88" i="9"/>
  <c r="Q79" i="9"/>
  <c r="Q76" i="9"/>
  <c r="Q104" i="9"/>
  <c r="Q82" i="9"/>
  <c r="Q96" i="9"/>
  <c r="Q80" i="9"/>
  <c r="Q113" i="9"/>
  <c r="Q87" i="9"/>
  <c r="Q77" i="9"/>
  <c r="Q102" i="9"/>
  <c r="Q83" i="9"/>
  <c r="Q107" i="9"/>
  <c r="Q103" i="9"/>
  <c r="I107" i="9"/>
  <c r="I103" i="9"/>
  <c r="I99" i="9"/>
  <c r="I86" i="9"/>
  <c r="I89" i="9"/>
  <c r="I92" i="9"/>
  <c r="I113" i="9"/>
  <c r="I106" i="9"/>
  <c r="I102" i="9"/>
  <c r="I98" i="9"/>
  <c r="I82" i="9"/>
  <c r="I77" i="9"/>
  <c r="I76" i="9"/>
  <c r="I111" i="9"/>
  <c r="I104" i="9"/>
  <c r="I96" i="9"/>
  <c r="I100" i="9"/>
  <c r="I97" i="9"/>
  <c r="I105" i="9"/>
  <c r="I110" i="9"/>
  <c r="I81" i="9"/>
  <c r="I85" i="9"/>
  <c r="I108" i="9"/>
  <c r="I101" i="9"/>
  <c r="I90" i="9"/>
  <c r="I93" i="9"/>
  <c r="I79" i="9"/>
  <c r="I94" i="9"/>
  <c r="I91" i="9"/>
  <c r="I83" i="9"/>
  <c r="I95" i="9"/>
  <c r="I80" i="9"/>
  <c r="I112" i="9"/>
  <c r="I109" i="9"/>
  <c r="I87" i="9"/>
  <c r="I84" i="9"/>
  <c r="I88" i="9"/>
  <c r="I78" i="9"/>
  <c r="P113" i="9"/>
  <c r="P109" i="9"/>
  <c r="P91" i="9"/>
  <c r="P101" i="9"/>
  <c r="P94" i="9"/>
  <c r="P78" i="9"/>
  <c r="P111" i="9"/>
  <c r="P105" i="9"/>
  <c r="P97" i="9"/>
  <c r="P81" i="9"/>
  <c r="P110" i="9"/>
  <c r="P100" i="9"/>
  <c r="P87" i="9"/>
  <c r="P96" i="9"/>
  <c r="P108" i="9"/>
  <c r="P98" i="9"/>
  <c r="P95" i="9"/>
  <c r="P93" i="9"/>
  <c r="P99" i="9"/>
  <c r="P92" i="9"/>
  <c r="P90" i="9"/>
  <c r="P84" i="9"/>
  <c r="P83" i="9"/>
  <c r="P112" i="9"/>
  <c r="P102" i="9"/>
  <c r="P85" i="9"/>
  <c r="P106" i="9"/>
  <c r="P79" i="9"/>
  <c r="P76" i="9"/>
  <c r="P104" i="9"/>
  <c r="P82" i="9"/>
  <c r="P86" i="9"/>
  <c r="P80" i="9"/>
  <c r="P77" i="9"/>
  <c r="P88" i="9"/>
  <c r="P107" i="9"/>
  <c r="P89" i="9"/>
  <c r="P103" i="9"/>
  <c r="C112" i="9"/>
  <c r="C84" i="9"/>
  <c r="C100" i="9"/>
  <c r="C87" i="9"/>
  <c r="C109" i="9"/>
  <c r="C104" i="9"/>
  <c r="C90" i="9"/>
  <c r="C108" i="9"/>
  <c r="C96" i="9"/>
  <c r="C80" i="9"/>
  <c r="C103" i="9"/>
  <c r="C83" i="9"/>
  <c r="C82" i="9"/>
  <c r="C81" i="9"/>
  <c r="C79" i="9"/>
  <c r="C106" i="9"/>
  <c r="C105" i="9"/>
  <c r="C78" i="9"/>
  <c r="C95" i="9"/>
  <c r="C110" i="9"/>
  <c r="C111" i="9"/>
  <c r="C76" i="9"/>
  <c r="C92" i="9"/>
  <c r="C88" i="9"/>
  <c r="C89" i="9"/>
  <c r="C98" i="9"/>
  <c r="C113" i="9"/>
  <c r="C93" i="9"/>
  <c r="C77" i="9"/>
  <c r="C102" i="9"/>
  <c r="C86" i="9"/>
  <c r="C107" i="9"/>
  <c r="C101" i="9"/>
  <c r="C85" i="9"/>
  <c r="C97" i="9"/>
  <c r="C91" i="9"/>
  <c r="C94" i="9"/>
  <c r="C99" i="9"/>
  <c r="E112" i="9"/>
  <c r="E108" i="9"/>
  <c r="E109" i="9"/>
  <c r="E104" i="9"/>
  <c r="E90" i="9"/>
  <c r="E93" i="9"/>
  <c r="E77" i="9"/>
  <c r="E96" i="9"/>
  <c r="E80" i="9"/>
  <c r="E99" i="9"/>
  <c r="E107" i="9"/>
  <c r="E103" i="9"/>
  <c r="E86" i="9"/>
  <c r="E81" i="9"/>
  <c r="E79" i="9"/>
  <c r="E106" i="9"/>
  <c r="E105" i="9"/>
  <c r="E78" i="9"/>
  <c r="E113" i="9"/>
  <c r="E110" i="9"/>
  <c r="E91" i="9"/>
  <c r="E111" i="9"/>
  <c r="E76" i="9"/>
  <c r="E87" i="9"/>
  <c r="E95" i="9"/>
  <c r="E100" i="9"/>
  <c r="E89" i="9"/>
  <c r="E98" i="9"/>
  <c r="E84" i="9"/>
  <c r="E82" i="9"/>
  <c r="E101" i="9"/>
  <c r="E85" i="9"/>
  <c r="E88" i="9"/>
  <c r="E83" i="9"/>
  <c r="E92" i="9"/>
  <c r="E97" i="9"/>
  <c r="E94" i="9"/>
  <c r="E102" i="9"/>
  <c r="N113" i="9"/>
  <c r="N85" i="9"/>
  <c r="N112" i="9"/>
  <c r="N88" i="9"/>
  <c r="N91" i="9"/>
  <c r="N101" i="9"/>
  <c r="N111" i="9"/>
  <c r="N105" i="9"/>
  <c r="N97" i="9"/>
  <c r="N81" i="9"/>
  <c r="N107" i="9"/>
  <c r="N94" i="9"/>
  <c r="N96" i="9"/>
  <c r="N109" i="9"/>
  <c r="N108" i="9"/>
  <c r="N100" i="9"/>
  <c r="N98" i="9"/>
  <c r="N95" i="9"/>
  <c r="N93" i="9"/>
  <c r="N82" i="9"/>
  <c r="N77" i="9"/>
  <c r="N84" i="9"/>
  <c r="N83" i="9"/>
  <c r="N78" i="9"/>
  <c r="N106" i="9"/>
  <c r="N79" i="9"/>
  <c r="N76" i="9"/>
  <c r="N104" i="9"/>
  <c r="N86" i="9"/>
  <c r="N99" i="9"/>
  <c r="N87" i="9"/>
  <c r="N80" i="9"/>
  <c r="N102" i="9"/>
  <c r="N90" i="9"/>
  <c r="N92" i="9"/>
  <c r="N89" i="9"/>
  <c r="N103" i="9"/>
  <c r="N110" i="9"/>
  <c r="D124" i="9"/>
  <c r="D119" i="9"/>
  <c r="D116" i="9"/>
  <c r="D100" i="9"/>
  <c r="D87" i="9"/>
  <c r="D109" i="9"/>
  <c r="D104" i="9"/>
  <c r="D90" i="9"/>
  <c r="D120" i="9"/>
  <c r="D108" i="9"/>
  <c r="D93" i="9"/>
  <c r="D99" i="9"/>
  <c r="D83" i="9"/>
  <c r="D112" i="9"/>
  <c r="D84" i="9"/>
  <c r="D82" i="9"/>
  <c r="D123" i="9"/>
  <c r="D81" i="9"/>
  <c r="D80" i="9"/>
  <c r="D79" i="9"/>
  <c r="D106" i="9"/>
  <c r="D105" i="9"/>
  <c r="D78" i="9"/>
  <c r="D122" i="9"/>
  <c r="D113" i="9"/>
  <c r="D77" i="9"/>
  <c r="D117" i="9"/>
  <c r="D110" i="9"/>
  <c r="D91" i="9"/>
  <c r="D115" i="9"/>
  <c r="D92" i="9"/>
  <c r="D88" i="9"/>
  <c r="D95" i="9"/>
  <c r="D121" i="9"/>
  <c r="D89" i="9"/>
  <c r="D103" i="9"/>
  <c r="D98" i="9"/>
  <c r="D118" i="9"/>
  <c r="D76" i="9"/>
  <c r="D96" i="9"/>
  <c r="D111" i="9"/>
  <c r="D101" i="9"/>
  <c r="D85" i="9"/>
  <c r="D107" i="9"/>
  <c r="D97" i="9"/>
  <c r="D114" i="9"/>
  <c r="D94" i="9"/>
  <c r="D102" i="9"/>
  <c r="D86" i="9"/>
  <c r="K110" i="9"/>
  <c r="K92" i="9"/>
  <c r="K76" i="9"/>
  <c r="K113" i="9"/>
  <c r="K106" i="9"/>
  <c r="K95" i="9"/>
  <c r="K79" i="9"/>
  <c r="K102" i="9"/>
  <c r="K98" i="9"/>
  <c r="K82" i="9"/>
  <c r="K112" i="9"/>
  <c r="K88" i="9"/>
  <c r="K97" i="9"/>
  <c r="K107" i="9"/>
  <c r="K94" i="9"/>
  <c r="K100" i="9"/>
  <c r="K101" i="9"/>
  <c r="K105" i="9"/>
  <c r="K108" i="9"/>
  <c r="K93" i="9"/>
  <c r="K84" i="9"/>
  <c r="K78" i="9"/>
  <c r="K89" i="9"/>
  <c r="K103" i="9"/>
  <c r="K90" i="9"/>
  <c r="K85" i="9"/>
  <c r="K96" i="9"/>
  <c r="K91" i="9"/>
  <c r="K111" i="9"/>
  <c r="K104" i="9"/>
  <c r="K86" i="9"/>
  <c r="K87" i="9"/>
  <c r="K83" i="9"/>
  <c r="K77" i="9"/>
  <c r="K80" i="9"/>
  <c r="K109" i="9"/>
  <c r="K81" i="9"/>
  <c r="K99" i="9"/>
  <c r="L107" i="9"/>
  <c r="L101" i="9"/>
  <c r="L113" i="9"/>
  <c r="L106" i="9"/>
  <c r="L95" i="9"/>
  <c r="L79" i="9"/>
  <c r="L102" i="9"/>
  <c r="L98" i="9"/>
  <c r="L82" i="9"/>
  <c r="L85" i="9"/>
  <c r="L112" i="9"/>
  <c r="L91" i="9"/>
  <c r="L76" i="9"/>
  <c r="L97" i="9"/>
  <c r="L94" i="9"/>
  <c r="L92" i="9"/>
  <c r="L105" i="9"/>
  <c r="L77" i="9"/>
  <c r="L83" i="9"/>
  <c r="L103" i="9"/>
  <c r="L90" i="9"/>
  <c r="L108" i="9"/>
  <c r="L93" i="9"/>
  <c r="L96" i="9"/>
  <c r="L111" i="9"/>
  <c r="L104" i="9"/>
  <c r="L86" i="9"/>
  <c r="L109" i="9"/>
  <c r="L99" i="9"/>
  <c r="L80" i="9"/>
  <c r="L87" i="9"/>
  <c r="L89" i="9"/>
  <c r="L100" i="9"/>
  <c r="L84" i="9"/>
  <c r="L81" i="9"/>
  <c r="L78" i="9"/>
  <c r="L88" i="9"/>
  <c r="L110" i="9"/>
  <c r="G108" i="9"/>
  <c r="G102" i="9"/>
  <c r="G96" i="9"/>
  <c r="G80" i="9"/>
  <c r="G83" i="9"/>
  <c r="G107" i="9"/>
  <c r="G103" i="9"/>
  <c r="G99" i="9"/>
  <c r="G86" i="9"/>
  <c r="G92" i="9"/>
  <c r="G113" i="9"/>
  <c r="G104" i="9"/>
  <c r="G77" i="9"/>
  <c r="G76" i="9"/>
  <c r="G111" i="9"/>
  <c r="G81" i="9"/>
  <c r="G100" i="9"/>
  <c r="G97" i="9"/>
  <c r="G112" i="9"/>
  <c r="G98" i="9"/>
  <c r="G89" i="9"/>
  <c r="G84" i="9"/>
  <c r="G78" i="9"/>
  <c r="G110" i="9"/>
  <c r="G106" i="9"/>
  <c r="G101" i="9"/>
  <c r="G85" i="9"/>
  <c r="G82" i="9"/>
  <c r="G90" i="9"/>
  <c r="G93" i="9"/>
  <c r="G79" i="9"/>
  <c r="G94" i="9"/>
  <c r="G91" i="9"/>
  <c r="G95" i="9"/>
  <c r="G109" i="9"/>
  <c r="G87" i="9"/>
  <c r="G105" i="9"/>
  <c r="G88" i="9"/>
  <c r="M110" i="9"/>
  <c r="M104" i="9"/>
  <c r="M113" i="9"/>
  <c r="M102" i="9"/>
  <c r="M98" i="9"/>
  <c r="M82" i="9"/>
  <c r="M85" i="9"/>
  <c r="M112" i="9"/>
  <c r="M88" i="9"/>
  <c r="M101" i="9"/>
  <c r="M94" i="9"/>
  <c r="M78" i="9"/>
  <c r="M97" i="9"/>
  <c r="M107" i="9"/>
  <c r="M96" i="9"/>
  <c r="M91" i="9"/>
  <c r="M105" i="9"/>
  <c r="M76" i="9"/>
  <c r="M77" i="9"/>
  <c r="M108" i="9"/>
  <c r="M93" i="9"/>
  <c r="M84" i="9"/>
  <c r="M103" i="9"/>
  <c r="M90" i="9"/>
  <c r="M106" i="9"/>
  <c r="M111" i="9"/>
  <c r="M79" i="9"/>
  <c r="M86" i="9"/>
  <c r="M109" i="9"/>
  <c r="M99" i="9"/>
  <c r="M87" i="9"/>
  <c r="M80" i="9"/>
  <c r="M95" i="9"/>
  <c r="M92" i="9"/>
  <c r="M89" i="9"/>
  <c r="M100" i="9"/>
  <c r="M81" i="9"/>
  <c r="M83" i="9"/>
  <c r="M175" i="8"/>
  <c r="L175" i="8"/>
  <c r="K175" i="8"/>
  <c r="L107" i="8"/>
  <c r="L101" i="8"/>
  <c r="L110" i="8"/>
  <c r="L104" i="8"/>
  <c r="L97" i="8"/>
  <c r="L100" i="8"/>
  <c r="L109" i="8"/>
  <c r="L103" i="8"/>
  <c r="L87" i="8"/>
  <c r="L112" i="8"/>
  <c r="L106" i="8"/>
  <c r="L93" i="8"/>
  <c r="L96" i="8"/>
  <c r="L99" i="8"/>
  <c r="L83" i="8"/>
  <c r="L108" i="8"/>
  <c r="L102" i="8"/>
  <c r="L86" i="8"/>
  <c r="L111" i="8"/>
  <c r="L105" i="8"/>
  <c r="L89" i="8"/>
  <c r="L92" i="8"/>
  <c r="L76" i="8"/>
  <c r="L95" i="8"/>
  <c r="L79" i="8"/>
  <c r="L78" i="8"/>
  <c r="L91" i="8"/>
  <c r="L94" i="8"/>
  <c r="L88" i="8"/>
  <c r="L82" i="8"/>
  <c r="L80" i="8"/>
  <c r="L90" i="8"/>
  <c r="L84" i="8"/>
  <c r="L85" i="8"/>
  <c r="L81" i="8"/>
  <c r="L77" i="8"/>
  <c r="L75" i="8"/>
  <c r="L98" i="8"/>
  <c r="O97" i="8"/>
  <c r="O100" i="8"/>
  <c r="O109" i="8"/>
  <c r="O103" i="8"/>
  <c r="O112" i="8"/>
  <c r="O106" i="8"/>
  <c r="O93" i="8"/>
  <c r="O96" i="8"/>
  <c r="O80" i="8"/>
  <c r="O99" i="8"/>
  <c r="O108" i="8"/>
  <c r="O102" i="8"/>
  <c r="O111" i="8"/>
  <c r="O105" i="8"/>
  <c r="O89" i="8"/>
  <c r="O92" i="8"/>
  <c r="O76" i="8"/>
  <c r="O95" i="8"/>
  <c r="O79" i="8"/>
  <c r="O98" i="8"/>
  <c r="O82" i="8"/>
  <c r="O107" i="8"/>
  <c r="O101" i="8"/>
  <c r="O85" i="8"/>
  <c r="O110" i="8"/>
  <c r="O104" i="8"/>
  <c r="O88" i="8"/>
  <c r="O94" i="8"/>
  <c r="O87" i="8"/>
  <c r="O90" i="8"/>
  <c r="O84" i="8"/>
  <c r="O77" i="8"/>
  <c r="O81" i="8"/>
  <c r="O78" i="8"/>
  <c r="O83" i="8"/>
  <c r="O91" i="8"/>
  <c r="O75" i="8"/>
  <c r="O86" i="8"/>
  <c r="G108" i="8"/>
  <c r="G102" i="8"/>
  <c r="G111" i="8"/>
  <c r="G105" i="8"/>
  <c r="G98" i="8"/>
  <c r="G107" i="8"/>
  <c r="G101" i="8"/>
  <c r="G110" i="8"/>
  <c r="G104" i="8"/>
  <c r="G88" i="8"/>
  <c r="G94" i="8"/>
  <c r="G97" i="8"/>
  <c r="G100" i="8"/>
  <c r="G84" i="8"/>
  <c r="G109" i="8"/>
  <c r="G103" i="8"/>
  <c r="G87" i="8"/>
  <c r="G112" i="8"/>
  <c r="G106" i="8"/>
  <c r="G90" i="8"/>
  <c r="G93" i="8"/>
  <c r="G77" i="8"/>
  <c r="G96" i="8"/>
  <c r="G80" i="8"/>
  <c r="G86" i="8"/>
  <c r="G85" i="8"/>
  <c r="G91" i="8"/>
  <c r="G79" i="8"/>
  <c r="G78" i="8"/>
  <c r="G92" i="8"/>
  <c r="G99" i="8"/>
  <c r="G75" i="8"/>
  <c r="G76" i="8"/>
  <c r="G95" i="8"/>
  <c r="G82" i="8"/>
  <c r="G89" i="8"/>
  <c r="G83" i="8"/>
  <c r="G81" i="8"/>
  <c r="F99" i="8"/>
  <c r="F108" i="8"/>
  <c r="F102" i="8"/>
  <c r="F111" i="8"/>
  <c r="F105" i="8"/>
  <c r="F98" i="8"/>
  <c r="F107" i="8"/>
  <c r="F101" i="8"/>
  <c r="F85" i="8"/>
  <c r="F110" i="8"/>
  <c r="F104" i="8"/>
  <c r="F91" i="8"/>
  <c r="F94" i="8"/>
  <c r="F97" i="8"/>
  <c r="F81" i="8"/>
  <c r="F100" i="8"/>
  <c r="F84" i="8"/>
  <c r="F109" i="8"/>
  <c r="F103" i="8"/>
  <c r="F87" i="8"/>
  <c r="F112" i="8"/>
  <c r="F106" i="8"/>
  <c r="F90" i="8"/>
  <c r="F93" i="8"/>
  <c r="F77" i="8"/>
  <c r="F76" i="8"/>
  <c r="F75" i="8"/>
  <c r="F86" i="8"/>
  <c r="F80" i="8"/>
  <c r="F79" i="8"/>
  <c r="F78" i="8"/>
  <c r="F83" i="8"/>
  <c r="F96" i="8"/>
  <c r="F92" i="8"/>
  <c r="F95" i="8"/>
  <c r="F82" i="8"/>
  <c r="F88" i="8"/>
  <c r="F89" i="8"/>
  <c r="N97" i="8"/>
  <c r="N100" i="8"/>
  <c r="N109" i="8"/>
  <c r="N103" i="8"/>
  <c r="N112" i="8"/>
  <c r="N106" i="8"/>
  <c r="N93" i="8"/>
  <c r="N77" i="8"/>
  <c r="N96" i="8"/>
  <c r="N99" i="8"/>
  <c r="N108" i="8"/>
  <c r="N102" i="8"/>
  <c r="N86" i="8"/>
  <c r="N111" i="8"/>
  <c r="N105" i="8"/>
  <c r="N89" i="8"/>
  <c r="N92" i="8"/>
  <c r="N76" i="8"/>
  <c r="N95" i="8"/>
  <c r="N79" i="8"/>
  <c r="N98" i="8"/>
  <c r="N82" i="8"/>
  <c r="N107" i="8"/>
  <c r="N101" i="8"/>
  <c r="N85" i="8"/>
  <c r="N81" i="8"/>
  <c r="N90" i="8"/>
  <c r="N87" i="8"/>
  <c r="N84" i="8"/>
  <c r="N80" i="8"/>
  <c r="N110" i="8"/>
  <c r="N88" i="8"/>
  <c r="N78" i="8"/>
  <c r="N94" i="8"/>
  <c r="N83" i="8"/>
  <c r="N91" i="8"/>
  <c r="N104" i="8"/>
  <c r="N75" i="8"/>
  <c r="J98" i="8"/>
  <c r="J107" i="8"/>
  <c r="J101" i="8"/>
  <c r="J110" i="8"/>
  <c r="J104" i="8"/>
  <c r="J94" i="8"/>
  <c r="J97" i="8"/>
  <c r="J81" i="8"/>
  <c r="J100" i="8"/>
  <c r="J109" i="8"/>
  <c r="J103" i="8"/>
  <c r="J112" i="8"/>
  <c r="J106" i="8"/>
  <c r="J90" i="8"/>
  <c r="J93" i="8"/>
  <c r="J77" i="8"/>
  <c r="J96" i="8"/>
  <c r="J80" i="8"/>
  <c r="J99" i="8"/>
  <c r="J83" i="8"/>
  <c r="J108" i="8"/>
  <c r="J102" i="8"/>
  <c r="J86" i="8"/>
  <c r="J111" i="8"/>
  <c r="J105" i="8"/>
  <c r="J89" i="8"/>
  <c r="J92" i="8"/>
  <c r="J87" i="8"/>
  <c r="J75" i="8"/>
  <c r="J76" i="8"/>
  <c r="J84" i="8"/>
  <c r="J88" i="8"/>
  <c r="J85" i="8"/>
  <c r="J78" i="8"/>
  <c r="J79" i="8"/>
  <c r="J91" i="8"/>
  <c r="J95" i="8"/>
  <c r="J82" i="8"/>
  <c r="K107" i="8"/>
  <c r="K101" i="8"/>
  <c r="K110" i="8"/>
  <c r="K104" i="8"/>
  <c r="K97" i="8"/>
  <c r="K100" i="8"/>
  <c r="K84" i="8"/>
  <c r="K109" i="8"/>
  <c r="K103" i="8"/>
  <c r="K112" i="8"/>
  <c r="K106" i="8"/>
  <c r="K90" i="8"/>
  <c r="K93" i="8"/>
  <c r="K96" i="8"/>
  <c r="K80" i="8"/>
  <c r="K99" i="8"/>
  <c r="K83" i="8"/>
  <c r="K108" i="8"/>
  <c r="K102" i="8"/>
  <c r="K86" i="8"/>
  <c r="K111" i="8"/>
  <c r="K105" i="8"/>
  <c r="K89" i="8"/>
  <c r="K92" i="8"/>
  <c r="K76" i="8"/>
  <c r="K79" i="8"/>
  <c r="K77" i="8"/>
  <c r="K87" i="8"/>
  <c r="K94" i="8"/>
  <c r="K88" i="8"/>
  <c r="K82" i="8"/>
  <c r="K85" i="8"/>
  <c r="K98" i="8"/>
  <c r="K78" i="8"/>
  <c r="K91" i="8"/>
  <c r="K81" i="8"/>
  <c r="K95" i="8"/>
  <c r="K75" i="8"/>
  <c r="M110" i="8"/>
  <c r="M104" i="8"/>
  <c r="M97" i="8"/>
  <c r="M100" i="8"/>
  <c r="M109" i="8"/>
  <c r="M103" i="8"/>
  <c r="M112" i="8"/>
  <c r="M106" i="8"/>
  <c r="M90" i="8"/>
  <c r="M93" i="8"/>
  <c r="M96" i="8"/>
  <c r="M99" i="8"/>
  <c r="M108" i="8"/>
  <c r="M102" i="8"/>
  <c r="M86" i="8"/>
  <c r="M111" i="8"/>
  <c r="M105" i="8"/>
  <c r="M89" i="8"/>
  <c r="M92" i="8"/>
  <c r="M76" i="8"/>
  <c r="M95" i="8"/>
  <c r="M79" i="8"/>
  <c r="M98" i="8"/>
  <c r="M82" i="8"/>
  <c r="M91" i="8"/>
  <c r="M81" i="8"/>
  <c r="M87" i="8"/>
  <c r="M84" i="8"/>
  <c r="M80" i="8"/>
  <c r="M85" i="8"/>
  <c r="M107" i="8"/>
  <c r="M77" i="8"/>
  <c r="M78" i="8"/>
  <c r="M94" i="8"/>
  <c r="M101" i="8"/>
  <c r="M83" i="8"/>
  <c r="M75" i="8"/>
  <c r="M88" i="8"/>
  <c r="W198" i="8"/>
  <c r="W200" i="8"/>
  <c r="U200" i="8"/>
  <c r="W199" i="8"/>
  <c r="U199" i="8"/>
  <c r="H111" i="8"/>
  <c r="H105" i="8"/>
  <c r="H98" i="8"/>
  <c r="H107" i="8"/>
  <c r="H101" i="8"/>
  <c r="H110" i="8"/>
  <c r="H104" i="8"/>
  <c r="H91" i="8"/>
  <c r="H75" i="8"/>
  <c r="H94" i="8"/>
  <c r="H97" i="8"/>
  <c r="H100" i="8"/>
  <c r="H109" i="8"/>
  <c r="H103" i="8"/>
  <c r="H87" i="8"/>
  <c r="H112" i="8"/>
  <c r="H106" i="8"/>
  <c r="H90" i="8"/>
  <c r="H93" i="8"/>
  <c r="H77" i="8"/>
  <c r="H96" i="8"/>
  <c r="H80" i="8"/>
  <c r="H99" i="8"/>
  <c r="H83" i="8"/>
  <c r="H76" i="8"/>
  <c r="H102" i="8"/>
  <c r="H86" i="8"/>
  <c r="H84" i="8"/>
  <c r="H82" i="8"/>
  <c r="H88" i="8"/>
  <c r="H78" i="8"/>
  <c r="H92" i="8"/>
  <c r="H89" i="8"/>
  <c r="H85" i="8"/>
  <c r="H108" i="8"/>
  <c r="H81" i="8"/>
  <c r="H79" i="8"/>
  <c r="H95" i="8"/>
  <c r="C112" i="8"/>
  <c r="C106" i="8"/>
  <c r="C99" i="8"/>
  <c r="C108" i="8"/>
  <c r="C102" i="8"/>
  <c r="C111" i="8"/>
  <c r="C105" i="8"/>
  <c r="C92" i="8"/>
  <c r="C76" i="8"/>
  <c r="C95" i="8"/>
  <c r="C98" i="8"/>
  <c r="C107" i="8"/>
  <c r="C101" i="8"/>
  <c r="C85" i="8"/>
  <c r="C110" i="8"/>
  <c r="C104" i="8"/>
  <c r="C88" i="8"/>
  <c r="C91" i="8"/>
  <c r="C75" i="8"/>
  <c r="C94" i="8"/>
  <c r="C78" i="8"/>
  <c r="C97" i="8"/>
  <c r="C81" i="8"/>
  <c r="C100" i="8"/>
  <c r="C84" i="8"/>
  <c r="C96" i="8"/>
  <c r="C86" i="8"/>
  <c r="C89" i="8"/>
  <c r="C87" i="8"/>
  <c r="C83" i="8"/>
  <c r="C103" i="8"/>
  <c r="C79" i="8"/>
  <c r="C90" i="8"/>
  <c r="C80" i="8"/>
  <c r="C82" i="8"/>
  <c r="C109" i="8"/>
  <c r="C93" i="8"/>
  <c r="C77" i="8"/>
  <c r="D96" i="8"/>
  <c r="D99" i="8"/>
  <c r="D108" i="8"/>
  <c r="D102" i="8"/>
  <c r="D111" i="8"/>
  <c r="D105" i="8"/>
  <c r="D92" i="8"/>
  <c r="D95" i="8"/>
  <c r="D79" i="8"/>
  <c r="D98" i="8"/>
  <c r="D107" i="8"/>
  <c r="D101" i="8"/>
  <c r="D110" i="8"/>
  <c r="D104" i="8"/>
  <c r="D88" i="8"/>
  <c r="D91" i="8"/>
  <c r="D75" i="8"/>
  <c r="D94" i="8"/>
  <c r="D78" i="8"/>
  <c r="D97" i="8"/>
  <c r="D81" i="8"/>
  <c r="D100" i="8"/>
  <c r="D84" i="8"/>
  <c r="D109" i="8"/>
  <c r="D103" i="8"/>
  <c r="D87" i="8"/>
  <c r="D83" i="8"/>
  <c r="D90" i="8"/>
  <c r="D80" i="8"/>
  <c r="D106" i="8"/>
  <c r="D86" i="8"/>
  <c r="D82" i="8"/>
  <c r="D76" i="8"/>
  <c r="D85" i="8"/>
  <c r="D89" i="8"/>
  <c r="D93" i="8"/>
  <c r="D77" i="8"/>
  <c r="D112" i="8"/>
  <c r="I95" i="8"/>
  <c r="I98" i="8"/>
  <c r="I107" i="8"/>
  <c r="I101" i="8"/>
  <c r="I110" i="8"/>
  <c r="I104" i="8"/>
  <c r="I91" i="8"/>
  <c r="I94" i="8"/>
  <c r="I78" i="8"/>
  <c r="I97" i="8"/>
  <c r="I100" i="8"/>
  <c r="I109" i="8"/>
  <c r="I103" i="8"/>
  <c r="I87" i="8"/>
  <c r="I112" i="8"/>
  <c r="I106" i="8"/>
  <c r="I90" i="8"/>
  <c r="I93" i="8"/>
  <c r="I77" i="8"/>
  <c r="I96" i="8"/>
  <c r="I80" i="8"/>
  <c r="I99" i="8"/>
  <c r="I83" i="8"/>
  <c r="I108" i="8"/>
  <c r="I102" i="8"/>
  <c r="I86" i="8"/>
  <c r="I76" i="8"/>
  <c r="I111" i="8"/>
  <c r="I75" i="8"/>
  <c r="I84" i="8"/>
  <c r="I88" i="8"/>
  <c r="I92" i="8"/>
  <c r="I89" i="8"/>
  <c r="I105" i="8"/>
  <c r="I85" i="8"/>
  <c r="I81" i="8"/>
  <c r="I79" i="8"/>
  <c r="I82" i="8"/>
  <c r="K175" i="7"/>
  <c r="J175" i="7"/>
  <c r="J98" i="7"/>
  <c r="J107" i="7"/>
  <c r="J110" i="7"/>
  <c r="J104" i="7"/>
  <c r="J109" i="7"/>
  <c r="J103" i="7"/>
  <c r="J112" i="7"/>
  <c r="J96" i="7"/>
  <c r="J111" i="7"/>
  <c r="J105" i="7"/>
  <c r="J85" i="7"/>
  <c r="J106" i="7"/>
  <c r="J89" i="7"/>
  <c r="J93" i="7"/>
  <c r="J75" i="7"/>
  <c r="J99" i="7"/>
  <c r="J97" i="7"/>
  <c r="J78" i="7"/>
  <c r="J81" i="7"/>
  <c r="J92" i="7"/>
  <c r="J88" i="7"/>
  <c r="J84" i="7"/>
  <c r="J101" i="7"/>
  <c r="J100" i="7"/>
  <c r="J108" i="7"/>
  <c r="J91" i="7"/>
  <c r="J95" i="7"/>
  <c r="J94" i="7"/>
  <c r="J80" i="7"/>
  <c r="J79" i="7"/>
  <c r="J102" i="7"/>
  <c r="J77" i="7"/>
  <c r="J76" i="7"/>
  <c r="J86" i="7"/>
  <c r="J87" i="7"/>
  <c r="J83" i="7"/>
  <c r="J82" i="7"/>
  <c r="J90" i="7"/>
  <c r="F108" i="7"/>
  <c r="F102" i="7"/>
  <c r="F111" i="7"/>
  <c r="F105" i="7"/>
  <c r="F100" i="7"/>
  <c r="F86" i="7"/>
  <c r="F110" i="7"/>
  <c r="F90" i="7"/>
  <c r="F76" i="7"/>
  <c r="F94" i="7"/>
  <c r="F79" i="7"/>
  <c r="F106" i="7"/>
  <c r="F82" i="7"/>
  <c r="F85" i="7"/>
  <c r="F93" i="7"/>
  <c r="F89" i="7"/>
  <c r="F107" i="7"/>
  <c r="F99" i="7"/>
  <c r="F98" i="7"/>
  <c r="F75" i="7"/>
  <c r="F97" i="7"/>
  <c r="F101" i="7"/>
  <c r="F83" i="7"/>
  <c r="F109" i="7"/>
  <c r="F84" i="7"/>
  <c r="F88" i="7"/>
  <c r="F91" i="7"/>
  <c r="F95" i="7"/>
  <c r="F92" i="7"/>
  <c r="F80" i="7"/>
  <c r="F81" i="7"/>
  <c r="F104" i="7"/>
  <c r="F96" i="7"/>
  <c r="F77" i="7"/>
  <c r="F103" i="7"/>
  <c r="F78" i="7"/>
  <c r="F112" i="7"/>
  <c r="F87" i="7"/>
  <c r="W198" i="7"/>
  <c r="W200" i="7"/>
  <c r="U200" i="7"/>
  <c r="W199" i="7"/>
  <c r="U199" i="7"/>
  <c r="C98" i="7"/>
  <c r="C110" i="7"/>
  <c r="C104" i="7"/>
  <c r="C91" i="7"/>
  <c r="C100" i="7"/>
  <c r="C112" i="7"/>
  <c r="C95" i="7"/>
  <c r="C80" i="7"/>
  <c r="C105" i="7"/>
  <c r="C83" i="7"/>
  <c r="C86" i="7"/>
  <c r="C94" i="7"/>
  <c r="C90" i="7"/>
  <c r="C76" i="7"/>
  <c r="C106" i="7"/>
  <c r="C79" i="7"/>
  <c r="C82" i="7"/>
  <c r="C85" i="7"/>
  <c r="C108" i="7"/>
  <c r="C78" i="7"/>
  <c r="C103" i="7"/>
  <c r="C101" i="7"/>
  <c r="C87" i="7"/>
  <c r="C111" i="7"/>
  <c r="C109" i="7"/>
  <c r="C84" i="7"/>
  <c r="C88" i="7"/>
  <c r="C75" i="7"/>
  <c r="C92" i="7"/>
  <c r="C102" i="7"/>
  <c r="C81" i="7"/>
  <c r="C96" i="7"/>
  <c r="C89" i="7"/>
  <c r="C93" i="7"/>
  <c r="C107" i="7"/>
  <c r="C99" i="7"/>
  <c r="C77" i="7"/>
  <c r="C97" i="7"/>
  <c r="G111" i="7"/>
  <c r="G105" i="7"/>
  <c r="G110" i="7"/>
  <c r="G100" i="7"/>
  <c r="G109" i="7"/>
  <c r="G103" i="7"/>
  <c r="G87" i="7"/>
  <c r="G112" i="7"/>
  <c r="G90" i="7"/>
  <c r="G76" i="7"/>
  <c r="G94" i="7"/>
  <c r="G79" i="7"/>
  <c r="G106" i="7"/>
  <c r="G82" i="7"/>
  <c r="G85" i="7"/>
  <c r="G93" i="7"/>
  <c r="G89" i="7"/>
  <c r="G107" i="7"/>
  <c r="G99" i="7"/>
  <c r="G98" i="7"/>
  <c r="G75" i="7"/>
  <c r="G97" i="7"/>
  <c r="G78" i="7"/>
  <c r="G102" i="7"/>
  <c r="G84" i="7"/>
  <c r="G88" i="7"/>
  <c r="G91" i="7"/>
  <c r="G95" i="7"/>
  <c r="G92" i="7"/>
  <c r="G80" i="7"/>
  <c r="G81" i="7"/>
  <c r="G104" i="7"/>
  <c r="G96" i="7"/>
  <c r="G108" i="7"/>
  <c r="G77" i="7"/>
  <c r="G86" i="7"/>
  <c r="G83" i="7"/>
  <c r="G101" i="7"/>
  <c r="H109" i="7"/>
  <c r="H103" i="7"/>
  <c r="H112" i="7"/>
  <c r="H106" i="7"/>
  <c r="H90" i="7"/>
  <c r="H99" i="7"/>
  <c r="H110" i="7"/>
  <c r="H94" i="7"/>
  <c r="H79" i="7"/>
  <c r="H82" i="7"/>
  <c r="H85" i="7"/>
  <c r="H93" i="7"/>
  <c r="H89" i="7"/>
  <c r="H107" i="7"/>
  <c r="H98" i="7"/>
  <c r="H75" i="7"/>
  <c r="H97" i="7"/>
  <c r="H78" i="7"/>
  <c r="H111" i="7"/>
  <c r="H81" i="7"/>
  <c r="H101" i="7"/>
  <c r="H100" i="7"/>
  <c r="H92" i="7"/>
  <c r="H88" i="7"/>
  <c r="H84" i="7"/>
  <c r="H91" i="7"/>
  <c r="H95" i="7"/>
  <c r="H80" i="7"/>
  <c r="H104" i="7"/>
  <c r="H96" i="7"/>
  <c r="H102" i="7"/>
  <c r="H108" i="7"/>
  <c r="H77" i="7"/>
  <c r="H76" i="7"/>
  <c r="H86" i="7"/>
  <c r="H83" i="7"/>
  <c r="H105" i="7"/>
  <c r="H87" i="7"/>
  <c r="O97" i="7"/>
  <c r="O109" i="7"/>
  <c r="O103" i="7"/>
  <c r="O112" i="7"/>
  <c r="O108" i="7"/>
  <c r="O102" i="7"/>
  <c r="O111" i="7"/>
  <c r="O95" i="7"/>
  <c r="O110" i="7"/>
  <c r="O104" i="7"/>
  <c r="O88" i="7"/>
  <c r="O84" i="7"/>
  <c r="O107" i="7"/>
  <c r="O99" i="7"/>
  <c r="O92" i="7"/>
  <c r="O100" i="7"/>
  <c r="O96" i="7"/>
  <c r="O101" i="7"/>
  <c r="O77" i="7"/>
  <c r="O87" i="7"/>
  <c r="O80" i="7"/>
  <c r="O91" i="7"/>
  <c r="O83" i="7"/>
  <c r="O75" i="7"/>
  <c r="O85" i="7"/>
  <c r="O76" i="7"/>
  <c r="O106" i="7"/>
  <c r="O81" i="7"/>
  <c r="O98" i="7"/>
  <c r="O86" i="7"/>
  <c r="O89" i="7"/>
  <c r="O82" i="7"/>
  <c r="O93" i="7"/>
  <c r="O90" i="7"/>
  <c r="O105" i="7"/>
  <c r="O94" i="7"/>
  <c r="O79" i="7"/>
  <c r="O78" i="7"/>
  <c r="M112" i="7"/>
  <c r="M108" i="7"/>
  <c r="M102" i="7"/>
  <c r="M111" i="7"/>
  <c r="M105" i="7"/>
  <c r="M89" i="7"/>
  <c r="M98" i="7"/>
  <c r="M97" i="7"/>
  <c r="M78" i="7"/>
  <c r="M81" i="7"/>
  <c r="M107" i="7"/>
  <c r="M99" i="7"/>
  <c r="M92" i="7"/>
  <c r="M88" i="7"/>
  <c r="M84" i="7"/>
  <c r="M100" i="7"/>
  <c r="M101" i="7"/>
  <c r="M96" i="7"/>
  <c r="M77" i="7"/>
  <c r="M95" i="7"/>
  <c r="M87" i="7"/>
  <c r="M80" i="7"/>
  <c r="M103" i="7"/>
  <c r="M91" i="7"/>
  <c r="M83" i="7"/>
  <c r="M104" i="7"/>
  <c r="M75" i="7"/>
  <c r="M85" i="7"/>
  <c r="M76" i="7"/>
  <c r="M106" i="7"/>
  <c r="M86" i="7"/>
  <c r="M110" i="7"/>
  <c r="M82" i="7"/>
  <c r="M90" i="7"/>
  <c r="M79" i="7"/>
  <c r="M94" i="7"/>
  <c r="M109" i="7"/>
  <c r="M93" i="7"/>
  <c r="L110" i="7"/>
  <c r="L104" i="7"/>
  <c r="L109" i="7"/>
  <c r="L112" i="7"/>
  <c r="L99" i="7"/>
  <c r="L108" i="7"/>
  <c r="L102" i="7"/>
  <c r="L86" i="7"/>
  <c r="L111" i="7"/>
  <c r="L106" i="7"/>
  <c r="L93" i="7"/>
  <c r="L75" i="7"/>
  <c r="L98" i="7"/>
  <c r="L97" i="7"/>
  <c r="L78" i="7"/>
  <c r="L81" i="7"/>
  <c r="L107" i="7"/>
  <c r="L92" i="7"/>
  <c r="L88" i="7"/>
  <c r="L84" i="7"/>
  <c r="L100" i="7"/>
  <c r="L101" i="7"/>
  <c r="L96" i="7"/>
  <c r="L77" i="7"/>
  <c r="L95" i="7"/>
  <c r="L87" i="7"/>
  <c r="L79" i="7"/>
  <c r="L85" i="7"/>
  <c r="L76" i="7"/>
  <c r="L89" i="7"/>
  <c r="L83" i="7"/>
  <c r="L82" i="7"/>
  <c r="L105" i="7"/>
  <c r="L80" i="7"/>
  <c r="L103" i="7"/>
  <c r="L91" i="7"/>
  <c r="L94" i="7"/>
  <c r="L90" i="7"/>
  <c r="K107" i="7"/>
  <c r="K101" i="7"/>
  <c r="K110" i="7"/>
  <c r="K112" i="7"/>
  <c r="K106" i="7"/>
  <c r="K99" i="7"/>
  <c r="K89" i="7"/>
  <c r="K93" i="7"/>
  <c r="K75" i="7"/>
  <c r="K98" i="7"/>
  <c r="K97" i="7"/>
  <c r="K78" i="7"/>
  <c r="K81" i="7"/>
  <c r="K111" i="7"/>
  <c r="K92" i="7"/>
  <c r="K88" i="7"/>
  <c r="K84" i="7"/>
  <c r="K100" i="7"/>
  <c r="K108" i="7"/>
  <c r="K96" i="7"/>
  <c r="K102" i="7"/>
  <c r="K109" i="7"/>
  <c r="K104" i="7"/>
  <c r="K95" i="7"/>
  <c r="K94" i="7"/>
  <c r="K80" i="7"/>
  <c r="K79" i="7"/>
  <c r="K77" i="7"/>
  <c r="K85" i="7"/>
  <c r="K76" i="7"/>
  <c r="K86" i="7"/>
  <c r="K83" i="7"/>
  <c r="K103" i="7"/>
  <c r="K105" i="7"/>
  <c r="K82" i="7"/>
  <c r="K91" i="7"/>
  <c r="K87" i="7"/>
  <c r="K90" i="7"/>
  <c r="I107" i="7"/>
  <c r="I101" i="7"/>
  <c r="I100" i="7"/>
  <c r="I112" i="7"/>
  <c r="I106" i="7"/>
  <c r="I93" i="7"/>
  <c r="I108" i="7"/>
  <c r="I102" i="7"/>
  <c r="I82" i="7"/>
  <c r="I85" i="7"/>
  <c r="I89" i="7"/>
  <c r="I98" i="7"/>
  <c r="I75" i="7"/>
  <c r="I99" i="7"/>
  <c r="I97" i="7"/>
  <c r="I78" i="7"/>
  <c r="I111" i="7"/>
  <c r="I81" i="7"/>
  <c r="I92" i="7"/>
  <c r="I88" i="7"/>
  <c r="I84" i="7"/>
  <c r="I96" i="7"/>
  <c r="I103" i="7"/>
  <c r="I109" i="7"/>
  <c r="I90" i="7"/>
  <c r="I91" i="7"/>
  <c r="I95" i="7"/>
  <c r="I94" i="7"/>
  <c r="I80" i="7"/>
  <c r="I79" i="7"/>
  <c r="I104" i="7"/>
  <c r="I77" i="7"/>
  <c r="I76" i="7"/>
  <c r="I110" i="7"/>
  <c r="I83" i="7"/>
  <c r="I86" i="7"/>
  <c r="I105" i="7"/>
  <c r="I87" i="7"/>
  <c r="D96" i="7"/>
  <c r="D108" i="7"/>
  <c r="D102" i="7"/>
  <c r="D107" i="7"/>
  <c r="D101" i="7"/>
  <c r="D94" i="7"/>
  <c r="D109" i="7"/>
  <c r="D103" i="7"/>
  <c r="D105" i="7"/>
  <c r="D91" i="7"/>
  <c r="D83" i="7"/>
  <c r="D110" i="7"/>
  <c r="D86" i="7"/>
  <c r="D90" i="7"/>
  <c r="D76" i="7"/>
  <c r="D106" i="7"/>
  <c r="D79" i="7"/>
  <c r="D82" i="7"/>
  <c r="D85" i="7"/>
  <c r="D111" i="7"/>
  <c r="D99" i="7"/>
  <c r="D93" i="7"/>
  <c r="D89" i="7"/>
  <c r="D87" i="7"/>
  <c r="D84" i="7"/>
  <c r="D88" i="7"/>
  <c r="D98" i="7"/>
  <c r="D75" i="7"/>
  <c r="D100" i="7"/>
  <c r="D95" i="7"/>
  <c r="D92" i="7"/>
  <c r="D80" i="7"/>
  <c r="D81" i="7"/>
  <c r="D104" i="7"/>
  <c r="D77" i="7"/>
  <c r="D97" i="7"/>
  <c r="D78" i="7"/>
  <c r="D112" i="7"/>
  <c r="F99" i="6"/>
  <c r="F83" i="6"/>
  <c r="F102" i="6"/>
  <c r="F86" i="6"/>
  <c r="F111" i="6"/>
  <c r="F105" i="6"/>
  <c r="F89" i="6"/>
  <c r="F108" i="6"/>
  <c r="F92" i="6"/>
  <c r="F76" i="6"/>
  <c r="F95" i="6"/>
  <c r="F79" i="6"/>
  <c r="F98" i="6"/>
  <c r="F82" i="6"/>
  <c r="F101" i="6"/>
  <c r="F85" i="6"/>
  <c r="F104" i="6"/>
  <c r="F88" i="6"/>
  <c r="F113" i="6"/>
  <c r="F107" i="6"/>
  <c r="F91" i="6"/>
  <c r="F110" i="6"/>
  <c r="F94" i="6"/>
  <c r="F78" i="6"/>
  <c r="F97" i="6"/>
  <c r="F81" i="6"/>
  <c r="F100" i="6"/>
  <c r="F84" i="6"/>
  <c r="F103" i="6"/>
  <c r="F87" i="6"/>
  <c r="F112" i="6"/>
  <c r="F106" i="6"/>
  <c r="F90" i="6"/>
  <c r="F109" i="6"/>
  <c r="F93" i="6"/>
  <c r="F96" i="6"/>
  <c r="F80" i="6"/>
  <c r="F77" i="6"/>
  <c r="O110" i="6"/>
  <c r="O94" i="6"/>
  <c r="O78" i="6"/>
  <c r="O97" i="6"/>
  <c r="O81" i="6"/>
  <c r="O100" i="6"/>
  <c r="O84" i="6"/>
  <c r="O103" i="6"/>
  <c r="O87" i="6"/>
  <c r="O112" i="6"/>
  <c r="O106" i="6"/>
  <c r="O90" i="6"/>
  <c r="O109" i="6"/>
  <c r="O93" i="6"/>
  <c r="O77" i="6"/>
  <c r="O96" i="6"/>
  <c r="O80" i="6"/>
  <c r="O99" i="6"/>
  <c r="O83" i="6"/>
  <c r="O102" i="6"/>
  <c r="O86" i="6"/>
  <c r="O111" i="6"/>
  <c r="O105" i="6"/>
  <c r="O89" i="6"/>
  <c r="O108" i="6"/>
  <c r="O92" i="6"/>
  <c r="O76" i="6"/>
  <c r="O95" i="6"/>
  <c r="O79" i="6"/>
  <c r="O98" i="6"/>
  <c r="O82" i="6"/>
  <c r="O101" i="6"/>
  <c r="O85" i="6"/>
  <c r="O104" i="6"/>
  <c r="O88" i="6"/>
  <c r="O113" i="6"/>
  <c r="O107" i="6"/>
  <c r="O91" i="6"/>
  <c r="K98" i="6"/>
  <c r="K82" i="6"/>
  <c r="K101" i="6"/>
  <c r="K85" i="6"/>
  <c r="K104" i="6"/>
  <c r="K88" i="6"/>
  <c r="K113" i="6"/>
  <c r="K107" i="6"/>
  <c r="K91" i="6"/>
  <c r="K110" i="6"/>
  <c r="K94" i="6"/>
  <c r="K78" i="6"/>
  <c r="K97" i="6"/>
  <c r="K81" i="6"/>
  <c r="K100" i="6"/>
  <c r="K84" i="6"/>
  <c r="K103" i="6"/>
  <c r="K87" i="6"/>
  <c r="K112" i="6"/>
  <c r="K106" i="6"/>
  <c r="K90" i="6"/>
  <c r="K109" i="6"/>
  <c r="K93" i="6"/>
  <c r="K77" i="6"/>
  <c r="K96" i="6"/>
  <c r="K80" i="6"/>
  <c r="K99" i="6"/>
  <c r="K83" i="6"/>
  <c r="K102" i="6"/>
  <c r="K86" i="6"/>
  <c r="K111" i="6"/>
  <c r="K105" i="6"/>
  <c r="K89" i="6"/>
  <c r="K108" i="6"/>
  <c r="K92" i="6"/>
  <c r="K95" i="6"/>
  <c r="K79" i="6"/>
  <c r="K76" i="6"/>
  <c r="G102" i="6"/>
  <c r="G86" i="6"/>
  <c r="G111" i="6"/>
  <c r="G105" i="6"/>
  <c r="G89" i="6"/>
  <c r="G108" i="6"/>
  <c r="G92" i="6"/>
  <c r="G76" i="6"/>
  <c r="G95" i="6"/>
  <c r="G79" i="6"/>
  <c r="G98" i="6"/>
  <c r="G82" i="6"/>
  <c r="G101" i="6"/>
  <c r="G85" i="6"/>
  <c r="G104" i="6"/>
  <c r="G88" i="6"/>
  <c r="G113" i="6"/>
  <c r="G107" i="6"/>
  <c r="G91" i="6"/>
  <c r="G110" i="6"/>
  <c r="G94" i="6"/>
  <c r="G78" i="6"/>
  <c r="G97" i="6"/>
  <c r="G81" i="6"/>
  <c r="G100" i="6"/>
  <c r="G84" i="6"/>
  <c r="G103" i="6"/>
  <c r="G87" i="6"/>
  <c r="G112" i="6"/>
  <c r="G106" i="6"/>
  <c r="G90" i="6"/>
  <c r="G109" i="6"/>
  <c r="G93" i="6"/>
  <c r="G77" i="6"/>
  <c r="G96" i="6"/>
  <c r="G99" i="6"/>
  <c r="G83" i="6"/>
  <c r="G80" i="6"/>
  <c r="C112" i="6"/>
  <c r="C106" i="6"/>
  <c r="C90" i="6"/>
  <c r="C109" i="6"/>
  <c r="C93" i="6"/>
  <c r="C77" i="6"/>
  <c r="C96" i="6"/>
  <c r="C80" i="6"/>
  <c r="C99" i="6"/>
  <c r="C83" i="6"/>
  <c r="C102" i="6"/>
  <c r="C86" i="6"/>
  <c r="C111" i="6"/>
  <c r="C105" i="6"/>
  <c r="C89" i="6"/>
  <c r="C108" i="6"/>
  <c r="C92" i="6"/>
  <c r="C76" i="6"/>
  <c r="C95" i="6"/>
  <c r="C79" i="6"/>
  <c r="C98" i="6"/>
  <c r="C82" i="6"/>
  <c r="C101" i="6"/>
  <c r="C85" i="6"/>
  <c r="C104" i="6"/>
  <c r="C88" i="6"/>
  <c r="C113" i="6"/>
  <c r="C107" i="6"/>
  <c r="C91" i="6"/>
  <c r="C110" i="6"/>
  <c r="C94" i="6"/>
  <c r="C78" i="6"/>
  <c r="C97" i="6"/>
  <c r="C81" i="6"/>
  <c r="C100" i="6"/>
  <c r="C103" i="6"/>
  <c r="C87" i="6"/>
  <c r="C84" i="6"/>
  <c r="D109" i="6"/>
  <c r="D93" i="6"/>
  <c r="D77" i="6"/>
  <c r="D96" i="6"/>
  <c r="D80" i="6"/>
  <c r="D99" i="6"/>
  <c r="D83" i="6"/>
  <c r="D102" i="6"/>
  <c r="D86" i="6"/>
  <c r="D111" i="6"/>
  <c r="D105" i="6"/>
  <c r="D89" i="6"/>
  <c r="D108" i="6"/>
  <c r="D92" i="6"/>
  <c r="D76" i="6"/>
  <c r="D95" i="6"/>
  <c r="D79" i="6"/>
  <c r="D98" i="6"/>
  <c r="D82" i="6"/>
  <c r="D101" i="6"/>
  <c r="D85" i="6"/>
  <c r="D104" i="6"/>
  <c r="D88" i="6"/>
  <c r="D113" i="6"/>
  <c r="D107" i="6"/>
  <c r="D91" i="6"/>
  <c r="D110" i="6"/>
  <c r="D94" i="6"/>
  <c r="D78" i="6"/>
  <c r="D97" i="6"/>
  <c r="D81" i="6"/>
  <c r="D100" i="6"/>
  <c r="D84" i="6"/>
  <c r="D103" i="6"/>
  <c r="D87" i="6"/>
  <c r="D112" i="6"/>
  <c r="D106" i="6"/>
  <c r="D90" i="6"/>
  <c r="N113" i="6"/>
  <c r="N107" i="6"/>
  <c r="N91" i="6"/>
  <c r="N110" i="6"/>
  <c r="N94" i="6"/>
  <c r="N78" i="6"/>
  <c r="N97" i="6"/>
  <c r="N81" i="6"/>
  <c r="N100" i="6"/>
  <c r="N84" i="6"/>
  <c r="N103" i="6"/>
  <c r="N87" i="6"/>
  <c r="N112" i="6"/>
  <c r="N106" i="6"/>
  <c r="N90" i="6"/>
  <c r="N109" i="6"/>
  <c r="N93" i="6"/>
  <c r="N77" i="6"/>
  <c r="N96" i="6"/>
  <c r="N80" i="6"/>
  <c r="N99" i="6"/>
  <c r="N83" i="6"/>
  <c r="N102" i="6"/>
  <c r="N86" i="6"/>
  <c r="N111" i="6"/>
  <c r="N105" i="6"/>
  <c r="N89" i="6"/>
  <c r="N108" i="6"/>
  <c r="N92" i="6"/>
  <c r="N76" i="6"/>
  <c r="N95" i="6"/>
  <c r="N79" i="6"/>
  <c r="N98" i="6"/>
  <c r="N82" i="6"/>
  <c r="N101" i="6"/>
  <c r="N85" i="6"/>
  <c r="N104" i="6"/>
  <c r="N88" i="6"/>
  <c r="M104" i="6"/>
  <c r="M88" i="6"/>
  <c r="M113" i="6"/>
  <c r="M107" i="6"/>
  <c r="M91" i="6"/>
  <c r="M110" i="6"/>
  <c r="M94" i="6"/>
  <c r="M78" i="6"/>
  <c r="M97" i="6"/>
  <c r="M81" i="6"/>
  <c r="M100" i="6"/>
  <c r="M84" i="6"/>
  <c r="M103" i="6"/>
  <c r="M87" i="6"/>
  <c r="M112" i="6"/>
  <c r="M106" i="6"/>
  <c r="M90" i="6"/>
  <c r="M109" i="6"/>
  <c r="M93" i="6"/>
  <c r="M77" i="6"/>
  <c r="M96" i="6"/>
  <c r="M80" i="6"/>
  <c r="M99" i="6"/>
  <c r="M83" i="6"/>
  <c r="M102" i="6"/>
  <c r="M86" i="6"/>
  <c r="M111" i="6"/>
  <c r="M105" i="6"/>
  <c r="M89" i="6"/>
  <c r="M108" i="6"/>
  <c r="M92" i="6"/>
  <c r="M76" i="6"/>
  <c r="M95" i="6"/>
  <c r="M79" i="6"/>
  <c r="M98" i="6"/>
  <c r="M101" i="6"/>
  <c r="M85" i="6"/>
  <c r="M82" i="6"/>
  <c r="H111" i="6"/>
  <c r="H105" i="6"/>
  <c r="H89" i="6"/>
  <c r="H108" i="6"/>
  <c r="H92" i="6"/>
  <c r="H76" i="6"/>
  <c r="H95" i="6"/>
  <c r="H79" i="6"/>
  <c r="H98" i="6"/>
  <c r="H82" i="6"/>
  <c r="H101" i="6"/>
  <c r="H85" i="6"/>
  <c r="H104" i="6"/>
  <c r="H88" i="6"/>
  <c r="H113" i="6"/>
  <c r="H107" i="6"/>
  <c r="H91" i="6"/>
  <c r="H110" i="6"/>
  <c r="H94" i="6"/>
  <c r="H78" i="6"/>
  <c r="H97" i="6"/>
  <c r="H81" i="6"/>
  <c r="H100" i="6"/>
  <c r="H84" i="6"/>
  <c r="H103" i="6"/>
  <c r="H87" i="6"/>
  <c r="H112" i="6"/>
  <c r="H106" i="6"/>
  <c r="H90" i="6"/>
  <c r="H109" i="6"/>
  <c r="H93" i="6"/>
  <c r="H77" i="6"/>
  <c r="H96" i="6"/>
  <c r="H80" i="6"/>
  <c r="H99" i="6"/>
  <c r="H102" i="6"/>
  <c r="H86" i="6"/>
  <c r="H83" i="6"/>
  <c r="L101" i="6"/>
  <c r="L85" i="6"/>
  <c r="L104" i="6"/>
  <c r="L88" i="6"/>
  <c r="L113" i="6"/>
  <c r="L107" i="6"/>
  <c r="L91" i="6"/>
  <c r="L110" i="6"/>
  <c r="L94" i="6"/>
  <c r="L78" i="6"/>
  <c r="L97" i="6"/>
  <c r="L81" i="6"/>
  <c r="L100" i="6"/>
  <c r="L84" i="6"/>
  <c r="L103" i="6"/>
  <c r="L87" i="6"/>
  <c r="L112" i="6"/>
  <c r="L106" i="6"/>
  <c r="L90" i="6"/>
  <c r="L109" i="6"/>
  <c r="L93" i="6"/>
  <c r="L77" i="6"/>
  <c r="L96" i="6"/>
  <c r="L80" i="6"/>
  <c r="L99" i="6"/>
  <c r="L83" i="6"/>
  <c r="L102" i="6"/>
  <c r="L111" i="6"/>
  <c r="L105" i="6"/>
  <c r="L89" i="6"/>
  <c r="L108" i="6"/>
  <c r="L92" i="6"/>
  <c r="L76" i="6"/>
  <c r="L95" i="6"/>
  <c r="L98" i="6"/>
  <c r="L82" i="6"/>
  <c r="L79" i="6"/>
  <c r="J95" i="6"/>
  <c r="J79" i="6"/>
  <c r="J98" i="6"/>
  <c r="J82" i="6"/>
  <c r="J101" i="6"/>
  <c r="J85" i="6"/>
  <c r="J104" i="6"/>
  <c r="J88" i="6"/>
  <c r="J113" i="6"/>
  <c r="J107" i="6"/>
  <c r="J91" i="6"/>
  <c r="J110" i="6"/>
  <c r="J94" i="6"/>
  <c r="J78" i="6"/>
  <c r="J97" i="6"/>
  <c r="J81" i="6"/>
  <c r="J100" i="6"/>
  <c r="J84" i="6"/>
  <c r="J103" i="6"/>
  <c r="J87" i="6"/>
  <c r="J112" i="6"/>
  <c r="J106" i="6"/>
  <c r="J90" i="6"/>
  <c r="J109" i="6"/>
  <c r="J93" i="6"/>
  <c r="J77" i="6"/>
  <c r="J96" i="6"/>
  <c r="J80" i="6"/>
  <c r="J99" i="6"/>
  <c r="J83" i="6"/>
  <c r="J102" i="6"/>
  <c r="J86" i="6"/>
  <c r="J111" i="6"/>
  <c r="J105" i="6"/>
  <c r="J89" i="6"/>
  <c r="J108" i="6"/>
  <c r="J92" i="6"/>
  <c r="J76" i="6"/>
  <c r="B103" i="6"/>
  <c r="B87" i="6"/>
  <c r="B112" i="6"/>
  <c r="B106" i="6"/>
  <c r="B90" i="6"/>
  <c r="B109" i="6"/>
  <c r="B93" i="6"/>
  <c r="B77" i="6"/>
  <c r="B96" i="6"/>
  <c r="B80" i="6"/>
  <c r="B99" i="6"/>
  <c r="B83" i="6"/>
  <c r="B102" i="6"/>
  <c r="B86" i="6"/>
  <c r="B111" i="6"/>
  <c r="B105" i="6"/>
  <c r="B89" i="6"/>
  <c r="B108" i="6"/>
  <c r="B92" i="6"/>
  <c r="B76" i="6"/>
  <c r="B95" i="6"/>
  <c r="B79" i="6"/>
  <c r="B98" i="6"/>
  <c r="B82" i="6"/>
  <c r="B101" i="6"/>
  <c r="B85" i="6"/>
  <c r="R72" i="6"/>
  <c r="B104" i="6"/>
  <c r="B88" i="6"/>
  <c r="B113" i="6"/>
  <c r="B107" i="6"/>
  <c r="B91" i="6"/>
  <c r="B110" i="6"/>
  <c r="B94" i="6"/>
  <c r="B78" i="6"/>
  <c r="B97" i="6"/>
  <c r="B100" i="6"/>
  <c r="B84" i="6"/>
  <c r="B81" i="6"/>
  <c r="P97" i="6"/>
  <c r="P81" i="6"/>
  <c r="P100" i="6"/>
  <c r="P84" i="6"/>
  <c r="P103" i="6"/>
  <c r="P87" i="6"/>
  <c r="P112" i="6"/>
  <c r="P106" i="6"/>
  <c r="P90" i="6"/>
  <c r="P109" i="6"/>
  <c r="P93" i="6"/>
  <c r="P77" i="6"/>
  <c r="P96" i="6"/>
  <c r="P80" i="6"/>
  <c r="P99" i="6"/>
  <c r="P83" i="6"/>
  <c r="P102" i="6"/>
  <c r="P86" i="6"/>
  <c r="P111" i="6"/>
  <c r="P105" i="6"/>
  <c r="P89" i="6"/>
  <c r="P108" i="6"/>
  <c r="P92" i="6"/>
  <c r="P76" i="6"/>
  <c r="P95" i="6"/>
  <c r="P79" i="6"/>
  <c r="P98" i="6"/>
  <c r="P82" i="6"/>
  <c r="P101" i="6"/>
  <c r="P85" i="6"/>
  <c r="P104" i="6"/>
  <c r="P88" i="6"/>
  <c r="P113" i="6"/>
  <c r="P107" i="6"/>
  <c r="P91" i="6"/>
  <c r="P110" i="6"/>
  <c r="P94" i="6"/>
  <c r="P78" i="6"/>
  <c r="E96" i="6"/>
  <c r="E80" i="6"/>
  <c r="E99" i="6"/>
  <c r="E83" i="6"/>
  <c r="E102" i="6"/>
  <c r="E86" i="6"/>
  <c r="E111" i="6"/>
  <c r="E105" i="6"/>
  <c r="E89" i="6"/>
  <c r="E108" i="6"/>
  <c r="E92" i="6"/>
  <c r="E76" i="6"/>
  <c r="E95" i="6"/>
  <c r="E79" i="6"/>
  <c r="E98" i="6"/>
  <c r="E82" i="6"/>
  <c r="E101" i="6"/>
  <c r="E85" i="6"/>
  <c r="E104" i="6"/>
  <c r="E88" i="6"/>
  <c r="E113" i="6"/>
  <c r="E107" i="6"/>
  <c r="E91" i="6"/>
  <c r="E110" i="6"/>
  <c r="E94" i="6"/>
  <c r="E78" i="6"/>
  <c r="E97" i="6"/>
  <c r="E81" i="6"/>
  <c r="E100" i="6"/>
  <c r="E84" i="6"/>
  <c r="E103" i="6"/>
  <c r="E87" i="6"/>
  <c r="E112" i="6"/>
  <c r="E106" i="6"/>
  <c r="E90" i="6"/>
  <c r="E109" i="6"/>
  <c r="E93" i="6"/>
  <c r="E77" i="6"/>
  <c r="I108" i="6"/>
  <c r="I92" i="6"/>
  <c r="I76" i="6"/>
  <c r="I95" i="6"/>
  <c r="I79" i="6"/>
  <c r="I98" i="6"/>
  <c r="I82" i="6"/>
  <c r="I101" i="6"/>
  <c r="I85" i="6"/>
  <c r="I104" i="6"/>
  <c r="I88" i="6"/>
  <c r="I113" i="6"/>
  <c r="I107" i="6"/>
  <c r="I91" i="6"/>
  <c r="I110" i="6"/>
  <c r="I94" i="6"/>
  <c r="I78" i="6"/>
  <c r="I97" i="6"/>
  <c r="I81" i="6"/>
  <c r="I100" i="6"/>
  <c r="I84" i="6"/>
  <c r="I103" i="6"/>
  <c r="I87" i="6"/>
  <c r="I112" i="6"/>
  <c r="I106" i="6"/>
  <c r="I90" i="6"/>
  <c r="I109" i="6"/>
  <c r="I93" i="6"/>
  <c r="I77" i="6"/>
  <c r="I96" i="6"/>
  <c r="I80" i="6"/>
  <c r="I99" i="6"/>
  <c r="I83" i="6"/>
  <c r="I102" i="6"/>
  <c r="I86" i="6"/>
  <c r="I111" i="6"/>
  <c r="I105" i="6"/>
  <c r="I89" i="6"/>
  <c r="F176" i="5"/>
  <c r="G176" i="5"/>
  <c r="C100" i="5"/>
  <c r="C112" i="5"/>
  <c r="C96" i="5"/>
  <c r="C108" i="5"/>
  <c r="C97" i="5"/>
  <c r="C92" i="5"/>
  <c r="C82" i="5"/>
  <c r="C78" i="5"/>
  <c r="C90" i="5"/>
  <c r="C88" i="5"/>
  <c r="C87" i="5"/>
  <c r="C79" i="5"/>
  <c r="C103" i="5"/>
  <c r="C110" i="5"/>
  <c r="C98" i="5"/>
  <c r="C89" i="5"/>
  <c r="C107" i="5"/>
  <c r="C91" i="5"/>
  <c r="C94" i="5"/>
  <c r="C101" i="5"/>
  <c r="C111" i="5"/>
  <c r="C109" i="5"/>
  <c r="C105" i="5"/>
  <c r="C83" i="5"/>
  <c r="C76" i="5"/>
  <c r="C106" i="5"/>
  <c r="C104" i="5"/>
  <c r="C77" i="5"/>
  <c r="C80" i="5"/>
  <c r="C86" i="5"/>
  <c r="C84" i="5"/>
  <c r="C81" i="5"/>
  <c r="C93" i="5"/>
  <c r="C95" i="5"/>
  <c r="C99" i="5"/>
  <c r="C102" i="5"/>
  <c r="C85" i="5"/>
  <c r="C113" i="5"/>
  <c r="O110" i="5"/>
  <c r="O104" i="5"/>
  <c r="O113" i="5"/>
  <c r="O97" i="5"/>
  <c r="O100" i="5"/>
  <c r="O109" i="5"/>
  <c r="O112" i="5"/>
  <c r="O96" i="5"/>
  <c r="O111" i="5"/>
  <c r="O80" i="5"/>
  <c r="O83" i="5"/>
  <c r="O106" i="5"/>
  <c r="O86" i="5"/>
  <c r="O107" i="5"/>
  <c r="O105" i="5"/>
  <c r="O103" i="5"/>
  <c r="O101" i="5"/>
  <c r="O99" i="5"/>
  <c r="O82" i="5"/>
  <c r="O95" i="5"/>
  <c r="O78" i="5"/>
  <c r="O94" i="5"/>
  <c r="O108" i="5"/>
  <c r="O102" i="5"/>
  <c r="O77" i="5"/>
  <c r="O84" i="5"/>
  <c r="O89" i="5"/>
  <c r="O92" i="5"/>
  <c r="O79" i="5"/>
  <c r="O98" i="5"/>
  <c r="O93" i="5"/>
  <c r="O91" i="5"/>
  <c r="O87" i="5"/>
  <c r="O85" i="5"/>
  <c r="O76" i="5"/>
  <c r="O90" i="5"/>
  <c r="O88" i="5"/>
  <c r="O81" i="5"/>
  <c r="I102" i="5"/>
  <c r="I108" i="5"/>
  <c r="I98" i="5"/>
  <c r="I113" i="5"/>
  <c r="I94" i="5"/>
  <c r="I95" i="5"/>
  <c r="I84" i="5"/>
  <c r="I80" i="5"/>
  <c r="I100" i="5"/>
  <c r="I97" i="5"/>
  <c r="I92" i="5"/>
  <c r="I104" i="5"/>
  <c r="I93" i="5"/>
  <c r="I91" i="5"/>
  <c r="I76" i="5"/>
  <c r="I99" i="5"/>
  <c r="I105" i="5"/>
  <c r="I101" i="5"/>
  <c r="I106" i="5"/>
  <c r="I86" i="5"/>
  <c r="I81" i="5"/>
  <c r="I79" i="5"/>
  <c r="I111" i="5"/>
  <c r="I107" i="5"/>
  <c r="I83" i="5"/>
  <c r="I103" i="5"/>
  <c r="I96" i="5"/>
  <c r="I88" i="5"/>
  <c r="I77" i="5"/>
  <c r="I112" i="5"/>
  <c r="I109" i="5"/>
  <c r="I89" i="5"/>
  <c r="I87" i="5"/>
  <c r="I78" i="5"/>
  <c r="I82" i="5"/>
  <c r="I85" i="5"/>
  <c r="I90" i="5"/>
  <c r="I110" i="5"/>
  <c r="M98" i="5"/>
  <c r="M110" i="5"/>
  <c r="M113" i="5"/>
  <c r="M107" i="5"/>
  <c r="M94" i="5"/>
  <c r="M112" i="5"/>
  <c r="M106" i="5"/>
  <c r="M90" i="5"/>
  <c r="M93" i="5"/>
  <c r="M80" i="5"/>
  <c r="M108" i="5"/>
  <c r="M102" i="5"/>
  <c r="M92" i="5"/>
  <c r="M76" i="5"/>
  <c r="M111" i="5"/>
  <c r="M88" i="5"/>
  <c r="M100" i="5"/>
  <c r="M95" i="5"/>
  <c r="M89" i="5"/>
  <c r="M87" i="5"/>
  <c r="M101" i="5"/>
  <c r="M84" i="5"/>
  <c r="M77" i="5"/>
  <c r="M97" i="5"/>
  <c r="M78" i="5"/>
  <c r="M99" i="5"/>
  <c r="M85" i="5"/>
  <c r="M104" i="5"/>
  <c r="M81" i="5"/>
  <c r="M109" i="5"/>
  <c r="M96" i="5"/>
  <c r="M103" i="5"/>
  <c r="M91" i="5"/>
  <c r="M82" i="5"/>
  <c r="M79" i="5"/>
  <c r="M105" i="5"/>
  <c r="M83" i="5"/>
  <c r="M86" i="5"/>
  <c r="P113" i="5"/>
  <c r="P107" i="5"/>
  <c r="P100" i="5"/>
  <c r="P109" i="5"/>
  <c r="P103" i="5"/>
  <c r="P112" i="5"/>
  <c r="P99" i="5"/>
  <c r="P83" i="5"/>
  <c r="P106" i="5"/>
  <c r="P86" i="5"/>
  <c r="P105" i="5"/>
  <c r="P89" i="5"/>
  <c r="P108" i="5"/>
  <c r="P104" i="5"/>
  <c r="P102" i="5"/>
  <c r="P110" i="5"/>
  <c r="P98" i="5"/>
  <c r="P97" i="5"/>
  <c r="P85" i="5"/>
  <c r="P81" i="5"/>
  <c r="P111" i="5"/>
  <c r="P95" i="5"/>
  <c r="P101" i="5"/>
  <c r="P96" i="5"/>
  <c r="P92" i="5"/>
  <c r="P91" i="5"/>
  <c r="P90" i="5"/>
  <c r="P77" i="5"/>
  <c r="P94" i="5"/>
  <c r="P78" i="5"/>
  <c r="P93" i="5"/>
  <c r="P84" i="5"/>
  <c r="P87" i="5"/>
  <c r="P82" i="5"/>
  <c r="P79" i="5"/>
  <c r="P76" i="5"/>
  <c r="P80" i="5"/>
  <c r="P88" i="5"/>
  <c r="G96" i="5"/>
  <c r="G111" i="5"/>
  <c r="G105" i="5"/>
  <c r="G108" i="5"/>
  <c r="G110" i="5"/>
  <c r="G104" i="5"/>
  <c r="G88" i="5"/>
  <c r="G112" i="5"/>
  <c r="G95" i="5"/>
  <c r="G91" i="5"/>
  <c r="G78" i="5"/>
  <c r="G90" i="5"/>
  <c r="G103" i="5"/>
  <c r="G86" i="5"/>
  <c r="G107" i="5"/>
  <c r="G77" i="5"/>
  <c r="G93" i="5"/>
  <c r="G92" i="5"/>
  <c r="G113" i="5"/>
  <c r="G99" i="5"/>
  <c r="G94" i="5"/>
  <c r="G76" i="5"/>
  <c r="G84" i="5"/>
  <c r="G83" i="5"/>
  <c r="G109" i="5"/>
  <c r="G98" i="5"/>
  <c r="G101" i="5"/>
  <c r="G102" i="5"/>
  <c r="G80" i="5"/>
  <c r="G81" i="5"/>
  <c r="G106" i="5"/>
  <c r="G89" i="5"/>
  <c r="G100" i="5"/>
  <c r="G87" i="5"/>
  <c r="G82" i="5"/>
  <c r="G97" i="5"/>
  <c r="G79" i="5"/>
  <c r="G85" i="5"/>
  <c r="Q109" i="5"/>
  <c r="Q103" i="5"/>
  <c r="Q112" i="5"/>
  <c r="Q106" i="5"/>
  <c r="Q102" i="5"/>
  <c r="Q86" i="5"/>
  <c r="Q105" i="5"/>
  <c r="Q89" i="5"/>
  <c r="Q108" i="5"/>
  <c r="Q107" i="5"/>
  <c r="Q104" i="5"/>
  <c r="Q92" i="5"/>
  <c r="Q76" i="5"/>
  <c r="Q96" i="5"/>
  <c r="Q88" i="5"/>
  <c r="Q84" i="5"/>
  <c r="Q111" i="5"/>
  <c r="Q100" i="5"/>
  <c r="Q95" i="5"/>
  <c r="Q113" i="5"/>
  <c r="Q101" i="5"/>
  <c r="Q82" i="5"/>
  <c r="Q97" i="5"/>
  <c r="Q98" i="5"/>
  <c r="Q94" i="5"/>
  <c r="Q78" i="5"/>
  <c r="Q85" i="5"/>
  <c r="Q79" i="5"/>
  <c r="Q99" i="5"/>
  <c r="Q80" i="5"/>
  <c r="Q87" i="5"/>
  <c r="Q93" i="5"/>
  <c r="Q91" i="5"/>
  <c r="Q110" i="5"/>
  <c r="Q90" i="5"/>
  <c r="Q83" i="5"/>
  <c r="Q77" i="5"/>
  <c r="Q81" i="5"/>
  <c r="D109" i="5"/>
  <c r="D103" i="5"/>
  <c r="D99" i="5"/>
  <c r="D95" i="5"/>
  <c r="D96" i="5"/>
  <c r="D85" i="5"/>
  <c r="D112" i="5"/>
  <c r="D94" i="5"/>
  <c r="D81" i="5"/>
  <c r="D93" i="5"/>
  <c r="D110" i="5"/>
  <c r="D98" i="5"/>
  <c r="D89" i="5"/>
  <c r="D78" i="5"/>
  <c r="D107" i="5"/>
  <c r="D91" i="5"/>
  <c r="D90" i="5"/>
  <c r="D104" i="5"/>
  <c r="D77" i="5"/>
  <c r="D111" i="5"/>
  <c r="D87" i="5"/>
  <c r="D105" i="5"/>
  <c r="D82" i="5"/>
  <c r="D88" i="5"/>
  <c r="D113" i="5"/>
  <c r="D101" i="5"/>
  <c r="D97" i="5"/>
  <c r="D92" i="5"/>
  <c r="D79" i="5"/>
  <c r="D80" i="5"/>
  <c r="D86" i="5"/>
  <c r="D84" i="5"/>
  <c r="D106" i="5"/>
  <c r="D108" i="5"/>
  <c r="D100" i="5"/>
  <c r="D76" i="5"/>
  <c r="D102" i="5"/>
  <c r="D83" i="5"/>
  <c r="K108" i="5"/>
  <c r="K101" i="5"/>
  <c r="K110" i="5"/>
  <c r="K104" i="5"/>
  <c r="K113" i="5"/>
  <c r="K100" i="5"/>
  <c r="K94" i="5"/>
  <c r="K84" i="5"/>
  <c r="K87" i="5"/>
  <c r="K90" i="5"/>
  <c r="K103" i="5"/>
  <c r="K86" i="5"/>
  <c r="K99" i="5"/>
  <c r="K98" i="5"/>
  <c r="K82" i="5"/>
  <c r="K96" i="5"/>
  <c r="K88" i="5"/>
  <c r="K76" i="5"/>
  <c r="K91" i="5"/>
  <c r="K89" i="5"/>
  <c r="K112" i="5"/>
  <c r="K77" i="5"/>
  <c r="K109" i="5"/>
  <c r="K106" i="5"/>
  <c r="K81" i="5"/>
  <c r="K78" i="5"/>
  <c r="K93" i="5"/>
  <c r="K111" i="5"/>
  <c r="K95" i="5"/>
  <c r="K85" i="5"/>
  <c r="K105" i="5"/>
  <c r="K97" i="5"/>
  <c r="K79" i="5"/>
  <c r="K102" i="5"/>
  <c r="K80" i="5"/>
  <c r="K83" i="5"/>
  <c r="K92" i="5"/>
  <c r="K107" i="5"/>
  <c r="H99" i="5"/>
  <c r="H111" i="5"/>
  <c r="H108" i="5"/>
  <c r="H95" i="5"/>
  <c r="H113" i="5"/>
  <c r="H107" i="5"/>
  <c r="H112" i="5"/>
  <c r="H91" i="5"/>
  <c r="H94" i="5"/>
  <c r="H81" i="5"/>
  <c r="H93" i="5"/>
  <c r="H77" i="5"/>
  <c r="H102" i="5"/>
  <c r="H101" i="5"/>
  <c r="H89" i="5"/>
  <c r="H92" i="5"/>
  <c r="H104" i="5"/>
  <c r="H76" i="5"/>
  <c r="H109" i="5"/>
  <c r="H97" i="5"/>
  <c r="H82" i="5"/>
  <c r="H80" i="5"/>
  <c r="H105" i="5"/>
  <c r="H83" i="5"/>
  <c r="H103" i="5"/>
  <c r="H96" i="5"/>
  <c r="H84" i="5"/>
  <c r="H86" i="5"/>
  <c r="H106" i="5"/>
  <c r="H100" i="5"/>
  <c r="H98" i="5"/>
  <c r="H87" i="5"/>
  <c r="H78" i="5"/>
  <c r="H85" i="5"/>
  <c r="H79" i="5"/>
  <c r="H90" i="5"/>
  <c r="H110" i="5"/>
  <c r="H88" i="5"/>
  <c r="L110" i="5"/>
  <c r="L104" i="5"/>
  <c r="L113" i="5"/>
  <c r="L107" i="5"/>
  <c r="L109" i="5"/>
  <c r="L103" i="5"/>
  <c r="L87" i="5"/>
  <c r="L90" i="5"/>
  <c r="L93" i="5"/>
  <c r="L77" i="5"/>
  <c r="L105" i="5"/>
  <c r="L89" i="5"/>
  <c r="L96" i="5"/>
  <c r="L85" i="5"/>
  <c r="L99" i="5"/>
  <c r="L100" i="5"/>
  <c r="L94" i="5"/>
  <c r="L111" i="5"/>
  <c r="L112" i="5"/>
  <c r="L88" i="5"/>
  <c r="L78" i="5"/>
  <c r="L91" i="5"/>
  <c r="L101" i="5"/>
  <c r="L106" i="5"/>
  <c r="L97" i="5"/>
  <c r="L81" i="5"/>
  <c r="L84" i="5"/>
  <c r="L98" i="5"/>
  <c r="L82" i="5"/>
  <c r="L108" i="5"/>
  <c r="L95" i="5"/>
  <c r="L79" i="5"/>
  <c r="L102" i="5"/>
  <c r="L76" i="5"/>
  <c r="L80" i="5"/>
  <c r="L86" i="5"/>
  <c r="L92" i="5"/>
  <c r="L83" i="5"/>
  <c r="U201" i="5"/>
  <c r="U200" i="5"/>
  <c r="N101" i="5"/>
  <c r="N113" i="5"/>
  <c r="N97" i="5"/>
  <c r="N112" i="5"/>
  <c r="N93" i="5"/>
  <c r="N83" i="5"/>
  <c r="N109" i="5"/>
  <c r="N106" i="5"/>
  <c r="N100" i="5"/>
  <c r="N79" i="5"/>
  <c r="N91" i="5"/>
  <c r="N94" i="5"/>
  <c r="N111" i="5"/>
  <c r="N95" i="5"/>
  <c r="N108" i="5"/>
  <c r="N105" i="5"/>
  <c r="N103" i="5"/>
  <c r="N84" i="5"/>
  <c r="N77" i="5"/>
  <c r="N99" i="5"/>
  <c r="N85" i="5"/>
  <c r="N92" i="5"/>
  <c r="N86" i="5"/>
  <c r="N90" i="5"/>
  <c r="N81" i="5"/>
  <c r="N96" i="5"/>
  <c r="N89" i="5"/>
  <c r="N78" i="5"/>
  <c r="N98" i="5"/>
  <c r="N82" i="5"/>
  <c r="N87" i="5"/>
  <c r="N102" i="5"/>
  <c r="N76" i="5"/>
  <c r="N110" i="5"/>
  <c r="N80" i="5"/>
  <c r="N107" i="5"/>
  <c r="N104" i="5"/>
  <c r="N88" i="5"/>
  <c r="J111" i="5"/>
  <c r="J105" i="5"/>
  <c r="J98" i="5"/>
  <c r="J101" i="5"/>
  <c r="J110" i="5"/>
  <c r="J113" i="5"/>
  <c r="J97" i="5"/>
  <c r="J112" i="5"/>
  <c r="J81" i="5"/>
  <c r="J94" i="5"/>
  <c r="J84" i="5"/>
  <c r="J87" i="5"/>
  <c r="J109" i="5"/>
  <c r="J107" i="5"/>
  <c r="J106" i="5"/>
  <c r="J104" i="5"/>
  <c r="J83" i="5"/>
  <c r="J79" i="5"/>
  <c r="J76" i="5"/>
  <c r="J99" i="5"/>
  <c r="J100" i="5"/>
  <c r="J95" i="5"/>
  <c r="J102" i="5"/>
  <c r="J85" i="5"/>
  <c r="J103" i="5"/>
  <c r="J96" i="5"/>
  <c r="J88" i="5"/>
  <c r="J91" i="5"/>
  <c r="J77" i="5"/>
  <c r="J89" i="5"/>
  <c r="J86" i="5"/>
  <c r="J78" i="5"/>
  <c r="J93" i="5"/>
  <c r="J82" i="5"/>
  <c r="J108" i="5"/>
  <c r="J80" i="5"/>
  <c r="J92" i="5"/>
  <c r="J90" i="5"/>
  <c r="G95" i="3"/>
  <c r="G79" i="3"/>
  <c r="G113" i="3"/>
  <c r="G107" i="3"/>
  <c r="G91" i="3"/>
  <c r="G110" i="3"/>
  <c r="G103" i="3"/>
  <c r="G87" i="3"/>
  <c r="G112" i="3"/>
  <c r="G106" i="3"/>
  <c r="G90" i="3"/>
  <c r="G109" i="3"/>
  <c r="G93" i="3"/>
  <c r="G77" i="3"/>
  <c r="G96" i="3"/>
  <c r="G80" i="3"/>
  <c r="G85" i="3"/>
  <c r="G84" i="3"/>
  <c r="G86" i="3"/>
  <c r="G94" i="3"/>
  <c r="G76" i="3"/>
  <c r="G104" i="3"/>
  <c r="G105" i="3"/>
  <c r="G102" i="3"/>
  <c r="G99" i="3"/>
  <c r="G88" i="3"/>
  <c r="G83" i="3"/>
  <c r="G97" i="3"/>
  <c r="G92" i="3"/>
  <c r="G78" i="3"/>
  <c r="G89" i="3"/>
  <c r="G108" i="3"/>
  <c r="G100" i="3"/>
  <c r="G98" i="3"/>
  <c r="G81" i="3"/>
  <c r="G101" i="3"/>
  <c r="G82" i="3"/>
  <c r="G111" i="3"/>
  <c r="M113" i="3"/>
  <c r="M97" i="3"/>
  <c r="M81" i="3"/>
  <c r="M109" i="3"/>
  <c r="M93" i="3"/>
  <c r="M77" i="3"/>
  <c r="M111" i="3"/>
  <c r="M105" i="3"/>
  <c r="M89" i="3"/>
  <c r="M108" i="3"/>
  <c r="M92" i="3"/>
  <c r="M76" i="3"/>
  <c r="M95" i="3"/>
  <c r="M79" i="3"/>
  <c r="M98" i="3"/>
  <c r="M82" i="3"/>
  <c r="M110" i="3"/>
  <c r="M96" i="3"/>
  <c r="M87" i="3"/>
  <c r="M88" i="3"/>
  <c r="M78" i="3"/>
  <c r="M106" i="3"/>
  <c r="M80" i="3"/>
  <c r="M107" i="3"/>
  <c r="M94" i="3"/>
  <c r="M86" i="3"/>
  <c r="M100" i="3"/>
  <c r="M84" i="3"/>
  <c r="M112" i="3"/>
  <c r="M103" i="3"/>
  <c r="M101" i="3"/>
  <c r="M90" i="3"/>
  <c r="M85" i="3"/>
  <c r="M99" i="3"/>
  <c r="M102" i="3"/>
  <c r="M91" i="3"/>
  <c r="M83" i="3"/>
  <c r="M104" i="3"/>
  <c r="E111" i="3"/>
  <c r="E105" i="3"/>
  <c r="E89" i="3"/>
  <c r="E101" i="3"/>
  <c r="E85" i="3"/>
  <c r="E97" i="3"/>
  <c r="E81" i="3"/>
  <c r="E100" i="3"/>
  <c r="E84" i="3"/>
  <c r="E103" i="3"/>
  <c r="E87" i="3"/>
  <c r="E112" i="3"/>
  <c r="E106" i="3"/>
  <c r="E90" i="3"/>
  <c r="E109" i="3"/>
  <c r="E86" i="3"/>
  <c r="E77" i="3"/>
  <c r="E76" i="3"/>
  <c r="E104" i="3"/>
  <c r="E95" i="3"/>
  <c r="E94" i="3"/>
  <c r="E113" i="3"/>
  <c r="E96" i="3"/>
  <c r="E88" i="3"/>
  <c r="E102" i="3"/>
  <c r="E99" i="3"/>
  <c r="E83" i="3"/>
  <c r="E91" i="3"/>
  <c r="E80" i="3"/>
  <c r="E107" i="3"/>
  <c r="E110" i="3"/>
  <c r="E92" i="3"/>
  <c r="E78" i="3"/>
  <c r="E108" i="3"/>
  <c r="E98" i="3"/>
  <c r="E93" i="3"/>
  <c r="E79" i="3"/>
  <c r="E82" i="3"/>
  <c r="J104" i="3"/>
  <c r="J88" i="3"/>
  <c r="J100" i="3"/>
  <c r="J84" i="3"/>
  <c r="J96" i="3"/>
  <c r="J80" i="3"/>
  <c r="J99" i="3"/>
  <c r="J83" i="3"/>
  <c r="J102" i="3"/>
  <c r="J86" i="3"/>
  <c r="J111" i="3"/>
  <c r="J105" i="3"/>
  <c r="J89" i="3"/>
  <c r="J95" i="3"/>
  <c r="J94" i="3"/>
  <c r="J77" i="3"/>
  <c r="J113" i="3"/>
  <c r="J110" i="3"/>
  <c r="J87" i="3"/>
  <c r="J98" i="3"/>
  <c r="J79" i="3"/>
  <c r="J78" i="3"/>
  <c r="J97" i="3"/>
  <c r="J109" i="3"/>
  <c r="J91" i="3"/>
  <c r="J107" i="3"/>
  <c r="J92" i="3"/>
  <c r="J112" i="3"/>
  <c r="J108" i="3"/>
  <c r="J103" i="3"/>
  <c r="J81" i="3"/>
  <c r="J101" i="3"/>
  <c r="J82" i="3"/>
  <c r="J106" i="3"/>
  <c r="J93" i="3"/>
  <c r="J90" i="3"/>
  <c r="J85" i="3"/>
  <c r="J76" i="3"/>
  <c r="K113" i="3"/>
  <c r="K107" i="3"/>
  <c r="K91" i="3"/>
  <c r="K103" i="3"/>
  <c r="K87" i="3"/>
  <c r="K112" i="3"/>
  <c r="K106" i="3"/>
  <c r="K99" i="3"/>
  <c r="K83" i="3"/>
  <c r="K102" i="3"/>
  <c r="K86" i="3"/>
  <c r="K111" i="3"/>
  <c r="K105" i="3"/>
  <c r="K89" i="3"/>
  <c r="K108" i="3"/>
  <c r="K92" i="3"/>
  <c r="K76" i="3"/>
  <c r="K104" i="3"/>
  <c r="K77" i="3"/>
  <c r="K110" i="3"/>
  <c r="K98" i="3"/>
  <c r="K96" i="3"/>
  <c r="K79" i="3"/>
  <c r="K78" i="3"/>
  <c r="K97" i="3"/>
  <c r="K88" i="3"/>
  <c r="K94" i="3"/>
  <c r="K80" i="3"/>
  <c r="K100" i="3"/>
  <c r="K84" i="3"/>
  <c r="K95" i="3"/>
  <c r="K81" i="3"/>
  <c r="K101" i="3"/>
  <c r="K93" i="3"/>
  <c r="K90" i="3"/>
  <c r="K85" i="3"/>
  <c r="K82" i="3"/>
  <c r="K109" i="3"/>
  <c r="R71" i="3"/>
  <c r="C99" i="3"/>
  <c r="C83" i="3"/>
  <c r="C95" i="3"/>
  <c r="C79" i="3"/>
  <c r="C113" i="3"/>
  <c r="C107" i="3"/>
  <c r="C91" i="3"/>
  <c r="C110" i="3"/>
  <c r="C94" i="3"/>
  <c r="C78" i="3"/>
  <c r="C97" i="3"/>
  <c r="C81" i="3"/>
  <c r="C100" i="3"/>
  <c r="C84" i="3"/>
  <c r="C108" i="3"/>
  <c r="C102" i="3"/>
  <c r="C92" i="3"/>
  <c r="C93" i="3"/>
  <c r="C109" i="3"/>
  <c r="C103" i="3"/>
  <c r="C85" i="3"/>
  <c r="C86" i="3"/>
  <c r="C77" i="3"/>
  <c r="C76" i="3"/>
  <c r="C111" i="3"/>
  <c r="C88" i="3"/>
  <c r="C105" i="3"/>
  <c r="C80" i="3"/>
  <c r="C112" i="3"/>
  <c r="C89" i="3"/>
  <c r="C87" i="3"/>
  <c r="C101" i="3"/>
  <c r="C104" i="3"/>
  <c r="C90" i="3"/>
  <c r="C82" i="3"/>
  <c r="C96" i="3"/>
  <c r="C106" i="3"/>
  <c r="C98" i="3"/>
  <c r="B96" i="3"/>
  <c r="B80" i="3"/>
  <c r="B108" i="3"/>
  <c r="B92" i="3"/>
  <c r="B76" i="3"/>
  <c r="B104" i="3"/>
  <c r="B88" i="3"/>
  <c r="B113" i="3"/>
  <c r="B107" i="3"/>
  <c r="B91" i="3"/>
  <c r="B110" i="3"/>
  <c r="B94" i="3"/>
  <c r="B78" i="3"/>
  <c r="B97" i="3"/>
  <c r="B81" i="3"/>
  <c r="B101" i="3"/>
  <c r="B83" i="3"/>
  <c r="B102" i="3"/>
  <c r="B84" i="3"/>
  <c r="B93" i="3"/>
  <c r="B109" i="3"/>
  <c r="B103" i="3"/>
  <c r="B85" i="3"/>
  <c r="B86" i="3"/>
  <c r="B90" i="3"/>
  <c r="B82" i="3"/>
  <c r="B79" i="3"/>
  <c r="B77" i="3"/>
  <c r="B111" i="3"/>
  <c r="B99" i="3"/>
  <c r="B105" i="3"/>
  <c r="B112" i="3"/>
  <c r="B95" i="3"/>
  <c r="B100" i="3"/>
  <c r="B89" i="3"/>
  <c r="B87" i="3"/>
  <c r="B106" i="3"/>
  <c r="B98" i="3"/>
  <c r="D102" i="3"/>
  <c r="D86" i="3"/>
  <c r="D98" i="3"/>
  <c r="D82" i="3"/>
  <c r="D113" i="3"/>
  <c r="D110" i="3"/>
  <c r="D94" i="3"/>
  <c r="D78" i="3"/>
  <c r="D97" i="3"/>
  <c r="D81" i="3"/>
  <c r="D100" i="3"/>
  <c r="D84" i="3"/>
  <c r="D103" i="3"/>
  <c r="D87" i="3"/>
  <c r="D112" i="3"/>
  <c r="D93" i="3"/>
  <c r="D109" i="3"/>
  <c r="D85" i="3"/>
  <c r="D77" i="3"/>
  <c r="D76" i="3"/>
  <c r="D104" i="3"/>
  <c r="D95" i="3"/>
  <c r="D88" i="3"/>
  <c r="D99" i="3"/>
  <c r="D83" i="3"/>
  <c r="D105" i="3"/>
  <c r="D91" i="3"/>
  <c r="D80" i="3"/>
  <c r="D107" i="3"/>
  <c r="D92" i="3"/>
  <c r="D89" i="3"/>
  <c r="D108" i="3"/>
  <c r="D90" i="3"/>
  <c r="D111" i="3"/>
  <c r="D79" i="3"/>
  <c r="D96" i="3"/>
  <c r="D106" i="3"/>
  <c r="D101" i="3"/>
  <c r="N113" i="3"/>
  <c r="N100" i="3"/>
  <c r="N84" i="3"/>
  <c r="N112" i="3"/>
  <c r="N96" i="3"/>
  <c r="N80" i="3"/>
  <c r="N111" i="3"/>
  <c r="N108" i="3"/>
  <c r="N92" i="3"/>
  <c r="N95" i="3"/>
  <c r="N79" i="3"/>
  <c r="N98" i="3"/>
  <c r="N82" i="3"/>
  <c r="N101" i="3"/>
  <c r="N85" i="3"/>
  <c r="N110" i="3"/>
  <c r="N87" i="3"/>
  <c r="N105" i="3"/>
  <c r="N88" i="3"/>
  <c r="N78" i="3"/>
  <c r="N97" i="3"/>
  <c r="N106" i="3"/>
  <c r="N99" i="3"/>
  <c r="N89" i="3"/>
  <c r="N86" i="3"/>
  <c r="N103" i="3"/>
  <c r="N81" i="3"/>
  <c r="N93" i="3"/>
  <c r="N76" i="3"/>
  <c r="N90" i="3"/>
  <c r="N104" i="3"/>
  <c r="N102" i="3"/>
  <c r="N91" i="3"/>
  <c r="N109" i="3"/>
  <c r="N83" i="3"/>
  <c r="N77" i="3"/>
  <c r="N94" i="3"/>
  <c r="O103" i="3"/>
  <c r="O87" i="3"/>
  <c r="O99" i="3"/>
  <c r="O83" i="3"/>
  <c r="O95" i="3"/>
  <c r="O79" i="3"/>
  <c r="O98" i="3"/>
  <c r="O82" i="3"/>
  <c r="O101" i="3"/>
  <c r="O85" i="3"/>
  <c r="O104" i="3"/>
  <c r="O88" i="3"/>
  <c r="O113" i="3"/>
  <c r="O105" i="3"/>
  <c r="O96" i="3"/>
  <c r="O78" i="3"/>
  <c r="O97" i="3"/>
  <c r="O106" i="3"/>
  <c r="O111" i="3"/>
  <c r="O89" i="3"/>
  <c r="O80" i="3"/>
  <c r="O107" i="3"/>
  <c r="O90" i="3"/>
  <c r="O81" i="3"/>
  <c r="O86" i="3"/>
  <c r="O92" i="3"/>
  <c r="O100" i="3"/>
  <c r="O84" i="3"/>
  <c r="O112" i="3"/>
  <c r="O108" i="3"/>
  <c r="O110" i="3"/>
  <c r="O93" i="3"/>
  <c r="O76" i="3"/>
  <c r="O91" i="3"/>
  <c r="O102" i="3"/>
  <c r="O109" i="3"/>
  <c r="O77" i="3"/>
  <c r="O94" i="3"/>
  <c r="P112" i="3"/>
  <c r="P106" i="3"/>
  <c r="P90" i="3"/>
  <c r="P102" i="3"/>
  <c r="P86" i="3"/>
  <c r="P111" i="3"/>
  <c r="P105" i="3"/>
  <c r="P98" i="3"/>
  <c r="P82" i="3"/>
  <c r="P101" i="3"/>
  <c r="P85" i="3"/>
  <c r="P104" i="3"/>
  <c r="P88" i="3"/>
  <c r="P113" i="3"/>
  <c r="P107" i="3"/>
  <c r="P91" i="3"/>
  <c r="P110" i="3"/>
  <c r="P97" i="3"/>
  <c r="P79" i="3"/>
  <c r="P89" i="3"/>
  <c r="P80" i="3"/>
  <c r="P99" i="3"/>
  <c r="P81" i="3"/>
  <c r="P100" i="3"/>
  <c r="P92" i="3"/>
  <c r="P84" i="3"/>
  <c r="P108" i="3"/>
  <c r="P103" i="3"/>
  <c r="P78" i="3"/>
  <c r="P95" i="3"/>
  <c r="P93" i="3"/>
  <c r="P76" i="3"/>
  <c r="P87" i="3"/>
  <c r="P109" i="3"/>
  <c r="P96" i="3"/>
  <c r="P77" i="3"/>
  <c r="P83" i="3"/>
  <c r="P94" i="3"/>
  <c r="H98" i="3"/>
  <c r="H82" i="3"/>
  <c r="H110" i="3"/>
  <c r="H94" i="3"/>
  <c r="H78" i="3"/>
  <c r="H112" i="3"/>
  <c r="H106" i="3"/>
  <c r="H90" i="3"/>
  <c r="H109" i="3"/>
  <c r="H93" i="3"/>
  <c r="H77" i="3"/>
  <c r="H96" i="3"/>
  <c r="H80" i="3"/>
  <c r="H99" i="3"/>
  <c r="H83" i="3"/>
  <c r="H86" i="3"/>
  <c r="H103" i="3"/>
  <c r="H76" i="3"/>
  <c r="H104" i="3"/>
  <c r="H95" i="3"/>
  <c r="H105" i="3"/>
  <c r="H113" i="3"/>
  <c r="H111" i="3"/>
  <c r="H87" i="3"/>
  <c r="H102" i="3"/>
  <c r="H88" i="3"/>
  <c r="H91" i="3"/>
  <c r="H107" i="3"/>
  <c r="H97" i="3"/>
  <c r="H92" i="3"/>
  <c r="H89" i="3"/>
  <c r="H108" i="3"/>
  <c r="H100" i="3"/>
  <c r="H84" i="3"/>
  <c r="H101" i="3"/>
  <c r="H79" i="3"/>
  <c r="H85" i="3"/>
  <c r="H81" i="3"/>
  <c r="R72" i="3"/>
  <c r="I101" i="3"/>
  <c r="I85" i="3"/>
  <c r="I113" i="3"/>
  <c r="I97" i="3"/>
  <c r="I81" i="3"/>
  <c r="I112" i="3"/>
  <c r="I109" i="3"/>
  <c r="I93" i="3"/>
  <c r="I77" i="3"/>
  <c r="I96" i="3"/>
  <c r="I80" i="3"/>
  <c r="I99" i="3"/>
  <c r="I83" i="3"/>
  <c r="I102" i="3"/>
  <c r="I86" i="3"/>
  <c r="I111" i="3"/>
  <c r="I103" i="3"/>
  <c r="I76" i="3"/>
  <c r="I104" i="3"/>
  <c r="I95" i="3"/>
  <c r="I94" i="3"/>
  <c r="I105" i="3"/>
  <c r="I110" i="3"/>
  <c r="I87" i="3"/>
  <c r="I98" i="3"/>
  <c r="I88" i="3"/>
  <c r="I79" i="3"/>
  <c r="I78" i="3"/>
  <c r="I91" i="3"/>
  <c r="I107" i="3"/>
  <c r="I92" i="3"/>
  <c r="I89" i="3"/>
  <c r="I108" i="3"/>
  <c r="I100" i="3"/>
  <c r="I84" i="3"/>
  <c r="I82" i="3"/>
  <c r="I106" i="3"/>
  <c r="I90" i="3"/>
  <c r="L110" i="3"/>
  <c r="L94" i="3"/>
  <c r="L78" i="3"/>
  <c r="L112" i="3"/>
  <c r="L106" i="3"/>
  <c r="L90" i="3"/>
  <c r="L109" i="3"/>
  <c r="L102" i="3"/>
  <c r="L86" i="3"/>
  <c r="L111" i="3"/>
  <c r="L105" i="3"/>
  <c r="L89" i="3"/>
  <c r="L108" i="3"/>
  <c r="L92" i="3"/>
  <c r="L76" i="3"/>
  <c r="L95" i="3"/>
  <c r="L79" i="3"/>
  <c r="L77" i="3"/>
  <c r="L113" i="3"/>
  <c r="L98" i="3"/>
  <c r="L96" i="3"/>
  <c r="L87" i="3"/>
  <c r="L97" i="3"/>
  <c r="L88" i="3"/>
  <c r="L99" i="3"/>
  <c r="L83" i="3"/>
  <c r="L107" i="3"/>
  <c r="L80" i="3"/>
  <c r="L100" i="3"/>
  <c r="L84" i="3"/>
  <c r="L81" i="3"/>
  <c r="L103" i="3"/>
  <c r="L101" i="3"/>
  <c r="L82" i="3"/>
  <c r="L93" i="3"/>
  <c r="L85" i="3"/>
  <c r="L104" i="3"/>
  <c r="L91" i="3"/>
  <c r="L171" i="7"/>
  <c r="K173" i="18"/>
  <c r="N172" i="13"/>
  <c r="H172" i="13"/>
  <c r="I174" i="9"/>
  <c r="H171" i="7"/>
  <c r="J174" i="10"/>
  <c r="G172" i="12"/>
  <c r="K174" i="9"/>
  <c r="E172" i="16"/>
  <c r="L172" i="23"/>
  <c r="Q172" i="12"/>
  <c r="G172" i="14"/>
  <c r="M172" i="5"/>
  <c r="E173" i="17"/>
  <c r="O172" i="12"/>
  <c r="C172" i="12"/>
  <c r="F171" i="8"/>
  <c r="C171" i="8"/>
  <c r="C174" i="10"/>
  <c r="I174" i="10"/>
  <c r="Q171" i="8"/>
  <c r="H172" i="24"/>
  <c r="O173" i="17"/>
  <c r="F172" i="11"/>
  <c r="P172" i="23"/>
  <c r="K172" i="23"/>
  <c r="P172" i="16"/>
  <c r="Q172" i="11"/>
  <c r="I172" i="11"/>
  <c r="O171" i="7"/>
  <c r="F172" i="12"/>
  <c r="K172" i="24"/>
  <c r="J174" i="9"/>
  <c r="E172" i="15"/>
  <c r="H172" i="23"/>
  <c r="G172" i="16"/>
  <c r="M174" i="10"/>
  <c r="G171" i="8"/>
  <c r="N173" i="18"/>
  <c r="D172" i="14"/>
  <c r="Q174" i="9"/>
  <c r="M174" i="9"/>
  <c r="P174" i="9"/>
  <c r="J172" i="5"/>
  <c r="J172" i="23"/>
  <c r="E171" i="8"/>
  <c r="G172" i="24"/>
  <c r="H173" i="17"/>
  <c r="P172" i="15"/>
  <c r="D174" i="9"/>
  <c r="H174" i="10"/>
  <c r="F173" i="17"/>
  <c r="G172" i="13"/>
  <c r="P171" i="8"/>
  <c r="D171" i="8"/>
  <c r="J172" i="13"/>
  <c r="F172" i="24"/>
  <c r="Q173" i="18"/>
  <c r="D172" i="5"/>
  <c r="F172" i="23"/>
  <c r="N172" i="16"/>
  <c r="M172" i="14"/>
  <c r="P171" i="7"/>
  <c r="J172" i="14"/>
  <c r="M172" i="16"/>
  <c r="J172" i="12"/>
  <c r="D171" i="7"/>
  <c r="J171" i="8"/>
  <c r="M172" i="24"/>
  <c r="L172" i="24"/>
  <c r="I173" i="17"/>
  <c r="P172" i="5"/>
  <c r="E173" i="18"/>
  <c r="J172" i="15"/>
  <c r="I172" i="12"/>
  <c r="E172" i="5"/>
  <c r="C172" i="24"/>
  <c r="J172" i="24"/>
  <c r="H172" i="14"/>
  <c r="P172" i="11"/>
  <c r="H172" i="5"/>
  <c r="L172" i="12"/>
  <c r="Q172" i="23"/>
  <c r="D172" i="23"/>
  <c r="G172" i="15"/>
  <c r="M171" i="7"/>
  <c r="Q172" i="16"/>
  <c r="N172" i="14"/>
  <c r="C172" i="11"/>
  <c r="H173" i="18"/>
  <c r="C172" i="23"/>
  <c r="I173" i="18"/>
  <c r="I172" i="13"/>
  <c r="E174" i="10"/>
  <c r="N171" i="7"/>
  <c r="D172" i="24"/>
  <c r="G173" i="18"/>
  <c r="J173" i="18"/>
  <c r="I172" i="14"/>
  <c r="P172" i="24"/>
  <c r="O172" i="15"/>
  <c r="E172" i="12"/>
  <c r="O174" i="10"/>
  <c r="O174" i="9"/>
  <c r="C174" i="9"/>
  <c r="N173" i="17"/>
  <c r="H172" i="12"/>
  <c r="H171" i="8"/>
  <c r="N172" i="5"/>
  <c r="G172" i="23"/>
  <c r="Q173" i="17"/>
  <c r="P173" i="17"/>
  <c r="D172" i="13"/>
  <c r="I172" i="23"/>
  <c r="Q172" i="14"/>
  <c r="D172" i="11"/>
  <c r="E172" i="24"/>
  <c r="I171" i="7"/>
  <c r="F172" i="16"/>
  <c r="E172" i="11"/>
  <c r="Q171" i="7"/>
  <c r="I172" i="5"/>
  <c r="F173" i="18"/>
  <c r="Q172" i="15"/>
  <c r="D172" i="15"/>
  <c r="O172" i="24"/>
  <c r="O173" i="18"/>
  <c r="L172" i="13"/>
  <c r="K174" i="10"/>
  <c r="G172" i="11"/>
  <c r="F171" i="7"/>
  <c r="K172" i="14"/>
  <c r="F174" i="10"/>
  <c r="C172" i="5"/>
  <c r="I172" i="24"/>
  <c r="D173" i="17"/>
  <c r="C172" i="14"/>
  <c r="L172" i="14"/>
  <c r="O172" i="23"/>
  <c r="J172" i="16"/>
  <c r="O172" i="11"/>
  <c r="L172" i="11"/>
  <c r="F172" i="13"/>
  <c r="I171" i="8"/>
  <c r="M172" i="23"/>
  <c r="E172" i="23"/>
  <c r="C172" i="16"/>
  <c r="K172" i="13"/>
  <c r="C172" i="13"/>
  <c r="C173" i="18"/>
  <c r="H172" i="15"/>
  <c r="Q174" i="10"/>
  <c r="E171" i="7"/>
  <c r="P172" i="13"/>
  <c r="P172" i="12"/>
  <c r="G171" i="7"/>
  <c r="L173" i="18"/>
  <c r="P173" i="18"/>
  <c r="F172" i="14"/>
  <c r="N172" i="12"/>
  <c r="K172" i="12"/>
  <c r="C173" i="17"/>
  <c r="P172" i="14"/>
  <c r="E174" i="9"/>
  <c r="Q172" i="5"/>
  <c r="M173" i="17"/>
  <c r="L172" i="16"/>
  <c r="Q172" i="13"/>
  <c r="J172" i="11"/>
  <c r="O172" i="5"/>
  <c r="J173" i="17"/>
  <c r="L173" i="17"/>
  <c r="O172" i="13"/>
  <c r="L174" i="10"/>
  <c r="N174" i="10"/>
  <c r="F172" i="15"/>
  <c r="M172" i="13"/>
  <c r="C171" i="7"/>
  <c r="K172" i="5"/>
  <c r="D174" i="10"/>
  <c r="N171" i="8"/>
  <c r="O172" i="16"/>
  <c r="D172" i="16"/>
  <c r="M172" i="12"/>
  <c r="L174" i="9"/>
  <c r="G174" i="9"/>
  <c r="E172" i="14"/>
  <c r="H172" i="11"/>
  <c r="L172" i="5"/>
  <c r="G173" i="17"/>
  <c r="C172" i="15"/>
  <c r="O171" i="8"/>
  <c r="R79" i="19" l="1"/>
  <c r="R85" i="11"/>
  <c r="R105" i="20"/>
  <c r="R106" i="11"/>
  <c r="R92" i="13"/>
  <c r="R91" i="7"/>
  <c r="R103" i="11"/>
  <c r="R100" i="13"/>
  <c r="R77" i="20"/>
  <c r="R85" i="15"/>
  <c r="R110" i="19"/>
  <c r="R90" i="20"/>
  <c r="U90" i="20" s="1"/>
  <c r="R94" i="24"/>
  <c r="U94" i="24" s="1"/>
  <c r="Y109" i="14"/>
  <c r="R98" i="20"/>
  <c r="U98" i="20" s="1"/>
  <c r="R102" i="13"/>
  <c r="U203" i="24"/>
  <c r="R76" i="13"/>
  <c r="R71" i="6"/>
  <c r="R99" i="11"/>
  <c r="R113" i="11"/>
  <c r="R79" i="12"/>
  <c r="W79" i="12" s="1"/>
  <c r="R95" i="12"/>
  <c r="W95" i="12" s="1"/>
  <c r="Q79" i="3"/>
  <c r="Q104" i="6"/>
  <c r="R107" i="8"/>
  <c r="R94" i="9"/>
  <c r="R111" i="9"/>
  <c r="R105" i="18"/>
  <c r="R92" i="18"/>
  <c r="R113" i="20"/>
  <c r="U113" i="20" s="1"/>
  <c r="Q110" i="3"/>
  <c r="Q83" i="6"/>
  <c r="Q99" i="6"/>
  <c r="T99" i="6" s="1"/>
  <c r="R91" i="9"/>
  <c r="R88" i="11"/>
  <c r="R82" i="11"/>
  <c r="R95" i="17"/>
  <c r="R107" i="17"/>
  <c r="R111" i="18"/>
  <c r="R97" i="21"/>
  <c r="R112" i="11"/>
  <c r="R96" i="12"/>
  <c r="R94" i="14"/>
  <c r="R93" i="17"/>
  <c r="R88" i="10"/>
  <c r="R81" i="10"/>
  <c r="R105" i="10"/>
  <c r="R111" i="12"/>
  <c r="R90" i="19"/>
  <c r="R98" i="19"/>
  <c r="W98" i="19" s="1"/>
  <c r="R93" i="19"/>
  <c r="W93" i="19" s="1"/>
  <c r="R110" i="7"/>
  <c r="R77" i="10"/>
  <c r="R105" i="12"/>
  <c r="U105" i="12" s="1"/>
  <c r="R108" i="19"/>
  <c r="W108" i="19" s="1"/>
  <c r="R111" i="19"/>
  <c r="R110" i="22"/>
  <c r="R96" i="22"/>
  <c r="U96" i="22" s="1"/>
  <c r="R107" i="7"/>
  <c r="R98" i="7"/>
  <c r="Z108" i="11"/>
  <c r="R100" i="15"/>
  <c r="R87" i="19"/>
  <c r="U87" i="19" s="1"/>
  <c r="R112" i="19"/>
  <c r="U112" i="19" s="1"/>
  <c r="R82" i="22"/>
  <c r="R90" i="22"/>
  <c r="W90" i="22" s="1"/>
  <c r="R104" i="7"/>
  <c r="R93" i="12"/>
  <c r="R103" i="15"/>
  <c r="R76" i="18"/>
  <c r="R104" i="19"/>
  <c r="R109" i="19"/>
  <c r="R98" i="22"/>
  <c r="R113" i="19"/>
  <c r="R95" i="20"/>
  <c r="W95" i="20" s="1"/>
  <c r="R80" i="24"/>
  <c r="R88" i="24"/>
  <c r="U88" i="24" s="1"/>
  <c r="R86" i="24"/>
  <c r="U86" i="24" s="1"/>
  <c r="R100" i="19"/>
  <c r="U100" i="19" s="1"/>
  <c r="R79" i="20"/>
  <c r="R112" i="13"/>
  <c r="R93" i="20"/>
  <c r="R76" i="20"/>
  <c r="R77" i="11"/>
  <c r="Y109" i="13"/>
  <c r="R109" i="14"/>
  <c r="R78" i="15"/>
  <c r="R97" i="15"/>
  <c r="R93" i="15"/>
  <c r="R105" i="14"/>
  <c r="R91" i="16"/>
  <c r="R108" i="20"/>
  <c r="R97" i="20"/>
  <c r="W97" i="20" s="1"/>
  <c r="Z108" i="12"/>
  <c r="Z109" i="14"/>
  <c r="R84" i="20"/>
  <c r="R104" i="20"/>
  <c r="R103" i="8"/>
  <c r="R110" i="8"/>
  <c r="R83" i="13"/>
  <c r="R110" i="13"/>
  <c r="U110" i="13" s="1"/>
  <c r="R108" i="21"/>
  <c r="R102" i="21"/>
  <c r="W102" i="21" s="1"/>
  <c r="R85" i="8"/>
  <c r="R98" i="13"/>
  <c r="R107" i="15"/>
  <c r="R110" i="20"/>
  <c r="U110" i="20" s="1"/>
  <c r="R104" i="11"/>
  <c r="R107" i="11"/>
  <c r="R76" i="12"/>
  <c r="W76" i="12" s="1"/>
  <c r="R94" i="12"/>
  <c r="U94" i="12" s="1"/>
  <c r="J176" i="24"/>
  <c r="F176" i="24"/>
  <c r="E176" i="24"/>
  <c r="C176" i="24"/>
  <c r="H176" i="24"/>
  <c r="G176" i="24"/>
  <c r="P176" i="24"/>
  <c r="O176" i="24"/>
  <c r="K176" i="24"/>
  <c r="L176" i="24"/>
  <c r="M176" i="24"/>
  <c r="D176" i="24"/>
  <c r="I176" i="24"/>
  <c r="W80" i="24"/>
  <c r="U80" i="24"/>
  <c r="W94" i="24"/>
  <c r="R100" i="24"/>
  <c r="R105" i="24"/>
  <c r="R111" i="24"/>
  <c r="R87" i="24"/>
  <c r="R93" i="24"/>
  <c r="R79" i="24"/>
  <c r="R77" i="24"/>
  <c r="R91" i="24"/>
  <c r="R113" i="24"/>
  <c r="R112" i="24"/>
  <c r="R104" i="24"/>
  <c r="R92" i="24"/>
  <c r="R98" i="24"/>
  <c r="R89" i="24"/>
  <c r="R99" i="24"/>
  <c r="R90" i="24"/>
  <c r="R103" i="24"/>
  <c r="R97" i="24"/>
  <c r="R82" i="24"/>
  <c r="R85" i="24"/>
  <c r="Q189" i="24"/>
  <c r="Q191" i="24"/>
  <c r="Q184" i="24"/>
  <c r="Q185" i="24"/>
  <c r="Q186" i="24"/>
  <c r="Q196" i="24"/>
  <c r="Q193" i="24"/>
  <c r="Q194" i="24"/>
  <c r="Q195" i="24"/>
  <c r="Q187" i="24"/>
  <c r="Q188" i="24"/>
  <c r="Q192" i="24"/>
  <c r="Q190" i="24"/>
  <c r="Q183" i="24"/>
  <c r="R102" i="24"/>
  <c r="R108" i="24"/>
  <c r="R83" i="24"/>
  <c r="R110" i="24"/>
  <c r="R78" i="24"/>
  <c r="R109" i="24"/>
  <c r="R81" i="24"/>
  <c r="R95" i="24"/>
  <c r="R84" i="24"/>
  <c r="R106" i="24"/>
  <c r="R96" i="24"/>
  <c r="Y107" i="24"/>
  <c r="Z107" i="24"/>
  <c r="R76" i="24"/>
  <c r="R107" i="24"/>
  <c r="R101" i="24"/>
  <c r="U202" i="24"/>
  <c r="N184" i="24"/>
  <c r="N183" i="24"/>
  <c r="N188" i="24"/>
  <c r="N186" i="24"/>
  <c r="N196" i="24"/>
  <c r="N185" i="24"/>
  <c r="N190" i="24"/>
  <c r="N187" i="24"/>
  <c r="N191" i="24"/>
  <c r="N195" i="24"/>
  <c r="N189" i="24"/>
  <c r="N194" i="24"/>
  <c r="N193" i="24"/>
  <c r="N192" i="24"/>
  <c r="C176" i="23"/>
  <c r="L176" i="23"/>
  <c r="H176" i="23"/>
  <c r="F176" i="23"/>
  <c r="I176" i="23"/>
  <c r="O176" i="23"/>
  <c r="J176" i="23"/>
  <c r="D176" i="23"/>
  <c r="Q176" i="23"/>
  <c r="G176" i="23"/>
  <c r="E176" i="23"/>
  <c r="M176" i="23"/>
  <c r="P176" i="23"/>
  <c r="K176" i="23"/>
  <c r="R82" i="23"/>
  <c r="R107" i="23"/>
  <c r="R105" i="23"/>
  <c r="R77" i="23"/>
  <c r="R93" i="23"/>
  <c r="R81" i="23"/>
  <c r="R84" i="23"/>
  <c r="R100" i="23"/>
  <c r="R86" i="23"/>
  <c r="R110" i="23"/>
  <c r="R90" i="23"/>
  <c r="R99" i="23"/>
  <c r="R95" i="23"/>
  <c r="R94" i="23"/>
  <c r="R83" i="23"/>
  <c r="R101" i="23"/>
  <c r="R85" i="23"/>
  <c r="R91" i="23"/>
  <c r="R87" i="23"/>
  <c r="R80" i="23"/>
  <c r="R108" i="23"/>
  <c r="R89" i="23"/>
  <c r="R106" i="23"/>
  <c r="R109" i="23"/>
  <c r="R96" i="23"/>
  <c r="R112" i="23"/>
  <c r="R88" i="23"/>
  <c r="R97" i="23"/>
  <c r="R103" i="23"/>
  <c r="R102" i="23"/>
  <c r="R92" i="23"/>
  <c r="R79" i="23"/>
  <c r="R98" i="23"/>
  <c r="Z107" i="23"/>
  <c r="Y107" i="23"/>
  <c r="R76" i="23"/>
  <c r="R104" i="23"/>
  <c r="R111" i="23"/>
  <c r="R78" i="23"/>
  <c r="R113" i="23"/>
  <c r="U203" i="23"/>
  <c r="N184" i="23"/>
  <c r="N194" i="23"/>
  <c r="N183" i="23"/>
  <c r="N191" i="23"/>
  <c r="N189" i="23"/>
  <c r="N187" i="23"/>
  <c r="N193" i="23"/>
  <c r="N188" i="23"/>
  <c r="N195" i="23"/>
  <c r="N192" i="23"/>
  <c r="N185" i="23"/>
  <c r="N196" i="23"/>
  <c r="N190" i="23"/>
  <c r="N186" i="23"/>
  <c r="U98" i="22"/>
  <c r="W98" i="22"/>
  <c r="R81" i="22"/>
  <c r="R92" i="22"/>
  <c r="R91" i="22"/>
  <c r="R87" i="22"/>
  <c r="W110" i="22"/>
  <c r="U110" i="22"/>
  <c r="R107" i="22"/>
  <c r="R113" i="22"/>
  <c r="R105" i="22"/>
  <c r="R102" i="22"/>
  <c r="R100" i="22"/>
  <c r="R84" i="22"/>
  <c r="R88" i="22"/>
  <c r="R111" i="22"/>
  <c r="R106" i="22"/>
  <c r="R93" i="22"/>
  <c r="R89" i="22"/>
  <c r="R112" i="22"/>
  <c r="R109" i="22"/>
  <c r="R78" i="22"/>
  <c r="R79" i="22"/>
  <c r="U82" i="22"/>
  <c r="W82" i="22"/>
  <c r="R86" i="22"/>
  <c r="R76" i="22"/>
  <c r="Z109" i="22"/>
  <c r="Y109" i="22"/>
  <c r="R103" i="22"/>
  <c r="R95" i="22"/>
  <c r="R97" i="22"/>
  <c r="R101" i="22"/>
  <c r="R83" i="22"/>
  <c r="R104" i="22"/>
  <c r="R85" i="22"/>
  <c r="R99" i="22"/>
  <c r="R77" i="22"/>
  <c r="R108" i="22"/>
  <c r="U90" i="22"/>
  <c r="R94" i="22"/>
  <c r="R80" i="22"/>
  <c r="R99" i="21"/>
  <c r="R89" i="21"/>
  <c r="R106" i="21"/>
  <c r="U204" i="18"/>
  <c r="R104" i="21"/>
  <c r="R90" i="21"/>
  <c r="U108" i="21"/>
  <c r="W108" i="21"/>
  <c r="R79" i="21"/>
  <c r="R83" i="21"/>
  <c r="R96" i="21"/>
  <c r="R86" i="21"/>
  <c r="R109" i="21"/>
  <c r="R76" i="21"/>
  <c r="Z109" i="21"/>
  <c r="Y109" i="21"/>
  <c r="R95" i="21"/>
  <c r="U204" i="17"/>
  <c r="R110" i="21"/>
  <c r="R87" i="21"/>
  <c r="R112" i="21"/>
  <c r="R100" i="21"/>
  <c r="R93" i="21"/>
  <c r="R88" i="21"/>
  <c r="R92" i="21"/>
  <c r="R94" i="21"/>
  <c r="R85" i="21"/>
  <c r="U97" i="21"/>
  <c r="W97" i="21"/>
  <c r="R103" i="21"/>
  <c r="R105" i="21"/>
  <c r="R78" i="21"/>
  <c r="R107" i="21"/>
  <c r="R80" i="21"/>
  <c r="R113" i="21"/>
  <c r="R111" i="21"/>
  <c r="R77" i="21"/>
  <c r="R91" i="21"/>
  <c r="R82" i="21"/>
  <c r="R101" i="21"/>
  <c r="R84" i="21"/>
  <c r="R81" i="21"/>
  <c r="R98" i="21"/>
  <c r="R106" i="20"/>
  <c r="W84" i="20"/>
  <c r="U84" i="20"/>
  <c r="R94" i="20"/>
  <c r="Z108" i="20"/>
  <c r="Y108" i="20"/>
  <c r="R101" i="20"/>
  <c r="U202" i="15"/>
  <c r="R111" i="20"/>
  <c r="R83" i="20"/>
  <c r="R87" i="20"/>
  <c r="R78" i="20"/>
  <c r="R80" i="20"/>
  <c r="W118" i="20"/>
  <c r="U118" i="20"/>
  <c r="W79" i="20"/>
  <c r="U79" i="20"/>
  <c r="R100" i="20"/>
  <c r="R103" i="20"/>
  <c r="R102" i="20"/>
  <c r="R88" i="20"/>
  <c r="R82" i="20"/>
  <c r="R112" i="20"/>
  <c r="W77" i="20"/>
  <c r="U77" i="20"/>
  <c r="U76" i="20"/>
  <c r="W76" i="20"/>
  <c r="R92" i="20"/>
  <c r="R89" i="20"/>
  <c r="U105" i="20"/>
  <c r="W105" i="20"/>
  <c r="R109" i="20"/>
  <c r="R91" i="20"/>
  <c r="R107" i="20"/>
  <c r="R85" i="20"/>
  <c r="R81" i="20"/>
  <c r="U95" i="20"/>
  <c r="U93" i="20"/>
  <c r="W93" i="20"/>
  <c r="R96" i="20"/>
  <c r="W108" i="20"/>
  <c r="U108" i="20"/>
  <c r="U104" i="20"/>
  <c r="W104" i="20"/>
  <c r="U117" i="20"/>
  <c r="W117" i="20"/>
  <c r="R99" i="20"/>
  <c r="R86" i="20"/>
  <c r="U117" i="19"/>
  <c r="W117" i="19"/>
  <c r="W112" i="19"/>
  <c r="W109" i="19"/>
  <c r="U109" i="19"/>
  <c r="R92" i="19"/>
  <c r="R78" i="19"/>
  <c r="R86" i="19"/>
  <c r="U203" i="18"/>
  <c r="R94" i="19"/>
  <c r="R107" i="19"/>
  <c r="Y108" i="19"/>
  <c r="Z108" i="19"/>
  <c r="W90" i="19"/>
  <c r="U90" i="19"/>
  <c r="U79" i="19"/>
  <c r="W79" i="19"/>
  <c r="U104" i="19"/>
  <c r="W104" i="19"/>
  <c r="U202" i="16"/>
  <c r="R76" i="19"/>
  <c r="R81" i="19"/>
  <c r="R101" i="19"/>
  <c r="R99" i="19"/>
  <c r="U98" i="19"/>
  <c r="U108" i="19"/>
  <c r="R95" i="19"/>
  <c r="R102" i="19"/>
  <c r="R106" i="19"/>
  <c r="R105" i="19"/>
  <c r="R80" i="19"/>
  <c r="R97" i="19"/>
  <c r="R83" i="19"/>
  <c r="R88" i="19"/>
  <c r="R96" i="19"/>
  <c r="R84" i="19"/>
  <c r="R91" i="19"/>
  <c r="R85" i="19"/>
  <c r="R103" i="19"/>
  <c r="U111" i="19"/>
  <c r="W111" i="19"/>
  <c r="U113" i="19"/>
  <c r="W113" i="19"/>
  <c r="U110" i="19"/>
  <c r="W110" i="19"/>
  <c r="R89" i="19"/>
  <c r="R82" i="19"/>
  <c r="R77" i="19"/>
  <c r="O177" i="18"/>
  <c r="Q177" i="18"/>
  <c r="J177" i="18"/>
  <c r="G177" i="18"/>
  <c r="F177" i="18"/>
  <c r="P177" i="18"/>
  <c r="L177" i="18"/>
  <c r="K177" i="18"/>
  <c r="N177" i="18"/>
  <c r="I177" i="18"/>
  <c r="H177" i="18"/>
  <c r="R89" i="18"/>
  <c r="R113" i="18"/>
  <c r="R108" i="18"/>
  <c r="R80" i="18"/>
  <c r="C188" i="18"/>
  <c r="C190" i="18"/>
  <c r="C185" i="18"/>
  <c r="C197" i="18"/>
  <c r="C194" i="18"/>
  <c r="C192" i="18"/>
  <c r="C196" i="18"/>
  <c r="C187" i="18"/>
  <c r="C191" i="18"/>
  <c r="C184" i="18"/>
  <c r="C193" i="18"/>
  <c r="C189" i="18"/>
  <c r="C195" i="18"/>
  <c r="C186" i="18"/>
  <c r="W202" i="7"/>
  <c r="R84" i="18"/>
  <c r="R96" i="18"/>
  <c r="R88" i="18"/>
  <c r="R77" i="18"/>
  <c r="Z107" i="18"/>
  <c r="Y107" i="18"/>
  <c r="R94" i="18"/>
  <c r="R78" i="18"/>
  <c r="R95" i="18"/>
  <c r="R112" i="18"/>
  <c r="R81" i="18"/>
  <c r="W76" i="18"/>
  <c r="U76" i="18"/>
  <c r="R82" i="18"/>
  <c r="R107" i="18"/>
  <c r="R103" i="18"/>
  <c r="W92" i="18"/>
  <c r="U92" i="18"/>
  <c r="U111" i="18"/>
  <c r="W111" i="18"/>
  <c r="R99" i="18"/>
  <c r="R104" i="18"/>
  <c r="R109" i="18"/>
  <c r="W105" i="18"/>
  <c r="U105" i="18"/>
  <c r="R93" i="18"/>
  <c r="R85" i="18"/>
  <c r="R79" i="18"/>
  <c r="R100" i="18"/>
  <c r="R106" i="18"/>
  <c r="R98" i="18"/>
  <c r="R101" i="18"/>
  <c r="R110" i="18"/>
  <c r="R86" i="18"/>
  <c r="R83" i="18"/>
  <c r="R102" i="18"/>
  <c r="R97" i="18"/>
  <c r="R91" i="18"/>
  <c r="R90" i="18"/>
  <c r="R87" i="18"/>
  <c r="E196" i="18"/>
  <c r="E188" i="18"/>
  <c r="E192" i="18"/>
  <c r="E193" i="18"/>
  <c r="E187" i="18"/>
  <c r="E186" i="18"/>
  <c r="E190" i="18"/>
  <c r="E191" i="18"/>
  <c r="E194" i="18"/>
  <c r="E195" i="18"/>
  <c r="E189" i="18"/>
  <c r="E184" i="18"/>
  <c r="E185" i="18"/>
  <c r="E197" i="18"/>
  <c r="M185" i="18"/>
  <c r="M184" i="18"/>
  <c r="M189" i="18"/>
  <c r="M196" i="18"/>
  <c r="M188" i="18"/>
  <c r="M193" i="18"/>
  <c r="M195" i="18"/>
  <c r="M194" i="18"/>
  <c r="M191" i="18"/>
  <c r="M192" i="18"/>
  <c r="M190" i="18"/>
  <c r="M197" i="18"/>
  <c r="M186" i="18"/>
  <c r="M187" i="18"/>
  <c r="I177" i="17"/>
  <c r="P177" i="17"/>
  <c r="Q177" i="17"/>
  <c r="L177" i="17"/>
  <c r="J177" i="17"/>
  <c r="F177" i="17"/>
  <c r="N177" i="17"/>
  <c r="G177" i="17"/>
  <c r="M177" i="17"/>
  <c r="O177" i="17"/>
  <c r="H177" i="17"/>
  <c r="U93" i="17"/>
  <c r="W93" i="17"/>
  <c r="R79" i="17"/>
  <c r="R94" i="17"/>
  <c r="R105" i="17"/>
  <c r="R76" i="17"/>
  <c r="R100" i="17"/>
  <c r="R111" i="17"/>
  <c r="U203" i="17"/>
  <c r="D187" i="17"/>
  <c r="D197" i="17"/>
  <c r="D186" i="17"/>
  <c r="D185" i="17"/>
  <c r="D190" i="17"/>
  <c r="D195" i="17"/>
  <c r="D184" i="17"/>
  <c r="D193" i="17"/>
  <c r="D196" i="17"/>
  <c r="D191" i="17"/>
  <c r="D189" i="17"/>
  <c r="D194" i="17"/>
  <c r="D188" i="17"/>
  <c r="D192" i="17"/>
  <c r="R97" i="17"/>
  <c r="R82" i="17"/>
  <c r="R112" i="17"/>
  <c r="R87" i="17"/>
  <c r="R86" i="17"/>
  <c r="R113" i="17"/>
  <c r="R85" i="17"/>
  <c r="R101" i="17"/>
  <c r="R92" i="17"/>
  <c r="R90" i="17"/>
  <c r="R78" i="17"/>
  <c r="R88" i="17"/>
  <c r="R110" i="17"/>
  <c r="R98" i="17"/>
  <c r="R96" i="17"/>
  <c r="R77" i="17"/>
  <c r="E187" i="17"/>
  <c r="E186" i="17"/>
  <c r="E189" i="17"/>
  <c r="E194" i="17"/>
  <c r="E196" i="17"/>
  <c r="E195" i="17"/>
  <c r="E190" i="17"/>
  <c r="E192" i="17"/>
  <c r="E188" i="17"/>
  <c r="E185" i="17"/>
  <c r="E193" i="17"/>
  <c r="E191" i="17"/>
  <c r="E184" i="17"/>
  <c r="E197" i="17"/>
  <c r="R84" i="17"/>
  <c r="R102" i="17"/>
  <c r="Z107" i="17"/>
  <c r="Y107" i="17"/>
  <c r="C188" i="17"/>
  <c r="C192" i="17"/>
  <c r="C196" i="17"/>
  <c r="C195" i="17"/>
  <c r="C191" i="17"/>
  <c r="C190" i="17"/>
  <c r="C186" i="17"/>
  <c r="C185" i="17"/>
  <c r="C187" i="17"/>
  <c r="C189" i="17"/>
  <c r="C197" i="17"/>
  <c r="C193" i="17"/>
  <c r="C184" i="17"/>
  <c r="C194" i="17"/>
  <c r="R104" i="17"/>
  <c r="R83" i="17"/>
  <c r="W107" i="17"/>
  <c r="U107" i="17"/>
  <c r="R106" i="17"/>
  <c r="R103" i="17"/>
  <c r="R81" i="17"/>
  <c r="R80" i="17"/>
  <c r="U95" i="17"/>
  <c r="W95" i="17"/>
  <c r="R89" i="17"/>
  <c r="R109" i="17"/>
  <c r="R108" i="17"/>
  <c r="R99" i="17"/>
  <c r="R91" i="17"/>
  <c r="K192" i="17"/>
  <c r="K190" i="17"/>
  <c r="K186" i="17"/>
  <c r="K196" i="17"/>
  <c r="K195" i="17"/>
  <c r="K184" i="17"/>
  <c r="K194" i="17"/>
  <c r="K189" i="17"/>
  <c r="K185" i="17"/>
  <c r="K188" i="17"/>
  <c r="K191" i="17"/>
  <c r="K193" i="17"/>
  <c r="K187" i="17"/>
  <c r="K197" i="17"/>
  <c r="C176" i="16"/>
  <c r="D176" i="16"/>
  <c r="O176" i="16"/>
  <c r="P176" i="16"/>
  <c r="M176" i="16"/>
  <c r="F176" i="16"/>
  <c r="E176" i="16"/>
  <c r="L176" i="16"/>
  <c r="G176" i="16"/>
  <c r="N176" i="16"/>
  <c r="Q176" i="16"/>
  <c r="J176" i="16"/>
  <c r="R100" i="16"/>
  <c r="R94" i="16"/>
  <c r="R104" i="16"/>
  <c r="R90" i="16"/>
  <c r="R95" i="16"/>
  <c r="R88" i="16"/>
  <c r="R87" i="16"/>
  <c r="R92" i="16"/>
  <c r="R86" i="16"/>
  <c r="R110" i="16"/>
  <c r="R97" i="16"/>
  <c r="R109" i="16"/>
  <c r="Z108" i="16"/>
  <c r="Y108" i="16"/>
  <c r="R76" i="16"/>
  <c r="R103" i="16"/>
  <c r="R108" i="16"/>
  <c r="R98" i="16"/>
  <c r="R102" i="16"/>
  <c r="R80" i="16"/>
  <c r="R113" i="16"/>
  <c r="U203" i="13"/>
  <c r="R111" i="16"/>
  <c r="R84" i="16"/>
  <c r="R82" i="16"/>
  <c r="R106" i="16"/>
  <c r="R78" i="16"/>
  <c r="R81" i="16"/>
  <c r="R96" i="16"/>
  <c r="R101" i="16"/>
  <c r="R77" i="16"/>
  <c r="R83" i="16"/>
  <c r="H192" i="16"/>
  <c r="H190" i="16"/>
  <c r="H184" i="16"/>
  <c r="H189" i="16"/>
  <c r="H186" i="16"/>
  <c r="H193" i="16"/>
  <c r="H185" i="16"/>
  <c r="H196" i="16"/>
  <c r="H183" i="16"/>
  <c r="H194" i="16"/>
  <c r="H188" i="16"/>
  <c r="H187" i="16"/>
  <c r="H195" i="16"/>
  <c r="H191" i="16"/>
  <c r="R99" i="16"/>
  <c r="R107" i="16"/>
  <c r="U203" i="16"/>
  <c r="R93" i="16"/>
  <c r="R79" i="16"/>
  <c r="K183" i="16"/>
  <c r="K194" i="16"/>
  <c r="K187" i="16"/>
  <c r="K185" i="16"/>
  <c r="K193" i="16"/>
  <c r="K195" i="16"/>
  <c r="K189" i="16"/>
  <c r="K190" i="16"/>
  <c r="K192" i="16"/>
  <c r="K196" i="16"/>
  <c r="K191" i="16"/>
  <c r="K186" i="16"/>
  <c r="K188" i="16"/>
  <c r="K184" i="16"/>
  <c r="W91" i="16"/>
  <c r="U91" i="16"/>
  <c r="R89" i="16"/>
  <c r="R112" i="16"/>
  <c r="R105" i="16"/>
  <c r="R85" i="16"/>
  <c r="I190" i="16"/>
  <c r="I187" i="16"/>
  <c r="I188" i="16"/>
  <c r="I189" i="16"/>
  <c r="I193" i="16"/>
  <c r="I183" i="16"/>
  <c r="I186" i="16"/>
  <c r="I191" i="16"/>
  <c r="I196" i="16"/>
  <c r="I194" i="16"/>
  <c r="I195" i="16"/>
  <c r="I192" i="16"/>
  <c r="I185" i="16"/>
  <c r="I184" i="16"/>
  <c r="E176" i="15"/>
  <c r="C176" i="15"/>
  <c r="P176" i="15"/>
  <c r="J176" i="15"/>
  <c r="O176" i="15"/>
  <c r="H176" i="15"/>
  <c r="F176" i="15"/>
  <c r="G176" i="15"/>
  <c r="D176" i="15"/>
  <c r="Q176" i="15"/>
  <c r="R95" i="15"/>
  <c r="R105" i="15"/>
  <c r="R109" i="15"/>
  <c r="R89" i="15"/>
  <c r="R79" i="15"/>
  <c r="Y108" i="15"/>
  <c r="Z108" i="15"/>
  <c r="R76" i="15"/>
  <c r="U107" i="15"/>
  <c r="W107" i="15"/>
  <c r="R90" i="15"/>
  <c r="W78" i="15"/>
  <c r="U78" i="15"/>
  <c r="R81" i="15"/>
  <c r="R98" i="15"/>
  <c r="R101" i="15"/>
  <c r="R82" i="15"/>
  <c r="R110" i="15"/>
  <c r="R91" i="15"/>
  <c r="R112" i="15"/>
  <c r="R99" i="15"/>
  <c r="R83" i="15"/>
  <c r="R108" i="15"/>
  <c r="R111" i="15"/>
  <c r="R80" i="15"/>
  <c r="U97" i="15"/>
  <c r="W97" i="15"/>
  <c r="R84" i="15"/>
  <c r="R86" i="15"/>
  <c r="U100" i="15"/>
  <c r="W100" i="15"/>
  <c r="I195" i="15"/>
  <c r="I186" i="15"/>
  <c r="I191" i="15"/>
  <c r="I192" i="15"/>
  <c r="I194" i="15"/>
  <c r="I193" i="15"/>
  <c r="I196" i="15"/>
  <c r="I185" i="15"/>
  <c r="I189" i="15"/>
  <c r="I187" i="15"/>
  <c r="I190" i="15"/>
  <c r="I184" i="15"/>
  <c r="I188" i="15"/>
  <c r="I183" i="15"/>
  <c r="R94" i="15"/>
  <c r="W103" i="15"/>
  <c r="U103" i="15"/>
  <c r="R104" i="15"/>
  <c r="L186" i="15"/>
  <c r="L194" i="15"/>
  <c r="L195" i="15"/>
  <c r="L190" i="15"/>
  <c r="L189" i="15"/>
  <c r="L184" i="15"/>
  <c r="L185" i="15"/>
  <c r="L188" i="15"/>
  <c r="L196" i="15"/>
  <c r="L187" i="15"/>
  <c r="L192" i="15"/>
  <c r="L193" i="15"/>
  <c r="L183" i="15"/>
  <c r="L191" i="15"/>
  <c r="U202" i="12"/>
  <c r="R87" i="15"/>
  <c r="R106" i="15"/>
  <c r="R77" i="15"/>
  <c r="U203" i="15"/>
  <c r="M186" i="15"/>
  <c r="M194" i="15"/>
  <c r="M189" i="15"/>
  <c r="M183" i="15"/>
  <c r="M191" i="15"/>
  <c r="M187" i="15"/>
  <c r="M193" i="15"/>
  <c r="M185" i="15"/>
  <c r="M190" i="15"/>
  <c r="M195" i="15"/>
  <c r="M184" i="15"/>
  <c r="M192" i="15"/>
  <c r="M188" i="15"/>
  <c r="M196" i="15"/>
  <c r="U93" i="15"/>
  <c r="W93" i="15"/>
  <c r="W85" i="15"/>
  <c r="U85" i="15"/>
  <c r="R113" i="15"/>
  <c r="R92" i="15"/>
  <c r="N190" i="15"/>
  <c r="N194" i="15"/>
  <c r="N195" i="15"/>
  <c r="N191" i="15"/>
  <c r="N187" i="15"/>
  <c r="N185" i="15"/>
  <c r="N183" i="15"/>
  <c r="N189" i="15"/>
  <c r="N186" i="15"/>
  <c r="N196" i="15"/>
  <c r="N193" i="15"/>
  <c r="N188" i="15"/>
  <c r="N184" i="15"/>
  <c r="N192" i="15"/>
  <c r="U203" i="14"/>
  <c r="R102" i="15"/>
  <c r="R88" i="15"/>
  <c r="R96" i="15"/>
  <c r="K189" i="15"/>
  <c r="K186" i="15"/>
  <c r="K195" i="15"/>
  <c r="K194" i="15"/>
  <c r="K187" i="15"/>
  <c r="K193" i="15"/>
  <c r="K196" i="15"/>
  <c r="K191" i="15"/>
  <c r="K190" i="15"/>
  <c r="K192" i="15"/>
  <c r="K184" i="15"/>
  <c r="K183" i="15"/>
  <c r="K185" i="15"/>
  <c r="K188" i="15"/>
  <c r="M176" i="14"/>
  <c r="N176" i="14"/>
  <c r="Q176" i="14"/>
  <c r="P176" i="14"/>
  <c r="E176" i="14"/>
  <c r="I176" i="14"/>
  <c r="L176" i="14"/>
  <c r="C176" i="14"/>
  <c r="F176" i="14"/>
  <c r="J176" i="14"/>
  <c r="G176" i="14"/>
  <c r="D176" i="14"/>
  <c r="H176" i="14"/>
  <c r="K176" i="14"/>
  <c r="R88" i="14"/>
  <c r="R80" i="14"/>
  <c r="R97" i="14"/>
  <c r="R107" i="14"/>
  <c r="U202" i="14"/>
  <c r="R101" i="14"/>
  <c r="R102" i="14"/>
  <c r="R110" i="14"/>
  <c r="R103" i="14"/>
  <c r="R77" i="14"/>
  <c r="U105" i="14"/>
  <c r="W105" i="14"/>
  <c r="R83" i="14"/>
  <c r="R79" i="14"/>
  <c r="R78" i="14"/>
  <c r="R91" i="14"/>
  <c r="R92" i="14"/>
  <c r="R98" i="14"/>
  <c r="R95" i="14"/>
  <c r="R93" i="14"/>
  <c r="R104" i="14"/>
  <c r="R81" i="14"/>
  <c r="W94" i="14"/>
  <c r="U94" i="14"/>
  <c r="R100" i="14"/>
  <c r="R112" i="14"/>
  <c r="R96" i="14"/>
  <c r="R113" i="14"/>
  <c r="R84" i="14"/>
  <c r="R111" i="14"/>
  <c r="R85" i="14"/>
  <c r="R87" i="14"/>
  <c r="W109" i="14"/>
  <c r="U109" i="14"/>
  <c r="R86" i="14"/>
  <c r="R90" i="14"/>
  <c r="R108" i="14"/>
  <c r="R76" i="14"/>
  <c r="R89" i="14"/>
  <c r="R82" i="14"/>
  <c r="R99" i="14"/>
  <c r="R106" i="14"/>
  <c r="O195" i="14"/>
  <c r="O184" i="14"/>
  <c r="O191" i="14"/>
  <c r="O185" i="14"/>
  <c r="O183" i="14"/>
  <c r="O190" i="14"/>
  <c r="O196" i="14"/>
  <c r="O192" i="14"/>
  <c r="O188" i="14"/>
  <c r="O187" i="14"/>
  <c r="O186" i="14"/>
  <c r="O193" i="14"/>
  <c r="O194" i="14"/>
  <c r="O189" i="14"/>
  <c r="L176" i="13"/>
  <c r="M176" i="13"/>
  <c r="Q176" i="13"/>
  <c r="D176" i="13"/>
  <c r="C176" i="13"/>
  <c r="K176" i="13"/>
  <c r="O176" i="13"/>
  <c r="H176" i="13"/>
  <c r="N176" i="13"/>
  <c r="G176" i="13"/>
  <c r="I176" i="13"/>
  <c r="F176" i="13"/>
  <c r="J176" i="13"/>
  <c r="P176" i="13"/>
  <c r="W98" i="13"/>
  <c r="U98" i="13"/>
  <c r="R113" i="13"/>
  <c r="R94" i="13"/>
  <c r="R85" i="13"/>
  <c r="R95" i="13"/>
  <c r="U83" i="13"/>
  <c r="W83" i="13"/>
  <c r="W202" i="8"/>
  <c r="R105" i="13"/>
  <c r="R111" i="13"/>
  <c r="Z109" i="13"/>
  <c r="U76" i="13"/>
  <c r="W76" i="13"/>
  <c r="R80" i="13"/>
  <c r="R91" i="13"/>
  <c r="R106" i="13"/>
  <c r="U92" i="13"/>
  <c r="W92" i="13"/>
  <c r="R79" i="13"/>
  <c r="R96" i="13"/>
  <c r="R82" i="13"/>
  <c r="R109" i="13"/>
  <c r="R90" i="13"/>
  <c r="R86" i="13"/>
  <c r="R93" i="13"/>
  <c r="W112" i="13"/>
  <c r="U112" i="13"/>
  <c r="R101" i="13"/>
  <c r="W110" i="13"/>
  <c r="R89" i="13"/>
  <c r="W100" i="13"/>
  <c r="U100" i="13"/>
  <c r="R104" i="13"/>
  <c r="R108" i="13"/>
  <c r="R78" i="13"/>
  <c r="R107" i="13"/>
  <c r="R88" i="13"/>
  <c r="R103" i="13"/>
  <c r="R77" i="13"/>
  <c r="R87" i="13"/>
  <c r="R84" i="13"/>
  <c r="U102" i="13"/>
  <c r="W102" i="13"/>
  <c r="R81" i="13"/>
  <c r="R99" i="13"/>
  <c r="R97" i="13"/>
  <c r="U202" i="13"/>
  <c r="E187" i="13"/>
  <c r="E191" i="13"/>
  <c r="E195" i="13"/>
  <c r="E189" i="13"/>
  <c r="E185" i="13"/>
  <c r="E194" i="13"/>
  <c r="E196" i="13"/>
  <c r="E186" i="13"/>
  <c r="E190" i="13"/>
  <c r="E193" i="13"/>
  <c r="E192" i="13"/>
  <c r="E184" i="13"/>
  <c r="E188" i="13"/>
  <c r="E183" i="13"/>
  <c r="G176" i="12"/>
  <c r="F176" i="12"/>
  <c r="K176" i="12"/>
  <c r="N176" i="12"/>
  <c r="M176" i="12"/>
  <c r="C176" i="12"/>
  <c r="O176" i="12"/>
  <c r="J176" i="12"/>
  <c r="H176" i="12"/>
  <c r="P176" i="12"/>
  <c r="L176" i="12"/>
  <c r="Q176" i="12"/>
  <c r="I176" i="12"/>
  <c r="E176" i="12"/>
  <c r="U203" i="12"/>
  <c r="U93" i="12"/>
  <c r="W93" i="12"/>
  <c r="R89" i="12"/>
  <c r="R110" i="12"/>
  <c r="R91" i="12"/>
  <c r="R101" i="12"/>
  <c r="R78" i="12"/>
  <c r="R86" i="12"/>
  <c r="R107" i="12"/>
  <c r="R80" i="12"/>
  <c r="R81" i="12"/>
  <c r="R77" i="12"/>
  <c r="R103" i="12"/>
  <c r="R104" i="12"/>
  <c r="R112" i="12"/>
  <c r="R113" i="12"/>
  <c r="U96" i="12"/>
  <c r="W96" i="12"/>
  <c r="R87" i="12"/>
  <c r="Y108" i="12"/>
  <c r="R90" i="12"/>
  <c r="R102" i="12"/>
  <c r="R85" i="12"/>
  <c r="R82" i="12"/>
  <c r="R88" i="12"/>
  <c r="U203" i="5"/>
  <c r="R97" i="12"/>
  <c r="R106" i="12"/>
  <c r="U76" i="12"/>
  <c r="R99" i="12"/>
  <c r="R109" i="12"/>
  <c r="R100" i="12"/>
  <c r="R98" i="12"/>
  <c r="W111" i="12"/>
  <c r="U111" i="12"/>
  <c r="R83" i="12"/>
  <c r="R92" i="12"/>
  <c r="U202" i="11"/>
  <c r="R108" i="12"/>
  <c r="R84" i="12"/>
  <c r="D187" i="12"/>
  <c r="D195" i="12"/>
  <c r="D188" i="12"/>
  <c r="D194" i="12"/>
  <c r="D189" i="12"/>
  <c r="D184" i="12"/>
  <c r="D190" i="12"/>
  <c r="D185" i="12"/>
  <c r="D193" i="12"/>
  <c r="D192" i="12"/>
  <c r="D186" i="12"/>
  <c r="D183" i="12"/>
  <c r="D196" i="12"/>
  <c r="D191" i="12"/>
  <c r="L176" i="11"/>
  <c r="I176" i="11"/>
  <c r="Q176" i="11"/>
  <c r="P176" i="11"/>
  <c r="E176" i="11"/>
  <c r="J176" i="11"/>
  <c r="G176" i="11"/>
  <c r="F176" i="11"/>
  <c r="C176" i="11"/>
  <c r="D176" i="11"/>
  <c r="O176" i="11"/>
  <c r="H176" i="11"/>
  <c r="W85" i="11"/>
  <c r="U85" i="11"/>
  <c r="U99" i="11"/>
  <c r="W99" i="11"/>
  <c r="W112" i="11"/>
  <c r="U112" i="11"/>
  <c r="U103" i="11"/>
  <c r="W103" i="11"/>
  <c r="R90" i="11"/>
  <c r="R95" i="11"/>
  <c r="W104" i="11"/>
  <c r="U104" i="11"/>
  <c r="U203" i="11"/>
  <c r="U202" i="7"/>
  <c r="R98" i="11"/>
  <c r="R100" i="11"/>
  <c r="R105" i="11"/>
  <c r="R76" i="11"/>
  <c r="R110" i="11"/>
  <c r="R87" i="11"/>
  <c r="R79" i="11"/>
  <c r="R78" i="11"/>
  <c r="R92" i="11"/>
  <c r="R94" i="11"/>
  <c r="R111" i="11"/>
  <c r="U107" i="11"/>
  <c r="W107" i="11"/>
  <c r="U113" i="11"/>
  <c r="W113" i="11"/>
  <c r="R97" i="11"/>
  <c r="R89" i="11"/>
  <c r="Y108" i="11"/>
  <c r="W77" i="11"/>
  <c r="U77" i="11"/>
  <c r="R101" i="11"/>
  <c r="R93" i="11"/>
  <c r="R86" i="11"/>
  <c r="W106" i="11"/>
  <c r="U106" i="11"/>
  <c r="U88" i="11"/>
  <c r="W88" i="11"/>
  <c r="R80" i="11"/>
  <c r="R109" i="11"/>
  <c r="R102" i="11"/>
  <c r="K185" i="11"/>
  <c r="K192" i="11"/>
  <c r="K193" i="11"/>
  <c r="K189" i="11"/>
  <c r="K195" i="11"/>
  <c r="K191" i="11"/>
  <c r="K196" i="11"/>
  <c r="K190" i="11"/>
  <c r="K184" i="11"/>
  <c r="K186" i="11"/>
  <c r="K188" i="11"/>
  <c r="K194" i="11"/>
  <c r="K187" i="11"/>
  <c r="K183" i="11"/>
  <c r="U82" i="11"/>
  <c r="W82" i="11"/>
  <c r="R96" i="11"/>
  <c r="R81" i="11"/>
  <c r="R108" i="11"/>
  <c r="M187" i="11"/>
  <c r="M194" i="11"/>
  <c r="M195" i="11"/>
  <c r="M191" i="11"/>
  <c r="M193" i="11"/>
  <c r="M192" i="11"/>
  <c r="M186" i="11"/>
  <c r="M183" i="11"/>
  <c r="M188" i="11"/>
  <c r="M190" i="11"/>
  <c r="M185" i="11"/>
  <c r="M184" i="11"/>
  <c r="M189" i="11"/>
  <c r="M196" i="11"/>
  <c r="U205" i="10"/>
  <c r="R84" i="11"/>
  <c r="R91" i="11"/>
  <c r="R83" i="11"/>
  <c r="N183" i="11"/>
  <c r="N188" i="11"/>
  <c r="N187" i="11"/>
  <c r="N192" i="11"/>
  <c r="N186" i="11"/>
  <c r="N184" i="11"/>
  <c r="N191" i="11"/>
  <c r="N185" i="11"/>
  <c r="N196" i="11"/>
  <c r="N194" i="11"/>
  <c r="N190" i="11"/>
  <c r="N193" i="11"/>
  <c r="N189" i="11"/>
  <c r="N195" i="11"/>
  <c r="E178" i="10"/>
  <c r="F178" i="10"/>
  <c r="D178" i="10"/>
  <c r="C178" i="10"/>
  <c r="M178" i="10"/>
  <c r="O178" i="10"/>
  <c r="K178" i="10"/>
  <c r="Q178" i="10"/>
  <c r="H178" i="10"/>
  <c r="I178" i="10"/>
  <c r="J178" i="10"/>
  <c r="N178" i="10"/>
  <c r="L178" i="10"/>
  <c r="W77" i="10"/>
  <c r="U77" i="10"/>
  <c r="R86" i="10"/>
  <c r="R97" i="10"/>
  <c r="U105" i="10"/>
  <c r="W105" i="10"/>
  <c r="R112" i="10"/>
  <c r="R96" i="10"/>
  <c r="R95" i="10"/>
  <c r="R101" i="10"/>
  <c r="R79" i="10"/>
  <c r="R104" i="10"/>
  <c r="U81" i="10"/>
  <c r="W81" i="10"/>
  <c r="R111" i="10"/>
  <c r="R109" i="10"/>
  <c r="R99" i="10"/>
  <c r="R83" i="10"/>
  <c r="R89" i="10"/>
  <c r="R110" i="10"/>
  <c r="W88" i="10"/>
  <c r="U88" i="10"/>
  <c r="R93" i="10"/>
  <c r="R92" i="10"/>
  <c r="R78" i="10"/>
  <c r="R103" i="10"/>
  <c r="R98" i="10"/>
  <c r="R94" i="10"/>
  <c r="R100" i="10"/>
  <c r="U201" i="8"/>
  <c r="U204" i="10"/>
  <c r="R84" i="10"/>
  <c r="R85" i="10"/>
  <c r="R82" i="10"/>
  <c r="R87" i="10"/>
  <c r="R113" i="10"/>
  <c r="R108" i="10"/>
  <c r="R80" i="10"/>
  <c r="R102" i="10"/>
  <c r="R90" i="10"/>
  <c r="R91" i="10"/>
  <c r="G185" i="10"/>
  <c r="G194" i="10"/>
  <c r="G197" i="10"/>
  <c r="G188" i="10"/>
  <c r="G189" i="10"/>
  <c r="G192" i="10"/>
  <c r="G196" i="10"/>
  <c r="G198" i="10"/>
  <c r="G193" i="10"/>
  <c r="G186" i="10"/>
  <c r="G190" i="10"/>
  <c r="G187" i="10"/>
  <c r="G191" i="10"/>
  <c r="G195" i="10"/>
  <c r="R106" i="10"/>
  <c r="Z105" i="10"/>
  <c r="Y105" i="10"/>
  <c r="R76" i="10"/>
  <c r="R107" i="10"/>
  <c r="P189" i="10"/>
  <c r="P185" i="10"/>
  <c r="P188" i="10"/>
  <c r="P191" i="10"/>
  <c r="P195" i="10"/>
  <c r="P198" i="10"/>
  <c r="P186" i="10"/>
  <c r="P194" i="10"/>
  <c r="P190" i="10"/>
  <c r="P187" i="10"/>
  <c r="P192" i="10"/>
  <c r="P196" i="10"/>
  <c r="P193" i="10"/>
  <c r="P197" i="10"/>
  <c r="D178" i="9"/>
  <c r="O178" i="9"/>
  <c r="C178" i="9"/>
  <c r="E178" i="9"/>
  <c r="K178" i="9"/>
  <c r="J178" i="9"/>
  <c r="P178" i="9"/>
  <c r="G178" i="9"/>
  <c r="L178" i="9"/>
  <c r="I178" i="9"/>
  <c r="M178" i="9"/>
  <c r="Q178" i="9"/>
  <c r="R97" i="9"/>
  <c r="R100" i="9"/>
  <c r="R112" i="9"/>
  <c r="R106" i="9"/>
  <c r="R102" i="9"/>
  <c r="R79" i="9"/>
  <c r="R104" i="9"/>
  <c r="R84" i="9"/>
  <c r="R81" i="9"/>
  <c r="R93" i="9"/>
  <c r="R82" i="9"/>
  <c r="R109" i="9"/>
  <c r="R113" i="9"/>
  <c r="R83" i="9"/>
  <c r="U205" i="9"/>
  <c r="R98" i="9"/>
  <c r="R103" i="9"/>
  <c r="U204" i="9"/>
  <c r="U111" i="9"/>
  <c r="R87" i="9"/>
  <c r="R107" i="9"/>
  <c r="R89" i="9"/>
  <c r="R80" i="9"/>
  <c r="R110" i="9"/>
  <c r="R78" i="9"/>
  <c r="R88" i="9"/>
  <c r="R96" i="9"/>
  <c r="U91" i="9"/>
  <c r="R77" i="9"/>
  <c r="R92" i="9"/>
  <c r="R108" i="9"/>
  <c r="F190" i="9"/>
  <c r="F195" i="9"/>
  <c r="F194" i="9"/>
  <c r="F198" i="9"/>
  <c r="F189" i="9"/>
  <c r="F186" i="9"/>
  <c r="F193" i="9"/>
  <c r="F197" i="9"/>
  <c r="F188" i="9"/>
  <c r="F196" i="9"/>
  <c r="F187" i="9"/>
  <c r="F192" i="9"/>
  <c r="F185" i="9"/>
  <c r="F191" i="9"/>
  <c r="U94" i="9"/>
  <c r="R95" i="9"/>
  <c r="R85" i="9"/>
  <c r="R101" i="9"/>
  <c r="R105" i="9"/>
  <c r="R86" i="9"/>
  <c r="U202" i="8"/>
  <c r="R99" i="9"/>
  <c r="Y105" i="9"/>
  <c r="R76" i="9"/>
  <c r="Z105" i="9"/>
  <c r="R90" i="9"/>
  <c r="H195" i="9"/>
  <c r="H189" i="9"/>
  <c r="H188" i="9"/>
  <c r="H187" i="9"/>
  <c r="H185" i="9"/>
  <c r="H196" i="9"/>
  <c r="H194" i="9"/>
  <c r="H186" i="9"/>
  <c r="H197" i="9"/>
  <c r="H198" i="9"/>
  <c r="H190" i="9"/>
  <c r="H192" i="9"/>
  <c r="H191" i="9"/>
  <c r="H193" i="9"/>
  <c r="Q175" i="8"/>
  <c r="E175" i="8"/>
  <c r="J175" i="8"/>
  <c r="C175" i="8"/>
  <c r="O175" i="8"/>
  <c r="F175" i="8"/>
  <c r="D175" i="8"/>
  <c r="P175" i="8"/>
  <c r="H175" i="8"/>
  <c r="I175" i="8"/>
  <c r="G175" i="8"/>
  <c r="N175" i="8"/>
  <c r="R83" i="8"/>
  <c r="R89" i="8"/>
  <c r="R98" i="8"/>
  <c r="R96" i="8"/>
  <c r="R95" i="8"/>
  <c r="U107" i="8"/>
  <c r="U201" i="7"/>
  <c r="R84" i="8"/>
  <c r="R76" i="8"/>
  <c r="U103" i="8"/>
  <c r="R86" i="8"/>
  <c r="W201" i="7"/>
  <c r="R100" i="8"/>
  <c r="R92" i="8"/>
  <c r="R81" i="8"/>
  <c r="R93" i="8"/>
  <c r="R97" i="8"/>
  <c r="R111" i="8"/>
  <c r="R101" i="8"/>
  <c r="R78" i="8"/>
  <c r="R82" i="8"/>
  <c r="R94" i="8"/>
  <c r="R108" i="8"/>
  <c r="R109" i="8"/>
  <c r="Z106" i="8"/>
  <c r="Y106" i="8"/>
  <c r="R75" i="8"/>
  <c r="R99" i="8"/>
  <c r="W201" i="8"/>
  <c r="U110" i="8"/>
  <c r="R105" i="8"/>
  <c r="R80" i="8"/>
  <c r="R91" i="8"/>
  <c r="R106" i="8"/>
  <c r="K195" i="8"/>
  <c r="K192" i="8"/>
  <c r="K188" i="8"/>
  <c r="K193" i="8"/>
  <c r="K189" i="8"/>
  <c r="K187" i="8"/>
  <c r="K194" i="8"/>
  <c r="K183" i="8"/>
  <c r="K190" i="8"/>
  <c r="K186" i="8"/>
  <c r="K182" i="8"/>
  <c r="K191" i="8"/>
  <c r="K185" i="8"/>
  <c r="K184" i="8"/>
  <c r="R87" i="8"/>
  <c r="R90" i="8"/>
  <c r="R88" i="8"/>
  <c r="R112" i="8"/>
  <c r="L194" i="8"/>
  <c r="L188" i="8"/>
  <c r="L186" i="8"/>
  <c r="L182" i="8"/>
  <c r="L193" i="8"/>
  <c r="L184" i="8"/>
  <c r="L183" i="8"/>
  <c r="L192" i="8"/>
  <c r="L189" i="8"/>
  <c r="L195" i="8"/>
  <c r="L191" i="8"/>
  <c r="L185" i="8"/>
  <c r="L187" i="8"/>
  <c r="L190" i="8"/>
  <c r="R77" i="8"/>
  <c r="R102" i="8"/>
  <c r="R79" i="8"/>
  <c r="R104" i="8"/>
  <c r="M192" i="8"/>
  <c r="M188" i="8"/>
  <c r="M184" i="8"/>
  <c r="M190" i="8"/>
  <c r="M186" i="8"/>
  <c r="M194" i="8"/>
  <c r="M189" i="8"/>
  <c r="M185" i="8"/>
  <c r="M191" i="8"/>
  <c r="M193" i="8"/>
  <c r="M183" i="8"/>
  <c r="M182" i="8"/>
  <c r="M187" i="8"/>
  <c r="M195" i="8"/>
  <c r="F175" i="7"/>
  <c r="H175" i="7"/>
  <c r="O175" i="7"/>
  <c r="N175" i="7"/>
  <c r="D175" i="7"/>
  <c r="Q175" i="7"/>
  <c r="G175" i="7"/>
  <c r="L175" i="7"/>
  <c r="M175" i="7"/>
  <c r="P175" i="7"/>
  <c r="I175" i="7"/>
  <c r="E175" i="7"/>
  <c r="C175" i="7"/>
  <c r="R82" i="7"/>
  <c r="U98" i="7"/>
  <c r="R81" i="7"/>
  <c r="R79" i="7"/>
  <c r="R102" i="7"/>
  <c r="R106" i="7"/>
  <c r="U91" i="7"/>
  <c r="R89" i="7"/>
  <c r="R96" i="7"/>
  <c r="R92" i="7"/>
  <c r="R76" i="7"/>
  <c r="Z106" i="7"/>
  <c r="Y106" i="7"/>
  <c r="R75" i="7"/>
  <c r="R90" i="7"/>
  <c r="U107" i="7"/>
  <c r="U104" i="7"/>
  <c r="U110" i="7"/>
  <c r="R94" i="7"/>
  <c r="R86" i="7"/>
  <c r="R87" i="7"/>
  <c r="R80" i="7"/>
  <c r="R108" i="7"/>
  <c r="R85" i="7"/>
  <c r="R109" i="7"/>
  <c r="R97" i="7"/>
  <c r="R101" i="7"/>
  <c r="R95" i="7"/>
  <c r="R88" i="7"/>
  <c r="R84" i="7"/>
  <c r="R83" i="7"/>
  <c r="R105" i="7"/>
  <c r="R77" i="7"/>
  <c r="R103" i="7"/>
  <c r="R112" i="7"/>
  <c r="J182" i="7"/>
  <c r="J193" i="7"/>
  <c r="J185" i="7"/>
  <c r="J188" i="7"/>
  <c r="J184" i="7"/>
  <c r="J187" i="7"/>
  <c r="J186" i="7"/>
  <c r="J195" i="7"/>
  <c r="J194" i="7"/>
  <c r="J183" i="7"/>
  <c r="J189" i="7"/>
  <c r="J190" i="7"/>
  <c r="J191" i="7"/>
  <c r="J192" i="7"/>
  <c r="R93" i="7"/>
  <c r="R111" i="7"/>
  <c r="R99" i="7"/>
  <c r="R78" i="7"/>
  <c r="R100" i="7"/>
  <c r="K191" i="7"/>
  <c r="K189" i="7"/>
  <c r="K192" i="7"/>
  <c r="K190" i="7"/>
  <c r="K188" i="7"/>
  <c r="K194" i="7"/>
  <c r="K182" i="7"/>
  <c r="K186" i="7"/>
  <c r="K193" i="7"/>
  <c r="K183" i="7"/>
  <c r="K184" i="7"/>
  <c r="K185" i="7"/>
  <c r="K195" i="7"/>
  <c r="K187" i="7"/>
  <c r="T104" i="6"/>
  <c r="Q82" i="6"/>
  <c r="Q100" i="6"/>
  <c r="Q95" i="6"/>
  <c r="Q90" i="6"/>
  <c r="Q80" i="6"/>
  <c r="Q79" i="6"/>
  <c r="Q106" i="6"/>
  <c r="Q96" i="6"/>
  <c r="Q98" i="6"/>
  <c r="Q78" i="6"/>
  <c r="Q92" i="6"/>
  <c r="Q112" i="6"/>
  <c r="Q81" i="6"/>
  <c r="Q84" i="6"/>
  <c r="Q94" i="6"/>
  <c r="Q108" i="6"/>
  <c r="Q87" i="6"/>
  <c r="Q101" i="6"/>
  <c r="Y110" i="6"/>
  <c r="X110" i="6"/>
  <c r="Q110" i="6"/>
  <c r="Q89" i="6"/>
  <c r="Q103" i="6"/>
  <c r="Q93" i="6"/>
  <c r="Q97" i="6"/>
  <c r="Q105" i="6"/>
  <c r="Q107" i="6"/>
  <c r="Q111" i="6"/>
  <c r="T83" i="6"/>
  <c r="Q85" i="6"/>
  <c r="Q77" i="6"/>
  <c r="Q91" i="6"/>
  <c r="Q113" i="6"/>
  <c r="Q86" i="6"/>
  <c r="Q109" i="6"/>
  <c r="Q88" i="6"/>
  <c r="Q102" i="6"/>
  <c r="N176" i="5"/>
  <c r="H176" i="5"/>
  <c r="C176" i="5"/>
  <c r="O176" i="5"/>
  <c r="M176" i="5"/>
  <c r="I176" i="5"/>
  <c r="E176" i="5"/>
  <c r="K176" i="5"/>
  <c r="Q176" i="5"/>
  <c r="L176" i="5"/>
  <c r="P176" i="5"/>
  <c r="D176" i="5"/>
  <c r="J176" i="5"/>
  <c r="R80" i="5"/>
  <c r="R110" i="5"/>
  <c r="R77" i="5"/>
  <c r="R103" i="5"/>
  <c r="U202" i="5"/>
  <c r="R104" i="5"/>
  <c r="R79" i="5"/>
  <c r="R106" i="5"/>
  <c r="R87" i="5"/>
  <c r="Z108" i="5"/>
  <c r="Y108" i="5"/>
  <c r="R76" i="5"/>
  <c r="R88" i="5"/>
  <c r="R83" i="5"/>
  <c r="R90" i="5"/>
  <c r="R105" i="5"/>
  <c r="R78" i="5"/>
  <c r="R113" i="5"/>
  <c r="R109" i="5"/>
  <c r="R82" i="5"/>
  <c r="R85" i="5"/>
  <c r="R111" i="5"/>
  <c r="R92" i="5"/>
  <c r="R102" i="5"/>
  <c r="R101" i="5"/>
  <c r="R97" i="5"/>
  <c r="R99" i="5"/>
  <c r="R94" i="5"/>
  <c r="R108" i="5"/>
  <c r="R95" i="5"/>
  <c r="R91" i="5"/>
  <c r="R96" i="5"/>
  <c r="R93" i="5"/>
  <c r="R107" i="5"/>
  <c r="R112" i="5"/>
  <c r="R81" i="5"/>
  <c r="R100" i="5"/>
  <c r="R84" i="5"/>
  <c r="R89" i="5"/>
  <c r="G196" i="5"/>
  <c r="G195" i="5"/>
  <c r="G185" i="5"/>
  <c r="G193" i="5"/>
  <c r="G187" i="5"/>
  <c r="G183" i="5"/>
  <c r="G184" i="5"/>
  <c r="G188" i="5"/>
  <c r="G190" i="5"/>
  <c r="G189" i="5"/>
  <c r="G191" i="5"/>
  <c r="G194" i="5"/>
  <c r="G192" i="5"/>
  <c r="G186" i="5"/>
  <c r="R86" i="5"/>
  <c r="R98" i="5"/>
  <c r="F189" i="5"/>
  <c r="F195" i="5"/>
  <c r="F188" i="5"/>
  <c r="F193" i="5"/>
  <c r="F186" i="5"/>
  <c r="F185" i="5"/>
  <c r="F191" i="5"/>
  <c r="F192" i="5"/>
  <c r="F183" i="5"/>
  <c r="F196" i="5"/>
  <c r="F190" i="5"/>
  <c r="F187" i="5"/>
  <c r="F194" i="5"/>
  <c r="F184" i="5"/>
  <c r="Q91" i="3"/>
  <c r="Q98" i="3"/>
  <c r="Q85" i="3"/>
  <c r="Q88" i="3"/>
  <c r="Q86" i="3"/>
  <c r="Q106" i="3"/>
  <c r="Q103" i="3"/>
  <c r="Q104" i="3"/>
  <c r="Q107" i="3"/>
  <c r="Q113" i="3"/>
  <c r="Q87" i="3"/>
  <c r="Q109" i="3"/>
  <c r="Y110" i="3"/>
  <c r="X110" i="3"/>
  <c r="Q76" i="3"/>
  <c r="Q82" i="3"/>
  <c r="Q89" i="3"/>
  <c r="Q93" i="3"/>
  <c r="Q92" i="3"/>
  <c r="Q100" i="3"/>
  <c r="Q108" i="3"/>
  <c r="Q95" i="3"/>
  <c r="Q80" i="3"/>
  <c r="Q112" i="3"/>
  <c r="Q83" i="3"/>
  <c r="Q96" i="3"/>
  <c r="T110" i="3"/>
  <c r="Q105" i="3"/>
  <c r="Q101" i="3"/>
  <c r="Q99" i="3"/>
  <c r="Q81" i="3"/>
  <c r="Q97" i="3"/>
  <c r="Q90" i="3"/>
  <c r="Q111" i="3"/>
  <c r="Q78" i="3"/>
  <c r="T79" i="3"/>
  <c r="Q77" i="3"/>
  <c r="Q94" i="3"/>
  <c r="W96" i="22" l="1"/>
  <c r="U102" i="21"/>
  <c r="W98" i="20"/>
  <c r="W113" i="20"/>
  <c r="W90" i="20"/>
  <c r="W100" i="19"/>
  <c r="W87" i="19"/>
  <c r="U93" i="19"/>
  <c r="U95" i="12"/>
  <c r="W94" i="12"/>
  <c r="U79" i="12"/>
  <c r="W105" i="12"/>
  <c r="U85" i="8"/>
  <c r="W110" i="20"/>
  <c r="U97" i="20"/>
  <c r="W88" i="24"/>
  <c r="W86" i="24"/>
  <c r="U98" i="24"/>
  <c r="W98" i="24"/>
  <c r="W81" i="24"/>
  <c r="U81" i="24"/>
  <c r="D188" i="24"/>
  <c r="D190" i="24"/>
  <c r="D184" i="24"/>
  <c r="D191" i="24"/>
  <c r="D186" i="24"/>
  <c r="D185" i="24"/>
  <c r="D192" i="24"/>
  <c r="D196" i="24"/>
  <c r="D193" i="24"/>
  <c r="D195" i="24"/>
  <c r="D194" i="24"/>
  <c r="D189" i="24"/>
  <c r="D183" i="24"/>
  <c r="D187" i="24"/>
  <c r="U110" i="24"/>
  <c r="W110" i="24"/>
  <c r="U112" i="24"/>
  <c r="W112" i="24"/>
  <c r="M187" i="24"/>
  <c r="M191" i="24"/>
  <c r="M189" i="24"/>
  <c r="M190" i="24"/>
  <c r="M195" i="24"/>
  <c r="M186" i="24"/>
  <c r="M193" i="24"/>
  <c r="M192" i="24"/>
  <c r="M184" i="24"/>
  <c r="M194" i="24"/>
  <c r="M183" i="24"/>
  <c r="M196" i="24"/>
  <c r="M185" i="24"/>
  <c r="M188" i="24"/>
  <c r="W83" i="24"/>
  <c r="U83" i="24"/>
  <c r="U113" i="24"/>
  <c r="W113" i="24"/>
  <c r="L191" i="24"/>
  <c r="L193" i="24"/>
  <c r="L196" i="24"/>
  <c r="L195" i="24"/>
  <c r="L188" i="24"/>
  <c r="L192" i="24"/>
  <c r="L184" i="24"/>
  <c r="L185" i="24"/>
  <c r="L190" i="24"/>
  <c r="L186" i="24"/>
  <c r="L187" i="24"/>
  <c r="L183" i="24"/>
  <c r="L194" i="24"/>
  <c r="L189" i="24"/>
  <c r="W108" i="24"/>
  <c r="U108" i="24"/>
  <c r="W91" i="24"/>
  <c r="U91" i="24"/>
  <c r="K194" i="24"/>
  <c r="K193" i="24"/>
  <c r="K186" i="24"/>
  <c r="K195" i="24"/>
  <c r="K189" i="24"/>
  <c r="K192" i="24"/>
  <c r="K190" i="24"/>
  <c r="K183" i="24"/>
  <c r="K187" i="24"/>
  <c r="K188" i="24"/>
  <c r="K185" i="24"/>
  <c r="K196" i="24"/>
  <c r="K184" i="24"/>
  <c r="K191" i="24"/>
  <c r="W102" i="24"/>
  <c r="U102" i="24"/>
  <c r="W77" i="24"/>
  <c r="U77" i="24"/>
  <c r="O187" i="24"/>
  <c r="O190" i="24"/>
  <c r="O193" i="24"/>
  <c r="O191" i="24"/>
  <c r="O192" i="24"/>
  <c r="O189" i="24"/>
  <c r="O183" i="24"/>
  <c r="O195" i="24"/>
  <c r="O194" i="24"/>
  <c r="O184" i="24"/>
  <c r="O188" i="24"/>
  <c r="O186" i="24"/>
  <c r="O196" i="24"/>
  <c r="O185" i="24"/>
  <c r="W104" i="24"/>
  <c r="U104" i="24"/>
  <c r="W78" i="24"/>
  <c r="U78" i="24"/>
  <c r="U101" i="24"/>
  <c r="W101" i="24"/>
  <c r="U85" i="24"/>
  <c r="W85" i="24"/>
  <c r="W82" i="24"/>
  <c r="U82" i="24"/>
  <c r="U87" i="24"/>
  <c r="W87" i="24"/>
  <c r="U103" i="24"/>
  <c r="W103" i="24"/>
  <c r="W111" i="24"/>
  <c r="U111" i="24"/>
  <c r="C193" i="24"/>
  <c r="C189" i="24"/>
  <c r="C196" i="24"/>
  <c r="C185" i="24"/>
  <c r="C192" i="24"/>
  <c r="C194" i="24"/>
  <c r="C188" i="24"/>
  <c r="C184" i="24"/>
  <c r="C190" i="24"/>
  <c r="C183" i="24"/>
  <c r="C186" i="24"/>
  <c r="C187" i="24"/>
  <c r="C195" i="24"/>
  <c r="C191" i="24"/>
  <c r="W92" i="24"/>
  <c r="U92" i="24"/>
  <c r="W109" i="24"/>
  <c r="U109" i="24"/>
  <c r="W79" i="24"/>
  <c r="U79" i="24"/>
  <c r="G186" i="24"/>
  <c r="G194" i="24"/>
  <c r="G189" i="24"/>
  <c r="G190" i="24"/>
  <c r="G184" i="24"/>
  <c r="G185" i="24"/>
  <c r="G192" i="24"/>
  <c r="G187" i="24"/>
  <c r="G191" i="24"/>
  <c r="G196" i="24"/>
  <c r="G193" i="24"/>
  <c r="G195" i="24"/>
  <c r="G183" i="24"/>
  <c r="G188" i="24"/>
  <c r="W97" i="24"/>
  <c r="U97" i="24"/>
  <c r="W90" i="24"/>
  <c r="U90" i="24"/>
  <c r="U105" i="24"/>
  <c r="W105" i="24"/>
  <c r="E186" i="24"/>
  <c r="E188" i="24"/>
  <c r="E193" i="24"/>
  <c r="E183" i="24"/>
  <c r="E189" i="24"/>
  <c r="E184" i="24"/>
  <c r="E194" i="24"/>
  <c r="E196" i="24"/>
  <c r="E191" i="24"/>
  <c r="E190" i="24"/>
  <c r="E185" i="24"/>
  <c r="E195" i="24"/>
  <c r="E187" i="24"/>
  <c r="E192" i="24"/>
  <c r="W84" i="24"/>
  <c r="U84" i="24"/>
  <c r="W95" i="24"/>
  <c r="U95" i="24"/>
  <c r="U76" i="24"/>
  <c r="W76" i="24"/>
  <c r="W96" i="24"/>
  <c r="U96" i="24"/>
  <c r="U99" i="24"/>
  <c r="W99" i="24"/>
  <c r="U100" i="24"/>
  <c r="W100" i="24"/>
  <c r="F185" i="24"/>
  <c r="F193" i="24"/>
  <c r="F188" i="24"/>
  <c r="F189" i="24"/>
  <c r="F190" i="24"/>
  <c r="F192" i="24"/>
  <c r="F194" i="24"/>
  <c r="F183" i="24"/>
  <c r="F184" i="24"/>
  <c r="F191" i="24"/>
  <c r="F195" i="24"/>
  <c r="F196" i="24"/>
  <c r="F186" i="24"/>
  <c r="F187" i="24"/>
  <c r="I194" i="24"/>
  <c r="I183" i="24"/>
  <c r="I188" i="24"/>
  <c r="I185" i="24"/>
  <c r="I189" i="24"/>
  <c r="I187" i="24"/>
  <c r="I193" i="24"/>
  <c r="I191" i="24"/>
  <c r="I190" i="24"/>
  <c r="I195" i="24"/>
  <c r="I184" i="24"/>
  <c r="I192" i="24"/>
  <c r="I196" i="24"/>
  <c r="I186" i="24"/>
  <c r="P192" i="24"/>
  <c r="P186" i="24"/>
  <c r="P184" i="24"/>
  <c r="P196" i="24"/>
  <c r="P185" i="24"/>
  <c r="P190" i="24"/>
  <c r="P188" i="24"/>
  <c r="P187" i="24"/>
  <c r="P189" i="24"/>
  <c r="P191" i="24"/>
  <c r="P193" i="24"/>
  <c r="P183" i="24"/>
  <c r="P195" i="24"/>
  <c r="P194" i="24"/>
  <c r="W107" i="24"/>
  <c r="U107" i="24"/>
  <c r="U93" i="24"/>
  <c r="W93" i="24"/>
  <c r="H185" i="24"/>
  <c r="H189" i="24"/>
  <c r="H196" i="24"/>
  <c r="H186" i="24"/>
  <c r="H191" i="24"/>
  <c r="H187" i="24"/>
  <c r="H183" i="24"/>
  <c r="H188" i="24"/>
  <c r="H192" i="24"/>
  <c r="H193" i="24"/>
  <c r="H184" i="24"/>
  <c r="H194" i="24"/>
  <c r="H190" i="24"/>
  <c r="H195" i="24"/>
  <c r="U106" i="24"/>
  <c r="W106" i="24"/>
  <c r="U89" i="24"/>
  <c r="W89" i="24"/>
  <c r="U91" i="23"/>
  <c r="W91" i="23"/>
  <c r="W107" i="23"/>
  <c r="U107" i="23"/>
  <c r="U98" i="23"/>
  <c r="W98" i="23"/>
  <c r="U85" i="23"/>
  <c r="W85" i="23"/>
  <c r="W82" i="23"/>
  <c r="U82" i="23"/>
  <c r="U79" i="23"/>
  <c r="W79" i="23"/>
  <c r="W101" i="23"/>
  <c r="U101" i="23"/>
  <c r="K189" i="23"/>
  <c r="K192" i="23"/>
  <c r="K193" i="23"/>
  <c r="K194" i="23"/>
  <c r="K195" i="23"/>
  <c r="K184" i="23"/>
  <c r="K185" i="23"/>
  <c r="K196" i="23"/>
  <c r="K187" i="23"/>
  <c r="K183" i="23"/>
  <c r="K188" i="23"/>
  <c r="K191" i="23"/>
  <c r="K186" i="23"/>
  <c r="K190" i="23"/>
  <c r="W92" i="23"/>
  <c r="U92" i="23"/>
  <c r="W83" i="23"/>
  <c r="U83" i="23"/>
  <c r="P187" i="23"/>
  <c r="P191" i="23"/>
  <c r="P196" i="23"/>
  <c r="P185" i="23"/>
  <c r="P186" i="23"/>
  <c r="P189" i="23"/>
  <c r="P194" i="23"/>
  <c r="P183" i="23"/>
  <c r="P188" i="23"/>
  <c r="P192" i="23"/>
  <c r="P195" i="23"/>
  <c r="P190" i="23"/>
  <c r="P184" i="23"/>
  <c r="P193" i="23"/>
  <c r="W102" i="23"/>
  <c r="U102" i="23"/>
  <c r="U94" i="23"/>
  <c r="W94" i="23"/>
  <c r="M187" i="23"/>
  <c r="M183" i="23"/>
  <c r="M194" i="23"/>
  <c r="M196" i="23"/>
  <c r="M188" i="23"/>
  <c r="M195" i="23"/>
  <c r="M189" i="23"/>
  <c r="M184" i="23"/>
  <c r="M191" i="23"/>
  <c r="M193" i="23"/>
  <c r="M185" i="23"/>
  <c r="M190" i="23"/>
  <c r="M192" i="23"/>
  <c r="M186" i="23"/>
  <c r="U103" i="23"/>
  <c r="W103" i="23"/>
  <c r="U95" i="23"/>
  <c r="W95" i="23"/>
  <c r="E187" i="23"/>
  <c r="E193" i="23"/>
  <c r="E189" i="23"/>
  <c r="E183" i="23"/>
  <c r="E186" i="23"/>
  <c r="E191" i="23"/>
  <c r="E196" i="23"/>
  <c r="E185" i="23"/>
  <c r="E194" i="23"/>
  <c r="E184" i="23"/>
  <c r="E188" i="23"/>
  <c r="E195" i="23"/>
  <c r="E190" i="23"/>
  <c r="E192" i="23"/>
  <c r="U97" i="23"/>
  <c r="W97" i="23"/>
  <c r="W99" i="23"/>
  <c r="U99" i="23"/>
  <c r="G193" i="23"/>
  <c r="G194" i="23"/>
  <c r="G183" i="23"/>
  <c r="G188" i="23"/>
  <c r="G184" i="23"/>
  <c r="G187" i="23"/>
  <c r="G192" i="23"/>
  <c r="G190" i="23"/>
  <c r="G186" i="23"/>
  <c r="G195" i="23"/>
  <c r="G185" i="23"/>
  <c r="G189" i="23"/>
  <c r="G191" i="23"/>
  <c r="G196" i="23"/>
  <c r="W88" i="23"/>
  <c r="U88" i="23"/>
  <c r="U90" i="23"/>
  <c r="W90" i="23"/>
  <c r="Q195" i="23"/>
  <c r="Q193" i="23"/>
  <c r="Q188" i="23"/>
  <c r="Q189" i="23"/>
  <c r="Q183" i="23"/>
  <c r="Q185" i="23"/>
  <c r="Q194" i="23"/>
  <c r="Q191" i="23"/>
  <c r="Q184" i="23"/>
  <c r="Q196" i="23"/>
  <c r="Q186" i="23"/>
  <c r="Q192" i="23"/>
  <c r="Q190" i="23"/>
  <c r="Q187" i="23"/>
  <c r="W112" i="23"/>
  <c r="U112" i="23"/>
  <c r="W110" i="23"/>
  <c r="U110" i="23"/>
  <c r="D192" i="23"/>
  <c r="D184" i="23"/>
  <c r="D185" i="23"/>
  <c r="D183" i="23"/>
  <c r="D186" i="23"/>
  <c r="D194" i="23"/>
  <c r="D190" i="23"/>
  <c r="D189" i="23"/>
  <c r="D191" i="23"/>
  <c r="D193" i="23"/>
  <c r="D187" i="23"/>
  <c r="D188" i="23"/>
  <c r="D195" i="23"/>
  <c r="D196" i="23"/>
  <c r="W96" i="23"/>
  <c r="U96" i="23"/>
  <c r="U86" i="23"/>
  <c r="W86" i="23"/>
  <c r="U113" i="23"/>
  <c r="W113" i="23"/>
  <c r="W109" i="23"/>
  <c r="U109" i="23"/>
  <c r="W100" i="23"/>
  <c r="U100" i="23"/>
  <c r="O189" i="23"/>
  <c r="O186" i="23"/>
  <c r="O193" i="23"/>
  <c r="O183" i="23"/>
  <c r="O192" i="23"/>
  <c r="O191" i="23"/>
  <c r="O196" i="23"/>
  <c r="O185" i="23"/>
  <c r="O187" i="23"/>
  <c r="O194" i="23"/>
  <c r="O195" i="23"/>
  <c r="O190" i="23"/>
  <c r="O184" i="23"/>
  <c r="O188" i="23"/>
  <c r="U78" i="23"/>
  <c r="W78" i="23"/>
  <c r="U106" i="23"/>
  <c r="W106" i="23"/>
  <c r="W84" i="23"/>
  <c r="U84" i="23"/>
  <c r="I194" i="23"/>
  <c r="I193" i="23"/>
  <c r="I196" i="23"/>
  <c r="I192" i="23"/>
  <c r="I183" i="23"/>
  <c r="I190" i="23"/>
  <c r="I188" i="23"/>
  <c r="I191" i="23"/>
  <c r="I187" i="23"/>
  <c r="I189" i="23"/>
  <c r="I195" i="23"/>
  <c r="I186" i="23"/>
  <c r="I184" i="23"/>
  <c r="I185" i="23"/>
  <c r="U111" i="23"/>
  <c r="W111" i="23"/>
  <c r="W89" i="23"/>
  <c r="U89" i="23"/>
  <c r="W81" i="23"/>
  <c r="U81" i="23"/>
  <c r="F189" i="23"/>
  <c r="F190" i="23"/>
  <c r="F194" i="23"/>
  <c r="F183" i="23"/>
  <c r="F188" i="23"/>
  <c r="F196" i="23"/>
  <c r="F184" i="23"/>
  <c r="F187" i="23"/>
  <c r="F192" i="23"/>
  <c r="F193" i="23"/>
  <c r="F186" i="23"/>
  <c r="F195" i="23"/>
  <c r="F185" i="23"/>
  <c r="F191" i="23"/>
  <c r="U104" i="23"/>
  <c r="W104" i="23"/>
  <c r="W108" i="23"/>
  <c r="U108" i="23"/>
  <c r="W93" i="23"/>
  <c r="U93" i="23"/>
  <c r="H191" i="23"/>
  <c r="H186" i="23"/>
  <c r="H190" i="23"/>
  <c r="H196" i="23"/>
  <c r="H192" i="23"/>
  <c r="H195" i="23"/>
  <c r="H184" i="23"/>
  <c r="H185" i="23"/>
  <c r="H194" i="23"/>
  <c r="H187" i="23"/>
  <c r="H189" i="23"/>
  <c r="H193" i="23"/>
  <c r="H188" i="23"/>
  <c r="H183" i="23"/>
  <c r="W76" i="23"/>
  <c r="U76" i="23"/>
  <c r="U80" i="23"/>
  <c r="W80" i="23"/>
  <c r="U77" i="23"/>
  <c r="W77" i="23"/>
  <c r="L195" i="23"/>
  <c r="L188" i="23"/>
  <c r="L194" i="23"/>
  <c r="L186" i="23"/>
  <c r="L183" i="23"/>
  <c r="L193" i="23"/>
  <c r="L187" i="23"/>
  <c r="L189" i="23"/>
  <c r="L191" i="23"/>
  <c r="L190" i="23"/>
  <c r="L196" i="23"/>
  <c r="L185" i="23"/>
  <c r="L192" i="23"/>
  <c r="L184" i="23"/>
  <c r="W87" i="23"/>
  <c r="U87" i="23"/>
  <c r="U105" i="23"/>
  <c r="W105" i="23"/>
  <c r="C190" i="23"/>
  <c r="C187" i="23"/>
  <c r="C194" i="23"/>
  <c r="C188" i="23"/>
  <c r="C184" i="23"/>
  <c r="C186" i="23"/>
  <c r="C183" i="23"/>
  <c r="C193" i="23"/>
  <c r="C191" i="23"/>
  <c r="C196" i="23"/>
  <c r="C189" i="23"/>
  <c r="C185" i="23"/>
  <c r="C195" i="23"/>
  <c r="C192" i="23"/>
  <c r="U111" i="22"/>
  <c r="W111" i="22"/>
  <c r="W88" i="22"/>
  <c r="U88" i="22"/>
  <c r="U84" i="22"/>
  <c r="W84" i="22"/>
  <c r="W80" i="22"/>
  <c r="U80" i="22"/>
  <c r="U100" i="22"/>
  <c r="W100" i="22"/>
  <c r="U94" i="22"/>
  <c r="W94" i="22"/>
  <c r="W102" i="22"/>
  <c r="U102" i="22"/>
  <c r="U76" i="22"/>
  <c r="W76" i="22"/>
  <c r="W105" i="22"/>
  <c r="U105" i="22"/>
  <c r="W86" i="22"/>
  <c r="U86" i="22"/>
  <c r="U108" i="22"/>
  <c r="W108" i="22"/>
  <c r="U107" i="22"/>
  <c r="W107" i="22"/>
  <c r="W77" i="22"/>
  <c r="U77" i="22"/>
  <c r="U79" i="22"/>
  <c r="W79" i="22"/>
  <c r="W85" i="22"/>
  <c r="U85" i="22"/>
  <c r="U78" i="22"/>
  <c r="W78" i="22"/>
  <c r="U87" i="22"/>
  <c r="W87" i="22"/>
  <c r="U95" i="22"/>
  <c r="W95" i="22"/>
  <c r="U103" i="22"/>
  <c r="W103" i="22"/>
  <c r="W113" i="22"/>
  <c r="U113" i="22"/>
  <c r="U99" i="22"/>
  <c r="W99" i="22"/>
  <c r="U104" i="22"/>
  <c r="W104" i="22"/>
  <c r="W109" i="22"/>
  <c r="U109" i="22"/>
  <c r="U91" i="22"/>
  <c r="W91" i="22"/>
  <c r="U83" i="22"/>
  <c r="W83" i="22"/>
  <c r="W112" i="22"/>
  <c r="U112" i="22"/>
  <c r="U92" i="22"/>
  <c r="W92" i="22"/>
  <c r="W101" i="22"/>
  <c r="U101" i="22"/>
  <c r="W89" i="22"/>
  <c r="U89" i="22"/>
  <c r="U81" i="22"/>
  <c r="W81" i="22"/>
  <c r="W97" i="22"/>
  <c r="U97" i="22"/>
  <c r="W93" i="22"/>
  <c r="U93" i="22"/>
  <c r="W106" i="22"/>
  <c r="U106" i="22"/>
  <c r="W91" i="21"/>
  <c r="U91" i="21"/>
  <c r="W100" i="21"/>
  <c r="U100" i="21"/>
  <c r="W83" i="21"/>
  <c r="U83" i="21"/>
  <c r="U79" i="21"/>
  <c r="W79" i="21"/>
  <c r="U77" i="21"/>
  <c r="W77" i="21"/>
  <c r="W112" i="21"/>
  <c r="U112" i="21"/>
  <c r="W109" i="21"/>
  <c r="U109" i="21"/>
  <c r="U92" i="21"/>
  <c r="W92" i="21"/>
  <c r="W111" i="21"/>
  <c r="U111" i="21"/>
  <c r="U87" i="21"/>
  <c r="W87" i="21"/>
  <c r="U90" i="21"/>
  <c r="W90" i="21"/>
  <c r="U88" i="21"/>
  <c r="W88" i="21"/>
  <c r="W93" i="21"/>
  <c r="U93" i="21"/>
  <c r="W113" i="21"/>
  <c r="U113" i="21"/>
  <c r="W110" i="21"/>
  <c r="U110" i="21"/>
  <c r="W104" i="21"/>
  <c r="U104" i="21"/>
  <c r="W98" i="21"/>
  <c r="U98" i="21"/>
  <c r="W81" i="21"/>
  <c r="U81" i="21"/>
  <c r="U82" i="21"/>
  <c r="W82" i="21"/>
  <c r="W80" i="21"/>
  <c r="U80" i="21"/>
  <c r="U85" i="21"/>
  <c r="W85" i="21"/>
  <c r="W96" i="21"/>
  <c r="U96" i="21"/>
  <c r="U107" i="21"/>
  <c r="W107" i="21"/>
  <c r="W95" i="21"/>
  <c r="U95" i="21"/>
  <c r="W106" i="21"/>
  <c r="U106" i="21"/>
  <c r="U103" i="21"/>
  <c r="W103" i="21"/>
  <c r="U86" i="21"/>
  <c r="W86" i="21"/>
  <c r="U84" i="21"/>
  <c r="W84" i="21"/>
  <c r="W78" i="21"/>
  <c r="U78" i="21"/>
  <c r="W89" i="21"/>
  <c r="U89" i="21"/>
  <c r="W76" i="21"/>
  <c r="U76" i="21"/>
  <c r="W94" i="21"/>
  <c r="U94" i="21"/>
  <c r="W101" i="21"/>
  <c r="U101" i="21"/>
  <c r="W105" i="21"/>
  <c r="U105" i="21"/>
  <c r="U99" i="21"/>
  <c r="W99" i="21"/>
  <c r="W83" i="20"/>
  <c r="U83" i="20"/>
  <c r="U86" i="20"/>
  <c r="W86" i="20"/>
  <c r="U85" i="20"/>
  <c r="W85" i="20"/>
  <c r="W88" i="20"/>
  <c r="U88" i="20"/>
  <c r="U111" i="20"/>
  <c r="W111" i="20"/>
  <c r="W99" i="20"/>
  <c r="U99" i="20"/>
  <c r="W107" i="20"/>
  <c r="U107" i="20"/>
  <c r="W102" i="20"/>
  <c r="U102" i="20"/>
  <c r="W119" i="20"/>
  <c r="U91" i="20"/>
  <c r="W91" i="20"/>
  <c r="W103" i="20"/>
  <c r="U103" i="20"/>
  <c r="W101" i="20"/>
  <c r="U101" i="20"/>
  <c r="U100" i="20"/>
  <c r="W100" i="20"/>
  <c r="U112" i="20"/>
  <c r="W112" i="20"/>
  <c r="W81" i="20"/>
  <c r="U81" i="20"/>
  <c r="W89" i="20"/>
  <c r="U89" i="20"/>
  <c r="W109" i="20"/>
  <c r="U109" i="20"/>
  <c r="W92" i="20"/>
  <c r="U92" i="20"/>
  <c r="W94" i="20"/>
  <c r="U94" i="20"/>
  <c r="W80" i="20"/>
  <c r="U80" i="20"/>
  <c r="W78" i="20"/>
  <c r="U78" i="20"/>
  <c r="U87" i="20"/>
  <c r="W87" i="20"/>
  <c r="U82" i="20"/>
  <c r="W82" i="20"/>
  <c r="U119" i="20"/>
  <c r="AD118" i="20" s="1"/>
  <c r="W96" i="20"/>
  <c r="U96" i="20"/>
  <c r="W106" i="20"/>
  <c r="U106" i="20"/>
  <c r="U85" i="19"/>
  <c r="W85" i="19"/>
  <c r="W94" i="19"/>
  <c r="U94" i="19"/>
  <c r="W77" i="19"/>
  <c r="U77" i="19"/>
  <c r="W88" i="19"/>
  <c r="U88" i="19"/>
  <c r="W99" i="19"/>
  <c r="U99" i="19"/>
  <c r="U82" i="19"/>
  <c r="W82" i="19"/>
  <c r="U83" i="19"/>
  <c r="W83" i="19"/>
  <c r="U101" i="19"/>
  <c r="W101" i="19"/>
  <c r="W86" i="19"/>
  <c r="U86" i="19"/>
  <c r="U95" i="19"/>
  <c r="W95" i="19"/>
  <c r="W78" i="19"/>
  <c r="U78" i="19"/>
  <c r="U76" i="19"/>
  <c r="W76" i="19"/>
  <c r="U92" i="19"/>
  <c r="W92" i="19"/>
  <c r="W118" i="19"/>
  <c r="W119" i="19" s="1"/>
  <c r="U118" i="19"/>
  <c r="U119" i="19" s="1"/>
  <c r="AD118" i="19" s="1"/>
  <c r="W89" i="19"/>
  <c r="U89" i="19"/>
  <c r="U96" i="19"/>
  <c r="W96" i="19"/>
  <c r="U81" i="19"/>
  <c r="W81" i="19"/>
  <c r="U91" i="19"/>
  <c r="W91" i="19"/>
  <c r="W84" i="19"/>
  <c r="U84" i="19"/>
  <c r="U107" i="19"/>
  <c r="W107" i="19"/>
  <c r="W97" i="19"/>
  <c r="U97" i="19"/>
  <c r="W102" i="19"/>
  <c r="U102" i="19"/>
  <c r="U80" i="19"/>
  <c r="W80" i="19"/>
  <c r="W105" i="19"/>
  <c r="U105" i="19"/>
  <c r="U103" i="19"/>
  <c r="W103" i="19"/>
  <c r="U106" i="19"/>
  <c r="W106" i="19"/>
  <c r="U113" i="18"/>
  <c r="W113" i="18"/>
  <c r="U106" i="18"/>
  <c r="W106" i="18"/>
  <c r="U82" i="18"/>
  <c r="W82" i="18"/>
  <c r="U89" i="18"/>
  <c r="W89" i="18"/>
  <c r="W100" i="18"/>
  <c r="U100" i="18"/>
  <c r="H189" i="18"/>
  <c r="H197" i="18"/>
  <c r="H194" i="18"/>
  <c r="H192" i="18"/>
  <c r="H195" i="18"/>
  <c r="H184" i="18"/>
  <c r="H193" i="18"/>
  <c r="H190" i="18"/>
  <c r="H187" i="18"/>
  <c r="H191" i="18"/>
  <c r="H185" i="18"/>
  <c r="H186" i="18"/>
  <c r="H196" i="18"/>
  <c r="H188" i="18"/>
  <c r="U86" i="18"/>
  <c r="W86" i="18"/>
  <c r="W108" i="18"/>
  <c r="U108" i="18"/>
  <c r="W98" i="18"/>
  <c r="U98" i="18"/>
  <c r="I191" i="18"/>
  <c r="I197" i="18"/>
  <c r="I185" i="18"/>
  <c r="I186" i="18"/>
  <c r="I192" i="18"/>
  <c r="I195" i="18"/>
  <c r="I194" i="18"/>
  <c r="I188" i="18"/>
  <c r="I193" i="18"/>
  <c r="I190" i="18"/>
  <c r="I187" i="18"/>
  <c r="I196" i="18"/>
  <c r="I184" i="18"/>
  <c r="I189" i="18"/>
  <c r="U85" i="18"/>
  <c r="W85" i="18"/>
  <c r="W81" i="18"/>
  <c r="U81" i="18"/>
  <c r="N194" i="18"/>
  <c r="N197" i="18"/>
  <c r="N193" i="18"/>
  <c r="N189" i="18"/>
  <c r="N188" i="18"/>
  <c r="N187" i="18"/>
  <c r="N186" i="18"/>
  <c r="N196" i="18"/>
  <c r="N195" i="18"/>
  <c r="N192" i="18"/>
  <c r="N190" i="18"/>
  <c r="N185" i="18"/>
  <c r="N191" i="18"/>
  <c r="N184" i="18"/>
  <c r="W80" i="18"/>
  <c r="U80" i="18"/>
  <c r="W79" i="18"/>
  <c r="U79" i="18"/>
  <c r="W93" i="18"/>
  <c r="U93" i="18"/>
  <c r="W112" i="18"/>
  <c r="U112" i="18"/>
  <c r="K190" i="18"/>
  <c r="K188" i="18"/>
  <c r="K189" i="18"/>
  <c r="K192" i="18"/>
  <c r="K195" i="18"/>
  <c r="K187" i="18"/>
  <c r="K193" i="18"/>
  <c r="K191" i="18"/>
  <c r="K196" i="18"/>
  <c r="K197" i="18"/>
  <c r="K184" i="18"/>
  <c r="K185" i="18"/>
  <c r="K186" i="18"/>
  <c r="K194" i="18"/>
  <c r="U107" i="18"/>
  <c r="W107" i="18"/>
  <c r="W95" i="18"/>
  <c r="U95" i="18"/>
  <c r="L187" i="18"/>
  <c r="L189" i="18"/>
  <c r="L188" i="18"/>
  <c r="L193" i="18"/>
  <c r="L195" i="18"/>
  <c r="L191" i="18"/>
  <c r="L196" i="18"/>
  <c r="L185" i="18"/>
  <c r="L184" i="18"/>
  <c r="L190" i="18"/>
  <c r="L194" i="18"/>
  <c r="L192" i="18"/>
  <c r="L186" i="18"/>
  <c r="L197" i="18"/>
  <c r="U103" i="18"/>
  <c r="W103" i="18"/>
  <c r="W87" i="18"/>
  <c r="U87" i="18"/>
  <c r="W78" i="18"/>
  <c r="U78" i="18"/>
  <c r="P190" i="18"/>
  <c r="P196" i="18"/>
  <c r="P195" i="18"/>
  <c r="P184" i="18"/>
  <c r="P186" i="18"/>
  <c r="P187" i="18"/>
  <c r="P192" i="18"/>
  <c r="P189" i="18"/>
  <c r="P191" i="18"/>
  <c r="P188" i="18"/>
  <c r="P194" i="18"/>
  <c r="P193" i="18"/>
  <c r="P185" i="18"/>
  <c r="P197" i="18"/>
  <c r="W96" i="18"/>
  <c r="U96" i="18"/>
  <c r="U90" i="18"/>
  <c r="W90" i="18"/>
  <c r="U109" i="18"/>
  <c r="W109" i="18"/>
  <c r="W94" i="18"/>
  <c r="U94" i="18"/>
  <c r="F196" i="18"/>
  <c r="F184" i="18"/>
  <c r="F185" i="18"/>
  <c r="F188" i="18"/>
  <c r="F192" i="18"/>
  <c r="F189" i="18"/>
  <c r="F194" i="18"/>
  <c r="F195" i="18"/>
  <c r="F191" i="18"/>
  <c r="F197" i="18"/>
  <c r="F187" i="18"/>
  <c r="F190" i="18"/>
  <c r="F193" i="18"/>
  <c r="F186" i="18"/>
  <c r="U110" i="18"/>
  <c r="W110" i="18"/>
  <c r="W91" i="18"/>
  <c r="U91" i="18"/>
  <c r="W104" i="18"/>
  <c r="U104" i="18"/>
  <c r="U97" i="18"/>
  <c r="W97" i="18"/>
  <c r="W99" i="18"/>
  <c r="U99" i="18"/>
  <c r="J186" i="18"/>
  <c r="J189" i="18"/>
  <c r="J197" i="18"/>
  <c r="J185" i="18"/>
  <c r="J195" i="18"/>
  <c r="J191" i="18"/>
  <c r="J194" i="18"/>
  <c r="J187" i="18"/>
  <c r="J196" i="18"/>
  <c r="J188" i="18"/>
  <c r="J184" i="18"/>
  <c r="J190" i="18"/>
  <c r="J192" i="18"/>
  <c r="J193" i="18"/>
  <c r="W84" i="18"/>
  <c r="U84" i="18"/>
  <c r="U101" i="18"/>
  <c r="W101" i="18"/>
  <c r="W102" i="18"/>
  <c r="U102" i="18"/>
  <c r="W77" i="18"/>
  <c r="U77" i="18"/>
  <c r="Q194" i="18"/>
  <c r="Q196" i="18"/>
  <c r="Q193" i="18"/>
  <c r="Q189" i="18"/>
  <c r="Q187" i="18"/>
  <c r="Q192" i="18"/>
  <c r="Q186" i="18"/>
  <c r="Q184" i="18"/>
  <c r="Q190" i="18"/>
  <c r="Q195" i="18"/>
  <c r="Q197" i="18"/>
  <c r="Q185" i="18"/>
  <c r="Q191" i="18"/>
  <c r="Q188" i="18"/>
  <c r="U83" i="18"/>
  <c r="W83" i="18"/>
  <c r="U88" i="18"/>
  <c r="W88" i="18"/>
  <c r="O188" i="18"/>
  <c r="O195" i="18"/>
  <c r="O191" i="18"/>
  <c r="O190" i="18"/>
  <c r="O196" i="18"/>
  <c r="O187" i="18"/>
  <c r="O186" i="18"/>
  <c r="O192" i="18"/>
  <c r="O184" i="18"/>
  <c r="O193" i="18"/>
  <c r="O197" i="18"/>
  <c r="O189" i="18"/>
  <c r="O194" i="18"/>
  <c r="O185" i="18"/>
  <c r="U98" i="17"/>
  <c r="W98" i="17"/>
  <c r="W90" i="17"/>
  <c r="U90" i="17"/>
  <c r="W92" i="17"/>
  <c r="U92" i="17"/>
  <c r="U101" i="17"/>
  <c r="W101" i="17"/>
  <c r="U103" i="17"/>
  <c r="W103" i="17"/>
  <c r="W113" i="17"/>
  <c r="U113" i="17"/>
  <c r="W110" i="17"/>
  <c r="U110" i="17"/>
  <c r="U88" i="17"/>
  <c r="W88" i="17"/>
  <c r="W78" i="17"/>
  <c r="U78" i="17"/>
  <c r="M190" i="17"/>
  <c r="M193" i="17"/>
  <c r="M184" i="17"/>
  <c r="M188" i="17"/>
  <c r="M194" i="17"/>
  <c r="M192" i="17"/>
  <c r="M197" i="17"/>
  <c r="M186" i="17"/>
  <c r="M196" i="17"/>
  <c r="M191" i="17"/>
  <c r="M187" i="17"/>
  <c r="M185" i="17"/>
  <c r="M195" i="17"/>
  <c r="M189" i="17"/>
  <c r="U106" i="17"/>
  <c r="W106" i="17"/>
  <c r="U86" i="17"/>
  <c r="W86" i="17"/>
  <c r="N188" i="17"/>
  <c r="N197" i="17"/>
  <c r="N186" i="17"/>
  <c r="N184" i="17"/>
  <c r="N195" i="17"/>
  <c r="N192" i="17"/>
  <c r="N193" i="17"/>
  <c r="N190" i="17"/>
  <c r="N187" i="17"/>
  <c r="N191" i="17"/>
  <c r="N185" i="17"/>
  <c r="N189" i="17"/>
  <c r="N196" i="17"/>
  <c r="N194" i="17"/>
  <c r="W89" i="17"/>
  <c r="U89" i="17"/>
  <c r="U87" i="17"/>
  <c r="W87" i="17"/>
  <c r="F194" i="17"/>
  <c r="F191" i="17"/>
  <c r="F190" i="17"/>
  <c r="F193" i="17"/>
  <c r="F187" i="17"/>
  <c r="F185" i="17"/>
  <c r="F184" i="17"/>
  <c r="F196" i="17"/>
  <c r="F188" i="17"/>
  <c r="F186" i="17"/>
  <c r="F192" i="17"/>
  <c r="F195" i="17"/>
  <c r="F189" i="17"/>
  <c r="F197" i="17"/>
  <c r="U80" i="17"/>
  <c r="W80" i="17"/>
  <c r="W85" i="17"/>
  <c r="U85" i="17"/>
  <c r="W112" i="17"/>
  <c r="U112" i="17"/>
  <c r="J195" i="17"/>
  <c r="J187" i="17"/>
  <c r="J186" i="17"/>
  <c r="J189" i="17"/>
  <c r="J185" i="17"/>
  <c r="J193" i="17"/>
  <c r="J197" i="17"/>
  <c r="J184" i="17"/>
  <c r="J194" i="17"/>
  <c r="J191" i="17"/>
  <c r="J188" i="17"/>
  <c r="J192" i="17"/>
  <c r="J196" i="17"/>
  <c r="J190" i="17"/>
  <c r="W109" i="17"/>
  <c r="U109" i="17"/>
  <c r="U83" i="17"/>
  <c r="W83" i="17"/>
  <c r="U82" i="17"/>
  <c r="W82" i="17"/>
  <c r="L196" i="17"/>
  <c r="L188" i="17"/>
  <c r="L191" i="17"/>
  <c r="L187" i="17"/>
  <c r="L197" i="17"/>
  <c r="L185" i="17"/>
  <c r="L189" i="17"/>
  <c r="L195" i="17"/>
  <c r="L193" i="17"/>
  <c r="L192" i="17"/>
  <c r="L186" i="17"/>
  <c r="L190" i="17"/>
  <c r="L184" i="17"/>
  <c r="L194" i="17"/>
  <c r="W105" i="17"/>
  <c r="U105" i="17"/>
  <c r="W94" i="17"/>
  <c r="U94" i="17"/>
  <c r="U79" i="17"/>
  <c r="W79" i="17"/>
  <c r="H193" i="17"/>
  <c r="H197" i="17"/>
  <c r="H196" i="17"/>
  <c r="H190" i="17"/>
  <c r="H184" i="17"/>
  <c r="H195" i="17"/>
  <c r="H186" i="17"/>
  <c r="H194" i="17"/>
  <c r="H192" i="17"/>
  <c r="H188" i="17"/>
  <c r="H189" i="17"/>
  <c r="H185" i="17"/>
  <c r="H187" i="17"/>
  <c r="H191" i="17"/>
  <c r="O195" i="17"/>
  <c r="O193" i="17"/>
  <c r="O194" i="17"/>
  <c r="O196" i="17"/>
  <c r="O191" i="17"/>
  <c r="O187" i="17"/>
  <c r="O190" i="17"/>
  <c r="O185" i="17"/>
  <c r="O192" i="17"/>
  <c r="O188" i="17"/>
  <c r="O189" i="17"/>
  <c r="O197" i="17"/>
  <c r="O186" i="17"/>
  <c r="O184" i="17"/>
  <c r="W81" i="17"/>
  <c r="U81" i="17"/>
  <c r="U104" i="17"/>
  <c r="W104" i="17"/>
  <c r="U97" i="17"/>
  <c r="W97" i="17"/>
  <c r="U111" i="17"/>
  <c r="W111" i="17"/>
  <c r="Q196" i="17"/>
  <c r="Q197" i="17"/>
  <c r="Q192" i="17"/>
  <c r="Q186" i="17"/>
  <c r="Q194" i="17"/>
  <c r="Q190" i="17"/>
  <c r="Q193" i="17"/>
  <c r="Q189" i="17"/>
  <c r="Q191" i="17"/>
  <c r="Q188" i="17"/>
  <c r="Q195" i="17"/>
  <c r="Q184" i="17"/>
  <c r="Q185" i="17"/>
  <c r="Q187" i="17"/>
  <c r="W108" i="17"/>
  <c r="U108" i="17"/>
  <c r="W102" i="17"/>
  <c r="U102" i="17"/>
  <c r="U77" i="17"/>
  <c r="W77" i="17"/>
  <c r="U100" i="17"/>
  <c r="W100" i="17"/>
  <c r="P197" i="17"/>
  <c r="P196" i="17"/>
  <c r="P190" i="17"/>
  <c r="P189" i="17"/>
  <c r="P188" i="17"/>
  <c r="P186" i="17"/>
  <c r="P195" i="17"/>
  <c r="P191" i="17"/>
  <c r="P187" i="17"/>
  <c r="P192" i="17"/>
  <c r="P185" i="17"/>
  <c r="P193" i="17"/>
  <c r="P184" i="17"/>
  <c r="P194" i="17"/>
  <c r="U99" i="17"/>
  <c r="W99" i="17"/>
  <c r="W91" i="17"/>
  <c r="U91" i="17"/>
  <c r="U84" i="17"/>
  <c r="W84" i="17"/>
  <c r="W96" i="17"/>
  <c r="U96" i="17"/>
  <c r="W76" i="17"/>
  <c r="U76" i="17"/>
  <c r="I197" i="17"/>
  <c r="I194" i="17"/>
  <c r="I184" i="17"/>
  <c r="I190" i="17"/>
  <c r="I188" i="17"/>
  <c r="I193" i="17"/>
  <c r="I196" i="17"/>
  <c r="I192" i="17"/>
  <c r="I191" i="17"/>
  <c r="I185" i="17"/>
  <c r="I187" i="17"/>
  <c r="I195" i="17"/>
  <c r="I186" i="17"/>
  <c r="I189" i="17"/>
  <c r="W89" i="16"/>
  <c r="U89" i="16"/>
  <c r="U98" i="16"/>
  <c r="W98" i="16"/>
  <c r="U108" i="16"/>
  <c r="W108" i="16"/>
  <c r="U103" i="16"/>
  <c r="W103" i="16"/>
  <c r="Q189" i="16"/>
  <c r="Q194" i="16"/>
  <c r="Q193" i="16"/>
  <c r="Q186" i="16"/>
  <c r="Q183" i="16"/>
  <c r="Q187" i="16"/>
  <c r="Q191" i="16"/>
  <c r="Q188" i="16"/>
  <c r="Q192" i="16"/>
  <c r="Q190" i="16"/>
  <c r="Q184" i="16"/>
  <c r="Q185" i="16"/>
  <c r="Q195" i="16"/>
  <c r="Q196" i="16"/>
  <c r="N186" i="16"/>
  <c r="N189" i="16"/>
  <c r="N188" i="16"/>
  <c r="N184" i="16"/>
  <c r="N185" i="16"/>
  <c r="N193" i="16"/>
  <c r="N187" i="16"/>
  <c r="N183" i="16"/>
  <c r="N190" i="16"/>
  <c r="N192" i="16"/>
  <c r="N196" i="16"/>
  <c r="N191" i="16"/>
  <c r="N194" i="16"/>
  <c r="N195" i="16"/>
  <c r="G184" i="16"/>
  <c r="G189" i="16"/>
  <c r="G185" i="16"/>
  <c r="G193" i="16"/>
  <c r="G187" i="16"/>
  <c r="G190" i="16"/>
  <c r="G191" i="16"/>
  <c r="G195" i="16"/>
  <c r="G194" i="16"/>
  <c r="G188" i="16"/>
  <c r="G196" i="16"/>
  <c r="G183" i="16"/>
  <c r="G192" i="16"/>
  <c r="G186" i="16"/>
  <c r="W81" i="16"/>
  <c r="U81" i="16"/>
  <c r="U109" i="16"/>
  <c r="W109" i="16"/>
  <c r="L191" i="16"/>
  <c r="L190" i="16"/>
  <c r="L185" i="16"/>
  <c r="L196" i="16"/>
  <c r="L195" i="16"/>
  <c r="L187" i="16"/>
  <c r="L186" i="16"/>
  <c r="L184" i="16"/>
  <c r="L189" i="16"/>
  <c r="L192" i="16"/>
  <c r="L193" i="16"/>
  <c r="L194" i="16"/>
  <c r="L188" i="16"/>
  <c r="L183" i="16"/>
  <c r="U102" i="16"/>
  <c r="W102" i="16"/>
  <c r="W100" i="16"/>
  <c r="U100" i="16"/>
  <c r="W83" i="16"/>
  <c r="U83" i="16"/>
  <c r="W76" i="16"/>
  <c r="U76" i="16"/>
  <c r="W78" i="16"/>
  <c r="U78" i="16"/>
  <c r="W97" i="16"/>
  <c r="U97" i="16"/>
  <c r="E192" i="16"/>
  <c r="E189" i="16"/>
  <c r="E187" i="16"/>
  <c r="E196" i="16"/>
  <c r="E195" i="16"/>
  <c r="E184" i="16"/>
  <c r="E190" i="16"/>
  <c r="E186" i="16"/>
  <c r="E185" i="16"/>
  <c r="E188" i="16"/>
  <c r="E194" i="16"/>
  <c r="E193" i="16"/>
  <c r="E183" i="16"/>
  <c r="E191" i="16"/>
  <c r="W79" i="16"/>
  <c r="U79" i="16"/>
  <c r="U77" i="16"/>
  <c r="W77" i="16"/>
  <c r="W101" i="16"/>
  <c r="U101" i="16"/>
  <c r="W96" i="16"/>
  <c r="U96" i="16"/>
  <c r="W106" i="16"/>
  <c r="U106" i="16"/>
  <c r="W110" i="16"/>
  <c r="U110" i="16"/>
  <c r="F190" i="16"/>
  <c r="F183" i="16"/>
  <c r="F184" i="16"/>
  <c r="F195" i="16"/>
  <c r="F194" i="16"/>
  <c r="F189" i="16"/>
  <c r="F196" i="16"/>
  <c r="F185" i="16"/>
  <c r="F188" i="16"/>
  <c r="F193" i="16"/>
  <c r="F187" i="16"/>
  <c r="F192" i="16"/>
  <c r="F191" i="16"/>
  <c r="F186" i="16"/>
  <c r="W93" i="16"/>
  <c r="U93" i="16"/>
  <c r="U107" i="16"/>
  <c r="W107" i="16"/>
  <c r="W99" i="16"/>
  <c r="U99" i="16"/>
  <c r="U82" i="16"/>
  <c r="W82" i="16"/>
  <c r="U86" i="16"/>
  <c r="W86" i="16"/>
  <c r="M187" i="16"/>
  <c r="M186" i="16"/>
  <c r="M191" i="16"/>
  <c r="M192" i="16"/>
  <c r="M185" i="16"/>
  <c r="M188" i="16"/>
  <c r="M195" i="16"/>
  <c r="M189" i="16"/>
  <c r="M190" i="16"/>
  <c r="M183" i="16"/>
  <c r="M193" i="16"/>
  <c r="M184" i="16"/>
  <c r="M194" i="16"/>
  <c r="M196" i="16"/>
  <c r="U90" i="16"/>
  <c r="W90" i="16"/>
  <c r="W84" i="16"/>
  <c r="U84" i="16"/>
  <c r="U92" i="16"/>
  <c r="W92" i="16"/>
  <c r="P192" i="16"/>
  <c r="P183" i="16"/>
  <c r="P186" i="16"/>
  <c r="P187" i="16"/>
  <c r="P193" i="16"/>
  <c r="P185" i="16"/>
  <c r="P195" i="16"/>
  <c r="P188" i="16"/>
  <c r="P194" i="16"/>
  <c r="P184" i="16"/>
  <c r="P196" i="16"/>
  <c r="P189" i="16"/>
  <c r="P190" i="16"/>
  <c r="P191" i="16"/>
  <c r="W85" i="16"/>
  <c r="U85" i="16"/>
  <c r="U111" i="16"/>
  <c r="W111" i="16"/>
  <c r="U87" i="16"/>
  <c r="W87" i="16"/>
  <c r="O186" i="16"/>
  <c r="O187" i="16"/>
  <c r="O192" i="16"/>
  <c r="O188" i="16"/>
  <c r="O184" i="16"/>
  <c r="O189" i="16"/>
  <c r="O193" i="16"/>
  <c r="O183" i="16"/>
  <c r="O196" i="16"/>
  <c r="O185" i="16"/>
  <c r="O195" i="16"/>
  <c r="O194" i="16"/>
  <c r="O190" i="16"/>
  <c r="O191" i="16"/>
  <c r="W80" i="16"/>
  <c r="U80" i="16"/>
  <c r="U104" i="16"/>
  <c r="W104" i="16"/>
  <c r="W94" i="16"/>
  <c r="U94" i="16"/>
  <c r="J190" i="16"/>
  <c r="J194" i="16"/>
  <c r="J193" i="16"/>
  <c r="J187" i="16"/>
  <c r="J195" i="16"/>
  <c r="J184" i="16"/>
  <c r="J186" i="16"/>
  <c r="J183" i="16"/>
  <c r="J189" i="16"/>
  <c r="J185" i="16"/>
  <c r="J191" i="16"/>
  <c r="J192" i="16"/>
  <c r="J196" i="16"/>
  <c r="J188" i="16"/>
  <c r="U105" i="16"/>
  <c r="W105" i="16"/>
  <c r="W88" i="16"/>
  <c r="U88" i="16"/>
  <c r="D194" i="16"/>
  <c r="D192" i="16"/>
  <c r="D186" i="16"/>
  <c r="D196" i="16"/>
  <c r="D189" i="16"/>
  <c r="D188" i="16"/>
  <c r="D190" i="16"/>
  <c r="D183" i="16"/>
  <c r="D191" i="16"/>
  <c r="D187" i="16"/>
  <c r="D195" i="16"/>
  <c r="D184" i="16"/>
  <c r="D193" i="16"/>
  <c r="D185" i="16"/>
  <c r="W112" i="16"/>
  <c r="U112" i="16"/>
  <c r="W113" i="16"/>
  <c r="U113" i="16"/>
  <c r="U95" i="16"/>
  <c r="W95" i="16"/>
  <c r="C184" i="16"/>
  <c r="C186" i="16"/>
  <c r="C193" i="16"/>
  <c r="C195" i="16"/>
  <c r="C187" i="16"/>
  <c r="C188" i="16"/>
  <c r="C191" i="16"/>
  <c r="C196" i="16"/>
  <c r="C183" i="16"/>
  <c r="C185" i="16"/>
  <c r="C194" i="16"/>
  <c r="C190" i="16"/>
  <c r="C189" i="16"/>
  <c r="C192" i="16"/>
  <c r="W99" i="15"/>
  <c r="U99" i="15"/>
  <c r="U79" i="15"/>
  <c r="W79" i="15"/>
  <c r="W112" i="15"/>
  <c r="U112" i="15"/>
  <c r="W89" i="15"/>
  <c r="U89" i="15"/>
  <c r="W83" i="15"/>
  <c r="U83" i="15"/>
  <c r="U77" i="15"/>
  <c r="W77" i="15"/>
  <c r="U91" i="15"/>
  <c r="W91" i="15"/>
  <c r="W109" i="15"/>
  <c r="U109" i="15"/>
  <c r="U106" i="15"/>
  <c r="W106" i="15"/>
  <c r="U110" i="15"/>
  <c r="W110" i="15"/>
  <c r="W105" i="15"/>
  <c r="U105" i="15"/>
  <c r="W87" i="15"/>
  <c r="U87" i="15"/>
  <c r="U104" i="15"/>
  <c r="W104" i="15"/>
  <c r="U82" i="15"/>
  <c r="W82" i="15"/>
  <c r="U95" i="15"/>
  <c r="W95" i="15"/>
  <c r="W101" i="15"/>
  <c r="U101" i="15"/>
  <c r="Q187" i="15"/>
  <c r="Q192" i="15"/>
  <c r="Q196" i="15"/>
  <c r="Q190" i="15"/>
  <c r="Q191" i="15"/>
  <c r="Q195" i="15"/>
  <c r="Q194" i="15"/>
  <c r="Q184" i="15"/>
  <c r="Q186" i="15"/>
  <c r="Q188" i="15"/>
  <c r="Q183" i="15"/>
  <c r="Q185" i="15"/>
  <c r="Q189" i="15"/>
  <c r="Q193" i="15"/>
  <c r="W98" i="15"/>
  <c r="U98" i="15"/>
  <c r="D186" i="15"/>
  <c r="D188" i="15"/>
  <c r="D192" i="15"/>
  <c r="D194" i="15"/>
  <c r="D184" i="15"/>
  <c r="D193" i="15"/>
  <c r="D195" i="15"/>
  <c r="D183" i="15"/>
  <c r="D191" i="15"/>
  <c r="D185" i="15"/>
  <c r="D187" i="15"/>
  <c r="D190" i="15"/>
  <c r="D189" i="15"/>
  <c r="D196" i="15"/>
  <c r="U94" i="15"/>
  <c r="W94" i="15"/>
  <c r="U81" i="15"/>
  <c r="W81" i="15"/>
  <c r="G186" i="15"/>
  <c r="G189" i="15"/>
  <c r="G184" i="15"/>
  <c r="G192" i="15"/>
  <c r="G194" i="15"/>
  <c r="G188" i="15"/>
  <c r="G190" i="15"/>
  <c r="G195" i="15"/>
  <c r="G185" i="15"/>
  <c r="G183" i="15"/>
  <c r="G196" i="15"/>
  <c r="G191" i="15"/>
  <c r="G193" i="15"/>
  <c r="G187" i="15"/>
  <c r="W86" i="15"/>
  <c r="U86" i="15"/>
  <c r="F183" i="15"/>
  <c r="F187" i="15"/>
  <c r="F189" i="15"/>
  <c r="F188" i="15"/>
  <c r="F190" i="15"/>
  <c r="F194" i="15"/>
  <c r="F196" i="15"/>
  <c r="F186" i="15"/>
  <c r="F185" i="15"/>
  <c r="F184" i="15"/>
  <c r="F193" i="15"/>
  <c r="F191" i="15"/>
  <c r="F195" i="15"/>
  <c r="F192" i="15"/>
  <c r="U84" i="15"/>
  <c r="W84" i="15"/>
  <c r="H194" i="15"/>
  <c r="H195" i="15"/>
  <c r="H191" i="15"/>
  <c r="H196" i="15"/>
  <c r="H190" i="15"/>
  <c r="H184" i="15"/>
  <c r="H185" i="15"/>
  <c r="H193" i="15"/>
  <c r="H189" i="15"/>
  <c r="H192" i="15"/>
  <c r="H188" i="15"/>
  <c r="H187" i="15"/>
  <c r="H183" i="15"/>
  <c r="H186" i="15"/>
  <c r="W90" i="15"/>
  <c r="U90" i="15"/>
  <c r="O192" i="15"/>
  <c r="O196" i="15"/>
  <c r="O190" i="15"/>
  <c r="O184" i="15"/>
  <c r="O186" i="15"/>
  <c r="O188" i="15"/>
  <c r="O194" i="15"/>
  <c r="O183" i="15"/>
  <c r="O187" i="15"/>
  <c r="O191" i="15"/>
  <c r="O195" i="15"/>
  <c r="O193" i="15"/>
  <c r="O189" i="15"/>
  <c r="O185" i="15"/>
  <c r="W96" i="15"/>
  <c r="U96" i="15"/>
  <c r="J189" i="15"/>
  <c r="J194" i="15"/>
  <c r="J186" i="15"/>
  <c r="J184" i="15"/>
  <c r="J188" i="15"/>
  <c r="J192" i="15"/>
  <c r="J190" i="15"/>
  <c r="J185" i="15"/>
  <c r="J183" i="15"/>
  <c r="J196" i="15"/>
  <c r="J193" i="15"/>
  <c r="J187" i="15"/>
  <c r="J195" i="15"/>
  <c r="J191" i="15"/>
  <c r="U88" i="15"/>
  <c r="W88" i="15"/>
  <c r="U80" i="15"/>
  <c r="W80" i="15"/>
  <c r="P183" i="15"/>
  <c r="P188" i="15"/>
  <c r="P191" i="15"/>
  <c r="P187" i="15"/>
  <c r="P194" i="15"/>
  <c r="P186" i="15"/>
  <c r="P185" i="15"/>
  <c r="P193" i="15"/>
  <c r="P196" i="15"/>
  <c r="P190" i="15"/>
  <c r="P192" i="15"/>
  <c r="P184" i="15"/>
  <c r="P189" i="15"/>
  <c r="P195" i="15"/>
  <c r="W102" i="15"/>
  <c r="U102" i="15"/>
  <c r="U92" i="15"/>
  <c r="W92" i="15"/>
  <c r="W111" i="15"/>
  <c r="U111" i="15"/>
  <c r="U76" i="15"/>
  <c r="W76" i="15"/>
  <c r="C195" i="15"/>
  <c r="C193" i="15"/>
  <c r="C194" i="15"/>
  <c r="C184" i="15"/>
  <c r="C186" i="15"/>
  <c r="C196" i="15"/>
  <c r="C192" i="15"/>
  <c r="C191" i="15"/>
  <c r="C187" i="15"/>
  <c r="C188" i="15"/>
  <c r="C190" i="15"/>
  <c r="C183" i="15"/>
  <c r="C185" i="15"/>
  <c r="C189" i="15"/>
  <c r="U113" i="15"/>
  <c r="W113" i="15"/>
  <c r="U108" i="15"/>
  <c r="W108" i="15"/>
  <c r="E192" i="15"/>
  <c r="E194" i="15"/>
  <c r="E184" i="15"/>
  <c r="E183" i="15"/>
  <c r="E185" i="15"/>
  <c r="E189" i="15"/>
  <c r="E191" i="15"/>
  <c r="E186" i="15"/>
  <c r="E193" i="15"/>
  <c r="E196" i="15"/>
  <c r="E195" i="15"/>
  <c r="E188" i="15"/>
  <c r="E190" i="15"/>
  <c r="E187" i="15"/>
  <c r="U98" i="14"/>
  <c r="W98" i="14"/>
  <c r="U80" i="14"/>
  <c r="W80" i="14"/>
  <c r="W92" i="14"/>
  <c r="U92" i="14"/>
  <c r="U88" i="14"/>
  <c r="W88" i="14"/>
  <c r="W87" i="14"/>
  <c r="U87" i="14"/>
  <c r="W91" i="14"/>
  <c r="U91" i="14"/>
  <c r="K187" i="14"/>
  <c r="K188" i="14"/>
  <c r="K196" i="14"/>
  <c r="K193" i="14"/>
  <c r="K186" i="14"/>
  <c r="K184" i="14"/>
  <c r="K192" i="14"/>
  <c r="K191" i="14"/>
  <c r="K195" i="14"/>
  <c r="K183" i="14"/>
  <c r="K194" i="14"/>
  <c r="K185" i="14"/>
  <c r="K190" i="14"/>
  <c r="K189" i="14"/>
  <c r="U85" i="14"/>
  <c r="W85" i="14"/>
  <c r="W78" i="14"/>
  <c r="U78" i="14"/>
  <c r="H185" i="14"/>
  <c r="H192" i="14"/>
  <c r="H188" i="14"/>
  <c r="H190" i="14"/>
  <c r="H189" i="14"/>
  <c r="H194" i="14"/>
  <c r="H196" i="14"/>
  <c r="H183" i="14"/>
  <c r="H184" i="14"/>
  <c r="H191" i="14"/>
  <c r="H193" i="14"/>
  <c r="H186" i="14"/>
  <c r="H195" i="14"/>
  <c r="H187" i="14"/>
  <c r="U111" i="14"/>
  <c r="W111" i="14"/>
  <c r="U79" i="14"/>
  <c r="W79" i="14"/>
  <c r="D186" i="14"/>
  <c r="D184" i="14"/>
  <c r="D191" i="14"/>
  <c r="D185" i="14"/>
  <c r="D195" i="14"/>
  <c r="D192" i="14"/>
  <c r="D188" i="14"/>
  <c r="D183" i="14"/>
  <c r="D190" i="14"/>
  <c r="D193" i="14"/>
  <c r="D187" i="14"/>
  <c r="D196" i="14"/>
  <c r="D189" i="14"/>
  <c r="D194" i="14"/>
  <c r="W84" i="14"/>
  <c r="U84" i="14"/>
  <c r="W83" i="14"/>
  <c r="U83" i="14"/>
  <c r="G196" i="14"/>
  <c r="G190" i="14"/>
  <c r="G187" i="14"/>
  <c r="G188" i="14"/>
  <c r="G193" i="14"/>
  <c r="G185" i="14"/>
  <c r="G194" i="14"/>
  <c r="G186" i="14"/>
  <c r="G191" i="14"/>
  <c r="G189" i="14"/>
  <c r="G192" i="14"/>
  <c r="G184" i="14"/>
  <c r="G183" i="14"/>
  <c r="G195" i="14"/>
  <c r="W113" i="14"/>
  <c r="U113" i="14"/>
  <c r="J191" i="14"/>
  <c r="J185" i="14"/>
  <c r="J192" i="14"/>
  <c r="J189" i="14"/>
  <c r="J184" i="14"/>
  <c r="J190" i="14"/>
  <c r="J194" i="14"/>
  <c r="J195" i="14"/>
  <c r="J183" i="14"/>
  <c r="J196" i="14"/>
  <c r="J187" i="14"/>
  <c r="J188" i="14"/>
  <c r="J193" i="14"/>
  <c r="J186" i="14"/>
  <c r="W96" i="14"/>
  <c r="U96" i="14"/>
  <c r="F195" i="14"/>
  <c r="F193" i="14"/>
  <c r="F185" i="14"/>
  <c r="F194" i="14"/>
  <c r="F189" i="14"/>
  <c r="F190" i="14"/>
  <c r="F183" i="14"/>
  <c r="F187" i="14"/>
  <c r="F191" i="14"/>
  <c r="F196" i="14"/>
  <c r="F192" i="14"/>
  <c r="F188" i="14"/>
  <c r="F184" i="14"/>
  <c r="F186" i="14"/>
  <c r="U106" i="14"/>
  <c r="W106" i="14"/>
  <c r="U112" i="14"/>
  <c r="W112" i="14"/>
  <c r="W77" i="14"/>
  <c r="U77" i="14"/>
  <c r="C183" i="14"/>
  <c r="C186" i="14"/>
  <c r="C190" i="14"/>
  <c r="C188" i="14"/>
  <c r="C195" i="14"/>
  <c r="C193" i="14"/>
  <c r="C189" i="14"/>
  <c r="C191" i="14"/>
  <c r="C194" i="14"/>
  <c r="C196" i="14"/>
  <c r="C187" i="14"/>
  <c r="C185" i="14"/>
  <c r="C192" i="14"/>
  <c r="C184" i="14"/>
  <c r="U99" i="14"/>
  <c r="W99" i="14"/>
  <c r="W100" i="14"/>
  <c r="U100" i="14"/>
  <c r="W103" i="14"/>
  <c r="U103" i="14"/>
  <c r="L196" i="14"/>
  <c r="L195" i="14"/>
  <c r="L185" i="14"/>
  <c r="L183" i="14"/>
  <c r="L194" i="14"/>
  <c r="L184" i="14"/>
  <c r="L191" i="14"/>
  <c r="L192" i="14"/>
  <c r="L188" i="14"/>
  <c r="L193" i="14"/>
  <c r="L190" i="14"/>
  <c r="L189" i="14"/>
  <c r="L186" i="14"/>
  <c r="L187" i="14"/>
  <c r="U82" i="14"/>
  <c r="W82" i="14"/>
  <c r="U110" i="14"/>
  <c r="W110" i="14"/>
  <c r="I191" i="14"/>
  <c r="I184" i="14"/>
  <c r="I196" i="14"/>
  <c r="I195" i="14"/>
  <c r="I183" i="14"/>
  <c r="I190" i="14"/>
  <c r="I189" i="14"/>
  <c r="I187" i="14"/>
  <c r="I188" i="14"/>
  <c r="I192" i="14"/>
  <c r="I193" i="14"/>
  <c r="I194" i="14"/>
  <c r="I185" i="14"/>
  <c r="I186" i="14"/>
  <c r="W89" i="14"/>
  <c r="U89" i="14"/>
  <c r="W102" i="14"/>
  <c r="U102" i="14"/>
  <c r="E195" i="14"/>
  <c r="E186" i="14"/>
  <c r="E188" i="14"/>
  <c r="E190" i="14"/>
  <c r="E191" i="14"/>
  <c r="E183" i="14"/>
  <c r="E187" i="14"/>
  <c r="E184" i="14"/>
  <c r="E193" i="14"/>
  <c r="E189" i="14"/>
  <c r="E185" i="14"/>
  <c r="E194" i="14"/>
  <c r="E192" i="14"/>
  <c r="E196" i="14"/>
  <c r="U76" i="14"/>
  <c r="W76" i="14"/>
  <c r="W81" i="14"/>
  <c r="U81" i="14"/>
  <c r="W101" i="14"/>
  <c r="U101" i="14"/>
  <c r="P187" i="14"/>
  <c r="P191" i="14"/>
  <c r="P193" i="14"/>
  <c r="P189" i="14"/>
  <c r="P195" i="14"/>
  <c r="P192" i="14"/>
  <c r="P196" i="14"/>
  <c r="P185" i="14"/>
  <c r="P184" i="14"/>
  <c r="P183" i="14"/>
  <c r="P186" i="14"/>
  <c r="P194" i="14"/>
  <c r="P188" i="14"/>
  <c r="P190" i="14"/>
  <c r="U108" i="14"/>
  <c r="W108" i="14"/>
  <c r="W104" i="14"/>
  <c r="U104" i="14"/>
  <c r="U90" i="14"/>
  <c r="W90" i="14"/>
  <c r="U93" i="14"/>
  <c r="W93" i="14"/>
  <c r="W107" i="14"/>
  <c r="U107" i="14"/>
  <c r="U86" i="14"/>
  <c r="W86" i="14"/>
  <c r="W95" i="14"/>
  <c r="U95" i="14"/>
  <c r="U97" i="14"/>
  <c r="W97" i="14"/>
  <c r="M186" i="14"/>
  <c r="M184" i="14"/>
  <c r="M191" i="14"/>
  <c r="M190" i="14"/>
  <c r="M193" i="14"/>
  <c r="M189" i="14"/>
  <c r="M187" i="14"/>
  <c r="M195" i="14"/>
  <c r="M188" i="14"/>
  <c r="M185" i="14"/>
  <c r="M183" i="14"/>
  <c r="M192" i="14"/>
  <c r="M196" i="14"/>
  <c r="M194" i="14"/>
  <c r="U106" i="13"/>
  <c r="W106" i="13"/>
  <c r="U97" i="13"/>
  <c r="W97" i="13"/>
  <c r="U89" i="13"/>
  <c r="W89" i="13"/>
  <c r="U91" i="13"/>
  <c r="W91" i="13"/>
  <c r="P188" i="13"/>
  <c r="P196" i="13"/>
  <c r="P187" i="13"/>
  <c r="P183" i="13"/>
  <c r="P186" i="13"/>
  <c r="P193" i="13"/>
  <c r="P190" i="13"/>
  <c r="P195" i="13"/>
  <c r="P191" i="13"/>
  <c r="P192" i="13"/>
  <c r="P185" i="13"/>
  <c r="P194" i="13"/>
  <c r="P189" i="13"/>
  <c r="P184" i="13"/>
  <c r="W99" i="13"/>
  <c r="U99" i="13"/>
  <c r="U80" i="13"/>
  <c r="W80" i="13"/>
  <c r="J195" i="13"/>
  <c r="J183" i="13"/>
  <c r="J187" i="13"/>
  <c r="J184" i="13"/>
  <c r="J190" i="13"/>
  <c r="J189" i="13"/>
  <c r="J191" i="13"/>
  <c r="J192" i="13"/>
  <c r="J188" i="13"/>
  <c r="J185" i="13"/>
  <c r="J194" i="13"/>
  <c r="J186" i="13"/>
  <c r="J193" i="13"/>
  <c r="J196" i="13"/>
  <c r="U87" i="13"/>
  <c r="W87" i="13"/>
  <c r="W93" i="13"/>
  <c r="U93" i="13"/>
  <c r="U105" i="13"/>
  <c r="W105" i="13"/>
  <c r="H194" i="13"/>
  <c r="H185" i="13"/>
  <c r="H187" i="13"/>
  <c r="H189" i="13"/>
  <c r="H193" i="13"/>
  <c r="H195" i="13"/>
  <c r="H184" i="13"/>
  <c r="H191" i="13"/>
  <c r="H196" i="13"/>
  <c r="H192" i="13"/>
  <c r="H190" i="13"/>
  <c r="H188" i="13"/>
  <c r="H183" i="13"/>
  <c r="H186" i="13"/>
  <c r="F187" i="13"/>
  <c r="F186" i="13"/>
  <c r="F189" i="13"/>
  <c r="F196" i="13"/>
  <c r="F183" i="13"/>
  <c r="F185" i="13"/>
  <c r="F193" i="13"/>
  <c r="F190" i="13"/>
  <c r="F195" i="13"/>
  <c r="F188" i="13"/>
  <c r="F184" i="13"/>
  <c r="F192" i="13"/>
  <c r="F191" i="13"/>
  <c r="F194" i="13"/>
  <c r="I187" i="13"/>
  <c r="I185" i="13"/>
  <c r="I184" i="13"/>
  <c r="I192" i="13"/>
  <c r="I183" i="13"/>
  <c r="I188" i="13"/>
  <c r="I195" i="13"/>
  <c r="I196" i="13"/>
  <c r="I189" i="13"/>
  <c r="I190" i="13"/>
  <c r="I191" i="13"/>
  <c r="I193" i="13"/>
  <c r="I194" i="13"/>
  <c r="I186" i="13"/>
  <c r="G187" i="13"/>
  <c r="G196" i="13"/>
  <c r="G184" i="13"/>
  <c r="G189" i="13"/>
  <c r="G188" i="13"/>
  <c r="G191" i="13"/>
  <c r="G195" i="13"/>
  <c r="G186" i="13"/>
  <c r="G190" i="13"/>
  <c r="G193" i="13"/>
  <c r="G192" i="13"/>
  <c r="G194" i="13"/>
  <c r="G185" i="13"/>
  <c r="G183" i="13"/>
  <c r="U111" i="13"/>
  <c r="W111" i="13"/>
  <c r="W77" i="13"/>
  <c r="U77" i="13"/>
  <c r="U86" i="13"/>
  <c r="W86" i="13"/>
  <c r="O185" i="13"/>
  <c r="O190" i="13"/>
  <c r="O192" i="13"/>
  <c r="O191" i="13"/>
  <c r="O194" i="13"/>
  <c r="O188" i="13"/>
  <c r="O196" i="13"/>
  <c r="O189" i="13"/>
  <c r="O183" i="13"/>
  <c r="O187" i="13"/>
  <c r="O193" i="13"/>
  <c r="O186" i="13"/>
  <c r="O195" i="13"/>
  <c r="O184" i="13"/>
  <c r="W84" i="13"/>
  <c r="U84" i="13"/>
  <c r="W103" i="13"/>
  <c r="U103" i="13"/>
  <c r="W90" i="13"/>
  <c r="U90" i="13"/>
  <c r="K190" i="13"/>
  <c r="K193" i="13"/>
  <c r="K184" i="13"/>
  <c r="K186" i="13"/>
  <c r="K188" i="13"/>
  <c r="K187" i="13"/>
  <c r="K194" i="13"/>
  <c r="K196" i="13"/>
  <c r="K192" i="13"/>
  <c r="K189" i="13"/>
  <c r="K183" i="13"/>
  <c r="K185" i="13"/>
  <c r="K195" i="13"/>
  <c r="K191" i="13"/>
  <c r="W88" i="13"/>
  <c r="U88" i="13"/>
  <c r="W109" i="13"/>
  <c r="U109" i="13"/>
  <c r="C189" i="13"/>
  <c r="C187" i="13"/>
  <c r="C183" i="13"/>
  <c r="C192" i="13"/>
  <c r="C195" i="13"/>
  <c r="C193" i="13"/>
  <c r="C196" i="13"/>
  <c r="C188" i="13"/>
  <c r="C186" i="13"/>
  <c r="C190" i="13"/>
  <c r="C185" i="13"/>
  <c r="C194" i="13"/>
  <c r="C191" i="13"/>
  <c r="C184" i="13"/>
  <c r="W107" i="13"/>
  <c r="U107" i="13"/>
  <c r="W82" i="13"/>
  <c r="U82" i="13"/>
  <c r="W95" i="13"/>
  <c r="U95" i="13"/>
  <c r="D192" i="13"/>
  <c r="D196" i="13"/>
  <c r="D190" i="13"/>
  <c r="D194" i="13"/>
  <c r="D187" i="13"/>
  <c r="D193" i="13"/>
  <c r="D188" i="13"/>
  <c r="D186" i="13"/>
  <c r="D184" i="13"/>
  <c r="D183" i="13"/>
  <c r="D195" i="13"/>
  <c r="D185" i="13"/>
  <c r="D189" i="13"/>
  <c r="D191" i="13"/>
  <c r="W81" i="13"/>
  <c r="U81" i="13"/>
  <c r="W78" i="13"/>
  <c r="U78" i="13"/>
  <c r="U96" i="13"/>
  <c r="W96" i="13"/>
  <c r="W85" i="13"/>
  <c r="U85" i="13"/>
  <c r="W101" i="13"/>
  <c r="U101" i="13"/>
  <c r="W108" i="13"/>
  <c r="U108" i="13"/>
  <c r="W79" i="13"/>
  <c r="U79" i="13"/>
  <c r="U94" i="13"/>
  <c r="W94" i="13"/>
  <c r="M190" i="13"/>
  <c r="M194" i="13"/>
  <c r="M196" i="13"/>
  <c r="M191" i="13"/>
  <c r="M187" i="13"/>
  <c r="M186" i="13"/>
  <c r="M192" i="13"/>
  <c r="M183" i="13"/>
  <c r="M189" i="13"/>
  <c r="M193" i="13"/>
  <c r="M195" i="13"/>
  <c r="M184" i="13"/>
  <c r="M185" i="13"/>
  <c r="M188" i="13"/>
  <c r="U104" i="13"/>
  <c r="W104" i="13"/>
  <c r="U113" i="13"/>
  <c r="W113" i="13"/>
  <c r="L185" i="13"/>
  <c r="L196" i="13"/>
  <c r="L186" i="13"/>
  <c r="L192" i="13"/>
  <c r="L183" i="13"/>
  <c r="L187" i="13"/>
  <c r="L191" i="13"/>
  <c r="L188" i="13"/>
  <c r="L193" i="13"/>
  <c r="L189" i="13"/>
  <c r="L184" i="13"/>
  <c r="L194" i="13"/>
  <c r="L190" i="13"/>
  <c r="L195" i="13"/>
  <c r="U84" i="12"/>
  <c r="W84" i="12"/>
  <c r="U88" i="12"/>
  <c r="W88" i="12"/>
  <c r="W112" i="12"/>
  <c r="U112" i="12"/>
  <c r="E191" i="12"/>
  <c r="E188" i="12"/>
  <c r="E196" i="12"/>
  <c r="E185" i="12"/>
  <c r="E189" i="12"/>
  <c r="E187" i="12"/>
  <c r="E194" i="12"/>
  <c r="E192" i="12"/>
  <c r="E183" i="12"/>
  <c r="E195" i="12"/>
  <c r="E184" i="12"/>
  <c r="E193" i="12"/>
  <c r="E186" i="12"/>
  <c r="E190" i="12"/>
  <c r="U92" i="12"/>
  <c r="W92" i="12"/>
  <c r="W82" i="12"/>
  <c r="U82" i="12"/>
  <c r="U104" i="12"/>
  <c r="W104" i="12"/>
  <c r="I196" i="12"/>
  <c r="I194" i="12"/>
  <c r="I184" i="12"/>
  <c r="I191" i="12"/>
  <c r="I189" i="12"/>
  <c r="I188" i="12"/>
  <c r="I185" i="12"/>
  <c r="I192" i="12"/>
  <c r="I190" i="12"/>
  <c r="I195" i="12"/>
  <c r="I193" i="12"/>
  <c r="I183" i="12"/>
  <c r="I186" i="12"/>
  <c r="I187" i="12"/>
  <c r="W83" i="12"/>
  <c r="U83" i="12"/>
  <c r="W85" i="12"/>
  <c r="U85" i="12"/>
  <c r="U103" i="12"/>
  <c r="W103" i="12"/>
  <c r="Q187" i="12"/>
  <c r="Q193" i="12"/>
  <c r="Q191" i="12"/>
  <c r="Q183" i="12"/>
  <c r="Q192" i="12"/>
  <c r="Q186" i="12"/>
  <c r="Q188" i="12"/>
  <c r="Q195" i="12"/>
  <c r="Q196" i="12"/>
  <c r="Q189" i="12"/>
  <c r="Q194" i="12"/>
  <c r="Q190" i="12"/>
  <c r="Q184" i="12"/>
  <c r="Q185" i="12"/>
  <c r="W77" i="12"/>
  <c r="U77" i="12"/>
  <c r="L187" i="12"/>
  <c r="L192" i="12"/>
  <c r="L189" i="12"/>
  <c r="L194" i="12"/>
  <c r="L186" i="12"/>
  <c r="L183" i="12"/>
  <c r="L188" i="12"/>
  <c r="L184" i="12"/>
  <c r="L195" i="12"/>
  <c r="L185" i="12"/>
  <c r="L193" i="12"/>
  <c r="L190" i="12"/>
  <c r="L196" i="12"/>
  <c r="L191" i="12"/>
  <c r="U81" i="12"/>
  <c r="W81" i="12"/>
  <c r="H196" i="12"/>
  <c r="H186" i="12"/>
  <c r="H191" i="12"/>
  <c r="H185" i="12"/>
  <c r="H193" i="12"/>
  <c r="H188" i="12"/>
  <c r="H190" i="12"/>
  <c r="H187" i="12"/>
  <c r="H183" i="12"/>
  <c r="H192" i="12"/>
  <c r="H195" i="12"/>
  <c r="H189" i="12"/>
  <c r="H194" i="12"/>
  <c r="H184" i="12"/>
  <c r="W90" i="12"/>
  <c r="U90" i="12"/>
  <c r="W107" i="12"/>
  <c r="U107" i="12"/>
  <c r="J190" i="12"/>
  <c r="J196" i="12"/>
  <c r="J184" i="12"/>
  <c r="J186" i="12"/>
  <c r="J183" i="12"/>
  <c r="J185" i="12"/>
  <c r="J194" i="12"/>
  <c r="J188" i="12"/>
  <c r="J193" i="12"/>
  <c r="J195" i="12"/>
  <c r="J192" i="12"/>
  <c r="J187" i="12"/>
  <c r="J189" i="12"/>
  <c r="J191" i="12"/>
  <c r="W98" i="12"/>
  <c r="U98" i="12"/>
  <c r="U86" i="12"/>
  <c r="W86" i="12"/>
  <c r="U113" i="12"/>
  <c r="W113" i="12"/>
  <c r="W78" i="12"/>
  <c r="U78" i="12"/>
  <c r="W109" i="12"/>
  <c r="U109" i="12"/>
  <c r="U101" i="12"/>
  <c r="W101" i="12"/>
  <c r="M191" i="12"/>
  <c r="M188" i="12"/>
  <c r="M195" i="12"/>
  <c r="M194" i="12"/>
  <c r="M193" i="12"/>
  <c r="M192" i="12"/>
  <c r="M189" i="12"/>
  <c r="M183" i="12"/>
  <c r="M184" i="12"/>
  <c r="M185" i="12"/>
  <c r="M196" i="12"/>
  <c r="M190" i="12"/>
  <c r="M186" i="12"/>
  <c r="M187" i="12"/>
  <c r="W87" i="12"/>
  <c r="U87" i="12"/>
  <c r="W99" i="12"/>
  <c r="U99" i="12"/>
  <c r="U91" i="12"/>
  <c r="W91" i="12"/>
  <c r="N184" i="12"/>
  <c r="N189" i="12"/>
  <c r="N183" i="12"/>
  <c r="N188" i="12"/>
  <c r="N187" i="12"/>
  <c r="N192" i="12"/>
  <c r="N186" i="12"/>
  <c r="N195" i="12"/>
  <c r="N191" i="12"/>
  <c r="N196" i="12"/>
  <c r="N194" i="12"/>
  <c r="N190" i="12"/>
  <c r="N185" i="12"/>
  <c r="N193" i="12"/>
  <c r="U108" i="12"/>
  <c r="W108" i="12"/>
  <c r="W102" i="12"/>
  <c r="U102" i="12"/>
  <c r="W110" i="12"/>
  <c r="U110" i="12"/>
  <c r="K187" i="12"/>
  <c r="K196" i="12"/>
  <c r="K190" i="12"/>
  <c r="K186" i="12"/>
  <c r="K193" i="12"/>
  <c r="K195" i="12"/>
  <c r="K184" i="12"/>
  <c r="K191" i="12"/>
  <c r="K192" i="12"/>
  <c r="K194" i="12"/>
  <c r="K189" i="12"/>
  <c r="K188" i="12"/>
  <c r="K185" i="12"/>
  <c r="K183" i="12"/>
  <c r="P187" i="12"/>
  <c r="P183" i="12"/>
  <c r="P186" i="12"/>
  <c r="P194" i="12"/>
  <c r="P185" i="12"/>
  <c r="P191" i="12"/>
  <c r="P188" i="12"/>
  <c r="P189" i="12"/>
  <c r="P184" i="12"/>
  <c r="P196" i="12"/>
  <c r="P195" i="12"/>
  <c r="P193" i="12"/>
  <c r="P192" i="12"/>
  <c r="P190" i="12"/>
  <c r="W80" i="12"/>
  <c r="U80" i="12"/>
  <c r="C188" i="12"/>
  <c r="C187" i="12"/>
  <c r="C189" i="12"/>
  <c r="C186" i="12"/>
  <c r="C196" i="12"/>
  <c r="C184" i="12"/>
  <c r="C195" i="12"/>
  <c r="C185" i="12"/>
  <c r="C183" i="12"/>
  <c r="C190" i="12"/>
  <c r="C192" i="12"/>
  <c r="C194" i="12"/>
  <c r="C193" i="12"/>
  <c r="C191" i="12"/>
  <c r="U89" i="12"/>
  <c r="W89" i="12"/>
  <c r="F184" i="12"/>
  <c r="F196" i="12"/>
  <c r="F188" i="12"/>
  <c r="F193" i="12"/>
  <c r="F189" i="12"/>
  <c r="F192" i="12"/>
  <c r="F194" i="12"/>
  <c r="F186" i="12"/>
  <c r="F187" i="12"/>
  <c r="F185" i="12"/>
  <c r="F183" i="12"/>
  <c r="F195" i="12"/>
  <c r="F191" i="12"/>
  <c r="F190" i="12"/>
  <c r="U97" i="12"/>
  <c r="W97" i="12"/>
  <c r="U100" i="12"/>
  <c r="W100" i="12"/>
  <c r="W106" i="12"/>
  <c r="U106" i="12"/>
  <c r="G190" i="12"/>
  <c r="G192" i="12"/>
  <c r="G186" i="12"/>
  <c r="G185" i="12"/>
  <c r="G196" i="12"/>
  <c r="G195" i="12"/>
  <c r="G194" i="12"/>
  <c r="G193" i="12"/>
  <c r="G189" i="12"/>
  <c r="G188" i="12"/>
  <c r="G183" i="12"/>
  <c r="G184" i="12"/>
  <c r="G191" i="12"/>
  <c r="G187" i="12"/>
  <c r="U100" i="11"/>
  <c r="W100" i="11"/>
  <c r="W81" i="11"/>
  <c r="U81" i="11"/>
  <c r="W97" i="11"/>
  <c r="U97" i="11"/>
  <c r="D191" i="11"/>
  <c r="D189" i="11"/>
  <c r="D193" i="11"/>
  <c r="D196" i="11"/>
  <c r="D194" i="11"/>
  <c r="D185" i="11"/>
  <c r="D184" i="11"/>
  <c r="D188" i="11"/>
  <c r="D192" i="11"/>
  <c r="D187" i="11"/>
  <c r="D183" i="11"/>
  <c r="D190" i="11"/>
  <c r="D195" i="11"/>
  <c r="D186" i="11"/>
  <c r="W96" i="11"/>
  <c r="U96" i="11"/>
  <c r="C192" i="11"/>
  <c r="C187" i="11"/>
  <c r="C188" i="11"/>
  <c r="C183" i="11"/>
  <c r="C189" i="11"/>
  <c r="C193" i="11"/>
  <c r="C184" i="11"/>
  <c r="C195" i="11"/>
  <c r="C194" i="11"/>
  <c r="C185" i="11"/>
  <c r="C190" i="11"/>
  <c r="C186" i="11"/>
  <c r="C191" i="11"/>
  <c r="C196" i="11"/>
  <c r="W101" i="11"/>
  <c r="U101" i="11"/>
  <c r="W83" i="11"/>
  <c r="U83" i="11"/>
  <c r="H194" i="11"/>
  <c r="H186" i="11"/>
  <c r="H193" i="11"/>
  <c r="H192" i="11"/>
  <c r="H191" i="11"/>
  <c r="H184" i="11"/>
  <c r="H196" i="11"/>
  <c r="H188" i="11"/>
  <c r="H185" i="11"/>
  <c r="H190" i="11"/>
  <c r="H183" i="11"/>
  <c r="H187" i="11"/>
  <c r="H189" i="11"/>
  <c r="H195" i="11"/>
  <c r="U98" i="11"/>
  <c r="W98" i="11"/>
  <c r="W102" i="11"/>
  <c r="U102" i="11"/>
  <c r="F187" i="11"/>
  <c r="F185" i="11"/>
  <c r="F186" i="11"/>
  <c r="F195" i="11"/>
  <c r="F190" i="11"/>
  <c r="F194" i="11"/>
  <c r="F189" i="11"/>
  <c r="F184" i="11"/>
  <c r="F183" i="11"/>
  <c r="F192" i="11"/>
  <c r="F188" i="11"/>
  <c r="F196" i="11"/>
  <c r="F193" i="11"/>
  <c r="F191" i="11"/>
  <c r="W109" i="11"/>
  <c r="U109" i="11"/>
  <c r="G183" i="11"/>
  <c r="G191" i="11"/>
  <c r="G186" i="11"/>
  <c r="G190" i="11"/>
  <c r="G185" i="11"/>
  <c r="G196" i="11"/>
  <c r="G195" i="11"/>
  <c r="G188" i="11"/>
  <c r="G184" i="11"/>
  <c r="G193" i="11"/>
  <c r="G192" i="11"/>
  <c r="G189" i="11"/>
  <c r="G194" i="11"/>
  <c r="G187" i="11"/>
  <c r="W87" i="11"/>
  <c r="U87" i="11"/>
  <c r="W105" i="11"/>
  <c r="U105" i="11"/>
  <c r="J187" i="11"/>
  <c r="J192" i="11"/>
  <c r="J186" i="11"/>
  <c r="J184" i="11"/>
  <c r="J196" i="11"/>
  <c r="J185" i="11"/>
  <c r="J191" i="11"/>
  <c r="J188" i="11"/>
  <c r="J193" i="11"/>
  <c r="J195" i="11"/>
  <c r="J189" i="11"/>
  <c r="J194" i="11"/>
  <c r="J183" i="11"/>
  <c r="J190" i="11"/>
  <c r="U76" i="11"/>
  <c r="W76" i="11"/>
  <c r="U89" i="11"/>
  <c r="W89" i="11"/>
  <c r="U95" i="11"/>
  <c r="W95" i="11"/>
  <c r="U111" i="11"/>
  <c r="W111" i="11"/>
  <c r="W90" i="11"/>
  <c r="U90" i="11"/>
  <c r="E186" i="11"/>
  <c r="E191" i="11"/>
  <c r="E192" i="11"/>
  <c r="E196" i="11"/>
  <c r="E193" i="11"/>
  <c r="E187" i="11"/>
  <c r="E184" i="11"/>
  <c r="E195" i="11"/>
  <c r="E190" i="11"/>
  <c r="E189" i="11"/>
  <c r="E194" i="11"/>
  <c r="E183" i="11"/>
  <c r="E185" i="11"/>
  <c r="E188" i="11"/>
  <c r="U80" i="11"/>
  <c r="W80" i="11"/>
  <c r="W94" i="11"/>
  <c r="U94" i="11"/>
  <c r="P185" i="11"/>
  <c r="P196" i="11"/>
  <c r="P192" i="11"/>
  <c r="P193" i="11"/>
  <c r="P186" i="11"/>
  <c r="P188" i="11"/>
  <c r="P191" i="11"/>
  <c r="P187" i="11"/>
  <c r="P194" i="11"/>
  <c r="P183" i="11"/>
  <c r="P195" i="11"/>
  <c r="P184" i="11"/>
  <c r="P189" i="11"/>
  <c r="P190" i="11"/>
  <c r="U91" i="11"/>
  <c r="W91" i="11"/>
  <c r="U84" i="11"/>
  <c r="W84" i="11"/>
  <c r="U92" i="11"/>
  <c r="W92" i="11"/>
  <c r="Q187" i="11"/>
  <c r="Q185" i="11"/>
  <c r="Q186" i="11"/>
  <c r="Q192" i="11"/>
  <c r="Q191" i="11"/>
  <c r="Q190" i="11"/>
  <c r="Q189" i="11"/>
  <c r="Q196" i="11"/>
  <c r="Q184" i="11"/>
  <c r="Q188" i="11"/>
  <c r="Q183" i="11"/>
  <c r="Q195" i="11"/>
  <c r="Q193" i="11"/>
  <c r="Q194" i="11"/>
  <c r="W93" i="11"/>
  <c r="U93" i="11"/>
  <c r="W110" i="11"/>
  <c r="U110" i="11"/>
  <c r="W78" i="11"/>
  <c r="U78" i="11"/>
  <c r="I187" i="11"/>
  <c r="I193" i="11"/>
  <c r="I189" i="11"/>
  <c r="I183" i="11"/>
  <c r="I194" i="11"/>
  <c r="I188" i="11"/>
  <c r="I184" i="11"/>
  <c r="I186" i="11"/>
  <c r="I190" i="11"/>
  <c r="I185" i="11"/>
  <c r="I196" i="11"/>
  <c r="I192" i="11"/>
  <c r="I195" i="11"/>
  <c r="I191" i="11"/>
  <c r="W108" i="11"/>
  <c r="U108" i="11"/>
  <c r="W86" i="11"/>
  <c r="U86" i="11"/>
  <c r="U79" i="11"/>
  <c r="W79" i="11"/>
  <c r="L188" i="11"/>
  <c r="L186" i="11"/>
  <c r="L184" i="11"/>
  <c r="L189" i="11"/>
  <c r="L183" i="11"/>
  <c r="L194" i="11"/>
  <c r="L187" i="11"/>
  <c r="L193" i="11"/>
  <c r="L190" i="11"/>
  <c r="L191" i="11"/>
  <c r="L195" i="11"/>
  <c r="L196" i="11"/>
  <c r="L185" i="11"/>
  <c r="L192" i="11"/>
  <c r="W89" i="10"/>
  <c r="U89" i="10"/>
  <c r="W111" i="10"/>
  <c r="U111" i="10"/>
  <c r="I190" i="10"/>
  <c r="I196" i="10"/>
  <c r="I189" i="10"/>
  <c r="I186" i="10"/>
  <c r="I197" i="10"/>
  <c r="I192" i="10"/>
  <c r="I198" i="10"/>
  <c r="I193" i="10"/>
  <c r="I187" i="10"/>
  <c r="I191" i="10"/>
  <c r="I195" i="10"/>
  <c r="I188" i="10"/>
  <c r="I194" i="10"/>
  <c r="I185" i="10"/>
  <c r="W107" i="10"/>
  <c r="U107" i="10"/>
  <c r="U94" i="10"/>
  <c r="W94" i="10"/>
  <c r="U104" i="10"/>
  <c r="W104" i="10"/>
  <c r="H189" i="10"/>
  <c r="H195" i="10"/>
  <c r="H192" i="10"/>
  <c r="H187" i="10"/>
  <c r="H185" i="10"/>
  <c r="H194" i="10"/>
  <c r="H190" i="10"/>
  <c r="H197" i="10"/>
  <c r="H188" i="10"/>
  <c r="H196" i="10"/>
  <c r="H191" i="10"/>
  <c r="H186" i="10"/>
  <c r="H198" i="10"/>
  <c r="H193" i="10"/>
  <c r="W86" i="10"/>
  <c r="U86" i="10"/>
  <c r="W99" i="10"/>
  <c r="U99" i="10"/>
  <c r="W84" i="10"/>
  <c r="U84" i="10"/>
  <c r="J196" i="10"/>
  <c r="J197" i="10"/>
  <c r="J195" i="10"/>
  <c r="J186" i="10"/>
  <c r="J188" i="10"/>
  <c r="J191" i="10"/>
  <c r="J194" i="10"/>
  <c r="J185" i="10"/>
  <c r="J187" i="10"/>
  <c r="J190" i="10"/>
  <c r="J189" i="10"/>
  <c r="J198" i="10"/>
  <c r="J193" i="10"/>
  <c r="J192" i="10"/>
  <c r="U100" i="10"/>
  <c r="W100" i="10"/>
  <c r="U76" i="10"/>
  <c r="W76" i="10"/>
  <c r="W98" i="10"/>
  <c r="U98" i="10"/>
  <c r="U79" i="10"/>
  <c r="W79" i="10"/>
  <c r="Q198" i="10"/>
  <c r="Q188" i="10"/>
  <c r="Q186" i="10"/>
  <c r="Q195" i="10"/>
  <c r="Q187" i="10"/>
  <c r="Q185" i="10"/>
  <c r="Q196" i="10"/>
  <c r="Q197" i="10"/>
  <c r="Q194" i="10"/>
  <c r="Q191" i="10"/>
  <c r="Q193" i="10"/>
  <c r="Q190" i="10"/>
  <c r="Q189" i="10"/>
  <c r="Q192" i="10"/>
  <c r="U103" i="10"/>
  <c r="W103" i="10"/>
  <c r="W101" i="10"/>
  <c r="U101" i="10"/>
  <c r="K186" i="10"/>
  <c r="K192" i="10"/>
  <c r="K195" i="10"/>
  <c r="K196" i="10"/>
  <c r="K185" i="10"/>
  <c r="K189" i="10"/>
  <c r="K191" i="10"/>
  <c r="K197" i="10"/>
  <c r="K194" i="10"/>
  <c r="K193" i="10"/>
  <c r="K190" i="10"/>
  <c r="K198" i="10"/>
  <c r="K188" i="10"/>
  <c r="K187" i="10"/>
  <c r="L186" i="10"/>
  <c r="L191" i="10"/>
  <c r="L187" i="10"/>
  <c r="L189" i="10"/>
  <c r="L197" i="10"/>
  <c r="L185" i="10"/>
  <c r="L196" i="10"/>
  <c r="L190" i="10"/>
  <c r="L195" i="10"/>
  <c r="L193" i="10"/>
  <c r="L188" i="10"/>
  <c r="L194" i="10"/>
  <c r="L198" i="10"/>
  <c r="L192" i="10"/>
  <c r="U95" i="10"/>
  <c r="W95" i="10"/>
  <c r="U96" i="10"/>
  <c r="W96" i="10"/>
  <c r="W102" i="10"/>
  <c r="U102" i="10"/>
  <c r="W93" i="10"/>
  <c r="U93" i="10"/>
  <c r="W112" i="10"/>
  <c r="U112" i="10"/>
  <c r="C194" i="10"/>
  <c r="C189" i="10"/>
  <c r="C192" i="10"/>
  <c r="C187" i="10"/>
  <c r="C190" i="10"/>
  <c r="C191" i="10"/>
  <c r="C188" i="10"/>
  <c r="C193" i="10"/>
  <c r="C198" i="10"/>
  <c r="C186" i="10"/>
  <c r="C185" i="10"/>
  <c r="C195" i="10"/>
  <c r="C196" i="10"/>
  <c r="C197" i="10"/>
  <c r="W83" i="10"/>
  <c r="U83" i="10"/>
  <c r="O189" i="10"/>
  <c r="O197" i="10"/>
  <c r="O193" i="10"/>
  <c r="O194" i="10"/>
  <c r="O187" i="10"/>
  <c r="O188" i="10"/>
  <c r="O196" i="10"/>
  <c r="O186" i="10"/>
  <c r="O191" i="10"/>
  <c r="O185" i="10"/>
  <c r="O195" i="10"/>
  <c r="O190" i="10"/>
  <c r="O192" i="10"/>
  <c r="O198" i="10"/>
  <c r="M197" i="10"/>
  <c r="M193" i="10"/>
  <c r="M194" i="10"/>
  <c r="M185" i="10"/>
  <c r="M195" i="10"/>
  <c r="M196" i="10"/>
  <c r="M191" i="10"/>
  <c r="M187" i="10"/>
  <c r="M192" i="10"/>
  <c r="M190" i="10"/>
  <c r="M188" i="10"/>
  <c r="M186" i="10"/>
  <c r="M198" i="10"/>
  <c r="M189" i="10"/>
  <c r="U80" i="10"/>
  <c r="W80" i="10"/>
  <c r="D194" i="10"/>
  <c r="D198" i="10"/>
  <c r="D186" i="10"/>
  <c r="D190" i="10"/>
  <c r="D192" i="10"/>
  <c r="D195" i="10"/>
  <c r="D196" i="10"/>
  <c r="D189" i="10"/>
  <c r="D197" i="10"/>
  <c r="D188" i="10"/>
  <c r="D193" i="10"/>
  <c r="D191" i="10"/>
  <c r="D187" i="10"/>
  <c r="D185" i="10"/>
  <c r="W87" i="10"/>
  <c r="U87" i="10"/>
  <c r="U82" i="10"/>
  <c r="W82" i="10"/>
  <c r="U85" i="10"/>
  <c r="W85" i="10"/>
  <c r="U109" i="10"/>
  <c r="W109" i="10"/>
  <c r="W78" i="10"/>
  <c r="U78" i="10"/>
  <c r="W106" i="10"/>
  <c r="U106" i="10"/>
  <c r="U92" i="10"/>
  <c r="W92" i="10"/>
  <c r="U108" i="10"/>
  <c r="W108" i="10"/>
  <c r="F198" i="10"/>
  <c r="F188" i="10"/>
  <c r="F193" i="10"/>
  <c r="F197" i="10"/>
  <c r="F186" i="10"/>
  <c r="F195" i="10"/>
  <c r="F187" i="10"/>
  <c r="F190" i="10"/>
  <c r="F189" i="10"/>
  <c r="F191" i="10"/>
  <c r="F194" i="10"/>
  <c r="F192" i="10"/>
  <c r="F185" i="10"/>
  <c r="F196" i="10"/>
  <c r="W91" i="10"/>
  <c r="U91" i="10"/>
  <c r="U90" i="10"/>
  <c r="W90" i="10"/>
  <c r="W113" i="10"/>
  <c r="U113" i="10"/>
  <c r="U110" i="10"/>
  <c r="W110" i="10"/>
  <c r="W97" i="10"/>
  <c r="U97" i="10"/>
  <c r="E192" i="10"/>
  <c r="E186" i="10"/>
  <c r="E190" i="10"/>
  <c r="E187" i="10"/>
  <c r="E197" i="10"/>
  <c r="E193" i="10"/>
  <c r="E185" i="10"/>
  <c r="E195" i="10"/>
  <c r="E198" i="10"/>
  <c r="E191" i="10"/>
  <c r="E196" i="10"/>
  <c r="E189" i="10"/>
  <c r="E194" i="10"/>
  <c r="E188" i="10"/>
  <c r="U95" i="9"/>
  <c r="U103" i="9"/>
  <c r="U92" i="9"/>
  <c r="U83" i="9"/>
  <c r="U113" i="9"/>
  <c r="G187" i="9"/>
  <c r="G198" i="9"/>
  <c r="G194" i="9"/>
  <c r="G197" i="9"/>
  <c r="G185" i="9"/>
  <c r="G191" i="9"/>
  <c r="G190" i="9"/>
  <c r="G186" i="9"/>
  <c r="G189" i="9"/>
  <c r="G195" i="9"/>
  <c r="G193" i="9"/>
  <c r="G188" i="9"/>
  <c r="G192" i="9"/>
  <c r="G196" i="9"/>
  <c r="U88" i="9"/>
  <c r="U82" i="9"/>
  <c r="P185" i="9"/>
  <c r="P189" i="9"/>
  <c r="P190" i="9"/>
  <c r="P188" i="9"/>
  <c r="P196" i="9"/>
  <c r="P192" i="9"/>
  <c r="P198" i="9"/>
  <c r="P194" i="9"/>
  <c r="P195" i="9"/>
  <c r="P191" i="9"/>
  <c r="P186" i="9"/>
  <c r="P197" i="9"/>
  <c r="P193" i="9"/>
  <c r="P187" i="9"/>
  <c r="U85" i="9"/>
  <c r="U76" i="9"/>
  <c r="U78" i="9"/>
  <c r="U93" i="9"/>
  <c r="J185" i="9"/>
  <c r="J193" i="9"/>
  <c r="J195" i="9"/>
  <c r="J189" i="9"/>
  <c r="J188" i="9"/>
  <c r="J187" i="9"/>
  <c r="J196" i="9"/>
  <c r="J190" i="9"/>
  <c r="J191" i="9"/>
  <c r="J186" i="9"/>
  <c r="J197" i="9"/>
  <c r="J198" i="9"/>
  <c r="J192" i="9"/>
  <c r="J194" i="9"/>
  <c r="U106" i="9"/>
  <c r="U112" i="9"/>
  <c r="U100" i="9"/>
  <c r="U97" i="9"/>
  <c r="Q187" i="9"/>
  <c r="Q188" i="9"/>
  <c r="Q191" i="9"/>
  <c r="Q196" i="9"/>
  <c r="Q195" i="9"/>
  <c r="Q197" i="9"/>
  <c r="Q192" i="9"/>
  <c r="Q189" i="9"/>
  <c r="Q190" i="9"/>
  <c r="Q198" i="9"/>
  <c r="Q193" i="9"/>
  <c r="Q185" i="9"/>
  <c r="Q194" i="9"/>
  <c r="Q186" i="9"/>
  <c r="U77" i="9"/>
  <c r="I189" i="9"/>
  <c r="I193" i="9"/>
  <c r="I197" i="9"/>
  <c r="I194" i="9"/>
  <c r="I188" i="9"/>
  <c r="I187" i="9"/>
  <c r="I186" i="9"/>
  <c r="I198" i="9"/>
  <c r="I192" i="9"/>
  <c r="I191" i="9"/>
  <c r="I190" i="9"/>
  <c r="I185" i="9"/>
  <c r="I196" i="9"/>
  <c r="I195" i="9"/>
  <c r="L185" i="9"/>
  <c r="L196" i="9"/>
  <c r="L197" i="9"/>
  <c r="L189" i="9"/>
  <c r="L194" i="9"/>
  <c r="L195" i="9"/>
  <c r="L198" i="9"/>
  <c r="L188" i="9"/>
  <c r="L193" i="9"/>
  <c r="L187" i="9"/>
  <c r="L191" i="9"/>
  <c r="L190" i="9"/>
  <c r="L186" i="9"/>
  <c r="L192" i="9"/>
  <c r="U96" i="9"/>
  <c r="U110" i="9"/>
  <c r="U81" i="9"/>
  <c r="K191" i="9"/>
  <c r="K197" i="9"/>
  <c r="K193" i="9"/>
  <c r="K189" i="9"/>
  <c r="K194" i="9"/>
  <c r="K187" i="9"/>
  <c r="K196" i="9"/>
  <c r="K192" i="9"/>
  <c r="K188" i="9"/>
  <c r="K195" i="9"/>
  <c r="K185" i="9"/>
  <c r="K190" i="9"/>
  <c r="K186" i="9"/>
  <c r="K198" i="9"/>
  <c r="U99" i="9"/>
  <c r="U80" i="9"/>
  <c r="U84" i="9"/>
  <c r="E194" i="9"/>
  <c r="E191" i="9"/>
  <c r="E186" i="9"/>
  <c r="E190" i="9"/>
  <c r="E197" i="9"/>
  <c r="E193" i="9"/>
  <c r="E196" i="9"/>
  <c r="E195" i="9"/>
  <c r="E189" i="9"/>
  <c r="E192" i="9"/>
  <c r="E188" i="9"/>
  <c r="E185" i="9"/>
  <c r="E187" i="9"/>
  <c r="E198" i="9"/>
  <c r="U101" i="9"/>
  <c r="U108" i="9"/>
  <c r="U98" i="9"/>
  <c r="M187" i="9"/>
  <c r="M195" i="9"/>
  <c r="M190" i="9"/>
  <c r="M194" i="9"/>
  <c r="M186" i="9"/>
  <c r="M189" i="9"/>
  <c r="M191" i="9"/>
  <c r="M193" i="9"/>
  <c r="M198" i="9"/>
  <c r="M196" i="9"/>
  <c r="M192" i="9"/>
  <c r="M185" i="9"/>
  <c r="M188" i="9"/>
  <c r="M197" i="9"/>
  <c r="U109" i="9"/>
  <c r="U89" i="9"/>
  <c r="U104" i="9"/>
  <c r="C194" i="9"/>
  <c r="C186" i="9"/>
  <c r="C185" i="9"/>
  <c r="C188" i="9"/>
  <c r="C193" i="9"/>
  <c r="C190" i="9"/>
  <c r="C195" i="9"/>
  <c r="C197" i="9"/>
  <c r="C187" i="9"/>
  <c r="C198" i="9"/>
  <c r="C189" i="9"/>
  <c r="C196" i="9"/>
  <c r="C192" i="9"/>
  <c r="C191" i="9"/>
  <c r="U90" i="9"/>
  <c r="U86" i="9"/>
  <c r="U107" i="9"/>
  <c r="U79" i="9"/>
  <c r="O185" i="9"/>
  <c r="O189" i="9"/>
  <c r="O196" i="9"/>
  <c r="O194" i="9"/>
  <c r="O191" i="9"/>
  <c r="O187" i="9"/>
  <c r="O193" i="9"/>
  <c r="O186" i="9"/>
  <c r="O197" i="9"/>
  <c r="O192" i="9"/>
  <c r="O198" i="9"/>
  <c r="O190" i="9"/>
  <c r="O188" i="9"/>
  <c r="O195" i="9"/>
  <c r="U105" i="9"/>
  <c r="U87" i="9"/>
  <c r="U102" i="9"/>
  <c r="D186" i="9"/>
  <c r="D185" i="9"/>
  <c r="D189" i="9"/>
  <c r="D190" i="9"/>
  <c r="D188" i="9"/>
  <c r="D191" i="9"/>
  <c r="D187" i="9"/>
  <c r="D194" i="9"/>
  <c r="D197" i="9"/>
  <c r="D192" i="9"/>
  <c r="D193" i="9"/>
  <c r="D196" i="9"/>
  <c r="D198" i="9"/>
  <c r="D195" i="9"/>
  <c r="U96" i="8"/>
  <c r="U97" i="8"/>
  <c r="U105" i="8"/>
  <c r="U83" i="8"/>
  <c r="U92" i="8"/>
  <c r="N192" i="8"/>
  <c r="N188" i="8"/>
  <c r="N184" i="8"/>
  <c r="N187" i="8"/>
  <c r="N190" i="8"/>
  <c r="N183" i="8"/>
  <c r="N185" i="8"/>
  <c r="N182" i="8"/>
  <c r="N186" i="8"/>
  <c r="N194" i="8"/>
  <c r="N191" i="8"/>
  <c r="N193" i="8"/>
  <c r="N189" i="8"/>
  <c r="N195" i="8"/>
  <c r="U100" i="8"/>
  <c r="G192" i="8"/>
  <c r="G190" i="8"/>
  <c r="G183" i="8"/>
  <c r="G194" i="8"/>
  <c r="G191" i="8"/>
  <c r="G195" i="8"/>
  <c r="G185" i="8"/>
  <c r="G186" i="8"/>
  <c r="G184" i="8"/>
  <c r="G182" i="8"/>
  <c r="G188" i="8"/>
  <c r="G193" i="8"/>
  <c r="G187" i="8"/>
  <c r="G189" i="8"/>
  <c r="U81" i="8"/>
  <c r="U99" i="8"/>
  <c r="U75" i="8"/>
  <c r="U86" i="8"/>
  <c r="H189" i="8"/>
  <c r="H186" i="8"/>
  <c r="H190" i="8"/>
  <c r="H185" i="8"/>
  <c r="H195" i="8"/>
  <c r="H193" i="8"/>
  <c r="H183" i="8"/>
  <c r="H194" i="8"/>
  <c r="H188" i="8"/>
  <c r="H182" i="8"/>
  <c r="H187" i="8"/>
  <c r="H184" i="8"/>
  <c r="H192" i="8"/>
  <c r="H191" i="8"/>
  <c r="U89" i="8"/>
  <c r="U79" i="8"/>
  <c r="U109" i="8"/>
  <c r="U76" i="8"/>
  <c r="F195" i="8"/>
  <c r="F185" i="8"/>
  <c r="F183" i="8"/>
  <c r="F184" i="8"/>
  <c r="F186" i="8"/>
  <c r="F182" i="8"/>
  <c r="F192" i="8"/>
  <c r="F191" i="8"/>
  <c r="F187" i="8"/>
  <c r="F193" i="8"/>
  <c r="F194" i="8"/>
  <c r="F189" i="8"/>
  <c r="F190" i="8"/>
  <c r="F188" i="8"/>
  <c r="U91" i="8"/>
  <c r="U98" i="8"/>
  <c r="P194" i="8"/>
  <c r="P188" i="8"/>
  <c r="P190" i="8"/>
  <c r="P193" i="8"/>
  <c r="P186" i="8"/>
  <c r="P191" i="8"/>
  <c r="P183" i="8"/>
  <c r="P195" i="8"/>
  <c r="P182" i="8"/>
  <c r="P187" i="8"/>
  <c r="P189" i="8"/>
  <c r="P185" i="8"/>
  <c r="P184" i="8"/>
  <c r="P192" i="8"/>
  <c r="D182" i="8"/>
  <c r="D195" i="8"/>
  <c r="D194" i="8"/>
  <c r="D188" i="8"/>
  <c r="D186" i="8"/>
  <c r="D185" i="8"/>
  <c r="D187" i="8"/>
  <c r="D192" i="8"/>
  <c r="D191" i="8"/>
  <c r="D190" i="8"/>
  <c r="D184" i="8"/>
  <c r="D193" i="8"/>
  <c r="D189" i="8"/>
  <c r="D183" i="8"/>
  <c r="U102" i="8"/>
  <c r="U112" i="8"/>
  <c r="U108" i="8"/>
  <c r="U84" i="8"/>
  <c r="O182" i="8"/>
  <c r="O192" i="8"/>
  <c r="O194" i="8"/>
  <c r="O193" i="8"/>
  <c r="O186" i="8"/>
  <c r="O184" i="8"/>
  <c r="O195" i="8"/>
  <c r="O191" i="8"/>
  <c r="O185" i="8"/>
  <c r="O189" i="8"/>
  <c r="O190" i="8"/>
  <c r="O183" i="8"/>
  <c r="O188" i="8"/>
  <c r="O187" i="8"/>
  <c r="U111" i="8"/>
  <c r="U80" i="8"/>
  <c r="U77" i="8"/>
  <c r="U88" i="8"/>
  <c r="U94" i="8"/>
  <c r="C194" i="8"/>
  <c r="C186" i="8"/>
  <c r="C183" i="8"/>
  <c r="C195" i="8"/>
  <c r="C189" i="8"/>
  <c r="C187" i="8"/>
  <c r="C188" i="8"/>
  <c r="C193" i="8"/>
  <c r="C192" i="8"/>
  <c r="C191" i="8"/>
  <c r="C182" i="8"/>
  <c r="C190" i="8"/>
  <c r="C185" i="8"/>
  <c r="C184" i="8"/>
  <c r="U90" i="8"/>
  <c r="U82" i="8"/>
  <c r="J186" i="8"/>
  <c r="J184" i="8"/>
  <c r="J191" i="8"/>
  <c r="J185" i="8"/>
  <c r="J195" i="8"/>
  <c r="J190" i="8"/>
  <c r="J194" i="8"/>
  <c r="J182" i="8"/>
  <c r="J193" i="8"/>
  <c r="J189" i="8"/>
  <c r="J188" i="8"/>
  <c r="J192" i="8"/>
  <c r="J187" i="8"/>
  <c r="J183" i="8"/>
  <c r="U93" i="8"/>
  <c r="U104" i="8"/>
  <c r="U87" i="8"/>
  <c r="U78" i="8"/>
  <c r="E190" i="8"/>
  <c r="E191" i="8"/>
  <c r="E183" i="8"/>
  <c r="E182" i="8"/>
  <c r="E187" i="8"/>
  <c r="E184" i="8"/>
  <c r="E194" i="8"/>
  <c r="E186" i="8"/>
  <c r="E188" i="8"/>
  <c r="E185" i="8"/>
  <c r="E193" i="8"/>
  <c r="E189" i="8"/>
  <c r="E195" i="8"/>
  <c r="E192" i="8"/>
  <c r="U106" i="8"/>
  <c r="U101" i="8"/>
  <c r="U95" i="8"/>
  <c r="Q190" i="8"/>
  <c r="Q182" i="8"/>
  <c r="Q187" i="8"/>
  <c r="Q186" i="8"/>
  <c r="Q192" i="8"/>
  <c r="Q195" i="8"/>
  <c r="Q193" i="8"/>
  <c r="Q194" i="8"/>
  <c r="Q185" i="8"/>
  <c r="Q183" i="8"/>
  <c r="Q184" i="8"/>
  <c r="Q189" i="8"/>
  <c r="Q188" i="8"/>
  <c r="Q191" i="8"/>
  <c r="U88" i="7"/>
  <c r="U95" i="7"/>
  <c r="P187" i="7"/>
  <c r="P184" i="7"/>
  <c r="P186" i="7"/>
  <c r="P191" i="7"/>
  <c r="P189" i="7"/>
  <c r="P190" i="7"/>
  <c r="P188" i="7"/>
  <c r="P182" i="7"/>
  <c r="P193" i="7"/>
  <c r="P192" i="7"/>
  <c r="P185" i="7"/>
  <c r="P195" i="7"/>
  <c r="P194" i="7"/>
  <c r="P183" i="7"/>
  <c r="U108" i="7"/>
  <c r="U92" i="7"/>
  <c r="M191" i="7"/>
  <c r="M188" i="7"/>
  <c r="M193" i="7"/>
  <c r="M183" i="7"/>
  <c r="M194" i="7"/>
  <c r="M192" i="7"/>
  <c r="M182" i="7"/>
  <c r="M190" i="7"/>
  <c r="M184" i="7"/>
  <c r="M186" i="7"/>
  <c r="M187" i="7"/>
  <c r="M195" i="7"/>
  <c r="M185" i="7"/>
  <c r="M189" i="7"/>
  <c r="U76" i="7"/>
  <c r="U100" i="7"/>
  <c r="U80" i="7"/>
  <c r="U96" i="7"/>
  <c r="L185" i="7"/>
  <c r="L183" i="7"/>
  <c r="L195" i="7"/>
  <c r="L187" i="7"/>
  <c r="L190" i="7"/>
  <c r="L186" i="7"/>
  <c r="L189" i="7"/>
  <c r="L184" i="7"/>
  <c r="L182" i="7"/>
  <c r="L188" i="7"/>
  <c r="L191" i="7"/>
  <c r="L192" i="7"/>
  <c r="L193" i="7"/>
  <c r="L194" i="7"/>
  <c r="U82" i="7"/>
  <c r="C189" i="7"/>
  <c r="C194" i="7"/>
  <c r="C192" i="7"/>
  <c r="C193" i="7"/>
  <c r="C186" i="7"/>
  <c r="C185" i="7"/>
  <c r="C191" i="7"/>
  <c r="C188" i="7"/>
  <c r="C184" i="7"/>
  <c r="C183" i="7"/>
  <c r="C195" i="7"/>
  <c r="C182" i="7"/>
  <c r="C190" i="7"/>
  <c r="C187" i="7"/>
  <c r="U97" i="7"/>
  <c r="E184" i="7"/>
  <c r="E185" i="7"/>
  <c r="E194" i="7"/>
  <c r="E183" i="7"/>
  <c r="E192" i="7"/>
  <c r="E191" i="7"/>
  <c r="E187" i="7"/>
  <c r="E188" i="7"/>
  <c r="E190" i="7"/>
  <c r="E189" i="7"/>
  <c r="E182" i="7"/>
  <c r="E195" i="7"/>
  <c r="E186" i="7"/>
  <c r="E193" i="7"/>
  <c r="U109" i="7"/>
  <c r="U85" i="7"/>
  <c r="U78" i="7"/>
  <c r="U87" i="7"/>
  <c r="U89" i="7"/>
  <c r="G194" i="7"/>
  <c r="G183" i="7"/>
  <c r="G192" i="7"/>
  <c r="G191" i="7"/>
  <c r="G187" i="7"/>
  <c r="G188" i="7"/>
  <c r="G190" i="7"/>
  <c r="G195" i="7"/>
  <c r="G189" i="7"/>
  <c r="G182" i="7"/>
  <c r="G193" i="7"/>
  <c r="G186" i="7"/>
  <c r="G184" i="7"/>
  <c r="G185" i="7"/>
  <c r="U90" i="7"/>
  <c r="U75" i="7"/>
  <c r="U99" i="7"/>
  <c r="U86" i="7"/>
  <c r="Q194" i="7"/>
  <c r="Q183" i="7"/>
  <c r="Q182" i="7"/>
  <c r="Q190" i="7"/>
  <c r="Q189" i="7"/>
  <c r="Q185" i="7"/>
  <c r="Q188" i="7"/>
  <c r="Q193" i="7"/>
  <c r="Q184" i="7"/>
  <c r="Q187" i="7"/>
  <c r="Q186" i="7"/>
  <c r="Q191" i="7"/>
  <c r="Q195" i="7"/>
  <c r="Q192" i="7"/>
  <c r="U111" i="7"/>
  <c r="U112" i="7"/>
  <c r="U94" i="7"/>
  <c r="D192" i="7"/>
  <c r="D185" i="7"/>
  <c r="D193" i="7"/>
  <c r="D186" i="7"/>
  <c r="D191" i="7"/>
  <c r="D188" i="7"/>
  <c r="D184" i="7"/>
  <c r="D183" i="7"/>
  <c r="D195" i="7"/>
  <c r="D182" i="7"/>
  <c r="D190" i="7"/>
  <c r="D187" i="7"/>
  <c r="D189" i="7"/>
  <c r="D194" i="7"/>
  <c r="N192" i="7"/>
  <c r="N188" i="7"/>
  <c r="N184" i="7"/>
  <c r="N187" i="7"/>
  <c r="N185" i="7"/>
  <c r="N186" i="7"/>
  <c r="N189" i="7"/>
  <c r="N191" i="7"/>
  <c r="N193" i="7"/>
  <c r="N183" i="7"/>
  <c r="N190" i="7"/>
  <c r="N182" i="7"/>
  <c r="N195" i="7"/>
  <c r="N194" i="7"/>
  <c r="U77" i="7"/>
  <c r="U102" i="7"/>
  <c r="O190" i="7"/>
  <c r="O187" i="7"/>
  <c r="O189" i="7"/>
  <c r="O194" i="7"/>
  <c r="O192" i="7"/>
  <c r="O186" i="7"/>
  <c r="O193" i="7"/>
  <c r="O191" i="7"/>
  <c r="O184" i="7"/>
  <c r="O183" i="7"/>
  <c r="O185" i="7"/>
  <c r="O195" i="7"/>
  <c r="O188" i="7"/>
  <c r="O182" i="7"/>
  <c r="U84" i="7"/>
  <c r="U105" i="7"/>
  <c r="U79" i="7"/>
  <c r="H187" i="7"/>
  <c r="H192" i="7"/>
  <c r="H185" i="7"/>
  <c r="H184" i="7"/>
  <c r="H189" i="7"/>
  <c r="H191" i="7"/>
  <c r="H183" i="7"/>
  <c r="H188" i="7"/>
  <c r="H182" i="7"/>
  <c r="H186" i="7"/>
  <c r="H190" i="7"/>
  <c r="H195" i="7"/>
  <c r="H194" i="7"/>
  <c r="H193" i="7"/>
  <c r="U101" i="7"/>
  <c r="U93" i="7"/>
  <c r="U103" i="7"/>
  <c r="U106" i="7"/>
  <c r="U83" i="7"/>
  <c r="U81" i="7"/>
  <c r="F192" i="7"/>
  <c r="F193" i="7"/>
  <c r="F186" i="7"/>
  <c r="F191" i="7"/>
  <c r="F184" i="7"/>
  <c r="F188" i="7"/>
  <c r="F183" i="7"/>
  <c r="F195" i="7"/>
  <c r="F190" i="7"/>
  <c r="F182" i="7"/>
  <c r="F187" i="7"/>
  <c r="F189" i="7"/>
  <c r="F194" i="7"/>
  <c r="F185" i="7"/>
  <c r="T84" i="6"/>
  <c r="T111" i="6"/>
  <c r="T107" i="6"/>
  <c r="T105" i="6"/>
  <c r="T97" i="6"/>
  <c r="T102" i="6"/>
  <c r="T93" i="6"/>
  <c r="T98" i="6"/>
  <c r="T88" i="6"/>
  <c r="T103" i="6"/>
  <c r="T96" i="6"/>
  <c r="T109" i="6"/>
  <c r="T89" i="6"/>
  <c r="T106" i="6"/>
  <c r="T80" i="6"/>
  <c r="T91" i="6"/>
  <c r="T90" i="6"/>
  <c r="T77" i="6"/>
  <c r="T114" i="6" s="1"/>
  <c r="T116" i="6" s="1"/>
  <c r="T95" i="6"/>
  <c r="T92" i="6"/>
  <c r="T79" i="6"/>
  <c r="T85" i="6"/>
  <c r="T101" i="6"/>
  <c r="T100" i="6"/>
  <c r="T112" i="6"/>
  <c r="V112" i="6"/>
  <c r="V114" i="6" s="1"/>
  <c r="V113" i="6"/>
  <c r="T113" i="6"/>
  <c r="T87" i="6"/>
  <c r="T82" i="6"/>
  <c r="T81" i="6"/>
  <c r="T78" i="6"/>
  <c r="T86" i="6"/>
  <c r="T108" i="6"/>
  <c r="T110" i="6"/>
  <c r="T94" i="6"/>
  <c r="U112" i="5"/>
  <c r="U109" i="5"/>
  <c r="U77" i="5"/>
  <c r="U107" i="5"/>
  <c r="U113" i="5"/>
  <c r="U110" i="5"/>
  <c r="U93" i="5"/>
  <c r="U78" i="5"/>
  <c r="U80" i="5"/>
  <c r="U96" i="5"/>
  <c r="U105" i="5"/>
  <c r="J185" i="5"/>
  <c r="J195" i="5"/>
  <c r="J187" i="5"/>
  <c r="J193" i="5"/>
  <c r="J186" i="5"/>
  <c r="J188" i="5"/>
  <c r="J192" i="5"/>
  <c r="J189" i="5"/>
  <c r="J194" i="5"/>
  <c r="J183" i="5"/>
  <c r="J190" i="5"/>
  <c r="J196" i="5"/>
  <c r="J191" i="5"/>
  <c r="J184" i="5"/>
  <c r="U91" i="5"/>
  <c r="U90" i="5"/>
  <c r="D187" i="5"/>
  <c r="D192" i="5"/>
  <c r="D190" i="5"/>
  <c r="D189" i="5"/>
  <c r="D185" i="5"/>
  <c r="D186" i="5"/>
  <c r="D194" i="5"/>
  <c r="D195" i="5"/>
  <c r="D188" i="5"/>
  <c r="D196" i="5"/>
  <c r="D184" i="5"/>
  <c r="D191" i="5"/>
  <c r="D193" i="5"/>
  <c r="D183" i="5"/>
  <c r="U95" i="5"/>
  <c r="U83" i="5"/>
  <c r="P193" i="5"/>
  <c r="P196" i="5"/>
  <c r="P188" i="5"/>
  <c r="P191" i="5"/>
  <c r="P185" i="5"/>
  <c r="P184" i="5"/>
  <c r="P194" i="5"/>
  <c r="P186" i="5"/>
  <c r="P192" i="5"/>
  <c r="P187" i="5"/>
  <c r="P190" i="5"/>
  <c r="P189" i="5"/>
  <c r="P183" i="5"/>
  <c r="P195" i="5"/>
  <c r="U108" i="5"/>
  <c r="U88" i="5"/>
  <c r="L196" i="5"/>
  <c r="L185" i="5"/>
  <c r="L193" i="5"/>
  <c r="L184" i="5"/>
  <c r="L195" i="5"/>
  <c r="L183" i="5"/>
  <c r="L189" i="5"/>
  <c r="L187" i="5"/>
  <c r="L191" i="5"/>
  <c r="L190" i="5"/>
  <c r="L186" i="5"/>
  <c r="L192" i="5"/>
  <c r="L194" i="5"/>
  <c r="L188" i="5"/>
  <c r="U94" i="5"/>
  <c r="U76" i="5"/>
  <c r="Q184" i="5"/>
  <c r="Q195" i="5"/>
  <c r="Q189" i="5"/>
  <c r="Q186" i="5"/>
  <c r="Q192" i="5"/>
  <c r="Q183" i="5"/>
  <c r="Q191" i="5"/>
  <c r="Q196" i="5"/>
  <c r="Q185" i="5"/>
  <c r="Q190" i="5"/>
  <c r="Q193" i="5"/>
  <c r="Q187" i="5"/>
  <c r="Q194" i="5"/>
  <c r="Q188" i="5"/>
  <c r="U99" i="5"/>
  <c r="K185" i="5"/>
  <c r="K186" i="5"/>
  <c r="K192" i="5"/>
  <c r="K184" i="5"/>
  <c r="K195" i="5"/>
  <c r="K190" i="5"/>
  <c r="K194" i="5"/>
  <c r="K196" i="5"/>
  <c r="K193" i="5"/>
  <c r="K188" i="5"/>
  <c r="K191" i="5"/>
  <c r="K189" i="5"/>
  <c r="K183" i="5"/>
  <c r="K187" i="5"/>
  <c r="U97" i="5"/>
  <c r="E184" i="5"/>
  <c r="E192" i="5"/>
  <c r="E193" i="5"/>
  <c r="E194" i="5"/>
  <c r="E187" i="5"/>
  <c r="E195" i="5"/>
  <c r="E183" i="5"/>
  <c r="E190" i="5"/>
  <c r="E185" i="5"/>
  <c r="E196" i="5"/>
  <c r="E186" i="5"/>
  <c r="E188" i="5"/>
  <c r="E191" i="5"/>
  <c r="E189" i="5"/>
  <c r="U101" i="5"/>
  <c r="U87" i="5"/>
  <c r="I193" i="5"/>
  <c r="I185" i="5"/>
  <c r="I187" i="5"/>
  <c r="I195" i="5"/>
  <c r="I194" i="5"/>
  <c r="I189" i="5"/>
  <c r="I196" i="5"/>
  <c r="I191" i="5"/>
  <c r="I184" i="5"/>
  <c r="I183" i="5"/>
  <c r="I186" i="5"/>
  <c r="I192" i="5"/>
  <c r="I190" i="5"/>
  <c r="I188" i="5"/>
  <c r="U102" i="5"/>
  <c r="U106" i="5"/>
  <c r="M188" i="5"/>
  <c r="M189" i="5"/>
  <c r="M183" i="5"/>
  <c r="M196" i="5"/>
  <c r="M185" i="5"/>
  <c r="M186" i="5"/>
  <c r="M190" i="5"/>
  <c r="M187" i="5"/>
  <c r="M184" i="5"/>
  <c r="M192" i="5"/>
  <c r="M191" i="5"/>
  <c r="M193" i="5"/>
  <c r="M195" i="5"/>
  <c r="M194" i="5"/>
  <c r="U98" i="5"/>
  <c r="U89" i="5"/>
  <c r="U92" i="5"/>
  <c r="U79" i="5"/>
  <c r="O195" i="5"/>
  <c r="O189" i="5"/>
  <c r="O191" i="5"/>
  <c r="O185" i="5"/>
  <c r="O186" i="5"/>
  <c r="O188" i="5"/>
  <c r="O192" i="5"/>
  <c r="O196" i="5"/>
  <c r="O193" i="5"/>
  <c r="O183" i="5"/>
  <c r="O190" i="5"/>
  <c r="O187" i="5"/>
  <c r="O184" i="5"/>
  <c r="O194" i="5"/>
  <c r="U86" i="5"/>
  <c r="U84" i="5"/>
  <c r="U111" i="5"/>
  <c r="U104" i="5"/>
  <c r="C196" i="5"/>
  <c r="C189" i="5"/>
  <c r="C190" i="5"/>
  <c r="C188" i="5"/>
  <c r="C192" i="5"/>
  <c r="C183" i="5"/>
  <c r="C194" i="5"/>
  <c r="C195" i="5"/>
  <c r="C184" i="5"/>
  <c r="C185" i="5"/>
  <c r="C187" i="5"/>
  <c r="C193" i="5"/>
  <c r="C186" i="5"/>
  <c r="C191" i="5"/>
  <c r="U100" i="5"/>
  <c r="U85" i="5"/>
  <c r="H186" i="5"/>
  <c r="H194" i="5"/>
  <c r="H192" i="5"/>
  <c r="H187" i="5"/>
  <c r="H193" i="5"/>
  <c r="H196" i="5"/>
  <c r="H195" i="5"/>
  <c r="H185" i="5"/>
  <c r="H189" i="5"/>
  <c r="H191" i="5"/>
  <c r="H184" i="5"/>
  <c r="H190" i="5"/>
  <c r="H188" i="5"/>
  <c r="H183" i="5"/>
  <c r="U81" i="5"/>
  <c r="U82" i="5"/>
  <c r="U103" i="5"/>
  <c r="N186" i="5"/>
  <c r="N188" i="5"/>
  <c r="N183" i="5"/>
  <c r="N185" i="5"/>
  <c r="N193" i="5"/>
  <c r="N190" i="5"/>
  <c r="N196" i="5"/>
  <c r="N187" i="5"/>
  <c r="N195" i="5"/>
  <c r="N189" i="5"/>
  <c r="N184" i="5"/>
  <c r="N192" i="5"/>
  <c r="N194" i="5"/>
  <c r="N191" i="5"/>
  <c r="T96" i="3"/>
  <c r="T109" i="3"/>
  <c r="T83" i="3"/>
  <c r="T87" i="3"/>
  <c r="T105" i="3"/>
  <c r="T94" i="3"/>
  <c r="V112" i="3"/>
  <c r="V114" i="3" s="1"/>
  <c r="T112" i="3"/>
  <c r="V113" i="3"/>
  <c r="T113" i="3"/>
  <c r="T77" i="3"/>
  <c r="T80" i="3"/>
  <c r="T107" i="3"/>
  <c r="T102" i="3"/>
  <c r="T104" i="3"/>
  <c r="T95" i="3"/>
  <c r="T103" i="3"/>
  <c r="T82" i="3"/>
  <c r="T78" i="3"/>
  <c r="T108" i="3"/>
  <c r="T106" i="3"/>
  <c r="T111" i="3"/>
  <c r="T84" i="3"/>
  <c r="T86" i="3"/>
  <c r="T90" i="3"/>
  <c r="T100" i="3"/>
  <c r="T88" i="3"/>
  <c r="T101" i="3"/>
  <c r="T97" i="3"/>
  <c r="T92" i="3"/>
  <c r="T85" i="3"/>
  <c r="T81" i="3"/>
  <c r="T93" i="3"/>
  <c r="T98" i="3"/>
  <c r="T99" i="3"/>
  <c r="T89" i="3"/>
  <c r="T91" i="3"/>
  <c r="W114" i="12" l="1"/>
  <c r="U114" i="18"/>
  <c r="W114" i="18"/>
  <c r="U114" i="12"/>
  <c r="U114" i="13"/>
  <c r="T114" i="3"/>
  <c r="T116" i="3" s="1"/>
  <c r="W114" i="13"/>
  <c r="W114" i="22"/>
  <c r="U114" i="20"/>
  <c r="AB116" i="20" s="1"/>
  <c r="W114" i="20"/>
  <c r="AC116" i="20" s="1"/>
  <c r="R194" i="24"/>
  <c r="U194" i="24" s="1"/>
  <c r="V194" i="24" s="1"/>
  <c r="W194" i="24" s="1"/>
  <c r="R192" i="24"/>
  <c r="R185" i="23"/>
  <c r="U185" i="23" s="1"/>
  <c r="V185" i="23" s="1"/>
  <c r="W185" i="23" s="1"/>
  <c r="R193" i="24"/>
  <c r="R191" i="24"/>
  <c r="R195" i="24"/>
  <c r="R186" i="24"/>
  <c r="R183" i="24"/>
  <c r="R190" i="24"/>
  <c r="R185" i="24"/>
  <c r="U114" i="24"/>
  <c r="R184" i="24"/>
  <c r="R196" i="24"/>
  <c r="R189" i="24"/>
  <c r="W114" i="24"/>
  <c r="R187" i="24"/>
  <c r="R188" i="24"/>
  <c r="R189" i="23"/>
  <c r="R196" i="23"/>
  <c r="U114" i="23"/>
  <c r="R191" i="23"/>
  <c r="W114" i="23"/>
  <c r="R193" i="23"/>
  <c r="R183" i="23"/>
  <c r="R186" i="23"/>
  <c r="R184" i="23"/>
  <c r="R188" i="23"/>
  <c r="R194" i="23"/>
  <c r="R187" i="23"/>
  <c r="R190" i="23"/>
  <c r="R192" i="23"/>
  <c r="R195" i="23"/>
  <c r="U114" i="22"/>
  <c r="AC116" i="22"/>
  <c r="AC117" i="22"/>
  <c r="W116" i="22"/>
  <c r="U114" i="21"/>
  <c r="W114" i="21"/>
  <c r="W114" i="19"/>
  <c r="R186" i="17"/>
  <c r="U186" i="17" s="1"/>
  <c r="V186" i="17" s="1"/>
  <c r="W186" i="17" s="1"/>
  <c r="R186" i="18"/>
  <c r="U186" i="18" s="1"/>
  <c r="V186" i="18" s="1"/>
  <c r="W186" i="18" s="1"/>
  <c r="U114" i="19"/>
  <c r="R191" i="18"/>
  <c r="U191" i="18" s="1"/>
  <c r="V191" i="18" s="1"/>
  <c r="W191" i="18" s="1"/>
  <c r="R190" i="18"/>
  <c r="U190" i="18" s="1"/>
  <c r="V190" i="18" s="1"/>
  <c r="W190" i="18" s="1"/>
  <c r="R194" i="18"/>
  <c r="U194" i="18" s="1"/>
  <c r="V194" i="18" s="1"/>
  <c r="W194" i="18" s="1"/>
  <c r="R188" i="18"/>
  <c r="U188" i="18" s="1"/>
  <c r="V188" i="18" s="1"/>
  <c r="W188" i="18" s="1"/>
  <c r="R185" i="18"/>
  <c r="U185" i="18" s="1"/>
  <c r="V185" i="18" s="1"/>
  <c r="W185" i="18" s="1"/>
  <c r="R197" i="18"/>
  <c r="U197" i="18" s="1"/>
  <c r="V197" i="18" s="1"/>
  <c r="R193" i="18"/>
  <c r="U193" i="18" s="1"/>
  <c r="V193" i="18" s="1"/>
  <c r="W193" i="18" s="1"/>
  <c r="R184" i="18"/>
  <c r="U184" i="18" s="1"/>
  <c r="R196" i="18"/>
  <c r="U196" i="18" s="1"/>
  <c r="V196" i="18" s="1"/>
  <c r="W196" i="18" s="1"/>
  <c r="R195" i="18"/>
  <c r="R192" i="18"/>
  <c r="U192" i="18" s="1"/>
  <c r="V192" i="18" s="1"/>
  <c r="W192" i="18" s="1"/>
  <c r="R187" i="18"/>
  <c r="U187" i="18" s="1"/>
  <c r="V187" i="18" s="1"/>
  <c r="R189" i="18"/>
  <c r="U189" i="18" s="1"/>
  <c r="V189" i="18" s="1"/>
  <c r="W189" i="18" s="1"/>
  <c r="AC116" i="18"/>
  <c r="AC117" i="18"/>
  <c r="W116" i="18"/>
  <c r="AB117" i="18"/>
  <c r="AD117" i="18" s="1"/>
  <c r="AD119" i="18" s="1"/>
  <c r="AB116" i="18"/>
  <c r="U116" i="18"/>
  <c r="R192" i="17"/>
  <c r="U192" i="17" s="1"/>
  <c r="V192" i="17" s="1"/>
  <c r="W192" i="17" s="1"/>
  <c r="R188" i="17"/>
  <c r="U188" i="17" s="1"/>
  <c r="V188" i="17" s="1"/>
  <c r="W188" i="17" s="1"/>
  <c r="R195" i="17"/>
  <c r="U195" i="17" s="1"/>
  <c r="V195" i="17" s="1"/>
  <c r="W195" i="17" s="1"/>
  <c r="R190" i="17"/>
  <c r="U190" i="17" s="1"/>
  <c r="V190" i="17" s="1"/>
  <c r="W190" i="17" s="1"/>
  <c r="R184" i="17"/>
  <c r="U184" i="17" s="1"/>
  <c r="R191" i="17"/>
  <c r="U191" i="17" s="1"/>
  <c r="V191" i="17" s="1"/>
  <c r="W191" i="17" s="1"/>
  <c r="R196" i="17"/>
  <c r="U196" i="17" s="1"/>
  <c r="V196" i="17" s="1"/>
  <c r="W196" i="17" s="1"/>
  <c r="R193" i="17"/>
  <c r="U193" i="17" s="1"/>
  <c r="V193" i="17" s="1"/>
  <c r="W193" i="17" s="1"/>
  <c r="R190" i="16"/>
  <c r="U190" i="16" s="1"/>
  <c r="V190" i="16" s="1"/>
  <c r="W190" i="16" s="1"/>
  <c r="R197" i="17"/>
  <c r="U197" i="17" s="1"/>
  <c r="V197" i="17" s="1"/>
  <c r="W197" i="17" s="1"/>
  <c r="R185" i="17"/>
  <c r="U185" i="17" s="1"/>
  <c r="V185" i="17" s="1"/>
  <c r="W185" i="17" s="1"/>
  <c r="R194" i="17"/>
  <c r="U194" i="17" s="1"/>
  <c r="V194" i="17" s="1"/>
  <c r="W194" i="17" s="1"/>
  <c r="R189" i="17"/>
  <c r="U189" i="17" s="1"/>
  <c r="V189" i="17" s="1"/>
  <c r="W189" i="17" s="1"/>
  <c r="R187" i="17"/>
  <c r="U187" i="17" s="1"/>
  <c r="V187" i="17" s="1"/>
  <c r="W187" i="17" s="1"/>
  <c r="R185" i="16"/>
  <c r="U185" i="16" s="1"/>
  <c r="V185" i="16" s="1"/>
  <c r="W185" i="16" s="1"/>
  <c r="U114" i="17"/>
  <c r="W114" i="17"/>
  <c r="R187" i="16"/>
  <c r="R195" i="16"/>
  <c r="R186" i="16"/>
  <c r="U114" i="16"/>
  <c r="W114" i="16"/>
  <c r="R184" i="16"/>
  <c r="R191" i="16"/>
  <c r="R188" i="16"/>
  <c r="R193" i="16"/>
  <c r="R194" i="16"/>
  <c r="R196" i="16"/>
  <c r="R196" i="15"/>
  <c r="U196" i="15" s="1"/>
  <c r="V196" i="15" s="1"/>
  <c r="W196" i="15" s="1"/>
  <c r="R192" i="16"/>
  <c r="R183" i="16"/>
  <c r="R189" i="16"/>
  <c r="R195" i="15"/>
  <c r="U195" i="15" s="1"/>
  <c r="V195" i="15" s="1"/>
  <c r="W195" i="15" s="1"/>
  <c r="R190" i="15"/>
  <c r="U190" i="15" s="1"/>
  <c r="V190" i="15" s="1"/>
  <c r="W190" i="15" s="1"/>
  <c r="R186" i="15"/>
  <c r="R184" i="15"/>
  <c r="R194" i="15"/>
  <c r="R193" i="15"/>
  <c r="R196" i="14"/>
  <c r="U196" i="14" s="1"/>
  <c r="V196" i="14" s="1"/>
  <c r="W196" i="14" s="1"/>
  <c r="W114" i="15"/>
  <c r="U114" i="15"/>
  <c r="R191" i="14"/>
  <c r="U191" i="14" s="1"/>
  <c r="V191" i="14" s="1"/>
  <c r="W191" i="14" s="1"/>
  <c r="R189" i="15"/>
  <c r="R185" i="15"/>
  <c r="R183" i="15"/>
  <c r="R188" i="15"/>
  <c r="R187" i="15"/>
  <c r="R191" i="15"/>
  <c r="R192" i="15"/>
  <c r="R194" i="14"/>
  <c r="W114" i="14"/>
  <c r="U114" i="14"/>
  <c r="R189" i="14"/>
  <c r="R193" i="14"/>
  <c r="R195" i="14"/>
  <c r="R190" i="14"/>
  <c r="R186" i="14"/>
  <c r="R184" i="14"/>
  <c r="R183" i="14"/>
  <c r="R192" i="14"/>
  <c r="R185" i="14"/>
  <c r="R188" i="14"/>
  <c r="R187" i="14"/>
  <c r="R194" i="13"/>
  <c r="U194" i="13" s="1"/>
  <c r="V194" i="13" s="1"/>
  <c r="W194" i="13" s="1"/>
  <c r="AB116" i="13"/>
  <c r="U116" i="13"/>
  <c r="AB117" i="13"/>
  <c r="AD117" i="13" s="1"/>
  <c r="AD119" i="13" s="1"/>
  <c r="AC117" i="13"/>
  <c r="AC116" i="13"/>
  <c r="W116" i="13"/>
  <c r="R188" i="13"/>
  <c r="R196" i="13"/>
  <c r="R190" i="13"/>
  <c r="R195" i="13"/>
  <c r="R192" i="13"/>
  <c r="R183" i="13"/>
  <c r="R187" i="13"/>
  <c r="R189" i="13"/>
  <c r="R185" i="13"/>
  <c r="R186" i="13"/>
  <c r="R193" i="13"/>
  <c r="R184" i="13"/>
  <c r="R191" i="13"/>
  <c r="R191" i="12"/>
  <c r="U191" i="12" s="1"/>
  <c r="V191" i="12" s="1"/>
  <c r="W191" i="12" s="1"/>
  <c r="AB116" i="12"/>
  <c r="U116" i="12"/>
  <c r="AB117" i="12"/>
  <c r="AD117" i="12" s="1"/>
  <c r="AD119" i="12" s="1"/>
  <c r="R194" i="12"/>
  <c r="R195" i="12"/>
  <c r="R193" i="12"/>
  <c r="W161" i="12"/>
  <c r="R183" i="12"/>
  <c r="X162" i="12"/>
  <c r="W162" i="12"/>
  <c r="X161" i="12"/>
  <c r="R184" i="12"/>
  <c r="R185" i="12"/>
  <c r="R196" i="12"/>
  <c r="R186" i="12"/>
  <c r="AC116" i="12"/>
  <c r="AC117" i="12"/>
  <c r="W116" i="12"/>
  <c r="R192" i="12"/>
  <c r="R190" i="12"/>
  <c r="R185" i="11"/>
  <c r="U185" i="11" s="1"/>
  <c r="V185" i="11" s="1"/>
  <c r="W185" i="11" s="1"/>
  <c r="R187" i="12"/>
  <c r="R189" i="12"/>
  <c r="R188" i="12"/>
  <c r="R195" i="11"/>
  <c r="U195" i="11" s="1"/>
  <c r="V195" i="11" s="1"/>
  <c r="W195" i="11" s="1"/>
  <c r="R184" i="11"/>
  <c r="U114" i="11"/>
  <c r="R187" i="11"/>
  <c r="R194" i="11"/>
  <c r="R188" i="11"/>
  <c r="R192" i="11"/>
  <c r="R193" i="11"/>
  <c r="R196" i="11"/>
  <c r="W114" i="11"/>
  <c r="R189" i="11"/>
  <c r="R191" i="11"/>
  <c r="W161" i="11"/>
  <c r="R183" i="11"/>
  <c r="X162" i="11"/>
  <c r="W162" i="11"/>
  <c r="X161" i="11"/>
  <c r="R186" i="11"/>
  <c r="R190" i="11"/>
  <c r="R190" i="10"/>
  <c r="U190" i="10" s="1"/>
  <c r="V190" i="10" s="1"/>
  <c r="W190" i="10" s="1"/>
  <c r="R191" i="10"/>
  <c r="U191" i="10" s="1"/>
  <c r="V191" i="10" s="1"/>
  <c r="R194" i="10"/>
  <c r="R197" i="10"/>
  <c r="R196" i="10"/>
  <c r="R187" i="10"/>
  <c r="R192" i="10"/>
  <c r="R189" i="10"/>
  <c r="R185" i="10"/>
  <c r="R186" i="10"/>
  <c r="R198" i="10"/>
  <c r="U114" i="10"/>
  <c r="R195" i="10"/>
  <c r="R193" i="10"/>
  <c r="W114" i="10"/>
  <c r="R188" i="10"/>
  <c r="R198" i="9"/>
  <c r="R194" i="9"/>
  <c r="U114" i="9"/>
  <c r="R190" i="9"/>
  <c r="R193" i="9"/>
  <c r="R188" i="9"/>
  <c r="R186" i="9"/>
  <c r="W114" i="9"/>
  <c r="R187" i="9"/>
  <c r="R197" i="9"/>
  <c r="R195" i="9"/>
  <c r="R185" i="9"/>
  <c r="R191" i="9"/>
  <c r="R192" i="9"/>
  <c r="R196" i="9"/>
  <c r="R189" i="9"/>
  <c r="R187" i="8"/>
  <c r="R188" i="8"/>
  <c r="R189" i="8"/>
  <c r="R195" i="8"/>
  <c r="R182" i="8"/>
  <c r="R192" i="8"/>
  <c r="R183" i="8"/>
  <c r="R186" i="8"/>
  <c r="W113" i="8"/>
  <c r="R193" i="8"/>
  <c r="R194" i="8"/>
  <c r="R190" i="8"/>
  <c r="R191" i="8"/>
  <c r="U113" i="8"/>
  <c r="R184" i="8"/>
  <c r="R185" i="8"/>
  <c r="R194" i="7"/>
  <c r="U194" i="7" s="1"/>
  <c r="V194" i="7" s="1"/>
  <c r="W194" i="7" s="1"/>
  <c r="X194" i="7" s="1"/>
  <c r="R189" i="7"/>
  <c r="U189" i="7" s="1"/>
  <c r="V189" i="7" s="1"/>
  <c r="W189" i="7" s="1"/>
  <c r="X189" i="7" s="1"/>
  <c r="R193" i="7"/>
  <c r="R192" i="7"/>
  <c r="R187" i="7"/>
  <c r="R182" i="7"/>
  <c r="R190" i="7"/>
  <c r="R195" i="7"/>
  <c r="U113" i="7"/>
  <c r="R183" i="7"/>
  <c r="W113" i="7"/>
  <c r="R184" i="7"/>
  <c r="R188" i="7"/>
  <c r="R191" i="7"/>
  <c r="R185" i="7"/>
  <c r="R186" i="7"/>
  <c r="R189" i="5"/>
  <c r="U189" i="5" s="1"/>
  <c r="R196" i="5"/>
  <c r="U196" i="5" s="1"/>
  <c r="W114" i="5"/>
  <c r="U114" i="5"/>
  <c r="R193" i="5"/>
  <c r="U193" i="5" s="1"/>
  <c r="R187" i="5"/>
  <c r="U187" i="5" s="1"/>
  <c r="R184" i="5"/>
  <c r="U184" i="5" s="1"/>
  <c r="R195" i="5"/>
  <c r="U195" i="5" s="1"/>
  <c r="R194" i="5"/>
  <c r="U194" i="5" s="1"/>
  <c r="R185" i="5"/>
  <c r="U185" i="5" s="1"/>
  <c r="R183" i="5"/>
  <c r="U183" i="5" s="1"/>
  <c r="R192" i="5"/>
  <c r="U192" i="5" s="1"/>
  <c r="R191" i="5"/>
  <c r="U191" i="5" s="1"/>
  <c r="R188" i="5"/>
  <c r="U188" i="5" s="1"/>
  <c r="R186" i="5"/>
  <c r="U186" i="5" s="1"/>
  <c r="R190" i="5"/>
  <c r="U190" i="5" s="1"/>
  <c r="W120" i="22" l="1"/>
  <c r="AB119" i="18"/>
  <c r="W120" i="13"/>
  <c r="AB119" i="13"/>
  <c r="AC117" i="20"/>
  <c r="AB117" i="20"/>
  <c r="AD117" i="20" s="1"/>
  <c r="AD119" i="20" s="1"/>
  <c r="AB119" i="12"/>
  <c r="U189" i="24"/>
  <c r="V189" i="24" s="1"/>
  <c r="W189" i="24" s="1"/>
  <c r="U196" i="24"/>
  <c r="V196" i="24" s="1"/>
  <c r="W196" i="24" s="1"/>
  <c r="U184" i="24"/>
  <c r="V184" i="24" s="1"/>
  <c r="W184" i="24" s="1"/>
  <c r="AB116" i="24"/>
  <c r="U116" i="24"/>
  <c r="AB117" i="24"/>
  <c r="AD117" i="24" s="1"/>
  <c r="AD119" i="24" s="1"/>
  <c r="AB119" i="24" s="1"/>
  <c r="U185" i="24"/>
  <c r="V185" i="24" s="1"/>
  <c r="W185" i="24" s="1"/>
  <c r="U183" i="24"/>
  <c r="U191" i="24"/>
  <c r="V191" i="24" s="1"/>
  <c r="W191" i="24" s="1"/>
  <c r="U190" i="24"/>
  <c r="V190" i="24" s="1"/>
  <c r="W190" i="24" s="1"/>
  <c r="U193" i="24"/>
  <c r="V193" i="24" s="1"/>
  <c r="W193" i="24" s="1"/>
  <c r="AC116" i="24"/>
  <c r="AC117" i="24"/>
  <c r="W116" i="24"/>
  <c r="U195" i="24"/>
  <c r="V195" i="24" s="1"/>
  <c r="W195" i="24" s="1"/>
  <c r="U188" i="24"/>
  <c r="V188" i="24" s="1"/>
  <c r="W188" i="24" s="1"/>
  <c r="U186" i="24"/>
  <c r="V186" i="24" s="1"/>
  <c r="W186" i="24" s="1"/>
  <c r="U187" i="24"/>
  <c r="V187" i="24" s="1"/>
  <c r="W187" i="24" s="1"/>
  <c r="U192" i="24"/>
  <c r="V192" i="24" s="1"/>
  <c r="W192" i="24" s="1"/>
  <c r="U190" i="23"/>
  <c r="V190" i="23" s="1"/>
  <c r="W190" i="23" s="1"/>
  <c r="U187" i="23"/>
  <c r="V187" i="23" s="1"/>
  <c r="W187" i="23" s="1"/>
  <c r="U194" i="23"/>
  <c r="V194" i="23" s="1"/>
  <c r="W194" i="23" s="1"/>
  <c r="U188" i="23"/>
  <c r="V188" i="23" s="1"/>
  <c r="W188" i="23" s="1"/>
  <c r="U184" i="23"/>
  <c r="V184" i="23" s="1"/>
  <c r="W184" i="23" s="1"/>
  <c r="U186" i="23"/>
  <c r="V186" i="23" s="1"/>
  <c r="W186" i="23" s="1"/>
  <c r="U183" i="23"/>
  <c r="U192" i="23"/>
  <c r="V192" i="23" s="1"/>
  <c r="W192" i="23" s="1"/>
  <c r="U193" i="23"/>
  <c r="V193" i="23" s="1"/>
  <c r="W193" i="23" s="1"/>
  <c r="AC116" i="23"/>
  <c r="AC117" i="23"/>
  <c r="W116" i="23"/>
  <c r="U191" i="23"/>
  <c r="V191" i="23" s="1"/>
  <c r="W191" i="23" s="1"/>
  <c r="AB117" i="23"/>
  <c r="AD117" i="23" s="1"/>
  <c r="AD119" i="23" s="1"/>
  <c r="AB116" i="23"/>
  <c r="U116" i="23"/>
  <c r="U196" i="23"/>
  <c r="V196" i="23" s="1"/>
  <c r="W196" i="23" s="1"/>
  <c r="U195" i="23"/>
  <c r="V195" i="23" s="1"/>
  <c r="W195" i="23" s="1"/>
  <c r="U189" i="23"/>
  <c r="V189" i="23" s="1"/>
  <c r="W189" i="23" s="1"/>
  <c r="W121" i="22"/>
  <c r="W122" i="22" s="1"/>
  <c r="W123" i="22" s="1"/>
  <c r="W124" i="22" s="1"/>
  <c r="C8" i="4" s="1"/>
  <c r="F8" i="4" s="1"/>
  <c r="I8" i="4" s="1"/>
  <c r="AB116" i="22"/>
  <c r="U116" i="22"/>
  <c r="AB117" i="22"/>
  <c r="AD117" i="22" s="1"/>
  <c r="AD119" i="22" s="1"/>
  <c r="AC116" i="21"/>
  <c r="W120" i="21" s="1"/>
  <c r="AC117" i="21"/>
  <c r="W116" i="21"/>
  <c r="AB116" i="21"/>
  <c r="U116" i="21"/>
  <c r="AB117" i="21"/>
  <c r="AD117" i="21" s="1"/>
  <c r="AD119" i="21" s="1"/>
  <c r="W120" i="20"/>
  <c r="W121" i="20" s="1"/>
  <c r="W122" i="20" s="1"/>
  <c r="AD116" i="20"/>
  <c r="U120" i="20"/>
  <c r="U121" i="20" s="1"/>
  <c r="U122" i="20" s="1"/>
  <c r="U123" i="20" s="1"/>
  <c r="U124" i="20" s="1"/>
  <c r="AB116" i="19"/>
  <c r="U116" i="19"/>
  <c r="AB117" i="19"/>
  <c r="AD117" i="19" s="1"/>
  <c r="AD119" i="19" s="1"/>
  <c r="W197" i="18"/>
  <c r="AC116" i="19"/>
  <c r="AC117" i="19"/>
  <c r="W116" i="19"/>
  <c r="U195" i="18"/>
  <c r="V195" i="18" s="1"/>
  <c r="W195" i="18" s="1"/>
  <c r="W187" i="18"/>
  <c r="V184" i="18"/>
  <c r="W184" i="18" s="1"/>
  <c r="W120" i="18"/>
  <c r="W121" i="18" s="1"/>
  <c r="W122" i="18" s="1"/>
  <c r="AD116" i="18"/>
  <c r="U120" i="18"/>
  <c r="U121" i="18" s="1"/>
  <c r="U122" i="18" s="1"/>
  <c r="U123" i="18" s="1"/>
  <c r="U124" i="18" s="1"/>
  <c r="AB116" i="17"/>
  <c r="U116" i="17"/>
  <c r="AB117" i="17"/>
  <c r="AD117" i="17" s="1"/>
  <c r="AD119" i="17" s="1"/>
  <c r="U198" i="17"/>
  <c r="V184" i="17"/>
  <c r="W184" i="17" s="1"/>
  <c r="AC116" i="17"/>
  <c r="AC117" i="17"/>
  <c r="W116" i="17"/>
  <c r="AC116" i="16"/>
  <c r="AC117" i="16"/>
  <c r="W116" i="16"/>
  <c r="AB116" i="16"/>
  <c r="U116" i="16"/>
  <c r="AB117" i="16"/>
  <c r="AD117" i="16" s="1"/>
  <c r="AD119" i="16" s="1"/>
  <c r="U184" i="16"/>
  <c r="V184" i="16" s="1"/>
  <c r="W184" i="16" s="1"/>
  <c r="U188" i="16"/>
  <c r="V188" i="16" s="1"/>
  <c r="W188" i="16" s="1"/>
  <c r="U186" i="16"/>
  <c r="V186" i="16" s="1"/>
  <c r="W186" i="16" s="1"/>
  <c r="U191" i="16"/>
  <c r="V191" i="16" s="1"/>
  <c r="W191" i="16" s="1"/>
  <c r="U195" i="16"/>
  <c r="V195" i="16" s="1"/>
  <c r="W195" i="16" s="1"/>
  <c r="U189" i="16"/>
  <c r="V189" i="16" s="1"/>
  <c r="W189" i="16" s="1"/>
  <c r="U187" i="16"/>
  <c r="V187" i="16" s="1"/>
  <c r="W187" i="16" s="1"/>
  <c r="U194" i="16"/>
  <c r="V194" i="16" s="1"/>
  <c r="W194" i="16" s="1"/>
  <c r="U183" i="16"/>
  <c r="U196" i="16"/>
  <c r="V196" i="16" s="1"/>
  <c r="W196" i="16" s="1"/>
  <c r="U193" i="16"/>
  <c r="V193" i="16" s="1"/>
  <c r="W193" i="16" s="1"/>
  <c r="U192" i="16"/>
  <c r="V192" i="16" s="1"/>
  <c r="W192" i="16" s="1"/>
  <c r="U183" i="15"/>
  <c r="U185" i="15"/>
  <c r="V185" i="15" s="1"/>
  <c r="W185" i="15" s="1"/>
  <c r="U189" i="15"/>
  <c r="V189" i="15" s="1"/>
  <c r="W189" i="15" s="1"/>
  <c r="AB116" i="15"/>
  <c r="U116" i="15"/>
  <c r="AB117" i="15"/>
  <c r="AD117" i="15" s="1"/>
  <c r="AD119" i="15" s="1"/>
  <c r="AC116" i="15"/>
  <c r="AC117" i="15"/>
  <c r="W116" i="15"/>
  <c r="U192" i="15"/>
  <c r="V192" i="15" s="1"/>
  <c r="W192" i="15" s="1"/>
  <c r="U188" i="15"/>
  <c r="V188" i="15" s="1"/>
  <c r="W188" i="15" s="1"/>
  <c r="U191" i="15"/>
  <c r="V191" i="15" s="1"/>
  <c r="W191" i="15" s="1"/>
  <c r="U193" i="15"/>
  <c r="V193" i="15" s="1"/>
  <c r="W193" i="15" s="1"/>
  <c r="U187" i="15"/>
  <c r="V187" i="15" s="1"/>
  <c r="W187" i="15" s="1"/>
  <c r="U194" i="15"/>
  <c r="V194" i="15" s="1"/>
  <c r="W194" i="15" s="1"/>
  <c r="U184" i="15"/>
  <c r="V184" i="15" s="1"/>
  <c r="W184" i="15" s="1"/>
  <c r="U186" i="15"/>
  <c r="V186" i="15" s="1"/>
  <c r="W186" i="15" s="1"/>
  <c r="U192" i="14"/>
  <c r="V192" i="14" s="1"/>
  <c r="W192" i="14" s="1"/>
  <c r="U184" i="14"/>
  <c r="V184" i="14" s="1"/>
  <c r="W184" i="14" s="1"/>
  <c r="U186" i="14"/>
  <c r="V186" i="14" s="1"/>
  <c r="W186" i="14" s="1"/>
  <c r="U190" i="14"/>
  <c r="V190" i="14" s="1"/>
  <c r="W190" i="14" s="1"/>
  <c r="AB117" i="14"/>
  <c r="AD117" i="14" s="1"/>
  <c r="AD119" i="14" s="1"/>
  <c r="U116" i="14"/>
  <c r="AB116" i="14"/>
  <c r="U193" i="14"/>
  <c r="V193" i="14" s="1"/>
  <c r="W193" i="14" s="1"/>
  <c r="U185" i="14"/>
  <c r="V185" i="14" s="1"/>
  <c r="W185" i="14" s="1"/>
  <c r="U183" i="14"/>
  <c r="U189" i="14"/>
  <c r="V189" i="14" s="1"/>
  <c r="W189" i="14" s="1"/>
  <c r="U187" i="14"/>
  <c r="V187" i="14" s="1"/>
  <c r="W187" i="14" s="1"/>
  <c r="AC117" i="14"/>
  <c r="W116" i="14"/>
  <c r="AC116" i="14"/>
  <c r="U195" i="14"/>
  <c r="V195" i="14" s="1"/>
  <c r="W195" i="14" s="1"/>
  <c r="U188" i="14"/>
  <c r="V188" i="14" s="1"/>
  <c r="W188" i="14" s="1"/>
  <c r="U194" i="14"/>
  <c r="V194" i="14" s="1"/>
  <c r="W194" i="14" s="1"/>
  <c r="U183" i="13"/>
  <c r="U192" i="13"/>
  <c r="V192" i="13" s="1"/>
  <c r="W192" i="13" s="1"/>
  <c r="U196" i="13"/>
  <c r="V196" i="13" s="1"/>
  <c r="W196" i="13" s="1"/>
  <c r="U187" i="13"/>
  <c r="V187" i="13" s="1"/>
  <c r="W187" i="13" s="1"/>
  <c r="U188" i="13"/>
  <c r="V188" i="13" s="1"/>
  <c r="W188" i="13" s="1"/>
  <c r="W121" i="13"/>
  <c r="W122" i="13" s="1"/>
  <c r="U191" i="13"/>
  <c r="V191" i="13" s="1"/>
  <c r="W191" i="13" s="1"/>
  <c r="U195" i="13"/>
  <c r="V195" i="13" s="1"/>
  <c r="W195" i="13" s="1"/>
  <c r="U184" i="13"/>
  <c r="V184" i="13" s="1"/>
  <c r="W184" i="13" s="1"/>
  <c r="U189" i="13"/>
  <c r="V189" i="13" s="1"/>
  <c r="W189" i="13" s="1"/>
  <c r="U193" i="13"/>
  <c r="V193" i="13" s="1"/>
  <c r="W193" i="13" s="1"/>
  <c r="U186" i="13"/>
  <c r="V186" i="13" s="1"/>
  <c r="W186" i="13" s="1"/>
  <c r="U190" i="13"/>
  <c r="V190" i="13" s="1"/>
  <c r="W190" i="13" s="1"/>
  <c r="U185" i="13"/>
  <c r="V185" i="13" s="1"/>
  <c r="W185" i="13" s="1"/>
  <c r="AD116" i="13"/>
  <c r="U120" i="13"/>
  <c r="U121" i="13" s="1"/>
  <c r="U122" i="13" s="1"/>
  <c r="U123" i="13" s="1"/>
  <c r="U124" i="13" s="1"/>
  <c r="W164" i="11"/>
  <c r="U185" i="12"/>
  <c r="V185" i="12" s="1"/>
  <c r="W185" i="12" s="1"/>
  <c r="U184" i="12"/>
  <c r="V184" i="12" s="1"/>
  <c r="W184" i="12" s="1"/>
  <c r="X164" i="12"/>
  <c r="AA161" i="12"/>
  <c r="Z161" i="12"/>
  <c r="AA162" i="12"/>
  <c r="Z162" i="12"/>
  <c r="W164" i="12"/>
  <c r="U193" i="12"/>
  <c r="V193" i="12" s="1"/>
  <c r="W193" i="12" s="1"/>
  <c r="U183" i="12"/>
  <c r="U190" i="12"/>
  <c r="V190" i="12" s="1"/>
  <c r="W190" i="12" s="1"/>
  <c r="U192" i="12"/>
  <c r="V192" i="12" s="1"/>
  <c r="W192" i="12" s="1"/>
  <c r="U195" i="12"/>
  <c r="V195" i="12" s="1"/>
  <c r="W195" i="12" s="1"/>
  <c r="U188" i="12"/>
  <c r="V188" i="12" s="1"/>
  <c r="W188" i="12" s="1"/>
  <c r="U194" i="12"/>
  <c r="V194" i="12" s="1"/>
  <c r="W194" i="12" s="1"/>
  <c r="U196" i="12"/>
  <c r="V196" i="12" s="1"/>
  <c r="W196" i="12" s="1"/>
  <c r="U189" i="12"/>
  <c r="V189" i="12" s="1"/>
  <c r="W189" i="12" s="1"/>
  <c r="W120" i="12"/>
  <c r="W121" i="12" s="1"/>
  <c r="W122" i="12" s="1"/>
  <c r="U187" i="12"/>
  <c r="V187" i="12" s="1"/>
  <c r="W187" i="12" s="1"/>
  <c r="U186" i="12"/>
  <c r="V186" i="12" s="1"/>
  <c r="W186" i="12" s="1"/>
  <c r="AD116" i="12"/>
  <c r="U120" i="12"/>
  <c r="U121" i="12" s="1"/>
  <c r="U122" i="12" s="1"/>
  <c r="U123" i="12" s="1"/>
  <c r="U124" i="12" s="1"/>
  <c r="U189" i="11"/>
  <c r="V189" i="11" s="1"/>
  <c r="W189" i="11" s="1"/>
  <c r="U193" i="11"/>
  <c r="V193" i="11" s="1"/>
  <c r="W193" i="11" s="1"/>
  <c r="U196" i="11"/>
  <c r="V196" i="11" s="1"/>
  <c r="W196" i="11" s="1"/>
  <c r="U186" i="11"/>
  <c r="V186" i="11" s="1"/>
  <c r="W186" i="11" s="1"/>
  <c r="U188" i="11"/>
  <c r="V188" i="11" s="1"/>
  <c r="W188" i="11" s="1"/>
  <c r="U190" i="11"/>
  <c r="V190" i="11" s="1"/>
  <c r="W190" i="11" s="1"/>
  <c r="U187" i="11"/>
  <c r="V187" i="11" s="1"/>
  <c r="W187" i="11" s="1"/>
  <c r="AC116" i="11"/>
  <c r="AC117" i="11"/>
  <c r="W116" i="11"/>
  <c r="U192" i="11"/>
  <c r="V192" i="11" s="1"/>
  <c r="W192" i="11" s="1"/>
  <c r="U194" i="11"/>
  <c r="V194" i="11" s="1"/>
  <c r="W194" i="11" s="1"/>
  <c r="AA162" i="11"/>
  <c r="Z162" i="11"/>
  <c r="AB116" i="11"/>
  <c r="U116" i="11"/>
  <c r="AB117" i="11"/>
  <c r="AD117" i="11" s="1"/>
  <c r="AD119" i="11" s="1"/>
  <c r="U191" i="11"/>
  <c r="V191" i="11" s="1"/>
  <c r="W191" i="11" s="1"/>
  <c r="X164" i="11"/>
  <c r="AA161" i="11"/>
  <c r="Z161" i="11"/>
  <c r="U183" i="11"/>
  <c r="U184" i="11"/>
  <c r="V184" i="11" s="1"/>
  <c r="W184" i="11" s="1"/>
  <c r="W191" i="10"/>
  <c r="U189" i="10"/>
  <c r="V189" i="10" s="1"/>
  <c r="W189" i="10" s="1"/>
  <c r="U192" i="10"/>
  <c r="V192" i="10" s="1"/>
  <c r="W192" i="10" s="1"/>
  <c r="U198" i="10"/>
  <c r="V198" i="10" s="1"/>
  <c r="W198" i="10" s="1"/>
  <c r="U187" i="10"/>
  <c r="V187" i="10" s="1"/>
  <c r="W187" i="10" s="1"/>
  <c r="U116" i="10"/>
  <c r="AB117" i="10"/>
  <c r="AD117" i="10" s="1"/>
  <c r="AD119" i="10" s="1"/>
  <c r="AB116" i="10"/>
  <c r="U196" i="10"/>
  <c r="V196" i="10" s="1"/>
  <c r="W196" i="10" s="1"/>
  <c r="U193" i="10"/>
  <c r="V193" i="10" s="1"/>
  <c r="W193" i="10" s="1"/>
  <c r="U186" i="10"/>
  <c r="V186" i="10" s="1"/>
  <c r="W186" i="10" s="1"/>
  <c r="U188" i="10"/>
  <c r="V188" i="10" s="1"/>
  <c r="W188" i="10" s="1"/>
  <c r="U197" i="10"/>
  <c r="V197" i="10" s="1"/>
  <c r="W197" i="10" s="1"/>
  <c r="U195" i="10"/>
  <c r="V195" i="10" s="1"/>
  <c r="W195" i="10" s="1"/>
  <c r="U185" i="10"/>
  <c r="AC117" i="10"/>
  <c r="AC116" i="10"/>
  <c r="W116" i="10"/>
  <c r="U194" i="10"/>
  <c r="V194" i="10" s="1"/>
  <c r="W194" i="10" s="1"/>
  <c r="U191" i="9"/>
  <c r="V191" i="9" s="1"/>
  <c r="W191" i="9" s="1"/>
  <c r="U195" i="9"/>
  <c r="V195" i="9" s="1"/>
  <c r="W195" i="9" s="1"/>
  <c r="U197" i="9"/>
  <c r="V197" i="9" s="1"/>
  <c r="W197" i="9" s="1"/>
  <c r="U188" i="9"/>
  <c r="V188" i="9" s="1"/>
  <c r="W188" i="9" s="1"/>
  <c r="U185" i="9"/>
  <c r="U193" i="9"/>
  <c r="V193" i="9" s="1"/>
  <c r="W193" i="9" s="1"/>
  <c r="U196" i="9"/>
  <c r="V196" i="9" s="1"/>
  <c r="W196" i="9" s="1"/>
  <c r="U190" i="9"/>
  <c r="V190" i="9" s="1"/>
  <c r="W190" i="9" s="1"/>
  <c r="U192" i="9"/>
  <c r="V192" i="9" s="1"/>
  <c r="W192" i="9" s="1"/>
  <c r="U186" i="9"/>
  <c r="V186" i="9" s="1"/>
  <c r="W186" i="9" s="1"/>
  <c r="U116" i="9"/>
  <c r="AB116" i="9"/>
  <c r="AB117" i="9"/>
  <c r="AD117" i="9" s="1"/>
  <c r="AD119" i="9" s="1"/>
  <c r="U189" i="9"/>
  <c r="V189" i="9" s="1"/>
  <c r="W189" i="9" s="1"/>
  <c r="U187" i="9"/>
  <c r="V187" i="9" s="1"/>
  <c r="W187" i="9" s="1"/>
  <c r="U194" i="9"/>
  <c r="V194" i="9" s="1"/>
  <c r="W194" i="9" s="1"/>
  <c r="AC116" i="9"/>
  <c r="AC117" i="9"/>
  <c r="W116" i="9"/>
  <c r="U198" i="9"/>
  <c r="V198" i="9" s="1"/>
  <c r="W198" i="9" s="1"/>
  <c r="AB115" i="8"/>
  <c r="U115" i="8"/>
  <c r="AB116" i="8"/>
  <c r="AD116" i="8" s="1"/>
  <c r="AD118" i="8" s="1"/>
  <c r="AB118" i="8" s="1"/>
  <c r="U190" i="8"/>
  <c r="V190" i="8" s="1"/>
  <c r="W190" i="8" s="1"/>
  <c r="X190" i="8" s="1"/>
  <c r="AC115" i="8"/>
  <c r="AC116" i="8"/>
  <c r="W115" i="8"/>
  <c r="U183" i="8"/>
  <c r="V183" i="8" s="1"/>
  <c r="W183" i="8" s="1"/>
  <c r="X183" i="8" s="1"/>
  <c r="U185" i="8"/>
  <c r="V185" i="8" s="1"/>
  <c r="W185" i="8" s="1"/>
  <c r="X185" i="8" s="1"/>
  <c r="U191" i="8"/>
  <c r="V191" i="8" s="1"/>
  <c r="W191" i="8" s="1"/>
  <c r="X191" i="8" s="1"/>
  <c r="U182" i="8"/>
  <c r="U184" i="8"/>
  <c r="V184" i="8" s="1"/>
  <c r="W184" i="8" s="1"/>
  <c r="X184" i="8" s="1"/>
  <c r="U193" i="8"/>
  <c r="V193" i="8" s="1"/>
  <c r="W193" i="8" s="1"/>
  <c r="X193" i="8" s="1"/>
  <c r="U186" i="8"/>
  <c r="V186" i="8" s="1"/>
  <c r="W186" i="8" s="1"/>
  <c r="X186" i="8" s="1"/>
  <c r="U195" i="8"/>
  <c r="V195" i="8" s="1"/>
  <c r="W195" i="8" s="1"/>
  <c r="X195" i="8" s="1"/>
  <c r="U194" i="8"/>
  <c r="V194" i="8" s="1"/>
  <c r="W194" i="8" s="1"/>
  <c r="X194" i="8" s="1"/>
  <c r="U189" i="8"/>
  <c r="V189" i="8" s="1"/>
  <c r="W189" i="8" s="1"/>
  <c r="X189" i="8" s="1"/>
  <c r="U192" i="8"/>
  <c r="V192" i="8" s="1"/>
  <c r="W192" i="8" s="1"/>
  <c r="X192" i="8" s="1"/>
  <c r="U188" i="8"/>
  <c r="V188" i="8" s="1"/>
  <c r="W188" i="8" s="1"/>
  <c r="X188" i="8" s="1"/>
  <c r="U187" i="8"/>
  <c r="V187" i="8" s="1"/>
  <c r="W187" i="8" s="1"/>
  <c r="X187" i="8" s="1"/>
  <c r="AC115" i="7"/>
  <c r="W115" i="7"/>
  <c r="AC116" i="7"/>
  <c r="U195" i="7"/>
  <c r="V195" i="7" s="1"/>
  <c r="W195" i="7" s="1"/>
  <c r="X195" i="7" s="1"/>
  <c r="U191" i="7"/>
  <c r="V191" i="7" s="1"/>
  <c r="W191" i="7" s="1"/>
  <c r="X191" i="7" s="1"/>
  <c r="U188" i="7"/>
  <c r="V188" i="7" s="1"/>
  <c r="W188" i="7" s="1"/>
  <c r="X188" i="7" s="1"/>
  <c r="AB115" i="7"/>
  <c r="U115" i="7"/>
  <c r="AB116" i="7"/>
  <c r="AD116" i="7" s="1"/>
  <c r="AD118" i="7" s="1"/>
  <c r="U190" i="7"/>
  <c r="V190" i="7" s="1"/>
  <c r="W190" i="7" s="1"/>
  <c r="X190" i="7" s="1"/>
  <c r="U184" i="7"/>
  <c r="V184" i="7" s="1"/>
  <c r="W184" i="7" s="1"/>
  <c r="X184" i="7" s="1"/>
  <c r="U183" i="7"/>
  <c r="V183" i="7" s="1"/>
  <c r="W183" i="7" s="1"/>
  <c r="X183" i="7" s="1"/>
  <c r="U182" i="7"/>
  <c r="U187" i="7"/>
  <c r="V187" i="7" s="1"/>
  <c r="W187" i="7" s="1"/>
  <c r="X187" i="7" s="1"/>
  <c r="U186" i="7"/>
  <c r="V186" i="7" s="1"/>
  <c r="W186" i="7" s="1"/>
  <c r="X186" i="7" s="1"/>
  <c r="U192" i="7"/>
  <c r="V192" i="7" s="1"/>
  <c r="W192" i="7" s="1"/>
  <c r="X192" i="7" s="1"/>
  <c r="U185" i="7"/>
  <c r="V185" i="7" s="1"/>
  <c r="W185" i="7" s="1"/>
  <c r="X185" i="7" s="1"/>
  <c r="U193" i="7"/>
  <c r="V193" i="7" s="1"/>
  <c r="W193" i="7" s="1"/>
  <c r="X193" i="7" s="1"/>
  <c r="AA116" i="6"/>
  <c r="AA117" i="6"/>
  <c r="AC117" i="6" s="1"/>
  <c r="AB117" i="6"/>
  <c r="AB116" i="6"/>
  <c r="V116" i="6"/>
  <c r="AB116" i="5"/>
  <c r="U116" i="5"/>
  <c r="AB117" i="5"/>
  <c r="AD117" i="5" s="1"/>
  <c r="AD119" i="5" s="1"/>
  <c r="U197" i="5"/>
  <c r="U198" i="5" s="1"/>
  <c r="U204" i="5" s="1"/>
  <c r="U205" i="5" s="1"/>
  <c r="U206" i="5" s="1"/>
  <c r="U207" i="5" s="1"/>
  <c r="AC116" i="5"/>
  <c r="W116" i="5"/>
  <c r="AC117" i="5"/>
  <c r="AB117" i="3"/>
  <c r="AB116" i="3"/>
  <c r="V116" i="3"/>
  <c r="AA116" i="3"/>
  <c r="T120" i="3" s="1"/>
  <c r="T121" i="3" s="1"/>
  <c r="T122" i="3" s="1"/>
  <c r="T123" i="3" s="1"/>
  <c r="T124" i="3" s="1"/>
  <c r="AA117" i="3"/>
  <c r="AC117" i="3" s="1"/>
  <c r="AB119" i="22" l="1"/>
  <c r="AB119" i="20"/>
  <c r="AB119" i="19"/>
  <c r="W120" i="17"/>
  <c r="AB119" i="17"/>
  <c r="W120" i="10"/>
  <c r="W119" i="8"/>
  <c r="AB118" i="7"/>
  <c r="AB119" i="9"/>
  <c r="W120" i="14"/>
  <c r="W121" i="14" s="1"/>
  <c r="W122" i="14" s="1"/>
  <c r="AB119" i="21"/>
  <c r="V120" i="6"/>
  <c r="W120" i="23"/>
  <c r="W121" i="23" s="1"/>
  <c r="W122" i="23" s="1"/>
  <c r="W120" i="8"/>
  <c r="W121" i="8" s="1"/>
  <c r="W122" i="8" s="1"/>
  <c r="W123" i="8" s="1"/>
  <c r="C3" i="4" s="1"/>
  <c r="F3" i="4" s="1"/>
  <c r="I3" i="4" s="1"/>
  <c r="V120" i="3"/>
  <c r="V121" i="3" s="1"/>
  <c r="V122" i="3" s="1"/>
  <c r="AB119" i="10"/>
  <c r="W121" i="17"/>
  <c r="W122" i="17" s="1"/>
  <c r="W123" i="17" s="1"/>
  <c r="W124" i="17" s="1"/>
  <c r="C12" i="4" s="1"/>
  <c r="F12" i="4" s="1"/>
  <c r="I12" i="4" s="1"/>
  <c r="AB119" i="11"/>
  <c r="AB119" i="5"/>
  <c r="AB119" i="15"/>
  <c r="AB119" i="23"/>
  <c r="AB119" i="16"/>
  <c r="W120" i="24"/>
  <c r="W121" i="24" s="1"/>
  <c r="W122" i="24" s="1"/>
  <c r="U197" i="24"/>
  <c r="V183" i="24"/>
  <c r="W183" i="24" s="1"/>
  <c r="AD116" i="24"/>
  <c r="U120" i="24"/>
  <c r="U121" i="24" s="1"/>
  <c r="U122" i="24" s="1"/>
  <c r="U123" i="24" s="1"/>
  <c r="U124" i="24" s="1"/>
  <c r="AD116" i="23"/>
  <c r="U120" i="23"/>
  <c r="U121" i="23" s="1"/>
  <c r="U122" i="23" s="1"/>
  <c r="U123" i="23" s="1"/>
  <c r="U124" i="23" s="1"/>
  <c r="V183" i="23"/>
  <c r="W183" i="23" s="1"/>
  <c r="U197" i="23"/>
  <c r="W121" i="21"/>
  <c r="W122" i="21" s="1"/>
  <c r="W123" i="21" s="1"/>
  <c r="W124" i="21" s="1"/>
  <c r="B8" i="4" s="1"/>
  <c r="AD116" i="22"/>
  <c r="U120" i="22"/>
  <c r="U121" i="22" s="1"/>
  <c r="U122" i="22" s="1"/>
  <c r="U123" i="22" s="1"/>
  <c r="U124" i="22" s="1"/>
  <c r="AD116" i="21"/>
  <c r="U120" i="21"/>
  <c r="U121" i="21" s="1"/>
  <c r="U122" i="21" s="1"/>
  <c r="U123" i="21" s="1"/>
  <c r="U124" i="21" s="1"/>
  <c r="W123" i="20"/>
  <c r="W124" i="20" s="1"/>
  <c r="C5" i="4" s="1"/>
  <c r="F5" i="4" s="1"/>
  <c r="I5" i="4" s="1"/>
  <c r="W120" i="19"/>
  <c r="W121" i="19" s="1"/>
  <c r="W122" i="19" s="1"/>
  <c r="AD116" i="19"/>
  <c r="U120" i="19"/>
  <c r="U121" i="19" s="1"/>
  <c r="U122" i="19" s="1"/>
  <c r="U123" i="19" s="1"/>
  <c r="U124" i="19" s="1"/>
  <c r="U198" i="18"/>
  <c r="U199" i="18" s="1"/>
  <c r="W123" i="18"/>
  <c r="W124" i="18" s="1"/>
  <c r="B12" i="4" s="1"/>
  <c r="U199" i="17"/>
  <c r="V198" i="17"/>
  <c r="W198" i="17" s="1"/>
  <c r="AD116" i="17"/>
  <c r="U120" i="17"/>
  <c r="U121" i="17" s="1"/>
  <c r="U122" i="17" s="1"/>
  <c r="U123" i="17" s="1"/>
  <c r="U124" i="17" s="1"/>
  <c r="V183" i="16"/>
  <c r="W183" i="16" s="1"/>
  <c r="U197" i="16"/>
  <c r="AD116" i="16"/>
  <c r="U120" i="16"/>
  <c r="U121" i="16" s="1"/>
  <c r="U122" i="16" s="1"/>
  <c r="U123" i="16" s="1"/>
  <c r="U124" i="16" s="1"/>
  <c r="W120" i="16"/>
  <c r="W121" i="16" s="1"/>
  <c r="W122" i="16" s="1"/>
  <c r="W120" i="15"/>
  <c r="W121" i="15" s="1"/>
  <c r="W122" i="15" s="1"/>
  <c r="AD116" i="15"/>
  <c r="U120" i="15"/>
  <c r="U121" i="15" s="1"/>
  <c r="U122" i="15" s="1"/>
  <c r="U123" i="15" s="1"/>
  <c r="U124" i="15" s="1"/>
  <c r="V183" i="15"/>
  <c r="W183" i="15" s="1"/>
  <c r="U197" i="15"/>
  <c r="AD116" i="14"/>
  <c r="U120" i="14"/>
  <c r="U121" i="14" s="1"/>
  <c r="U122" i="14" s="1"/>
  <c r="U123" i="14" s="1"/>
  <c r="U124" i="14" s="1"/>
  <c r="AB119" i="14"/>
  <c r="U197" i="14"/>
  <c r="V183" i="14"/>
  <c r="W183" i="14" s="1"/>
  <c r="W123" i="13"/>
  <c r="W124" i="13" s="1"/>
  <c r="B7" i="4" s="1"/>
  <c r="V183" i="13"/>
  <c r="W183" i="13" s="1"/>
  <c r="U197" i="13"/>
  <c r="W123" i="12"/>
  <c r="W124" i="12" s="1"/>
  <c r="C6" i="4" s="1"/>
  <c r="F6" i="4" s="1"/>
  <c r="I6" i="4" s="1"/>
  <c r="V183" i="12"/>
  <c r="W183" i="12" s="1"/>
  <c r="U197" i="12"/>
  <c r="W120" i="11"/>
  <c r="W121" i="11" s="1"/>
  <c r="W122" i="11" s="1"/>
  <c r="AD116" i="11"/>
  <c r="U120" i="11"/>
  <c r="U121" i="11" s="1"/>
  <c r="U122" i="11" s="1"/>
  <c r="U123" i="11" s="1"/>
  <c r="U124" i="11" s="1"/>
  <c r="V183" i="11"/>
  <c r="W183" i="11" s="1"/>
  <c r="U197" i="11"/>
  <c r="W121" i="10"/>
  <c r="W122" i="10" s="1"/>
  <c r="W123" i="10" s="1"/>
  <c r="V185" i="10"/>
  <c r="W185" i="10" s="1"/>
  <c r="U199" i="10"/>
  <c r="AD116" i="10"/>
  <c r="U120" i="10"/>
  <c r="U121" i="10" s="1"/>
  <c r="U122" i="10" s="1"/>
  <c r="U123" i="10" s="1"/>
  <c r="U124" i="10" s="1"/>
  <c r="W120" i="9"/>
  <c r="W121" i="9" s="1"/>
  <c r="W122" i="9" s="1"/>
  <c r="AD116" i="9"/>
  <c r="U120" i="9"/>
  <c r="U121" i="9" s="1"/>
  <c r="U122" i="9" s="1"/>
  <c r="U123" i="9" s="1"/>
  <c r="U124" i="9" s="1"/>
  <c r="V185" i="9"/>
  <c r="W185" i="9" s="1"/>
  <c r="U199" i="9"/>
  <c r="U196" i="8"/>
  <c r="V182" i="8"/>
  <c r="W182" i="8" s="1"/>
  <c r="X182" i="8" s="1"/>
  <c r="AD115" i="8"/>
  <c r="U119" i="8"/>
  <c r="U120" i="8" s="1"/>
  <c r="U121" i="8" s="1"/>
  <c r="U122" i="8" s="1"/>
  <c r="U123" i="8" s="1"/>
  <c r="U196" i="7"/>
  <c r="V182" i="7"/>
  <c r="W182" i="7" s="1"/>
  <c r="X182" i="7" s="1"/>
  <c r="AD115" i="7"/>
  <c r="U119" i="7"/>
  <c r="U120" i="7" s="1"/>
  <c r="U121" i="7" s="1"/>
  <c r="U122" i="7" s="1"/>
  <c r="U123" i="7" s="1"/>
  <c r="W119" i="7"/>
  <c r="W120" i="7" s="1"/>
  <c r="W121" i="7" s="1"/>
  <c r="V121" i="6"/>
  <c r="V122" i="6" s="1"/>
  <c r="V123" i="6" s="1"/>
  <c r="V124" i="6" s="1"/>
  <c r="C2" i="4" s="1"/>
  <c r="F2" i="4" s="1"/>
  <c r="I2" i="4" s="1"/>
  <c r="AC116" i="6"/>
  <c r="T120" i="6"/>
  <c r="T121" i="6" s="1"/>
  <c r="W120" i="5"/>
  <c r="W121" i="5" s="1"/>
  <c r="W122" i="5" s="1"/>
  <c r="U208" i="5"/>
  <c r="U209" i="5" s="1"/>
  <c r="AD116" i="5"/>
  <c r="U120" i="5"/>
  <c r="U121" i="5" s="1"/>
  <c r="U122" i="5" s="1"/>
  <c r="U123" i="5" s="1"/>
  <c r="U124" i="5" s="1"/>
  <c r="AC116" i="3"/>
  <c r="V123" i="3" l="1"/>
  <c r="V124" i="3"/>
  <c r="B2" i="4" s="1"/>
  <c r="E2" i="4" s="1"/>
  <c r="E7" i="4"/>
  <c r="E12" i="4"/>
  <c r="D12" i="4"/>
  <c r="E8" i="4"/>
  <c r="D8" i="4"/>
  <c r="W124" i="10"/>
  <c r="C4" i="4" s="1"/>
  <c r="F4" i="4" s="1"/>
  <c r="I4" i="4" s="1"/>
  <c r="W123" i="24"/>
  <c r="W124" i="24" s="1"/>
  <c r="C10" i="4" s="1"/>
  <c r="F10" i="4" s="1"/>
  <c r="I10" i="4" s="1"/>
  <c r="U198" i="24"/>
  <c r="V197" i="24"/>
  <c r="W197" i="24" s="1"/>
  <c r="V198" i="18"/>
  <c r="W198" i="18" s="1"/>
  <c r="W123" i="23"/>
  <c r="W124" i="23" s="1"/>
  <c r="B10" i="4" s="1"/>
  <c r="U198" i="23"/>
  <c r="V197" i="23"/>
  <c r="W197" i="23" s="1"/>
  <c r="W123" i="19"/>
  <c r="W124" i="19" s="1"/>
  <c r="B5" i="4" s="1"/>
  <c r="U205" i="18"/>
  <c r="U206" i="18" s="1"/>
  <c r="U207" i="18" s="1"/>
  <c r="U208" i="18" s="1"/>
  <c r="V199" i="18"/>
  <c r="U205" i="17"/>
  <c r="U206" i="17" s="1"/>
  <c r="U207" i="17" s="1"/>
  <c r="U208" i="17" s="1"/>
  <c r="V199" i="17"/>
  <c r="W123" i="16"/>
  <c r="W124" i="16" s="1"/>
  <c r="C11" i="4" s="1"/>
  <c r="F11" i="4" s="1"/>
  <c r="I11" i="4" s="1"/>
  <c r="U198" i="16"/>
  <c r="V197" i="16"/>
  <c r="W197" i="16" s="1"/>
  <c r="W123" i="15"/>
  <c r="W124" i="15" s="1"/>
  <c r="B11" i="4" s="1"/>
  <c r="U198" i="15"/>
  <c r="V197" i="15"/>
  <c r="W197" i="15" s="1"/>
  <c r="V197" i="14"/>
  <c r="W197" i="14" s="1"/>
  <c r="U198" i="14"/>
  <c r="W123" i="14"/>
  <c r="W124" i="14" s="1"/>
  <c r="C7" i="4" s="1"/>
  <c r="U198" i="13"/>
  <c r="V197" i="13"/>
  <c r="W197" i="13" s="1"/>
  <c r="U198" i="12"/>
  <c r="V197" i="12"/>
  <c r="W197" i="12" s="1"/>
  <c r="W123" i="11"/>
  <c r="W124" i="11" s="1"/>
  <c r="B6" i="4" s="1"/>
  <c r="U198" i="11"/>
  <c r="V197" i="11"/>
  <c r="W197" i="11" s="1"/>
  <c r="V199" i="10"/>
  <c r="W199" i="10" s="1"/>
  <c r="U200" i="10"/>
  <c r="W123" i="9"/>
  <c r="W124" i="9" s="1"/>
  <c r="B4" i="4" s="1"/>
  <c r="U200" i="9"/>
  <c r="V199" i="9"/>
  <c r="W199" i="9" s="1"/>
  <c r="U197" i="8"/>
  <c r="V196" i="8"/>
  <c r="W196" i="8" s="1"/>
  <c r="W197" i="8" s="1"/>
  <c r="W203" i="8" s="1"/>
  <c r="W204" i="8" s="1"/>
  <c r="W205" i="8" s="1"/>
  <c r="W206" i="8" s="1"/>
  <c r="W122" i="7"/>
  <c r="W123" i="7" s="1"/>
  <c r="B3" i="4" s="1"/>
  <c r="U197" i="7"/>
  <c r="V196" i="7"/>
  <c r="W196" i="7" s="1"/>
  <c r="W197" i="7" s="1"/>
  <c r="W203" i="7" s="1"/>
  <c r="W204" i="7" s="1"/>
  <c r="W205" i="7" s="1"/>
  <c r="W206" i="7" s="1"/>
  <c r="AC118" i="6"/>
  <c r="AC119" i="6" s="1"/>
  <c r="AA119" i="6" s="1"/>
  <c r="T122" i="6"/>
  <c r="T123" i="6" s="1"/>
  <c r="T124" i="6" s="1"/>
  <c r="W123" i="5"/>
  <c r="W124" i="5" s="1"/>
  <c r="C9" i="4" s="1"/>
  <c r="F9" i="4" s="1"/>
  <c r="I9" i="4" s="1"/>
  <c r="AC118" i="3"/>
  <c r="AC119" i="3"/>
  <c r="AA119" i="3" s="1"/>
  <c r="D2" i="4" l="1"/>
  <c r="F7" i="4"/>
  <c r="I7" i="4" s="1"/>
  <c r="D7" i="4"/>
  <c r="E3" i="4"/>
  <c r="D3" i="4"/>
  <c r="E10" i="4"/>
  <c r="D10" i="4"/>
  <c r="E4" i="4"/>
  <c r="D4" i="4"/>
  <c r="E11" i="4"/>
  <c r="D11" i="4"/>
  <c r="G8" i="4"/>
  <c r="H8" i="4"/>
  <c r="J8" i="4" s="1"/>
  <c r="G12" i="4"/>
  <c r="H12" i="4"/>
  <c r="J12" i="4" s="1"/>
  <c r="E6" i="4"/>
  <c r="D6" i="4"/>
  <c r="G7" i="4"/>
  <c r="H7" i="4"/>
  <c r="J7" i="4" s="1"/>
  <c r="E5" i="4"/>
  <c r="D5" i="4"/>
  <c r="H2" i="4"/>
  <c r="J2" i="4" s="1"/>
  <c r="G2" i="4"/>
  <c r="U204" i="24"/>
  <c r="U205" i="24" s="1"/>
  <c r="U206" i="24" s="1"/>
  <c r="U207" i="24" s="1"/>
  <c r="V198" i="24"/>
  <c r="U204" i="23"/>
  <c r="U205" i="23" s="1"/>
  <c r="U206" i="23" s="1"/>
  <c r="U207" i="23" s="1"/>
  <c r="V198" i="23"/>
  <c r="W199" i="18"/>
  <c r="V202" i="18"/>
  <c r="W202" i="18" s="1"/>
  <c r="V200" i="18"/>
  <c r="V201" i="18"/>
  <c r="U209" i="18"/>
  <c r="U210" i="18" s="1"/>
  <c r="W199" i="17"/>
  <c r="V202" i="17"/>
  <c r="W202" i="17" s="1"/>
  <c r="V201" i="17"/>
  <c r="V200" i="17"/>
  <c r="U209" i="17"/>
  <c r="U210" i="17" s="1"/>
  <c r="U204" i="16"/>
  <c r="U205" i="16" s="1"/>
  <c r="U206" i="16" s="1"/>
  <c r="U207" i="16" s="1"/>
  <c r="V198" i="16"/>
  <c r="U204" i="15"/>
  <c r="U205" i="15" s="1"/>
  <c r="U206" i="15" s="1"/>
  <c r="U207" i="15" s="1"/>
  <c r="V198" i="15"/>
  <c r="U204" i="14"/>
  <c r="U205" i="14" s="1"/>
  <c r="U206" i="14" s="1"/>
  <c r="U207" i="14" s="1"/>
  <c r="V198" i="14"/>
  <c r="V198" i="13"/>
  <c r="U204" i="13"/>
  <c r="U205" i="13" s="1"/>
  <c r="U206" i="13" s="1"/>
  <c r="U207" i="13" s="1"/>
  <c r="U204" i="12"/>
  <c r="U205" i="12" s="1"/>
  <c r="U206" i="12" s="1"/>
  <c r="U207" i="12" s="1"/>
  <c r="V198" i="12"/>
  <c r="U204" i="11"/>
  <c r="U205" i="11" s="1"/>
  <c r="U206" i="11" s="1"/>
  <c r="U207" i="11" s="1"/>
  <c r="V198" i="11"/>
  <c r="V200" i="10"/>
  <c r="U206" i="10"/>
  <c r="U207" i="10" s="1"/>
  <c r="U208" i="10" s="1"/>
  <c r="U209" i="10" s="1"/>
  <c r="U206" i="9"/>
  <c r="U207" i="9" s="1"/>
  <c r="U208" i="9" s="1"/>
  <c r="U209" i="9" s="1"/>
  <c r="V200" i="9"/>
  <c r="W208" i="8"/>
  <c r="W209" i="8" s="1"/>
  <c r="U203" i="8"/>
  <c r="U204" i="8" s="1"/>
  <c r="U205" i="8" s="1"/>
  <c r="U206" i="8" s="1"/>
  <c r="V197" i="8"/>
  <c r="W208" i="7"/>
  <c r="W209" i="7" s="1"/>
  <c r="U203" i="7"/>
  <c r="U204" i="7" s="1"/>
  <c r="U205" i="7" s="1"/>
  <c r="U206" i="7" s="1"/>
  <c r="V197" i="7"/>
  <c r="W210" i="2"/>
  <c r="T196" i="2"/>
  <c r="T195" i="2"/>
  <c r="T194" i="2"/>
  <c r="T193" i="2"/>
  <c r="T192" i="2"/>
  <c r="T191" i="2"/>
  <c r="T190" i="2"/>
  <c r="T189" i="2"/>
  <c r="T188" i="2"/>
  <c r="T187" i="2"/>
  <c r="T186" i="2"/>
  <c r="T185" i="2"/>
  <c r="T184" i="2"/>
  <c r="T183" i="2"/>
  <c r="W161" i="2"/>
  <c r="AA156" i="2"/>
  <c r="AA155" i="2"/>
  <c r="AA154" i="2"/>
  <c r="AA157" i="2" s="1"/>
  <c r="V150" i="2"/>
  <c r="V149" i="2"/>
  <c r="V148" i="2"/>
  <c r="V147" i="2"/>
  <c r="V146" i="2"/>
  <c r="V145" i="2"/>
  <c r="V144" i="2"/>
  <c r="V143" i="2"/>
  <c r="V142" i="2"/>
  <c r="V141" i="2"/>
  <c r="V140" i="2"/>
  <c r="V139" i="2"/>
  <c r="V138" i="2"/>
  <c r="V137" i="2"/>
  <c r="V136" i="2"/>
  <c r="V135" i="2"/>
  <c r="V134" i="2"/>
  <c r="V133" i="2"/>
  <c r="V132" i="2"/>
  <c r="V131" i="2"/>
  <c r="V130" i="2"/>
  <c r="Q130" i="2"/>
  <c r="Q164" i="2" s="1"/>
  <c r="P130" i="2"/>
  <c r="P166" i="2" s="1"/>
  <c r="O130" i="2"/>
  <c r="N130" i="2"/>
  <c r="N164" i="2" s="1"/>
  <c r="M130" i="2"/>
  <c r="L130" i="2"/>
  <c r="L162" i="2" s="1"/>
  <c r="K130" i="2"/>
  <c r="K181" i="2" s="1"/>
  <c r="J130" i="2"/>
  <c r="J158" i="2" s="1"/>
  <c r="I130" i="2"/>
  <c r="I158" i="2" s="1"/>
  <c r="H130" i="2"/>
  <c r="H153" i="2" s="1"/>
  <c r="G130" i="2"/>
  <c r="G152" i="2" s="1"/>
  <c r="F130" i="2"/>
  <c r="F150" i="2" s="1"/>
  <c r="E130" i="2"/>
  <c r="E150" i="2" s="1"/>
  <c r="D130" i="2"/>
  <c r="D170" i="2" s="1"/>
  <c r="C130" i="2"/>
  <c r="C166" i="2" s="1"/>
  <c r="W118" i="2"/>
  <c r="U118" i="2"/>
  <c r="W117" i="2"/>
  <c r="U117" i="2"/>
  <c r="AC115" i="2"/>
  <c r="V75" i="2"/>
  <c r="R46" i="2"/>
  <c r="Q4" i="2" a="1"/>
  <c r="Q4" i="2" s="1"/>
  <c r="Q5" i="2" s="1"/>
  <c r="P4" i="2" a="1"/>
  <c r="P4" i="2" s="1"/>
  <c r="P5" i="2" s="1"/>
  <c r="O4" i="2" a="1"/>
  <c r="O4" i="2" s="1"/>
  <c r="O5" i="2" s="1"/>
  <c r="N4" i="2" a="1"/>
  <c r="N4" i="2" s="1"/>
  <c r="N5" i="2" s="1"/>
  <c r="M4" i="2" a="1"/>
  <c r="M4" i="2" s="1"/>
  <c r="M5" i="2" s="1"/>
  <c r="L4" i="2" a="1"/>
  <c r="L4" i="2" s="1"/>
  <c r="L5" i="2" s="1"/>
  <c r="K4" i="2" a="1"/>
  <c r="K4" i="2" s="1"/>
  <c r="K5" i="2" s="1"/>
  <c r="J4" i="2" a="1"/>
  <c r="J4" i="2" s="1"/>
  <c r="J5" i="2" s="1"/>
  <c r="I4" i="2" a="1"/>
  <c r="I4" i="2" s="1"/>
  <c r="I5" i="2" s="1"/>
  <c r="H4" i="2" a="1"/>
  <c r="H4" i="2" s="1"/>
  <c r="H5" i="2" s="1"/>
  <c r="G4" i="2" a="1"/>
  <c r="G4" i="2" s="1"/>
  <c r="G5" i="2" s="1"/>
  <c r="F4" i="2" a="1"/>
  <c r="F4" i="2" s="1"/>
  <c r="F5" i="2" s="1"/>
  <c r="E4" i="2" a="1"/>
  <c r="E4" i="2" s="1"/>
  <c r="E5" i="2" s="1"/>
  <c r="D4" i="2" a="1"/>
  <c r="D4" i="2" s="1"/>
  <c r="D5" i="2" s="1"/>
  <c r="C4" i="2" a="1"/>
  <c r="C4" i="2" s="1"/>
  <c r="C5" i="2" s="1"/>
  <c r="C174" i="2"/>
  <c r="E173" i="2"/>
  <c r="K174" i="2"/>
  <c r="G174" i="2"/>
  <c r="H174" i="2"/>
  <c r="Q173" i="2"/>
  <c r="N174" i="2"/>
  <c r="M174" i="2"/>
  <c r="I173" i="2"/>
  <c r="I174" i="2"/>
  <c r="F173" i="2"/>
  <c r="O174" i="2"/>
  <c r="Q174" i="2"/>
  <c r="M173" i="2"/>
  <c r="P174" i="2"/>
  <c r="J173" i="2"/>
  <c r="L173" i="2"/>
  <c r="N173" i="2"/>
  <c r="H173" i="2"/>
  <c r="G173" i="2"/>
  <c r="P173" i="2"/>
  <c r="E174" i="2"/>
  <c r="O173" i="2"/>
  <c r="L174" i="2"/>
  <c r="F174" i="2"/>
  <c r="D173" i="2"/>
  <c r="K173" i="2"/>
  <c r="D174" i="2"/>
  <c r="J174" i="2"/>
  <c r="C173" i="2"/>
  <c r="K146" i="2" l="1"/>
  <c r="G160" i="2"/>
  <c r="I137" i="2"/>
  <c r="G147" i="2"/>
  <c r="D165" i="2"/>
  <c r="F168" i="2"/>
  <c r="I131" i="2"/>
  <c r="I182" i="2" s="1"/>
  <c r="I139" i="2"/>
  <c r="G169" i="2"/>
  <c r="D149" i="2"/>
  <c r="L181" i="2"/>
  <c r="D132" i="2"/>
  <c r="G140" i="2"/>
  <c r="K132" i="2"/>
  <c r="I150" i="2"/>
  <c r="K142" i="2"/>
  <c r="I153" i="2"/>
  <c r="D134" i="2"/>
  <c r="G154" i="2"/>
  <c r="L134" i="2"/>
  <c r="I143" i="2"/>
  <c r="G135" i="2"/>
  <c r="D144" i="2"/>
  <c r="L156" i="2"/>
  <c r="L136" i="2"/>
  <c r="G157" i="2"/>
  <c r="L131" i="2"/>
  <c r="L182" i="2" s="1"/>
  <c r="I134" i="2"/>
  <c r="D137" i="2"/>
  <c r="D143" i="2"/>
  <c r="G146" i="2"/>
  <c r="I149" i="2"/>
  <c r="L153" i="2"/>
  <c r="N160" i="2"/>
  <c r="D169" i="2"/>
  <c r="K134" i="2"/>
  <c r="G137" i="2"/>
  <c r="D140" i="2"/>
  <c r="G143" i="2"/>
  <c r="I146" i="2"/>
  <c r="K149" i="2"/>
  <c r="F154" i="2"/>
  <c r="F157" i="2"/>
  <c r="F169" i="2"/>
  <c r="N163" i="2"/>
  <c r="G132" i="2"/>
  <c r="K137" i="2"/>
  <c r="I140" i="2"/>
  <c r="K143" i="2"/>
  <c r="D150" i="2"/>
  <c r="L154" i="2"/>
  <c r="J157" i="2"/>
  <c r="P163" i="2"/>
  <c r="E170" i="2"/>
  <c r="I132" i="2"/>
  <c r="D135" i="2"/>
  <c r="L137" i="2"/>
  <c r="K140" i="2"/>
  <c r="D147" i="2"/>
  <c r="G150" i="2"/>
  <c r="N154" i="2"/>
  <c r="L157" i="2"/>
  <c r="G170" i="2"/>
  <c r="N157" i="2"/>
  <c r="L132" i="2"/>
  <c r="I135" i="2"/>
  <c r="D138" i="2"/>
  <c r="D141" i="2"/>
  <c r="G144" i="2"/>
  <c r="I147" i="2"/>
  <c r="K150" i="2"/>
  <c r="F155" i="2"/>
  <c r="F158" i="2"/>
  <c r="P165" i="2"/>
  <c r="N181" i="2"/>
  <c r="K135" i="2"/>
  <c r="G138" i="2"/>
  <c r="G141" i="2"/>
  <c r="I144" i="2"/>
  <c r="K147" i="2"/>
  <c r="G155" i="2"/>
  <c r="G158" i="2"/>
  <c r="D166" i="2"/>
  <c r="D133" i="2"/>
  <c r="L135" i="2"/>
  <c r="I138" i="2"/>
  <c r="I141" i="2"/>
  <c r="K144" i="2"/>
  <c r="D152" i="2"/>
  <c r="L155" i="2"/>
  <c r="L158" i="2"/>
  <c r="E166" i="2"/>
  <c r="G133" i="2"/>
  <c r="K138" i="2"/>
  <c r="K141" i="2"/>
  <c r="D148" i="2"/>
  <c r="H152" i="2"/>
  <c r="N155" i="2"/>
  <c r="N158" i="2"/>
  <c r="F166" i="2"/>
  <c r="I133" i="2"/>
  <c r="D136" i="2"/>
  <c r="L138" i="2"/>
  <c r="D145" i="2"/>
  <c r="G148" i="2"/>
  <c r="K152" i="2"/>
  <c r="F159" i="2"/>
  <c r="D167" i="2"/>
  <c r="K133" i="2"/>
  <c r="G136" i="2"/>
  <c r="D142" i="2"/>
  <c r="G145" i="2"/>
  <c r="I148" i="2"/>
  <c r="L152" i="2"/>
  <c r="F156" i="2"/>
  <c r="G159" i="2"/>
  <c r="E167" i="2"/>
  <c r="D131" i="2"/>
  <c r="D182" i="2" s="1"/>
  <c r="L133" i="2"/>
  <c r="I136" i="2"/>
  <c r="D139" i="2"/>
  <c r="G142" i="2"/>
  <c r="I145" i="2"/>
  <c r="K148" i="2"/>
  <c r="D153" i="2"/>
  <c r="G156" i="2"/>
  <c r="K159" i="2"/>
  <c r="F167" i="2"/>
  <c r="G131" i="2"/>
  <c r="G182" i="2" s="1"/>
  <c r="K136" i="2"/>
  <c r="G139" i="2"/>
  <c r="I142" i="2"/>
  <c r="K145" i="2"/>
  <c r="F153" i="2"/>
  <c r="J156" i="2"/>
  <c r="N159" i="2"/>
  <c r="E168" i="2"/>
  <c r="K131" i="2"/>
  <c r="K182" i="2" s="1"/>
  <c r="G134" i="2"/>
  <c r="K139" i="2"/>
  <c r="D146" i="2"/>
  <c r="G149" i="2"/>
  <c r="K153" i="2"/>
  <c r="N156" i="2"/>
  <c r="L160" i="2"/>
  <c r="G168" i="2"/>
  <c r="G6" i="4"/>
  <c r="H6" i="4"/>
  <c r="J6" i="4" s="1"/>
  <c r="G11" i="4"/>
  <c r="H11" i="4"/>
  <c r="J11" i="4" s="1"/>
  <c r="H4" i="4"/>
  <c r="J4" i="4" s="1"/>
  <c r="G4" i="4"/>
  <c r="G10" i="4"/>
  <c r="H10" i="4"/>
  <c r="J10" i="4" s="1"/>
  <c r="H5" i="4"/>
  <c r="J5" i="4" s="1"/>
  <c r="G5" i="4"/>
  <c r="H3" i="4"/>
  <c r="J3" i="4" s="1"/>
  <c r="G3" i="4"/>
  <c r="V204" i="17"/>
  <c r="W198" i="24"/>
  <c r="V201" i="24"/>
  <c r="W201" i="24" s="1"/>
  <c r="V200" i="24"/>
  <c r="V199" i="24"/>
  <c r="U208" i="24"/>
  <c r="U209" i="24" s="1"/>
  <c r="W198" i="23"/>
  <c r="V201" i="23"/>
  <c r="W201" i="23" s="1"/>
  <c r="V200" i="23"/>
  <c r="V199" i="23"/>
  <c r="U208" i="23"/>
  <c r="U209" i="23" s="1"/>
  <c r="V204" i="18"/>
  <c r="V203" i="17"/>
  <c r="W201" i="18"/>
  <c r="W204" i="18" s="1"/>
  <c r="V203" i="18"/>
  <c r="W200" i="18"/>
  <c r="W200" i="17"/>
  <c r="W201" i="17"/>
  <c r="W204" i="17" s="1"/>
  <c r="W198" i="16"/>
  <c r="V200" i="16"/>
  <c r="V201" i="16"/>
  <c r="W201" i="16" s="1"/>
  <c r="V199" i="16"/>
  <c r="W199" i="16" s="1"/>
  <c r="U208" i="16"/>
  <c r="U209" i="16" s="1"/>
  <c r="W198" i="15"/>
  <c r="V200" i="15"/>
  <c r="W200" i="15" s="1"/>
  <c r="V199" i="15"/>
  <c r="V201" i="15"/>
  <c r="W201" i="15" s="1"/>
  <c r="U208" i="15"/>
  <c r="U209" i="15" s="1"/>
  <c r="W198" i="14"/>
  <c r="V200" i="14"/>
  <c r="V201" i="14"/>
  <c r="W201" i="14" s="1"/>
  <c r="V199" i="14"/>
  <c r="U208" i="14"/>
  <c r="U209" i="14" s="1"/>
  <c r="U208" i="13"/>
  <c r="U209" i="13" s="1"/>
  <c r="V200" i="13"/>
  <c r="W200" i="13" s="1"/>
  <c r="W198" i="13"/>
  <c r="V201" i="13"/>
  <c r="W201" i="13" s="1"/>
  <c r="V199" i="13"/>
  <c r="V199" i="12"/>
  <c r="W198" i="12"/>
  <c r="V201" i="12"/>
  <c r="W201" i="12" s="1"/>
  <c r="V200" i="12"/>
  <c r="U208" i="12"/>
  <c r="U209" i="12" s="1"/>
  <c r="V199" i="11"/>
  <c r="W198" i="11"/>
  <c r="V201" i="11"/>
  <c r="W201" i="11" s="1"/>
  <c r="V200" i="11"/>
  <c r="U208" i="11"/>
  <c r="U209" i="11" s="1"/>
  <c r="U210" i="10"/>
  <c r="U211" i="10" s="1"/>
  <c r="V201" i="10"/>
  <c r="V203" i="10"/>
  <c r="W203" i="10" s="1"/>
  <c r="W200" i="10"/>
  <c r="V202" i="10"/>
  <c r="V201" i="9"/>
  <c r="W200" i="9"/>
  <c r="V203" i="9"/>
  <c r="W203" i="9" s="1"/>
  <c r="V202" i="9"/>
  <c r="U210" i="9"/>
  <c r="U211" i="9" s="1"/>
  <c r="V198" i="8"/>
  <c r="V200" i="8"/>
  <c r="V199" i="8"/>
  <c r="U207" i="8"/>
  <c r="U208" i="8" s="1"/>
  <c r="V198" i="7"/>
  <c r="V200" i="7"/>
  <c r="V199" i="7"/>
  <c r="U207" i="7"/>
  <c r="U208" i="7" s="1"/>
  <c r="AD118" i="2"/>
  <c r="E75" i="2"/>
  <c r="G75" i="2"/>
  <c r="D75" i="2"/>
  <c r="H75" i="2"/>
  <c r="L75" i="2"/>
  <c r="F75" i="2"/>
  <c r="I75" i="2"/>
  <c r="C75" i="2"/>
  <c r="J75" i="2"/>
  <c r="O75" i="2"/>
  <c r="M75" i="2"/>
  <c r="Q75" i="2"/>
  <c r="K75" i="2"/>
  <c r="N75" i="2"/>
  <c r="P75" i="2"/>
  <c r="M163" i="2"/>
  <c r="M164" i="2"/>
  <c r="M165" i="2"/>
  <c r="M166" i="2"/>
  <c r="M167" i="2"/>
  <c r="M168" i="2"/>
  <c r="M169" i="2"/>
  <c r="M170" i="2"/>
  <c r="M150" i="2"/>
  <c r="M149" i="2"/>
  <c r="M148" i="2"/>
  <c r="M147" i="2"/>
  <c r="M146" i="2"/>
  <c r="M145" i="2"/>
  <c r="M144" i="2"/>
  <c r="M143" i="2"/>
  <c r="M142" i="2"/>
  <c r="M141" i="2"/>
  <c r="M140" i="2"/>
  <c r="M139" i="2"/>
  <c r="M138" i="2"/>
  <c r="M137" i="2"/>
  <c r="M136" i="2"/>
  <c r="M135" i="2"/>
  <c r="M134" i="2"/>
  <c r="M133" i="2"/>
  <c r="M132" i="2"/>
  <c r="M131" i="2"/>
  <c r="M182" i="2" s="1"/>
  <c r="M152" i="2"/>
  <c r="M153" i="2"/>
  <c r="M158" i="2"/>
  <c r="M157" i="2"/>
  <c r="M156" i="2"/>
  <c r="M155" i="2"/>
  <c r="M154" i="2"/>
  <c r="M181" i="2"/>
  <c r="M160" i="2"/>
  <c r="O165" i="2"/>
  <c r="O166" i="2"/>
  <c r="O167" i="2"/>
  <c r="O168" i="2"/>
  <c r="O169" i="2"/>
  <c r="O170" i="2"/>
  <c r="O150" i="2"/>
  <c r="O149" i="2"/>
  <c r="O148" i="2"/>
  <c r="O147" i="2"/>
  <c r="O146" i="2"/>
  <c r="O145" i="2"/>
  <c r="O144" i="2"/>
  <c r="O143" i="2"/>
  <c r="O142" i="2"/>
  <c r="O141" i="2"/>
  <c r="O140" i="2"/>
  <c r="O139" i="2"/>
  <c r="O138" i="2"/>
  <c r="O137" i="2"/>
  <c r="O136" i="2"/>
  <c r="O135" i="2"/>
  <c r="O134" i="2"/>
  <c r="O133" i="2"/>
  <c r="O132" i="2"/>
  <c r="O131" i="2"/>
  <c r="O182" i="2" s="1"/>
  <c r="O152" i="2"/>
  <c r="O153" i="2"/>
  <c r="O158" i="2"/>
  <c r="O157" i="2"/>
  <c r="O156" i="2"/>
  <c r="O155" i="2"/>
  <c r="O154" i="2"/>
  <c r="O159" i="2"/>
  <c r="O181" i="2"/>
  <c r="O160" i="2"/>
  <c r="O163" i="2"/>
  <c r="M159" i="2"/>
  <c r="Q167" i="2"/>
  <c r="Q168" i="2"/>
  <c r="Q169" i="2"/>
  <c r="Q170" i="2"/>
  <c r="Q150" i="2"/>
  <c r="Q149" i="2"/>
  <c r="Q148" i="2"/>
  <c r="Q147" i="2"/>
  <c r="Q146" i="2"/>
  <c r="Q145" i="2"/>
  <c r="Q144" i="2"/>
  <c r="Q143" i="2"/>
  <c r="Q142" i="2"/>
  <c r="Q141" i="2"/>
  <c r="Q140" i="2"/>
  <c r="Q139" i="2"/>
  <c r="Q138" i="2"/>
  <c r="Q137" i="2"/>
  <c r="Q136" i="2"/>
  <c r="Q135" i="2"/>
  <c r="Q134" i="2"/>
  <c r="Q133" i="2"/>
  <c r="Q132" i="2"/>
  <c r="Q131" i="2"/>
  <c r="Q182" i="2" s="1"/>
  <c r="Q152" i="2"/>
  <c r="Q153" i="2"/>
  <c r="Q158" i="2"/>
  <c r="Q157" i="2"/>
  <c r="Q156" i="2"/>
  <c r="Q155" i="2"/>
  <c r="Q154" i="2"/>
  <c r="Q159" i="2"/>
  <c r="Q181" i="2"/>
  <c r="Q160" i="2"/>
  <c r="Q162" i="2"/>
  <c r="Q161" i="2"/>
  <c r="Q163" i="2"/>
  <c r="Q165" i="2"/>
  <c r="W119" i="2"/>
  <c r="J154" i="2"/>
  <c r="C169" i="2"/>
  <c r="C170" i="2"/>
  <c r="C150" i="2"/>
  <c r="C149" i="2"/>
  <c r="C148" i="2"/>
  <c r="C147" i="2"/>
  <c r="C146" i="2"/>
  <c r="C145" i="2"/>
  <c r="C144" i="2"/>
  <c r="C143" i="2"/>
  <c r="C142" i="2"/>
  <c r="C141" i="2"/>
  <c r="C140" i="2"/>
  <c r="C139" i="2"/>
  <c r="C138" i="2"/>
  <c r="C137" i="2"/>
  <c r="C136" i="2"/>
  <c r="C135" i="2"/>
  <c r="C134" i="2"/>
  <c r="C133" i="2"/>
  <c r="C132" i="2"/>
  <c r="C131" i="2"/>
  <c r="C152" i="2"/>
  <c r="C153" i="2"/>
  <c r="C158" i="2"/>
  <c r="C157" i="2"/>
  <c r="C156" i="2"/>
  <c r="C155" i="2"/>
  <c r="C154" i="2"/>
  <c r="C159" i="2"/>
  <c r="C181" i="2"/>
  <c r="C160" i="2"/>
  <c r="C162" i="2"/>
  <c r="C161" i="2"/>
  <c r="C163" i="2"/>
  <c r="C164" i="2"/>
  <c r="C165" i="2"/>
  <c r="C167" i="2"/>
  <c r="Q166" i="2"/>
  <c r="M161" i="2"/>
  <c r="O161" i="2"/>
  <c r="M162" i="2"/>
  <c r="C168" i="2"/>
  <c r="J152" i="2"/>
  <c r="J155" i="2"/>
  <c r="O162" i="2"/>
  <c r="J159" i="2"/>
  <c r="J181" i="2"/>
  <c r="J160" i="2"/>
  <c r="J162" i="2"/>
  <c r="J161" i="2"/>
  <c r="J163" i="2"/>
  <c r="J164" i="2"/>
  <c r="J165" i="2"/>
  <c r="J166" i="2"/>
  <c r="J167" i="2"/>
  <c r="J168" i="2"/>
  <c r="J169" i="2"/>
  <c r="J170" i="2"/>
  <c r="J150" i="2"/>
  <c r="J149" i="2"/>
  <c r="J148" i="2"/>
  <c r="J147" i="2"/>
  <c r="J146" i="2"/>
  <c r="J145" i="2"/>
  <c r="J144" i="2"/>
  <c r="J143" i="2"/>
  <c r="J142" i="2"/>
  <c r="J141" i="2"/>
  <c r="J140" i="2"/>
  <c r="J139" i="2"/>
  <c r="J138" i="2"/>
  <c r="J137" i="2"/>
  <c r="J136" i="2"/>
  <c r="J135" i="2"/>
  <c r="J134" i="2"/>
  <c r="J133" i="2"/>
  <c r="J132" i="2"/>
  <c r="J131" i="2"/>
  <c r="J182" i="2" s="1"/>
  <c r="J153" i="2"/>
  <c r="O164" i="2"/>
  <c r="H131" i="2"/>
  <c r="H182" i="2" s="1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I152" i="2"/>
  <c r="K154" i="2"/>
  <c r="K155" i="2"/>
  <c r="K156" i="2"/>
  <c r="K157" i="2"/>
  <c r="K158" i="2"/>
  <c r="L159" i="2"/>
  <c r="N161" i="2"/>
  <c r="N162" i="2"/>
  <c r="P164" i="2"/>
  <c r="D168" i="2"/>
  <c r="E169" i="2"/>
  <c r="F170" i="2"/>
  <c r="P161" i="2"/>
  <c r="P162" i="2"/>
  <c r="H170" i="2"/>
  <c r="P160" i="2"/>
  <c r="H169" i="2"/>
  <c r="I170" i="2"/>
  <c r="P181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N153" i="2"/>
  <c r="P159" i="2"/>
  <c r="D164" i="2"/>
  <c r="E165" i="2"/>
  <c r="G167" i="2"/>
  <c r="H168" i="2"/>
  <c r="I169" i="2"/>
  <c r="N152" i="2"/>
  <c r="P154" i="2"/>
  <c r="P155" i="2"/>
  <c r="P156" i="2"/>
  <c r="P157" i="2"/>
  <c r="P158" i="2"/>
  <c r="D163" i="2"/>
  <c r="E164" i="2"/>
  <c r="F165" i="2"/>
  <c r="G166" i="2"/>
  <c r="H167" i="2"/>
  <c r="I168" i="2"/>
  <c r="K170" i="2"/>
  <c r="N131" i="2"/>
  <c r="N182" i="2" s="1"/>
  <c r="N132" i="2"/>
  <c r="N133" i="2"/>
  <c r="N134" i="2"/>
  <c r="N135" i="2"/>
  <c r="N136" i="2"/>
  <c r="N137" i="2"/>
  <c r="N138" i="2"/>
  <c r="N139" i="2"/>
  <c r="N140" i="2"/>
  <c r="N141" i="2"/>
  <c r="N142" i="2"/>
  <c r="N143" i="2"/>
  <c r="N144" i="2"/>
  <c r="N145" i="2"/>
  <c r="N146" i="2"/>
  <c r="N147" i="2"/>
  <c r="N148" i="2"/>
  <c r="N149" i="2"/>
  <c r="N150" i="2"/>
  <c r="P153" i="2"/>
  <c r="D161" i="2"/>
  <c r="D162" i="2"/>
  <c r="E163" i="2"/>
  <c r="F164" i="2"/>
  <c r="G165" i="2"/>
  <c r="H166" i="2"/>
  <c r="I167" i="2"/>
  <c r="K169" i="2"/>
  <c r="L170" i="2"/>
  <c r="P152" i="2"/>
  <c r="D160" i="2"/>
  <c r="E161" i="2"/>
  <c r="E162" i="2"/>
  <c r="F163" i="2"/>
  <c r="G164" i="2"/>
  <c r="H165" i="2"/>
  <c r="I166" i="2"/>
  <c r="K168" i="2"/>
  <c r="L169" i="2"/>
  <c r="D181" i="2"/>
  <c r="P131" i="2"/>
  <c r="P182" i="2" s="1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D159" i="2"/>
  <c r="E160" i="2"/>
  <c r="F161" i="2"/>
  <c r="F162" i="2"/>
  <c r="G163" i="2"/>
  <c r="H164" i="2"/>
  <c r="I165" i="2"/>
  <c r="K167" i="2"/>
  <c r="L168" i="2"/>
  <c r="N170" i="2"/>
  <c r="E181" i="2"/>
  <c r="D154" i="2"/>
  <c r="D155" i="2"/>
  <c r="D156" i="2"/>
  <c r="D157" i="2"/>
  <c r="D158" i="2"/>
  <c r="E159" i="2"/>
  <c r="F160" i="2"/>
  <c r="G161" i="2"/>
  <c r="G162" i="2"/>
  <c r="H163" i="2"/>
  <c r="I164" i="2"/>
  <c r="K166" i="2"/>
  <c r="L167" i="2"/>
  <c r="N169" i="2"/>
  <c r="F181" i="2"/>
  <c r="E154" i="2"/>
  <c r="E155" i="2"/>
  <c r="E156" i="2"/>
  <c r="E157" i="2"/>
  <c r="E158" i="2"/>
  <c r="H161" i="2"/>
  <c r="H162" i="2"/>
  <c r="I163" i="2"/>
  <c r="K165" i="2"/>
  <c r="L166" i="2"/>
  <c r="N168" i="2"/>
  <c r="P170" i="2"/>
  <c r="G181" i="2"/>
  <c r="E153" i="2"/>
  <c r="H160" i="2"/>
  <c r="I161" i="2"/>
  <c r="I162" i="2"/>
  <c r="K164" i="2"/>
  <c r="L165" i="2"/>
  <c r="N167" i="2"/>
  <c r="P169" i="2"/>
  <c r="H181" i="2"/>
  <c r="E152" i="2"/>
  <c r="H159" i="2"/>
  <c r="I160" i="2"/>
  <c r="K163" i="2"/>
  <c r="L164" i="2"/>
  <c r="N166" i="2"/>
  <c r="P168" i="2"/>
  <c r="I181" i="2"/>
  <c r="E131" i="2"/>
  <c r="E182" i="2" s="1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F152" i="2"/>
  <c r="G153" i="2"/>
  <c r="H154" i="2"/>
  <c r="H155" i="2"/>
  <c r="H156" i="2"/>
  <c r="H157" i="2"/>
  <c r="H158" i="2"/>
  <c r="I159" i="2"/>
  <c r="K161" i="2"/>
  <c r="K162" i="2"/>
  <c r="L163" i="2"/>
  <c r="N165" i="2"/>
  <c r="P167" i="2"/>
  <c r="F131" i="2"/>
  <c r="F182" i="2" s="1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I154" i="2"/>
  <c r="I155" i="2"/>
  <c r="I156" i="2"/>
  <c r="I157" i="2"/>
  <c r="K160" i="2"/>
  <c r="L161" i="2"/>
  <c r="S61" i="2" l="1"/>
  <c r="S50" i="2"/>
  <c r="S49" i="2"/>
  <c r="S55" i="2"/>
  <c r="S57" i="2"/>
  <c r="S56" i="2"/>
  <c r="S58" i="2"/>
  <c r="S60" i="2"/>
  <c r="S48" i="2"/>
  <c r="S69" i="2"/>
  <c r="S66" i="2"/>
  <c r="S67" i="2"/>
  <c r="V205" i="17"/>
  <c r="V206" i="17" s="1"/>
  <c r="V207" i="17" s="1"/>
  <c r="V208" i="17" s="1"/>
  <c r="V209" i="17" s="1"/>
  <c r="V210" i="17" s="1"/>
  <c r="V202" i="24"/>
  <c r="V203" i="24"/>
  <c r="W200" i="24"/>
  <c r="W203" i="24" s="1"/>
  <c r="W199" i="24"/>
  <c r="V203" i="23"/>
  <c r="V202" i="23"/>
  <c r="W199" i="23"/>
  <c r="W200" i="23"/>
  <c r="W203" i="23" s="1"/>
  <c r="V205" i="18"/>
  <c r="V206" i="18" s="1"/>
  <c r="V207" i="18" s="1"/>
  <c r="V208" i="18" s="1"/>
  <c r="V209" i="18" s="1"/>
  <c r="V210" i="18" s="1"/>
  <c r="W203" i="18"/>
  <c r="W205" i="18" s="1"/>
  <c r="W206" i="18" s="1"/>
  <c r="W207" i="18" s="1"/>
  <c r="W208" i="18" s="1"/>
  <c r="W210" i="18" s="1"/>
  <c r="W211" i="18" s="1"/>
  <c r="W203" i="17"/>
  <c r="W205" i="17" s="1"/>
  <c r="W206" i="17" s="1"/>
  <c r="W207" i="17" s="1"/>
  <c r="W208" i="17" s="1"/>
  <c r="V203" i="16"/>
  <c r="V202" i="16"/>
  <c r="W200" i="16"/>
  <c r="W203" i="16" s="1"/>
  <c r="V202" i="15"/>
  <c r="V203" i="15"/>
  <c r="W203" i="15"/>
  <c r="W199" i="15"/>
  <c r="W202" i="15" s="1"/>
  <c r="V202" i="14"/>
  <c r="V203" i="14"/>
  <c r="V202" i="13"/>
  <c r="W199" i="14"/>
  <c r="W200" i="14"/>
  <c r="W203" i="14" s="1"/>
  <c r="V203" i="13"/>
  <c r="W203" i="13"/>
  <c r="W199" i="13"/>
  <c r="W202" i="13" s="1"/>
  <c r="V203" i="12"/>
  <c r="W200" i="12"/>
  <c r="W203" i="12" s="1"/>
  <c r="V202" i="12"/>
  <c r="W199" i="12"/>
  <c r="V203" i="11"/>
  <c r="W200" i="11"/>
  <c r="W203" i="11" s="1"/>
  <c r="V202" i="11"/>
  <c r="W199" i="11"/>
  <c r="V205" i="9"/>
  <c r="V205" i="10"/>
  <c r="V204" i="10"/>
  <c r="W202" i="10"/>
  <c r="W205" i="10" s="1"/>
  <c r="W201" i="10"/>
  <c r="W202" i="9"/>
  <c r="W205" i="9" s="1"/>
  <c r="V204" i="9"/>
  <c r="V202" i="7"/>
  <c r="W201" i="9"/>
  <c r="V202" i="8"/>
  <c r="V201" i="8"/>
  <c r="V201" i="7"/>
  <c r="K171" i="2"/>
  <c r="K151" i="2"/>
  <c r="I171" i="2"/>
  <c r="G171" i="2"/>
  <c r="H151" i="2"/>
  <c r="F171" i="2"/>
  <c r="D151" i="2"/>
  <c r="D171" i="2"/>
  <c r="L151" i="2"/>
  <c r="G175" i="2"/>
  <c r="R182" i="2"/>
  <c r="L175" i="2"/>
  <c r="N151" i="2"/>
  <c r="N175" i="2"/>
  <c r="P171" i="2"/>
  <c r="D175" i="2"/>
  <c r="S54" i="2"/>
  <c r="M151" i="2"/>
  <c r="M175" i="2"/>
  <c r="M171" i="2"/>
  <c r="S64" i="2"/>
  <c r="J151" i="2"/>
  <c r="J175" i="2"/>
  <c r="J171" i="2"/>
  <c r="S51" i="2"/>
  <c r="S62" i="2"/>
  <c r="S63" i="2"/>
  <c r="S53" i="2"/>
  <c r="S65" i="2"/>
  <c r="E151" i="2"/>
  <c r="E175" i="2"/>
  <c r="I175" i="2"/>
  <c r="I151" i="2"/>
  <c r="G151" i="2"/>
  <c r="K175" i="2"/>
  <c r="F151" i="2"/>
  <c r="F175" i="2"/>
  <c r="H171" i="2"/>
  <c r="C151" i="2"/>
  <c r="C175" i="2"/>
  <c r="S59" i="2"/>
  <c r="L171" i="2"/>
  <c r="H175" i="2"/>
  <c r="C182" i="2"/>
  <c r="U199" i="2"/>
  <c r="C171" i="2"/>
  <c r="S68" i="2"/>
  <c r="E171" i="2"/>
  <c r="P151" i="2"/>
  <c r="P175" i="2"/>
  <c r="N171" i="2"/>
  <c r="Q151" i="2"/>
  <c r="Q175" i="2"/>
  <c r="O151" i="2"/>
  <c r="O175" i="2"/>
  <c r="Q171" i="2"/>
  <c r="O171" i="2"/>
  <c r="S47" i="2"/>
  <c r="G172" i="2"/>
  <c r="V204" i="24" l="1"/>
  <c r="V205" i="24" s="1"/>
  <c r="V206" i="24" s="1"/>
  <c r="V207" i="24" s="1"/>
  <c r="V208" i="24" s="1"/>
  <c r="V209" i="24" s="1"/>
  <c r="W202" i="24"/>
  <c r="W204" i="24" s="1"/>
  <c r="W205" i="24" s="1"/>
  <c r="W206" i="24" s="1"/>
  <c r="W207" i="24" s="1"/>
  <c r="W209" i="24" s="1"/>
  <c r="W210" i="24" s="1"/>
  <c r="V204" i="23"/>
  <c r="V205" i="23" s="1"/>
  <c r="V206" i="23" s="1"/>
  <c r="V207" i="23" s="1"/>
  <c r="V208" i="23" s="1"/>
  <c r="V209" i="23" s="1"/>
  <c r="W202" i="23"/>
  <c r="W204" i="23" s="1"/>
  <c r="W205" i="23" s="1"/>
  <c r="W206" i="23" s="1"/>
  <c r="W207" i="23" s="1"/>
  <c r="W210" i="17"/>
  <c r="W211" i="17" s="1"/>
  <c r="V204" i="15"/>
  <c r="V205" i="15" s="1"/>
  <c r="V206" i="15" s="1"/>
  <c r="V207" i="15" s="1"/>
  <c r="V208" i="15" s="1"/>
  <c r="V209" i="15" s="1"/>
  <c r="V204" i="16"/>
  <c r="V205" i="16" s="1"/>
  <c r="V206" i="16" s="1"/>
  <c r="V207" i="16" s="1"/>
  <c r="V208" i="16" s="1"/>
  <c r="V209" i="16" s="1"/>
  <c r="V204" i="13"/>
  <c r="V205" i="13" s="1"/>
  <c r="V206" i="13" s="1"/>
  <c r="V207" i="13" s="1"/>
  <c r="V208" i="13" s="1"/>
  <c r="V209" i="13" s="1"/>
  <c r="W202" i="16"/>
  <c r="W204" i="16" s="1"/>
  <c r="W205" i="16" s="1"/>
  <c r="W206" i="16" s="1"/>
  <c r="W207" i="16" s="1"/>
  <c r="W204" i="15"/>
  <c r="W205" i="15" s="1"/>
  <c r="W206" i="15" s="1"/>
  <c r="W207" i="15" s="1"/>
  <c r="W209" i="15" s="1"/>
  <c r="W210" i="15" s="1"/>
  <c r="V204" i="14"/>
  <c r="V205" i="14" s="1"/>
  <c r="V206" i="14" s="1"/>
  <c r="V207" i="14" s="1"/>
  <c r="V208" i="14" s="1"/>
  <c r="V209" i="14" s="1"/>
  <c r="W204" i="13"/>
  <c r="W205" i="13" s="1"/>
  <c r="W206" i="13" s="1"/>
  <c r="W207" i="13" s="1"/>
  <c r="W209" i="13" s="1"/>
  <c r="W210" i="13" s="1"/>
  <c r="W202" i="14"/>
  <c r="W204" i="14" s="1"/>
  <c r="W205" i="14" s="1"/>
  <c r="W206" i="14" s="1"/>
  <c r="W207" i="14" s="1"/>
  <c r="V206" i="9"/>
  <c r="V207" i="9" s="1"/>
  <c r="V208" i="9" s="1"/>
  <c r="V209" i="9" s="1"/>
  <c r="V210" i="9" s="1"/>
  <c r="V212" i="9" s="1"/>
  <c r="V204" i="12"/>
  <c r="V205" i="12" s="1"/>
  <c r="V206" i="12" s="1"/>
  <c r="V207" i="12" s="1"/>
  <c r="V208" i="12" s="1"/>
  <c r="V209" i="12" s="1"/>
  <c r="W202" i="12"/>
  <c r="W204" i="12" s="1"/>
  <c r="W205" i="12" s="1"/>
  <c r="W206" i="12" s="1"/>
  <c r="W207" i="12" s="1"/>
  <c r="W209" i="12" s="1"/>
  <c r="W210" i="12" s="1"/>
  <c r="V204" i="11"/>
  <c r="V205" i="11" s="1"/>
  <c r="V206" i="11" s="1"/>
  <c r="V207" i="11" s="1"/>
  <c r="V208" i="11" s="1"/>
  <c r="V209" i="11" s="1"/>
  <c r="W202" i="11"/>
  <c r="W204" i="11" s="1"/>
  <c r="W205" i="11" s="1"/>
  <c r="W206" i="11" s="1"/>
  <c r="W207" i="11" s="1"/>
  <c r="W204" i="9"/>
  <c r="W206" i="9" s="1"/>
  <c r="W207" i="9" s="1"/>
  <c r="W208" i="9" s="1"/>
  <c r="W209" i="9" s="1"/>
  <c r="W211" i="9" s="1"/>
  <c r="W212" i="9" s="1"/>
  <c r="W204" i="10"/>
  <c r="W206" i="10" s="1"/>
  <c r="W207" i="10" s="1"/>
  <c r="W208" i="10" s="1"/>
  <c r="W209" i="10" s="1"/>
  <c r="W211" i="10" s="1"/>
  <c r="W212" i="10" s="1"/>
  <c r="V206" i="10"/>
  <c r="V207" i="10" s="1"/>
  <c r="V208" i="10" s="1"/>
  <c r="V209" i="10" s="1"/>
  <c r="V210" i="10" s="1"/>
  <c r="V212" i="10" s="1"/>
  <c r="V203" i="7"/>
  <c r="V204" i="7" s="1"/>
  <c r="V205" i="7" s="1"/>
  <c r="V206" i="7" s="1"/>
  <c r="V207" i="7" s="1"/>
  <c r="V203" i="8"/>
  <c r="V204" i="8" s="1"/>
  <c r="V205" i="8" s="1"/>
  <c r="V206" i="8" s="1"/>
  <c r="V207" i="8" s="1"/>
  <c r="G176" i="2"/>
  <c r="G108" i="2"/>
  <c r="G98" i="2"/>
  <c r="G101" i="2"/>
  <c r="G113" i="2"/>
  <c r="G109" i="2"/>
  <c r="G103" i="2"/>
  <c r="G112" i="2"/>
  <c r="G81" i="2"/>
  <c r="G84" i="2"/>
  <c r="G104" i="2"/>
  <c r="G87" i="2"/>
  <c r="G97" i="2"/>
  <c r="G90" i="2"/>
  <c r="G93" i="2"/>
  <c r="G77" i="2"/>
  <c r="G96" i="2"/>
  <c r="G80" i="2"/>
  <c r="G110" i="2"/>
  <c r="G99" i="2"/>
  <c r="G83" i="2"/>
  <c r="G86" i="2"/>
  <c r="G105" i="2"/>
  <c r="G89" i="2"/>
  <c r="G106" i="2"/>
  <c r="G100" i="2"/>
  <c r="G92" i="2"/>
  <c r="G76" i="2"/>
  <c r="G95" i="2"/>
  <c r="G107" i="2"/>
  <c r="G82" i="2"/>
  <c r="G111" i="2"/>
  <c r="G85" i="2"/>
  <c r="G102" i="2"/>
  <c r="G91" i="2"/>
  <c r="G88" i="2"/>
  <c r="G94" i="2"/>
  <c r="G78" i="2"/>
  <c r="G79" i="2"/>
  <c r="K111" i="2"/>
  <c r="K105" i="2"/>
  <c r="K108" i="2"/>
  <c r="K110" i="2"/>
  <c r="K104" i="2"/>
  <c r="K113" i="2"/>
  <c r="K107" i="2"/>
  <c r="K109" i="2"/>
  <c r="K99" i="2"/>
  <c r="K93" i="2"/>
  <c r="K77" i="2"/>
  <c r="K98" i="2"/>
  <c r="K80" i="2"/>
  <c r="K96" i="2"/>
  <c r="K83" i="2"/>
  <c r="K86" i="2"/>
  <c r="K89" i="2"/>
  <c r="K100" i="2"/>
  <c r="K92" i="2"/>
  <c r="K76" i="2"/>
  <c r="K106" i="2"/>
  <c r="K95" i="2"/>
  <c r="K79" i="2"/>
  <c r="K82" i="2"/>
  <c r="K101" i="2"/>
  <c r="K85" i="2"/>
  <c r="K88" i="2"/>
  <c r="K91" i="2"/>
  <c r="K94" i="2"/>
  <c r="K102" i="2"/>
  <c r="K87" i="2"/>
  <c r="K112" i="2"/>
  <c r="K78" i="2"/>
  <c r="K97" i="2"/>
  <c r="K84" i="2"/>
  <c r="K103" i="2"/>
  <c r="K90" i="2"/>
  <c r="K81" i="2"/>
  <c r="P110" i="2"/>
  <c r="P104" i="2"/>
  <c r="P113" i="2"/>
  <c r="P107" i="2"/>
  <c r="P109" i="2"/>
  <c r="P103" i="2"/>
  <c r="P112" i="2"/>
  <c r="P106" i="2"/>
  <c r="P98" i="2"/>
  <c r="P99" i="2"/>
  <c r="P92" i="2"/>
  <c r="P76" i="2"/>
  <c r="P95" i="2"/>
  <c r="P79" i="2"/>
  <c r="P105" i="2"/>
  <c r="P82" i="2"/>
  <c r="P85" i="2"/>
  <c r="P100" i="2"/>
  <c r="P88" i="2"/>
  <c r="P101" i="2"/>
  <c r="P91" i="2"/>
  <c r="P94" i="2"/>
  <c r="P78" i="2"/>
  <c r="P111" i="2"/>
  <c r="P81" i="2"/>
  <c r="P102" i="2"/>
  <c r="P84" i="2"/>
  <c r="P87" i="2"/>
  <c r="P90" i="2"/>
  <c r="P108" i="2"/>
  <c r="P93" i="2"/>
  <c r="P97" i="2"/>
  <c r="P86" i="2"/>
  <c r="P96" i="2"/>
  <c r="P77" i="2"/>
  <c r="P83" i="2"/>
  <c r="P89" i="2"/>
  <c r="P80" i="2"/>
  <c r="C100" i="2"/>
  <c r="C112" i="2"/>
  <c r="C99" i="2"/>
  <c r="C102" i="2"/>
  <c r="C111" i="2"/>
  <c r="C105" i="2"/>
  <c r="C113" i="2"/>
  <c r="C107" i="2"/>
  <c r="C85" i="2"/>
  <c r="C108" i="2"/>
  <c r="C88" i="2"/>
  <c r="C103" i="2"/>
  <c r="C91" i="2"/>
  <c r="C94" i="2"/>
  <c r="C78" i="2"/>
  <c r="C109" i="2"/>
  <c r="C81" i="2"/>
  <c r="C84" i="2"/>
  <c r="C104" i="2"/>
  <c r="C98" i="2"/>
  <c r="C97" i="2"/>
  <c r="C87" i="2"/>
  <c r="C90" i="2"/>
  <c r="C93" i="2"/>
  <c r="C110" i="2"/>
  <c r="C96" i="2"/>
  <c r="C80" i="2"/>
  <c r="C83" i="2"/>
  <c r="C106" i="2"/>
  <c r="C86" i="2"/>
  <c r="C101" i="2"/>
  <c r="C89" i="2"/>
  <c r="C95" i="2"/>
  <c r="C79" i="2"/>
  <c r="C82" i="2"/>
  <c r="C76" i="2"/>
  <c r="C92" i="2"/>
  <c r="C77" i="2"/>
  <c r="N98" i="2"/>
  <c r="N101" i="2"/>
  <c r="N113" i="2"/>
  <c r="N97" i="2"/>
  <c r="N100" i="2"/>
  <c r="N109" i="2"/>
  <c r="N103" i="2"/>
  <c r="N112" i="2"/>
  <c r="N106" i="2"/>
  <c r="N108" i="2"/>
  <c r="N86" i="2"/>
  <c r="N89" i="2"/>
  <c r="N99" i="2"/>
  <c r="N92" i="2"/>
  <c r="N76" i="2"/>
  <c r="N110" i="2"/>
  <c r="N95" i="2"/>
  <c r="N79" i="2"/>
  <c r="N105" i="2"/>
  <c r="N82" i="2"/>
  <c r="N85" i="2"/>
  <c r="N88" i="2"/>
  <c r="N91" i="2"/>
  <c r="N107" i="2"/>
  <c r="N94" i="2"/>
  <c r="N111" i="2"/>
  <c r="N81" i="2"/>
  <c r="N102" i="2"/>
  <c r="N84" i="2"/>
  <c r="N87" i="2"/>
  <c r="N90" i="2"/>
  <c r="N80" i="2"/>
  <c r="N78" i="2"/>
  <c r="N104" i="2"/>
  <c r="N93" i="2"/>
  <c r="N96" i="2"/>
  <c r="N77" i="2"/>
  <c r="N83" i="2"/>
  <c r="E109" i="2"/>
  <c r="E103" i="2"/>
  <c r="E112" i="2"/>
  <c r="E106" i="2"/>
  <c r="E102" i="2"/>
  <c r="E111" i="2"/>
  <c r="E105" i="2"/>
  <c r="E108" i="2"/>
  <c r="E97" i="2"/>
  <c r="E91" i="2"/>
  <c r="E94" i="2"/>
  <c r="E78" i="2"/>
  <c r="E81" i="2"/>
  <c r="E84" i="2"/>
  <c r="E104" i="2"/>
  <c r="E98" i="2"/>
  <c r="E87" i="2"/>
  <c r="E113" i="2"/>
  <c r="E90" i="2"/>
  <c r="E93" i="2"/>
  <c r="E77" i="2"/>
  <c r="E110" i="2"/>
  <c r="E96" i="2"/>
  <c r="E80" i="2"/>
  <c r="E99" i="2"/>
  <c r="E83" i="2"/>
  <c r="E86" i="2"/>
  <c r="E101" i="2"/>
  <c r="E100" i="2"/>
  <c r="E89" i="2"/>
  <c r="E92" i="2"/>
  <c r="E95" i="2"/>
  <c r="E85" i="2"/>
  <c r="E82" i="2"/>
  <c r="E88" i="2"/>
  <c r="E76" i="2"/>
  <c r="E107" i="2"/>
  <c r="E79" i="2"/>
  <c r="O101" i="2"/>
  <c r="O110" i="2"/>
  <c r="O104" i="2"/>
  <c r="O100" i="2"/>
  <c r="O109" i="2"/>
  <c r="O103" i="2"/>
  <c r="O112" i="2"/>
  <c r="O106" i="2"/>
  <c r="O89" i="2"/>
  <c r="O113" i="2"/>
  <c r="O99" i="2"/>
  <c r="O92" i="2"/>
  <c r="O76" i="2"/>
  <c r="O95" i="2"/>
  <c r="O79" i="2"/>
  <c r="O105" i="2"/>
  <c r="O82" i="2"/>
  <c r="O85" i="2"/>
  <c r="O88" i="2"/>
  <c r="O91" i="2"/>
  <c r="O107" i="2"/>
  <c r="O94" i="2"/>
  <c r="O78" i="2"/>
  <c r="O111" i="2"/>
  <c r="O81" i="2"/>
  <c r="O102" i="2"/>
  <c r="O84" i="2"/>
  <c r="O87" i="2"/>
  <c r="O90" i="2"/>
  <c r="O108" i="2"/>
  <c r="O93" i="2"/>
  <c r="O96" i="2"/>
  <c r="O83" i="2"/>
  <c r="O97" i="2"/>
  <c r="O77" i="2"/>
  <c r="O86" i="2"/>
  <c r="O98" i="2"/>
  <c r="O80" i="2"/>
  <c r="L108" i="2"/>
  <c r="L113" i="2"/>
  <c r="L107" i="2"/>
  <c r="L100" i="2"/>
  <c r="L112" i="2"/>
  <c r="L102" i="2"/>
  <c r="L98" i="2"/>
  <c r="L80" i="2"/>
  <c r="L104" i="2"/>
  <c r="L96" i="2"/>
  <c r="L83" i="2"/>
  <c r="L86" i="2"/>
  <c r="L89" i="2"/>
  <c r="L99" i="2"/>
  <c r="L92" i="2"/>
  <c r="L76" i="2"/>
  <c r="L110" i="2"/>
  <c r="L106" i="2"/>
  <c r="L105" i="2"/>
  <c r="L95" i="2"/>
  <c r="L79" i="2"/>
  <c r="L82" i="2"/>
  <c r="L101" i="2"/>
  <c r="L85" i="2"/>
  <c r="L88" i="2"/>
  <c r="L91" i="2"/>
  <c r="L111" i="2"/>
  <c r="L94" i="2"/>
  <c r="L81" i="2"/>
  <c r="L103" i="2"/>
  <c r="L84" i="2"/>
  <c r="L97" i="2"/>
  <c r="L90" i="2"/>
  <c r="L109" i="2"/>
  <c r="L78" i="2"/>
  <c r="L87" i="2"/>
  <c r="L93" i="2"/>
  <c r="L77" i="2"/>
  <c r="Q113" i="2"/>
  <c r="Q107" i="2"/>
  <c r="Q112" i="2"/>
  <c r="Q106" i="2"/>
  <c r="Q99" i="2"/>
  <c r="Q111" i="2"/>
  <c r="Q101" i="2"/>
  <c r="Q95" i="2"/>
  <c r="Q79" i="2"/>
  <c r="Q105" i="2"/>
  <c r="Q82" i="2"/>
  <c r="Q110" i="2"/>
  <c r="Q85" i="2"/>
  <c r="Q100" i="2"/>
  <c r="Q88" i="2"/>
  <c r="Q91" i="2"/>
  <c r="Q94" i="2"/>
  <c r="Q78" i="2"/>
  <c r="Q81" i="2"/>
  <c r="Q102" i="2"/>
  <c r="Q84" i="2"/>
  <c r="Q87" i="2"/>
  <c r="Q90" i="2"/>
  <c r="Q108" i="2"/>
  <c r="Q93" i="2"/>
  <c r="Q103" i="2"/>
  <c r="Q97" i="2"/>
  <c r="Q80" i="2"/>
  <c r="Q96" i="2"/>
  <c r="Q83" i="2"/>
  <c r="Q109" i="2"/>
  <c r="Q104" i="2"/>
  <c r="Q98" i="2"/>
  <c r="Q89" i="2"/>
  <c r="Q76" i="2"/>
  <c r="Q77" i="2"/>
  <c r="Q92" i="2"/>
  <c r="Q86" i="2"/>
  <c r="F112" i="2"/>
  <c r="F106" i="2"/>
  <c r="F111" i="2"/>
  <c r="F105" i="2"/>
  <c r="F108" i="2"/>
  <c r="F110" i="2"/>
  <c r="F100" i="2"/>
  <c r="F94" i="2"/>
  <c r="F78" i="2"/>
  <c r="F103" i="2"/>
  <c r="F81" i="2"/>
  <c r="F84" i="2"/>
  <c r="F109" i="2"/>
  <c r="F104" i="2"/>
  <c r="F98" i="2"/>
  <c r="F87" i="2"/>
  <c r="F113" i="2"/>
  <c r="F97" i="2"/>
  <c r="F90" i="2"/>
  <c r="F93" i="2"/>
  <c r="F77" i="2"/>
  <c r="F96" i="2"/>
  <c r="F80" i="2"/>
  <c r="F99" i="2"/>
  <c r="F83" i="2"/>
  <c r="F86" i="2"/>
  <c r="F101" i="2"/>
  <c r="F89" i="2"/>
  <c r="F92" i="2"/>
  <c r="F95" i="2"/>
  <c r="F107" i="2"/>
  <c r="F88" i="2"/>
  <c r="F85" i="2"/>
  <c r="F82" i="2"/>
  <c r="F91" i="2"/>
  <c r="F76" i="2"/>
  <c r="F79" i="2"/>
  <c r="F102" i="2"/>
  <c r="M98" i="2"/>
  <c r="M97" i="2"/>
  <c r="M100" i="2"/>
  <c r="M109" i="2"/>
  <c r="M103" i="2"/>
  <c r="M111" i="2"/>
  <c r="M105" i="2"/>
  <c r="M104" i="2"/>
  <c r="M96" i="2"/>
  <c r="M83" i="2"/>
  <c r="M86" i="2"/>
  <c r="M113" i="2"/>
  <c r="M89" i="2"/>
  <c r="M99" i="2"/>
  <c r="M92" i="2"/>
  <c r="M76" i="2"/>
  <c r="M110" i="2"/>
  <c r="M106" i="2"/>
  <c r="M95" i="2"/>
  <c r="M79" i="2"/>
  <c r="M82" i="2"/>
  <c r="M101" i="2"/>
  <c r="M85" i="2"/>
  <c r="M88" i="2"/>
  <c r="M91" i="2"/>
  <c r="M107" i="2"/>
  <c r="M94" i="2"/>
  <c r="M78" i="2"/>
  <c r="M81" i="2"/>
  <c r="M102" i="2"/>
  <c r="M84" i="2"/>
  <c r="M112" i="2"/>
  <c r="M87" i="2"/>
  <c r="M93" i="2"/>
  <c r="M77" i="2"/>
  <c r="M80" i="2"/>
  <c r="M108" i="2"/>
  <c r="M90" i="2"/>
  <c r="J102" i="2"/>
  <c r="J111" i="2"/>
  <c r="J105" i="2"/>
  <c r="J101" i="2"/>
  <c r="J110" i="2"/>
  <c r="J104" i="2"/>
  <c r="J113" i="2"/>
  <c r="J107" i="2"/>
  <c r="J96" i="2"/>
  <c r="J109" i="2"/>
  <c r="J97" i="2"/>
  <c r="J90" i="2"/>
  <c r="J93" i="2"/>
  <c r="J77" i="2"/>
  <c r="J98" i="2"/>
  <c r="J80" i="2"/>
  <c r="J83" i="2"/>
  <c r="J86" i="2"/>
  <c r="J99" i="2"/>
  <c r="J89" i="2"/>
  <c r="J100" i="2"/>
  <c r="J92" i="2"/>
  <c r="J76" i="2"/>
  <c r="J106" i="2"/>
  <c r="J95" i="2"/>
  <c r="J79" i="2"/>
  <c r="J82" i="2"/>
  <c r="J85" i="2"/>
  <c r="J88" i="2"/>
  <c r="J91" i="2"/>
  <c r="J94" i="2"/>
  <c r="J112" i="2"/>
  <c r="J108" i="2"/>
  <c r="J103" i="2"/>
  <c r="J84" i="2"/>
  <c r="J78" i="2"/>
  <c r="J87" i="2"/>
  <c r="J81" i="2"/>
  <c r="H99" i="2"/>
  <c r="H111" i="2"/>
  <c r="H98" i="2"/>
  <c r="H101" i="2"/>
  <c r="H110" i="2"/>
  <c r="H104" i="2"/>
  <c r="H112" i="2"/>
  <c r="H106" i="2"/>
  <c r="H108" i="2"/>
  <c r="H103" i="2"/>
  <c r="H84" i="2"/>
  <c r="H87" i="2"/>
  <c r="H109" i="2"/>
  <c r="H97" i="2"/>
  <c r="H90" i="2"/>
  <c r="H113" i="2"/>
  <c r="H93" i="2"/>
  <c r="H77" i="2"/>
  <c r="H96" i="2"/>
  <c r="H80" i="2"/>
  <c r="H83" i="2"/>
  <c r="H86" i="2"/>
  <c r="H105" i="2"/>
  <c r="H89" i="2"/>
  <c r="H100" i="2"/>
  <c r="H92" i="2"/>
  <c r="H95" i="2"/>
  <c r="H79" i="2"/>
  <c r="H107" i="2"/>
  <c r="H82" i="2"/>
  <c r="H85" i="2"/>
  <c r="H88" i="2"/>
  <c r="H94" i="2"/>
  <c r="H78" i="2"/>
  <c r="H91" i="2"/>
  <c r="H76" i="2"/>
  <c r="H81" i="2"/>
  <c r="H102" i="2"/>
  <c r="I99" i="2"/>
  <c r="I102" i="2"/>
  <c r="I98" i="2"/>
  <c r="I101" i="2"/>
  <c r="I110" i="2"/>
  <c r="I104" i="2"/>
  <c r="I113" i="2"/>
  <c r="I107" i="2"/>
  <c r="I87" i="2"/>
  <c r="I109" i="2"/>
  <c r="I97" i="2"/>
  <c r="I90" i="2"/>
  <c r="I93" i="2"/>
  <c r="I77" i="2"/>
  <c r="I96" i="2"/>
  <c r="I80" i="2"/>
  <c r="I83" i="2"/>
  <c r="I86" i="2"/>
  <c r="I105" i="2"/>
  <c r="I89" i="2"/>
  <c r="I100" i="2"/>
  <c r="I92" i="2"/>
  <c r="I76" i="2"/>
  <c r="I106" i="2"/>
  <c r="I95" i="2"/>
  <c r="I82" i="2"/>
  <c r="I85" i="2"/>
  <c r="I111" i="2"/>
  <c r="I88" i="2"/>
  <c r="I91" i="2"/>
  <c r="I81" i="2"/>
  <c r="I112" i="2"/>
  <c r="I94" i="2"/>
  <c r="I78" i="2"/>
  <c r="I108" i="2"/>
  <c r="I79" i="2"/>
  <c r="I84" i="2"/>
  <c r="I103" i="2"/>
  <c r="D100" i="2"/>
  <c r="D109" i="2"/>
  <c r="D103" i="2"/>
  <c r="D99" i="2"/>
  <c r="D102" i="2"/>
  <c r="D111" i="2"/>
  <c r="D105" i="2"/>
  <c r="D108" i="2"/>
  <c r="D88" i="2"/>
  <c r="D112" i="2"/>
  <c r="D91" i="2"/>
  <c r="D94" i="2"/>
  <c r="D78" i="2"/>
  <c r="D81" i="2"/>
  <c r="D84" i="2"/>
  <c r="D104" i="2"/>
  <c r="D98" i="2"/>
  <c r="D97" i="2"/>
  <c r="D87" i="2"/>
  <c r="D113" i="2"/>
  <c r="D90" i="2"/>
  <c r="D93" i="2"/>
  <c r="D77" i="2"/>
  <c r="D110" i="2"/>
  <c r="D96" i="2"/>
  <c r="D83" i="2"/>
  <c r="D106" i="2"/>
  <c r="D86" i="2"/>
  <c r="D101" i="2"/>
  <c r="D89" i="2"/>
  <c r="D92" i="2"/>
  <c r="D107" i="2"/>
  <c r="D82" i="2"/>
  <c r="D80" i="2"/>
  <c r="D85" i="2"/>
  <c r="D76" i="2"/>
  <c r="D79" i="2"/>
  <c r="D95" i="2"/>
  <c r="U201" i="2"/>
  <c r="U200" i="2"/>
  <c r="F172" i="2"/>
  <c r="M172" i="2"/>
  <c r="H172" i="2"/>
  <c r="E172" i="2"/>
  <c r="P172" i="2"/>
  <c r="D172" i="2"/>
  <c r="Q172" i="2"/>
  <c r="K172" i="2"/>
  <c r="O172" i="2"/>
  <c r="I172" i="2"/>
  <c r="N172" i="2"/>
  <c r="J172" i="2"/>
  <c r="L172" i="2"/>
  <c r="C172" i="2"/>
  <c r="R76" i="2" l="1"/>
  <c r="W209" i="23"/>
  <c r="W210" i="23" s="1"/>
  <c r="W209" i="16"/>
  <c r="W210" i="16" s="1"/>
  <c r="W209" i="14"/>
  <c r="W210" i="14" s="1"/>
  <c r="W209" i="11"/>
  <c r="W210" i="11" s="1"/>
  <c r="V211" i="10"/>
  <c r="V213" i="10" s="1"/>
  <c r="V211" i="9"/>
  <c r="V213" i="9" s="1"/>
  <c r="U203" i="2"/>
  <c r="V208" i="8"/>
  <c r="V209" i="8" s="1"/>
  <c r="V208" i="7"/>
  <c r="V209" i="7" s="1"/>
  <c r="H176" i="2"/>
  <c r="P176" i="2"/>
  <c r="E176" i="2"/>
  <c r="K176" i="2"/>
  <c r="Q176" i="2"/>
  <c r="M176" i="2"/>
  <c r="F176" i="2"/>
  <c r="D176" i="2"/>
  <c r="C176" i="2"/>
  <c r="L176" i="2"/>
  <c r="J176" i="2"/>
  <c r="N176" i="2"/>
  <c r="I176" i="2"/>
  <c r="O176" i="2"/>
  <c r="R80" i="2"/>
  <c r="R88" i="2"/>
  <c r="R96" i="2"/>
  <c r="R108" i="2"/>
  <c r="R110" i="2"/>
  <c r="R85" i="2"/>
  <c r="R93" i="2"/>
  <c r="R107" i="2"/>
  <c r="R77" i="2"/>
  <c r="R90" i="2"/>
  <c r="R113" i="2"/>
  <c r="R92" i="2"/>
  <c r="R87" i="2"/>
  <c r="R105" i="2"/>
  <c r="Z108" i="2"/>
  <c r="Y108" i="2"/>
  <c r="R97" i="2"/>
  <c r="R111" i="2"/>
  <c r="R82" i="2"/>
  <c r="R98" i="2"/>
  <c r="R102" i="2"/>
  <c r="R104" i="2"/>
  <c r="R99" i="2"/>
  <c r="U202" i="2"/>
  <c r="R79" i="2"/>
  <c r="R84" i="2"/>
  <c r="R112" i="2"/>
  <c r="R95" i="2"/>
  <c r="R81" i="2"/>
  <c r="R100" i="2"/>
  <c r="R89" i="2"/>
  <c r="R109" i="2"/>
  <c r="R101" i="2"/>
  <c r="R78" i="2"/>
  <c r="R86" i="2"/>
  <c r="R94" i="2"/>
  <c r="R106" i="2"/>
  <c r="R91" i="2"/>
  <c r="R83" i="2"/>
  <c r="R103" i="2"/>
  <c r="G187" i="2"/>
  <c r="G194" i="2"/>
  <c r="G195" i="2"/>
  <c r="G188" i="2"/>
  <c r="G190" i="2"/>
  <c r="G184" i="2"/>
  <c r="G189" i="2"/>
  <c r="G192" i="2"/>
  <c r="G193" i="2"/>
  <c r="G183" i="2"/>
  <c r="G196" i="2"/>
  <c r="G191" i="2"/>
  <c r="G186" i="2"/>
  <c r="G185" i="2"/>
  <c r="U101" i="2" l="1"/>
  <c r="U88" i="2"/>
  <c r="U105" i="2"/>
  <c r="F188" i="2"/>
  <c r="F191" i="2"/>
  <c r="F187" i="2"/>
  <c r="F196" i="2"/>
  <c r="F189" i="2"/>
  <c r="F183" i="2"/>
  <c r="F186" i="2"/>
  <c r="F184" i="2"/>
  <c r="F192" i="2"/>
  <c r="F190" i="2"/>
  <c r="F194" i="2"/>
  <c r="F195" i="2"/>
  <c r="F185" i="2"/>
  <c r="F193" i="2"/>
  <c r="U87" i="2"/>
  <c r="U84" i="2"/>
  <c r="U83" i="2"/>
  <c r="U107" i="2"/>
  <c r="M196" i="2"/>
  <c r="M193" i="2"/>
  <c r="M188" i="2"/>
  <c r="M194" i="2"/>
  <c r="M183" i="2"/>
  <c r="M195" i="2"/>
  <c r="M191" i="2"/>
  <c r="M187" i="2"/>
  <c r="M184" i="2"/>
  <c r="M186" i="2"/>
  <c r="M190" i="2"/>
  <c r="M189" i="2"/>
  <c r="M192" i="2"/>
  <c r="M185" i="2"/>
  <c r="U76" i="2"/>
  <c r="O187" i="2"/>
  <c r="O184" i="2"/>
  <c r="O189" i="2"/>
  <c r="O195" i="2"/>
  <c r="O185" i="2"/>
  <c r="O190" i="2"/>
  <c r="O186" i="2"/>
  <c r="O188" i="2"/>
  <c r="O194" i="2"/>
  <c r="O191" i="2"/>
  <c r="O193" i="2"/>
  <c r="O196" i="2"/>
  <c r="O183" i="2"/>
  <c r="O192" i="2"/>
  <c r="N193" i="2"/>
  <c r="N185" i="2"/>
  <c r="N191" i="2"/>
  <c r="N183" i="2"/>
  <c r="N186" i="2"/>
  <c r="N187" i="2"/>
  <c r="N196" i="2"/>
  <c r="N188" i="2"/>
  <c r="N194" i="2"/>
  <c r="N189" i="2"/>
  <c r="N184" i="2"/>
  <c r="N192" i="2"/>
  <c r="N195" i="2"/>
  <c r="N190" i="2"/>
  <c r="U92" i="2"/>
  <c r="D195" i="2"/>
  <c r="D193" i="2"/>
  <c r="D186" i="2"/>
  <c r="D191" i="2"/>
  <c r="D183" i="2"/>
  <c r="D196" i="2"/>
  <c r="D189" i="2"/>
  <c r="D184" i="2"/>
  <c r="D192" i="2"/>
  <c r="D187" i="2"/>
  <c r="D190" i="2"/>
  <c r="D185" i="2"/>
  <c r="D188" i="2"/>
  <c r="D194" i="2"/>
  <c r="U91" i="2"/>
  <c r="U104" i="2"/>
  <c r="U93" i="2"/>
  <c r="Q187" i="2"/>
  <c r="Q192" i="2"/>
  <c r="Q184" i="2"/>
  <c r="Q189" i="2"/>
  <c r="Q195" i="2"/>
  <c r="Q185" i="2"/>
  <c r="Q190" i="2"/>
  <c r="Q186" i="2"/>
  <c r="Q188" i="2"/>
  <c r="Q194" i="2"/>
  <c r="Q191" i="2"/>
  <c r="Q193" i="2"/>
  <c r="Q196" i="2"/>
  <c r="Q183" i="2"/>
  <c r="U109" i="2"/>
  <c r="U89" i="2"/>
  <c r="U100" i="2"/>
  <c r="U81" i="2"/>
  <c r="L188" i="2"/>
  <c r="L185" i="2"/>
  <c r="L183" i="2"/>
  <c r="L189" i="2"/>
  <c r="L187" i="2"/>
  <c r="L184" i="2"/>
  <c r="L186" i="2"/>
  <c r="L192" i="2"/>
  <c r="L196" i="2"/>
  <c r="L193" i="2"/>
  <c r="L191" i="2"/>
  <c r="L194" i="2"/>
  <c r="L195" i="2"/>
  <c r="L190" i="2"/>
  <c r="U90" i="2"/>
  <c r="U99" i="2"/>
  <c r="U106" i="2"/>
  <c r="U102" i="2"/>
  <c r="U85" i="2"/>
  <c r="K193" i="2"/>
  <c r="K185" i="2"/>
  <c r="K190" i="2"/>
  <c r="K195" i="2"/>
  <c r="K186" i="2"/>
  <c r="K196" i="2"/>
  <c r="K191" i="2"/>
  <c r="K189" i="2"/>
  <c r="K192" i="2"/>
  <c r="K187" i="2"/>
  <c r="K188" i="2"/>
  <c r="K184" i="2"/>
  <c r="K194" i="2"/>
  <c r="K183" i="2"/>
  <c r="J192" i="2"/>
  <c r="J194" i="2"/>
  <c r="J190" i="2"/>
  <c r="J196" i="2"/>
  <c r="J186" i="2"/>
  <c r="J189" i="2"/>
  <c r="J185" i="2"/>
  <c r="J183" i="2"/>
  <c r="J191" i="2"/>
  <c r="J188" i="2"/>
  <c r="J187" i="2"/>
  <c r="J195" i="2"/>
  <c r="J193" i="2"/>
  <c r="J184" i="2"/>
  <c r="U113" i="2"/>
  <c r="U79" i="2"/>
  <c r="U103" i="2"/>
  <c r="U94" i="2"/>
  <c r="U98" i="2"/>
  <c r="U110" i="2"/>
  <c r="E185" i="2"/>
  <c r="E191" i="2"/>
  <c r="E186" i="2"/>
  <c r="E187" i="2"/>
  <c r="E196" i="2"/>
  <c r="E188" i="2"/>
  <c r="E189" i="2"/>
  <c r="E183" i="2"/>
  <c r="E184" i="2"/>
  <c r="E192" i="2"/>
  <c r="E190" i="2"/>
  <c r="E194" i="2"/>
  <c r="E195" i="2"/>
  <c r="E193" i="2"/>
  <c r="U80" i="2"/>
  <c r="C195" i="2"/>
  <c r="C187" i="2"/>
  <c r="C192" i="2"/>
  <c r="C188" i="2"/>
  <c r="C193" i="2"/>
  <c r="C189" i="2"/>
  <c r="C185" i="2"/>
  <c r="C191" i="2"/>
  <c r="C184" i="2"/>
  <c r="C194" i="2"/>
  <c r="C196" i="2"/>
  <c r="C183" i="2"/>
  <c r="C186" i="2"/>
  <c r="C190" i="2"/>
  <c r="U77" i="2"/>
  <c r="U86" i="2"/>
  <c r="U82" i="2"/>
  <c r="U108" i="2"/>
  <c r="P196" i="2"/>
  <c r="P185" i="2"/>
  <c r="P184" i="2"/>
  <c r="P188" i="2"/>
  <c r="P194" i="2"/>
  <c r="P189" i="2"/>
  <c r="P190" i="2"/>
  <c r="P183" i="2"/>
  <c r="P191" i="2"/>
  <c r="P192" i="2"/>
  <c r="P186" i="2"/>
  <c r="P187" i="2"/>
  <c r="P195" i="2"/>
  <c r="P193" i="2"/>
  <c r="U97" i="2"/>
  <c r="I193" i="2"/>
  <c r="I186" i="2"/>
  <c r="I192" i="2"/>
  <c r="I195" i="2"/>
  <c r="I196" i="2"/>
  <c r="I190" i="2"/>
  <c r="I188" i="2"/>
  <c r="I183" i="2"/>
  <c r="I185" i="2"/>
  <c r="I184" i="2"/>
  <c r="I187" i="2"/>
  <c r="I194" i="2"/>
  <c r="I191" i="2"/>
  <c r="I189" i="2"/>
  <c r="U95" i="2"/>
  <c r="U112" i="2"/>
  <c r="U78" i="2"/>
  <c r="U111" i="2"/>
  <c r="U96" i="2"/>
  <c r="H187" i="2"/>
  <c r="H190" i="2"/>
  <c r="H194" i="2"/>
  <c r="H188" i="2"/>
  <c r="H195" i="2"/>
  <c r="H183" i="2"/>
  <c r="H185" i="2"/>
  <c r="H193" i="2"/>
  <c r="H196" i="2"/>
  <c r="H186" i="2"/>
  <c r="H189" i="2"/>
  <c r="H191" i="2"/>
  <c r="H184" i="2"/>
  <c r="H192" i="2"/>
  <c r="R191" i="2" l="1"/>
  <c r="U191" i="2" s="1"/>
  <c r="R183" i="2"/>
  <c r="U183" i="2" s="1"/>
  <c r="R196" i="2"/>
  <c r="U196" i="2" s="1"/>
  <c r="R194" i="2"/>
  <c r="U194" i="2" s="1"/>
  <c r="R184" i="2"/>
  <c r="U184" i="2" s="1"/>
  <c r="W114" i="2"/>
  <c r="R185" i="2"/>
  <c r="U185" i="2" s="1"/>
  <c r="U114" i="2"/>
  <c r="R189" i="2"/>
  <c r="U189" i="2" s="1"/>
  <c r="R193" i="2"/>
  <c r="U193" i="2" s="1"/>
  <c r="R188" i="2"/>
  <c r="U188" i="2" s="1"/>
  <c r="R192" i="2"/>
  <c r="U192" i="2" s="1"/>
  <c r="R187" i="2"/>
  <c r="U187" i="2" s="1"/>
  <c r="R195" i="2"/>
  <c r="U195" i="2" s="1"/>
  <c r="R190" i="2"/>
  <c r="U190" i="2" s="1"/>
  <c r="R186" i="2"/>
  <c r="U186" i="2" s="1"/>
  <c r="AB117" i="2" l="1"/>
  <c r="AD117" i="2" s="1"/>
  <c r="AD119" i="2" s="1"/>
  <c r="AB116" i="2"/>
  <c r="U116" i="2"/>
  <c r="AC116" i="2"/>
  <c r="W116" i="2"/>
  <c r="AC117" i="2"/>
  <c r="U197" i="2"/>
  <c r="U198" i="2" s="1"/>
  <c r="U204" i="2" s="1"/>
  <c r="U205" i="2" s="1"/>
  <c r="U206" i="2" s="1"/>
  <c r="U207" i="2" s="1"/>
  <c r="AB119" i="2" l="1"/>
  <c r="U208" i="2"/>
  <c r="U209" i="2" s="1"/>
  <c r="W120" i="2"/>
  <c r="W121" i="2" s="1"/>
  <c r="W122" i="2" s="1"/>
  <c r="AD116" i="2"/>
  <c r="U120" i="2"/>
  <c r="U121" i="2" s="1"/>
  <c r="U122" i="2" s="1"/>
  <c r="U123" i="2" s="1"/>
  <c r="U124" i="2" s="1"/>
  <c r="W123" i="2" l="1"/>
  <c r="W124" i="2" s="1"/>
  <c r="B9" i="4" s="1"/>
  <c r="E9" i="4" l="1"/>
  <c r="D9" i="4"/>
  <c r="P131" i="22"/>
  <c r="C131" i="22"/>
  <c r="K131" i="22"/>
  <c r="O131" i="22"/>
  <c r="E131" i="22"/>
  <c r="F131" i="22"/>
  <c r="G131" i="22"/>
  <c r="Q131" i="22"/>
  <c r="M131" i="22"/>
  <c r="L131" i="22"/>
  <c r="H131" i="22"/>
  <c r="N131" i="22"/>
  <c r="I131" i="22"/>
  <c r="D131" i="22"/>
  <c r="J131" i="22"/>
  <c r="N131" i="21"/>
  <c r="F131" i="21"/>
  <c r="D131" i="21"/>
  <c r="K131" i="21"/>
  <c r="C131" i="21"/>
  <c r="O131" i="21"/>
  <c r="G131" i="21"/>
  <c r="P131" i="21"/>
  <c r="L131" i="21"/>
  <c r="E131" i="21"/>
  <c r="I131" i="21"/>
  <c r="J131" i="21"/>
  <c r="Q131" i="21"/>
  <c r="H131" i="21"/>
  <c r="M131" i="21"/>
  <c r="M175" i="22"/>
  <c r="Q174" i="21"/>
  <c r="O174" i="21"/>
  <c r="J175" i="21"/>
  <c r="H175" i="22"/>
  <c r="E174" i="21"/>
  <c r="I175" i="22"/>
  <c r="M174" i="22"/>
  <c r="J175" i="22"/>
  <c r="G175" i="22"/>
  <c r="K174" i="21"/>
  <c r="M175" i="21"/>
  <c r="N175" i="22"/>
  <c r="K174" i="22"/>
  <c r="F174" i="21"/>
  <c r="L174" i="21"/>
  <c r="D174" i="22"/>
  <c r="N175" i="21"/>
  <c r="D174" i="21"/>
  <c r="I175" i="21"/>
  <c r="F175" i="21"/>
  <c r="K175" i="22"/>
  <c r="H174" i="22"/>
  <c r="D175" i="22"/>
  <c r="O175" i="21"/>
  <c r="M174" i="21"/>
  <c r="E174" i="22"/>
  <c r="E175" i="21"/>
  <c r="C175" i="22"/>
  <c r="O174" i="22"/>
  <c r="G174" i="21"/>
  <c r="J174" i="21"/>
  <c r="C175" i="21"/>
  <c r="L174" i="22"/>
  <c r="C174" i="21"/>
  <c r="P175" i="21"/>
  <c r="P175" i="22"/>
  <c r="D175" i="21"/>
  <c r="Q175" i="22"/>
  <c r="K175" i="21"/>
  <c r="I174" i="22"/>
  <c r="Q175" i="21"/>
  <c r="L175" i="21"/>
  <c r="Q174" i="22"/>
  <c r="J174" i="22"/>
  <c r="P174" i="21"/>
  <c r="E175" i="22"/>
  <c r="N174" i="21"/>
  <c r="C174" i="22"/>
  <c r="O175" i="22"/>
  <c r="G174" i="22"/>
  <c r="H175" i="21"/>
  <c r="L175" i="22"/>
  <c r="I174" i="21"/>
  <c r="N174" i="22"/>
  <c r="F175" i="22"/>
  <c r="F174" i="22"/>
  <c r="H174" i="21"/>
  <c r="P174" i="22"/>
  <c r="G175" i="21"/>
  <c r="G9" i="4" l="1"/>
  <c r="H9" i="4"/>
  <c r="J9" i="4" s="1"/>
  <c r="J156" i="22"/>
  <c r="J157" i="22"/>
  <c r="J158" i="22"/>
  <c r="J159" i="22"/>
  <c r="J160" i="22"/>
  <c r="J161" i="22"/>
  <c r="J166" i="22"/>
  <c r="J154" i="22"/>
  <c r="J144" i="22"/>
  <c r="J136" i="22"/>
  <c r="J171" i="22"/>
  <c r="J169" i="22"/>
  <c r="J167" i="22"/>
  <c r="J165" i="22"/>
  <c r="J163" i="22"/>
  <c r="J147" i="22"/>
  <c r="J139" i="22"/>
  <c r="J182" i="22"/>
  <c r="J150" i="22"/>
  <c r="J142" i="22"/>
  <c r="J134" i="22"/>
  <c r="J170" i="22"/>
  <c r="J168" i="22"/>
  <c r="J133" i="22"/>
  <c r="J153" i="22"/>
  <c r="J138" i="22"/>
  <c r="J164" i="22"/>
  <c r="J141" i="22"/>
  <c r="J135" i="22"/>
  <c r="J137" i="22"/>
  <c r="J151" i="22"/>
  <c r="J146" i="22"/>
  <c r="J132" i="22"/>
  <c r="J183" i="22" s="1"/>
  <c r="J162" i="22"/>
  <c r="J149" i="22"/>
  <c r="J143" i="22"/>
  <c r="J155" i="22"/>
  <c r="J148" i="22"/>
  <c r="J140" i="22"/>
  <c r="J145" i="22"/>
  <c r="H170" i="22"/>
  <c r="H154" i="22"/>
  <c r="H171" i="22"/>
  <c r="H155" i="22"/>
  <c r="H156" i="22"/>
  <c r="H157" i="22"/>
  <c r="H158" i="22"/>
  <c r="H159" i="22"/>
  <c r="H164" i="22"/>
  <c r="H149" i="22"/>
  <c r="H141" i="22"/>
  <c r="H133" i="22"/>
  <c r="H144" i="22"/>
  <c r="H136" i="22"/>
  <c r="H169" i="22"/>
  <c r="H167" i="22"/>
  <c r="H165" i="22"/>
  <c r="H163" i="22"/>
  <c r="H161" i="22"/>
  <c r="H147" i="22"/>
  <c r="H139" i="22"/>
  <c r="H182" i="22"/>
  <c r="H150" i="22"/>
  <c r="H153" i="22"/>
  <c r="H168" i="22"/>
  <c r="H138" i="22"/>
  <c r="H146" i="22"/>
  <c r="H143" i="22"/>
  <c r="H134" i="22"/>
  <c r="H142" i="22"/>
  <c r="H137" i="22"/>
  <c r="H151" i="22"/>
  <c r="H132" i="22"/>
  <c r="H183" i="22" s="1"/>
  <c r="H160" i="22"/>
  <c r="H145" i="22"/>
  <c r="H140" i="22"/>
  <c r="H162" i="22"/>
  <c r="H135" i="22"/>
  <c r="H148" i="22"/>
  <c r="H166" i="22"/>
  <c r="F168" i="22"/>
  <c r="F151" i="22"/>
  <c r="F150" i="22"/>
  <c r="F149" i="22"/>
  <c r="F148" i="22"/>
  <c r="F147" i="22"/>
  <c r="F146" i="22"/>
  <c r="F145" i="22"/>
  <c r="F144" i="22"/>
  <c r="F143" i="22"/>
  <c r="F142" i="22"/>
  <c r="F141" i="22"/>
  <c r="F140" i="22"/>
  <c r="F139" i="22"/>
  <c r="F138" i="22"/>
  <c r="F137" i="22"/>
  <c r="F136" i="22"/>
  <c r="F135" i="22"/>
  <c r="F134" i="22"/>
  <c r="F133" i="22"/>
  <c r="F132" i="22"/>
  <c r="F183" i="22" s="1"/>
  <c r="F169" i="22"/>
  <c r="F153" i="22"/>
  <c r="F170" i="22"/>
  <c r="F154" i="22"/>
  <c r="F171" i="22"/>
  <c r="F155" i="22"/>
  <c r="F156" i="22"/>
  <c r="F157" i="22"/>
  <c r="F182" i="22"/>
  <c r="F162" i="22"/>
  <c r="F167" i="22"/>
  <c r="F165" i="22"/>
  <c r="F163" i="22"/>
  <c r="F158" i="22"/>
  <c r="F161" i="22"/>
  <c r="F166" i="22"/>
  <c r="F164" i="22"/>
  <c r="F160" i="22"/>
  <c r="F159" i="22"/>
  <c r="I171" i="22"/>
  <c r="I155" i="22"/>
  <c r="I156" i="22"/>
  <c r="I157" i="22"/>
  <c r="I158" i="22"/>
  <c r="I159" i="22"/>
  <c r="I160" i="22"/>
  <c r="I165" i="22"/>
  <c r="I149" i="22"/>
  <c r="I141" i="22"/>
  <c r="I154" i="22"/>
  <c r="I144" i="22"/>
  <c r="I136" i="22"/>
  <c r="I169" i="22"/>
  <c r="I167" i="22"/>
  <c r="I163" i="22"/>
  <c r="I161" i="22"/>
  <c r="I147" i="22"/>
  <c r="I139" i="22"/>
  <c r="I182" i="22"/>
  <c r="I150" i="22"/>
  <c r="I142" i="22"/>
  <c r="I134" i="22"/>
  <c r="I153" i="22"/>
  <c r="I148" i="22"/>
  <c r="I140" i="22"/>
  <c r="I132" i="22"/>
  <c r="I183" i="22" s="1"/>
  <c r="I133" i="22"/>
  <c r="I168" i="22"/>
  <c r="I138" i="22"/>
  <c r="I164" i="22"/>
  <c r="I135" i="22"/>
  <c r="I143" i="22"/>
  <c r="I137" i="22"/>
  <c r="I151" i="22"/>
  <c r="I170" i="22"/>
  <c r="I146" i="22"/>
  <c r="I162" i="22"/>
  <c r="I166" i="22"/>
  <c r="I145" i="22"/>
  <c r="E167" i="22"/>
  <c r="E168" i="22"/>
  <c r="E151" i="22"/>
  <c r="E150" i="22"/>
  <c r="E149" i="22"/>
  <c r="E148" i="22"/>
  <c r="E147" i="22"/>
  <c r="E146" i="22"/>
  <c r="E145" i="22"/>
  <c r="E144" i="22"/>
  <c r="E143" i="22"/>
  <c r="E142" i="22"/>
  <c r="E141" i="22"/>
  <c r="E140" i="22"/>
  <c r="E139" i="22"/>
  <c r="E138" i="22"/>
  <c r="E137" i="22"/>
  <c r="E136" i="22"/>
  <c r="E135" i="22"/>
  <c r="E134" i="22"/>
  <c r="E133" i="22"/>
  <c r="E132" i="22"/>
  <c r="E183" i="22" s="1"/>
  <c r="E169" i="22"/>
  <c r="E153" i="22"/>
  <c r="E170" i="22"/>
  <c r="E154" i="22"/>
  <c r="E171" i="22"/>
  <c r="E155" i="22"/>
  <c r="E156" i="22"/>
  <c r="E161" i="22"/>
  <c r="E160" i="22"/>
  <c r="E158" i="22"/>
  <c r="E166" i="22"/>
  <c r="E162" i="22"/>
  <c r="E165" i="22"/>
  <c r="E157" i="22"/>
  <c r="E182" i="22"/>
  <c r="E159" i="22"/>
  <c r="E164" i="22"/>
  <c r="E163" i="22"/>
  <c r="L158" i="22"/>
  <c r="L159" i="22"/>
  <c r="L160" i="22"/>
  <c r="L161" i="22"/>
  <c r="L182" i="22"/>
  <c r="L162" i="22"/>
  <c r="L163" i="22"/>
  <c r="L168" i="22"/>
  <c r="L151" i="22"/>
  <c r="L150" i="22"/>
  <c r="L149" i="22"/>
  <c r="L148" i="22"/>
  <c r="L147" i="22"/>
  <c r="L146" i="22"/>
  <c r="L145" i="22"/>
  <c r="L144" i="22"/>
  <c r="L143" i="22"/>
  <c r="L142" i="22"/>
  <c r="L141" i="22"/>
  <c r="L140" i="22"/>
  <c r="L139" i="22"/>
  <c r="L138" i="22"/>
  <c r="L137" i="22"/>
  <c r="L136" i="22"/>
  <c r="L135" i="22"/>
  <c r="L134" i="22"/>
  <c r="L133" i="22"/>
  <c r="L132" i="22"/>
  <c r="L183" i="22" s="1"/>
  <c r="L171" i="22"/>
  <c r="L169" i="22"/>
  <c r="L167" i="22"/>
  <c r="L165" i="22"/>
  <c r="L154" i="22"/>
  <c r="L157" i="22"/>
  <c r="L153" i="22"/>
  <c r="L164" i="22"/>
  <c r="L170" i="22"/>
  <c r="L156" i="22"/>
  <c r="L155" i="22"/>
  <c r="L166" i="22"/>
  <c r="O161" i="22"/>
  <c r="O182" i="22"/>
  <c r="O162" i="22"/>
  <c r="O163" i="22"/>
  <c r="O164" i="22"/>
  <c r="O165" i="22"/>
  <c r="O166" i="22"/>
  <c r="O171" i="22"/>
  <c r="O155" i="22"/>
  <c r="O150" i="22"/>
  <c r="O142" i="22"/>
  <c r="O134" i="22"/>
  <c r="O145" i="22"/>
  <c r="O137" i="22"/>
  <c r="O159" i="22"/>
  <c r="O157" i="22"/>
  <c r="O153" i="22"/>
  <c r="O148" i="22"/>
  <c r="O140" i="22"/>
  <c r="O132" i="22"/>
  <c r="O183" i="22" s="1"/>
  <c r="O170" i="22"/>
  <c r="O168" i="22"/>
  <c r="O141" i="22"/>
  <c r="O138" i="22"/>
  <c r="O144" i="22"/>
  <c r="O135" i="22"/>
  <c r="O147" i="22"/>
  <c r="O160" i="22"/>
  <c r="O156" i="22"/>
  <c r="O149" i="22"/>
  <c r="O146" i="22"/>
  <c r="O143" i="22"/>
  <c r="O151" i="22"/>
  <c r="O158" i="22"/>
  <c r="O133" i="22"/>
  <c r="O136" i="22"/>
  <c r="O154" i="22"/>
  <c r="O169" i="22"/>
  <c r="O167" i="22"/>
  <c r="O139" i="22"/>
  <c r="G169" i="22"/>
  <c r="G153" i="22"/>
  <c r="G170" i="22"/>
  <c r="G154" i="22"/>
  <c r="G171" i="22"/>
  <c r="G155" i="22"/>
  <c r="G156" i="22"/>
  <c r="G157" i="22"/>
  <c r="G158" i="22"/>
  <c r="G163" i="22"/>
  <c r="G146" i="22"/>
  <c r="G138" i="22"/>
  <c r="G149" i="22"/>
  <c r="G141" i="22"/>
  <c r="G133" i="22"/>
  <c r="G144" i="22"/>
  <c r="G136" i="22"/>
  <c r="G167" i="22"/>
  <c r="G165" i="22"/>
  <c r="G161" i="22"/>
  <c r="G159" i="22"/>
  <c r="G147" i="22"/>
  <c r="G139" i="22"/>
  <c r="G145" i="22"/>
  <c r="G137" i="22"/>
  <c r="G151" i="22"/>
  <c r="G150" i="22"/>
  <c r="G140" i="22"/>
  <c r="G182" i="22"/>
  <c r="G148" i="22"/>
  <c r="G164" i="22"/>
  <c r="G143" i="22"/>
  <c r="G142" i="22"/>
  <c r="G166" i="22"/>
  <c r="G162" i="22"/>
  <c r="G160" i="22"/>
  <c r="G135" i="22"/>
  <c r="G168" i="22"/>
  <c r="G134" i="22"/>
  <c r="G132" i="22"/>
  <c r="G183" i="22" s="1"/>
  <c r="M159" i="22"/>
  <c r="M160" i="22"/>
  <c r="M161" i="22"/>
  <c r="M182" i="22"/>
  <c r="M162" i="22"/>
  <c r="M163" i="22"/>
  <c r="M164" i="22"/>
  <c r="M169" i="22"/>
  <c r="M153" i="22"/>
  <c r="M167" i="22"/>
  <c r="M165" i="22"/>
  <c r="M147" i="22"/>
  <c r="M139" i="22"/>
  <c r="M150" i="22"/>
  <c r="M142" i="22"/>
  <c r="M134" i="22"/>
  <c r="M145" i="22"/>
  <c r="M137" i="22"/>
  <c r="M157" i="22"/>
  <c r="M155" i="22"/>
  <c r="M138" i="22"/>
  <c r="M168" i="22"/>
  <c r="M141" i="22"/>
  <c r="M144" i="22"/>
  <c r="M135" i="22"/>
  <c r="M132" i="22"/>
  <c r="M183" i="22" s="1"/>
  <c r="M166" i="22"/>
  <c r="M171" i="22"/>
  <c r="M151" i="22"/>
  <c r="M170" i="22"/>
  <c r="M158" i="22"/>
  <c r="M146" i="22"/>
  <c r="M133" i="22"/>
  <c r="M156" i="22"/>
  <c r="M143" i="22"/>
  <c r="M136" i="22"/>
  <c r="M149" i="22"/>
  <c r="M148" i="22"/>
  <c r="M140" i="22"/>
  <c r="M154" i="22"/>
  <c r="Q163" i="22"/>
  <c r="Q164" i="22"/>
  <c r="Q165" i="22"/>
  <c r="Q166" i="22"/>
  <c r="Q167" i="22"/>
  <c r="Q168" i="22"/>
  <c r="Q151" i="22"/>
  <c r="Q150" i="22"/>
  <c r="Q149" i="22"/>
  <c r="Q148" i="22"/>
  <c r="Q147" i="22"/>
  <c r="Q146" i="22"/>
  <c r="Q145" i="22"/>
  <c r="Q144" i="22"/>
  <c r="Q143" i="22"/>
  <c r="Q142" i="22"/>
  <c r="Q141" i="22"/>
  <c r="Q140" i="22"/>
  <c r="Q139" i="22"/>
  <c r="Q138" i="22"/>
  <c r="Q137" i="22"/>
  <c r="Q136" i="22"/>
  <c r="Q135" i="22"/>
  <c r="Q134" i="22"/>
  <c r="Q133" i="22"/>
  <c r="Q132" i="22"/>
  <c r="Q183" i="22" s="1"/>
  <c r="Q157" i="22"/>
  <c r="Q161" i="22"/>
  <c r="Q159" i="22"/>
  <c r="Q182" i="22"/>
  <c r="Q155" i="22"/>
  <c r="Q153" i="22"/>
  <c r="Q170" i="22"/>
  <c r="Q162" i="22"/>
  <c r="Q160" i="22"/>
  <c r="Q158" i="22"/>
  <c r="Q156" i="22"/>
  <c r="Q171" i="22"/>
  <c r="Q169" i="22"/>
  <c r="Q154" i="22"/>
  <c r="K157" i="22"/>
  <c r="K158" i="22"/>
  <c r="K159" i="22"/>
  <c r="K160" i="22"/>
  <c r="K161" i="22"/>
  <c r="K182" i="22"/>
  <c r="K162" i="22"/>
  <c r="K167" i="22"/>
  <c r="K156" i="22"/>
  <c r="K154" i="22"/>
  <c r="K144" i="22"/>
  <c r="K171" i="22"/>
  <c r="K169" i="22"/>
  <c r="K165" i="22"/>
  <c r="K163" i="22"/>
  <c r="K147" i="22"/>
  <c r="K139" i="22"/>
  <c r="K150" i="22"/>
  <c r="K142" i="22"/>
  <c r="K134" i="22"/>
  <c r="K145" i="22"/>
  <c r="K137" i="22"/>
  <c r="K166" i="22"/>
  <c r="K164" i="22"/>
  <c r="K151" i="22"/>
  <c r="K143" i="22"/>
  <c r="K135" i="22"/>
  <c r="K133" i="22"/>
  <c r="K153" i="22"/>
  <c r="K138" i="22"/>
  <c r="K168" i="22"/>
  <c r="K141" i="22"/>
  <c r="K132" i="22"/>
  <c r="K183" i="22" s="1"/>
  <c r="K155" i="22"/>
  <c r="K170" i="22"/>
  <c r="K146" i="22"/>
  <c r="K136" i="22"/>
  <c r="K149" i="22"/>
  <c r="K148" i="22"/>
  <c r="K140" i="22"/>
  <c r="D166" i="22"/>
  <c r="D167" i="22"/>
  <c r="D168" i="22"/>
  <c r="D151" i="22"/>
  <c r="D150" i="22"/>
  <c r="D149" i="22"/>
  <c r="D148" i="22"/>
  <c r="D147" i="22"/>
  <c r="D146" i="22"/>
  <c r="D145" i="22"/>
  <c r="D144" i="22"/>
  <c r="D143" i="22"/>
  <c r="D142" i="22"/>
  <c r="D141" i="22"/>
  <c r="D140" i="22"/>
  <c r="D139" i="22"/>
  <c r="D138" i="22"/>
  <c r="D137" i="22"/>
  <c r="D136" i="22"/>
  <c r="D135" i="22"/>
  <c r="D134" i="22"/>
  <c r="D133" i="22"/>
  <c r="D132" i="22"/>
  <c r="D183" i="22" s="1"/>
  <c r="D169" i="22"/>
  <c r="D153" i="22"/>
  <c r="D170" i="22"/>
  <c r="D154" i="22"/>
  <c r="D171" i="22"/>
  <c r="D155" i="22"/>
  <c r="D160" i="22"/>
  <c r="D164" i="22"/>
  <c r="D162" i="22"/>
  <c r="D158" i="22"/>
  <c r="D156" i="22"/>
  <c r="D165" i="22"/>
  <c r="D161" i="22"/>
  <c r="D157" i="22"/>
  <c r="D163" i="22"/>
  <c r="D182" i="22"/>
  <c r="D159" i="22"/>
  <c r="N160" i="22"/>
  <c r="N161" i="22"/>
  <c r="N182" i="22"/>
  <c r="N162" i="22"/>
  <c r="N163" i="22"/>
  <c r="N164" i="22"/>
  <c r="N165" i="22"/>
  <c r="N170" i="22"/>
  <c r="N154" i="22"/>
  <c r="N147" i="22"/>
  <c r="N139" i="22"/>
  <c r="N150" i="22"/>
  <c r="N142" i="22"/>
  <c r="N134" i="22"/>
  <c r="N145" i="22"/>
  <c r="N137" i="22"/>
  <c r="N159" i="22"/>
  <c r="N157" i="22"/>
  <c r="N155" i="22"/>
  <c r="N153" i="22"/>
  <c r="N148" i="22"/>
  <c r="N140" i="22"/>
  <c r="N132" i="22"/>
  <c r="N183" i="22" s="1"/>
  <c r="N146" i="22"/>
  <c r="N138" i="22"/>
  <c r="N169" i="22"/>
  <c r="N168" i="22"/>
  <c r="N141" i="22"/>
  <c r="N144" i="22"/>
  <c r="N135" i="22"/>
  <c r="N171" i="22"/>
  <c r="N151" i="22"/>
  <c r="N158" i="22"/>
  <c r="N133" i="22"/>
  <c r="N156" i="22"/>
  <c r="N167" i="22"/>
  <c r="N143" i="22"/>
  <c r="N136" i="22"/>
  <c r="N149" i="22"/>
  <c r="N166" i="22"/>
  <c r="C165" i="22"/>
  <c r="C166" i="22"/>
  <c r="C167" i="22"/>
  <c r="C168" i="22"/>
  <c r="C151" i="22"/>
  <c r="C150" i="22"/>
  <c r="C149" i="22"/>
  <c r="C148" i="22"/>
  <c r="C147" i="22"/>
  <c r="C146" i="22"/>
  <c r="C145" i="22"/>
  <c r="C144" i="22"/>
  <c r="C143" i="22"/>
  <c r="C142" i="22"/>
  <c r="C141" i="22"/>
  <c r="C140" i="22"/>
  <c r="C139" i="22"/>
  <c r="C138" i="22"/>
  <c r="C137" i="22"/>
  <c r="C136" i="22"/>
  <c r="C135" i="22"/>
  <c r="C134" i="22"/>
  <c r="C133" i="22"/>
  <c r="C132" i="22"/>
  <c r="C169" i="22"/>
  <c r="C153" i="22"/>
  <c r="C170" i="22"/>
  <c r="C154" i="22"/>
  <c r="C159" i="22"/>
  <c r="C164" i="22"/>
  <c r="C162" i="22"/>
  <c r="C160" i="22"/>
  <c r="C158" i="22"/>
  <c r="C156" i="22"/>
  <c r="C171" i="22"/>
  <c r="C182" i="22"/>
  <c r="C157" i="22"/>
  <c r="C155" i="22"/>
  <c r="C161" i="22"/>
  <c r="C163" i="22"/>
  <c r="P182" i="22"/>
  <c r="P162" i="22"/>
  <c r="P163" i="22"/>
  <c r="P164" i="22"/>
  <c r="P165" i="22"/>
  <c r="P166" i="22"/>
  <c r="P167" i="22"/>
  <c r="P156" i="22"/>
  <c r="P150" i="22"/>
  <c r="P142" i="22"/>
  <c r="P145" i="22"/>
  <c r="P137" i="22"/>
  <c r="P161" i="22"/>
  <c r="P159" i="22"/>
  <c r="P157" i="22"/>
  <c r="P155" i="22"/>
  <c r="P153" i="22"/>
  <c r="P148" i="22"/>
  <c r="P140" i="22"/>
  <c r="P132" i="22"/>
  <c r="P183" i="22" s="1"/>
  <c r="P170" i="22"/>
  <c r="P168" i="22"/>
  <c r="P151" i="22"/>
  <c r="P143" i="22"/>
  <c r="P135" i="22"/>
  <c r="P149" i="22"/>
  <c r="P141" i="22"/>
  <c r="P133" i="22"/>
  <c r="P144" i="22"/>
  <c r="P147" i="22"/>
  <c r="P160" i="22"/>
  <c r="P146" i="22"/>
  <c r="P136" i="22"/>
  <c r="P169" i="22"/>
  <c r="P171" i="22"/>
  <c r="P158" i="22"/>
  <c r="P134" i="22"/>
  <c r="P154" i="22"/>
  <c r="P139" i="22"/>
  <c r="P138" i="22"/>
  <c r="J156" i="21"/>
  <c r="J157" i="21"/>
  <c r="J158" i="21"/>
  <c r="J159" i="21"/>
  <c r="J160" i="21"/>
  <c r="J161" i="21"/>
  <c r="J166" i="21"/>
  <c r="J154" i="21"/>
  <c r="J144" i="21"/>
  <c r="J136" i="21"/>
  <c r="J171" i="21"/>
  <c r="J169" i="21"/>
  <c r="J167" i="21"/>
  <c r="J165" i="21"/>
  <c r="J163" i="21"/>
  <c r="J147" i="21"/>
  <c r="J139" i="21"/>
  <c r="J182" i="21"/>
  <c r="J170" i="21"/>
  <c r="J168" i="21"/>
  <c r="J133" i="21"/>
  <c r="J141" i="21"/>
  <c r="J155" i="21"/>
  <c r="J149" i="21"/>
  <c r="J138" i="21"/>
  <c r="J146" i="21"/>
  <c r="J135" i="21"/>
  <c r="J143" i="21"/>
  <c r="J137" i="21"/>
  <c r="J134" i="21"/>
  <c r="J150" i="21"/>
  <c r="J162" i="21"/>
  <c r="J132" i="21"/>
  <c r="J183" i="21" s="1"/>
  <c r="J145" i="21"/>
  <c r="J164" i="21"/>
  <c r="J153" i="21"/>
  <c r="J140" i="21"/>
  <c r="J151" i="21"/>
  <c r="J148" i="21"/>
  <c r="J142" i="21"/>
  <c r="K157" i="21"/>
  <c r="K158" i="21"/>
  <c r="K159" i="21"/>
  <c r="K160" i="21"/>
  <c r="K161" i="21"/>
  <c r="K182" i="21"/>
  <c r="K162" i="21"/>
  <c r="K167" i="21"/>
  <c r="K156" i="21"/>
  <c r="K154" i="21"/>
  <c r="K144" i="21"/>
  <c r="K136" i="21"/>
  <c r="K171" i="21"/>
  <c r="K169" i="21"/>
  <c r="K165" i="21"/>
  <c r="K163" i="21"/>
  <c r="K147" i="21"/>
  <c r="K139" i="21"/>
  <c r="K150" i="21"/>
  <c r="K142" i="21"/>
  <c r="K134" i="21"/>
  <c r="K155" i="21"/>
  <c r="K153" i="21"/>
  <c r="K148" i="21"/>
  <c r="K140" i="21"/>
  <c r="K132" i="21"/>
  <c r="K183" i="21" s="1"/>
  <c r="K166" i="21"/>
  <c r="K164" i="21"/>
  <c r="K151" i="21"/>
  <c r="K143" i="21"/>
  <c r="K135" i="21"/>
  <c r="K141" i="21"/>
  <c r="K149" i="21"/>
  <c r="K138" i="21"/>
  <c r="K146" i="21"/>
  <c r="K168" i="21"/>
  <c r="K145" i="21"/>
  <c r="K170" i="21"/>
  <c r="K137" i="21"/>
  <c r="K133" i="21"/>
  <c r="M159" i="21"/>
  <c r="M160" i="21"/>
  <c r="M161" i="21"/>
  <c r="M182" i="21"/>
  <c r="M162" i="21"/>
  <c r="M163" i="21"/>
  <c r="M164" i="21"/>
  <c r="M169" i="21"/>
  <c r="M153" i="21"/>
  <c r="M167" i="21"/>
  <c r="M165" i="21"/>
  <c r="M147" i="21"/>
  <c r="M139" i="21"/>
  <c r="M150" i="21"/>
  <c r="M142" i="21"/>
  <c r="M134" i="21"/>
  <c r="M168" i="21"/>
  <c r="M166" i="21"/>
  <c r="M155" i="21"/>
  <c r="M149" i="21"/>
  <c r="M138" i="21"/>
  <c r="M146" i="21"/>
  <c r="M135" i="21"/>
  <c r="M143" i="21"/>
  <c r="M158" i="21"/>
  <c r="M151" i="21"/>
  <c r="M132" i="21"/>
  <c r="M183" i="21" s="1"/>
  <c r="M156" i="21"/>
  <c r="M137" i="21"/>
  <c r="M133" i="21"/>
  <c r="M145" i="21"/>
  <c r="M154" i="21"/>
  <c r="M141" i="21"/>
  <c r="M140" i="21"/>
  <c r="M171" i="21"/>
  <c r="M170" i="21"/>
  <c r="M144" i="21"/>
  <c r="M148" i="21"/>
  <c r="M136" i="21"/>
  <c r="M157" i="21"/>
  <c r="I171" i="21"/>
  <c r="I155" i="21"/>
  <c r="I156" i="21"/>
  <c r="I157" i="21"/>
  <c r="I158" i="21"/>
  <c r="I159" i="21"/>
  <c r="I160" i="21"/>
  <c r="I165" i="21"/>
  <c r="I149" i="21"/>
  <c r="I141" i="21"/>
  <c r="I133" i="21"/>
  <c r="I154" i="21"/>
  <c r="I144" i="21"/>
  <c r="I136" i="21"/>
  <c r="I169" i="21"/>
  <c r="I167" i="21"/>
  <c r="I163" i="21"/>
  <c r="I161" i="21"/>
  <c r="I147" i="21"/>
  <c r="I139" i="21"/>
  <c r="I145" i="21"/>
  <c r="I137" i="21"/>
  <c r="I153" i="21"/>
  <c r="I148" i="21"/>
  <c r="I140" i="21"/>
  <c r="I132" i="21"/>
  <c r="I183" i="21" s="1"/>
  <c r="I162" i="21"/>
  <c r="I182" i="21"/>
  <c r="I138" i="21"/>
  <c r="I168" i="21"/>
  <c r="I146" i="21"/>
  <c r="I135" i="21"/>
  <c r="I142" i="21"/>
  <c r="I150" i="21"/>
  <c r="I166" i="21"/>
  <c r="I170" i="21"/>
  <c r="I164" i="21"/>
  <c r="I134" i="21"/>
  <c r="I151" i="21"/>
  <c r="I143" i="21"/>
  <c r="E167" i="21"/>
  <c r="E168" i="21"/>
  <c r="E151" i="21"/>
  <c r="E150" i="21"/>
  <c r="E149" i="21"/>
  <c r="E148" i="21"/>
  <c r="E147" i="21"/>
  <c r="E146" i="21"/>
  <c r="E145" i="21"/>
  <c r="E144" i="21"/>
  <c r="E143" i="21"/>
  <c r="E142" i="21"/>
  <c r="E141" i="21"/>
  <c r="E140" i="21"/>
  <c r="E139" i="21"/>
  <c r="E138" i="21"/>
  <c r="E137" i="21"/>
  <c r="E136" i="21"/>
  <c r="E135" i="21"/>
  <c r="E134" i="21"/>
  <c r="E133" i="21"/>
  <c r="E132" i="21"/>
  <c r="E183" i="21" s="1"/>
  <c r="E169" i="21"/>
  <c r="E153" i="21"/>
  <c r="E170" i="21"/>
  <c r="E154" i="21"/>
  <c r="E171" i="21"/>
  <c r="E155" i="21"/>
  <c r="E156" i="21"/>
  <c r="E161" i="21"/>
  <c r="E160" i="21"/>
  <c r="E158" i="21"/>
  <c r="E182" i="21"/>
  <c r="E159" i="21"/>
  <c r="E157" i="21"/>
  <c r="E166" i="21"/>
  <c r="E162" i="21"/>
  <c r="E165" i="21"/>
  <c r="E164" i="21"/>
  <c r="E163" i="21"/>
  <c r="L158" i="21"/>
  <c r="L159" i="21"/>
  <c r="L160" i="21"/>
  <c r="L161" i="21"/>
  <c r="L182" i="21"/>
  <c r="L162" i="21"/>
  <c r="L163" i="21"/>
  <c r="L168" i="21"/>
  <c r="L151" i="21"/>
  <c r="L150" i="21"/>
  <c r="L149" i="21"/>
  <c r="L148" i="21"/>
  <c r="L147" i="21"/>
  <c r="L146" i="21"/>
  <c r="L145" i="21"/>
  <c r="L144" i="21"/>
  <c r="L143" i="21"/>
  <c r="L142" i="21"/>
  <c r="L141" i="21"/>
  <c r="L140" i="21"/>
  <c r="L139" i="21"/>
  <c r="L138" i="21"/>
  <c r="L137" i="21"/>
  <c r="L136" i="21"/>
  <c r="L135" i="21"/>
  <c r="L134" i="21"/>
  <c r="L133" i="21"/>
  <c r="L132" i="21"/>
  <c r="L183" i="21" s="1"/>
  <c r="L171" i="21"/>
  <c r="L169" i="21"/>
  <c r="L167" i="21"/>
  <c r="L165" i="21"/>
  <c r="L170" i="21"/>
  <c r="L155" i="21"/>
  <c r="L157" i="21"/>
  <c r="L153" i="21"/>
  <c r="L156" i="21"/>
  <c r="L166" i="21"/>
  <c r="L154" i="21"/>
  <c r="L164" i="21"/>
  <c r="D166" i="21"/>
  <c r="D167" i="21"/>
  <c r="D168" i="21"/>
  <c r="D151" i="21"/>
  <c r="D150" i="21"/>
  <c r="D149" i="21"/>
  <c r="D148" i="21"/>
  <c r="D147" i="21"/>
  <c r="D146" i="21"/>
  <c r="D145" i="21"/>
  <c r="D144" i="21"/>
  <c r="D143" i="21"/>
  <c r="D142" i="21"/>
  <c r="D141" i="21"/>
  <c r="D140" i="21"/>
  <c r="D139" i="21"/>
  <c r="D138" i="21"/>
  <c r="D137" i="21"/>
  <c r="D136" i="21"/>
  <c r="D135" i="21"/>
  <c r="D134" i="21"/>
  <c r="D133" i="21"/>
  <c r="D132" i="21"/>
  <c r="D183" i="21" s="1"/>
  <c r="D169" i="21"/>
  <c r="D153" i="21"/>
  <c r="D170" i="21"/>
  <c r="D154" i="21"/>
  <c r="D171" i="21"/>
  <c r="D155" i="21"/>
  <c r="D160" i="21"/>
  <c r="D164" i="21"/>
  <c r="D162" i="21"/>
  <c r="D158" i="21"/>
  <c r="D156" i="21"/>
  <c r="D165" i="21"/>
  <c r="D163" i="21"/>
  <c r="D161" i="21"/>
  <c r="D159" i="21"/>
  <c r="D182" i="21"/>
  <c r="D157" i="21"/>
  <c r="C165" i="21"/>
  <c r="C166" i="21"/>
  <c r="C167" i="21"/>
  <c r="C168" i="21"/>
  <c r="C151" i="21"/>
  <c r="C150" i="21"/>
  <c r="C149" i="21"/>
  <c r="C148" i="21"/>
  <c r="C147" i="21"/>
  <c r="C146" i="21"/>
  <c r="C145" i="21"/>
  <c r="C144" i="21"/>
  <c r="C143" i="21"/>
  <c r="C142" i="21"/>
  <c r="C141" i="21"/>
  <c r="C140" i="21"/>
  <c r="C139" i="21"/>
  <c r="C138" i="21"/>
  <c r="C137" i="21"/>
  <c r="C136" i="21"/>
  <c r="C135" i="21"/>
  <c r="C134" i="21"/>
  <c r="C133" i="21"/>
  <c r="C132" i="21"/>
  <c r="C169" i="21"/>
  <c r="C153" i="21"/>
  <c r="C170" i="21"/>
  <c r="C154" i="21"/>
  <c r="C159" i="21"/>
  <c r="C164" i="21"/>
  <c r="C162" i="21"/>
  <c r="C160" i="21"/>
  <c r="C158" i="21"/>
  <c r="C156" i="21"/>
  <c r="C171" i="21"/>
  <c r="C182" i="21"/>
  <c r="C157" i="21"/>
  <c r="C155" i="21"/>
  <c r="C161" i="21"/>
  <c r="C163" i="21"/>
  <c r="H170" i="21"/>
  <c r="H154" i="21"/>
  <c r="H171" i="21"/>
  <c r="H155" i="21"/>
  <c r="H156" i="21"/>
  <c r="H157" i="21"/>
  <c r="H158" i="21"/>
  <c r="H159" i="21"/>
  <c r="H164" i="21"/>
  <c r="H149" i="21"/>
  <c r="H141" i="21"/>
  <c r="H133" i="21"/>
  <c r="H144" i="21"/>
  <c r="H136" i="21"/>
  <c r="H169" i="21"/>
  <c r="H167" i="21"/>
  <c r="H165" i="21"/>
  <c r="H162" i="21"/>
  <c r="H182" i="21"/>
  <c r="H161" i="21"/>
  <c r="H138" i="21"/>
  <c r="H148" i="21"/>
  <c r="H160" i="21"/>
  <c r="H145" i="21"/>
  <c r="H134" i="21"/>
  <c r="H142" i="21"/>
  <c r="H146" i="21"/>
  <c r="H150" i="21"/>
  <c r="H137" i="21"/>
  <c r="H132" i="21"/>
  <c r="H183" i="21" s="1"/>
  <c r="H153" i="21"/>
  <c r="H147" i="21"/>
  <c r="H163" i="21"/>
  <c r="H140" i="21"/>
  <c r="H139" i="21"/>
  <c r="H151" i="21"/>
  <c r="H168" i="21"/>
  <c r="H143" i="21"/>
  <c r="H166" i="21"/>
  <c r="H135" i="21"/>
  <c r="F168" i="21"/>
  <c r="F151" i="21"/>
  <c r="F150" i="21"/>
  <c r="F149" i="21"/>
  <c r="F148" i="21"/>
  <c r="F147" i="21"/>
  <c r="F146" i="21"/>
  <c r="F145" i="21"/>
  <c r="F144" i="21"/>
  <c r="F143" i="21"/>
  <c r="F142" i="21"/>
  <c r="F141" i="21"/>
  <c r="F140" i="21"/>
  <c r="F139" i="21"/>
  <c r="F138" i="21"/>
  <c r="F137" i="21"/>
  <c r="F136" i="21"/>
  <c r="F135" i="21"/>
  <c r="F134" i="21"/>
  <c r="F133" i="21"/>
  <c r="F132" i="21"/>
  <c r="F183" i="21" s="1"/>
  <c r="F169" i="21"/>
  <c r="F153" i="21"/>
  <c r="F170" i="21"/>
  <c r="F154" i="21"/>
  <c r="F171" i="21"/>
  <c r="F155" i="21"/>
  <c r="F156" i="21"/>
  <c r="F157" i="21"/>
  <c r="F182" i="21"/>
  <c r="F162" i="21"/>
  <c r="F166" i="21"/>
  <c r="F165" i="21"/>
  <c r="F167" i="21"/>
  <c r="F161" i="21"/>
  <c r="F158" i="21"/>
  <c r="F164" i="21"/>
  <c r="F163" i="21"/>
  <c r="F160" i="21"/>
  <c r="F159" i="21"/>
  <c r="P182" i="21"/>
  <c r="P162" i="21"/>
  <c r="P163" i="21"/>
  <c r="P164" i="21"/>
  <c r="P165" i="21"/>
  <c r="P166" i="21"/>
  <c r="P167" i="21"/>
  <c r="P156" i="21"/>
  <c r="P150" i="21"/>
  <c r="P142" i="21"/>
  <c r="P134" i="21"/>
  <c r="P145" i="21"/>
  <c r="P137" i="21"/>
  <c r="P161" i="21"/>
  <c r="P159" i="21"/>
  <c r="P157" i="21"/>
  <c r="P155" i="21"/>
  <c r="P153" i="21"/>
  <c r="P148" i="21"/>
  <c r="P140" i="21"/>
  <c r="P132" i="21"/>
  <c r="P183" i="21" s="1"/>
  <c r="P146" i="21"/>
  <c r="P138" i="21"/>
  <c r="P149" i="21"/>
  <c r="P141" i="21"/>
  <c r="P133" i="21"/>
  <c r="P168" i="21"/>
  <c r="P135" i="21"/>
  <c r="P158" i="21"/>
  <c r="P143" i="21"/>
  <c r="P151" i="21"/>
  <c r="P171" i="21"/>
  <c r="P154" i="21"/>
  <c r="P160" i="21"/>
  <c r="P139" i="21"/>
  <c r="P136" i="21"/>
  <c r="P170" i="21"/>
  <c r="P144" i="21"/>
  <c r="P169" i="21"/>
  <c r="P147" i="21"/>
  <c r="Q163" i="21"/>
  <c r="Q164" i="21"/>
  <c r="Q165" i="21"/>
  <c r="Q166" i="21"/>
  <c r="Q167" i="21"/>
  <c r="Q168" i="21"/>
  <c r="Q151" i="21"/>
  <c r="Q150" i="21"/>
  <c r="Q149" i="21"/>
  <c r="Q148" i="21"/>
  <c r="Q147" i="21"/>
  <c r="Q146" i="21"/>
  <c r="Q145" i="21"/>
  <c r="Q144" i="21"/>
  <c r="Q143" i="21"/>
  <c r="Q142" i="21"/>
  <c r="Q141" i="21"/>
  <c r="Q140" i="21"/>
  <c r="Q139" i="21"/>
  <c r="Q138" i="21"/>
  <c r="Q137" i="21"/>
  <c r="Q136" i="21"/>
  <c r="Q135" i="21"/>
  <c r="Q134" i="21"/>
  <c r="Q133" i="21"/>
  <c r="Q132" i="21"/>
  <c r="Q183" i="21" s="1"/>
  <c r="Q157" i="21"/>
  <c r="Q161" i="21"/>
  <c r="Q159" i="21"/>
  <c r="Q182" i="21"/>
  <c r="Q155" i="21"/>
  <c r="Q153" i="21"/>
  <c r="Q170" i="21"/>
  <c r="Q162" i="21"/>
  <c r="Q160" i="21"/>
  <c r="Q158" i="21"/>
  <c r="Q171" i="21"/>
  <c r="Q154" i="21"/>
  <c r="Q156" i="21"/>
  <c r="Q169" i="21"/>
  <c r="N160" i="21"/>
  <c r="N161" i="21"/>
  <c r="N182" i="21"/>
  <c r="N162" i="21"/>
  <c r="N163" i="21"/>
  <c r="N164" i="21"/>
  <c r="N165" i="21"/>
  <c r="N170" i="21"/>
  <c r="N154" i="21"/>
  <c r="N147" i="21"/>
  <c r="N139" i="21"/>
  <c r="N150" i="21"/>
  <c r="N142" i="21"/>
  <c r="N134" i="21"/>
  <c r="N145" i="21"/>
  <c r="N137" i="21"/>
  <c r="N151" i="21"/>
  <c r="N143" i="21"/>
  <c r="N135" i="21"/>
  <c r="N146" i="21"/>
  <c r="N138" i="21"/>
  <c r="N168" i="21"/>
  <c r="N158" i="21"/>
  <c r="N132" i="21"/>
  <c r="N183" i="21" s="1"/>
  <c r="N140" i="21"/>
  <c r="N167" i="21"/>
  <c r="N155" i="21"/>
  <c r="N166" i="21"/>
  <c r="N141" i="21"/>
  <c r="N149" i="21"/>
  <c r="N171" i="21"/>
  <c r="N133" i="21"/>
  <c r="N159" i="21"/>
  <c r="N144" i="21"/>
  <c r="N136" i="21"/>
  <c r="N148" i="21"/>
  <c r="N169" i="21"/>
  <c r="N157" i="21"/>
  <c r="N156" i="21"/>
  <c r="N153" i="21"/>
  <c r="G169" i="21"/>
  <c r="G153" i="21"/>
  <c r="G170" i="21"/>
  <c r="G154" i="21"/>
  <c r="G171" i="21"/>
  <c r="G155" i="21"/>
  <c r="G156" i="21"/>
  <c r="G157" i="21"/>
  <c r="G158" i="21"/>
  <c r="G163" i="21"/>
  <c r="G146" i="21"/>
  <c r="G138" i="21"/>
  <c r="G149" i="21"/>
  <c r="G141" i="21"/>
  <c r="G133" i="21"/>
  <c r="G144" i="21"/>
  <c r="G136" i="21"/>
  <c r="G150" i="21"/>
  <c r="G142" i="21"/>
  <c r="G134" i="21"/>
  <c r="G145" i="21"/>
  <c r="G137" i="21"/>
  <c r="G165" i="21"/>
  <c r="G162" i="21"/>
  <c r="G164" i="21"/>
  <c r="G151" i="21"/>
  <c r="G140" i="21"/>
  <c r="G168" i="21"/>
  <c r="G161" i="21"/>
  <c r="G167" i="21"/>
  <c r="G182" i="21"/>
  <c r="G160" i="21"/>
  <c r="G132" i="21"/>
  <c r="G183" i="21" s="1"/>
  <c r="G148" i="21"/>
  <c r="G135" i="21"/>
  <c r="G147" i="21"/>
  <c r="G139" i="21"/>
  <c r="G159" i="21"/>
  <c r="G143" i="21"/>
  <c r="G166" i="21"/>
  <c r="O161" i="21"/>
  <c r="O182" i="21"/>
  <c r="O162" i="21"/>
  <c r="O163" i="21"/>
  <c r="O164" i="21"/>
  <c r="O165" i="21"/>
  <c r="O166" i="21"/>
  <c r="O171" i="21"/>
  <c r="O155" i="21"/>
  <c r="O150" i="21"/>
  <c r="O142" i="21"/>
  <c r="O134" i="21"/>
  <c r="O145" i="21"/>
  <c r="O137" i="21"/>
  <c r="O159" i="21"/>
  <c r="O157" i="21"/>
  <c r="O146" i="21"/>
  <c r="O168" i="21"/>
  <c r="O135" i="21"/>
  <c r="O158" i="21"/>
  <c r="O143" i="21"/>
  <c r="O132" i="21"/>
  <c r="O183" i="21" s="1"/>
  <c r="O151" i="21"/>
  <c r="O140" i="21"/>
  <c r="O148" i="21"/>
  <c r="O170" i="21"/>
  <c r="O153" i="21"/>
  <c r="O167" i="21"/>
  <c r="O141" i="21"/>
  <c r="O154" i="21"/>
  <c r="O160" i="21"/>
  <c r="O149" i="21"/>
  <c r="O136" i="21"/>
  <c r="O139" i="21"/>
  <c r="O147" i="21"/>
  <c r="O133" i="21"/>
  <c r="O144" i="21"/>
  <c r="O138" i="21"/>
  <c r="O156" i="21"/>
  <c r="O169" i="21"/>
  <c r="U200" i="22" l="1"/>
  <c r="C183" i="22"/>
  <c r="C172" i="22"/>
  <c r="I176" i="22"/>
  <c r="I152" i="22"/>
  <c r="H152" i="22"/>
  <c r="H176" i="22"/>
  <c r="D172" i="22"/>
  <c r="H172" i="22"/>
  <c r="L176" i="22"/>
  <c r="L152" i="22"/>
  <c r="M176" i="22"/>
  <c r="M152" i="22"/>
  <c r="J176" i="22"/>
  <c r="J152" i="22"/>
  <c r="Q152" i="22"/>
  <c r="Q176" i="22"/>
  <c r="E152" i="22"/>
  <c r="E176" i="22"/>
  <c r="K172" i="22"/>
  <c r="F152" i="22"/>
  <c r="F176" i="22"/>
  <c r="M172" i="22"/>
  <c r="G172" i="22"/>
  <c r="E172" i="22"/>
  <c r="J172" i="22"/>
  <c r="N172" i="22"/>
  <c r="F172" i="22"/>
  <c r="N176" i="22"/>
  <c r="N152" i="22"/>
  <c r="R183" i="22"/>
  <c r="L172" i="22"/>
  <c r="K176" i="22"/>
  <c r="K152" i="22"/>
  <c r="G152" i="22"/>
  <c r="G176" i="22"/>
  <c r="P172" i="22"/>
  <c r="C152" i="22"/>
  <c r="C176" i="22"/>
  <c r="Q172" i="22"/>
  <c r="O172" i="22"/>
  <c r="P176" i="22"/>
  <c r="P152" i="22"/>
  <c r="D152" i="22"/>
  <c r="D176" i="22"/>
  <c r="O176" i="22"/>
  <c r="O152" i="22"/>
  <c r="I172" i="22"/>
  <c r="U200" i="21"/>
  <c r="C183" i="21"/>
  <c r="C172" i="21"/>
  <c r="I172" i="21"/>
  <c r="K172" i="21"/>
  <c r="F152" i="21"/>
  <c r="F176" i="21"/>
  <c r="H152" i="21"/>
  <c r="H176" i="21"/>
  <c r="I176" i="21"/>
  <c r="I152" i="21"/>
  <c r="K176" i="21"/>
  <c r="K152" i="21"/>
  <c r="F172" i="21"/>
  <c r="L176" i="21"/>
  <c r="L152" i="21"/>
  <c r="O152" i="21"/>
  <c r="O176" i="21"/>
  <c r="N176" i="21"/>
  <c r="N152" i="21"/>
  <c r="Q152" i="21"/>
  <c r="Q176" i="21"/>
  <c r="E152" i="21"/>
  <c r="E176" i="21"/>
  <c r="O172" i="21"/>
  <c r="D172" i="21"/>
  <c r="J172" i="21"/>
  <c r="H172" i="21"/>
  <c r="E172" i="21"/>
  <c r="M172" i="21"/>
  <c r="M176" i="21"/>
  <c r="M152" i="21"/>
  <c r="N172" i="21"/>
  <c r="R183" i="21"/>
  <c r="L172" i="21"/>
  <c r="J176" i="21"/>
  <c r="J152" i="21"/>
  <c r="D152" i="21"/>
  <c r="D176" i="21"/>
  <c r="P172" i="21"/>
  <c r="Q172" i="21"/>
  <c r="P176" i="21"/>
  <c r="P152" i="21"/>
  <c r="C152" i="21"/>
  <c r="C176" i="21"/>
  <c r="G172" i="21"/>
  <c r="G152" i="21"/>
  <c r="G176" i="21"/>
  <c r="G177" i="22" l="1"/>
  <c r="L177" i="22"/>
  <c r="K177" i="22"/>
  <c r="F177" i="22"/>
  <c r="J177" i="22"/>
  <c r="H177" i="22"/>
  <c r="D177" i="22"/>
  <c r="E177" i="22"/>
  <c r="U202" i="22"/>
  <c r="U201" i="22"/>
  <c r="C177" i="22"/>
  <c r="I177" i="22"/>
  <c r="I177" i="21"/>
  <c r="C177" i="21"/>
  <c r="D177" i="21"/>
  <c r="H177" i="21"/>
  <c r="E177" i="21"/>
  <c r="U202" i="21"/>
  <c r="U201" i="21"/>
  <c r="J177" i="21"/>
  <c r="F177" i="21"/>
  <c r="L177" i="21"/>
  <c r="G177" i="21"/>
  <c r="K177" i="21"/>
  <c r="O173" i="21"/>
  <c r="E173" i="22"/>
  <c r="L173" i="21"/>
  <c r="Q173" i="22"/>
  <c r="J173" i="22"/>
  <c r="G173" i="22"/>
  <c r="O173" i="22"/>
  <c r="F173" i="21"/>
  <c r="Q173" i="21"/>
  <c r="L173" i="22"/>
  <c r="F173" i="22"/>
  <c r="P173" i="22"/>
  <c r="I173" i="21"/>
  <c r="C173" i="21"/>
  <c r="H173" i="22"/>
  <c r="M173" i="21"/>
  <c r="I173" i="22"/>
  <c r="K173" i="22"/>
  <c r="E173" i="21"/>
  <c r="P173" i="21"/>
  <c r="K173" i="21"/>
  <c r="C173" i="22"/>
  <c r="H173" i="21"/>
  <c r="M173" i="22"/>
  <c r="N173" i="21"/>
  <c r="N173" i="22"/>
  <c r="J173" i="21"/>
  <c r="G173" i="21"/>
  <c r="D173" i="21"/>
  <c r="D173" i="22"/>
  <c r="U204" i="22" l="1"/>
  <c r="M177" i="22"/>
  <c r="P177" i="22"/>
  <c r="N177" i="22"/>
  <c r="Q177" i="22"/>
  <c r="O177" i="22"/>
  <c r="C186" i="22"/>
  <c r="C190" i="22"/>
  <c r="C195" i="22"/>
  <c r="C197" i="22"/>
  <c r="C185" i="22"/>
  <c r="C191" i="22"/>
  <c r="C188" i="22"/>
  <c r="C196" i="22"/>
  <c r="C184" i="22"/>
  <c r="C187" i="22"/>
  <c r="C189" i="22"/>
  <c r="C192" i="22"/>
  <c r="C194" i="22"/>
  <c r="C193" i="22"/>
  <c r="F187" i="22"/>
  <c r="F191" i="22"/>
  <c r="F184" i="22"/>
  <c r="F185" i="22"/>
  <c r="F188" i="22"/>
  <c r="F192" i="22"/>
  <c r="F193" i="22"/>
  <c r="F189" i="22"/>
  <c r="F196" i="22"/>
  <c r="F197" i="22"/>
  <c r="F194" i="22"/>
  <c r="F195" i="22"/>
  <c r="F190" i="22"/>
  <c r="F186" i="22"/>
  <c r="J195" i="22"/>
  <c r="J190" i="22"/>
  <c r="J189" i="22"/>
  <c r="J187" i="22"/>
  <c r="J192" i="22"/>
  <c r="J194" i="22"/>
  <c r="J197" i="22"/>
  <c r="J193" i="22"/>
  <c r="J196" i="22"/>
  <c r="J186" i="22"/>
  <c r="J184" i="22"/>
  <c r="J188" i="22"/>
  <c r="J191" i="22"/>
  <c r="J185" i="22"/>
  <c r="K188" i="22"/>
  <c r="K187" i="22"/>
  <c r="K196" i="22"/>
  <c r="K197" i="22"/>
  <c r="K190" i="22"/>
  <c r="K185" i="22"/>
  <c r="K189" i="22"/>
  <c r="K192" i="22"/>
  <c r="K191" i="22"/>
  <c r="K186" i="22"/>
  <c r="K193" i="22"/>
  <c r="K195" i="22"/>
  <c r="K194" i="22"/>
  <c r="K184" i="22"/>
  <c r="U203" i="22"/>
  <c r="E191" i="22"/>
  <c r="E186" i="22"/>
  <c r="E193" i="22"/>
  <c r="E194" i="22"/>
  <c r="E190" i="22"/>
  <c r="E197" i="22"/>
  <c r="E184" i="22"/>
  <c r="E187" i="22"/>
  <c r="E196" i="22"/>
  <c r="E192" i="22"/>
  <c r="E188" i="22"/>
  <c r="E189" i="22"/>
  <c r="E185" i="22"/>
  <c r="E195" i="22"/>
  <c r="D192" i="22"/>
  <c r="D193" i="22"/>
  <c r="D191" i="22"/>
  <c r="D189" i="22"/>
  <c r="D194" i="22"/>
  <c r="D196" i="22"/>
  <c r="D197" i="22"/>
  <c r="D184" i="22"/>
  <c r="D190" i="22"/>
  <c r="D187" i="22"/>
  <c r="D195" i="22"/>
  <c r="D188" i="22"/>
  <c r="D186" i="22"/>
  <c r="D185" i="22"/>
  <c r="L184" i="22"/>
  <c r="L191" i="22"/>
  <c r="L192" i="22"/>
  <c r="L195" i="22"/>
  <c r="L188" i="22"/>
  <c r="L196" i="22"/>
  <c r="L197" i="22"/>
  <c r="L190" i="22"/>
  <c r="L185" i="22"/>
  <c r="L189" i="22"/>
  <c r="L194" i="22"/>
  <c r="L186" i="22"/>
  <c r="L187" i="22"/>
  <c r="L193" i="22"/>
  <c r="H194" i="22"/>
  <c r="H197" i="22"/>
  <c r="H191" i="22"/>
  <c r="H184" i="22"/>
  <c r="H192" i="22"/>
  <c r="H196" i="22"/>
  <c r="H186" i="22"/>
  <c r="H193" i="22"/>
  <c r="H185" i="22"/>
  <c r="H188" i="22"/>
  <c r="H187" i="22"/>
  <c r="H195" i="22"/>
  <c r="H190" i="22"/>
  <c r="H189" i="22"/>
  <c r="G185" i="22"/>
  <c r="G190" i="22"/>
  <c r="G184" i="22"/>
  <c r="G192" i="22"/>
  <c r="G186" i="22"/>
  <c r="G193" i="22"/>
  <c r="G195" i="22"/>
  <c r="G187" i="22"/>
  <c r="G191" i="22"/>
  <c r="G188" i="22"/>
  <c r="G189" i="22"/>
  <c r="G196" i="22"/>
  <c r="G197" i="22"/>
  <c r="G194" i="22"/>
  <c r="I196" i="22"/>
  <c r="I184" i="22"/>
  <c r="I195" i="22"/>
  <c r="I188" i="22"/>
  <c r="I190" i="22"/>
  <c r="I185" i="22"/>
  <c r="I186" i="22"/>
  <c r="I187" i="22"/>
  <c r="I197" i="22"/>
  <c r="I189" i="22"/>
  <c r="I191" i="22"/>
  <c r="I193" i="22"/>
  <c r="I192" i="22"/>
  <c r="I194" i="22"/>
  <c r="Q177" i="21"/>
  <c r="P177" i="21"/>
  <c r="O177" i="21"/>
  <c r="M177" i="21"/>
  <c r="N177" i="21"/>
  <c r="G188" i="21"/>
  <c r="G189" i="21"/>
  <c r="G192" i="21"/>
  <c r="G186" i="21"/>
  <c r="G195" i="21"/>
  <c r="G191" i="21"/>
  <c r="G185" i="21"/>
  <c r="G193" i="21"/>
  <c r="G197" i="21"/>
  <c r="G190" i="21"/>
  <c r="G196" i="21"/>
  <c r="G194" i="21"/>
  <c r="G184" i="21"/>
  <c r="G187" i="21"/>
  <c r="E188" i="21"/>
  <c r="E185" i="21"/>
  <c r="E184" i="21"/>
  <c r="E192" i="21"/>
  <c r="E194" i="21"/>
  <c r="E186" i="21"/>
  <c r="E193" i="21"/>
  <c r="E197" i="21"/>
  <c r="E196" i="21"/>
  <c r="E189" i="21"/>
  <c r="E190" i="21"/>
  <c r="E187" i="21"/>
  <c r="E191" i="21"/>
  <c r="E195" i="21"/>
  <c r="L190" i="21"/>
  <c r="L192" i="21"/>
  <c r="L195" i="21"/>
  <c r="L184" i="21"/>
  <c r="L191" i="21"/>
  <c r="L193" i="21"/>
  <c r="L194" i="21"/>
  <c r="L196" i="21"/>
  <c r="L197" i="21"/>
  <c r="L186" i="21"/>
  <c r="L187" i="21"/>
  <c r="L188" i="21"/>
  <c r="L185" i="21"/>
  <c r="L189" i="21"/>
  <c r="H188" i="21"/>
  <c r="H196" i="21"/>
  <c r="H195" i="21"/>
  <c r="H194" i="21"/>
  <c r="H185" i="21"/>
  <c r="H191" i="21"/>
  <c r="H187" i="21"/>
  <c r="H189" i="21"/>
  <c r="H193" i="21"/>
  <c r="H184" i="21"/>
  <c r="H197" i="21"/>
  <c r="H192" i="21"/>
  <c r="H186" i="21"/>
  <c r="H190" i="21"/>
  <c r="F190" i="21"/>
  <c r="F192" i="21"/>
  <c r="F189" i="21"/>
  <c r="F196" i="21"/>
  <c r="F194" i="21"/>
  <c r="F197" i="21"/>
  <c r="F185" i="21"/>
  <c r="F186" i="21"/>
  <c r="F191" i="21"/>
  <c r="F184" i="21"/>
  <c r="F187" i="21"/>
  <c r="F195" i="21"/>
  <c r="F188" i="21"/>
  <c r="F193" i="21"/>
  <c r="D194" i="21"/>
  <c r="D196" i="21"/>
  <c r="D193" i="21"/>
  <c r="D195" i="21"/>
  <c r="D187" i="21"/>
  <c r="D184" i="21"/>
  <c r="D190" i="21"/>
  <c r="D191" i="21"/>
  <c r="D188" i="21"/>
  <c r="D192" i="21"/>
  <c r="D185" i="21"/>
  <c r="D197" i="21"/>
  <c r="D189" i="21"/>
  <c r="D186" i="21"/>
  <c r="J191" i="21"/>
  <c r="J190" i="21"/>
  <c r="J196" i="21"/>
  <c r="J184" i="21"/>
  <c r="J197" i="21"/>
  <c r="J186" i="21"/>
  <c r="J195" i="21"/>
  <c r="J189" i="21"/>
  <c r="J188" i="21"/>
  <c r="J194" i="21"/>
  <c r="J185" i="21"/>
  <c r="J187" i="21"/>
  <c r="J193" i="21"/>
  <c r="J192" i="21"/>
  <c r="C188" i="21"/>
  <c r="C196" i="21"/>
  <c r="C195" i="21"/>
  <c r="C191" i="21"/>
  <c r="C190" i="21"/>
  <c r="C186" i="21"/>
  <c r="C192" i="21"/>
  <c r="C193" i="21"/>
  <c r="C184" i="21"/>
  <c r="C189" i="21"/>
  <c r="C197" i="21"/>
  <c r="C185" i="21"/>
  <c r="C194" i="21"/>
  <c r="C187" i="21"/>
  <c r="U204" i="21"/>
  <c r="U203" i="21"/>
  <c r="I189" i="21"/>
  <c r="I188" i="21"/>
  <c r="I196" i="21"/>
  <c r="I184" i="21"/>
  <c r="I190" i="21"/>
  <c r="I193" i="21"/>
  <c r="I186" i="21"/>
  <c r="I197" i="21"/>
  <c r="I187" i="21"/>
  <c r="I185" i="21"/>
  <c r="I194" i="21"/>
  <c r="I192" i="21"/>
  <c r="I195" i="21"/>
  <c r="I191" i="21"/>
  <c r="K191" i="21"/>
  <c r="K184" i="21"/>
  <c r="K187" i="21"/>
  <c r="K189" i="21"/>
  <c r="K196" i="21"/>
  <c r="K197" i="21"/>
  <c r="K195" i="21"/>
  <c r="K185" i="21"/>
  <c r="K193" i="21"/>
  <c r="K192" i="21"/>
  <c r="K186" i="21"/>
  <c r="K194" i="21"/>
  <c r="K190" i="21"/>
  <c r="K188" i="21"/>
  <c r="O185" i="22" l="1"/>
  <c r="O190" i="22"/>
  <c r="O196" i="22"/>
  <c r="O189" i="22"/>
  <c r="O197" i="22"/>
  <c r="O192" i="22"/>
  <c r="O188" i="22"/>
  <c r="O193" i="22"/>
  <c r="O195" i="22"/>
  <c r="O186" i="22"/>
  <c r="O187" i="22"/>
  <c r="O194" i="22"/>
  <c r="O184" i="22"/>
  <c r="O191" i="22"/>
  <c r="Q194" i="22"/>
  <c r="Q195" i="22"/>
  <c r="Q189" i="22"/>
  <c r="Q192" i="22"/>
  <c r="Q196" i="22"/>
  <c r="Q184" i="22"/>
  <c r="Q187" i="22"/>
  <c r="Q197" i="22"/>
  <c r="Q185" i="22"/>
  <c r="Q186" i="22"/>
  <c r="Q193" i="22"/>
  <c r="Q188" i="22"/>
  <c r="Q190" i="22"/>
  <c r="Q191" i="22"/>
  <c r="N191" i="22"/>
  <c r="N189" i="22"/>
  <c r="N184" i="22"/>
  <c r="N194" i="22"/>
  <c r="N185" i="22"/>
  <c r="N188" i="22"/>
  <c r="N186" i="22"/>
  <c r="N197" i="22"/>
  <c r="N190" i="22"/>
  <c r="N193" i="22"/>
  <c r="N196" i="22"/>
  <c r="N192" i="22"/>
  <c r="N195" i="22"/>
  <c r="N187" i="22"/>
  <c r="P186" i="22"/>
  <c r="P187" i="22"/>
  <c r="P193" i="22"/>
  <c r="P197" i="22"/>
  <c r="P189" i="22"/>
  <c r="P194" i="22"/>
  <c r="P192" i="22"/>
  <c r="P196" i="22"/>
  <c r="P191" i="22"/>
  <c r="P184" i="22"/>
  <c r="P188" i="22"/>
  <c r="P190" i="22"/>
  <c r="P185" i="22"/>
  <c r="P195" i="22"/>
  <c r="M191" i="22"/>
  <c r="M192" i="22"/>
  <c r="M186" i="22"/>
  <c r="M189" i="22"/>
  <c r="M193" i="22"/>
  <c r="M188" i="22"/>
  <c r="M184" i="22"/>
  <c r="M187" i="22"/>
  <c r="M196" i="22"/>
  <c r="M197" i="22"/>
  <c r="M185" i="22"/>
  <c r="M190" i="22"/>
  <c r="M194" i="22"/>
  <c r="M195" i="22"/>
  <c r="N184" i="21"/>
  <c r="N196" i="21"/>
  <c r="N192" i="21"/>
  <c r="N188" i="21"/>
  <c r="N191" i="21"/>
  <c r="N185" i="21"/>
  <c r="N189" i="21"/>
  <c r="N197" i="21"/>
  <c r="N190" i="21"/>
  <c r="N187" i="21"/>
  <c r="N193" i="21"/>
  <c r="N186" i="21"/>
  <c r="N195" i="21"/>
  <c r="N194" i="21"/>
  <c r="M189" i="21"/>
  <c r="M196" i="21"/>
  <c r="M188" i="21"/>
  <c r="M190" i="21"/>
  <c r="M191" i="21"/>
  <c r="M194" i="21"/>
  <c r="M187" i="21"/>
  <c r="M186" i="21"/>
  <c r="M197" i="21"/>
  <c r="M185" i="21"/>
  <c r="M193" i="21"/>
  <c r="M184" i="21"/>
  <c r="M195" i="21"/>
  <c r="M192" i="21"/>
  <c r="O190" i="21"/>
  <c r="O188" i="21"/>
  <c r="O195" i="21"/>
  <c r="O194" i="21"/>
  <c r="O184" i="21"/>
  <c r="O193" i="21"/>
  <c r="O191" i="21"/>
  <c r="O186" i="21"/>
  <c r="O187" i="21"/>
  <c r="O185" i="21"/>
  <c r="O197" i="21"/>
  <c r="O192" i="21"/>
  <c r="O189" i="21"/>
  <c r="O196" i="21"/>
  <c r="P192" i="21"/>
  <c r="P189" i="21"/>
  <c r="P185" i="21"/>
  <c r="P194" i="21"/>
  <c r="P190" i="21"/>
  <c r="P184" i="21"/>
  <c r="P196" i="21"/>
  <c r="P193" i="21"/>
  <c r="P187" i="21"/>
  <c r="P186" i="21"/>
  <c r="P191" i="21"/>
  <c r="P195" i="21"/>
  <c r="P188" i="21"/>
  <c r="P197" i="21"/>
  <c r="Q194" i="21"/>
  <c r="Q186" i="21"/>
  <c r="Q191" i="21"/>
  <c r="Q185" i="21"/>
  <c r="Q195" i="21"/>
  <c r="Q187" i="21"/>
  <c r="Q196" i="21"/>
  <c r="Q197" i="21"/>
  <c r="Q192" i="21"/>
  <c r="Q184" i="21"/>
  <c r="Q193" i="21"/>
  <c r="Q189" i="21"/>
  <c r="Q190" i="21"/>
  <c r="Q188" i="21"/>
  <c r="R184" i="22" l="1"/>
  <c r="U184" i="22" s="1"/>
  <c r="V184" i="22" s="1"/>
  <c r="W184" i="22" s="1"/>
  <c r="R187" i="22"/>
  <c r="U187" i="22" s="1"/>
  <c r="V187" i="22" s="1"/>
  <c r="W187" i="22" s="1"/>
  <c r="R195" i="22"/>
  <c r="U195" i="22" s="1"/>
  <c r="V195" i="22" s="1"/>
  <c r="W195" i="22" s="1"/>
  <c r="R188" i="22"/>
  <c r="U188" i="22" s="1"/>
  <c r="V188" i="22" s="1"/>
  <c r="W188" i="22" s="1"/>
  <c r="R194" i="22"/>
  <c r="U194" i="22" s="1"/>
  <c r="V194" i="22" s="1"/>
  <c r="W194" i="22" s="1"/>
  <c r="R192" i="22"/>
  <c r="U192" i="22" s="1"/>
  <c r="V192" i="22" s="1"/>
  <c r="W192" i="22" s="1"/>
  <c r="R189" i="22"/>
  <c r="U189" i="22" s="1"/>
  <c r="V189" i="22" s="1"/>
  <c r="W189" i="22" s="1"/>
  <c r="R191" i="22"/>
  <c r="U191" i="22" s="1"/>
  <c r="V191" i="22" s="1"/>
  <c r="W191" i="22" s="1"/>
  <c r="R193" i="22"/>
  <c r="U193" i="22" s="1"/>
  <c r="V193" i="22" s="1"/>
  <c r="W193" i="22" s="1"/>
  <c r="R186" i="22"/>
  <c r="U186" i="22" s="1"/>
  <c r="V186" i="22" s="1"/>
  <c r="W186" i="22" s="1"/>
  <c r="R197" i="22"/>
  <c r="U197" i="22" s="1"/>
  <c r="V197" i="22" s="1"/>
  <c r="W197" i="22" s="1"/>
  <c r="R190" i="22"/>
  <c r="U190" i="22" s="1"/>
  <c r="V190" i="22" s="1"/>
  <c r="W190" i="22" s="1"/>
  <c r="R196" i="22"/>
  <c r="U196" i="22" s="1"/>
  <c r="V196" i="22" s="1"/>
  <c r="W196" i="22" s="1"/>
  <c r="R185" i="22"/>
  <c r="U185" i="22" s="1"/>
  <c r="V185" i="22" s="1"/>
  <c r="W185" i="22" s="1"/>
  <c r="R197" i="21"/>
  <c r="U197" i="21" s="1"/>
  <c r="V197" i="21" s="1"/>
  <c r="W197" i="21" s="1"/>
  <c r="R187" i="21"/>
  <c r="U187" i="21" s="1"/>
  <c r="V187" i="21" s="1"/>
  <c r="W187" i="21" s="1"/>
  <c r="R189" i="21"/>
  <c r="U189" i="21" s="1"/>
  <c r="V189" i="21" s="1"/>
  <c r="W189" i="21" s="1"/>
  <c r="R186" i="21"/>
  <c r="U186" i="21" s="1"/>
  <c r="V186" i="21" s="1"/>
  <c r="W186" i="21" s="1"/>
  <c r="R195" i="21"/>
  <c r="U195" i="21" s="1"/>
  <c r="V195" i="21" s="1"/>
  <c r="W195" i="21" s="1"/>
  <c r="R184" i="21"/>
  <c r="U184" i="21" s="1"/>
  <c r="R193" i="21"/>
  <c r="U193" i="21" s="1"/>
  <c r="V193" i="21" s="1"/>
  <c r="W193" i="21" s="1"/>
  <c r="R185" i="21"/>
  <c r="U185" i="21" s="1"/>
  <c r="V185" i="21" s="1"/>
  <c r="W185" i="21" s="1"/>
  <c r="R194" i="21"/>
  <c r="U194" i="21" s="1"/>
  <c r="V194" i="21" s="1"/>
  <c r="W194" i="21" s="1"/>
  <c r="R191" i="21"/>
  <c r="U191" i="21" s="1"/>
  <c r="V191" i="21" s="1"/>
  <c r="W191" i="21" s="1"/>
  <c r="R192" i="21"/>
  <c r="U192" i="21" s="1"/>
  <c r="V192" i="21" s="1"/>
  <c r="W192" i="21" s="1"/>
  <c r="R190" i="21"/>
  <c r="U190" i="21" s="1"/>
  <c r="V190" i="21" s="1"/>
  <c r="W190" i="21" s="1"/>
  <c r="R188" i="21"/>
  <c r="U188" i="21" s="1"/>
  <c r="V188" i="21" s="1"/>
  <c r="W188" i="21" s="1"/>
  <c r="R196" i="21"/>
  <c r="U196" i="21" s="1"/>
  <c r="V196" i="21" s="1"/>
  <c r="W196" i="21" s="1"/>
  <c r="U198" i="22" l="1"/>
  <c r="U199" i="22" s="1"/>
  <c r="U198" i="21"/>
  <c r="U199" i="21" s="1"/>
  <c r="V184" i="21"/>
  <c r="W184" i="21" s="1"/>
  <c r="V198" i="22" l="1"/>
  <c r="W198" i="22" s="1"/>
  <c r="V198" i="21"/>
  <c r="W198" i="21" s="1"/>
  <c r="U205" i="22"/>
  <c r="U206" i="22" s="1"/>
  <c r="U207" i="22" s="1"/>
  <c r="U208" i="22" s="1"/>
  <c r="V199" i="22"/>
  <c r="U205" i="21"/>
  <c r="U206" i="21" s="1"/>
  <c r="U207" i="21" s="1"/>
  <c r="U208" i="21" s="1"/>
  <c r="V199" i="21"/>
  <c r="W199" i="22" l="1"/>
  <c r="V200" i="22"/>
  <c r="V202" i="22"/>
  <c r="W202" i="22" s="1"/>
  <c r="V201" i="22"/>
  <c r="U209" i="22"/>
  <c r="U210" i="22" s="1"/>
  <c r="W199" i="21"/>
  <c r="V200" i="21"/>
  <c r="V202" i="21"/>
  <c r="W202" i="21" s="1"/>
  <c r="V201" i="21"/>
  <c r="U209" i="21"/>
  <c r="U210" i="21" s="1"/>
  <c r="V204" i="22" l="1"/>
  <c r="W201" i="22"/>
  <c r="W204" i="22" s="1"/>
  <c r="V203" i="22"/>
  <c r="W200" i="22"/>
  <c r="V204" i="21"/>
  <c r="W201" i="21"/>
  <c r="W204" i="21" s="1"/>
  <c r="V203" i="21"/>
  <c r="W200" i="21"/>
  <c r="W203" i="21" l="1"/>
  <c r="W205" i="21" s="1"/>
  <c r="W206" i="21" s="1"/>
  <c r="W207" i="21" s="1"/>
  <c r="W208" i="21" s="1"/>
  <c r="W210" i="21" s="1"/>
  <c r="W211" i="21" s="1"/>
  <c r="V205" i="22"/>
  <c r="V206" i="22" s="1"/>
  <c r="V207" i="22" s="1"/>
  <c r="V208" i="22" s="1"/>
  <c r="V209" i="22" s="1"/>
  <c r="V210" i="22" s="1"/>
  <c r="W203" i="22"/>
  <c r="W205" i="22" s="1"/>
  <c r="W206" i="22" s="1"/>
  <c r="W207" i="22" s="1"/>
  <c r="W208" i="22" s="1"/>
  <c r="W210" i="22" s="1"/>
  <c r="W211" i="22" s="1"/>
  <c r="V205" i="21"/>
  <c r="V206" i="21" s="1"/>
  <c r="V207" i="21" s="1"/>
  <c r="V208" i="21" s="1"/>
  <c r="V209" i="21" l="1"/>
  <c r="V210" i="21" s="1"/>
  <c r="L131" i="20" l="1"/>
  <c r="K131" i="20"/>
  <c r="J131" i="20"/>
  <c r="Q131" i="20"/>
  <c r="D131" i="20"/>
  <c r="C131" i="20"/>
  <c r="P131" i="20"/>
  <c r="O131" i="20"/>
  <c r="N131" i="20"/>
  <c r="M131" i="20"/>
  <c r="I131" i="20"/>
  <c r="H131" i="20"/>
  <c r="G131" i="20"/>
  <c r="F131" i="20"/>
  <c r="E131" i="20"/>
  <c r="L131" i="19"/>
  <c r="K131" i="19"/>
  <c r="J131" i="19"/>
  <c r="I131" i="19"/>
  <c r="H131" i="19"/>
  <c r="G131" i="19"/>
  <c r="F131" i="19"/>
  <c r="E131" i="19"/>
  <c r="D131" i="19"/>
  <c r="C131" i="19"/>
  <c r="Q131" i="19"/>
  <c r="P131" i="19"/>
  <c r="O131" i="19"/>
  <c r="N131" i="19"/>
  <c r="M131" i="19"/>
  <c r="G175" i="19"/>
  <c r="C175" i="20"/>
  <c r="O174" i="19"/>
  <c r="O175" i="20"/>
  <c r="Q174" i="20"/>
  <c r="I174" i="19"/>
  <c r="K174" i="19"/>
  <c r="K175" i="20"/>
  <c r="O175" i="19"/>
  <c r="G174" i="19"/>
  <c r="J174" i="19"/>
  <c r="N175" i="20"/>
  <c r="H174" i="19"/>
  <c r="P175" i="20"/>
  <c r="E175" i="19"/>
  <c r="Q175" i="19"/>
  <c r="N174" i="19"/>
  <c r="D175" i="20"/>
  <c r="C175" i="19"/>
  <c r="K175" i="19"/>
  <c r="E174" i="20"/>
  <c r="L174" i="19"/>
  <c r="C174" i="20"/>
  <c r="P174" i="19"/>
  <c r="K174" i="20"/>
  <c r="H175" i="19"/>
  <c r="P174" i="20"/>
  <c r="E174" i="19"/>
  <c r="M174" i="19"/>
  <c r="N175" i="19"/>
  <c r="I174" i="20"/>
  <c r="E175" i="20"/>
  <c r="M175" i="19"/>
  <c r="J175" i="19"/>
  <c r="O174" i="20"/>
  <c r="D174" i="20"/>
  <c r="P175" i="19"/>
  <c r="I175" i="20"/>
  <c r="D174" i="19"/>
  <c r="F174" i="20"/>
  <c r="Q174" i="19"/>
  <c r="G174" i="20"/>
  <c r="G175" i="20"/>
  <c r="I175" i="19"/>
  <c r="H175" i="20"/>
  <c r="J174" i="20"/>
  <c r="J175" i="20"/>
  <c r="L175" i="19"/>
  <c r="F175" i="19"/>
  <c r="D175" i="19"/>
  <c r="Q175" i="20"/>
  <c r="C174" i="19"/>
  <c r="M175" i="20"/>
  <c r="F175" i="20"/>
  <c r="L174" i="20"/>
  <c r="L175" i="20"/>
  <c r="H174" i="20"/>
  <c r="N174" i="20"/>
  <c r="F174" i="19"/>
  <c r="M174" i="20"/>
  <c r="M159" i="20" l="1"/>
  <c r="M160" i="20"/>
  <c r="M161" i="20"/>
  <c r="M146" i="20"/>
  <c r="M141" i="20"/>
  <c r="M156" i="20"/>
  <c r="M136" i="20"/>
  <c r="M148" i="20"/>
  <c r="M142" i="20"/>
  <c r="M167" i="20"/>
  <c r="M162" i="20"/>
  <c r="M151" i="20"/>
  <c r="M145" i="20"/>
  <c r="M139" i="20"/>
  <c r="M133" i="20"/>
  <c r="M182" i="20"/>
  <c r="M154" i="20"/>
  <c r="M132" i="20"/>
  <c r="M183" i="20" s="1"/>
  <c r="M169" i="20"/>
  <c r="M163" i="20"/>
  <c r="M157" i="20"/>
  <c r="M158" i="20"/>
  <c r="M140" i="20"/>
  <c r="M144" i="20"/>
  <c r="M155" i="20"/>
  <c r="M166" i="20"/>
  <c r="M153" i="20"/>
  <c r="M150" i="20"/>
  <c r="M134" i="20"/>
  <c r="M147" i="20"/>
  <c r="M165" i="20"/>
  <c r="M149" i="20"/>
  <c r="M171" i="20"/>
  <c r="M138" i="20"/>
  <c r="M135" i="20"/>
  <c r="M170" i="20"/>
  <c r="M168" i="20"/>
  <c r="M143" i="20"/>
  <c r="M137" i="20"/>
  <c r="M164" i="20"/>
  <c r="N160" i="20"/>
  <c r="N161" i="20"/>
  <c r="N182" i="20"/>
  <c r="N162" i="20"/>
  <c r="N141" i="20"/>
  <c r="N156" i="20"/>
  <c r="N136" i="20"/>
  <c r="N169" i="20"/>
  <c r="N165" i="20"/>
  <c r="N147" i="20"/>
  <c r="N167" i="20"/>
  <c r="N151" i="20"/>
  <c r="N145" i="20"/>
  <c r="N139" i="20"/>
  <c r="N133" i="20"/>
  <c r="N159" i="20"/>
  <c r="N154" i="20"/>
  <c r="N170" i="20"/>
  <c r="N132" i="20"/>
  <c r="N183" i="20" s="1"/>
  <c r="N148" i="20"/>
  <c r="N171" i="20"/>
  <c r="N153" i="20"/>
  <c r="N144" i="20"/>
  <c r="N142" i="20"/>
  <c r="N155" i="20"/>
  <c r="N146" i="20"/>
  <c r="N157" i="20"/>
  <c r="N166" i="20"/>
  <c r="N150" i="20"/>
  <c r="N134" i="20"/>
  <c r="N149" i="20"/>
  <c r="N138" i="20"/>
  <c r="N168" i="20"/>
  <c r="N135" i="20"/>
  <c r="N158" i="20"/>
  <c r="N140" i="20"/>
  <c r="N143" i="20"/>
  <c r="N137" i="20"/>
  <c r="N164" i="20"/>
  <c r="N163" i="20"/>
  <c r="Q163" i="20"/>
  <c r="Q164" i="20"/>
  <c r="Q165" i="20"/>
  <c r="Q142" i="20"/>
  <c r="Q137" i="20"/>
  <c r="Q161" i="20"/>
  <c r="Q157" i="20"/>
  <c r="Q153" i="20"/>
  <c r="Q148" i="20"/>
  <c r="Q132" i="20"/>
  <c r="Q183" i="20" s="1"/>
  <c r="Q162" i="20"/>
  <c r="Q182" i="20"/>
  <c r="Q149" i="20"/>
  <c r="Q143" i="20"/>
  <c r="Q146" i="20"/>
  <c r="Q139" i="20"/>
  <c r="Q171" i="20"/>
  <c r="Q144" i="20"/>
  <c r="Q159" i="20"/>
  <c r="Q151" i="20"/>
  <c r="Q160" i="20"/>
  <c r="Q167" i="20"/>
  <c r="Q150" i="20"/>
  <c r="Q133" i="20"/>
  <c r="Q135" i="20"/>
  <c r="Q169" i="20"/>
  <c r="Q156" i="20"/>
  <c r="Q147" i="20"/>
  <c r="Q138" i="20"/>
  <c r="Q136" i="20"/>
  <c r="Q168" i="20"/>
  <c r="Q141" i="20"/>
  <c r="Q155" i="20"/>
  <c r="Q158" i="20"/>
  <c r="Q154" i="20"/>
  <c r="Q140" i="20"/>
  <c r="Q170" i="20"/>
  <c r="Q134" i="20"/>
  <c r="Q145" i="20"/>
  <c r="Q166" i="20"/>
  <c r="O161" i="20"/>
  <c r="O182" i="20"/>
  <c r="O162" i="20"/>
  <c r="O163" i="20"/>
  <c r="O160" i="20"/>
  <c r="O156" i="20"/>
  <c r="O136" i="20"/>
  <c r="O169" i="20"/>
  <c r="O165" i="20"/>
  <c r="O147" i="20"/>
  <c r="O142" i="20"/>
  <c r="O159" i="20"/>
  <c r="O154" i="20"/>
  <c r="O170" i="20"/>
  <c r="O157" i="20"/>
  <c r="O148" i="20"/>
  <c r="O141" i="20"/>
  <c r="O137" i="20"/>
  <c r="O167" i="20"/>
  <c r="O155" i="20"/>
  <c r="O144" i="20"/>
  <c r="O146" i="20"/>
  <c r="O150" i="20"/>
  <c r="O135" i="20"/>
  <c r="O133" i="20"/>
  <c r="O153" i="20"/>
  <c r="O145" i="20"/>
  <c r="O139" i="20"/>
  <c r="O149" i="20"/>
  <c r="O138" i="20"/>
  <c r="O171" i="20"/>
  <c r="O168" i="20"/>
  <c r="O164" i="20"/>
  <c r="O143" i="20"/>
  <c r="O140" i="20"/>
  <c r="O151" i="20"/>
  <c r="O134" i="20"/>
  <c r="O158" i="20"/>
  <c r="O166" i="20"/>
  <c r="O132" i="20"/>
  <c r="O183" i="20" s="1"/>
  <c r="P182" i="20"/>
  <c r="P162" i="20"/>
  <c r="P163" i="20"/>
  <c r="P164" i="20"/>
  <c r="P169" i="20"/>
  <c r="P165" i="20"/>
  <c r="P147" i="20"/>
  <c r="P142" i="20"/>
  <c r="P137" i="20"/>
  <c r="P170" i="20"/>
  <c r="P136" i="20"/>
  <c r="P157" i="20"/>
  <c r="P149" i="20"/>
  <c r="P146" i="20"/>
  <c r="P139" i="20"/>
  <c r="P135" i="20"/>
  <c r="P155" i="20"/>
  <c r="P160" i="20"/>
  <c r="P167" i="20"/>
  <c r="P150" i="20"/>
  <c r="P133" i="20"/>
  <c r="P148" i="20"/>
  <c r="P159" i="20"/>
  <c r="P156" i="20"/>
  <c r="P144" i="20"/>
  <c r="P138" i="20"/>
  <c r="P171" i="20"/>
  <c r="P168" i="20"/>
  <c r="P141" i="20"/>
  <c r="P161" i="20"/>
  <c r="P158" i="20"/>
  <c r="P151" i="20"/>
  <c r="P153" i="20"/>
  <c r="P140" i="20"/>
  <c r="P134" i="20"/>
  <c r="P145" i="20"/>
  <c r="P166" i="20"/>
  <c r="P143" i="20"/>
  <c r="P132" i="20"/>
  <c r="P183" i="20" s="1"/>
  <c r="P154" i="20"/>
  <c r="J156" i="20"/>
  <c r="J157" i="20"/>
  <c r="J158" i="20"/>
  <c r="J145" i="20"/>
  <c r="J155" i="20"/>
  <c r="J140" i="20"/>
  <c r="J168" i="20"/>
  <c r="J164" i="20"/>
  <c r="J160" i="20"/>
  <c r="J151" i="20"/>
  <c r="J135" i="20"/>
  <c r="J159" i="20"/>
  <c r="J143" i="20"/>
  <c r="J146" i="20"/>
  <c r="J139" i="20"/>
  <c r="J132" i="20"/>
  <c r="J183" i="20" s="1"/>
  <c r="J165" i="20"/>
  <c r="J153" i="20"/>
  <c r="J142" i="20"/>
  <c r="J138" i="20"/>
  <c r="J170" i="20"/>
  <c r="J163" i="20"/>
  <c r="J150" i="20"/>
  <c r="J134" i="20"/>
  <c r="J169" i="20"/>
  <c r="J166" i="20"/>
  <c r="J162" i="20"/>
  <c r="J136" i="20"/>
  <c r="J147" i="20"/>
  <c r="J144" i="20"/>
  <c r="J133" i="20"/>
  <c r="J182" i="20"/>
  <c r="J141" i="20"/>
  <c r="J161" i="20"/>
  <c r="J149" i="20"/>
  <c r="J154" i="20"/>
  <c r="J167" i="20"/>
  <c r="J148" i="20"/>
  <c r="J137" i="20"/>
  <c r="J171" i="20"/>
  <c r="C165" i="20"/>
  <c r="C166" i="20"/>
  <c r="C167" i="20"/>
  <c r="C149" i="20"/>
  <c r="C133" i="20"/>
  <c r="C162" i="20"/>
  <c r="C158" i="20"/>
  <c r="C154" i="20"/>
  <c r="C144" i="20"/>
  <c r="C171" i="20"/>
  <c r="C139" i="20"/>
  <c r="C147" i="20"/>
  <c r="C141" i="20"/>
  <c r="C135" i="20"/>
  <c r="C153" i="20"/>
  <c r="C138" i="20"/>
  <c r="C168" i="20"/>
  <c r="C156" i="20"/>
  <c r="C136" i="20"/>
  <c r="C182" i="20"/>
  <c r="C163" i="20"/>
  <c r="C148" i="20"/>
  <c r="C143" i="20"/>
  <c r="C160" i="20"/>
  <c r="C157" i="20"/>
  <c r="C137" i="20"/>
  <c r="C150" i="20"/>
  <c r="C145" i="20"/>
  <c r="C142" i="20"/>
  <c r="C134" i="20"/>
  <c r="C169" i="20"/>
  <c r="C159" i="20"/>
  <c r="C146" i="20"/>
  <c r="C170" i="20"/>
  <c r="C161" i="20"/>
  <c r="C140" i="20"/>
  <c r="C151" i="20"/>
  <c r="C155" i="20"/>
  <c r="C132" i="20"/>
  <c r="C164" i="20"/>
  <c r="E167" i="20"/>
  <c r="E168" i="20"/>
  <c r="E151" i="20"/>
  <c r="E150" i="20"/>
  <c r="E149" i="20"/>
  <c r="E148" i="20"/>
  <c r="E147" i="20"/>
  <c r="E146" i="20"/>
  <c r="E145" i="20"/>
  <c r="E144" i="20"/>
  <c r="E143" i="20"/>
  <c r="E142" i="20"/>
  <c r="E141" i="20"/>
  <c r="E140" i="20"/>
  <c r="E139" i="20"/>
  <c r="E138" i="20"/>
  <c r="E137" i="20"/>
  <c r="E136" i="20"/>
  <c r="E135" i="20"/>
  <c r="E134" i="20"/>
  <c r="E133" i="20"/>
  <c r="E132" i="20"/>
  <c r="E183" i="20" s="1"/>
  <c r="E169" i="20"/>
  <c r="E153" i="20"/>
  <c r="E171" i="20"/>
  <c r="E158" i="20"/>
  <c r="E166" i="20"/>
  <c r="E161" i="20"/>
  <c r="E156" i="20"/>
  <c r="E170" i="20"/>
  <c r="E164" i="20"/>
  <c r="E182" i="20"/>
  <c r="E160" i="20"/>
  <c r="E154" i="20"/>
  <c r="E163" i="20"/>
  <c r="E159" i="20"/>
  <c r="E162" i="20"/>
  <c r="E155" i="20"/>
  <c r="E165" i="20"/>
  <c r="E157" i="20"/>
  <c r="K157" i="20"/>
  <c r="K158" i="20"/>
  <c r="K159" i="20"/>
  <c r="K155" i="20"/>
  <c r="K140" i="20"/>
  <c r="K168" i="20"/>
  <c r="K164" i="20"/>
  <c r="K160" i="20"/>
  <c r="K151" i="20"/>
  <c r="K135" i="20"/>
  <c r="K146" i="20"/>
  <c r="K148" i="20"/>
  <c r="K142" i="20"/>
  <c r="K136" i="20"/>
  <c r="K143" i="20"/>
  <c r="K150" i="20"/>
  <c r="K141" i="20"/>
  <c r="K134" i="20"/>
  <c r="K165" i="20"/>
  <c r="K153" i="20"/>
  <c r="K138" i="20"/>
  <c r="K170" i="20"/>
  <c r="K167" i="20"/>
  <c r="K144" i="20"/>
  <c r="K163" i="20"/>
  <c r="K145" i="20"/>
  <c r="K139" i="20"/>
  <c r="K169" i="20"/>
  <c r="K166" i="20"/>
  <c r="K162" i="20"/>
  <c r="K156" i="20"/>
  <c r="K147" i="20"/>
  <c r="K133" i="20"/>
  <c r="K182" i="20"/>
  <c r="K171" i="20"/>
  <c r="K161" i="20"/>
  <c r="K149" i="20"/>
  <c r="K137" i="20"/>
  <c r="K132" i="20"/>
  <c r="K183" i="20" s="1"/>
  <c r="K154" i="20"/>
  <c r="D166" i="20"/>
  <c r="D167" i="20"/>
  <c r="D168" i="20"/>
  <c r="D151" i="20"/>
  <c r="D150" i="20"/>
  <c r="D149" i="20"/>
  <c r="D148" i="20"/>
  <c r="D147" i="20"/>
  <c r="D146" i="20"/>
  <c r="D145" i="20"/>
  <c r="D144" i="20"/>
  <c r="D143" i="20"/>
  <c r="D142" i="20"/>
  <c r="D141" i="20"/>
  <c r="D140" i="20"/>
  <c r="D139" i="20"/>
  <c r="D138" i="20"/>
  <c r="D137" i="20"/>
  <c r="D136" i="20"/>
  <c r="D135" i="20"/>
  <c r="D134" i="20"/>
  <c r="D133" i="20"/>
  <c r="D132" i="20"/>
  <c r="D183" i="20" s="1"/>
  <c r="D162" i="20"/>
  <c r="D158" i="20"/>
  <c r="D154" i="20"/>
  <c r="D171" i="20"/>
  <c r="D153" i="20"/>
  <c r="D169" i="20"/>
  <c r="D156" i="20"/>
  <c r="D170" i="20"/>
  <c r="D164" i="20"/>
  <c r="D182" i="20"/>
  <c r="D163" i="20"/>
  <c r="D160" i="20"/>
  <c r="D157" i="20"/>
  <c r="D159" i="20"/>
  <c r="D155" i="20"/>
  <c r="D161" i="20"/>
  <c r="D165" i="20"/>
  <c r="F168" i="20"/>
  <c r="F151" i="20"/>
  <c r="F150" i="20"/>
  <c r="F149" i="20"/>
  <c r="F148" i="20"/>
  <c r="F147" i="20"/>
  <c r="F146" i="20"/>
  <c r="F145" i="20"/>
  <c r="F144" i="20"/>
  <c r="F143" i="20"/>
  <c r="F142" i="20"/>
  <c r="F141" i="20"/>
  <c r="F140" i="20"/>
  <c r="F139" i="20"/>
  <c r="F138" i="20"/>
  <c r="F137" i="20"/>
  <c r="F136" i="20"/>
  <c r="F135" i="20"/>
  <c r="F134" i="20"/>
  <c r="F133" i="20"/>
  <c r="F132" i="20"/>
  <c r="F183" i="20" s="1"/>
  <c r="F169" i="20"/>
  <c r="F153" i="20"/>
  <c r="F170" i="20"/>
  <c r="F154" i="20"/>
  <c r="F167" i="20"/>
  <c r="F163" i="20"/>
  <c r="F159" i="20"/>
  <c r="F155" i="20"/>
  <c r="F166" i="20"/>
  <c r="F161" i="20"/>
  <c r="F156" i="20"/>
  <c r="F182" i="20"/>
  <c r="F160" i="20"/>
  <c r="F162" i="20"/>
  <c r="F158" i="20"/>
  <c r="F165" i="20"/>
  <c r="F171" i="20"/>
  <c r="F157" i="20"/>
  <c r="F164" i="20"/>
  <c r="G169" i="20"/>
  <c r="G153" i="20"/>
  <c r="G170" i="20"/>
  <c r="G154" i="20"/>
  <c r="G171" i="20"/>
  <c r="G155" i="20"/>
  <c r="G144" i="20"/>
  <c r="G167" i="20"/>
  <c r="G163" i="20"/>
  <c r="G159" i="20"/>
  <c r="G139" i="20"/>
  <c r="G150" i="20"/>
  <c r="G134" i="20"/>
  <c r="G166" i="20"/>
  <c r="G161" i="20"/>
  <c r="G156" i="20"/>
  <c r="G147" i="20"/>
  <c r="G141" i="20"/>
  <c r="G135" i="20"/>
  <c r="G138" i="20"/>
  <c r="G164" i="20"/>
  <c r="G132" i="20"/>
  <c r="G183" i="20" s="1"/>
  <c r="G168" i="20"/>
  <c r="G162" i="20"/>
  <c r="G136" i="20"/>
  <c r="G158" i="20"/>
  <c r="G143" i="20"/>
  <c r="G149" i="20"/>
  <c r="G165" i="20"/>
  <c r="G140" i="20"/>
  <c r="G137" i="20"/>
  <c r="G145" i="20"/>
  <c r="G142" i="20"/>
  <c r="G182" i="20"/>
  <c r="G146" i="20"/>
  <c r="G160" i="20"/>
  <c r="G151" i="20"/>
  <c r="G133" i="20"/>
  <c r="G157" i="20"/>
  <c r="G148" i="20"/>
  <c r="L158" i="20"/>
  <c r="L159" i="20"/>
  <c r="L160" i="20"/>
  <c r="L168" i="20"/>
  <c r="L164" i="20"/>
  <c r="L151" i="20"/>
  <c r="L135" i="20"/>
  <c r="L146" i="20"/>
  <c r="L141" i="20"/>
  <c r="L148" i="20"/>
  <c r="L142" i="20"/>
  <c r="L136" i="20"/>
  <c r="L167" i="20"/>
  <c r="L162" i="20"/>
  <c r="L145" i="20"/>
  <c r="L139" i="20"/>
  <c r="L133" i="20"/>
  <c r="L150" i="20"/>
  <c r="L134" i="20"/>
  <c r="L161" i="20"/>
  <c r="L137" i="20"/>
  <c r="L170" i="20"/>
  <c r="L140" i="20"/>
  <c r="L144" i="20"/>
  <c r="L155" i="20"/>
  <c r="L163" i="20"/>
  <c r="L169" i="20"/>
  <c r="L166" i="20"/>
  <c r="L153" i="20"/>
  <c r="L156" i="20"/>
  <c r="L147" i="20"/>
  <c r="L182" i="20"/>
  <c r="L165" i="20"/>
  <c r="L149" i="20"/>
  <c r="L157" i="20"/>
  <c r="L138" i="20"/>
  <c r="L143" i="20"/>
  <c r="L132" i="20"/>
  <c r="L183" i="20" s="1"/>
  <c r="L171" i="20"/>
  <c r="L154" i="20"/>
  <c r="H170" i="20"/>
  <c r="H154" i="20"/>
  <c r="H171" i="20"/>
  <c r="H155" i="20"/>
  <c r="H156" i="20"/>
  <c r="H167" i="20"/>
  <c r="H163" i="20"/>
  <c r="H159" i="20"/>
  <c r="H139" i="20"/>
  <c r="H150" i="20"/>
  <c r="H134" i="20"/>
  <c r="H145" i="20"/>
  <c r="H153" i="20"/>
  <c r="H144" i="20"/>
  <c r="H138" i="20"/>
  <c r="H169" i="20"/>
  <c r="H164" i="20"/>
  <c r="H132" i="20"/>
  <c r="H183" i="20" s="1"/>
  <c r="H158" i="20"/>
  <c r="H166" i="20"/>
  <c r="H148" i="20"/>
  <c r="H141" i="20"/>
  <c r="H168" i="20"/>
  <c r="H149" i="20"/>
  <c r="H136" i="20"/>
  <c r="H165" i="20"/>
  <c r="H140" i="20"/>
  <c r="H160" i="20"/>
  <c r="H142" i="20"/>
  <c r="H137" i="20"/>
  <c r="H162" i="20"/>
  <c r="H147" i="20"/>
  <c r="H133" i="20"/>
  <c r="H146" i="20"/>
  <c r="H135" i="20"/>
  <c r="H182" i="20"/>
  <c r="H161" i="20"/>
  <c r="H151" i="20"/>
  <c r="H157" i="20"/>
  <c r="H143" i="20"/>
  <c r="I171" i="20"/>
  <c r="I155" i="20"/>
  <c r="I156" i="20"/>
  <c r="I157" i="20"/>
  <c r="I150" i="20"/>
  <c r="I134" i="20"/>
  <c r="I145" i="20"/>
  <c r="I140" i="20"/>
  <c r="I169" i="20"/>
  <c r="I164" i="20"/>
  <c r="I132" i="20"/>
  <c r="I183" i="20" s="1"/>
  <c r="I151" i="20"/>
  <c r="I166" i="20"/>
  <c r="I154" i="20"/>
  <c r="I163" i="20"/>
  <c r="I165" i="20"/>
  <c r="I158" i="20"/>
  <c r="I160" i="20"/>
  <c r="I153" i="20"/>
  <c r="I142" i="20"/>
  <c r="I138" i="20"/>
  <c r="I170" i="20"/>
  <c r="I146" i="20"/>
  <c r="I139" i="20"/>
  <c r="I159" i="20"/>
  <c r="I162" i="20"/>
  <c r="I136" i="20"/>
  <c r="I147" i="20"/>
  <c r="I144" i="20"/>
  <c r="I133" i="20"/>
  <c r="I182" i="20"/>
  <c r="I141" i="20"/>
  <c r="I168" i="20"/>
  <c r="I135" i="20"/>
  <c r="I161" i="20"/>
  <c r="I167" i="20"/>
  <c r="I149" i="20"/>
  <c r="I143" i="20"/>
  <c r="I148" i="20"/>
  <c r="I137" i="20"/>
  <c r="H170" i="19"/>
  <c r="H154" i="19"/>
  <c r="H171" i="19"/>
  <c r="H155" i="19"/>
  <c r="H156" i="19"/>
  <c r="H157" i="19"/>
  <c r="H158" i="19"/>
  <c r="H159" i="19"/>
  <c r="H160" i="19"/>
  <c r="H161" i="19"/>
  <c r="H182" i="19"/>
  <c r="H162" i="19"/>
  <c r="H163" i="19"/>
  <c r="H164" i="19"/>
  <c r="H165" i="19"/>
  <c r="H166" i="19"/>
  <c r="H167" i="19"/>
  <c r="H168" i="19"/>
  <c r="H151" i="19"/>
  <c r="H150" i="19"/>
  <c r="H149" i="19"/>
  <c r="H148" i="19"/>
  <c r="H147" i="19"/>
  <c r="H146" i="19"/>
  <c r="H145" i="19"/>
  <c r="H144" i="19"/>
  <c r="H143" i="19"/>
  <c r="H142" i="19"/>
  <c r="H141" i="19"/>
  <c r="H140" i="19"/>
  <c r="H139" i="19"/>
  <c r="H138" i="19"/>
  <c r="H137" i="19"/>
  <c r="H136" i="19"/>
  <c r="H135" i="19"/>
  <c r="H134" i="19"/>
  <c r="H133" i="19"/>
  <c r="H132" i="19"/>
  <c r="H183" i="19" s="1"/>
  <c r="H169" i="19"/>
  <c r="H153" i="19"/>
  <c r="C165" i="19"/>
  <c r="C166" i="19"/>
  <c r="C167" i="19"/>
  <c r="C168" i="19"/>
  <c r="C151" i="19"/>
  <c r="C150" i="19"/>
  <c r="C149" i="19"/>
  <c r="C148" i="19"/>
  <c r="C147" i="19"/>
  <c r="C146" i="19"/>
  <c r="C145" i="19"/>
  <c r="C144" i="19"/>
  <c r="C143" i="19"/>
  <c r="C142" i="19"/>
  <c r="C141" i="19"/>
  <c r="C140" i="19"/>
  <c r="C139" i="19"/>
  <c r="C138" i="19"/>
  <c r="C137" i="19"/>
  <c r="C136" i="19"/>
  <c r="C135" i="19"/>
  <c r="C134" i="19"/>
  <c r="C133" i="19"/>
  <c r="C132" i="19"/>
  <c r="C169" i="19"/>
  <c r="C153" i="19"/>
  <c r="C170" i="19"/>
  <c r="C154" i="19"/>
  <c r="C171" i="19"/>
  <c r="C155" i="19"/>
  <c r="C156" i="19"/>
  <c r="C157" i="19"/>
  <c r="C158" i="19"/>
  <c r="C159" i="19"/>
  <c r="C160" i="19"/>
  <c r="C161" i="19"/>
  <c r="C182" i="19"/>
  <c r="C162" i="19"/>
  <c r="C163" i="19"/>
  <c r="C164" i="19"/>
  <c r="M159" i="19"/>
  <c r="M160" i="19"/>
  <c r="M161" i="19"/>
  <c r="M182" i="19"/>
  <c r="M162" i="19"/>
  <c r="M163" i="19"/>
  <c r="M164" i="19"/>
  <c r="M165" i="19"/>
  <c r="M166" i="19"/>
  <c r="M167" i="19"/>
  <c r="M168" i="19"/>
  <c r="M151" i="19"/>
  <c r="M150" i="19"/>
  <c r="M149" i="19"/>
  <c r="M148" i="19"/>
  <c r="M147" i="19"/>
  <c r="M146" i="19"/>
  <c r="M145" i="19"/>
  <c r="M144" i="19"/>
  <c r="M143" i="19"/>
  <c r="M142" i="19"/>
  <c r="M141" i="19"/>
  <c r="M140" i="19"/>
  <c r="M139" i="19"/>
  <c r="M138" i="19"/>
  <c r="M137" i="19"/>
  <c r="M136" i="19"/>
  <c r="M135" i="19"/>
  <c r="M134" i="19"/>
  <c r="M133" i="19"/>
  <c r="M132" i="19"/>
  <c r="M183" i="19" s="1"/>
  <c r="M169" i="19"/>
  <c r="M153" i="19"/>
  <c r="M170" i="19"/>
  <c r="M154" i="19"/>
  <c r="M171" i="19"/>
  <c r="M155" i="19"/>
  <c r="M156" i="19"/>
  <c r="M157" i="19"/>
  <c r="M158" i="19"/>
  <c r="I171" i="19"/>
  <c r="I155" i="19"/>
  <c r="I156" i="19"/>
  <c r="I157" i="19"/>
  <c r="I158" i="19"/>
  <c r="I159" i="19"/>
  <c r="I160" i="19"/>
  <c r="I161" i="19"/>
  <c r="I182" i="19"/>
  <c r="I162" i="19"/>
  <c r="I163" i="19"/>
  <c r="I164" i="19"/>
  <c r="I165" i="19"/>
  <c r="I166" i="19"/>
  <c r="I167" i="19"/>
  <c r="I168" i="19"/>
  <c r="I151" i="19"/>
  <c r="I150" i="19"/>
  <c r="I149" i="19"/>
  <c r="I148" i="19"/>
  <c r="I147" i="19"/>
  <c r="I146" i="19"/>
  <c r="I145" i="19"/>
  <c r="I144" i="19"/>
  <c r="I143" i="19"/>
  <c r="I142" i="19"/>
  <c r="I141" i="19"/>
  <c r="I140" i="19"/>
  <c r="I139" i="19"/>
  <c r="I138" i="19"/>
  <c r="I137" i="19"/>
  <c r="I136" i="19"/>
  <c r="I135" i="19"/>
  <c r="I134" i="19"/>
  <c r="I133" i="19"/>
  <c r="I132" i="19"/>
  <c r="I183" i="19" s="1"/>
  <c r="I169" i="19"/>
  <c r="I153" i="19"/>
  <c r="I170" i="19"/>
  <c r="I154" i="19"/>
  <c r="D166" i="19"/>
  <c r="D167" i="19"/>
  <c r="D168" i="19"/>
  <c r="D151" i="19"/>
  <c r="D150" i="19"/>
  <c r="D149" i="19"/>
  <c r="D148" i="19"/>
  <c r="D147" i="19"/>
  <c r="D146" i="19"/>
  <c r="D145" i="19"/>
  <c r="D144" i="19"/>
  <c r="D143" i="19"/>
  <c r="D142" i="19"/>
  <c r="D141" i="19"/>
  <c r="D140" i="19"/>
  <c r="D139" i="19"/>
  <c r="D138" i="19"/>
  <c r="D137" i="19"/>
  <c r="D136" i="19"/>
  <c r="D135" i="19"/>
  <c r="D134" i="19"/>
  <c r="D133" i="19"/>
  <c r="D132" i="19"/>
  <c r="D183" i="19" s="1"/>
  <c r="D169" i="19"/>
  <c r="D153" i="19"/>
  <c r="D170" i="19"/>
  <c r="D154" i="19"/>
  <c r="D171" i="19"/>
  <c r="D155" i="19"/>
  <c r="D156" i="19"/>
  <c r="D157" i="19"/>
  <c r="D158" i="19"/>
  <c r="D159" i="19"/>
  <c r="D160" i="19"/>
  <c r="D161" i="19"/>
  <c r="D182" i="19"/>
  <c r="D162" i="19"/>
  <c r="D163" i="19"/>
  <c r="D164" i="19"/>
  <c r="D165" i="19"/>
  <c r="N160" i="19"/>
  <c r="N161" i="19"/>
  <c r="N182" i="19"/>
  <c r="N162" i="19"/>
  <c r="N163" i="19"/>
  <c r="N164" i="19"/>
  <c r="N165" i="19"/>
  <c r="N166" i="19"/>
  <c r="N167" i="19"/>
  <c r="N168" i="19"/>
  <c r="N151" i="19"/>
  <c r="N150" i="19"/>
  <c r="N149" i="19"/>
  <c r="N148" i="19"/>
  <c r="N147" i="19"/>
  <c r="N146" i="19"/>
  <c r="N145" i="19"/>
  <c r="N144" i="19"/>
  <c r="N143" i="19"/>
  <c r="N142" i="19"/>
  <c r="N141" i="19"/>
  <c r="N140" i="19"/>
  <c r="N139" i="19"/>
  <c r="N138" i="19"/>
  <c r="N137" i="19"/>
  <c r="N136" i="19"/>
  <c r="N135" i="19"/>
  <c r="N134" i="19"/>
  <c r="N133" i="19"/>
  <c r="N132" i="19"/>
  <c r="N183" i="19" s="1"/>
  <c r="N169" i="19"/>
  <c r="N153" i="19"/>
  <c r="N170" i="19"/>
  <c r="N154" i="19"/>
  <c r="N171" i="19"/>
  <c r="N155" i="19"/>
  <c r="N156" i="19"/>
  <c r="N157" i="19"/>
  <c r="N158" i="19"/>
  <c r="N159" i="19"/>
  <c r="J156" i="19"/>
  <c r="J157" i="19"/>
  <c r="J158" i="19"/>
  <c r="J159" i="19"/>
  <c r="J160" i="19"/>
  <c r="J161" i="19"/>
  <c r="J182" i="19"/>
  <c r="J162" i="19"/>
  <c r="J163" i="19"/>
  <c r="J164" i="19"/>
  <c r="J165" i="19"/>
  <c r="J166" i="19"/>
  <c r="J167" i="19"/>
  <c r="J168" i="19"/>
  <c r="J151" i="19"/>
  <c r="J150" i="19"/>
  <c r="J149" i="19"/>
  <c r="J148" i="19"/>
  <c r="J147" i="19"/>
  <c r="J146" i="19"/>
  <c r="J145" i="19"/>
  <c r="J144" i="19"/>
  <c r="J143" i="19"/>
  <c r="J142" i="19"/>
  <c r="J141" i="19"/>
  <c r="J140" i="19"/>
  <c r="J139" i="19"/>
  <c r="J138" i="19"/>
  <c r="J137" i="19"/>
  <c r="J136" i="19"/>
  <c r="J135" i="19"/>
  <c r="J134" i="19"/>
  <c r="J133" i="19"/>
  <c r="J132" i="19"/>
  <c r="J183" i="19" s="1"/>
  <c r="J169" i="19"/>
  <c r="J153" i="19"/>
  <c r="J170" i="19"/>
  <c r="J154" i="19"/>
  <c r="J171" i="19"/>
  <c r="J155" i="19"/>
  <c r="E167" i="19"/>
  <c r="E168" i="19"/>
  <c r="E151" i="19"/>
  <c r="E150" i="19"/>
  <c r="E149" i="19"/>
  <c r="E148" i="19"/>
  <c r="E147" i="19"/>
  <c r="E146" i="19"/>
  <c r="E145" i="19"/>
  <c r="E144" i="19"/>
  <c r="E143" i="19"/>
  <c r="E142" i="19"/>
  <c r="E141" i="19"/>
  <c r="E140" i="19"/>
  <c r="E139" i="19"/>
  <c r="E138" i="19"/>
  <c r="E137" i="19"/>
  <c r="E136" i="19"/>
  <c r="E135" i="19"/>
  <c r="E134" i="19"/>
  <c r="E133" i="19"/>
  <c r="E132" i="19"/>
  <c r="E183" i="19" s="1"/>
  <c r="E169" i="19"/>
  <c r="E153" i="19"/>
  <c r="E170" i="19"/>
  <c r="E154" i="19"/>
  <c r="E171" i="19"/>
  <c r="E155" i="19"/>
  <c r="E156" i="19"/>
  <c r="E157" i="19"/>
  <c r="E158" i="19"/>
  <c r="E159" i="19"/>
  <c r="E160" i="19"/>
  <c r="E161" i="19"/>
  <c r="E182" i="19"/>
  <c r="E162" i="19"/>
  <c r="E163" i="19"/>
  <c r="E164" i="19"/>
  <c r="E165" i="19"/>
  <c r="E166" i="19"/>
  <c r="O161" i="19"/>
  <c r="O182" i="19"/>
  <c r="O162" i="19"/>
  <c r="O163" i="19"/>
  <c r="O164" i="19"/>
  <c r="O165" i="19"/>
  <c r="O166" i="19"/>
  <c r="O167" i="19"/>
  <c r="O168" i="19"/>
  <c r="O151" i="19"/>
  <c r="O150" i="19"/>
  <c r="O149" i="19"/>
  <c r="O148" i="19"/>
  <c r="O147" i="19"/>
  <c r="O146" i="19"/>
  <c r="O145" i="19"/>
  <c r="O144" i="19"/>
  <c r="O143" i="19"/>
  <c r="O142" i="19"/>
  <c r="O141" i="19"/>
  <c r="O140" i="19"/>
  <c r="O139" i="19"/>
  <c r="O138" i="19"/>
  <c r="O137" i="19"/>
  <c r="O136" i="19"/>
  <c r="O135" i="19"/>
  <c r="O134" i="19"/>
  <c r="O133" i="19"/>
  <c r="O132" i="19"/>
  <c r="O183" i="19" s="1"/>
  <c r="O169" i="19"/>
  <c r="O153" i="19"/>
  <c r="O170" i="19"/>
  <c r="O154" i="19"/>
  <c r="O171" i="19"/>
  <c r="O155" i="19"/>
  <c r="O156" i="19"/>
  <c r="O157" i="19"/>
  <c r="O158" i="19"/>
  <c r="O159" i="19"/>
  <c r="O160" i="19"/>
  <c r="K157" i="19"/>
  <c r="K158" i="19"/>
  <c r="K159" i="19"/>
  <c r="K160" i="19"/>
  <c r="K161" i="19"/>
  <c r="K182" i="19"/>
  <c r="K162" i="19"/>
  <c r="K163" i="19"/>
  <c r="K164" i="19"/>
  <c r="K165" i="19"/>
  <c r="K166" i="19"/>
  <c r="K167" i="19"/>
  <c r="K168" i="19"/>
  <c r="K151" i="19"/>
  <c r="K150" i="19"/>
  <c r="K149" i="19"/>
  <c r="K148" i="19"/>
  <c r="K147" i="19"/>
  <c r="K146" i="19"/>
  <c r="K145" i="19"/>
  <c r="K144" i="19"/>
  <c r="K143" i="19"/>
  <c r="K142" i="19"/>
  <c r="K141" i="19"/>
  <c r="K140" i="19"/>
  <c r="K139" i="19"/>
  <c r="K138" i="19"/>
  <c r="K137" i="19"/>
  <c r="K136" i="19"/>
  <c r="K135" i="19"/>
  <c r="K134" i="19"/>
  <c r="K133" i="19"/>
  <c r="K132" i="19"/>
  <c r="K183" i="19" s="1"/>
  <c r="K169" i="19"/>
  <c r="K153" i="19"/>
  <c r="K170" i="19"/>
  <c r="K154" i="19"/>
  <c r="K171" i="19"/>
  <c r="K155" i="19"/>
  <c r="K156" i="19"/>
  <c r="F168" i="19"/>
  <c r="F151" i="19"/>
  <c r="F150" i="19"/>
  <c r="F149" i="19"/>
  <c r="F148" i="19"/>
  <c r="F147" i="19"/>
  <c r="F146" i="19"/>
  <c r="F145" i="19"/>
  <c r="F144" i="19"/>
  <c r="F143" i="19"/>
  <c r="F142" i="19"/>
  <c r="F141" i="19"/>
  <c r="F140" i="19"/>
  <c r="F139" i="19"/>
  <c r="F138" i="19"/>
  <c r="F137" i="19"/>
  <c r="F136" i="19"/>
  <c r="F135" i="19"/>
  <c r="F134" i="19"/>
  <c r="F133" i="19"/>
  <c r="F132" i="19"/>
  <c r="F183" i="19" s="1"/>
  <c r="F169" i="19"/>
  <c r="F153" i="19"/>
  <c r="F170" i="19"/>
  <c r="F154" i="19"/>
  <c r="F171" i="19"/>
  <c r="F155" i="19"/>
  <c r="F156" i="19"/>
  <c r="F157" i="19"/>
  <c r="F158" i="19"/>
  <c r="F159" i="19"/>
  <c r="F160" i="19"/>
  <c r="F161" i="19"/>
  <c r="F182" i="19"/>
  <c r="F162" i="19"/>
  <c r="F163" i="19"/>
  <c r="F164" i="19"/>
  <c r="F165" i="19"/>
  <c r="F166" i="19"/>
  <c r="F167" i="19"/>
  <c r="P182" i="19"/>
  <c r="P162" i="19"/>
  <c r="P163" i="19"/>
  <c r="P164" i="19"/>
  <c r="P165" i="19"/>
  <c r="P166" i="19"/>
  <c r="P167" i="19"/>
  <c r="P168" i="19"/>
  <c r="P151" i="19"/>
  <c r="P150" i="19"/>
  <c r="P149" i="19"/>
  <c r="P148" i="19"/>
  <c r="P147" i="19"/>
  <c r="P146" i="19"/>
  <c r="P145" i="19"/>
  <c r="P144" i="19"/>
  <c r="P143" i="19"/>
  <c r="P142" i="19"/>
  <c r="P141" i="19"/>
  <c r="P140" i="19"/>
  <c r="P139" i="19"/>
  <c r="P138" i="19"/>
  <c r="P137" i="19"/>
  <c r="P136" i="19"/>
  <c r="P135" i="19"/>
  <c r="P134" i="19"/>
  <c r="P133" i="19"/>
  <c r="P132" i="19"/>
  <c r="P183" i="19" s="1"/>
  <c r="P169" i="19"/>
  <c r="P153" i="19"/>
  <c r="P170" i="19"/>
  <c r="P154" i="19"/>
  <c r="P171" i="19"/>
  <c r="P155" i="19"/>
  <c r="P156" i="19"/>
  <c r="P157" i="19"/>
  <c r="P158" i="19"/>
  <c r="P159" i="19"/>
  <c r="P160" i="19"/>
  <c r="P161" i="19"/>
  <c r="L158" i="19"/>
  <c r="L159" i="19"/>
  <c r="L160" i="19"/>
  <c r="L161" i="19"/>
  <c r="L182" i="19"/>
  <c r="L162" i="19"/>
  <c r="L163" i="19"/>
  <c r="L164" i="19"/>
  <c r="L165" i="19"/>
  <c r="L166" i="19"/>
  <c r="L167" i="19"/>
  <c r="L168" i="19"/>
  <c r="L151" i="19"/>
  <c r="L150" i="19"/>
  <c r="L149" i="19"/>
  <c r="L148" i="19"/>
  <c r="L147" i="19"/>
  <c r="L146" i="19"/>
  <c r="L145" i="19"/>
  <c r="L144" i="19"/>
  <c r="L143" i="19"/>
  <c r="L142" i="19"/>
  <c r="L141" i="19"/>
  <c r="L140" i="19"/>
  <c r="L139" i="19"/>
  <c r="L138" i="19"/>
  <c r="L137" i="19"/>
  <c r="L136" i="19"/>
  <c r="L135" i="19"/>
  <c r="L134" i="19"/>
  <c r="L133" i="19"/>
  <c r="L132" i="19"/>
  <c r="L183" i="19" s="1"/>
  <c r="L169" i="19"/>
  <c r="L153" i="19"/>
  <c r="L170" i="19"/>
  <c r="L154" i="19"/>
  <c r="L171" i="19"/>
  <c r="L155" i="19"/>
  <c r="L156" i="19"/>
  <c r="L157" i="19"/>
  <c r="G169" i="19"/>
  <c r="G153" i="19"/>
  <c r="G170" i="19"/>
  <c r="G154" i="19"/>
  <c r="G171" i="19"/>
  <c r="G155" i="19"/>
  <c r="G156" i="19"/>
  <c r="G157" i="19"/>
  <c r="G158" i="19"/>
  <c r="G159" i="19"/>
  <c r="G160" i="19"/>
  <c r="G161" i="19"/>
  <c r="G182" i="19"/>
  <c r="G162" i="19"/>
  <c r="G163" i="19"/>
  <c r="G164" i="19"/>
  <c r="G165" i="19"/>
  <c r="G166" i="19"/>
  <c r="G167" i="19"/>
  <c r="G168" i="19"/>
  <c r="G151" i="19"/>
  <c r="G150" i="19"/>
  <c r="G149" i="19"/>
  <c r="G148" i="19"/>
  <c r="G147" i="19"/>
  <c r="G146" i="19"/>
  <c r="G145" i="19"/>
  <c r="G144" i="19"/>
  <c r="G143" i="19"/>
  <c r="G142" i="19"/>
  <c r="G141" i="19"/>
  <c r="G140" i="19"/>
  <c r="G139" i="19"/>
  <c r="G138" i="19"/>
  <c r="G137" i="19"/>
  <c r="G136" i="19"/>
  <c r="G135" i="19"/>
  <c r="G134" i="19"/>
  <c r="G133" i="19"/>
  <c r="G132" i="19"/>
  <c r="G183" i="19" s="1"/>
  <c r="Q163" i="19"/>
  <c r="Q164" i="19"/>
  <c r="Q165" i="19"/>
  <c r="Q166" i="19"/>
  <c r="Q167" i="19"/>
  <c r="Q168" i="19"/>
  <c r="Q151" i="19"/>
  <c r="Q150" i="19"/>
  <c r="Q149" i="19"/>
  <c r="Q148" i="19"/>
  <c r="Q147" i="19"/>
  <c r="Q146" i="19"/>
  <c r="Q145" i="19"/>
  <c r="Q144" i="19"/>
  <c r="Q143" i="19"/>
  <c r="Q142" i="19"/>
  <c r="Q141" i="19"/>
  <c r="Q140" i="19"/>
  <c r="Q139" i="19"/>
  <c r="Q138" i="19"/>
  <c r="Q137" i="19"/>
  <c r="Q136" i="19"/>
  <c r="Q135" i="19"/>
  <c r="Q134" i="19"/>
  <c r="Q133" i="19"/>
  <c r="Q132" i="19"/>
  <c r="Q183" i="19" s="1"/>
  <c r="Q169" i="19"/>
  <c r="Q153" i="19"/>
  <c r="Q170" i="19"/>
  <c r="Q154" i="19"/>
  <c r="Q171" i="19"/>
  <c r="Q155" i="19"/>
  <c r="Q156" i="19"/>
  <c r="Q157" i="19"/>
  <c r="Q158" i="19"/>
  <c r="Q159" i="19"/>
  <c r="Q160" i="19"/>
  <c r="Q161" i="19"/>
  <c r="Q182" i="19"/>
  <c r="Q162" i="19"/>
  <c r="R183" i="20" l="1"/>
  <c r="J172" i="20"/>
  <c r="P172" i="20"/>
  <c r="G172" i="20"/>
  <c r="E152" i="20"/>
  <c r="E176" i="20"/>
  <c r="D172" i="20"/>
  <c r="C176" i="20"/>
  <c r="C152" i="20"/>
  <c r="E172" i="20"/>
  <c r="N176" i="20"/>
  <c r="N152" i="20"/>
  <c r="H172" i="20"/>
  <c r="L176" i="20"/>
  <c r="L152" i="20"/>
  <c r="K172" i="20"/>
  <c r="N172" i="20"/>
  <c r="M176" i="20"/>
  <c r="M152" i="20"/>
  <c r="L172" i="20"/>
  <c r="G176" i="20"/>
  <c r="G152" i="20"/>
  <c r="J176" i="20"/>
  <c r="J152" i="20"/>
  <c r="Q172" i="20"/>
  <c r="O172" i="20"/>
  <c r="Q152" i="20"/>
  <c r="Q176" i="20"/>
  <c r="M172" i="20"/>
  <c r="I172" i="20"/>
  <c r="F152" i="20"/>
  <c r="F176" i="20"/>
  <c r="U200" i="20"/>
  <c r="C183" i="20"/>
  <c r="C172" i="20"/>
  <c r="H176" i="20"/>
  <c r="H152" i="20"/>
  <c r="F172" i="20"/>
  <c r="D152" i="20"/>
  <c r="D176" i="20"/>
  <c r="K176" i="20"/>
  <c r="K152" i="20"/>
  <c r="I176" i="20"/>
  <c r="I152" i="20"/>
  <c r="O152" i="20"/>
  <c r="O176" i="20"/>
  <c r="P152" i="20"/>
  <c r="P176" i="20"/>
  <c r="N172" i="19"/>
  <c r="H172" i="19"/>
  <c r="G172" i="19"/>
  <c r="R183" i="19"/>
  <c r="L172" i="19"/>
  <c r="E152" i="19"/>
  <c r="E176" i="19"/>
  <c r="U200" i="19"/>
  <c r="C183" i="19"/>
  <c r="C172" i="19"/>
  <c r="O152" i="19"/>
  <c r="O176" i="19"/>
  <c r="M172" i="19"/>
  <c r="E172" i="19"/>
  <c r="I176" i="19"/>
  <c r="I152" i="19"/>
  <c r="O172" i="19"/>
  <c r="Q152" i="19"/>
  <c r="Q176" i="19"/>
  <c r="I172" i="19"/>
  <c r="K176" i="19"/>
  <c r="K152" i="19"/>
  <c r="Q172" i="19"/>
  <c r="G176" i="19"/>
  <c r="G152" i="19"/>
  <c r="K172" i="19"/>
  <c r="D152" i="19"/>
  <c r="D176" i="19"/>
  <c r="N176" i="19"/>
  <c r="N152" i="19"/>
  <c r="H176" i="19"/>
  <c r="H152" i="19"/>
  <c r="F152" i="19"/>
  <c r="F176" i="19"/>
  <c r="D172" i="19"/>
  <c r="P152" i="19"/>
  <c r="P176" i="19"/>
  <c r="F172" i="19"/>
  <c r="P172" i="19"/>
  <c r="J176" i="19"/>
  <c r="J152" i="19"/>
  <c r="L176" i="19"/>
  <c r="L152" i="19"/>
  <c r="J172" i="19"/>
  <c r="C152" i="19"/>
  <c r="C176" i="19"/>
  <c r="M176" i="19"/>
  <c r="M152" i="19"/>
  <c r="G177" i="20" l="1"/>
  <c r="O177" i="20"/>
  <c r="P177" i="20"/>
  <c r="K177" i="20"/>
  <c r="N177" i="20"/>
  <c r="D177" i="20"/>
  <c r="M177" i="20"/>
  <c r="U201" i="20"/>
  <c r="U204" i="20" s="1"/>
  <c r="U202" i="20"/>
  <c r="Q177" i="20"/>
  <c r="I177" i="20"/>
  <c r="J177" i="20"/>
  <c r="H177" i="20"/>
  <c r="E177" i="20"/>
  <c r="F177" i="20"/>
  <c r="C177" i="20"/>
  <c r="L177" i="20"/>
  <c r="C177" i="19"/>
  <c r="U202" i="19"/>
  <c r="U201" i="19"/>
  <c r="U204" i="19" s="1"/>
  <c r="D177" i="19"/>
  <c r="I177" i="19"/>
  <c r="M177" i="19"/>
  <c r="N177" i="19"/>
  <c r="F177" i="19"/>
  <c r="O177" i="19"/>
  <c r="E177" i="19"/>
  <c r="J177" i="19"/>
  <c r="P177" i="19"/>
  <c r="K177" i="19"/>
  <c r="G177" i="19"/>
  <c r="H177" i="19"/>
  <c r="Q177" i="19"/>
  <c r="L177" i="19"/>
  <c r="O173" i="20"/>
  <c r="Q173" i="19"/>
  <c r="E173" i="20"/>
  <c r="D173" i="19"/>
  <c r="H173" i="20"/>
  <c r="G173" i="20"/>
  <c r="J173" i="20"/>
  <c r="M173" i="20"/>
  <c r="M173" i="19"/>
  <c r="C173" i="20"/>
  <c r="P173" i="19"/>
  <c r="H173" i="19"/>
  <c r="I173" i="19"/>
  <c r="K173" i="20"/>
  <c r="O173" i="19"/>
  <c r="G173" i="19"/>
  <c r="N173" i="19"/>
  <c r="J173" i="19"/>
  <c r="D173" i="20"/>
  <c r="E173" i="19"/>
  <c r="K173" i="19"/>
  <c r="L173" i="19"/>
  <c r="F173" i="19"/>
  <c r="L173" i="20"/>
  <c r="I173" i="20"/>
  <c r="C173" i="19"/>
  <c r="N173" i="20"/>
  <c r="F173" i="20"/>
  <c r="Q173" i="20"/>
  <c r="P173" i="20"/>
  <c r="U203" i="20" l="1"/>
  <c r="L187" i="20"/>
  <c r="L191" i="20"/>
  <c r="L190" i="20"/>
  <c r="L186" i="20"/>
  <c r="L184" i="20"/>
  <c r="L194" i="20"/>
  <c r="L189" i="20"/>
  <c r="L188" i="20"/>
  <c r="L185" i="20"/>
  <c r="L193" i="20"/>
  <c r="L192" i="20"/>
  <c r="L195" i="20"/>
  <c r="L196" i="20"/>
  <c r="L197" i="20"/>
  <c r="C184" i="20"/>
  <c r="C191" i="20"/>
  <c r="C187" i="20"/>
  <c r="C195" i="20"/>
  <c r="C185" i="20"/>
  <c r="C186" i="20"/>
  <c r="C190" i="20"/>
  <c r="C188" i="20"/>
  <c r="C193" i="20"/>
  <c r="C196" i="20"/>
  <c r="C189" i="20"/>
  <c r="C192" i="20"/>
  <c r="C194" i="20"/>
  <c r="C197" i="20"/>
  <c r="M196" i="20"/>
  <c r="M188" i="20"/>
  <c r="M191" i="20"/>
  <c r="M189" i="20"/>
  <c r="M187" i="20"/>
  <c r="M194" i="20"/>
  <c r="M192" i="20"/>
  <c r="M197" i="20"/>
  <c r="M186" i="20"/>
  <c r="M193" i="20"/>
  <c r="M195" i="20"/>
  <c r="M184" i="20"/>
  <c r="M190" i="20"/>
  <c r="M185" i="20"/>
  <c r="F190" i="20"/>
  <c r="F195" i="20"/>
  <c r="F189" i="20"/>
  <c r="F193" i="20"/>
  <c r="F194" i="20"/>
  <c r="F196" i="20"/>
  <c r="F191" i="20"/>
  <c r="F192" i="20"/>
  <c r="F188" i="20"/>
  <c r="F197" i="20"/>
  <c r="F187" i="20"/>
  <c r="F186" i="20"/>
  <c r="F184" i="20"/>
  <c r="F185" i="20"/>
  <c r="D184" i="20"/>
  <c r="D189" i="20"/>
  <c r="D187" i="20"/>
  <c r="D188" i="20"/>
  <c r="D190" i="20"/>
  <c r="D185" i="20"/>
  <c r="D186" i="20"/>
  <c r="D191" i="20"/>
  <c r="D197" i="20"/>
  <c r="D192" i="20"/>
  <c r="D196" i="20"/>
  <c r="D193" i="20"/>
  <c r="D194" i="20"/>
  <c r="D195" i="20"/>
  <c r="E194" i="20"/>
  <c r="E188" i="20"/>
  <c r="E189" i="20"/>
  <c r="E186" i="20"/>
  <c r="E187" i="20"/>
  <c r="E184" i="20"/>
  <c r="E185" i="20"/>
  <c r="E197" i="20"/>
  <c r="E190" i="20"/>
  <c r="E191" i="20"/>
  <c r="E196" i="20"/>
  <c r="E195" i="20"/>
  <c r="E192" i="20"/>
  <c r="E193" i="20"/>
  <c r="N197" i="20"/>
  <c r="N185" i="20"/>
  <c r="N190" i="20"/>
  <c r="N196" i="20"/>
  <c r="N195" i="20"/>
  <c r="N191" i="20"/>
  <c r="N189" i="20"/>
  <c r="N187" i="20"/>
  <c r="N188" i="20"/>
  <c r="N186" i="20"/>
  <c r="N194" i="20"/>
  <c r="N193" i="20"/>
  <c r="N192" i="20"/>
  <c r="N184" i="20"/>
  <c r="H189" i="20"/>
  <c r="H194" i="20"/>
  <c r="H187" i="20"/>
  <c r="H190" i="20"/>
  <c r="H188" i="20"/>
  <c r="H193" i="20"/>
  <c r="H195" i="20"/>
  <c r="H196" i="20"/>
  <c r="H191" i="20"/>
  <c r="H185" i="20"/>
  <c r="H197" i="20"/>
  <c r="H186" i="20"/>
  <c r="H184" i="20"/>
  <c r="H192" i="20"/>
  <c r="K187" i="20"/>
  <c r="K194" i="20"/>
  <c r="K190" i="20"/>
  <c r="K196" i="20"/>
  <c r="K195" i="20"/>
  <c r="K197" i="20"/>
  <c r="K186" i="20"/>
  <c r="K193" i="20"/>
  <c r="K184" i="20"/>
  <c r="K188" i="20"/>
  <c r="K192" i="20"/>
  <c r="K185" i="20"/>
  <c r="K189" i="20"/>
  <c r="K191" i="20"/>
  <c r="J194" i="20"/>
  <c r="J187" i="20"/>
  <c r="J186" i="20"/>
  <c r="J192" i="20"/>
  <c r="J188" i="20"/>
  <c r="J191" i="20"/>
  <c r="J193" i="20"/>
  <c r="J189" i="20"/>
  <c r="J185" i="20"/>
  <c r="J196" i="20"/>
  <c r="J184" i="20"/>
  <c r="J195" i="20"/>
  <c r="J190" i="20"/>
  <c r="J197" i="20"/>
  <c r="I192" i="20"/>
  <c r="I194" i="20"/>
  <c r="I185" i="20"/>
  <c r="I189" i="20"/>
  <c r="I193" i="20"/>
  <c r="I186" i="20"/>
  <c r="I188" i="20"/>
  <c r="I187" i="20"/>
  <c r="I190" i="20"/>
  <c r="I184" i="20"/>
  <c r="I191" i="20"/>
  <c r="I197" i="20"/>
  <c r="I195" i="20"/>
  <c r="I196" i="20"/>
  <c r="P184" i="20"/>
  <c r="P196" i="20"/>
  <c r="P185" i="20"/>
  <c r="P195" i="20"/>
  <c r="P193" i="20"/>
  <c r="P188" i="20"/>
  <c r="P190" i="20"/>
  <c r="P197" i="20"/>
  <c r="P187" i="20"/>
  <c r="P192" i="20"/>
  <c r="P189" i="20"/>
  <c r="P186" i="20"/>
  <c r="P191" i="20"/>
  <c r="P194" i="20"/>
  <c r="O190" i="20"/>
  <c r="O196" i="20"/>
  <c r="O193" i="20"/>
  <c r="O192" i="20"/>
  <c r="O187" i="20"/>
  <c r="O197" i="20"/>
  <c r="O191" i="20"/>
  <c r="O185" i="20"/>
  <c r="O194" i="20"/>
  <c r="O186" i="20"/>
  <c r="O195" i="20"/>
  <c r="O188" i="20"/>
  <c r="O184" i="20"/>
  <c r="O189" i="20"/>
  <c r="Q185" i="20"/>
  <c r="Q188" i="20"/>
  <c r="Q191" i="20"/>
  <c r="Q193" i="20"/>
  <c r="Q184" i="20"/>
  <c r="Q186" i="20"/>
  <c r="Q197" i="20"/>
  <c r="Q187" i="20"/>
  <c r="Q194" i="20"/>
  <c r="Q192" i="20"/>
  <c r="Q189" i="20"/>
  <c r="Q190" i="20"/>
  <c r="Q196" i="20"/>
  <c r="Q195" i="20"/>
  <c r="G195" i="20"/>
  <c r="G186" i="20"/>
  <c r="G196" i="20"/>
  <c r="G189" i="20"/>
  <c r="G188" i="20"/>
  <c r="G187" i="20"/>
  <c r="G191" i="20"/>
  <c r="G185" i="20"/>
  <c r="G194" i="20"/>
  <c r="G190" i="20"/>
  <c r="G192" i="20"/>
  <c r="G184" i="20"/>
  <c r="G197" i="20"/>
  <c r="G193" i="20"/>
  <c r="L195" i="19"/>
  <c r="L188" i="19"/>
  <c r="L196" i="19"/>
  <c r="L197" i="19"/>
  <c r="L190" i="19"/>
  <c r="L194" i="19"/>
  <c r="L184" i="19"/>
  <c r="L185" i="19"/>
  <c r="L186" i="19"/>
  <c r="L187" i="19"/>
  <c r="L191" i="19"/>
  <c r="L189" i="19"/>
  <c r="L193" i="19"/>
  <c r="L192" i="19"/>
  <c r="O192" i="19"/>
  <c r="O195" i="19"/>
  <c r="O196" i="19"/>
  <c r="O191" i="19"/>
  <c r="O193" i="19"/>
  <c r="O194" i="19"/>
  <c r="O187" i="19"/>
  <c r="O184" i="19"/>
  <c r="O185" i="19"/>
  <c r="O186" i="19"/>
  <c r="O188" i="19"/>
  <c r="O197" i="19"/>
  <c r="O190" i="19"/>
  <c r="O189" i="19"/>
  <c r="Q193" i="19"/>
  <c r="Q189" i="19"/>
  <c r="Q190" i="19"/>
  <c r="Q184" i="19"/>
  <c r="Q188" i="19"/>
  <c r="Q192" i="19"/>
  <c r="Q194" i="19"/>
  <c r="Q195" i="19"/>
  <c r="Q196" i="19"/>
  <c r="Q197" i="19"/>
  <c r="Q185" i="19"/>
  <c r="Q187" i="19"/>
  <c r="Q186" i="19"/>
  <c r="Q191" i="19"/>
  <c r="F184" i="19"/>
  <c r="F187" i="19"/>
  <c r="F188" i="19"/>
  <c r="F193" i="19"/>
  <c r="F185" i="19"/>
  <c r="F186" i="19"/>
  <c r="F195" i="19"/>
  <c r="F189" i="19"/>
  <c r="F190" i="19"/>
  <c r="F191" i="19"/>
  <c r="F192" i="19"/>
  <c r="F196" i="19"/>
  <c r="F194" i="19"/>
  <c r="F197" i="19"/>
  <c r="H192" i="19"/>
  <c r="H185" i="19"/>
  <c r="H193" i="19"/>
  <c r="H194" i="19"/>
  <c r="H195" i="19"/>
  <c r="H187" i="19"/>
  <c r="H189" i="19"/>
  <c r="H190" i="19"/>
  <c r="H191" i="19"/>
  <c r="H196" i="19"/>
  <c r="H197" i="19"/>
  <c r="H186" i="19"/>
  <c r="H184" i="19"/>
  <c r="H188" i="19"/>
  <c r="N186" i="19"/>
  <c r="N188" i="19"/>
  <c r="N184" i="19"/>
  <c r="N187" i="19"/>
  <c r="N191" i="19"/>
  <c r="N196" i="19"/>
  <c r="N185" i="19"/>
  <c r="N189" i="19"/>
  <c r="N192" i="19"/>
  <c r="N193" i="19"/>
  <c r="N194" i="19"/>
  <c r="N195" i="19"/>
  <c r="N190" i="19"/>
  <c r="N197" i="19"/>
  <c r="G197" i="19"/>
  <c r="G195" i="19"/>
  <c r="G188" i="19"/>
  <c r="G196" i="19"/>
  <c r="G189" i="19"/>
  <c r="G190" i="19"/>
  <c r="G194" i="19"/>
  <c r="G184" i="19"/>
  <c r="G185" i="19"/>
  <c r="G186" i="19"/>
  <c r="G187" i="19"/>
  <c r="G191" i="19"/>
  <c r="G193" i="19"/>
  <c r="G192" i="19"/>
  <c r="M184" i="19"/>
  <c r="M189" i="19"/>
  <c r="M190" i="19"/>
  <c r="M192" i="19"/>
  <c r="M191" i="19"/>
  <c r="M195" i="19"/>
  <c r="M193" i="19"/>
  <c r="M196" i="19"/>
  <c r="M185" i="19"/>
  <c r="M194" i="19"/>
  <c r="M197" i="19"/>
  <c r="M186" i="19"/>
  <c r="M187" i="19"/>
  <c r="M188" i="19"/>
  <c r="K188" i="19"/>
  <c r="K191" i="19"/>
  <c r="K192" i="19"/>
  <c r="K187" i="19"/>
  <c r="K189" i="19"/>
  <c r="K190" i="19"/>
  <c r="K193" i="19"/>
  <c r="K194" i="19"/>
  <c r="K195" i="19"/>
  <c r="K196" i="19"/>
  <c r="K197" i="19"/>
  <c r="K184" i="19"/>
  <c r="K186" i="19"/>
  <c r="K185" i="19"/>
  <c r="I188" i="19"/>
  <c r="I192" i="19"/>
  <c r="I194" i="19"/>
  <c r="I190" i="19"/>
  <c r="I193" i="19"/>
  <c r="I191" i="19"/>
  <c r="I195" i="19"/>
  <c r="I184" i="19"/>
  <c r="I185" i="19"/>
  <c r="I196" i="19"/>
  <c r="I197" i="19"/>
  <c r="I186" i="19"/>
  <c r="I187" i="19"/>
  <c r="I189" i="19"/>
  <c r="P186" i="19"/>
  <c r="P187" i="19"/>
  <c r="P192" i="19"/>
  <c r="P184" i="19"/>
  <c r="P185" i="19"/>
  <c r="P194" i="19"/>
  <c r="P188" i="19"/>
  <c r="P189" i="19"/>
  <c r="P190" i="19"/>
  <c r="P191" i="19"/>
  <c r="P195" i="19"/>
  <c r="P193" i="19"/>
  <c r="P196" i="19"/>
  <c r="P197" i="19"/>
  <c r="D187" i="19"/>
  <c r="D189" i="19"/>
  <c r="D185" i="19"/>
  <c r="D188" i="19"/>
  <c r="D192" i="19"/>
  <c r="D186" i="19"/>
  <c r="D190" i="19"/>
  <c r="D193" i="19"/>
  <c r="D194" i="19"/>
  <c r="D195" i="19"/>
  <c r="D196" i="19"/>
  <c r="D191" i="19"/>
  <c r="D197" i="19"/>
  <c r="D184" i="19"/>
  <c r="J184" i="19"/>
  <c r="J196" i="19"/>
  <c r="J187" i="19"/>
  <c r="J192" i="19"/>
  <c r="J197" i="19"/>
  <c r="J185" i="19"/>
  <c r="J188" i="19"/>
  <c r="J189" i="19"/>
  <c r="J190" i="19"/>
  <c r="J191" i="19"/>
  <c r="J193" i="19"/>
  <c r="J186" i="19"/>
  <c r="J195" i="19"/>
  <c r="J194" i="19"/>
  <c r="E193" i="19"/>
  <c r="E196" i="19"/>
  <c r="E192" i="19"/>
  <c r="E194" i="19"/>
  <c r="E195" i="19"/>
  <c r="E188" i="19"/>
  <c r="E197" i="19"/>
  <c r="E184" i="19"/>
  <c r="E185" i="19"/>
  <c r="E186" i="19"/>
  <c r="E187" i="19"/>
  <c r="E189" i="19"/>
  <c r="E191" i="19"/>
  <c r="E190" i="19"/>
  <c r="U203" i="19"/>
  <c r="C187" i="19"/>
  <c r="C188" i="19"/>
  <c r="C189" i="19"/>
  <c r="C197" i="19"/>
  <c r="C184" i="19"/>
  <c r="C185" i="19"/>
  <c r="C190" i="19"/>
  <c r="C191" i="19"/>
  <c r="C193" i="19"/>
  <c r="C192" i="19"/>
  <c r="C196" i="19"/>
  <c r="C194" i="19"/>
  <c r="C186" i="19"/>
  <c r="C195" i="19"/>
  <c r="R191" i="20" l="1"/>
  <c r="U191" i="20" s="1"/>
  <c r="V191" i="20" s="1"/>
  <c r="W191" i="20" s="1"/>
  <c r="R184" i="20"/>
  <c r="U184" i="20" s="1"/>
  <c r="R197" i="20"/>
  <c r="U197" i="20" s="1"/>
  <c r="V197" i="20" s="1"/>
  <c r="W197" i="20" s="1"/>
  <c r="R194" i="20"/>
  <c r="U194" i="20" s="1"/>
  <c r="V194" i="20" s="1"/>
  <c r="W194" i="20" s="1"/>
  <c r="R192" i="20"/>
  <c r="U192" i="20" s="1"/>
  <c r="V192" i="20" s="1"/>
  <c r="W192" i="20" s="1"/>
  <c r="R189" i="20"/>
  <c r="U189" i="20" s="1"/>
  <c r="V189" i="20" s="1"/>
  <c r="W189" i="20" s="1"/>
  <c r="R196" i="20"/>
  <c r="U196" i="20" s="1"/>
  <c r="V196" i="20" s="1"/>
  <c r="W196" i="20" s="1"/>
  <c r="R193" i="20"/>
  <c r="U193" i="20" s="1"/>
  <c r="V193" i="20" s="1"/>
  <c r="W193" i="20" s="1"/>
  <c r="R188" i="20"/>
  <c r="U188" i="20" s="1"/>
  <c r="V188" i="20" s="1"/>
  <c r="W188" i="20" s="1"/>
  <c r="R190" i="20"/>
  <c r="U190" i="20" s="1"/>
  <c r="V190" i="20" s="1"/>
  <c r="W190" i="20" s="1"/>
  <c r="R186" i="20"/>
  <c r="U186" i="20" s="1"/>
  <c r="V186" i="20" s="1"/>
  <c r="W186" i="20" s="1"/>
  <c r="R185" i="20"/>
  <c r="U185" i="20" s="1"/>
  <c r="V185" i="20" s="1"/>
  <c r="W185" i="20" s="1"/>
  <c r="R195" i="20"/>
  <c r="U195" i="20" s="1"/>
  <c r="V195" i="20" s="1"/>
  <c r="W195" i="20" s="1"/>
  <c r="R187" i="20"/>
  <c r="U187" i="20" s="1"/>
  <c r="V187" i="20" s="1"/>
  <c r="W187" i="20" s="1"/>
  <c r="R192" i="19"/>
  <c r="U192" i="19" s="1"/>
  <c r="V192" i="19" s="1"/>
  <c r="W192" i="19" s="1"/>
  <c r="R191" i="19"/>
  <c r="U191" i="19" s="1"/>
  <c r="V191" i="19" s="1"/>
  <c r="W191" i="19" s="1"/>
  <c r="R190" i="19"/>
  <c r="U190" i="19" s="1"/>
  <c r="V190" i="19" s="1"/>
  <c r="W190" i="19" s="1"/>
  <c r="R188" i="19"/>
  <c r="U188" i="19" s="1"/>
  <c r="V188" i="19" s="1"/>
  <c r="W188" i="19" s="1"/>
  <c r="R187" i="19"/>
  <c r="U187" i="19" s="1"/>
  <c r="V187" i="19" s="1"/>
  <c r="W187" i="19" s="1"/>
  <c r="R189" i="19"/>
  <c r="U189" i="19" s="1"/>
  <c r="V189" i="19" s="1"/>
  <c r="W189" i="19" s="1"/>
  <c r="R186" i="19"/>
  <c r="U186" i="19" s="1"/>
  <c r="V186" i="19" s="1"/>
  <c r="W186" i="19" s="1"/>
  <c r="R196" i="19"/>
  <c r="U196" i="19" s="1"/>
  <c r="V196" i="19" s="1"/>
  <c r="W196" i="19" s="1"/>
  <c r="R193" i="19"/>
  <c r="U193" i="19" s="1"/>
  <c r="V193" i="19" s="1"/>
  <c r="W193" i="19" s="1"/>
  <c r="R185" i="19"/>
  <c r="U185" i="19" s="1"/>
  <c r="V185" i="19" s="1"/>
  <c r="W185" i="19" s="1"/>
  <c r="R184" i="19"/>
  <c r="U184" i="19" s="1"/>
  <c r="R197" i="19"/>
  <c r="U197" i="19" s="1"/>
  <c r="V197" i="19" s="1"/>
  <c r="W197" i="19" s="1"/>
  <c r="R195" i="19"/>
  <c r="U195" i="19" s="1"/>
  <c r="V195" i="19" s="1"/>
  <c r="W195" i="19" s="1"/>
  <c r="R194" i="19"/>
  <c r="U194" i="19" s="1"/>
  <c r="V194" i="19" s="1"/>
  <c r="W194" i="19" s="1"/>
  <c r="U198" i="20" l="1"/>
  <c r="V184" i="20"/>
  <c r="W184" i="20" s="1"/>
  <c r="U198" i="19"/>
  <c r="V184" i="19"/>
  <c r="W184" i="19" s="1"/>
  <c r="V198" i="20" l="1"/>
  <c r="W198" i="20" s="1"/>
  <c r="U199" i="20"/>
  <c r="U199" i="19"/>
  <c r="V198" i="19"/>
  <c r="W198" i="19" s="1"/>
  <c r="U205" i="20" l="1"/>
  <c r="U206" i="20" s="1"/>
  <c r="U207" i="20" s="1"/>
  <c r="U208" i="20" s="1"/>
  <c r="V199" i="20"/>
  <c r="U205" i="19"/>
  <c r="U206" i="19" s="1"/>
  <c r="U207" i="19" s="1"/>
  <c r="U208" i="19" s="1"/>
  <c r="V199" i="19"/>
  <c r="W199" i="20" l="1"/>
  <c r="W202" i="20"/>
  <c r="V201" i="20"/>
  <c r="V204" i="20" s="1"/>
  <c r="W200" i="20"/>
  <c r="V202" i="20"/>
  <c r="W201" i="20"/>
  <c r="W204" i="20" s="1"/>
  <c r="V200" i="20"/>
  <c r="U209" i="20"/>
  <c r="U210" i="20" s="1"/>
  <c r="W199" i="19"/>
  <c r="W202" i="19"/>
  <c r="V202" i="19"/>
  <c r="W201" i="19"/>
  <c r="W204" i="19" s="1"/>
  <c r="V201" i="19"/>
  <c r="V204" i="19" s="1"/>
  <c r="W200" i="19"/>
  <c r="V200" i="19"/>
  <c r="U209" i="19"/>
  <c r="U210" i="19" s="1"/>
  <c r="V203" i="20" l="1"/>
  <c r="V205" i="20" s="1"/>
  <c r="V206" i="20" s="1"/>
  <c r="V207" i="20" s="1"/>
  <c r="V208" i="20" s="1"/>
  <c r="V209" i="20" s="1"/>
  <c r="V210" i="20" s="1"/>
  <c r="W203" i="19"/>
  <c r="W203" i="20"/>
  <c r="W205" i="20" s="1"/>
  <c r="W206" i="20" s="1"/>
  <c r="W207" i="20" s="1"/>
  <c r="W208" i="20" s="1"/>
  <c r="V203" i="19"/>
  <c r="V205" i="19" s="1"/>
  <c r="V206" i="19" s="1"/>
  <c r="V207" i="19" s="1"/>
  <c r="V208" i="19" s="1"/>
  <c r="V209" i="19" s="1"/>
  <c r="V210" i="19" s="1"/>
  <c r="W205" i="19"/>
  <c r="W206" i="19" s="1"/>
  <c r="W207" i="19" s="1"/>
  <c r="W208" i="19" s="1"/>
  <c r="W210" i="20" l="1"/>
  <c r="W211" i="20" s="1"/>
  <c r="W210" i="19"/>
  <c r="W211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Andrés Jose Mora Esquivel</author>
  </authors>
  <commentList>
    <comment ref="Z116" authorId="0" shapeId="0" xr:uid="{C112091B-F935-4E7E-9049-4E0CDC88CBB1}">
      <text>
        <r>
          <rPr>
            <b/>
            <sz val="9"/>
            <color indexed="81"/>
            <rFont val="Tahoma"/>
            <family val="2"/>
          </rPr>
          <t>Andrés Jose Mora Esquivel:</t>
        </r>
        <r>
          <rPr>
            <sz val="9"/>
            <color indexed="81"/>
            <rFont val="Tahoma"/>
            <family val="2"/>
          </rPr>
          <t xml:space="preserve">
Funcion BUSCAR OBJETIVO para un costo de cueros de 3.300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Andrés Jose Mora Esquivel</author>
  </authors>
  <commentList>
    <comment ref="Z116" authorId="0" shapeId="0" xr:uid="{24DB84B1-3F97-4B62-8DEF-4EF1699D1C14}">
      <text>
        <r>
          <rPr>
            <b/>
            <sz val="9"/>
            <color indexed="81"/>
            <rFont val="Tahoma"/>
            <family val="2"/>
          </rPr>
          <t>Andrés Jose Mora Esquivel:</t>
        </r>
        <r>
          <rPr>
            <sz val="9"/>
            <color indexed="81"/>
            <rFont val="Tahoma"/>
            <family val="2"/>
          </rPr>
          <t xml:space="preserve">
Funcion BUSCAR OBJETIVO para un costo de cueros de 3.300</t>
        </r>
      </text>
    </comment>
  </commentList>
</comments>
</file>

<file path=xl/sharedStrings.xml><?xml version="1.0" encoding="utf-8"?>
<sst xmlns="http://schemas.openxmlformats.org/spreadsheetml/2006/main" count="7110" uniqueCount="292">
  <si>
    <t>D_26</t>
  </si>
  <si>
    <t>1. Item OP</t>
  </si>
  <si>
    <t>DATOS POR CORRIDA</t>
  </si>
  <si>
    <t>FECHA</t>
  </si>
  <si>
    <t>PP - BLOQUE ESPUMA D-26.0</t>
  </si>
  <si>
    <t>ESPECIFICACIONES DE PESO PROMEDIO DE LOS BLOQUES CON ALTURA 1MT</t>
  </si>
  <si>
    <t>CONSUMO PROMEDIO</t>
  </si>
  <si>
    <t>MATERIAS PRIMAS</t>
  </si>
  <si>
    <t>MP - AMINA 33LV</t>
  </si>
  <si>
    <t>MP - AMINA A1 TEGOAMIN BDE</t>
  </si>
  <si>
    <t>MP - AMINA A-230</t>
  </si>
  <si>
    <t>MP - AMINA BLOQUEADA BL 17</t>
  </si>
  <si>
    <t>MP - AMINA DABCO TL</t>
  </si>
  <si>
    <t>MP - CARBONATO DE CALCIO MALLA 325</t>
  </si>
  <si>
    <t>MP - CLORURO DE METILENO</t>
  </si>
  <si>
    <t>MP - D25</t>
  </si>
  <si>
    <t>MP - FRT RETARDANTE AL FUEGO</t>
  </si>
  <si>
    <t>MP - M.D.I</t>
  </si>
  <si>
    <t>MP - OCTOATO DE ESTAÑO</t>
  </si>
  <si>
    <t>MP - PASTA AMARILLA</t>
  </si>
  <si>
    <t>MP - PASTA AMARILLO OPTICO</t>
  </si>
  <si>
    <t>MP - PASTA AZUL</t>
  </si>
  <si>
    <t>MP - PASTA NEGRA</t>
  </si>
  <si>
    <t>MP - PASTA ROJA</t>
  </si>
  <si>
    <t>MP - POLIMERICO</t>
  </si>
  <si>
    <t>MP - POLIOL</t>
  </si>
  <si>
    <t>MP - POLIOL CP 1421 ABRIDOR DE CELDAS</t>
  </si>
  <si>
    <t>MP - POLIOL DHR 6001.01 VISCOELASTICA - DOW</t>
  </si>
  <si>
    <t>MP - POLYCROSS - ORTEGOL</t>
  </si>
  <si>
    <t>MP - SILICONA L-627</t>
  </si>
  <si>
    <t>MP - SILICONA TEGOSTAB B 8002</t>
  </si>
  <si>
    <t>MP - SILICONA TEGOSTAB B 8275</t>
  </si>
  <si>
    <t>MP - TDI/T80</t>
  </si>
  <si>
    <t>MP - TINUVIN THARSOLB UV-292</t>
  </si>
  <si>
    <t>MP - AMINA 2330</t>
  </si>
  <si>
    <t>MP - BENZOATO DE BENCILO</t>
  </si>
  <si>
    <t>MP - SILICONA Y16343</t>
  </si>
  <si>
    <t>MP - POLIOL VISCOELASTICO</t>
  </si>
  <si>
    <t>MP - MEZCLA AMINA TL/33LV</t>
  </si>
  <si>
    <t>MP - PLASTICO C-1.5 D MEDIA TUBULAR TRANSP</t>
  </si>
  <si>
    <t>MP - PLASTICO C-3 100 MICRAS DE 147.5CM</t>
  </si>
  <si>
    <t>MP - PAPEL KRAFT PREMIUM 90 GR/M2X205.5CM</t>
  </si>
  <si>
    <t>MP - PAPEL KRAFT PREMIUM 90 GR/M2X215.8CM</t>
  </si>
  <si>
    <t>MP - PAPEL OLMO CLASSIC DE 1450MM X 85GR</t>
  </si>
  <si>
    <t>MP - PAPEL OLMO CLASSIC DE 2050MM X 85GR</t>
  </si>
  <si>
    <t>MP - PAPEL OLMO CLASSIC DE 2150MM X 85GR</t>
  </si>
  <si>
    <t>MEDIDAS DE BLOQUES
PESO BRUTO</t>
  </si>
  <si>
    <t>100.0X190.0</t>
  </si>
  <si>
    <t>120.0X190.0</t>
  </si>
  <si>
    <t>130.0X200.0</t>
  </si>
  <si>
    <t>140.0X190.0</t>
  </si>
  <si>
    <t>140.0X200.0</t>
  </si>
  <si>
    <t>150.0X190.0</t>
  </si>
  <si>
    <t>150.0X200.0</t>
  </si>
  <si>
    <t>160.0X190.0</t>
  </si>
  <si>
    <t>160.0X200.0</t>
  </si>
  <si>
    <t>160.0X210.0</t>
  </si>
  <si>
    <t>180.0X200.0</t>
  </si>
  <si>
    <t>200.0X190.0</t>
  </si>
  <si>
    <t>200.0X200.0</t>
  </si>
  <si>
    <t>210.0X190.0</t>
  </si>
  <si>
    <t>210.0X200.0</t>
  </si>
  <si>
    <t>240.0X190.0</t>
  </si>
  <si>
    <t>240.0X200.0</t>
  </si>
  <si>
    <t>270.0X190.0</t>
  </si>
  <si>
    <t>270.0X200.0</t>
  </si>
  <si>
    <t>280.0X190.0</t>
  </si>
  <si>
    <t>280.0X200.0</t>
  </si>
  <si>
    <t>300.0X190.0</t>
  </si>
  <si>
    <t>300.0X200.0</t>
  </si>
  <si>
    <t>KILOGRAMOS NETOS</t>
  </si>
  <si>
    <t>PP - ESPUMA SEGUNDAS</t>
  </si>
  <si>
    <t>PP - RETAL DE CUEROS</t>
  </si>
  <si>
    <t>KG QUÍMICO/ KG ESPUMA D-26</t>
  </si>
  <si>
    <t>COSTO
MATERIA PRIMA DE LA ESPUMA EN SIESA</t>
  </si>
  <si>
    <t>COSTO MATERIA PRIMA DE LA ESPUMA CON VALOR DEL DÓLAR ACTUAL</t>
  </si>
  <si>
    <t>PROMEDIO</t>
  </si>
  <si>
    <t>UND</t>
  </si>
  <si>
    <t>COSTO/KG SIESA</t>
  </si>
  <si>
    <t>COSTO TOTAL</t>
  </si>
  <si>
    <t>COSTO KG DE ESPUMA VALOR DÓLAR ACTUAL</t>
  </si>
  <si>
    <t>LIM INFERIOR</t>
  </si>
  <si>
    <t>LIM SUPERIOR</t>
  </si>
  <si>
    <t>COSTO 1 KG DE ESPUMA D-26 BRUTO</t>
  </si>
  <si>
    <t>PESO PROMEDIO EN KG DE UN BLOQUE DE 3*2</t>
  </si>
  <si>
    <t>COPRODUCTO</t>
  </si>
  <si>
    <t>CANTIDAD PORCENTUAL</t>
  </si>
  <si>
    <t>PORCENTAJE DEL COSTO</t>
  </si>
  <si>
    <t>COSTO UNITARIO</t>
  </si>
  <si>
    <t>COSTOS MP DE UN BLOQUE DE 3*2</t>
  </si>
  <si>
    <t>CUEROS (BLOQUE + CABEZA + COLA) POR KILOGRAMO</t>
  </si>
  <si>
    <t>SEGUNDAS (BLOQUE + CABEZA + COLA) POR KILOGRAMO</t>
  </si>
  <si>
    <t>ESPUMA</t>
  </si>
  <si>
    <t>PESO NETO</t>
  </si>
  <si>
    <t>PRECIO ESPUMA RECUPERADA</t>
  </si>
  <si>
    <t>COSTO KG D-26 COMO MATERIA PRIMA</t>
  </si>
  <si>
    <t>TOTAL COSTO (MP+MOD+GO)8,4%</t>
  </si>
  <si>
    <t>COSTO PLÁSTICO</t>
  </si>
  <si>
    <t>PUNTO DE EQUILIBRIO</t>
  </si>
  <si>
    <t>ESPECIFICACIONES DE PESO PROMEDIO DE LOS BLOQUES PARA 1 METRO DE ALTURA</t>
  </si>
  <si>
    <t>PESO BRUTO</t>
  </si>
  <si>
    <t>D-26</t>
  </si>
  <si>
    <t>300 x 190</t>
  </si>
  <si>
    <t>ALTO DE CORRIDA</t>
  </si>
  <si>
    <t>280 x 190</t>
  </si>
  <si>
    <t>POLIOL</t>
  </si>
  <si>
    <t>270 x 190</t>
  </si>
  <si>
    <t>POLIMERICO</t>
  </si>
  <si>
    <t>260 x 190</t>
  </si>
  <si>
    <t>CARBONATO</t>
  </si>
  <si>
    <t>250 x 190</t>
  </si>
  <si>
    <t>TDI</t>
  </si>
  <si>
    <t>240 x 190</t>
  </si>
  <si>
    <t>AGUA</t>
  </si>
  <si>
    <t>230 x 190</t>
  </si>
  <si>
    <t>AMINA</t>
  </si>
  <si>
    <t>210 x 190</t>
  </si>
  <si>
    <t>ESTAÑO</t>
  </si>
  <si>
    <t>160 x 190</t>
  </si>
  <si>
    <t>SILICONA</t>
  </si>
  <si>
    <t>300 x 200</t>
  </si>
  <si>
    <t>ORTEGOL</t>
  </si>
  <si>
    <t>280 x 200</t>
  </si>
  <si>
    <t>P. ROJA</t>
  </si>
  <si>
    <t>270 x 200</t>
  </si>
  <si>
    <t>P. AZUL</t>
  </si>
  <si>
    <t>260 x 200</t>
  </si>
  <si>
    <t>P.AMARILLA</t>
  </si>
  <si>
    <t>250 x 200</t>
  </si>
  <si>
    <t>P.NEGRA</t>
  </si>
  <si>
    <t>240 x 200</t>
  </si>
  <si>
    <t>METILENO</t>
  </si>
  <si>
    <t>230 x 200</t>
  </si>
  <si>
    <t>ANTIFLAMA</t>
  </si>
  <si>
    <t>210 x 200</t>
  </si>
  <si>
    <t>DENSIDAD CABEZA</t>
  </si>
  <si>
    <t>160 x 200</t>
  </si>
  <si>
    <t>LARGO CABEZA</t>
  </si>
  <si>
    <t>150 x 200</t>
  </si>
  <si>
    <t>DENSIDAD DE COLA</t>
  </si>
  <si>
    <t>CABEZA</t>
  </si>
  <si>
    <t>LARGO DE COLA</t>
  </si>
  <si>
    <t>COLA</t>
  </si>
  <si>
    <t>TOTAL BLOQUES</t>
  </si>
  <si>
    <t>CABEZA Y COLA</t>
  </si>
  <si>
    <t>CABEZA 300*200</t>
  </si>
  <si>
    <t>COLA 240*200</t>
  </si>
  <si>
    <t>VALOR RECUPERADOS</t>
  </si>
  <si>
    <t>$/KG</t>
  </si>
  <si>
    <t>TRITURADO PURO</t>
  </si>
  <si>
    <t>CUEROS</t>
  </si>
  <si>
    <t>TOTAL METROS PRODUCIDOS</t>
  </si>
  <si>
    <t>% PARTICIPACIÓN CORRIDA</t>
  </si>
  <si>
    <t>KG DE CABEZA</t>
  </si>
  <si>
    <t>KG DE COLA</t>
  </si>
  <si>
    <t>KG PRODUCIDOS</t>
  </si>
  <si>
    <t>KG PROD TOTAL</t>
  </si>
  <si>
    <t>COSTO KG DE ESPUMA D-26 EN MÁQUINA ESPUMADORA CONTINUA</t>
  </si>
  <si>
    <t>COSTO DE MATERIA PRIMA DE LA ESPUMA</t>
  </si>
  <si>
    <t>COSTO/KG</t>
  </si>
  <si>
    <t>COSTO TOTAL
SEG = PRIM</t>
  </si>
  <si>
    <t>KG</t>
  </si>
  <si>
    <t>COSTO 1 KG DE ESPUMA D-26</t>
  </si>
  <si>
    <t>COSTO MP DE UN BLOQUE DE 3*2</t>
  </si>
  <si>
    <t>TRITURADO DE CABEZA-COLA-2°BLOQUE 3%</t>
  </si>
  <si>
    <t>PESO CUEROS 8%</t>
  </si>
  <si>
    <t>TOTAL COSTO (MP+MOD+GO)5,58%</t>
  </si>
  <si>
    <t>KG SEGUNDA 3%</t>
  </si>
  <si>
    <t xml:space="preserve"> </t>
  </si>
  <si>
    <t>D_12</t>
  </si>
  <si>
    <t>PP - BLOQUE ESPUMA D-12.0</t>
  </si>
  <si>
    <t>KG QUÍMICO/ KG ESPUMA D-12</t>
  </si>
  <si>
    <t>COSTO 1 KG DE ESPUMA D-12 BRUTO</t>
  </si>
  <si>
    <t>COSTO KG D-12 COMO MATERIA PRIMA</t>
  </si>
  <si>
    <t>PRODUCCIÓN CON MONDI</t>
  </si>
  <si>
    <t>PESO X m</t>
  </si>
  <si>
    <t>COSTO MP X Kg</t>
  </si>
  <si>
    <t>CONSUMO BLQ 3X2 Kg</t>
  </si>
  <si>
    <t>CONSUMO BLQ 2.8X1.9</t>
  </si>
  <si>
    <t>COSTO BLQ 3X2</t>
  </si>
  <si>
    <t>COSTO BLQ 2.8 X 1.9</t>
  </si>
  <si>
    <t>TOTAL COSTO X BLQ</t>
  </si>
  <si>
    <t>TOTAL COSTO X Kg</t>
  </si>
  <si>
    <t>PRODUCCIÓN CON UNIBOL</t>
  </si>
  <si>
    <t>COSTO x Kg</t>
  </si>
  <si>
    <t>Densidad Espuma</t>
  </si>
  <si>
    <t>23 dura</t>
  </si>
  <si>
    <t>26 penta</t>
  </si>
  <si>
    <t>18 óptico</t>
  </si>
  <si>
    <t>Costo espuma por Kilo antes mejora</t>
  </si>
  <si>
    <t>D_15</t>
  </si>
  <si>
    <t>PP - BLOQUE ESPUMA D-15.0</t>
  </si>
  <si>
    <t>KG QUÍMICO/ KG ESPUMA D-15</t>
  </si>
  <si>
    <t>COSTO 1 KG DE ESPUMA D-15 BRUTO</t>
  </si>
  <si>
    <t>COSTO KG D-15 COMO MATERIA PRIMA</t>
  </si>
  <si>
    <t>ESPECIFICACIONES DE PESO PROMEDIO DE LOS BLOQUES</t>
  </si>
  <si>
    <t>D-15</t>
  </si>
  <si>
    <t>COSTO KG DE ESPUMA D-15 EN MÁQUINA ESPUMADORA CONTINUA</t>
  </si>
  <si>
    <t>FECHA DE CONSULTA</t>
  </si>
  <si>
    <t>DÓLAR ESA FECHA</t>
  </si>
  <si>
    <t>COMPARADOR</t>
  </si>
  <si>
    <t>COSTO TOTAL
SEG = 0.85 PRIM</t>
  </si>
  <si>
    <t>DIFERENCIA</t>
  </si>
  <si>
    <t>% AUMENTO</t>
  </si>
  <si>
    <t>COSTO 1 KG DE ESPUMA D-15</t>
  </si>
  <si>
    <t>TOTAL COSTO (MP+MOD+GO)5,4%</t>
  </si>
  <si>
    <t>COSTO DE ESPUMA CON SEGUNDAS A 85%</t>
  </si>
  <si>
    <t>D_18</t>
  </si>
  <si>
    <t>PP - BLOQUE ESPUMA D-18.0</t>
  </si>
  <si>
    <t>KG QUÍMICO/ KG ESPUMA D-18</t>
  </si>
  <si>
    <t>COSTO 1 KG DE ESPUMA D-18 BRUTO</t>
  </si>
  <si>
    <t>COSTO KG D-18 COMO MATERIA PRIMA</t>
  </si>
  <si>
    <t>D-18</t>
  </si>
  <si>
    <t>COSTO KG DE ESPUMA D-18 EN MÁQUINA ESPUMADORA CONTINUA</t>
  </si>
  <si>
    <t>COSTO 1 KG DE ESPUMA D-18</t>
  </si>
  <si>
    <t>TOTAL COSTO (MP+MOD+GO)4,95%</t>
  </si>
  <si>
    <t>D_20</t>
  </si>
  <si>
    <t>PP - BLOQUE ESPUMA D-20.0</t>
  </si>
  <si>
    <t>KG QUÍMICO/ KG ESPUMA D-20</t>
  </si>
  <si>
    <t>COSTO 1 KG DE ESPUMA D-20 BRUTO</t>
  </si>
  <si>
    <t>COSTO KG D-20 COMO MATERIA PRIMA</t>
  </si>
  <si>
    <t>D-20</t>
  </si>
  <si>
    <t>DESVIACIÓN</t>
  </si>
  <si>
    <t>MEDIA</t>
  </si>
  <si>
    <t>MIN</t>
  </si>
  <si>
    <t>MAX</t>
  </si>
  <si>
    <t>COSTO KG DE ESPUMA D-20 EN MÁQUINA ESPUMADORA CONTINUA</t>
  </si>
  <si>
    <t>COSTO 1 KG DE ESPUMA D-20</t>
  </si>
  <si>
    <t>TOTAL COSTO (MP+MOD+GO)5,12%</t>
  </si>
  <si>
    <t>CILINDRO EN CALIBRE 0,4 CM</t>
  </si>
  <si>
    <t>PP - BLOQUE ESPUMA D-23.0</t>
  </si>
  <si>
    <t>KG QUÍMICO/ KG ESPUMA D-23</t>
  </si>
  <si>
    <t>D_23</t>
  </si>
  <si>
    <t>D-23</t>
  </si>
  <si>
    <t>COSTO KG DE ESPUMA D-23 EN MÁQUINA ESPUMADORA CONTINUA</t>
  </si>
  <si>
    <t>COSTO 1 KG DE ESPUMA D-23</t>
  </si>
  <si>
    <t>COSTO KG D-23 COMO MATERIA PRIMA</t>
  </si>
  <si>
    <t>TOTAL COSTO (MP+MOD+GO)5,24%</t>
  </si>
  <si>
    <t>D_30</t>
  </si>
  <si>
    <t>PP - BLOQUE ESPUMA D-30.0</t>
  </si>
  <si>
    <t>KG QUÍMICO/ KG ESPUMA D-30</t>
  </si>
  <si>
    <t>COSTO 1 KG DE ESPUMA D-30 BRUTO</t>
  </si>
  <si>
    <t>COSTO KG D-30 COMO MATERIA PRIMA</t>
  </si>
  <si>
    <t>D-30</t>
  </si>
  <si>
    <t>COSTO KG DE ESPUMA D-30 EN MÁQUINA ESPUMADORA CONTINUA</t>
  </si>
  <si>
    <t>COSTO 1 KG DE ESPUMA D-30</t>
  </si>
  <si>
    <t>TOTAL COSTO (MP+MOD+GO)9,05%</t>
  </si>
  <si>
    <t>D_40</t>
  </si>
  <si>
    <t>PP - BLOQUE ESPUMA D-40.0</t>
  </si>
  <si>
    <t>KG QUÍMICO/ KG ESPUMA D-40</t>
  </si>
  <si>
    <t>COSTO 1 KG DE ESPUMA D-40 BRUTO</t>
  </si>
  <si>
    <t>PESO PROMEDIO EN KG DE UN BLOQUE DE 2.8*1.9</t>
  </si>
  <si>
    <t>COSTOS MP DE UN BLOQUE DE 2.8*1.9</t>
  </si>
  <si>
    <t>COSTO KG D-40 COMO MATERIA PRIMA</t>
  </si>
  <si>
    <t>D-40</t>
  </si>
  <si>
    <t>COSTO KG DE ESPUMA D-40 EN MÁQUINA ESPUMADORA CONTINUA</t>
  </si>
  <si>
    <t>COSTO 1 KG DE ESPUMA D-40</t>
  </si>
  <si>
    <t>PP - BLOQUE ESPUMA D-18.0 OPTICO</t>
  </si>
  <si>
    <t>COSTO 1 KG DE ESPUMA D-18 OPTICO BRUTO</t>
  </si>
  <si>
    <t>COSTO KG D-18 OPTICO COMO MATERIA PRIMA</t>
  </si>
  <si>
    <t>D18_OPT</t>
  </si>
  <si>
    <t>D18 OPT</t>
  </si>
  <si>
    <t>COSTO KG DE ESPUMA D-16 EN MÁQUINA ESPUMADORA CONTINUA</t>
  </si>
  <si>
    <t>KG QUÍMICO/ KG ESPUMA D-18 DURA</t>
  </si>
  <si>
    <t>COSTO 1 KG DE ESPUMA D-18 OPT</t>
  </si>
  <si>
    <t>COSTO KG D-18 OPT COMO MATERIA PRIMA</t>
  </si>
  <si>
    <t>TOTAL COSTO (MP+MOD+GO) 4,95%</t>
  </si>
  <si>
    <t>PP - BLOQUE ESPUMA D-23.0 DURA</t>
  </si>
  <si>
    <t>KG QUÍMICO/ KG ESPUMA D-23 DURA</t>
  </si>
  <si>
    <t>COSTO 1 KG DE ESPUMA D-23 DURO BRUTO</t>
  </si>
  <si>
    <t>PESO PROMEDIO EN KG DE UN BLOQUE DE 2.8X1.9</t>
  </si>
  <si>
    <t>COSTOS MP DE UN BLOQUE DE 2.8X1.9</t>
  </si>
  <si>
    <t>COSTO KG D-23 DURA COMO MATERIA PRIMA</t>
  </si>
  <si>
    <t>D_23 DURA</t>
  </si>
  <si>
    <t>D-23 DURA</t>
  </si>
  <si>
    <t>COSTO 1 KG DE ESPUMA D-23 DURA</t>
  </si>
  <si>
    <t>TOTAL COSTO (MP+MOD+GO) 5.24%</t>
  </si>
  <si>
    <t>PP - BLOQUE ESPUMA D-26.0 PENTA</t>
  </si>
  <si>
    <t>KG QUÍMICO/ KG ESPUMA D-26 PTA</t>
  </si>
  <si>
    <t>COSTO 1 KG DE ESPUMA D-26  PENTA BRUTO</t>
  </si>
  <si>
    <t>COSTO KG D-26 PENTA COMO MATERIA PRIMA</t>
  </si>
  <si>
    <t>PTA D_26</t>
  </si>
  <si>
    <t>D-26 PTA</t>
  </si>
  <si>
    <t>COSTO KG DE ESPUMA PENTA D-26 EN MÁQUINA ESPUMADORA CONTINUA</t>
  </si>
  <si>
    <t>KG QUÍMICO/ KG ESPUMA D-26 PENTA</t>
  </si>
  <si>
    <t>COSTO 1 KG DE ESPUMA PENTA 26</t>
  </si>
  <si>
    <t>COSTO KG PENTA 26 COMO MATERIA PRIMA</t>
  </si>
  <si>
    <t>Costo espuma por bloque antes mejora</t>
  </si>
  <si>
    <t>Costo espuma por kilo despues mejora</t>
  </si>
  <si>
    <t>Costo espuma por bloque despues mejora</t>
  </si>
  <si>
    <t>Diferencia porcental</t>
  </si>
  <si>
    <t>KILO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</si>
</sst>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4" formatCode="_-&quot;$&quot;\ * #,##0.00_-;\-&quot;$&quot;\ * #,##0.00_-;_-&quot;$&quot;\ * &quot;-&quot;??_-;_-@_-"/>
    <numFmt numFmtId="164" formatCode="0.0\ &quot;kg&quot;"/>
    <numFmt numFmtId="165" formatCode="_(&quot;$&quot;\ * #,##0.00_);_(&quot;$&quot;\ * \(#,##0.00\);_(&quot;$&quot;\ * &quot;-&quot;??_);_(@_)"/>
    <numFmt numFmtId="166" formatCode="0.0000"/>
    <numFmt numFmtId="167" formatCode="_(&quot;$&quot;\ * #,##0_);_(&quot;$&quot;\ * \(#,##0\);_(&quot;$&quot;\ * &quot;-&quot;??_);_(@_)"/>
    <numFmt numFmtId="168" formatCode="&quot;$&quot;#,##0.0"/>
    <numFmt numFmtId="169" formatCode="0.000"/>
    <numFmt numFmtId="170" formatCode="_(&quot;$&quot;\ * #,##0.0_);_(&quot;$&quot;\ * \(#,##0.0\);_(&quot;$&quot;\ * &quot;-&quot;??_);_(@_)"/>
    <numFmt numFmtId="171" formatCode="0.00\ &quot;Kg&quot;"/>
    <numFmt numFmtId="172" formatCode="0.0%"/>
    <numFmt numFmtId="173" formatCode="0.000\ &quot;Kg&quot;"/>
    <numFmt numFmtId="174" formatCode="0.0\ &quot;Kg&quot;"/>
    <numFmt numFmtId="175" formatCode="0\ &quot;cm&quot;"/>
    <numFmt numFmtId="176" formatCode="0\ &quot;Kg&quot;"/>
    <numFmt numFmtId="177" formatCode="0.0"/>
    <numFmt numFmtId="178" formatCode="0\ &quot;m&quot;"/>
    <numFmt numFmtId="179" formatCode="0.00000000000000"/>
    <numFmt numFmtId="180" formatCode="_-&quot;$&quot;\ * #,##0.0000_-;\-&quot;$&quot;\ * #,##0.0000_-;_-&quot;$&quot;\ * &quot;-&quot;??_-;_-@_-"/>
    <numFmt numFmtId="181" formatCode="_-&quot;$&quot;\ * #,##0.0_-;\-&quot;$&quot;\ * #,##0.0_-;_-&quot;$&quot;\ * &quot;-&quot;?_-;_-@_-"/>
    <numFmt numFmtId="182" formatCode="#,##0\ &quot; $/KG&quot;"/>
    <numFmt numFmtId="183" formatCode="0.00\ &quot;KILOGRAMOS/METRO CILINDRO D20&quot;"/>
    <numFmt numFmtId="184" formatCode="#,##0\ &quot; $/METRO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EF9F4"/>
        <bgColor indexed="64"/>
      </patternFill>
    </fill>
  </fills>
  <borders count="6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48">
    <xf numFmtId="0" fontId="0" fillId="0" borderId="0" xfId="0"/>
    <xf numFmtId="0" fontId="2" fillId="0" borderId="0" xfId="0" applyFont="1" applyAlignment="1">
      <alignment horizontal="center" wrapText="1"/>
    </xf>
    <xf numFmtId="0" fontId="2" fillId="2" borderId="9" xfId="0" applyFont="1" applyFill="1" applyBorder="1" applyAlignment="1">
      <alignment horizontal="center"/>
    </xf>
    <xf numFmtId="14" fontId="2" fillId="2" borderId="9" xfId="0" applyNumberFormat="1" applyFont="1" applyFill="1" applyBorder="1" applyAlignment="1">
      <alignment horizontal="center"/>
    </xf>
    <xf numFmtId="14" fontId="2" fillId="2" borderId="11" xfId="0" applyNumberFormat="1" applyFont="1" applyFill="1" applyBorder="1" applyAlignment="1">
      <alignment horizontal="center"/>
    </xf>
    <xf numFmtId="14" fontId="2" fillId="2" borderId="12" xfId="0" applyNumberFormat="1" applyFont="1" applyFill="1" applyBorder="1" applyAlignment="1">
      <alignment horizontal="center"/>
    </xf>
    <xf numFmtId="14" fontId="2" fillId="2" borderId="13" xfId="0" applyNumberFormat="1" applyFont="1" applyFill="1" applyBorder="1" applyAlignment="1">
      <alignment horizontal="left"/>
    </xf>
    <xf numFmtId="0" fontId="2" fillId="3" borderId="14" xfId="0" applyFont="1" applyFill="1" applyBorder="1" applyAlignment="1">
      <alignment horizontal="center" vertical="center"/>
    </xf>
    <xf numFmtId="0" fontId="0" fillId="0" borderId="15" xfId="0" applyBorder="1"/>
    <xf numFmtId="0" fontId="2" fillId="3" borderId="16" xfId="0" applyFont="1" applyFill="1" applyBorder="1" applyAlignment="1">
      <alignment vertical="center"/>
    </xf>
    <xf numFmtId="2" fontId="2" fillId="2" borderId="13" xfId="0" applyNumberFormat="1" applyFont="1" applyFill="1" applyBorder="1" applyAlignment="1">
      <alignment horizontal="center"/>
    </xf>
    <xf numFmtId="2" fontId="2" fillId="2" borderId="9" xfId="0" applyNumberFormat="1" applyFont="1" applyFill="1" applyBorder="1" applyAlignment="1">
      <alignment horizontal="center"/>
    </xf>
    <xf numFmtId="0" fontId="2" fillId="3" borderId="17" xfId="0" applyFont="1" applyFill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2" fontId="2" fillId="2" borderId="11" xfId="0" applyNumberFormat="1" applyFont="1" applyFill="1" applyBorder="1" applyAlignment="1">
      <alignment horizontal="center"/>
    </xf>
    <xf numFmtId="2" fontId="2" fillId="2" borderId="12" xfId="0" applyNumberFormat="1" applyFont="1" applyFill="1" applyBorder="1" applyAlignment="1">
      <alignment horizontal="center"/>
    </xf>
    <xf numFmtId="2" fontId="2" fillId="2" borderId="0" xfId="0" applyNumberFormat="1" applyFont="1" applyFill="1" applyAlignment="1">
      <alignment horizontal="center"/>
    </xf>
    <xf numFmtId="0" fontId="2" fillId="3" borderId="19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2" fillId="3" borderId="19" xfId="0" applyFont="1" applyFill="1" applyBorder="1" applyAlignment="1">
      <alignment horizontal="center" vertical="center"/>
    </xf>
    <xf numFmtId="1" fontId="2" fillId="2" borderId="13" xfId="0" applyNumberFormat="1" applyFont="1" applyFill="1" applyBorder="1" applyAlignment="1">
      <alignment horizontal="center"/>
    </xf>
    <xf numFmtId="1" fontId="2" fillId="2" borderId="21" xfId="0" applyNumberFormat="1" applyFont="1" applyFill="1" applyBorder="1" applyAlignment="1">
      <alignment horizontal="center"/>
    </xf>
    <xf numFmtId="2" fontId="2" fillId="2" borderId="19" xfId="0" applyNumberFormat="1" applyFont="1" applyFill="1" applyBorder="1" applyAlignment="1">
      <alignment horizontal="center"/>
    </xf>
    <xf numFmtId="0" fontId="2" fillId="3" borderId="0" xfId="0" applyFont="1" applyFill="1" applyAlignment="1">
      <alignment vertical="center"/>
    </xf>
    <xf numFmtId="0" fontId="2" fillId="3" borderId="19" xfId="0" applyFont="1" applyFill="1" applyBorder="1" applyAlignment="1">
      <alignment horizontal="left" vertical="center"/>
    </xf>
    <xf numFmtId="164" fontId="2" fillId="2" borderId="0" xfId="0" applyNumberFormat="1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1" fontId="2" fillId="2" borderId="0" xfId="0" applyNumberFormat="1" applyFont="1" applyFill="1" applyAlignment="1">
      <alignment horizontal="center"/>
    </xf>
    <xf numFmtId="0" fontId="4" fillId="3" borderId="25" xfId="0" applyFont="1" applyFill="1" applyBorder="1" applyAlignment="1">
      <alignment vertical="center" wrapText="1"/>
    </xf>
    <xf numFmtId="14" fontId="4" fillId="3" borderId="26" xfId="0" applyNumberFormat="1" applyFont="1" applyFill="1" applyBorder="1" applyAlignment="1">
      <alignment horizontal="center" vertical="center" wrapText="1"/>
    </xf>
    <xf numFmtId="14" fontId="4" fillId="3" borderId="27" xfId="0" applyNumberFormat="1" applyFont="1" applyFill="1" applyBorder="1" applyAlignment="1">
      <alignment horizontal="center" vertical="center" wrapText="1"/>
    </xf>
    <xf numFmtId="0" fontId="5" fillId="5" borderId="28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165" fontId="4" fillId="3" borderId="31" xfId="3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 wrapText="1"/>
    </xf>
    <xf numFmtId="0" fontId="4" fillId="7" borderId="32" xfId="0" applyFont="1" applyFill="1" applyBorder="1"/>
    <xf numFmtId="2" fontId="6" fillId="0" borderId="14" xfId="0" applyNumberFormat="1" applyFont="1" applyBorder="1" applyAlignment="1">
      <alignment horizontal="center"/>
    </xf>
    <xf numFmtId="166" fontId="6" fillId="0" borderId="33" xfId="0" applyNumberFormat="1" applyFont="1" applyBorder="1" applyAlignment="1">
      <alignment horizontal="center"/>
    </xf>
    <xf numFmtId="166" fontId="5" fillId="0" borderId="19" xfId="0" applyNumberFormat="1" applyFont="1" applyBorder="1" applyAlignment="1">
      <alignment horizontal="center"/>
    </xf>
    <xf numFmtId="0" fontId="6" fillId="0" borderId="31" xfId="0" applyFont="1" applyBorder="1" applyAlignment="1">
      <alignment horizontal="center" vertical="center"/>
    </xf>
    <xf numFmtId="167" fontId="6" fillId="0" borderId="16" xfId="3" applyNumberFormat="1" applyFont="1" applyBorder="1"/>
    <xf numFmtId="168" fontId="6" fillId="0" borderId="31" xfId="0" applyNumberFormat="1" applyFont="1" applyBorder="1"/>
    <xf numFmtId="168" fontId="6" fillId="0" borderId="30" xfId="0" applyNumberFormat="1" applyFont="1" applyBorder="1"/>
    <xf numFmtId="2" fontId="6" fillId="0" borderId="33" xfId="0" applyNumberFormat="1" applyFont="1" applyBorder="1" applyAlignment="1">
      <alignment horizontal="center"/>
    </xf>
    <xf numFmtId="169" fontId="6" fillId="0" borderId="14" xfId="0" applyNumberFormat="1" applyFont="1" applyBorder="1" applyAlignment="1">
      <alignment horizontal="center"/>
    </xf>
    <xf numFmtId="0" fontId="4" fillId="7" borderId="25" xfId="0" applyFont="1" applyFill="1" applyBorder="1"/>
    <xf numFmtId="166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4" fillId="7" borderId="34" xfId="0" applyFont="1" applyFill="1" applyBorder="1"/>
    <xf numFmtId="2" fontId="6" fillId="0" borderId="35" xfId="0" applyNumberFormat="1" applyFont="1" applyBorder="1" applyAlignment="1">
      <alignment horizontal="center"/>
    </xf>
    <xf numFmtId="2" fontId="6" fillId="0" borderId="36" xfId="0" applyNumberFormat="1" applyFont="1" applyBorder="1" applyAlignment="1">
      <alignment horizontal="center"/>
    </xf>
    <xf numFmtId="0" fontId="6" fillId="0" borderId="37" xfId="0" applyFont="1" applyBorder="1" applyAlignment="1">
      <alignment horizontal="center" vertical="center"/>
    </xf>
    <xf numFmtId="167" fontId="6" fillId="0" borderId="18" xfId="3" applyNumberFormat="1" applyFont="1" applyBorder="1"/>
    <xf numFmtId="168" fontId="6" fillId="0" borderId="38" xfId="0" applyNumberFormat="1" applyFont="1" applyBorder="1"/>
    <xf numFmtId="0" fontId="4" fillId="8" borderId="5" xfId="0" applyFont="1" applyFill="1" applyBorder="1"/>
    <xf numFmtId="0" fontId="4" fillId="8" borderId="6" xfId="0" applyFont="1" applyFill="1" applyBorder="1"/>
    <xf numFmtId="170" fontId="4" fillId="8" borderId="39" xfId="3" applyNumberFormat="1" applyFont="1" applyFill="1" applyBorder="1"/>
    <xf numFmtId="170" fontId="4" fillId="8" borderId="31" xfId="3" applyNumberFormat="1" applyFont="1" applyFill="1" applyBorder="1"/>
    <xf numFmtId="0" fontId="4" fillId="3" borderId="40" xfId="0" applyFont="1" applyFill="1" applyBorder="1"/>
    <xf numFmtId="0" fontId="4" fillId="3" borderId="21" xfId="0" applyFont="1" applyFill="1" applyBorder="1"/>
    <xf numFmtId="171" fontId="6" fillId="3" borderId="9" xfId="0" applyNumberFormat="1" applyFont="1" applyFill="1" applyBorder="1"/>
    <xf numFmtId="171" fontId="6" fillId="3" borderId="31" xfId="0" applyNumberFormat="1" applyFont="1" applyFill="1" applyBorder="1"/>
    <xf numFmtId="0" fontId="0" fillId="0" borderId="19" xfId="0" applyBorder="1"/>
    <xf numFmtId="0" fontId="4" fillId="8" borderId="40" xfId="0" applyFont="1" applyFill="1" applyBorder="1"/>
    <xf numFmtId="0" fontId="4" fillId="8" borderId="21" xfId="0" applyFont="1" applyFill="1" applyBorder="1"/>
    <xf numFmtId="170" fontId="4" fillId="8" borderId="9" xfId="3" applyNumberFormat="1" applyFont="1" applyFill="1" applyBorder="1"/>
    <xf numFmtId="0" fontId="0" fillId="0" borderId="19" xfId="0" applyBorder="1" applyAlignment="1">
      <alignment wrapText="1"/>
    </xf>
    <xf numFmtId="172" fontId="0" fillId="0" borderId="19" xfId="2" applyNumberFormat="1" applyFont="1" applyFill="1" applyBorder="1" applyAlignment="1">
      <alignment horizontal="center"/>
    </xf>
    <xf numFmtId="170" fontId="0" fillId="0" borderId="19" xfId="0" applyNumberFormat="1" applyBorder="1" applyAlignment="1">
      <alignment horizontal="center"/>
    </xf>
    <xf numFmtId="170" fontId="0" fillId="0" borderId="19" xfId="0" applyNumberFormat="1" applyBorder="1"/>
    <xf numFmtId="0" fontId="6" fillId="3" borderId="40" xfId="0" applyFont="1" applyFill="1" applyBorder="1"/>
    <xf numFmtId="0" fontId="6" fillId="3" borderId="21" xfId="0" applyFont="1" applyFill="1" applyBorder="1"/>
    <xf numFmtId="173" fontId="6" fillId="3" borderId="9" xfId="0" applyNumberFormat="1" applyFont="1" applyFill="1" applyBorder="1"/>
    <xf numFmtId="173" fontId="6" fillId="3" borderId="31" xfId="0" applyNumberFormat="1" applyFont="1" applyFill="1" applyBorder="1"/>
    <xf numFmtId="44" fontId="0" fillId="0" borderId="19" xfId="0" applyNumberFormat="1" applyBorder="1" applyAlignment="1">
      <alignment horizontal="center"/>
    </xf>
    <xf numFmtId="170" fontId="0" fillId="0" borderId="19" xfId="0" applyNumberFormat="1" applyBorder="1" applyAlignment="1">
      <alignment horizontal="right"/>
    </xf>
    <xf numFmtId="0" fontId="0" fillId="3" borderId="40" xfId="0" applyFill="1" applyBorder="1"/>
    <xf numFmtId="0" fontId="0" fillId="3" borderId="21" xfId="0" applyFill="1" applyBorder="1"/>
    <xf numFmtId="165" fontId="0" fillId="3" borderId="13" xfId="3" applyFont="1" applyFill="1" applyBorder="1"/>
    <xf numFmtId="165" fontId="0" fillId="3" borderId="19" xfId="3" applyFont="1" applyFill="1" applyBorder="1"/>
    <xf numFmtId="0" fontId="4" fillId="9" borderId="40" xfId="0" applyFont="1" applyFill="1" applyBorder="1"/>
    <xf numFmtId="0" fontId="4" fillId="9" borderId="21" xfId="0" applyFont="1" applyFill="1" applyBorder="1"/>
    <xf numFmtId="170" fontId="4" fillId="9" borderId="9" xfId="3" applyNumberFormat="1" applyFont="1" applyFill="1" applyBorder="1"/>
    <xf numFmtId="170" fontId="4" fillId="9" borderId="31" xfId="3" applyNumberFormat="1" applyFont="1" applyFill="1" applyBorder="1"/>
    <xf numFmtId="0" fontId="4" fillId="10" borderId="40" xfId="0" applyFont="1" applyFill="1" applyBorder="1"/>
    <xf numFmtId="0" fontId="4" fillId="10" borderId="21" xfId="0" applyFont="1" applyFill="1" applyBorder="1"/>
    <xf numFmtId="170" fontId="4" fillId="10" borderId="9" xfId="3" applyNumberFormat="1" applyFont="1" applyFill="1" applyBorder="1"/>
    <xf numFmtId="2" fontId="2" fillId="0" borderId="0" xfId="0" applyNumberFormat="1" applyFont="1" applyAlignment="1">
      <alignment horizontal="center"/>
    </xf>
    <xf numFmtId="170" fontId="4" fillId="10" borderId="31" xfId="3" applyNumberFormat="1" applyFont="1" applyFill="1" applyBorder="1"/>
    <xf numFmtId="0" fontId="4" fillId="11" borderId="40" xfId="0" applyFont="1" applyFill="1" applyBorder="1"/>
    <xf numFmtId="0" fontId="4" fillId="11" borderId="21" xfId="0" applyFont="1" applyFill="1" applyBorder="1"/>
    <xf numFmtId="170" fontId="4" fillId="11" borderId="9" xfId="3" applyNumberFormat="1" applyFont="1" applyFill="1" applyBorder="1"/>
    <xf numFmtId="170" fontId="4" fillId="11" borderId="31" xfId="3" applyNumberFormat="1" applyFont="1" applyFill="1" applyBorder="1"/>
    <xf numFmtId="0" fontId="4" fillId="12" borderId="41" xfId="0" applyFont="1" applyFill="1" applyBorder="1"/>
    <xf numFmtId="0" fontId="4" fillId="12" borderId="42" xfId="0" applyFont="1" applyFill="1" applyBorder="1"/>
    <xf numFmtId="170" fontId="4" fillId="12" borderId="12" xfId="3" applyNumberFormat="1" applyFont="1" applyFill="1" applyBorder="1"/>
    <xf numFmtId="170" fontId="4" fillId="12" borderId="38" xfId="3" applyNumberFormat="1" applyFont="1" applyFill="1" applyBorder="1"/>
    <xf numFmtId="0" fontId="4" fillId="12" borderId="43" xfId="0" applyFont="1" applyFill="1" applyBorder="1" applyAlignment="1">
      <alignment horizontal="center"/>
    </xf>
    <xf numFmtId="0" fontId="4" fillId="12" borderId="0" xfId="0" applyFont="1" applyFill="1" applyAlignment="1">
      <alignment horizontal="center"/>
    </xf>
    <xf numFmtId="170" fontId="4" fillId="12" borderId="0" xfId="3" applyNumberFormat="1" applyFont="1" applyFill="1" applyBorder="1"/>
    <xf numFmtId="0" fontId="0" fillId="2" borderId="19" xfId="0" applyFill="1" applyBorder="1"/>
    <xf numFmtId="0" fontId="0" fillId="13" borderId="19" xfId="0" applyFill="1" applyBorder="1"/>
    <xf numFmtId="0" fontId="0" fillId="3" borderId="19" xfId="0" applyFill="1" applyBorder="1" applyAlignment="1">
      <alignment horizontal="center"/>
    </xf>
    <xf numFmtId="0" fontId="0" fillId="3" borderId="19" xfId="0" applyFill="1" applyBorder="1"/>
    <xf numFmtId="0" fontId="2" fillId="3" borderId="19" xfId="0" applyFont="1" applyFill="1" applyBorder="1"/>
    <xf numFmtId="14" fontId="7" fillId="7" borderId="19" xfId="0" applyNumberFormat="1" applyFont="1" applyFill="1" applyBorder="1" applyAlignment="1">
      <alignment horizontal="center"/>
    </xf>
    <xf numFmtId="0" fontId="0" fillId="7" borderId="19" xfId="0" applyFill="1" applyBorder="1" applyAlignment="1">
      <alignment horizontal="center"/>
    </xf>
    <xf numFmtId="0" fontId="2" fillId="2" borderId="19" xfId="0" applyFont="1" applyFill="1" applyBorder="1" applyAlignment="1">
      <alignment horizontal="center" vertical="center"/>
    </xf>
    <xf numFmtId="174" fontId="0" fillId="0" borderId="19" xfId="0" applyNumberFormat="1" applyBorder="1" applyAlignment="1">
      <alignment horizontal="center"/>
    </xf>
    <xf numFmtId="175" fontId="0" fillId="0" borderId="19" xfId="0" applyNumberFormat="1" applyBorder="1" applyAlignment="1">
      <alignment horizontal="center"/>
    </xf>
    <xf numFmtId="176" fontId="0" fillId="0" borderId="19" xfId="0" applyNumberFormat="1" applyBorder="1" applyAlignment="1">
      <alignment horizontal="center"/>
    </xf>
    <xf numFmtId="0" fontId="2" fillId="2" borderId="19" xfId="0" applyFont="1" applyFill="1" applyBorder="1"/>
    <xf numFmtId="0" fontId="0" fillId="2" borderId="19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7" borderId="0" xfId="0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0" fillId="0" borderId="36" xfId="0" applyBorder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177" fontId="0" fillId="0" borderId="19" xfId="0" applyNumberFormat="1" applyBorder="1" applyAlignment="1">
      <alignment horizontal="center"/>
    </xf>
    <xf numFmtId="0" fontId="0" fillId="0" borderId="19" xfId="0" applyBorder="1" applyAlignment="1">
      <alignment horizontal="center" vertical="center"/>
    </xf>
    <xf numFmtId="0" fontId="0" fillId="0" borderId="0" xfId="0" applyAlignment="1">
      <alignment horizontal="center"/>
    </xf>
    <xf numFmtId="0" fontId="8" fillId="14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178" fontId="0" fillId="2" borderId="19" xfId="0" applyNumberFormat="1" applyFill="1" applyBorder="1" applyAlignment="1">
      <alignment horizontal="center"/>
    </xf>
    <xf numFmtId="172" fontId="0" fillId="2" borderId="19" xfId="2" applyNumberFormat="1" applyFont="1" applyFill="1" applyBorder="1" applyAlignment="1">
      <alignment horizontal="center"/>
    </xf>
    <xf numFmtId="164" fontId="0" fillId="2" borderId="19" xfId="0" applyNumberFormat="1" applyFill="1" applyBorder="1" applyAlignment="1">
      <alignment horizontal="center"/>
    </xf>
    <xf numFmtId="164" fontId="0" fillId="9" borderId="19" xfId="0" applyNumberFormat="1" applyFill="1" applyBorder="1" applyAlignment="1">
      <alignment horizontal="center" vertical="center" wrapText="1"/>
    </xf>
    <xf numFmtId="0" fontId="0" fillId="2" borderId="0" xfId="0" applyFill="1"/>
    <xf numFmtId="0" fontId="2" fillId="2" borderId="0" xfId="0" applyFont="1" applyFill="1"/>
    <xf numFmtId="164" fontId="0" fillId="2" borderId="0" xfId="0" applyNumberFormat="1" applyFill="1" applyAlignment="1">
      <alignment horizontal="center"/>
    </xf>
    <xf numFmtId="0" fontId="4" fillId="3" borderId="54" xfId="0" applyFont="1" applyFill="1" applyBorder="1"/>
    <xf numFmtId="14" fontId="4" fillId="3" borderId="13" xfId="0" applyNumberFormat="1" applyFont="1" applyFill="1" applyBorder="1" applyAlignment="1">
      <alignment horizontal="center" vertical="center"/>
    </xf>
    <xf numFmtId="14" fontId="4" fillId="3" borderId="19" xfId="0" applyNumberFormat="1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4" fillId="3" borderId="55" xfId="0" applyFont="1" applyFill="1" applyBorder="1"/>
    <xf numFmtId="0" fontId="6" fillId="3" borderId="11" xfId="0" applyFont="1" applyFill="1" applyBorder="1" applyAlignment="1">
      <alignment horizontal="center" vertical="center"/>
    </xf>
    <xf numFmtId="0" fontId="6" fillId="3" borderId="56" xfId="0" applyFont="1" applyFill="1" applyBorder="1" applyAlignment="1">
      <alignment horizontal="center" vertical="center"/>
    </xf>
    <xf numFmtId="175" fontId="6" fillId="3" borderId="56" xfId="0" applyNumberFormat="1" applyFont="1" applyFill="1" applyBorder="1" applyAlignment="1">
      <alignment horizontal="center" vertical="center"/>
    </xf>
    <xf numFmtId="177" fontId="5" fillId="5" borderId="56" xfId="0" applyNumberFormat="1" applyFont="1" applyFill="1" applyBorder="1" applyAlignment="1">
      <alignment horizontal="center" vertical="center"/>
    </xf>
    <xf numFmtId="2" fontId="5" fillId="0" borderId="33" xfId="0" applyNumberFormat="1" applyFont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167" fontId="6" fillId="0" borderId="33" xfId="3" applyNumberFormat="1" applyFont="1" applyBorder="1"/>
    <xf numFmtId="2" fontId="6" fillId="0" borderId="19" xfId="0" applyNumberFormat="1" applyFont="1" applyBorder="1" applyAlignment="1">
      <alignment horizontal="center"/>
    </xf>
    <xf numFmtId="2" fontId="5" fillId="0" borderId="19" xfId="0" applyNumberFormat="1" applyFont="1" applyBorder="1" applyAlignment="1">
      <alignment horizontal="center"/>
    </xf>
    <xf numFmtId="0" fontId="6" fillId="0" borderId="19" xfId="0" applyFont="1" applyBorder="1" applyAlignment="1">
      <alignment horizontal="center" vertical="center"/>
    </xf>
    <xf numFmtId="167" fontId="6" fillId="0" borderId="19" xfId="3" applyNumberFormat="1" applyFont="1" applyBorder="1"/>
    <xf numFmtId="0" fontId="4" fillId="7" borderId="55" xfId="0" applyFont="1" applyFill="1" applyBorder="1"/>
    <xf numFmtId="167" fontId="4" fillId="15" borderId="31" xfId="3" applyNumberFormat="1" applyFont="1" applyFill="1" applyBorder="1"/>
    <xf numFmtId="174" fontId="6" fillId="0" borderId="31" xfId="0" applyNumberFormat="1" applyFont="1" applyBorder="1"/>
    <xf numFmtId="167" fontId="6" fillId="0" borderId="31" xfId="3" applyNumberFormat="1" applyFont="1" applyBorder="1"/>
    <xf numFmtId="170" fontId="6" fillId="0" borderId="31" xfId="3" applyNumberFormat="1" applyFont="1" applyBorder="1"/>
    <xf numFmtId="170" fontId="4" fillId="12" borderId="37" xfId="3" applyNumberFormat="1" applyFont="1" applyFill="1" applyBorder="1"/>
    <xf numFmtId="0" fontId="6" fillId="0" borderId="19" xfId="0" applyFont="1" applyBorder="1" applyAlignment="1">
      <alignment wrapText="1"/>
    </xf>
    <xf numFmtId="2" fontId="0" fillId="0" borderId="0" xfId="0" applyNumberFormat="1"/>
    <xf numFmtId="0" fontId="2" fillId="2" borderId="26" xfId="0" applyFont="1" applyFill="1" applyBorder="1" applyAlignment="1">
      <alignment horizontal="center"/>
    </xf>
    <xf numFmtId="0" fontId="2" fillId="2" borderId="28" xfId="0" applyFont="1" applyFill="1" applyBorder="1" applyAlignment="1">
      <alignment horizontal="center"/>
    </xf>
    <xf numFmtId="0" fontId="2" fillId="2" borderId="29" xfId="0" applyFont="1" applyFill="1" applyBorder="1" applyAlignment="1">
      <alignment horizontal="center"/>
    </xf>
    <xf numFmtId="14" fontId="2" fillId="2" borderId="18" xfId="0" applyNumberFormat="1" applyFont="1" applyFill="1" applyBorder="1" applyAlignment="1">
      <alignment horizontal="center"/>
    </xf>
    <xf numFmtId="14" fontId="2" fillId="2" borderId="13" xfId="0" applyNumberFormat="1" applyFont="1" applyFill="1" applyBorder="1" applyAlignment="1">
      <alignment horizontal="center" wrapText="1"/>
    </xf>
    <xf numFmtId="14" fontId="4" fillId="3" borderId="47" xfId="0" applyNumberFormat="1" applyFont="1" applyFill="1" applyBorder="1" applyAlignment="1">
      <alignment horizontal="center" vertical="center" wrapText="1"/>
    </xf>
    <xf numFmtId="0" fontId="5" fillId="5" borderId="33" xfId="0" applyFont="1" applyFill="1" applyBorder="1" applyAlignment="1">
      <alignment horizontal="center" vertical="center" wrapText="1"/>
    </xf>
    <xf numFmtId="0" fontId="4" fillId="3" borderId="33" xfId="0" applyFont="1" applyFill="1" applyBorder="1" applyAlignment="1">
      <alignment horizontal="center" vertical="center" wrapText="1"/>
    </xf>
    <xf numFmtId="165" fontId="4" fillId="6" borderId="31" xfId="3" applyFont="1" applyFill="1" applyBorder="1" applyAlignment="1">
      <alignment horizontal="center" vertical="center" wrapText="1"/>
    </xf>
    <xf numFmtId="166" fontId="0" fillId="0" borderId="19" xfId="0" applyNumberFormat="1" applyBorder="1" applyAlignment="1">
      <alignment horizontal="center"/>
    </xf>
    <xf numFmtId="2" fontId="0" fillId="0" borderId="19" xfId="0" applyNumberFormat="1" applyBorder="1" applyAlignment="1">
      <alignment horizontal="center"/>
    </xf>
    <xf numFmtId="0" fontId="4" fillId="8" borderId="58" xfId="0" applyFont="1" applyFill="1" applyBorder="1"/>
    <xf numFmtId="0" fontId="4" fillId="8" borderId="48" xfId="0" applyFont="1" applyFill="1" applyBorder="1"/>
    <xf numFmtId="0" fontId="2" fillId="0" borderId="19" xfId="0" applyFont="1" applyBorder="1"/>
    <xf numFmtId="172" fontId="0" fillId="0" borderId="19" xfId="2" applyNumberFormat="1" applyFont="1" applyFill="1" applyBorder="1" applyAlignment="1">
      <alignment horizontal="center" vertical="center"/>
    </xf>
    <xf numFmtId="44" fontId="0" fillId="0" borderId="19" xfId="0" applyNumberFormat="1" applyBorder="1"/>
    <xf numFmtId="179" fontId="0" fillId="0" borderId="0" xfId="0" applyNumberFormat="1"/>
    <xf numFmtId="2" fontId="2" fillId="0" borderId="19" xfId="0" applyNumberFormat="1" applyFont="1" applyBorder="1" applyAlignment="1">
      <alignment horizontal="center"/>
    </xf>
    <xf numFmtId="2" fontId="2" fillId="16" borderId="19" xfId="0" applyNumberFormat="1" applyFont="1" applyFill="1" applyBorder="1" applyAlignment="1">
      <alignment horizontal="center"/>
    </xf>
    <xf numFmtId="2" fontId="2" fillId="17" borderId="19" xfId="0" applyNumberFormat="1" applyFont="1" applyFill="1" applyBorder="1" applyAlignment="1">
      <alignment horizontal="center"/>
    </xf>
    <xf numFmtId="2" fontId="2" fillId="18" borderId="19" xfId="0" applyNumberFormat="1" applyFont="1" applyFill="1" applyBorder="1" applyAlignment="1">
      <alignment horizontal="center"/>
    </xf>
    <xf numFmtId="2" fontId="2" fillId="6" borderId="19" xfId="0" applyNumberFormat="1" applyFont="1" applyFill="1" applyBorder="1" applyAlignment="1">
      <alignment horizontal="center"/>
    </xf>
    <xf numFmtId="165" fontId="0" fillId="0" borderId="19" xfId="3" applyFont="1" applyBorder="1"/>
    <xf numFmtId="0" fontId="0" fillId="0" borderId="0" xfId="2" applyNumberFormat="1" applyFont="1"/>
    <xf numFmtId="172" fontId="0" fillId="0" borderId="0" xfId="2" applyNumberFormat="1" applyFont="1"/>
    <xf numFmtId="0" fontId="2" fillId="6" borderId="19" xfId="0" applyFont="1" applyFill="1" applyBorder="1"/>
    <xf numFmtId="165" fontId="2" fillId="0" borderId="19" xfId="3" applyFont="1" applyBorder="1"/>
    <xf numFmtId="180" fontId="0" fillId="0" borderId="0" xfId="0" applyNumberFormat="1"/>
    <xf numFmtId="0" fontId="0" fillId="0" borderId="0" xfId="0" applyAlignment="1">
      <alignment wrapText="1"/>
    </xf>
    <xf numFmtId="2" fontId="2" fillId="19" borderId="13" xfId="0" applyNumberFormat="1" applyFont="1" applyFill="1" applyBorder="1" applyAlignment="1">
      <alignment horizontal="center"/>
    </xf>
    <xf numFmtId="0" fontId="6" fillId="0" borderId="60" xfId="0" applyFont="1" applyBorder="1" applyAlignment="1">
      <alignment horizontal="center" vertical="center"/>
    </xf>
    <xf numFmtId="167" fontId="6" fillId="0" borderId="60" xfId="3" applyNumberFormat="1" applyFont="1" applyBorder="1"/>
    <xf numFmtId="168" fontId="6" fillId="0" borderId="37" xfId="0" applyNumberFormat="1" applyFont="1" applyBorder="1"/>
    <xf numFmtId="170" fontId="4" fillId="8" borderId="29" xfId="3" applyNumberFormat="1" applyFont="1" applyFill="1" applyBorder="1"/>
    <xf numFmtId="165" fontId="0" fillId="3" borderId="31" xfId="3" applyFont="1" applyFill="1" applyBorder="1"/>
    <xf numFmtId="0" fontId="4" fillId="0" borderId="43" xfId="0" applyFont="1" applyBorder="1" applyAlignment="1">
      <alignment horizontal="center"/>
    </xf>
    <xf numFmtId="0" fontId="4" fillId="0" borderId="0" xfId="0" applyFont="1" applyAlignment="1">
      <alignment horizontal="center"/>
    </xf>
    <xf numFmtId="170" fontId="4" fillId="0" borderId="0" xfId="3" applyNumberFormat="1" applyFont="1" applyFill="1" applyBorder="1"/>
    <xf numFmtId="0" fontId="2" fillId="4" borderId="47" xfId="0" applyFont="1" applyFill="1" applyBorder="1" applyAlignment="1">
      <alignment vertical="center" wrapText="1"/>
    </xf>
    <xf numFmtId="0" fontId="0" fillId="20" borderId="19" xfId="0" applyFill="1" applyBorder="1"/>
    <xf numFmtId="2" fontId="6" fillId="21" borderId="33" xfId="0" applyNumberFormat="1" applyFont="1" applyFill="1" applyBorder="1"/>
    <xf numFmtId="2" fontId="6" fillId="21" borderId="19" xfId="0" applyNumberFormat="1" applyFont="1" applyFill="1" applyBorder="1"/>
    <xf numFmtId="2" fontId="6" fillId="21" borderId="56" xfId="0" applyNumberFormat="1" applyFont="1" applyFill="1" applyBorder="1"/>
    <xf numFmtId="174" fontId="6" fillId="22" borderId="32" xfId="0" applyNumberFormat="1" applyFont="1" applyFill="1" applyBorder="1"/>
    <xf numFmtId="0" fontId="6" fillId="0" borderId="0" xfId="0" applyFont="1"/>
    <xf numFmtId="165" fontId="6" fillId="0" borderId="31" xfId="3" applyFont="1" applyBorder="1"/>
    <xf numFmtId="181" fontId="4" fillId="12" borderId="37" xfId="3" applyNumberFormat="1" applyFont="1" applyFill="1" applyBorder="1"/>
    <xf numFmtId="167" fontId="0" fillId="0" borderId="0" xfId="0" applyNumberFormat="1"/>
    <xf numFmtId="167" fontId="6" fillId="21" borderId="54" xfId="3" applyNumberFormat="1" applyFont="1" applyFill="1" applyBorder="1"/>
    <xf numFmtId="167" fontId="6" fillId="21" borderId="32" xfId="3" applyNumberFormat="1" applyFont="1" applyFill="1" applyBorder="1"/>
    <xf numFmtId="165" fontId="0" fillId="0" borderId="0" xfId="3" applyFont="1"/>
    <xf numFmtId="172" fontId="0" fillId="0" borderId="0" xfId="2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166" fontId="6" fillId="0" borderId="0" xfId="0" applyNumberFormat="1" applyFont="1"/>
    <xf numFmtId="182" fontId="6" fillId="9" borderId="61" xfId="3" applyNumberFormat="1" applyFont="1" applyFill="1" applyBorder="1" applyAlignment="1">
      <alignment horizontal="center" vertical="center"/>
    </xf>
    <xf numFmtId="183" fontId="0" fillId="0" borderId="24" xfId="0" applyNumberFormat="1" applyBorder="1" applyAlignment="1">
      <alignment horizontal="center" vertical="center"/>
    </xf>
    <xf numFmtId="184" fontId="6" fillId="9" borderId="61" xfId="3" applyNumberFormat="1" applyFont="1" applyFill="1" applyBorder="1" applyAlignment="1">
      <alignment horizontal="center" vertical="center"/>
    </xf>
    <xf numFmtId="0" fontId="6" fillId="0" borderId="61" xfId="0" applyFont="1" applyBorder="1"/>
    <xf numFmtId="9" fontId="0" fillId="0" borderId="0" xfId="2" applyFont="1"/>
    <xf numFmtId="44" fontId="0" fillId="0" borderId="0" xfId="0" applyNumberFormat="1"/>
    <xf numFmtId="0" fontId="14" fillId="0" borderId="21" xfId="0" applyFont="1" applyBorder="1" applyAlignment="1">
      <alignment horizontal="center" wrapText="1"/>
    </xf>
    <xf numFmtId="0" fontId="13" fillId="0" borderId="43" xfId="0" applyFont="1" applyBorder="1" applyAlignment="1">
      <alignment horizontal="center"/>
    </xf>
    <xf numFmtId="44" fontId="13" fillId="0" borderId="43" xfId="1" applyFont="1" applyBorder="1"/>
    <xf numFmtId="0" fontId="13" fillId="0" borderId="0" xfId="0" applyFont="1" applyAlignment="1">
      <alignment horizontal="center"/>
    </xf>
    <xf numFmtId="44" fontId="13" fillId="0" borderId="0" xfId="1" applyFont="1" applyBorder="1"/>
    <xf numFmtId="0" fontId="13" fillId="0" borderId="48" xfId="0" applyFont="1" applyBorder="1" applyAlignment="1">
      <alignment horizontal="center"/>
    </xf>
    <xf numFmtId="44" fontId="13" fillId="0" borderId="48" xfId="1" applyFont="1" applyBorder="1"/>
    <xf numFmtId="0" fontId="14" fillId="0" borderId="43" xfId="0" applyFont="1" applyBorder="1" applyAlignment="1">
      <alignment horizontal="center" wrapText="1"/>
    </xf>
    <xf numFmtId="172" fontId="13" fillId="0" borderId="0" xfId="2" applyNumberFormat="1" applyFont="1" applyBorder="1" applyAlignment="1">
      <alignment horizontal="center"/>
    </xf>
    <xf numFmtId="172" fontId="13" fillId="0" borderId="48" xfId="2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 vertical="center"/>
    </xf>
    <xf numFmtId="0" fontId="2" fillId="3" borderId="59" xfId="0" applyFont="1" applyFill="1" applyBorder="1" applyAlignment="1">
      <alignment horizontal="center" vertical="center"/>
    </xf>
    <xf numFmtId="0" fontId="2" fillId="3" borderId="49" xfId="0" applyFont="1" applyFill="1" applyBorder="1" applyAlignment="1">
      <alignment horizontal="center" vertical="center"/>
    </xf>
    <xf numFmtId="2" fontId="2" fillId="2" borderId="20" xfId="0" applyNumberFormat="1" applyFont="1" applyFill="1" applyBorder="1" applyAlignment="1">
      <alignment horizontal="center"/>
    </xf>
    <xf numFmtId="2" fontId="2" fillId="2" borderId="21" xfId="0" applyNumberFormat="1" applyFont="1" applyFill="1" applyBorder="1" applyAlignment="1">
      <alignment horizontal="center"/>
    </xf>
    <xf numFmtId="2" fontId="2" fillId="2" borderId="13" xfId="0" applyNumberFormat="1" applyFont="1" applyFill="1" applyBorder="1" applyAlignment="1">
      <alignment horizontal="center"/>
    </xf>
    <xf numFmtId="0" fontId="3" fillId="4" borderId="2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4" fillId="12" borderId="42" xfId="0" applyFont="1" applyFill="1" applyBorder="1" applyAlignment="1">
      <alignment horizontal="center"/>
    </xf>
    <xf numFmtId="0" fontId="4" fillId="12" borderId="11" xfId="0" applyFont="1" applyFill="1" applyBorder="1" applyAlignment="1">
      <alignment horizontal="center"/>
    </xf>
    <xf numFmtId="0" fontId="2" fillId="0" borderId="22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4" fillId="8" borderId="21" xfId="0" applyFont="1" applyFill="1" applyBorder="1" applyAlignment="1">
      <alignment horizontal="center"/>
    </xf>
    <xf numFmtId="0" fontId="4" fillId="8" borderId="13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6" fillId="3" borderId="21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4" fillId="9" borderId="21" xfId="0" applyFont="1" applyFill="1" applyBorder="1" applyAlignment="1">
      <alignment horizontal="center"/>
    </xf>
    <xf numFmtId="0" fontId="4" fillId="9" borderId="13" xfId="0" applyFont="1" applyFill="1" applyBorder="1" applyAlignment="1">
      <alignment horizontal="center"/>
    </xf>
    <xf numFmtId="0" fontId="4" fillId="10" borderId="21" xfId="0" applyFont="1" applyFill="1" applyBorder="1" applyAlignment="1">
      <alignment horizontal="center"/>
    </xf>
    <xf numFmtId="0" fontId="4" fillId="10" borderId="13" xfId="0" applyFont="1" applyFill="1" applyBorder="1" applyAlignment="1">
      <alignment horizontal="center"/>
    </xf>
    <xf numFmtId="0" fontId="4" fillId="11" borderId="21" xfId="0" applyFont="1" applyFill="1" applyBorder="1" applyAlignment="1">
      <alignment horizontal="center"/>
    </xf>
    <xf numFmtId="0" fontId="4" fillId="11" borderId="13" xfId="0" applyFont="1" applyFill="1" applyBorder="1" applyAlignment="1">
      <alignment horizontal="center"/>
    </xf>
    <xf numFmtId="0" fontId="2" fillId="3" borderId="8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4" fillId="12" borderId="12" xfId="0" applyFont="1" applyFill="1" applyBorder="1" applyAlignment="1">
      <alignment horizontal="center"/>
    </xf>
    <xf numFmtId="0" fontId="4" fillId="8" borderId="6" xfId="0" applyFont="1" applyFill="1" applyBorder="1" applyAlignment="1">
      <alignment horizontal="center"/>
    </xf>
    <xf numFmtId="0" fontId="4" fillId="8" borderId="39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8" borderId="9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4" fillId="9" borderId="9" xfId="0" applyFont="1" applyFill="1" applyBorder="1" applyAlignment="1">
      <alignment horizontal="center"/>
    </xf>
    <xf numFmtId="0" fontId="4" fillId="10" borderId="9" xfId="0" applyFont="1" applyFill="1" applyBorder="1" applyAlignment="1">
      <alignment horizontal="center"/>
    </xf>
    <xf numFmtId="0" fontId="4" fillId="11" borderId="9" xfId="0" applyFont="1" applyFill="1" applyBorder="1" applyAlignment="1">
      <alignment horizontal="center"/>
    </xf>
    <xf numFmtId="0" fontId="4" fillId="15" borderId="58" xfId="0" applyFont="1" applyFill="1" applyBorder="1" applyAlignment="1">
      <alignment horizontal="center"/>
    </xf>
    <xf numFmtId="0" fontId="4" fillId="15" borderId="48" xfId="0" applyFont="1" applyFill="1" applyBorder="1" applyAlignment="1">
      <alignment horizontal="center"/>
    </xf>
    <xf numFmtId="0" fontId="4" fillId="15" borderId="47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/>
    </xf>
    <xf numFmtId="0" fontId="2" fillId="3" borderId="44" xfId="0" applyFont="1" applyFill="1" applyBorder="1" applyAlignment="1">
      <alignment horizontal="center" vertical="center"/>
    </xf>
    <xf numFmtId="0" fontId="2" fillId="3" borderId="45" xfId="0" applyFont="1" applyFill="1" applyBorder="1" applyAlignment="1">
      <alignment horizontal="center" vertical="center"/>
    </xf>
    <xf numFmtId="0" fontId="2" fillId="3" borderId="46" xfId="0" applyFont="1" applyFill="1" applyBorder="1" applyAlignment="1">
      <alignment horizontal="center" vertical="center"/>
    </xf>
    <xf numFmtId="0" fontId="2" fillId="3" borderId="47" xfId="0" applyFont="1" applyFill="1" applyBorder="1" applyAlignment="1">
      <alignment horizontal="center" vertical="center"/>
    </xf>
    <xf numFmtId="0" fontId="2" fillId="2" borderId="20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13" borderId="44" xfId="0" applyFont="1" applyFill="1" applyBorder="1" applyAlignment="1">
      <alignment horizontal="center" vertical="center" wrapText="1"/>
    </xf>
    <xf numFmtId="0" fontId="2" fillId="13" borderId="43" xfId="0" applyFont="1" applyFill="1" applyBorder="1" applyAlignment="1">
      <alignment horizontal="center" vertical="center" wrapText="1"/>
    </xf>
    <xf numFmtId="0" fontId="2" fillId="13" borderId="45" xfId="0" applyFont="1" applyFill="1" applyBorder="1" applyAlignment="1">
      <alignment horizontal="center" vertical="center" wrapText="1"/>
    </xf>
    <xf numFmtId="0" fontId="2" fillId="13" borderId="46" xfId="0" applyFont="1" applyFill="1" applyBorder="1" applyAlignment="1">
      <alignment horizontal="center" vertical="center" wrapText="1"/>
    </xf>
    <xf numFmtId="0" fontId="2" fillId="13" borderId="48" xfId="0" applyFont="1" applyFill="1" applyBorder="1" applyAlignment="1">
      <alignment horizontal="center" vertical="center" wrapText="1"/>
    </xf>
    <xf numFmtId="0" fontId="2" fillId="13" borderId="47" xfId="0" applyFont="1" applyFill="1" applyBorder="1" applyAlignment="1">
      <alignment horizontal="center" vertical="center" wrapText="1"/>
    </xf>
    <xf numFmtId="0" fontId="2" fillId="14" borderId="1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49" xfId="0" applyFont="1" applyFill="1" applyBorder="1" applyAlignment="1">
      <alignment horizontal="center" vertical="center"/>
    </xf>
    <xf numFmtId="0" fontId="9" fillId="2" borderId="50" xfId="0" applyFont="1" applyFill="1" applyBorder="1" applyAlignment="1">
      <alignment horizontal="center" vertical="center"/>
    </xf>
    <xf numFmtId="0" fontId="9" fillId="2" borderId="5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52" xfId="0" applyFont="1" applyFill="1" applyBorder="1" applyAlignment="1">
      <alignment horizontal="center" vertical="center"/>
    </xf>
    <xf numFmtId="0" fontId="2" fillId="4" borderId="53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/>
    </xf>
    <xf numFmtId="0" fontId="4" fillId="3" borderId="56" xfId="0" applyFont="1" applyFill="1" applyBorder="1" applyAlignment="1">
      <alignment horizontal="center" vertical="center"/>
    </xf>
    <xf numFmtId="0" fontId="4" fillId="3" borderId="37" xfId="0" applyFont="1" applyFill="1" applyBorder="1" applyAlignment="1">
      <alignment horizontal="center" wrapText="1"/>
    </xf>
    <xf numFmtId="0" fontId="4" fillId="3" borderId="57" xfId="0" applyFont="1" applyFill="1" applyBorder="1" applyAlignment="1">
      <alignment horizontal="center" wrapText="1"/>
    </xf>
    <xf numFmtId="0" fontId="4" fillId="12" borderId="41" xfId="0" applyFont="1" applyFill="1" applyBorder="1" applyAlignment="1">
      <alignment horizontal="center"/>
    </xf>
    <xf numFmtId="0" fontId="4" fillId="15" borderId="40" xfId="0" applyFont="1" applyFill="1" applyBorder="1" applyAlignment="1">
      <alignment horizontal="center"/>
    </xf>
    <xf numFmtId="0" fontId="4" fillId="15" borderId="21" xfId="0" applyFont="1" applyFill="1" applyBorder="1" applyAlignment="1">
      <alignment horizontal="center"/>
    </xf>
    <xf numFmtId="0" fontId="4" fillId="15" borderId="13" xfId="0" applyFont="1" applyFill="1" applyBorder="1" applyAlignment="1">
      <alignment horizontal="center"/>
    </xf>
    <xf numFmtId="0" fontId="6" fillId="0" borderId="4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4" fillId="9" borderId="40" xfId="0" applyFont="1" applyFill="1" applyBorder="1" applyAlignment="1">
      <alignment horizontal="center"/>
    </xf>
    <xf numFmtId="0" fontId="4" fillId="10" borderId="40" xfId="0" applyFont="1" applyFill="1" applyBorder="1" applyAlignment="1">
      <alignment horizontal="center"/>
    </xf>
    <xf numFmtId="0" fontId="4" fillId="11" borderId="40" xfId="0" applyFont="1" applyFill="1" applyBorder="1" applyAlignment="1">
      <alignment horizontal="center"/>
    </xf>
    <xf numFmtId="0" fontId="4" fillId="8" borderId="27" xfId="0" applyFont="1" applyFill="1" applyBorder="1" applyAlignment="1">
      <alignment horizontal="center"/>
    </xf>
    <xf numFmtId="0" fontId="12" fillId="14" borderId="28" xfId="0" applyFont="1" applyFill="1" applyBorder="1" applyAlignment="1">
      <alignment horizontal="center" vertical="center" wrapText="1"/>
    </xf>
    <xf numFmtId="0" fontId="12" fillId="14" borderId="19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wrapText="1"/>
    </xf>
    <xf numFmtId="0" fontId="4" fillId="3" borderId="38" xfId="0" applyFont="1" applyFill="1" applyBorder="1" applyAlignment="1">
      <alignment horizontal="center" wrapText="1"/>
    </xf>
    <xf numFmtId="0" fontId="4" fillId="6" borderId="19" xfId="0" applyFont="1" applyFill="1" applyBorder="1" applyAlignment="1">
      <alignment horizontal="center" vertical="center"/>
    </xf>
    <xf numFmtId="0" fontId="4" fillId="6" borderId="5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9" xfId="0" applyFont="1" applyFill="1" applyBorder="1" applyAlignment="1">
      <alignment horizontal="center" vertical="center"/>
    </xf>
    <xf numFmtId="0" fontId="2" fillId="2" borderId="50" xfId="0" applyFont="1" applyFill="1" applyBorder="1" applyAlignment="1">
      <alignment horizontal="center" vertical="center"/>
    </xf>
    <xf numFmtId="0" fontId="2" fillId="2" borderId="51" xfId="0" applyFont="1" applyFill="1" applyBorder="1" applyAlignment="1">
      <alignment horizontal="center" vertical="center"/>
    </xf>
    <xf numFmtId="0" fontId="2" fillId="14" borderId="26" xfId="0" applyFont="1" applyFill="1" applyBorder="1" applyAlignment="1">
      <alignment horizontal="center" wrapText="1"/>
    </xf>
    <xf numFmtId="0" fontId="2" fillId="14" borderId="16" xfId="0" applyFont="1" applyFill="1" applyBorder="1" applyAlignment="1">
      <alignment horizontal="center" wrapText="1"/>
    </xf>
    <xf numFmtId="0" fontId="4" fillId="3" borderId="34" xfId="0" applyFont="1" applyFill="1" applyBorder="1" applyAlignment="1">
      <alignment horizontal="center" wrapText="1"/>
    </xf>
    <xf numFmtId="0" fontId="4" fillId="3" borderId="10" xfId="0" applyFont="1" applyFill="1" applyBorder="1" applyAlignment="1">
      <alignment horizontal="center" wrapText="1"/>
    </xf>
    <xf numFmtId="0" fontId="3" fillId="4" borderId="59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2" fillId="14" borderId="20" xfId="0" applyFont="1" applyFill="1" applyBorder="1" applyAlignment="1">
      <alignment horizontal="center" vertical="center"/>
    </xf>
    <xf numFmtId="0" fontId="2" fillId="14" borderId="13" xfId="0" applyFont="1" applyFill="1" applyBorder="1" applyAlignment="1">
      <alignment horizontal="center" vertical="center"/>
    </xf>
    <xf numFmtId="0" fontId="12" fillId="14" borderId="63" xfId="0" applyFont="1" applyFill="1" applyBorder="1" applyAlignment="1">
      <alignment horizontal="center" vertical="center" wrapText="1"/>
    </xf>
    <xf numFmtId="0" fontId="12" fillId="14" borderId="33" xfId="0" applyFont="1" applyFill="1" applyBorder="1" applyAlignment="1">
      <alignment horizontal="center" vertical="center" wrapText="1"/>
    </xf>
    <xf numFmtId="0" fontId="4" fillId="3" borderId="60" xfId="0" applyFont="1" applyFill="1" applyBorder="1" applyAlignment="1">
      <alignment horizontal="center" vertical="center"/>
    </xf>
    <xf numFmtId="0" fontId="4" fillId="3" borderId="65" xfId="0" applyFont="1" applyFill="1" applyBorder="1" applyAlignment="1">
      <alignment horizontal="center" vertical="center"/>
    </xf>
    <xf numFmtId="0" fontId="4" fillId="6" borderId="64" xfId="0" applyFont="1" applyFill="1" applyBorder="1" applyAlignment="1">
      <alignment horizontal="center" vertical="center"/>
    </xf>
    <xf numFmtId="0" fontId="4" fillId="6" borderId="66" xfId="0" applyFont="1" applyFill="1" applyBorder="1" applyAlignment="1">
      <alignment horizontal="center" vertical="center"/>
    </xf>
    <xf numFmtId="0" fontId="2" fillId="14" borderId="62" xfId="0" applyFont="1" applyFill="1" applyBorder="1" applyAlignment="1">
      <alignment horizontal="center" wrapText="1"/>
    </xf>
    <xf numFmtId="0" fontId="2" fillId="14" borderId="14" xfId="0" applyFont="1" applyFill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7" xfId="0" applyFont="1" applyBorder="1" applyAlignment="1">
      <alignment horizontal="center"/>
    </xf>
  </cellXfs>
  <cellStyles count="4">
    <cellStyle name="Moneda" xfId="1" builtinId="4"/>
    <cellStyle name="Moneda 2" xfId="3" xr:uid="{94BF421A-918F-4672-A4BF-DC4F2E7CC844}"/>
    <cellStyle name="Normal" xfId="0" builtinId="0"/>
    <cellStyle name="Porcentaje" xfId="2" builtinId="5"/>
  </cellStyles>
  <dxfs count="100">
    <dxf>
      <font>
        <color theme="9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9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9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9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9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9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9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9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9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9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9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9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9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9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9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9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9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9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Disminución</a:t>
            </a:r>
            <a:r>
              <a:rPr lang="es-CO" baseline="0"/>
              <a:t> costos de Espuma por Bloque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'COMPARATIVO COSTOS'!$E$1</c:f>
              <c:strCache>
                <c:ptCount val="1"/>
                <c:pt idx="0">
                  <c:v>Costo espuma por bloque antes mejora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'COMPARATIVO COSTOS'!$A$2:$A$12</c:f>
              <c:strCache>
                <c:ptCount val="11"/>
                <c:pt idx="0">
                  <c:v>12</c:v>
                </c:pt>
                <c:pt idx="1">
                  <c:v>15</c:v>
                </c:pt>
                <c:pt idx="2">
                  <c:v>18</c:v>
                </c:pt>
                <c:pt idx="3">
                  <c:v>18 óptico</c:v>
                </c:pt>
                <c:pt idx="4">
                  <c:v>20</c:v>
                </c:pt>
                <c:pt idx="5">
                  <c:v>23</c:v>
                </c:pt>
                <c:pt idx="6">
                  <c:v>23 dura</c:v>
                </c:pt>
                <c:pt idx="7">
                  <c:v>26</c:v>
                </c:pt>
                <c:pt idx="8">
                  <c:v>26 penta</c:v>
                </c:pt>
                <c:pt idx="9">
                  <c:v>30</c:v>
                </c:pt>
                <c:pt idx="10">
                  <c:v>40</c:v>
                </c:pt>
              </c:strCache>
            </c:strRef>
          </c:cat>
          <c:val>
            <c:numRef>
              <c:f>'COMPARATIVO COSTOS'!$E$2:$E$12</c:f>
              <c:numCache>
                <c:formatCode>_("$"* #,##0.00_);_("$"* \(#,##0.00\);_("$"* "-"??_);_(@_)</c:formatCode>
                <c:ptCount val="11"/>
                <c:pt idx="0">
                  <c:v>915636.62485012121</c:v>
                </c:pt>
                <c:pt idx="1">
                  <c:v>954006.73209887161</c:v>
                </c:pt>
                <c:pt idx="2">
                  <c:v>1056926.6427713376</c:v>
                </c:pt>
                <c:pt idx="3">
                  <c:v>1210384.4083518176</c:v>
                </c:pt>
                <c:pt idx="4">
                  <c:v>1445551.2625078962</c:v>
                </c:pt>
                <c:pt idx="5">
                  <c:v>1366607.6576675845</c:v>
                </c:pt>
                <c:pt idx="6">
                  <c:v>1333234.8814134051</c:v>
                </c:pt>
                <c:pt idx="7">
                  <c:v>1570985.0150421325</c:v>
                </c:pt>
                <c:pt idx="8">
                  <c:v>2004664.5673166451</c:v>
                </c:pt>
                <c:pt idx="9">
                  <c:v>1939942.1462430297</c:v>
                </c:pt>
                <c:pt idx="10">
                  <c:v>1911576.1685372067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8D-49D8-837B-AB71590BFDB4}"/>
            </c:ext>
          </c:extLst>
        </c:ser>
        <c:ser>
          <c:idx val="1"/>
          <c:order val="1"/>
          <c:tx>
            <c:strRef>
              <c:f>'COMPARATIVO COSTOS'!$F$1</c:f>
              <c:strCache>
                <c:ptCount val="1"/>
                <c:pt idx="0">
                  <c:v>Costo espuma por bloque despues mejora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'COMPARATIVO COSTOS'!$A$2:$A$12</c:f>
              <c:strCache>
                <c:ptCount val="11"/>
                <c:pt idx="0">
                  <c:v>12</c:v>
                </c:pt>
                <c:pt idx="1">
                  <c:v>15</c:v>
                </c:pt>
                <c:pt idx="2">
                  <c:v>18</c:v>
                </c:pt>
                <c:pt idx="3">
                  <c:v>18 óptico</c:v>
                </c:pt>
                <c:pt idx="4">
                  <c:v>20</c:v>
                </c:pt>
                <c:pt idx="5">
                  <c:v>23</c:v>
                </c:pt>
                <c:pt idx="6">
                  <c:v>23 dura</c:v>
                </c:pt>
                <c:pt idx="7">
                  <c:v>26</c:v>
                </c:pt>
                <c:pt idx="8">
                  <c:v>26 penta</c:v>
                </c:pt>
                <c:pt idx="9">
                  <c:v>30</c:v>
                </c:pt>
                <c:pt idx="10">
                  <c:v>40</c:v>
                </c:pt>
              </c:strCache>
            </c:strRef>
          </c:cat>
          <c:val>
            <c:numRef>
              <c:f>'COMPARATIVO COSTOS'!$F$2:$F$12</c:f>
              <c:numCache>
                <c:formatCode>_("$"* #,##0.00_);_("$"* \(#,##0.00\);_("$"* "-"??_);_(@_)</c:formatCode>
                <c:ptCount val="11"/>
                <c:pt idx="0">
                  <c:v>888624.45798882889</c:v>
                </c:pt>
                <c:pt idx="1">
                  <c:v>915355.57232040737</c:v>
                </c:pt>
                <c:pt idx="2">
                  <c:v>1029303.3375491422</c:v>
                </c:pt>
                <c:pt idx="3">
                  <c:v>1192685.8248906999</c:v>
                </c:pt>
                <c:pt idx="4">
                  <c:v>1398777.4443735948</c:v>
                </c:pt>
                <c:pt idx="5">
                  <c:v>1334683.3419475132</c:v>
                </c:pt>
                <c:pt idx="6">
                  <c:v>1280002.2288152792</c:v>
                </c:pt>
                <c:pt idx="7">
                  <c:v>1524128.0739486625</c:v>
                </c:pt>
                <c:pt idx="8">
                  <c:v>1939866.811246956</c:v>
                </c:pt>
                <c:pt idx="9">
                  <c:v>1885065.3993296504</c:v>
                </c:pt>
                <c:pt idx="10">
                  <c:v>1845402.2347242679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8D-49D8-837B-AB71590BFD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072910623"/>
        <c:axId val="1072883743"/>
      </c:barChart>
      <c:lineChart>
        <c:grouping val="standard"/>
        <c:varyColors val="0"/>
        <c:ser>
          <c:idx val="2"/>
          <c:order val="2"/>
          <c:tx>
            <c:strRef>
              <c:f>'COMPARATIVO COSTOS'!$G$1</c:f>
              <c:strCache>
                <c:ptCount val="1"/>
                <c:pt idx="0">
                  <c:v>Diferencia porcental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'COMPARATIVO COSTOS'!$A$2:$A$12</c:f>
              <c:strCache>
                <c:ptCount val="11"/>
                <c:pt idx="0">
                  <c:v>12</c:v>
                </c:pt>
                <c:pt idx="1">
                  <c:v>15</c:v>
                </c:pt>
                <c:pt idx="2">
                  <c:v>18</c:v>
                </c:pt>
                <c:pt idx="3">
                  <c:v>18 óptico</c:v>
                </c:pt>
                <c:pt idx="4">
                  <c:v>20</c:v>
                </c:pt>
                <c:pt idx="5">
                  <c:v>23</c:v>
                </c:pt>
                <c:pt idx="6">
                  <c:v>23 dura</c:v>
                </c:pt>
                <c:pt idx="7">
                  <c:v>26</c:v>
                </c:pt>
                <c:pt idx="8">
                  <c:v>26 penta</c:v>
                </c:pt>
                <c:pt idx="9">
                  <c:v>30</c:v>
                </c:pt>
                <c:pt idx="10">
                  <c:v>40</c:v>
                </c:pt>
              </c:strCache>
            </c:strRef>
          </c:cat>
          <c:val>
            <c:numRef>
              <c:f>'COMPARATIVO COSTOS'!$G$2:$G$12</c:f>
              <c:numCache>
                <c:formatCode>0.0%</c:formatCode>
                <c:ptCount val="11"/>
                <c:pt idx="0">
                  <c:v>2.950096810043383E-2</c:v>
                </c:pt>
                <c:pt idx="1">
                  <c:v>4.051455663570569E-2</c:v>
                </c:pt>
                <c:pt idx="2">
                  <c:v>2.6135499006596299E-2</c:v>
                </c:pt>
                <c:pt idx="3">
                  <c:v>1.4622283085435549E-2</c:v>
                </c:pt>
                <c:pt idx="4">
                  <c:v>3.2357080200084459E-2</c:v>
                </c:pt>
                <c:pt idx="5">
                  <c:v>2.3360264038441846E-2</c:v>
                </c:pt>
                <c:pt idx="6">
                  <c:v>3.9927437648265111E-2</c:v>
                </c:pt>
                <c:pt idx="7">
                  <c:v>2.9826472337301898E-2</c:v>
                </c:pt>
                <c:pt idx="8">
                  <c:v>3.2323490486203615E-2</c:v>
                </c:pt>
                <c:pt idx="9">
                  <c:v>2.8287826531144662E-2</c:v>
                </c:pt>
                <c:pt idx="10">
                  <c:v>3.4617471645703279E-2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68D-49D8-837B-AB71590BFD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72886623"/>
        <c:axId val="1072890463"/>
      </c:lineChart>
      <c:catAx>
        <c:axId val="107291062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72883743"/>
        <c:crosses val="autoZero"/>
        <c:auto val="1"/>
        <c:lblAlgn val="ctr"/>
        <c:lblOffset val="100"/>
        <c:noMultiLvlLbl val="0"/>
      </c:catAx>
      <c:valAx>
        <c:axId val="10728837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72910623"/>
        <c:crosses val="autoZero"/>
        <c:crossBetween val="between"/>
      </c:valAx>
      <c:valAx>
        <c:axId val="1072890463"/>
        <c:scaling>
          <c:orientation val="minMax"/>
        </c:scaling>
        <c:delete val="0"/>
        <c:axPos val="r"/>
        <c:numFmt formatCode="0.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072886623"/>
        <c:crosses val="max"/>
        <c:crossBetween val="between"/>
      </c:valAx>
      <c:catAx>
        <c:axId val="1072886623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7289046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923924</xdr:colOff>
      <xdr:row>12</xdr:row>
      <xdr:rowOff>177800</xdr:rowOff>
    </xdr:from>
    <xdr:to>
      <xdr:col>9</xdr:col>
      <xdr:colOff>304800</xdr:colOff>
      <xdr:row>27</xdr:row>
      <xdr:rowOff>158750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FB5CD967-7CF0-D611-07CF-24E95BF5F7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uario\Downloads\COSTEADOR%20DE%20ESPUMA%202023%20-%20ARREGLO.xlsm" TargetMode="External"/><Relationship Id="rId1" Type="http://schemas.openxmlformats.org/officeDocument/2006/relationships/externalLinkPath" Target="/Users/usuario/Downloads/COSTEADOR%20DE%20ESPUMA%202023%20-%20ARREGL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3-(31)"/>
      <sheetName val="3-(30)"/>
      <sheetName val="3-(29)"/>
      <sheetName val="3-(28)"/>
      <sheetName val="3-(27)"/>
      <sheetName val="3-(26)"/>
      <sheetName val="3-(25)"/>
      <sheetName val="3-(24)"/>
      <sheetName val="3-(23)"/>
      <sheetName val="3-(22)"/>
      <sheetName val="3-(21)"/>
      <sheetName val="3-(20)"/>
      <sheetName val="3-(19)"/>
      <sheetName val="3-(18)"/>
      <sheetName val="3-(17)"/>
      <sheetName val="3-(16)"/>
      <sheetName val="3-(15)"/>
      <sheetName val="3-(14)"/>
      <sheetName val="3-(13)"/>
      <sheetName val="3-(12)"/>
      <sheetName val="3-(11)"/>
      <sheetName val="3-(10)"/>
      <sheetName val="3-(9)"/>
      <sheetName val="3-(8)"/>
      <sheetName val="3-(7)"/>
      <sheetName val="3-(6)"/>
      <sheetName val="3-(5)"/>
      <sheetName val="3-(4)"/>
      <sheetName val="3-(3)"/>
      <sheetName val="3-(2)"/>
      <sheetName val="3-(1)"/>
      <sheetName val="2-(31)"/>
      <sheetName val="2-(30)"/>
      <sheetName val="2-(29)"/>
      <sheetName val="2-(28)"/>
      <sheetName val="2-(27)"/>
      <sheetName val="2-(26)"/>
      <sheetName val="2-(25)"/>
      <sheetName val="2-(24)"/>
      <sheetName val="2-(23)"/>
      <sheetName val="2-(22)"/>
      <sheetName val="2-(21)"/>
      <sheetName val="2-(20)"/>
      <sheetName val="2-(19)"/>
      <sheetName val="2-(18)"/>
      <sheetName val="2-(17)"/>
      <sheetName val="2-(16)"/>
      <sheetName val="2-(15)"/>
      <sheetName val="2-(14)"/>
      <sheetName val="2-(13)"/>
      <sheetName val="2-(12)"/>
      <sheetName val="2-(11)"/>
      <sheetName val="2-(10)"/>
      <sheetName val="2-(9)"/>
      <sheetName val="2-(8)"/>
      <sheetName val="2-(7)"/>
      <sheetName val="2-(6)"/>
      <sheetName val="2-(5)"/>
      <sheetName val="2-(4)"/>
      <sheetName val="2-(3)"/>
      <sheetName val="2-(2)"/>
      <sheetName val="2-(1)"/>
      <sheetName val="1-(31)"/>
      <sheetName val="1-(30)"/>
      <sheetName val="1-(29)"/>
      <sheetName val="1-(28)"/>
      <sheetName val="1-(27)"/>
      <sheetName val="1-(26)"/>
      <sheetName val="1-(25)"/>
      <sheetName val="1-(24)"/>
      <sheetName val="1-(23)"/>
      <sheetName val="1-(22)"/>
      <sheetName val="1-(21)"/>
      <sheetName val="1-(20)"/>
      <sheetName val="1-(19)"/>
      <sheetName val="1-(18)"/>
      <sheetName val="1-(17)"/>
      <sheetName val="1-(16)"/>
      <sheetName val="1-(15)"/>
      <sheetName val="1-(14)"/>
      <sheetName val="1-(13)"/>
      <sheetName val="1-(12)"/>
      <sheetName val="1-(11)"/>
      <sheetName val="1-(10)"/>
      <sheetName val="1-(9)"/>
      <sheetName val="1-(8)"/>
      <sheetName val="1-(7)"/>
      <sheetName val="1-(6)"/>
      <sheetName val="1-(5)"/>
      <sheetName val="1-(4)"/>
      <sheetName val="1-(3)"/>
      <sheetName val="1-(2)"/>
      <sheetName val="1-(1)"/>
      <sheetName val="CHEQUEO NOM - MED"/>
      <sheetName val="HISTORIA"/>
      <sheetName val="CONTROL DEL CALIDAD"/>
      <sheetName val="PRODUCCION ESPUMA"/>
      <sheetName val="PESO BLOQUES"/>
      <sheetName val="D-12"/>
      <sheetName val="D-15 CILINDRO"/>
      <sheetName val="D-15"/>
      <sheetName val="D-15 SA"/>
      <sheetName val="D-16 DURA"/>
      <sheetName val="D-18"/>
      <sheetName val="D-18 DURA"/>
      <sheetName val="D-18 OPTICO"/>
      <sheetName val="D-20"/>
      <sheetName val="D-20 CIL"/>
      <sheetName val="PENTA 20.5"/>
      <sheetName val="D-23"/>
      <sheetName val="D-23 DURA"/>
      <sheetName val="D-23 PENTA"/>
      <sheetName val="D-26"/>
      <sheetName val="D-26 ANTFL"/>
      <sheetName val="D-26 PENTA ATF"/>
      <sheetName val="PENTA 26.0"/>
      <sheetName val="D-30"/>
      <sheetName val="D-30 DURO"/>
      <sheetName val="D-35 VISCO"/>
      <sheetName val="D-40"/>
      <sheetName val="D-40 DURA"/>
      <sheetName val="D-40 CIL"/>
      <sheetName val="D-60 NUEVO"/>
      <sheetName val="COSTO DE MP"/>
      <sheetName val="RESUMEN"/>
      <sheetName val="RESUMEN CONSUMO"/>
      <sheetName val="HISTORICO"/>
      <sheetName val="TARJETA PARA IMPRIMIR"/>
      <sheetName val="PESOS BRUTOS HISTORICOS"/>
      <sheetName val="COSTEO D-23 PENTA"/>
      <sheetName val="COSTEO D-55 VISCOELASTICA"/>
      <sheetName val="COSTEO D-16 DURA 3X2"/>
      <sheetName val="COSTEO D-16 DURA 240X190"/>
      <sheetName val="D-16 (2)"/>
      <sheetName val="D-16 (3)"/>
      <sheetName val="D-20 DURA (2)"/>
      <sheetName val="D-20 D bloquecajon"/>
      <sheetName val="COMPARATIVOS"/>
      <sheetName val="D-15 CILINDRO LILA"/>
      <sheetName val="COSTEADOR DE ESPUMA 2023 - AR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00">
          <cell r="D100">
            <v>44916</v>
          </cell>
          <cell r="E100">
            <v>113</v>
          </cell>
          <cell r="F100">
            <v>1331</v>
          </cell>
          <cell r="G100">
            <v>443.1</v>
          </cell>
          <cell r="H100">
            <v>177.20000000000002</v>
          </cell>
          <cell r="I100">
            <v>1259.0999999999999</v>
          </cell>
          <cell r="J100">
            <v>92.3</v>
          </cell>
          <cell r="K100">
            <v>7.45</v>
          </cell>
          <cell r="L100">
            <v>5.68</v>
          </cell>
          <cell r="M100">
            <v>31.760000000000005</v>
          </cell>
          <cell r="N100">
            <v>10.7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319.52</v>
          </cell>
          <cell r="T100">
            <v>0</v>
          </cell>
          <cell r="U100" t="str">
            <v>D_12</v>
          </cell>
          <cell r="V100">
            <v>300</v>
          </cell>
          <cell r="W100" t="str">
            <v/>
          </cell>
          <cell r="X100">
            <v>0</v>
          </cell>
          <cell r="Y100">
            <v>11</v>
          </cell>
          <cell r="Z100">
            <v>15</v>
          </cell>
          <cell r="AA100">
            <v>0</v>
          </cell>
          <cell r="AB100">
            <v>0</v>
          </cell>
          <cell r="AC100">
            <v>0</v>
          </cell>
          <cell r="AD100">
            <v>12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2746.3637520000002</v>
          </cell>
          <cell r="AS100">
            <v>0.48464082699559308</v>
          </cell>
          <cell r="AT100">
            <v>0.16134060889688001</v>
          </cell>
          <cell r="AU100">
            <v>6.4521678845694291E-2</v>
          </cell>
          <cell r="AV100">
            <v>0.45846075527434349</v>
          </cell>
          <cell r="AW100">
            <v>3.360807538068613E-2</v>
          </cell>
          <cell r="AX100">
            <v>2.7126778070001266E-3</v>
          </cell>
          <cell r="AY100">
            <v>2.0681892541960694E-3</v>
          </cell>
          <cell r="AZ100">
            <v>1.156438216782873E-2</v>
          </cell>
          <cell r="BA100">
            <v>3.8960607429397789E-3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0.11634292790505776</v>
          </cell>
        </row>
        <row r="101">
          <cell r="D101" t="str">
            <v/>
          </cell>
          <cell r="E101" t="str">
            <v/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 t="str">
            <v/>
          </cell>
          <cell r="V101" t="str">
            <v/>
          </cell>
          <cell r="W101" t="str">
            <v/>
          </cell>
          <cell r="X101" t="str">
            <v/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</row>
        <row r="102">
          <cell r="D102">
            <v>44918</v>
          </cell>
          <cell r="E102">
            <v>111</v>
          </cell>
          <cell r="F102">
            <v>342.3</v>
          </cell>
          <cell r="G102">
            <v>114</v>
          </cell>
          <cell r="H102">
            <v>45.6</v>
          </cell>
          <cell r="I102">
            <v>323.8</v>
          </cell>
          <cell r="J102">
            <v>23.7</v>
          </cell>
          <cell r="K102">
            <v>1.92</v>
          </cell>
          <cell r="L102">
            <v>1.46</v>
          </cell>
          <cell r="M102">
            <v>8.17</v>
          </cell>
          <cell r="N102">
            <v>2.75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82.17</v>
          </cell>
          <cell r="T102">
            <v>0</v>
          </cell>
          <cell r="U102" t="str">
            <v>D_12</v>
          </cell>
          <cell r="V102">
            <v>300</v>
          </cell>
          <cell r="W102" t="str">
            <v/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7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573.50991599999998</v>
          </cell>
          <cell r="AS102">
            <v>0.59685105775921754</v>
          </cell>
          <cell r="AT102">
            <v>0.19877598768492785</v>
          </cell>
          <cell r="AU102">
            <v>7.9510395073971146E-2</v>
          </cell>
          <cell r="AV102">
            <v>0.56459355098578634</v>
          </cell>
          <cell r="AW102">
            <v>4.1324481650287632E-2</v>
          </cell>
          <cell r="AX102">
            <v>3.3478061083777322E-3</v>
          </cell>
          <cell r="AY102">
            <v>2.5457275615789004E-3</v>
          </cell>
          <cell r="AZ102">
            <v>1.4245612450753162E-2</v>
          </cell>
          <cell r="BA102">
            <v>4.7950347906451892E-3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0.14327563954447825</v>
          </cell>
        </row>
        <row r="103">
          <cell r="D103">
            <v>44918</v>
          </cell>
          <cell r="E103">
            <v>111</v>
          </cell>
          <cell r="F103">
            <v>342.3</v>
          </cell>
          <cell r="G103">
            <v>114</v>
          </cell>
          <cell r="H103">
            <v>45.6</v>
          </cell>
          <cell r="I103">
            <v>323.8</v>
          </cell>
          <cell r="J103">
            <v>23.7</v>
          </cell>
          <cell r="K103">
            <v>1.92</v>
          </cell>
          <cell r="L103">
            <v>1.46</v>
          </cell>
          <cell r="M103">
            <v>8.17</v>
          </cell>
          <cell r="N103">
            <v>2.75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82.17</v>
          </cell>
          <cell r="T103">
            <v>0</v>
          </cell>
          <cell r="U103" t="str">
            <v>D_12</v>
          </cell>
          <cell r="V103">
            <v>300</v>
          </cell>
          <cell r="W103" t="str">
            <v/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7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573.50991599999998</v>
          </cell>
          <cell r="AS103">
            <v>0.59685105775921754</v>
          </cell>
          <cell r="AT103">
            <v>0.19877598768492785</v>
          </cell>
          <cell r="AU103">
            <v>7.9510395073971146E-2</v>
          </cell>
          <cell r="AV103">
            <v>0.56459355098578634</v>
          </cell>
          <cell r="AW103">
            <v>4.1324481650287632E-2</v>
          </cell>
          <cell r="AX103">
            <v>3.3478061083777322E-3</v>
          </cell>
          <cell r="AY103">
            <v>2.5457275615789004E-3</v>
          </cell>
          <cell r="AZ103">
            <v>1.4245612450753162E-2</v>
          </cell>
          <cell r="BA103">
            <v>4.7950347906451892E-3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0.14327563954447825</v>
          </cell>
        </row>
        <row r="104">
          <cell r="D104">
            <v>44921</v>
          </cell>
          <cell r="E104">
            <v>115</v>
          </cell>
          <cell r="F104">
            <v>662.2</v>
          </cell>
          <cell r="G104">
            <v>220.5</v>
          </cell>
          <cell r="H104">
            <v>88.300000000000011</v>
          </cell>
          <cell r="I104">
            <v>626.5</v>
          </cell>
          <cell r="J104">
            <v>45.9</v>
          </cell>
          <cell r="K104">
            <v>3.7</v>
          </cell>
          <cell r="L104">
            <v>2.83</v>
          </cell>
          <cell r="M104">
            <v>15.8</v>
          </cell>
          <cell r="N104">
            <v>5.33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158.99</v>
          </cell>
          <cell r="T104">
            <v>0</v>
          </cell>
          <cell r="U104" t="str">
            <v>D_12</v>
          </cell>
          <cell r="V104">
            <v>300</v>
          </cell>
          <cell r="W104" t="str">
            <v/>
          </cell>
          <cell r="X104">
            <v>0</v>
          </cell>
          <cell r="Y104">
            <v>7</v>
          </cell>
          <cell r="Z104">
            <v>8</v>
          </cell>
          <cell r="AA104">
            <v>0</v>
          </cell>
          <cell r="AB104">
            <v>0</v>
          </cell>
          <cell r="AC104">
            <v>0</v>
          </cell>
          <cell r="AD104">
            <v>3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1362.06276</v>
          </cell>
          <cell r="AS104">
            <v>0.4861743668845333</v>
          </cell>
          <cell r="AT104">
            <v>0.16188681349749259</v>
          </cell>
          <cell r="AU104">
            <v>6.4828143455004969E-2</v>
          </cell>
          <cell r="AV104">
            <v>0.45996412088970112</v>
          </cell>
          <cell r="AW104">
            <v>3.369888770764131E-2</v>
          </cell>
          <cell r="AX104">
            <v>2.7164680722935263E-3</v>
          </cell>
          <cell r="AY104">
            <v>2.077730985024508E-3</v>
          </cell>
          <cell r="AZ104">
            <v>1.1600052849253436E-2</v>
          </cell>
          <cell r="BA104">
            <v>3.9131823852228366E-3</v>
          </cell>
          <cell r="BB104">
            <v>0</v>
          </cell>
          <cell r="BC104">
            <v>0</v>
          </cell>
          <cell r="BD104">
            <v>0</v>
          </cell>
          <cell r="BE104">
            <v>0</v>
          </cell>
          <cell r="BF104">
            <v>0.11672736724701291</v>
          </cell>
        </row>
        <row r="105">
          <cell r="D105" t="str">
            <v/>
          </cell>
          <cell r="E105" t="str">
            <v/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 t="str">
            <v/>
          </cell>
          <cell r="V105" t="str">
            <v/>
          </cell>
          <cell r="W105" t="str">
            <v/>
          </cell>
          <cell r="X105" t="str">
            <v/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</row>
        <row r="106">
          <cell r="D106">
            <v>44923</v>
          </cell>
          <cell r="E106">
            <v>111</v>
          </cell>
          <cell r="F106">
            <v>334.3</v>
          </cell>
          <cell r="G106">
            <v>111.3</v>
          </cell>
          <cell r="H106">
            <v>44.5</v>
          </cell>
          <cell r="I106">
            <v>316.3</v>
          </cell>
          <cell r="J106">
            <v>23.2</v>
          </cell>
          <cell r="K106">
            <v>1.87</v>
          </cell>
          <cell r="L106">
            <v>1.43</v>
          </cell>
          <cell r="M106">
            <v>7.98</v>
          </cell>
          <cell r="N106">
            <v>2.69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80.260000000000005</v>
          </cell>
          <cell r="T106">
            <v>0</v>
          </cell>
          <cell r="U106" t="str">
            <v>D_12</v>
          </cell>
          <cell r="V106">
            <v>300</v>
          </cell>
          <cell r="W106" t="str">
            <v/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7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573.50991599999998</v>
          </cell>
          <cell r="AS106">
            <v>0.58290186564097701</v>
          </cell>
          <cell r="AT106">
            <v>0.19406813534502165</v>
          </cell>
          <cell r="AU106">
            <v>7.7592381157713067E-2</v>
          </cell>
          <cell r="AV106">
            <v>0.5515161833749358</v>
          </cell>
          <cell r="AW106">
            <v>4.0452657142897593E-2</v>
          </cell>
          <cell r="AX106">
            <v>3.2606236576387289E-3</v>
          </cell>
          <cell r="AY106">
            <v>2.4934180911354983E-3</v>
          </cell>
          <cell r="AZ106">
            <v>1.391431913794495E-2</v>
          </cell>
          <cell r="BA106">
            <v>4.690415849758385E-3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0.13994526992624834</v>
          </cell>
        </row>
        <row r="107">
          <cell r="D107" t="str">
            <v/>
          </cell>
          <cell r="E107" t="str">
            <v/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 t="str">
            <v/>
          </cell>
          <cell r="V107" t="str">
            <v/>
          </cell>
          <cell r="W107" t="str">
            <v/>
          </cell>
          <cell r="X107" t="str">
            <v/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</row>
        <row r="108">
          <cell r="D108">
            <v>44987</v>
          </cell>
          <cell r="E108">
            <v>110</v>
          </cell>
          <cell r="F108">
            <v>415.5</v>
          </cell>
          <cell r="G108">
            <v>138.30000000000001</v>
          </cell>
          <cell r="H108">
            <v>55.3</v>
          </cell>
          <cell r="I108">
            <v>393.1</v>
          </cell>
          <cell r="J108">
            <v>28.8</v>
          </cell>
          <cell r="K108">
            <v>2.04</v>
          </cell>
          <cell r="L108">
            <v>1.47</v>
          </cell>
          <cell r="M108">
            <v>9.92</v>
          </cell>
          <cell r="N108">
            <v>3.34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99.75</v>
          </cell>
          <cell r="T108">
            <v>0</v>
          </cell>
          <cell r="U108" t="str">
            <v>D_12</v>
          </cell>
          <cell r="V108">
            <v>300</v>
          </cell>
          <cell r="W108" t="str">
            <v/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9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730.72691999999995</v>
          </cell>
          <cell r="AS108">
            <v>0.56861186939712038</v>
          </cell>
          <cell r="AT108">
            <v>0.18926358974156859</v>
          </cell>
          <cell r="AU108">
            <v>7.5678065890880275E-2</v>
          </cell>
          <cell r="AV108">
            <v>0.53795746296030811</v>
          </cell>
          <cell r="AW108">
            <v>3.9412808275901483E-2</v>
          </cell>
          <cell r="AX108">
            <v>2.7917405862096885E-3</v>
          </cell>
          <cell r="AY108">
            <v>2.011695422415805E-3</v>
          </cell>
          <cell r="AZ108">
            <v>1.3575522850588289E-2</v>
          </cell>
          <cell r="BA108">
            <v>4.5707909597746859E-3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0.13650790366392962</v>
          </cell>
        </row>
        <row r="109">
          <cell r="D109">
            <v>44992</v>
          </cell>
          <cell r="E109">
            <v>110</v>
          </cell>
          <cell r="F109">
            <v>416.4</v>
          </cell>
          <cell r="G109">
            <v>138.6</v>
          </cell>
          <cell r="H109">
            <v>55.4</v>
          </cell>
          <cell r="I109">
            <v>393.8</v>
          </cell>
          <cell r="J109">
            <v>28.9</v>
          </cell>
          <cell r="K109">
            <v>2.04</v>
          </cell>
          <cell r="L109">
            <v>1.47</v>
          </cell>
          <cell r="M109">
            <v>9.94</v>
          </cell>
          <cell r="N109">
            <v>3.35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99.95</v>
          </cell>
          <cell r="T109">
            <v>0</v>
          </cell>
          <cell r="U109" t="str">
            <v>D_12</v>
          </cell>
          <cell r="V109">
            <v>300</v>
          </cell>
          <cell r="W109" t="str">
            <v/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10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811.91880000000003</v>
          </cell>
          <cell r="AS109">
            <v>0.51285916769016793</v>
          </cell>
          <cell r="AT109">
            <v>0.17070672584499827</v>
          </cell>
          <cell r="AU109">
            <v>6.8233424327654432E-2</v>
          </cell>
          <cell r="AV109">
            <v>0.48502387184531259</v>
          </cell>
          <cell r="AW109">
            <v>3.5594692474173524E-2</v>
          </cell>
          <cell r="AX109">
            <v>2.5125665275887196E-3</v>
          </cell>
          <cell r="AY109">
            <v>1.8105258801742242E-3</v>
          </cell>
          <cell r="AZ109">
            <v>1.2242603570701897E-2</v>
          </cell>
          <cell r="BA109">
            <v>4.1260283663834361E-3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0.12310344334926103</v>
          </cell>
        </row>
        <row r="110">
          <cell r="D110">
            <v>44994</v>
          </cell>
          <cell r="E110">
            <v>110</v>
          </cell>
          <cell r="F110">
            <v>724.4</v>
          </cell>
          <cell r="G110">
            <v>241.1</v>
          </cell>
          <cell r="H110">
            <v>96.4</v>
          </cell>
          <cell r="I110">
            <v>685.2</v>
          </cell>
          <cell r="J110">
            <v>50.3</v>
          </cell>
          <cell r="K110">
            <v>3.55</v>
          </cell>
          <cell r="L110">
            <v>2.5700000000000003</v>
          </cell>
          <cell r="M110">
            <v>17.279999999999998</v>
          </cell>
          <cell r="N110">
            <v>5.83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173.89999999999998</v>
          </cell>
          <cell r="T110">
            <v>0</v>
          </cell>
          <cell r="U110" t="str">
            <v>D_12</v>
          </cell>
          <cell r="V110">
            <v>300</v>
          </cell>
          <cell r="W110" t="str">
            <v/>
          </cell>
          <cell r="X110">
            <v>0</v>
          </cell>
          <cell r="Y110">
            <v>7</v>
          </cell>
          <cell r="Z110">
            <v>7</v>
          </cell>
          <cell r="AA110">
            <v>0</v>
          </cell>
          <cell r="AB110">
            <v>0</v>
          </cell>
          <cell r="AC110">
            <v>0</v>
          </cell>
          <cell r="AD110">
            <v>6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1416.4656</v>
          </cell>
          <cell r="AS110">
            <v>0.51141376112487302</v>
          </cell>
          <cell r="AT110">
            <v>0.1702123934389935</v>
          </cell>
          <cell r="AU110">
            <v>6.8056718073492228E-2</v>
          </cell>
          <cell r="AV110">
            <v>0.48373924506179328</v>
          </cell>
          <cell r="AW110">
            <v>3.5510922397268239E-2</v>
          </cell>
          <cell r="AX110">
            <v>2.506238061835035E-3</v>
          </cell>
          <cell r="AY110">
            <v>1.8143751602580397E-3</v>
          </cell>
          <cell r="AZ110">
            <v>1.2199378509439267E-2</v>
          </cell>
          <cell r="BA110">
            <v>4.1158782818304946E-3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0.12277036590228523</v>
          </cell>
        </row>
        <row r="111">
          <cell r="D111">
            <v>44998</v>
          </cell>
          <cell r="E111">
            <v>110</v>
          </cell>
          <cell r="F111">
            <v>439.4</v>
          </cell>
          <cell r="G111">
            <v>146.30000000000001</v>
          </cell>
          <cell r="H111">
            <v>58.5</v>
          </cell>
          <cell r="I111">
            <v>415.7</v>
          </cell>
          <cell r="J111">
            <v>30.5</v>
          </cell>
          <cell r="K111">
            <v>2.15</v>
          </cell>
          <cell r="L111">
            <v>1.55</v>
          </cell>
          <cell r="M111">
            <v>10.49</v>
          </cell>
          <cell r="N111">
            <v>3.53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105.49</v>
          </cell>
          <cell r="T111">
            <v>0</v>
          </cell>
          <cell r="U111" t="str">
            <v>D_12</v>
          </cell>
          <cell r="V111">
            <v>300</v>
          </cell>
          <cell r="W111" t="str">
            <v/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10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811.91880000000003</v>
          </cell>
          <cell r="AS111">
            <v>0.54118712363847221</v>
          </cell>
          <cell r="AT111">
            <v>0.18019043283638708</v>
          </cell>
          <cell r="AU111">
            <v>7.2051540129382391E-2</v>
          </cell>
          <cell r="AV111">
            <v>0.51199701250913265</v>
          </cell>
          <cell r="AW111">
            <v>3.7565332887968601E-2</v>
          </cell>
          <cell r="AX111">
            <v>2.6480480560371307E-3</v>
          </cell>
          <cell r="AY111">
            <v>1.9090579008639781E-3</v>
          </cell>
          <cell r="AZ111">
            <v>1.2920011212943954E-2</v>
          </cell>
          <cell r="BA111">
            <v>4.3477254129353814E-3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0.12992678578202646</v>
          </cell>
        </row>
        <row r="112">
          <cell r="D112" t="str">
            <v/>
          </cell>
          <cell r="E112" t="str">
            <v/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 t="str">
            <v/>
          </cell>
          <cell r="V112" t="str">
            <v/>
          </cell>
          <cell r="W112" t="str">
            <v/>
          </cell>
          <cell r="X112" t="str">
            <v/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</row>
        <row r="113">
          <cell r="D113" t="str">
            <v/>
          </cell>
          <cell r="E113" t="str">
            <v/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 t="str">
            <v/>
          </cell>
          <cell r="V113" t="str">
            <v/>
          </cell>
          <cell r="W113" t="str">
            <v/>
          </cell>
          <cell r="X113" t="str">
            <v/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</row>
        <row r="114">
          <cell r="D114" t="str">
            <v/>
          </cell>
          <cell r="E114" t="str">
            <v/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 t="str">
            <v/>
          </cell>
          <cell r="V114" t="str">
            <v/>
          </cell>
          <cell r="W114" t="str">
            <v/>
          </cell>
          <cell r="X114" t="str">
            <v/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</row>
        <row r="115">
          <cell r="D115">
            <v>45008</v>
          </cell>
          <cell r="E115">
            <v>108</v>
          </cell>
          <cell r="F115">
            <v>717.9</v>
          </cell>
          <cell r="G115">
            <v>239</v>
          </cell>
          <cell r="H115">
            <v>95.6</v>
          </cell>
          <cell r="I115">
            <v>679.2</v>
          </cell>
          <cell r="J115">
            <v>49.8</v>
          </cell>
          <cell r="K115">
            <v>3.52</v>
          </cell>
          <cell r="L115">
            <v>2.54</v>
          </cell>
          <cell r="M115">
            <v>17.14</v>
          </cell>
          <cell r="N115">
            <v>5.77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172.37</v>
          </cell>
          <cell r="T115">
            <v>0</v>
          </cell>
          <cell r="U115" t="str">
            <v>D_12</v>
          </cell>
          <cell r="V115">
            <v>300</v>
          </cell>
          <cell r="W115" t="str">
            <v/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12</v>
          </cell>
          <cell r="AI115">
            <v>6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1403.3113920000001</v>
          </cell>
          <cell r="AS115">
            <v>0.5115756945269635</v>
          </cell>
          <cell r="AT115">
            <v>0.17031145144441326</v>
          </cell>
          <cell r="AU115">
            <v>6.8124580577765298E-2</v>
          </cell>
          <cell r="AV115">
            <v>0.4839980661968431</v>
          </cell>
          <cell r="AW115">
            <v>3.548749071937983E-2</v>
          </cell>
          <cell r="AX115">
            <v>2.5083527576750405E-3</v>
          </cell>
          <cell r="AY115">
            <v>1.8100045467314212E-3</v>
          </cell>
          <cell r="AZ115">
            <v>1.2213967689360851E-2</v>
          </cell>
          <cell r="BA115">
            <v>4.1117032419843704E-3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0.12283089910239965</v>
          </cell>
        </row>
        <row r="116">
          <cell r="D116" t="str">
            <v/>
          </cell>
          <cell r="E116" t="str">
            <v/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 t="str">
            <v/>
          </cell>
          <cell r="V116" t="str">
            <v/>
          </cell>
          <cell r="W116" t="str">
            <v/>
          </cell>
          <cell r="X116" t="str">
            <v/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</row>
        <row r="117">
          <cell r="D117">
            <v>45014</v>
          </cell>
          <cell r="E117">
            <v>108</v>
          </cell>
          <cell r="F117">
            <v>901.9</v>
          </cell>
          <cell r="G117">
            <v>300.29999999999995</v>
          </cell>
          <cell r="H117">
            <v>120.1</v>
          </cell>
          <cell r="I117">
            <v>853.2</v>
          </cell>
          <cell r="J117">
            <v>62.599999999999994</v>
          </cell>
          <cell r="K117">
            <v>4.42</v>
          </cell>
          <cell r="L117">
            <v>3.18</v>
          </cell>
          <cell r="M117">
            <v>21.529999999999998</v>
          </cell>
          <cell r="N117">
            <v>7.25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216.51</v>
          </cell>
          <cell r="T117">
            <v>0</v>
          </cell>
          <cell r="U117" t="str">
            <v>D_12</v>
          </cell>
          <cell r="V117">
            <v>300</v>
          </cell>
          <cell r="W117" t="str">
            <v/>
          </cell>
          <cell r="X117">
            <v>0</v>
          </cell>
          <cell r="Y117">
            <v>9</v>
          </cell>
          <cell r="Z117">
            <v>9</v>
          </cell>
          <cell r="AA117">
            <v>0</v>
          </cell>
          <cell r="AB117">
            <v>0</v>
          </cell>
          <cell r="AC117">
            <v>0</v>
          </cell>
          <cell r="AD117">
            <v>8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1805.423904</v>
          </cell>
          <cell r="AS117">
            <v>0.49955027071581298</v>
          </cell>
          <cell r="AT117">
            <v>0.1663321280584972</v>
          </cell>
          <cell r="AU117">
            <v>6.6521773492592459E-2</v>
          </cell>
          <cell r="AV117">
            <v>0.47257599620216395</v>
          </cell>
          <cell r="AW117">
            <v>3.4673297424115637E-2</v>
          </cell>
          <cell r="AX117">
            <v>2.4481785082203053E-3</v>
          </cell>
          <cell r="AY117">
            <v>1.7613591982218488E-3</v>
          </cell>
          <cell r="AZ117">
            <v>1.1925177213118365E-2</v>
          </cell>
          <cell r="BA117">
            <v>4.0156774173296869E-3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0.11992197484497247</v>
          </cell>
        </row>
        <row r="118">
          <cell r="D118" t="str">
            <v/>
          </cell>
          <cell r="E118" t="str">
            <v/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 t="str">
            <v/>
          </cell>
          <cell r="V118" t="str">
            <v/>
          </cell>
          <cell r="W118" t="str">
            <v/>
          </cell>
          <cell r="X118" t="str">
            <v/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</row>
        <row r="119">
          <cell r="D119">
            <v>45027</v>
          </cell>
          <cell r="E119">
            <v>108</v>
          </cell>
          <cell r="F119">
            <v>448.1</v>
          </cell>
          <cell r="G119">
            <v>149.19999999999999</v>
          </cell>
          <cell r="H119">
            <v>59.7</v>
          </cell>
          <cell r="I119">
            <v>423.9</v>
          </cell>
          <cell r="J119">
            <v>31.1</v>
          </cell>
          <cell r="K119">
            <v>2.3199999999999998</v>
          </cell>
          <cell r="L119">
            <v>1.59</v>
          </cell>
          <cell r="M119">
            <v>10.7</v>
          </cell>
          <cell r="N119">
            <v>3.6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107.59</v>
          </cell>
          <cell r="T119">
            <v>0</v>
          </cell>
          <cell r="U119" t="str">
            <v>D_12</v>
          </cell>
          <cell r="V119">
            <v>300</v>
          </cell>
          <cell r="W119" t="str">
            <v/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10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797.15664000000004</v>
          </cell>
          <cell r="AS119">
            <v>0.56212289720123265</v>
          </cell>
          <cell r="AT119">
            <v>0.18716522263428675</v>
          </cell>
          <cell r="AU119">
            <v>7.4891178225649599E-2</v>
          </cell>
          <cell r="AV119">
            <v>0.53176499916001452</v>
          </cell>
          <cell r="AW119">
            <v>3.9013662358755488E-2</v>
          </cell>
          <cell r="AX119">
            <v>2.9103439444473547E-3</v>
          </cell>
          <cell r="AY119">
            <v>1.9945891688238336E-3</v>
          </cell>
          <cell r="AZ119">
            <v>1.3422706985166679E-2</v>
          </cell>
          <cell r="BA119">
            <v>4.5160509482803776E-3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0.13496720042374608</v>
          </cell>
        </row>
        <row r="120">
          <cell r="D120" t="str">
            <v/>
          </cell>
          <cell r="E120" t="str">
            <v/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 t="str">
            <v/>
          </cell>
          <cell r="V120" t="str">
            <v/>
          </cell>
          <cell r="W120" t="str">
            <v/>
          </cell>
          <cell r="X120" t="str">
            <v/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</row>
        <row r="121">
          <cell r="D121">
            <v>45030</v>
          </cell>
          <cell r="E121">
            <v>108</v>
          </cell>
          <cell r="F121">
            <v>1305.3</v>
          </cell>
          <cell r="G121">
            <v>318.8</v>
          </cell>
          <cell r="H121">
            <v>360.9</v>
          </cell>
          <cell r="I121">
            <v>905.9</v>
          </cell>
          <cell r="J121">
            <v>66.2</v>
          </cell>
          <cell r="K121">
            <v>6.14</v>
          </cell>
          <cell r="L121">
            <v>3.54</v>
          </cell>
          <cell r="M121">
            <v>22.78</v>
          </cell>
          <cell r="N121">
            <v>7.7</v>
          </cell>
          <cell r="O121">
            <v>0</v>
          </cell>
          <cell r="P121">
            <v>0</v>
          </cell>
          <cell r="Q121">
            <v>6.02</v>
          </cell>
          <cell r="R121">
            <v>0</v>
          </cell>
          <cell r="S121">
            <v>229.17</v>
          </cell>
          <cell r="T121">
            <v>0</v>
          </cell>
          <cell r="U121" t="str">
            <v>D_12</v>
          </cell>
          <cell r="V121">
            <v>300</v>
          </cell>
          <cell r="W121" t="str">
            <v/>
          </cell>
          <cell r="X121">
            <v>0</v>
          </cell>
          <cell r="Y121">
            <v>25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1894.7195999999999</v>
          </cell>
          <cell r="AS121">
            <v>0.68891460245621572</v>
          </cell>
          <cell r="AT121">
            <v>0.16825708669504449</v>
          </cell>
          <cell r="AU121">
            <v>0.19047673333827336</v>
          </cell>
          <cell r="AV121">
            <v>0.47811823976487078</v>
          </cell>
          <cell r="AW121">
            <v>3.4939206835671095E-2</v>
          </cell>
          <cell r="AX121">
            <v>3.2405850448794641E-3</v>
          </cell>
          <cell r="AY121">
            <v>1.8683503353213848E-3</v>
          </cell>
          <cell r="AZ121">
            <v>1.2022887186051172E-2</v>
          </cell>
          <cell r="BA121">
            <v>4.0639258706143119E-3</v>
          </cell>
          <cell r="BB121">
            <v>0</v>
          </cell>
          <cell r="BC121">
            <v>0</v>
          </cell>
          <cell r="BD121">
            <v>3.1772511352075525E-3</v>
          </cell>
          <cell r="BE121">
            <v>0</v>
          </cell>
          <cell r="BF121">
            <v>0.1209519339959327</v>
          </cell>
        </row>
        <row r="122">
          <cell r="D122" t="str">
            <v/>
          </cell>
          <cell r="E122" t="str">
            <v/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 t="str">
            <v/>
          </cell>
          <cell r="V122" t="str">
            <v/>
          </cell>
          <cell r="W122" t="str">
            <v/>
          </cell>
          <cell r="X122" t="str">
            <v/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</row>
        <row r="123">
          <cell r="D123" t="str">
            <v/>
          </cell>
          <cell r="E123" t="str">
            <v/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 t="str">
            <v/>
          </cell>
          <cell r="V123" t="str">
            <v/>
          </cell>
          <cell r="W123" t="str">
            <v/>
          </cell>
          <cell r="X123" t="str">
            <v/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</row>
        <row r="124">
          <cell r="D124" t="str">
            <v/>
          </cell>
          <cell r="E124" t="str">
            <v/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 t="str">
            <v/>
          </cell>
          <cell r="V124" t="str">
            <v/>
          </cell>
          <cell r="W124" t="str">
            <v/>
          </cell>
          <cell r="X124" t="str">
            <v/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</row>
        <row r="125">
          <cell r="D125">
            <v>44776</v>
          </cell>
          <cell r="E125">
            <v>116</v>
          </cell>
          <cell r="F125">
            <v>352.2</v>
          </cell>
          <cell r="G125">
            <v>116.2</v>
          </cell>
          <cell r="H125">
            <v>47</v>
          </cell>
          <cell r="I125">
            <v>332.8</v>
          </cell>
          <cell r="J125">
            <v>24.4</v>
          </cell>
          <cell r="K125">
            <v>2.06</v>
          </cell>
          <cell r="L125">
            <v>1.1299999999999999</v>
          </cell>
          <cell r="M125">
            <v>8.4</v>
          </cell>
          <cell r="N125">
            <v>2.83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84.51</v>
          </cell>
          <cell r="T125">
            <v>0</v>
          </cell>
          <cell r="U125" t="str">
            <v>D_12</v>
          </cell>
          <cell r="V125">
            <v>300</v>
          </cell>
          <cell r="W125" t="str">
            <v/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8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684.96422399999994</v>
          </cell>
          <cell r="AS125">
            <v>0.51418743878804396</v>
          </cell>
          <cell r="AT125">
            <v>0.16964389661320473</v>
          </cell>
          <cell r="AU125">
            <v>6.8616722382277298E-2</v>
          </cell>
          <cell r="AV125">
            <v>0.48586479167706143</v>
          </cell>
          <cell r="AW125">
            <v>3.5622298428246088E-2</v>
          </cell>
          <cell r="AX125">
            <v>3.0074563427125796E-3</v>
          </cell>
          <cell r="AY125">
            <v>1.6497211977015605E-3</v>
          </cell>
          <cell r="AZ125">
            <v>1.2263414213002753E-2</v>
          </cell>
          <cell r="BA125">
            <v>4.1316026455711649E-3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0.1233787065643884</v>
          </cell>
        </row>
        <row r="126">
          <cell r="D126" t="str">
            <v/>
          </cell>
          <cell r="E126" t="str">
            <v/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 t="str">
            <v/>
          </cell>
          <cell r="V126" t="str">
            <v/>
          </cell>
          <cell r="W126" t="str">
            <v/>
          </cell>
          <cell r="X126" t="str">
            <v/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</row>
        <row r="127">
          <cell r="D127" t="str">
            <v/>
          </cell>
          <cell r="E127" t="str">
            <v/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 t="str">
            <v/>
          </cell>
          <cell r="V127" t="str">
            <v/>
          </cell>
          <cell r="W127" t="str">
            <v/>
          </cell>
          <cell r="X127" t="str">
            <v/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</row>
        <row r="128">
          <cell r="D128">
            <v>44783</v>
          </cell>
          <cell r="E128">
            <v>116</v>
          </cell>
          <cell r="F128">
            <v>701</v>
          </cell>
          <cell r="G128">
            <v>231.5</v>
          </cell>
          <cell r="H128">
            <v>93.6</v>
          </cell>
          <cell r="I128">
            <v>662.7</v>
          </cell>
          <cell r="J128">
            <v>48.599999999999994</v>
          </cell>
          <cell r="K128">
            <v>4.09</v>
          </cell>
          <cell r="L128">
            <v>2.5099999999999998</v>
          </cell>
          <cell r="M128">
            <v>16.72</v>
          </cell>
          <cell r="N128">
            <v>5.63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168.26</v>
          </cell>
          <cell r="T128">
            <v>0</v>
          </cell>
          <cell r="U128" t="str">
            <v>D_12</v>
          </cell>
          <cell r="V128">
            <v>300</v>
          </cell>
          <cell r="W128" t="str">
            <v/>
          </cell>
          <cell r="X128">
            <v>0</v>
          </cell>
          <cell r="Y128">
            <v>5</v>
          </cell>
          <cell r="Z128">
            <v>9</v>
          </cell>
          <cell r="AA128">
            <v>0</v>
          </cell>
          <cell r="AB128">
            <v>0</v>
          </cell>
          <cell r="AC128">
            <v>0</v>
          </cell>
          <cell r="AD128">
            <v>5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1417.6977120000001</v>
          </cell>
          <cell r="AS128">
            <v>0.49446366038855533</v>
          </cell>
          <cell r="AT128">
            <v>0.1632929206561349</v>
          </cell>
          <cell r="AU128">
            <v>6.6022537250169433E-2</v>
          </cell>
          <cell r="AV128">
            <v>0.46744802815905229</v>
          </cell>
          <cell r="AW128">
            <v>3.4280932802972591E-2</v>
          </cell>
          <cell r="AX128">
            <v>2.8849591597563356E-3</v>
          </cell>
          <cell r="AY128">
            <v>1.7704761591658684E-3</v>
          </cell>
          <cell r="AZ128">
            <v>1.1793769474602917E-2</v>
          </cell>
          <cell r="BA128">
            <v>3.9712274008381829E-3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0.11868538587300759</v>
          </cell>
        </row>
        <row r="129">
          <cell r="D129">
            <v>44785</v>
          </cell>
          <cell r="E129">
            <v>112</v>
          </cell>
          <cell r="F129">
            <v>348.9</v>
          </cell>
          <cell r="G129">
            <v>115.2</v>
          </cell>
          <cell r="H129">
            <v>46.6</v>
          </cell>
          <cell r="I129">
            <v>329.8</v>
          </cell>
          <cell r="J129">
            <v>24.2</v>
          </cell>
          <cell r="K129">
            <v>2.04</v>
          </cell>
          <cell r="L129">
            <v>1.25</v>
          </cell>
          <cell r="M129">
            <v>8.33</v>
          </cell>
          <cell r="N129">
            <v>2.8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83.75</v>
          </cell>
          <cell r="T129">
            <v>0</v>
          </cell>
          <cell r="U129" t="str">
            <v>D_12</v>
          </cell>
          <cell r="V129">
            <v>300</v>
          </cell>
          <cell r="W129" t="str">
            <v/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8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661.34476800000004</v>
          </cell>
          <cell r="AS129">
            <v>0.52756144280860173</v>
          </cell>
          <cell r="AT129">
            <v>0.17419053657652886</v>
          </cell>
          <cell r="AU129">
            <v>7.0462491358213933E-2</v>
          </cell>
          <cell r="AV129">
            <v>0.49868089377551406</v>
          </cell>
          <cell r="AW129">
            <v>3.6592109246111094E-2</v>
          </cell>
          <cell r="AX129">
            <v>3.0846240852093654E-3</v>
          </cell>
          <cell r="AY129">
            <v>1.8900882875057385E-3</v>
          </cell>
          <cell r="AZ129">
            <v>1.2595548347938241E-2</v>
          </cell>
          <cell r="BA129">
            <v>4.2337977640128539E-3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0.12663591526288448</v>
          </cell>
        </row>
        <row r="130">
          <cell r="D130">
            <v>44791</v>
          </cell>
          <cell r="E130">
            <v>115</v>
          </cell>
          <cell r="F130">
            <v>749.6</v>
          </cell>
          <cell r="G130">
            <v>247.5</v>
          </cell>
          <cell r="H130">
            <v>100.1</v>
          </cell>
          <cell r="I130">
            <v>708.6</v>
          </cell>
          <cell r="J130">
            <v>52</v>
          </cell>
          <cell r="K130">
            <v>4.37</v>
          </cell>
          <cell r="L130">
            <v>2.68</v>
          </cell>
          <cell r="M130">
            <v>17.89</v>
          </cell>
          <cell r="N130">
            <v>6.02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179.92000000000002</v>
          </cell>
          <cell r="T130">
            <v>0</v>
          </cell>
          <cell r="U130" t="str">
            <v>D_12</v>
          </cell>
          <cell r="V130">
            <v>300</v>
          </cell>
          <cell r="W130" t="str">
            <v/>
          </cell>
          <cell r="X130">
            <v>0</v>
          </cell>
          <cell r="Y130">
            <v>0</v>
          </cell>
          <cell r="Z130">
            <v>7</v>
          </cell>
          <cell r="AA130">
            <v>0</v>
          </cell>
          <cell r="AB130">
            <v>0</v>
          </cell>
          <cell r="AC130">
            <v>0</v>
          </cell>
          <cell r="AD130">
            <v>16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1563.1494600000001</v>
          </cell>
          <cell r="AS130">
            <v>0.47954467514577909</v>
          </cell>
          <cell r="AT130">
            <v>0.15833418769821281</v>
          </cell>
          <cell r="AU130">
            <v>6.4037382580166058E-2</v>
          </cell>
          <cell r="AV130">
            <v>0.45331557738567108</v>
          </cell>
          <cell r="AW130">
            <v>3.326617276891744E-2</v>
          </cell>
          <cell r="AX130">
            <v>2.7956379807724846E-3</v>
          </cell>
          <cell r="AY130">
            <v>1.714487365782668E-3</v>
          </cell>
          <cell r="AZ130">
            <v>1.1444842900691019E-2</v>
          </cell>
          <cell r="BA130">
            <v>3.8511992320939032E-3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0.11510095778045434</v>
          </cell>
        </row>
        <row r="131">
          <cell r="D131">
            <v>44792</v>
          </cell>
          <cell r="E131">
            <v>112</v>
          </cell>
          <cell r="F131">
            <v>310.60000000000002</v>
          </cell>
          <cell r="G131">
            <v>102.6</v>
          </cell>
          <cell r="H131">
            <v>41.5</v>
          </cell>
          <cell r="I131">
            <v>293.7</v>
          </cell>
          <cell r="J131">
            <v>21.5</v>
          </cell>
          <cell r="K131">
            <v>1.81</v>
          </cell>
          <cell r="L131">
            <v>1.1100000000000001</v>
          </cell>
          <cell r="M131">
            <v>7.41</v>
          </cell>
          <cell r="N131">
            <v>2.5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74.569999999999993</v>
          </cell>
          <cell r="T131">
            <v>0</v>
          </cell>
          <cell r="U131" t="str">
            <v>D_12</v>
          </cell>
          <cell r="V131">
            <v>300</v>
          </cell>
          <cell r="W131" t="str">
            <v/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7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578.67667200000005</v>
          </cell>
          <cell r="AS131">
            <v>0.53674187163362963</v>
          </cell>
          <cell r="AT131">
            <v>0.17730108187253829</v>
          </cell>
          <cell r="AU131">
            <v>7.171534988021773E-2</v>
          </cell>
          <cell r="AV131">
            <v>0.50753730746554093</v>
          </cell>
          <cell r="AW131">
            <v>3.7153735480112804E-2</v>
          </cell>
          <cell r="AX131">
            <v>3.1278261032094963E-3</v>
          </cell>
          <cell r="AY131">
            <v>1.9181695992058238E-3</v>
          </cell>
          <cell r="AZ131">
            <v>1.2805078135238877E-2</v>
          </cell>
          <cell r="BA131">
            <v>4.3202018000131166E-3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0.12886297929079121</v>
          </cell>
        </row>
        <row r="132">
          <cell r="D132">
            <v>44795</v>
          </cell>
          <cell r="E132">
            <v>115</v>
          </cell>
          <cell r="F132">
            <v>884.8</v>
          </cell>
          <cell r="G132">
            <v>292.3</v>
          </cell>
          <cell r="H132">
            <v>118.3</v>
          </cell>
          <cell r="I132">
            <v>836.5</v>
          </cell>
          <cell r="J132">
            <v>61.5</v>
          </cell>
          <cell r="K132">
            <v>5.17</v>
          </cell>
          <cell r="L132">
            <v>3.17</v>
          </cell>
          <cell r="M132">
            <v>21.119999999999997</v>
          </cell>
          <cell r="N132">
            <v>7.1099999999999994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212.42</v>
          </cell>
          <cell r="T132">
            <v>0</v>
          </cell>
          <cell r="U132" t="str">
            <v>D_12</v>
          </cell>
          <cell r="V132">
            <v>300</v>
          </cell>
          <cell r="W132" t="str">
            <v/>
          </cell>
          <cell r="X132">
            <v>0</v>
          </cell>
          <cell r="Y132">
            <v>4</v>
          </cell>
          <cell r="Z132">
            <v>14</v>
          </cell>
          <cell r="AA132">
            <v>0</v>
          </cell>
          <cell r="AB132">
            <v>0</v>
          </cell>
          <cell r="AC132">
            <v>0</v>
          </cell>
          <cell r="AD132">
            <v>8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1895.8081200000001</v>
          </cell>
          <cell r="AS132">
            <v>0.46671389929482943</v>
          </cell>
          <cell r="AT132">
            <v>0.15418227030275616</v>
          </cell>
          <cell r="AU132">
            <v>6.2400829889894122E-2</v>
          </cell>
          <cell r="AV132">
            <v>0.44123663738712121</v>
          </cell>
          <cell r="AW132">
            <v>3.2439991870063301E-2</v>
          </cell>
          <cell r="AX132">
            <v>2.727069235255728E-3</v>
          </cell>
          <cell r="AY132">
            <v>1.6721101500504175E-3</v>
          </cell>
          <cell r="AZ132">
            <v>1.1140367939768079E-2</v>
          </cell>
          <cell r="BA132">
            <v>3.7503795479048793E-3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0.11204720443965605</v>
          </cell>
        </row>
        <row r="133">
          <cell r="D133">
            <v>44797</v>
          </cell>
          <cell r="E133">
            <v>112</v>
          </cell>
          <cell r="F133">
            <v>458.1</v>
          </cell>
          <cell r="G133">
            <v>151.19999999999999</v>
          </cell>
          <cell r="H133">
            <v>61.2</v>
          </cell>
          <cell r="I133">
            <v>433</v>
          </cell>
          <cell r="J133">
            <v>31.8</v>
          </cell>
          <cell r="K133">
            <v>2.67</v>
          </cell>
          <cell r="L133">
            <v>1.64</v>
          </cell>
          <cell r="M133">
            <v>10.93</v>
          </cell>
          <cell r="N133">
            <v>3.68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109.94</v>
          </cell>
          <cell r="T133">
            <v>0</v>
          </cell>
          <cell r="U133" t="str">
            <v>D_12</v>
          </cell>
          <cell r="V133">
            <v>300</v>
          </cell>
          <cell r="W133" t="str">
            <v/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11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909.34905600000002</v>
          </cell>
          <cell r="AS133">
            <v>0.50376694953098411</v>
          </cell>
          <cell r="AT133">
            <v>0.16627278491395936</v>
          </cell>
          <cell r="AU133">
            <v>6.7300889131840708E-2</v>
          </cell>
          <cell r="AV133">
            <v>0.47616478748508206</v>
          </cell>
          <cell r="AW133">
            <v>3.4970069843015268E-2</v>
          </cell>
          <cell r="AX133">
            <v>2.9361662415361874E-3</v>
          </cell>
          <cell r="AY133">
            <v>1.8034878786963846E-3</v>
          </cell>
          <cell r="AZ133">
            <v>1.2019586898872857E-2</v>
          </cell>
          <cell r="BA133">
            <v>4.0468508497577419E-3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0.12089966913651252</v>
          </cell>
        </row>
        <row r="134">
          <cell r="D134">
            <v>44799</v>
          </cell>
          <cell r="E134">
            <v>112</v>
          </cell>
          <cell r="F134">
            <v>774.3</v>
          </cell>
          <cell r="G134">
            <v>255.70000000000002</v>
          </cell>
          <cell r="H134">
            <v>103.4</v>
          </cell>
          <cell r="I134">
            <v>731.90000000000009</v>
          </cell>
          <cell r="J134">
            <v>53.8</v>
          </cell>
          <cell r="K134">
            <v>4.5100000000000007</v>
          </cell>
          <cell r="L134">
            <v>2.77</v>
          </cell>
          <cell r="M134">
            <v>18.479999999999997</v>
          </cell>
          <cell r="N134">
            <v>6.22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185.85000000000002</v>
          </cell>
          <cell r="T134">
            <v>0</v>
          </cell>
          <cell r="U134" t="str">
            <v>D_12</v>
          </cell>
          <cell r="V134">
            <v>300</v>
          </cell>
          <cell r="W134" t="str">
            <v/>
          </cell>
          <cell r="X134">
            <v>0</v>
          </cell>
          <cell r="Y134">
            <v>4</v>
          </cell>
          <cell r="Z134">
            <v>12</v>
          </cell>
          <cell r="AA134">
            <v>0</v>
          </cell>
          <cell r="AB134">
            <v>0</v>
          </cell>
          <cell r="AC134">
            <v>0</v>
          </cell>
          <cell r="AD134">
            <v>6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1573.4718719999998</v>
          </cell>
          <cell r="AS134">
            <v>0.49209649932655425</v>
          </cell>
          <cell r="AT134">
            <v>0.16250687702156777</v>
          </cell>
          <cell r="AU134">
            <v>6.5714552538248372E-2</v>
          </cell>
          <cell r="AV134">
            <v>0.46514971956232093</v>
          </cell>
          <cell r="AW134">
            <v>3.4191904512164042E-2</v>
          </cell>
          <cell r="AX134">
            <v>2.8662730362427483E-3</v>
          </cell>
          <cell r="AY134">
            <v>1.760438206295435E-3</v>
          </cell>
          <cell r="AZ134">
            <v>1.1744728538750771E-2</v>
          </cell>
          <cell r="BA134">
            <v>3.9530417484323482E-3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0.11811459950902767</v>
          </cell>
        </row>
        <row r="135">
          <cell r="D135">
            <v>44802</v>
          </cell>
          <cell r="E135">
            <v>112</v>
          </cell>
          <cell r="F135">
            <v>337</v>
          </cell>
          <cell r="G135">
            <v>111.2</v>
          </cell>
          <cell r="H135">
            <v>45</v>
          </cell>
          <cell r="I135">
            <v>318.5</v>
          </cell>
          <cell r="J135">
            <v>23.4</v>
          </cell>
          <cell r="K135">
            <v>1.97</v>
          </cell>
          <cell r="L135">
            <v>1.21</v>
          </cell>
          <cell r="M135">
            <v>8.0399999999999991</v>
          </cell>
          <cell r="N135">
            <v>2.71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80.88</v>
          </cell>
          <cell r="T135">
            <v>0</v>
          </cell>
          <cell r="U135" t="str">
            <v>D_12</v>
          </cell>
          <cell r="V135">
            <v>300</v>
          </cell>
          <cell r="W135" t="str">
            <v/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8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661.34476800000004</v>
          </cell>
          <cell r="AS135">
            <v>0.50956780231154708</v>
          </cell>
          <cell r="AT135">
            <v>0.16814225405651051</v>
          </cell>
          <cell r="AU135">
            <v>6.8043178350206582E-2</v>
          </cell>
          <cell r="AV135">
            <v>0.48159449565646217</v>
          </cell>
          <cell r="AW135">
            <v>3.5382452742107419E-2</v>
          </cell>
          <cell r="AX135">
            <v>2.9787791411090437E-3</v>
          </cell>
          <cell r="AY135">
            <v>1.8296054623055547E-3</v>
          </cell>
          <cell r="AZ135">
            <v>1.2157047865236909E-2</v>
          </cell>
          <cell r="BA135">
            <v>4.0977114073124411E-3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0.1222962725547713</v>
          </cell>
        </row>
        <row r="136">
          <cell r="D136" t="str">
            <v/>
          </cell>
          <cell r="E136" t="str">
            <v/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 t="str">
            <v/>
          </cell>
          <cell r="V136" t="str">
            <v/>
          </cell>
          <cell r="W136" t="str">
            <v/>
          </cell>
          <cell r="X136" t="str">
            <v/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</row>
        <row r="137">
          <cell r="D137" t="str">
            <v/>
          </cell>
          <cell r="E137" t="str">
            <v/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 t="str">
            <v/>
          </cell>
          <cell r="V137" t="str">
            <v/>
          </cell>
          <cell r="W137" t="str">
            <v/>
          </cell>
          <cell r="X137" t="str">
            <v/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</row>
        <row r="138">
          <cell r="D138">
            <v>44809</v>
          </cell>
          <cell r="E138">
            <v>112</v>
          </cell>
          <cell r="F138">
            <v>384</v>
          </cell>
          <cell r="G138">
            <v>126.69999999999999</v>
          </cell>
          <cell r="H138">
            <v>51.3</v>
          </cell>
          <cell r="I138">
            <v>362.9</v>
          </cell>
          <cell r="J138">
            <v>26.6</v>
          </cell>
          <cell r="K138">
            <v>2.2400000000000002</v>
          </cell>
          <cell r="L138">
            <v>1.38</v>
          </cell>
          <cell r="M138">
            <v>9.16</v>
          </cell>
          <cell r="N138">
            <v>3.09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92.16</v>
          </cell>
          <cell r="T138">
            <v>0</v>
          </cell>
          <cell r="U138" t="str">
            <v>D_12</v>
          </cell>
          <cell r="V138">
            <v>300</v>
          </cell>
          <cell r="W138" t="str">
            <v/>
          </cell>
          <cell r="X138">
            <v>0</v>
          </cell>
          <cell r="Y138">
            <v>5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6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771.172416</v>
          </cell>
          <cell r="AS138">
            <v>0.49794312145106601</v>
          </cell>
          <cell r="AT138">
            <v>0.1642952955412762</v>
          </cell>
          <cell r="AU138">
            <v>6.6522088881353345E-2</v>
          </cell>
          <cell r="AV138">
            <v>0.47058218430883292</v>
          </cell>
          <cell r="AW138">
            <v>3.4492934975516552E-2</v>
          </cell>
          <cell r="AX138">
            <v>2.9046682084645521E-3</v>
          </cell>
          <cell r="AY138">
            <v>1.7894830927147683E-3</v>
          </cell>
          <cell r="AZ138">
            <v>1.1878018209613971E-2</v>
          </cell>
          <cell r="BA138">
            <v>4.0068860554265465E-3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0.11950634914825584</v>
          </cell>
        </row>
        <row r="139">
          <cell r="D139" t="str">
            <v/>
          </cell>
          <cell r="E139" t="str">
            <v/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 t="str">
            <v/>
          </cell>
          <cell r="V139" t="str">
            <v/>
          </cell>
          <cell r="W139" t="str">
            <v/>
          </cell>
          <cell r="X139" t="str">
            <v/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</row>
        <row r="140">
          <cell r="D140">
            <v>44811</v>
          </cell>
          <cell r="E140">
            <v>111</v>
          </cell>
          <cell r="F140">
            <v>340.9</v>
          </cell>
          <cell r="G140">
            <v>112.6</v>
          </cell>
          <cell r="H140">
            <v>45.5</v>
          </cell>
          <cell r="I140">
            <v>322.3</v>
          </cell>
          <cell r="J140">
            <v>23.6</v>
          </cell>
          <cell r="K140">
            <v>1.99</v>
          </cell>
          <cell r="L140">
            <v>1.22</v>
          </cell>
          <cell r="M140">
            <v>8.14</v>
          </cell>
          <cell r="N140">
            <v>2.74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81.83</v>
          </cell>
          <cell r="T140">
            <v>0</v>
          </cell>
          <cell r="U140" t="str">
            <v>D_12</v>
          </cell>
          <cell r="V140">
            <v>300</v>
          </cell>
          <cell r="W140" t="str">
            <v/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8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655.43990399999996</v>
          </cell>
          <cell r="AS140">
            <v>0.5201087054962098</v>
          </cell>
          <cell r="AT140">
            <v>0.17179301918120629</v>
          </cell>
          <cell r="AU140">
            <v>6.9419026400931491E-2</v>
          </cell>
          <cell r="AV140">
            <v>0.49173081778066419</v>
          </cell>
          <cell r="AW140">
            <v>3.6006352155208428E-2</v>
          </cell>
          <cell r="AX140">
            <v>3.0361288469857948E-3</v>
          </cell>
          <cell r="AY140">
            <v>1.8613453232777235E-3</v>
          </cell>
          <cell r="AZ140">
            <v>1.2419140107771041E-2</v>
          </cell>
          <cell r="BA140">
            <v>4.1803985129352152E-3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0.12484744901952141</v>
          </cell>
        </row>
        <row r="141">
          <cell r="D141">
            <v>44812</v>
          </cell>
          <cell r="E141">
            <v>115</v>
          </cell>
          <cell r="F141">
            <v>872.3</v>
          </cell>
          <cell r="G141">
            <v>288</v>
          </cell>
          <cell r="H141">
            <v>116.5</v>
          </cell>
          <cell r="I141">
            <v>824.5</v>
          </cell>
          <cell r="J141">
            <v>60.5</v>
          </cell>
          <cell r="K141">
            <v>5.0999999999999996</v>
          </cell>
          <cell r="L141">
            <v>3.1199999999999997</v>
          </cell>
          <cell r="M141">
            <v>20.82</v>
          </cell>
          <cell r="N141">
            <v>6.9999999999999991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209.36</v>
          </cell>
          <cell r="T141">
            <v>0</v>
          </cell>
          <cell r="U141" t="str">
            <v>D_12</v>
          </cell>
          <cell r="V141">
            <v>300</v>
          </cell>
          <cell r="W141" t="str">
            <v/>
          </cell>
          <cell r="X141">
            <v>0</v>
          </cell>
          <cell r="Y141">
            <v>8</v>
          </cell>
          <cell r="Z141">
            <v>10</v>
          </cell>
          <cell r="AA141">
            <v>0</v>
          </cell>
          <cell r="AB141">
            <v>0</v>
          </cell>
          <cell r="AC141">
            <v>0</v>
          </cell>
          <cell r="AD141">
            <v>7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1852.3946999999998</v>
          </cell>
          <cell r="AS141">
            <v>0.47090396015492814</v>
          </cell>
          <cell r="AT141">
            <v>0.15547442453813975</v>
          </cell>
          <cell r="AU141">
            <v>6.2891564092685009E-2</v>
          </cell>
          <cell r="AV141">
            <v>0.4450995244156119</v>
          </cell>
          <cell r="AW141">
            <v>3.2660425988046721E-2</v>
          </cell>
          <cell r="AX141">
            <v>2.7531929345295581E-3</v>
          </cell>
          <cell r="AY141">
            <v>1.6843062658298471E-3</v>
          </cell>
          <cell r="AZ141">
            <v>1.123950527390302E-2</v>
          </cell>
          <cell r="BA141">
            <v>3.7788922630797852E-3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0.11302126917119772</v>
          </cell>
        </row>
        <row r="142">
          <cell r="D142">
            <v>44816</v>
          </cell>
          <cell r="E142">
            <v>112</v>
          </cell>
          <cell r="F142">
            <v>362.4</v>
          </cell>
          <cell r="G142">
            <v>119.7</v>
          </cell>
          <cell r="H142">
            <v>48.4</v>
          </cell>
          <cell r="I142">
            <v>342.6</v>
          </cell>
          <cell r="J142">
            <v>25.1</v>
          </cell>
          <cell r="K142">
            <v>2.12</v>
          </cell>
          <cell r="L142">
            <v>1.3</v>
          </cell>
          <cell r="M142">
            <v>8.65</v>
          </cell>
          <cell r="N142">
            <v>2.91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87</v>
          </cell>
          <cell r="T142">
            <v>0</v>
          </cell>
          <cell r="U142" t="str">
            <v>D_12</v>
          </cell>
          <cell r="V142">
            <v>300</v>
          </cell>
          <cell r="W142" t="str">
            <v/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8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661.34476800000004</v>
          </cell>
          <cell r="AS142">
            <v>0.54797439631366363</v>
          </cell>
          <cell r="AT142">
            <v>0.18099485441154953</v>
          </cell>
          <cell r="AU142">
            <v>7.3184218492222189E-2</v>
          </cell>
          <cell r="AV142">
            <v>0.51803539783957286</v>
          </cell>
          <cell r="AW142">
            <v>3.7952972813115229E-2</v>
          </cell>
          <cell r="AX142">
            <v>3.2055897356097324E-3</v>
          </cell>
          <cell r="AY142">
            <v>1.965691819005968E-3</v>
          </cell>
          <cell r="AZ142">
            <v>1.307941094953971E-2</v>
          </cell>
          <cell r="BA142">
            <v>4.4001255333133591E-3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0.13155014481039939</v>
          </cell>
        </row>
        <row r="143">
          <cell r="D143" t="str">
            <v/>
          </cell>
          <cell r="E143" t="str">
            <v/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 t="str">
            <v/>
          </cell>
          <cell r="V143" t="str">
            <v/>
          </cell>
          <cell r="W143" t="str">
            <v/>
          </cell>
          <cell r="X143" t="str">
            <v/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</row>
        <row r="144">
          <cell r="D144" t="str">
            <v/>
          </cell>
          <cell r="E144" t="str">
            <v/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 t="str">
            <v/>
          </cell>
          <cell r="V144" t="str">
            <v/>
          </cell>
          <cell r="W144" t="str">
            <v/>
          </cell>
          <cell r="X144" t="str">
            <v/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</row>
        <row r="145">
          <cell r="D145" t="str">
            <v/>
          </cell>
          <cell r="E145" t="str">
            <v/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 t="str">
            <v/>
          </cell>
          <cell r="V145" t="str">
            <v/>
          </cell>
          <cell r="W145" t="str">
            <v/>
          </cell>
          <cell r="X145" t="str">
            <v/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</row>
        <row r="146">
          <cell r="D146">
            <v>44824</v>
          </cell>
          <cell r="E146">
            <v>113</v>
          </cell>
          <cell r="F146">
            <v>614.90000000000009</v>
          </cell>
          <cell r="G146">
            <v>203.10000000000002</v>
          </cell>
          <cell r="H146">
            <v>82.2</v>
          </cell>
          <cell r="I146">
            <v>581.29999999999995</v>
          </cell>
          <cell r="J146">
            <v>42.6</v>
          </cell>
          <cell r="K146">
            <v>3.6</v>
          </cell>
          <cell r="L146">
            <v>2.2000000000000002</v>
          </cell>
          <cell r="M146">
            <v>14.68</v>
          </cell>
          <cell r="N146">
            <v>4.9400000000000004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147.6</v>
          </cell>
          <cell r="T146">
            <v>0</v>
          </cell>
          <cell r="U146" t="str">
            <v>D_12</v>
          </cell>
          <cell r="V146">
            <v>300</v>
          </cell>
          <cell r="W146" t="str">
            <v/>
          </cell>
          <cell r="X146">
            <v>0</v>
          </cell>
          <cell r="Y146">
            <v>4</v>
          </cell>
          <cell r="Z146">
            <v>7</v>
          </cell>
          <cell r="AA146">
            <v>0</v>
          </cell>
          <cell r="AB146">
            <v>0</v>
          </cell>
          <cell r="AC146">
            <v>0</v>
          </cell>
          <cell r="AD146">
            <v>6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1217.203908</v>
          </cell>
          <cell r="AS146">
            <v>0.50517419140589892</v>
          </cell>
          <cell r="AT146">
            <v>0.16685782773546601</v>
          </cell>
          <cell r="AU146">
            <v>6.7531823928386539E-2</v>
          </cell>
          <cell r="AV146">
            <v>0.47756994220889404</v>
          </cell>
          <cell r="AW146">
            <v>3.4998244517630978E-2</v>
          </cell>
          <cell r="AX146">
            <v>2.9575981282505054E-3</v>
          </cell>
          <cell r="AY146">
            <v>1.8074210783753089E-3</v>
          </cell>
          <cell r="AZ146">
            <v>1.206042792297706E-2</v>
          </cell>
          <cell r="BA146">
            <v>4.0584818759881935E-3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0.12126152325827071</v>
          </cell>
        </row>
        <row r="147">
          <cell r="D147">
            <v>44826</v>
          </cell>
          <cell r="E147">
            <v>112</v>
          </cell>
          <cell r="F147">
            <v>366.4</v>
          </cell>
          <cell r="G147">
            <v>121</v>
          </cell>
          <cell r="H147">
            <v>49</v>
          </cell>
          <cell r="I147">
            <v>346.4</v>
          </cell>
          <cell r="J147">
            <v>25.4</v>
          </cell>
          <cell r="K147">
            <v>2.14</v>
          </cell>
          <cell r="L147">
            <v>1.31</v>
          </cell>
          <cell r="M147">
            <v>8.74</v>
          </cell>
          <cell r="N147">
            <v>2.94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87.95</v>
          </cell>
          <cell r="T147">
            <v>0</v>
          </cell>
          <cell r="U147" t="str">
            <v>D_12</v>
          </cell>
          <cell r="V147">
            <v>300</v>
          </cell>
          <cell r="W147" t="str">
            <v/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8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661.34476800000004</v>
          </cell>
          <cell r="AS147">
            <v>0.55402267883368206</v>
          </cell>
          <cell r="AT147">
            <v>0.18296054623055549</v>
          </cell>
          <cell r="AU147">
            <v>7.4091460870224946E-2</v>
          </cell>
          <cell r="AV147">
            <v>0.52378126623359023</v>
          </cell>
          <cell r="AW147">
            <v>3.8406594002116601E-2</v>
          </cell>
          <cell r="AX147">
            <v>3.2358311482098244E-3</v>
          </cell>
          <cell r="AY147">
            <v>1.9808125253060142E-3</v>
          </cell>
          <cell r="AZ147">
            <v>1.3215497306240123E-2</v>
          </cell>
          <cell r="BA147">
            <v>4.4454876522134965E-3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0.13298661190890376</v>
          </cell>
        </row>
        <row r="148">
          <cell r="D148">
            <v>44831</v>
          </cell>
          <cell r="E148">
            <v>111</v>
          </cell>
          <cell r="F148">
            <v>407.8</v>
          </cell>
          <cell r="G148">
            <v>134.69999999999999</v>
          </cell>
          <cell r="H148">
            <v>54.5</v>
          </cell>
          <cell r="I148">
            <v>385.5</v>
          </cell>
          <cell r="J148">
            <v>28.3</v>
          </cell>
          <cell r="K148">
            <v>2.38</v>
          </cell>
          <cell r="L148">
            <v>1.46</v>
          </cell>
          <cell r="M148">
            <v>9.73</v>
          </cell>
          <cell r="N148">
            <v>3.28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97.89</v>
          </cell>
          <cell r="T148">
            <v>0</v>
          </cell>
          <cell r="U148" t="str">
            <v>D_12</v>
          </cell>
          <cell r="V148">
            <v>300</v>
          </cell>
          <cell r="W148" t="str">
            <v/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9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737.36989200000005</v>
          </cell>
          <cell r="AS148">
            <v>0.55304671973235375</v>
          </cell>
          <cell r="AT148">
            <v>0.18267629511512518</v>
          </cell>
          <cell r="AU148">
            <v>7.3911344348732907E-2</v>
          </cell>
          <cell r="AV148">
            <v>0.52280409626489055</v>
          </cell>
          <cell r="AW148">
            <v>3.8379652203103513E-2</v>
          </cell>
          <cell r="AX148">
            <v>3.2276880651373268E-3</v>
          </cell>
          <cell r="AY148">
            <v>1.9800103256724781E-3</v>
          </cell>
          <cell r="AZ148">
            <v>1.319554826629672E-2</v>
          </cell>
          <cell r="BA148">
            <v>4.4482423754833751E-3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0.13275562382197184</v>
          </cell>
        </row>
        <row r="149">
          <cell r="D149">
            <v>44643</v>
          </cell>
          <cell r="E149">
            <v>114</v>
          </cell>
          <cell r="F149">
            <v>320.8</v>
          </cell>
          <cell r="G149">
            <v>106.8</v>
          </cell>
          <cell r="H149">
            <v>42.7</v>
          </cell>
          <cell r="I149">
            <v>303.5</v>
          </cell>
          <cell r="J149">
            <v>22.3</v>
          </cell>
          <cell r="K149">
            <v>1.71</v>
          </cell>
          <cell r="L149">
            <v>1.1599999999999999</v>
          </cell>
          <cell r="M149">
            <v>7.66</v>
          </cell>
          <cell r="N149">
            <v>2.58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77.05</v>
          </cell>
          <cell r="T149">
            <v>0</v>
          </cell>
          <cell r="U149" t="str">
            <v>D_12</v>
          </cell>
          <cell r="V149">
            <v>300</v>
          </cell>
          <cell r="W149" t="str">
            <v/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7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589.01018399999998</v>
          </cell>
          <cell r="AS149">
            <v>0.54464253541667118</v>
          </cell>
          <cell r="AT149">
            <v>0.18132114333697158</v>
          </cell>
          <cell r="AU149">
            <v>7.249450206450081E-2</v>
          </cell>
          <cell r="AV149">
            <v>0.51527122661770486</v>
          </cell>
          <cell r="AW149">
            <v>3.7860126370921968E-2</v>
          </cell>
          <cell r="AX149">
            <v>2.9031756096088144E-3</v>
          </cell>
          <cell r="AY149">
            <v>1.9694056766936985E-3</v>
          </cell>
          <cell r="AZ149">
            <v>1.3004868520235977E-2</v>
          </cell>
          <cell r="BA149">
            <v>4.3802298671290884E-3</v>
          </cell>
          <cell r="BB149">
            <v>0</v>
          </cell>
          <cell r="BC149">
            <v>0</v>
          </cell>
          <cell r="BD149">
            <v>0</v>
          </cell>
          <cell r="BE149">
            <v>0</v>
          </cell>
          <cell r="BF149">
            <v>0.13081267878383576</v>
          </cell>
        </row>
        <row r="150">
          <cell r="D150" t="str">
            <v/>
          </cell>
          <cell r="E150" t="str">
            <v/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 t="str">
            <v/>
          </cell>
          <cell r="V150" t="str">
            <v/>
          </cell>
          <cell r="W150" t="str">
            <v/>
          </cell>
          <cell r="X150" t="str">
            <v/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</row>
        <row r="151">
          <cell r="D151">
            <v>44833</v>
          </cell>
          <cell r="E151">
            <v>113</v>
          </cell>
          <cell r="F151">
            <v>570.20000000000005</v>
          </cell>
          <cell r="G151">
            <v>188.4</v>
          </cell>
          <cell r="H151">
            <v>76.2</v>
          </cell>
          <cell r="I151">
            <v>539.09999999999991</v>
          </cell>
          <cell r="J151">
            <v>39.6</v>
          </cell>
          <cell r="K151">
            <v>3.32</v>
          </cell>
          <cell r="L151">
            <v>2.0499999999999998</v>
          </cell>
          <cell r="M151">
            <v>13.61</v>
          </cell>
          <cell r="N151">
            <v>4.58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136.89000000000001</v>
          </cell>
          <cell r="T151">
            <v>0</v>
          </cell>
          <cell r="U151" t="str">
            <v>D_12</v>
          </cell>
          <cell r="V151">
            <v>300</v>
          </cell>
          <cell r="W151" t="str">
            <v/>
          </cell>
          <cell r="X151">
            <v>0</v>
          </cell>
          <cell r="Y151">
            <v>5</v>
          </cell>
          <cell r="Z151">
            <v>5</v>
          </cell>
          <cell r="AA151">
            <v>0</v>
          </cell>
          <cell r="AB151">
            <v>0</v>
          </cell>
          <cell r="AC151">
            <v>0</v>
          </cell>
          <cell r="AD151">
            <v>5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1084.7796600000001</v>
          </cell>
          <cell r="AS151">
            <v>0.52563669934592983</v>
          </cell>
          <cell r="AT151">
            <v>0.17367582279335878</v>
          </cell>
          <cell r="AU151">
            <v>7.0244679919606895E-2</v>
          </cell>
          <cell r="AV151">
            <v>0.49696728273832108</v>
          </cell>
          <cell r="AW151">
            <v>3.6505109249559485E-2</v>
          </cell>
          <cell r="AX151">
            <v>3.0605293613267044E-3</v>
          </cell>
          <cell r="AY151">
            <v>1.8897846959999227E-3</v>
          </cell>
          <cell r="AZ151">
            <v>1.2546326689053146E-2</v>
          </cell>
          <cell r="BA151">
            <v>4.2220555647217786E-3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  <cell r="BF151">
            <v>0.12619152538313633</v>
          </cell>
        </row>
        <row r="152">
          <cell r="D152">
            <v>44838</v>
          </cell>
          <cell r="E152">
            <v>116</v>
          </cell>
          <cell r="F152">
            <v>374.4</v>
          </cell>
          <cell r="G152">
            <v>123.6</v>
          </cell>
          <cell r="H152">
            <v>50</v>
          </cell>
          <cell r="I152">
            <v>353.9</v>
          </cell>
          <cell r="J152">
            <v>26</v>
          </cell>
          <cell r="K152">
            <v>2.19</v>
          </cell>
          <cell r="L152">
            <v>1.34</v>
          </cell>
          <cell r="M152">
            <v>8.93</v>
          </cell>
          <cell r="N152">
            <v>3.01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89.86</v>
          </cell>
          <cell r="T152">
            <v>0</v>
          </cell>
          <cell r="U152" t="str">
            <v>D_12</v>
          </cell>
          <cell r="V152">
            <v>300</v>
          </cell>
          <cell r="W152" t="str">
            <v/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8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684.96422399999994</v>
          </cell>
          <cell r="AS152">
            <v>0.54659789063669406</v>
          </cell>
          <cell r="AT152">
            <v>0.18044738056275478</v>
          </cell>
          <cell r="AU152">
            <v>7.2996513172635433E-2</v>
          </cell>
          <cell r="AV152">
            <v>0.5166693202359135</v>
          </cell>
          <cell r="AW152">
            <v>3.7958186849770426E-2</v>
          </cell>
          <cell r="AX152">
            <v>3.1972472769614315E-3</v>
          </cell>
          <cell r="AY152">
            <v>1.9563065530266298E-3</v>
          </cell>
          <cell r="AZ152">
            <v>1.3037177252632688E-2</v>
          </cell>
          <cell r="BA152">
            <v>4.3943900929926524E-3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0.13118933347386039</v>
          </cell>
        </row>
        <row r="153">
          <cell r="D153">
            <v>44839</v>
          </cell>
          <cell r="E153">
            <v>115</v>
          </cell>
          <cell r="F153">
            <v>758.40000000000009</v>
          </cell>
          <cell r="G153">
            <v>250.40000000000003</v>
          </cell>
          <cell r="H153">
            <v>101.3</v>
          </cell>
          <cell r="I153">
            <v>716.9</v>
          </cell>
          <cell r="J153">
            <v>52.6</v>
          </cell>
          <cell r="K153">
            <v>4.43</v>
          </cell>
          <cell r="L153">
            <v>2.71</v>
          </cell>
          <cell r="M153">
            <v>18.100000000000001</v>
          </cell>
          <cell r="N153">
            <v>6.09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182.02</v>
          </cell>
          <cell r="T153">
            <v>0</v>
          </cell>
          <cell r="U153" t="str">
            <v>D_12</v>
          </cell>
          <cell r="V153">
            <v>300</v>
          </cell>
          <cell r="W153" t="str">
            <v/>
          </cell>
          <cell r="X153">
            <v>0</v>
          </cell>
          <cell r="Y153">
            <v>5</v>
          </cell>
          <cell r="Z153">
            <v>12</v>
          </cell>
          <cell r="AA153">
            <v>0</v>
          </cell>
          <cell r="AB153">
            <v>0</v>
          </cell>
          <cell r="AC153">
            <v>0</v>
          </cell>
          <cell r="AD153">
            <v>5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1631.5988400000001</v>
          </cell>
          <cell r="AS153">
            <v>0.4648201392445217</v>
          </cell>
          <cell r="AT153">
            <v>0.15346909660710473</v>
          </cell>
          <cell r="AU153">
            <v>6.2086339801516399E-2</v>
          </cell>
          <cell r="AV153">
            <v>0.43938496548575623</v>
          </cell>
          <cell r="AW153">
            <v>3.2238316619543565E-2</v>
          </cell>
          <cell r="AX153">
            <v>2.7151281867790486E-3</v>
          </cell>
          <cell r="AY153">
            <v>1.660947491235039E-3</v>
          </cell>
          <cell r="AZ153">
            <v>1.1093413133341036E-2</v>
          </cell>
          <cell r="BA153">
            <v>3.732535137129663E-3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0.11155928500169809</v>
          </cell>
        </row>
        <row r="154">
          <cell r="D154">
            <v>44841</v>
          </cell>
          <cell r="E154">
            <v>116</v>
          </cell>
          <cell r="F154">
            <v>344.1</v>
          </cell>
          <cell r="G154">
            <v>113.6</v>
          </cell>
          <cell r="H154">
            <v>46</v>
          </cell>
          <cell r="I154">
            <v>325.3</v>
          </cell>
          <cell r="J154">
            <v>23.9</v>
          </cell>
          <cell r="K154">
            <v>2.0099999999999998</v>
          </cell>
          <cell r="L154">
            <v>1.23</v>
          </cell>
          <cell r="M154">
            <v>8.2100000000000009</v>
          </cell>
          <cell r="N154">
            <v>2.76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82.6</v>
          </cell>
          <cell r="T154">
            <v>0</v>
          </cell>
          <cell r="U154" t="str">
            <v>D_12</v>
          </cell>
          <cell r="V154">
            <v>300</v>
          </cell>
          <cell r="W154" t="str">
            <v/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8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684.96422399999994</v>
          </cell>
          <cell r="AS154">
            <v>0.50236200365407702</v>
          </cell>
          <cell r="AT154">
            <v>0.16584807792822767</v>
          </cell>
          <cell r="AU154">
            <v>6.7156792118824596E-2</v>
          </cell>
          <cell r="AV154">
            <v>0.4749153147011661</v>
          </cell>
          <cell r="AW154">
            <v>3.489233329651973E-2</v>
          </cell>
          <cell r="AX154">
            <v>2.9344598295399441E-3</v>
          </cell>
          <cell r="AY154">
            <v>1.7957142240468316E-3</v>
          </cell>
          <cell r="AZ154">
            <v>1.1986027462946738E-2</v>
          </cell>
          <cell r="BA154">
            <v>4.0294075271294751E-3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0.12059023976119372</v>
          </cell>
        </row>
        <row r="155">
          <cell r="D155">
            <v>44844</v>
          </cell>
          <cell r="E155">
            <v>114</v>
          </cell>
          <cell r="F155">
            <v>333</v>
          </cell>
          <cell r="G155">
            <v>109.9</v>
          </cell>
          <cell r="H155">
            <v>44.5</v>
          </cell>
          <cell r="I155">
            <v>314.8</v>
          </cell>
          <cell r="J155">
            <v>23.1</v>
          </cell>
          <cell r="K155">
            <v>1.94</v>
          </cell>
          <cell r="L155">
            <v>1.19</v>
          </cell>
          <cell r="M155">
            <v>7.95</v>
          </cell>
          <cell r="N155">
            <v>2.68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79.92</v>
          </cell>
          <cell r="T155">
            <v>0</v>
          </cell>
          <cell r="U155" t="str">
            <v>D_12</v>
          </cell>
          <cell r="V155">
            <v>300</v>
          </cell>
          <cell r="W155" t="str">
            <v/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7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589.01018399999998</v>
          </cell>
          <cell r="AS155">
            <v>0.56535525029224287</v>
          </cell>
          <cell r="AT155">
            <v>0.18658421023158406</v>
          </cell>
          <cell r="AU155">
            <v>7.5550476390404825E-2</v>
          </cell>
          <cell r="AV155">
            <v>0.53445595433032445</v>
          </cell>
          <cell r="AW155">
            <v>3.9218337182434865E-2</v>
          </cell>
          <cell r="AX155">
            <v>3.2936612179187718E-3</v>
          </cell>
          <cell r="AY155">
            <v>2.0203385821254325E-3</v>
          </cell>
          <cell r="AZ155">
            <v>1.3497219939409402E-2</v>
          </cell>
          <cell r="BA155">
            <v>4.5500062185682005E-3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0.13568526007013829</v>
          </cell>
        </row>
        <row r="156">
          <cell r="D156" t="str">
            <v/>
          </cell>
          <cell r="E156" t="str">
            <v/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 t="str">
            <v/>
          </cell>
          <cell r="V156" t="str">
            <v/>
          </cell>
          <cell r="W156" t="str">
            <v/>
          </cell>
          <cell r="X156" t="str">
            <v/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</row>
        <row r="157">
          <cell r="D157">
            <v>44847</v>
          </cell>
          <cell r="E157">
            <v>116</v>
          </cell>
          <cell r="F157">
            <v>686.5</v>
          </cell>
          <cell r="G157">
            <v>229.3</v>
          </cell>
          <cell r="H157">
            <v>91.8</v>
          </cell>
          <cell r="I157">
            <v>649</v>
          </cell>
          <cell r="J157">
            <v>47.599999999999994</v>
          </cell>
          <cell r="K157">
            <v>2.84</v>
          </cell>
          <cell r="L157">
            <v>2.6799999999999997</v>
          </cell>
          <cell r="M157">
            <v>16.39</v>
          </cell>
          <cell r="N157">
            <v>5.51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164.82</v>
          </cell>
          <cell r="T157">
            <v>0</v>
          </cell>
          <cell r="U157" t="str">
            <v>D_12</v>
          </cell>
          <cell r="V157">
            <v>300</v>
          </cell>
          <cell r="W157" t="str">
            <v/>
          </cell>
          <cell r="X157">
            <v>0</v>
          </cell>
          <cell r="Y157">
            <v>5</v>
          </cell>
          <cell r="Z157">
            <v>6</v>
          </cell>
          <cell r="AA157">
            <v>0</v>
          </cell>
          <cell r="AB157">
            <v>0</v>
          </cell>
          <cell r="AC157">
            <v>0</v>
          </cell>
          <cell r="AD157">
            <v>9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1450.7424000000001</v>
          </cell>
          <cell r="AS157">
            <v>0.47320599439293975</v>
          </cell>
          <cell r="AT157">
            <v>0.15805700584748883</v>
          </cell>
          <cell r="AU157">
            <v>6.3277946518968495E-2</v>
          </cell>
          <cell r="AV157">
            <v>0.44735716003061604</v>
          </cell>
          <cell r="AW157">
            <v>3.2810787083909582E-2</v>
          </cell>
          <cell r="AX157">
            <v>1.9576183890399838E-3</v>
          </cell>
          <cell r="AY157">
            <v>1.8473300290940691E-3</v>
          </cell>
          <cell r="AZ157">
            <v>1.1297663871959625E-2</v>
          </cell>
          <cell r="BA157">
            <v>3.7980553956374332E-3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0.11361079678928525</v>
          </cell>
        </row>
        <row r="158">
          <cell r="D158" t="str">
            <v/>
          </cell>
          <cell r="E158" t="str">
            <v/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 t="str">
            <v/>
          </cell>
          <cell r="V158" t="str">
            <v/>
          </cell>
          <cell r="W158" t="str">
            <v/>
          </cell>
          <cell r="X158" t="str">
            <v/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</row>
        <row r="159">
          <cell r="D159">
            <v>44853</v>
          </cell>
          <cell r="E159">
            <v>113</v>
          </cell>
          <cell r="F159">
            <v>309.10000000000002</v>
          </cell>
          <cell r="G159">
            <v>103.2</v>
          </cell>
          <cell r="H159">
            <v>41.3</v>
          </cell>
          <cell r="I159">
            <v>292.2</v>
          </cell>
          <cell r="J159">
            <v>21.4</v>
          </cell>
          <cell r="K159">
            <v>1.28</v>
          </cell>
          <cell r="L159">
            <v>1.2</v>
          </cell>
          <cell r="M159">
            <v>7.38</v>
          </cell>
          <cell r="N159">
            <v>2.48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74.19</v>
          </cell>
          <cell r="T159">
            <v>0</v>
          </cell>
          <cell r="U159" t="str">
            <v>D_12</v>
          </cell>
          <cell r="V159">
            <v>300</v>
          </cell>
          <cell r="W159" t="str">
            <v/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6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500.43722400000001</v>
          </cell>
          <cell r="AS159">
            <v>0.61765988854578091</v>
          </cell>
          <cell r="AT159">
            <v>0.20621967162059071</v>
          </cell>
          <cell r="AU159">
            <v>8.2527833700875922E-2</v>
          </cell>
          <cell r="AV159">
            <v>0.58388941906527714</v>
          </cell>
          <cell r="AW159">
            <v>4.2762606324424815E-2</v>
          </cell>
          <cell r="AX159">
            <v>2.5577633689375591E-3</v>
          </cell>
          <cell r="AY159">
            <v>2.3979031583789617E-3</v>
          </cell>
          <cell r="AZ159">
            <v>1.4747104424030615E-2</v>
          </cell>
          <cell r="BA159">
            <v>4.9556665273165212E-3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0.1482503627667793</v>
          </cell>
        </row>
        <row r="160">
          <cell r="D160">
            <v>44854</v>
          </cell>
          <cell r="E160">
            <v>114</v>
          </cell>
          <cell r="F160">
            <v>555.9</v>
          </cell>
          <cell r="G160">
            <v>185.60000000000002</v>
          </cell>
          <cell r="H160">
            <v>74.300000000000011</v>
          </cell>
          <cell r="I160">
            <v>525.59999999999991</v>
          </cell>
          <cell r="J160">
            <v>38.599999999999994</v>
          </cell>
          <cell r="K160">
            <v>2.29</v>
          </cell>
          <cell r="L160">
            <v>2.16</v>
          </cell>
          <cell r="M160">
            <v>13.27</v>
          </cell>
          <cell r="N160">
            <v>4.47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133.44999999999999</v>
          </cell>
          <cell r="T160">
            <v>0</v>
          </cell>
          <cell r="U160" t="str">
            <v>D_12</v>
          </cell>
          <cell r="V160">
            <v>300</v>
          </cell>
          <cell r="W160" t="str">
            <v/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7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8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1128.8667599999999</v>
          </cell>
          <cell r="AS160">
            <v>0.4924407553642558</v>
          </cell>
          <cell r="AT160">
            <v>0.16441267169563931</v>
          </cell>
          <cell r="AU160">
            <v>6.5818219326433197E-2</v>
          </cell>
          <cell r="AV160">
            <v>0.46559967803463359</v>
          </cell>
          <cell r="AW160">
            <v>3.4193583660838765E-2</v>
          </cell>
          <cell r="AX160">
            <v>2.0285830721067564E-3</v>
          </cell>
          <cell r="AY160">
            <v>1.9134233343889055E-3</v>
          </cell>
          <cell r="AZ160">
            <v>1.1755151688583692E-2</v>
          </cell>
          <cell r="BA160">
            <v>3.9597232892214845E-3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0.11821589998805528</v>
          </cell>
        </row>
        <row r="161">
          <cell r="D161" t="str">
            <v/>
          </cell>
          <cell r="E161" t="str">
            <v/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 t="str">
            <v/>
          </cell>
          <cell r="V161" t="str">
            <v/>
          </cell>
          <cell r="W161" t="str">
            <v/>
          </cell>
          <cell r="X161" t="str">
            <v/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</row>
        <row r="162">
          <cell r="D162" t="str">
            <v/>
          </cell>
          <cell r="E162" t="str">
            <v/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 t="str">
            <v/>
          </cell>
          <cell r="V162" t="str">
            <v/>
          </cell>
          <cell r="W162" t="str">
            <v/>
          </cell>
          <cell r="X162" t="str">
            <v/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</row>
        <row r="163">
          <cell r="D163">
            <v>44859</v>
          </cell>
          <cell r="E163">
            <v>116</v>
          </cell>
          <cell r="F163">
            <v>1256.9000000000001</v>
          </cell>
          <cell r="G163">
            <v>419.7</v>
          </cell>
          <cell r="H163">
            <v>167.9</v>
          </cell>
          <cell r="I163">
            <v>1188.2</v>
          </cell>
          <cell r="J163">
            <v>87.2</v>
          </cell>
          <cell r="K163">
            <v>5.19</v>
          </cell>
          <cell r="L163">
            <v>4.8899999999999997</v>
          </cell>
          <cell r="M163">
            <v>30</v>
          </cell>
          <cell r="N163">
            <v>10.1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301.70999999999998</v>
          </cell>
          <cell r="T163">
            <v>0</v>
          </cell>
          <cell r="U163" t="str">
            <v>D_12</v>
          </cell>
          <cell r="V163">
            <v>300</v>
          </cell>
          <cell r="W163" t="str">
            <v/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11</v>
          </cell>
          <cell r="AI163">
            <v>18</v>
          </cell>
          <cell r="AJ163">
            <v>0</v>
          </cell>
          <cell r="AK163">
            <v>0</v>
          </cell>
          <cell r="AL163">
            <v>0</v>
          </cell>
          <cell r="AM163">
            <v>5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2724.597792</v>
          </cell>
          <cell r="AS163">
            <v>0.4613157962949711</v>
          </cell>
          <cell r="AT163">
            <v>0.15404108497493782</v>
          </cell>
          <cell r="AU163">
            <v>6.1623774522973705E-2</v>
          </cell>
          <cell r="AV163">
            <v>0.43610106544489191</v>
          </cell>
          <cell r="AW163">
            <v>3.2004723873754061E-2</v>
          </cell>
          <cell r="AX163">
            <v>1.9048683131282522E-3</v>
          </cell>
          <cell r="AY163">
            <v>1.7947603181497401E-3</v>
          </cell>
          <cell r="AZ163">
            <v>1.1010799497851168E-2</v>
          </cell>
          <cell r="BA163">
            <v>3.7069691642765594E-3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0.11073561054988919</v>
          </cell>
        </row>
        <row r="164">
          <cell r="D164" t="str">
            <v/>
          </cell>
          <cell r="E164" t="str">
            <v/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 t="str">
            <v/>
          </cell>
          <cell r="V164" t="str">
            <v/>
          </cell>
          <cell r="W164" t="str">
            <v/>
          </cell>
          <cell r="X164" t="str">
            <v/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</row>
        <row r="165">
          <cell r="D165">
            <v>44861</v>
          </cell>
          <cell r="E165">
            <v>116</v>
          </cell>
          <cell r="F165">
            <v>491.5</v>
          </cell>
          <cell r="G165">
            <v>164.1</v>
          </cell>
          <cell r="H165">
            <v>65.599999999999994</v>
          </cell>
          <cell r="I165">
            <v>464.6</v>
          </cell>
          <cell r="J165">
            <v>34.1</v>
          </cell>
          <cell r="K165">
            <v>2.0299999999999998</v>
          </cell>
          <cell r="L165">
            <v>1.91</v>
          </cell>
          <cell r="M165">
            <v>11.73</v>
          </cell>
          <cell r="N165">
            <v>3.95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117.97</v>
          </cell>
          <cell r="T165">
            <v>0</v>
          </cell>
          <cell r="U165" t="str">
            <v>D_12</v>
          </cell>
          <cell r="V165">
            <v>300</v>
          </cell>
          <cell r="W165" t="str">
            <v/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11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941.82580800000005</v>
          </cell>
          <cell r="AS165">
            <v>0.52185870871782269</v>
          </cell>
          <cell r="AT165">
            <v>0.17423604089642869</v>
          </cell>
          <cell r="AU165">
            <v>6.9651945659998299E-2</v>
          </cell>
          <cell r="AV165">
            <v>0.49329716392736606</v>
          </cell>
          <cell r="AW165">
            <v>3.6206270533627169E-2</v>
          </cell>
          <cell r="AX165">
            <v>2.1553879525883619E-3</v>
          </cell>
          <cell r="AY165">
            <v>2.0279758568688528E-3</v>
          </cell>
          <cell r="AZ165">
            <v>1.2454532356582015E-2</v>
          </cell>
          <cell r="BA165">
            <v>4.1939814841005082E-3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0.12525670776692074</v>
          </cell>
        </row>
        <row r="166">
          <cell r="D166">
            <v>44862</v>
          </cell>
          <cell r="E166">
            <v>117</v>
          </cell>
          <cell r="F166">
            <v>976.7</v>
          </cell>
          <cell r="G166">
            <v>326.10000000000002</v>
          </cell>
          <cell r="H166">
            <v>130.4</v>
          </cell>
          <cell r="I166">
            <v>923.2</v>
          </cell>
          <cell r="J166">
            <v>67.7</v>
          </cell>
          <cell r="K166">
            <v>4.0299999999999994</v>
          </cell>
          <cell r="L166">
            <v>3.8</v>
          </cell>
          <cell r="M166">
            <v>23.31</v>
          </cell>
          <cell r="N166">
            <v>7.85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234.41</v>
          </cell>
          <cell r="T166">
            <v>0</v>
          </cell>
          <cell r="U166" t="str">
            <v>D_12</v>
          </cell>
          <cell r="V166">
            <v>300</v>
          </cell>
          <cell r="W166" t="str">
            <v/>
          </cell>
          <cell r="X166">
            <v>0</v>
          </cell>
          <cell r="Y166">
            <v>12</v>
          </cell>
          <cell r="Z166">
            <v>14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2058.8452560000001</v>
          </cell>
          <cell r="AS166">
            <v>0.47439213663758711</v>
          </cell>
          <cell r="AT166">
            <v>0.15838975709789818</v>
          </cell>
          <cell r="AU166">
            <v>6.3336474472756588E-2</v>
          </cell>
          <cell r="AV166">
            <v>0.44840669657399451</v>
          </cell>
          <cell r="AW166">
            <v>3.2882510136546174E-2</v>
          </cell>
          <cell r="AX166">
            <v>1.9574079150706213E-3</v>
          </cell>
          <cell r="AY166">
            <v>1.8456948082551765E-3</v>
          </cell>
          <cell r="AZ166">
            <v>1.1321880521165307E-2</v>
          </cell>
          <cell r="BA166">
            <v>3.8128169065271408E-3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0.11385508421134104</v>
          </cell>
        </row>
        <row r="167">
          <cell r="D167">
            <v>44867</v>
          </cell>
          <cell r="E167">
            <v>115</v>
          </cell>
          <cell r="F167">
            <v>342.5</v>
          </cell>
          <cell r="G167">
            <v>114.4</v>
          </cell>
          <cell r="H167">
            <v>45.8</v>
          </cell>
          <cell r="I167">
            <v>323.8</v>
          </cell>
          <cell r="J167">
            <v>23.7</v>
          </cell>
          <cell r="K167">
            <v>1.41</v>
          </cell>
          <cell r="L167">
            <v>1.33</v>
          </cell>
          <cell r="M167">
            <v>8.17</v>
          </cell>
          <cell r="N167">
            <v>2.75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82.22</v>
          </cell>
          <cell r="T167">
            <v>0</v>
          </cell>
          <cell r="U167" t="str">
            <v>D_12</v>
          </cell>
          <cell r="V167">
            <v>300</v>
          </cell>
          <cell r="W167" t="str">
            <v/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7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594.17693999999995</v>
          </cell>
          <cell r="AS167">
            <v>0.57642762103827194</v>
          </cell>
          <cell r="AT167">
            <v>0.1925352404285498</v>
          </cell>
          <cell r="AU167">
            <v>7.7081416185555779E-2</v>
          </cell>
          <cell r="AV167">
            <v>0.54495551442975898</v>
          </cell>
          <cell r="AW167">
            <v>3.9887108375495021E-2</v>
          </cell>
          <cell r="AX167">
            <v>2.3730304982889443E-3</v>
          </cell>
          <cell r="AY167">
            <v>2.2383904700172311E-3</v>
          </cell>
          <cell r="AZ167">
            <v>1.3750112887248705E-2</v>
          </cell>
          <cell r="BA167">
            <v>4.6282509718401392E-3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0.13837628905625318</v>
          </cell>
        </row>
        <row r="168">
          <cell r="D168">
            <v>44868</v>
          </cell>
          <cell r="E168">
            <v>117</v>
          </cell>
          <cell r="F168">
            <v>840.5</v>
          </cell>
          <cell r="G168">
            <v>280.7</v>
          </cell>
          <cell r="H168">
            <v>112.19999999999999</v>
          </cell>
          <cell r="I168">
            <v>794.40000000000009</v>
          </cell>
          <cell r="J168">
            <v>58.2</v>
          </cell>
          <cell r="K168">
            <v>3.47</v>
          </cell>
          <cell r="L168">
            <v>3.27</v>
          </cell>
          <cell r="M168">
            <v>20.059999999999999</v>
          </cell>
          <cell r="N168">
            <v>6.74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201.72</v>
          </cell>
          <cell r="T168">
            <v>0</v>
          </cell>
          <cell r="U168" t="str">
            <v>D_12</v>
          </cell>
          <cell r="V168">
            <v>300</v>
          </cell>
          <cell r="W168" t="str">
            <v/>
          </cell>
          <cell r="X168">
            <v>0</v>
          </cell>
          <cell r="Y168">
            <v>6</v>
          </cell>
          <cell r="Z168">
            <v>6</v>
          </cell>
          <cell r="AA168">
            <v>0</v>
          </cell>
          <cell r="AB168">
            <v>0</v>
          </cell>
          <cell r="AC168">
            <v>0</v>
          </cell>
          <cell r="AD168">
            <v>12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1742.8919040000001</v>
          </cell>
          <cell r="AS168">
            <v>0.4822444800340297</v>
          </cell>
          <cell r="AT168">
            <v>0.16105416483706381</v>
          </cell>
          <cell r="AU168">
            <v>6.4375765210967426E-2</v>
          </cell>
          <cell r="AV168">
            <v>0.45579418791080695</v>
          </cell>
          <cell r="AW168">
            <v>3.3392776606758511E-2</v>
          </cell>
          <cell r="AX168">
            <v>1.9909438973445366E-3</v>
          </cell>
          <cell r="AY168">
            <v>1.8761920876993183E-3</v>
          </cell>
          <cell r="AZ168">
            <v>1.150960650741539E-2</v>
          </cell>
          <cell r="BA168">
            <v>3.8671359850438549E-3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0.11573867520816712</v>
          </cell>
        </row>
        <row r="169">
          <cell r="D169" t="str">
            <v/>
          </cell>
          <cell r="E169" t="str">
            <v/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 t="str">
            <v/>
          </cell>
          <cell r="V169" t="str">
            <v/>
          </cell>
          <cell r="W169" t="str">
            <v/>
          </cell>
          <cell r="X169" t="str">
            <v/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</row>
        <row r="170">
          <cell r="D170">
            <v>44874</v>
          </cell>
          <cell r="E170">
            <v>117</v>
          </cell>
          <cell r="F170">
            <v>294.7</v>
          </cell>
          <cell r="G170">
            <v>98.4</v>
          </cell>
          <cell r="H170">
            <v>39.4</v>
          </cell>
          <cell r="I170">
            <v>278.60000000000002</v>
          </cell>
          <cell r="J170">
            <v>20.399999999999999</v>
          </cell>
          <cell r="K170">
            <v>1.22</v>
          </cell>
          <cell r="L170">
            <v>1.1499999999999999</v>
          </cell>
          <cell r="M170">
            <v>7.03</v>
          </cell>
          <cell r="N170">
            <v>2.37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70.739999999999995</v>
          </cell>
          <cell r="T170">
            <v>0</v>
          </cell>
          <cell r="U170" t="str">
            <v/>
          </cell>
          <cell r="V170">
            <v>0</v>
          </cell>
          <cell r="W170" t="str">
            <v/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8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690.86908800000003</v>
          </cell>
          <cell r="AS170">
            <v>0.42656417130071389</v>
          </cell>
          <cell r="AT170">
            <v>0.14242929913807348</v>
          </cell>
          <cell r="AU170">
            <v>5.7029617744309896E-2</v>
          </cell>
          <cell r="AV170">
            <v>0.40326019044580558</v>
          </cell>
          <cell r="AW170">
            <v>2.9528025431064007E-2</v>
          </cell>
          <cell r="AX170">
            <v>1.7658917169557887E-3</v>
          </cell>
          <cell r="AY170">
            <v>1.6645700610648827E-3</v>
          </cell>
          <cell r="AZ170">
            <v>1.017558915590098E-2</v>
          </cell>
          <cell r="BA170">
            <v>3.4304617780206719E-3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0.10239277053889548</v>
          </cell>
        </row>
        <row r="171">
          <cell r="D171" t="str">
            <v/>
          </cell>
          <cell r="E171" t="str">
            <v/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 t="str">
            <v/>
          </cell>
          <cell r="V171" t="str">
            <v/>
          </cell>
          <cell r="W171" t="str">
            <v/>
          </cell>
          <cell r="X171" t="str">
            <v/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</row>
        <row r="172">
          <cell r="D172">
            <v>44881</v>
          </cell>
          <cell r="E172">
            <v>116</v>
          </cell>
          <cell r="F172">
            <v>620.6</v>
          </cell>
          <cell r="G172">
            <v>207.2</v>
          </cell>
          <cell r="H172">
            <v>82.9</v>
          </cell>
          <cell r="I172">
            <v>586.59999999999991</v>
          </cell>
          <cell r="J172">
            <v>43.1</v>
          </cell>
          <cell r="K172">
            <v>2.5700000000000003</v>
          </cell>
          <cell r="L172">
            <v>2.41</v>
          </cell>
          <cell r="M172">
            <v>14.8</v>
          </cell>
          <cell r="N172">
            <v>4.9800000000000004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148.94999999999999</v>
          </cell>
          <cell r="T172">
            <v>0</v>
          </cell>
          <cell r="U172" t="str">
            <v>D_12</v>
          </cell>
          <cell r="V172">
            <v>300</v>
          </cell>
          <cell r="W172" t="str">
            <v/>
          </cell>
          <cell r="X172">
            <v>0</v>
          </cell>
          <cell r="Y172">
            <v>4</v>
          </cell>
          <cell r="Z172">
            <v>9</v>
          </cell>
          <cell r="AA172">
            <v>0</v>
          </cell>
          <cell r="AB172">
            <v>0</v>
          </cell>
          <cell r="AC172">
            <v>0</v>
          </cell>
          <cell r="AD172">
            <v>4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1271.011536</v>
          </cell>
          <cell r="AS172">
            <v>0.48827251556904833</v>
          </cell>
          <cell r="AT172">
            <v>0.16301976349646602</v>
          </cell>
          <cell r="AU172">
            <v>6.5223640896993409E-2</v>
          </cell>
          <cell r="AV172">
            <v>0.46152216827715709</v>
          </cell>
          <cell r="AW172">
            <v>3.3909999067073773E-2</v>
          </cell>
          <cell r="AX172">
            <v>2.0220115452988306E-3</v>
          </cell>
          <cell r="AY172">
            <v>1.8961275580428722E-3</v>
          </cell>
          <cell r="AZ172">
            <v>1.1644268821176145E-2</v>
          </cell>
          <cell r="BA172">
            <v>3.9181391033417026E-3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0.11719012438609369</v>
          </cell>
        </row>
        <row r="173">
          <cell r="D173" t="str">
            <v/>
          </cell>
          <cell r="E173" t="str">
            <v/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 t="str">
            <v/>
          </cell>
          <cell r="V173" t="str">
            <v/>
          </cell>
          <cell r="W173" t="str">
            <v/>
          </cell>
          <cell r="X173" t="str">
            <v/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</row>
        <row r="174">
          <cell r="D174">
            <v>44884</v>
          </cell>
          <cell r="E174">
            <v>111</v>
          </cell>
          <cell r="F174">
            <v>516.20000000000005</v>
          </cell>
          <cell r="G174">
            <v>172.4</v>
          </cell>
          <cell r="H174">
            <v>69</v>
          </cell>
          <cell r="I174">
            <v>487.9</v>
          </cell>
          <cell r="J174">
            <v>35.799999999999997</v>
          </cell>
          <cell r="K174">
            <v>2.13</v>
          </cell>
          <cell r="L174">
            <v>2.0099999999999998</v>
          </cell>
          <cell r="M174">
            <v>12.32</v>
          </cell>
          <cell r="N174">
            <v>4.1500000000000004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123.9</v>
          </cell>
          <cell r="T174">
            <v>0</v>
          </cell>
          <cell r="U174" t="str">
            <v>D_12</v>
          </cell>
          <cell r="V174">
            <v>300</v>
          </cell>
          <cell r="W174" t="str">
            <v/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12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983.15985599999999</v>
          </cell>
          <cell r="AS174">
            <v>0.52504177916719175</v>
          </cell>
          <cell r="AT174">
            <v>0.17535296925304891</v>
          </cell>
          <cell r="AU174">
            <v>7.0181872844897769E-2</v>
          </cell>
          <cell r="AV174">
            <v>0.49625704001486404</v>
          </cell>
          <cell r="AW174">
            <v>3.6413203591990434E-2</v>
          </cell>
          <cell r="AX174">
            <v>2.1664839008642355E-3</v>
          </cell>
          <cell r="AY174">
            <v>2.0444284698296305E-3</v>
          </cell>
          <cell r="AZ174">
            <v>1.2531024252886094E-2</v>
          </cell>
          <cell r="BA174">
            <v>4.2210836566134169E-3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0.12602223254322947</v>
          </cell>
        </row>
        <row r="175">
          <cell r="D175" t="str">
            <v/>
          </cell>
          <cell r="E175" t="str">
            <v/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 t="str">
            <v/>
          </cell>
          <cell r="V175" t="str">
            <v/>
          </cell>
          <cell r="W175" t="str">
            <v/>
          </cell>
          <cell r="X175" t="str">
            <v/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</row>
        <row r="176">
          <cell r="D176">
            <v>44887</v>
          </cell>
          <cell r="E176">
            <v>111</v>
          </cell>
          <cell r="F176">
            <v>779.1</v>
          </cell>
          <cell r="G176">
            <v>260.10000000000002</v>
          </cell>
          <cell r="H176">
            <v>104.1</v>
          </cell>
          <cell r="I176">
            <v>736.5</v>
          </cell>
          <cell r="J176">
            <v>54</v>
          </cell>
          <cell r="K176">
            <v>3.2199999999999998</v>
          </cell>
          <cell r="L176">
            <v>3.0300000000000002</v>
          </cell>
          <cell r="M176">
            <v>18.600000000000001</v>
          </cell>
          <cell r="N176">
            <v>6.26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186.99</v>
          </cell>
          <cell r="T176">
            <v>0</v>
          </cell>
          <cell r="U176" t="str">
            <v>D_12</v>
          </cell>
          <cell r="V176">
            <v>300</v>
          </cell>
          <cell r="W176" t="str">
            <v/>
          </cell>
          <cell r="X176">
            <v>0</v>
          </cell>
          <cell r="Y176">
            <v>6</v>
          </cell>
          <cell r="Z176">
            <v>10</v>
          </cell>
          <cell r="AA176">
            <v>0</v>
          </cell>
          <cell r="AB176">
            <v>0</v>
          </cell>
          <cell r="AC176">
            <v>0</v>
          </cell>
          <cell r="AD176">
            <v>4</v>
          </cell>
          <cell r="AE176">
            <v>0</v>
          </cell>
          <cell r="AF176">
            <v>2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1552.7390399999999</v>
          </cell>
          <cell r="AS176">
            <v>0.50175849252814564</v>
          </cell>
          <cell r="AT176">
            <v>0.16751044013165278</v>
          </cell>
          <cell r="AU176">
            <v>6.704281744600174E-2</v>
          </cell>
          <cell r="AV176">
            <v>0.47432310325629479</v>
          </cell>
          <cell r="AW176">
            <v>3.4777254006571515E-2</v>
          </cell>
          <cell r="AX176">
            <v>2.0737547759474124E-3</v>
          </cell>
          <cell r="AY176">
            <v>1.9513903637020684E-3</v>
          </cell>
          <cell r="AZ176">
            <v>1.1978831935596854E-2</v>
          </cell>
          <cell r="BA176">
            <v>4.0315853718729195E-3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0.12042590234608902</v>
          </cell>
        </row>
        <row r="177">
          <cell r="D177">
            <v>44889</v>
          </cell>
          <cell r="E177">
            <v>111</v>
          </cell>
          <cell r="F177">
            <v>378.4</v>
          </cell>
          <cell r="G177">
            <v>126.4</v>
          </cell>
          <cell r="H177">
            <v>50.6</v>
          </cell>
          <cell r="I177">
            <v>357.7</v>
          </cell>
          <cell r="J177">
            <v>26.2</v>
          </cell>
          <cell r="K177">
            <v>1.56</v>
          </cell>
          <cell r="L177">
            <v>1.47</v>
          </cell>
          <cell r="M177">
            <v>9.0299999999999994</v>
          </cell>
          <cell r="N177">
            <v>3.04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90.82</v>
          </cell>
          <cell r="T177">
            <v>0</v>
          </cell>
          <cell r="U177" t="str">
            <v>D_12</v>
          </cell>
          <cell r="V177">
            <v>300</v>
          </cell>
          <cell r="W177" t="str">
            <v/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8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655.43990399999996</v>
          </cell>
          <cell r="AS177">
            <v>0.5773221887936808</v>
          </cell>
          <cell r="AT177">
            <v>0.19284758103467564</v>
          </cell>
          <cell r="AU177">
            <v>7.7200060129387557E-2</v>
          </cell>
          <cell r="AV177">
            <v>0.54574034601347676</v>
          </cell>
          <cell r="AW177">
            <v>3.9973153663833076E-2</v>
          </cell>
          <cell r="AX177">
            <v>2.3800809051747942E-3</v>
          </cell>
          <cell r="AY177">
            <v>2.2427685452608634E-3</v>
          </cell>
          <cell r="AZ177">
            <v>1.3777006778031018E-2</v>
          </cell>
          <cell r="BA177">
            <v>4.6381063793149834E-3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  <cell r="BF177">
            <v>0.13856342808203512</v>
          </cell>
        </row>
        <row r="178">
          <cell r="D178">
            <v>44891</v>
          </cell>
          <cell r="E178">
            <v>113</v>
          </cell>
          <cell r="F178">
            <v>780.6</v>
          </cell>
          <cell r="G178">
            <v>260.7</v>
          </cell>
          <cell r="H178">
            <v>104.30000000000001</v>
          </cell>
          <cell r="I178">
            <v>737.90000000000009</v>
          </cell>
          <cell r="J178">
            <v>54.099999999999994</v>
          </cell>
          <cell r="K178">
            <v>3.23</v>
          </cell>
          <cell r="L178">
            <v>3.05</v>
          </cell>
          <cell r="M178">
            <v>18.630000000000003</v>
          </cell>
          <cell r="N178">
            <v>6.28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187.37</v>
          </cell>
          <cell r="T178">
            <v>0</v>
          </cell>
          <cell r="U178" t="str">
            <v>D_12</v>
          </cell>
          <cell r="V178">
            <v>300</v>
          </cell>
          <cell r="W178" t="str">
            <v/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6</v>
          </cell>
          <cell r="AI178">
            <v>8</v>
          </cell>
          <cell r="AJ178">
            <v>0</v>
          </cell>
          <cell r="AK178">
            <v>0</v>
          </cell>
          <cell r="AL178">
            <v>0</v>
          </cell>
          <cell r="AM178">
            <v>6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1524.9847199999999</v>
          </cell>
          <cell r="AS178">
            <v>0.51187398126848116</v>
          </cell>
          <cell r="AT178">
            <v>0.17095253256045739</v>
          </cell>
          <cell r="AU178">
            <v>6.8394127909688185E-2</v>
          </cell>
          <cell r="AV178">
            <v>0.48387370071485053</v>
          </cell>
          <cell r="AW178">
            <v>3.5475765291602394E-2</v>
          </cell>
          <cell r="AX178">
            <v>2.1180540090919731E-3</v>
          </cell>
          <cell r="AY178">
            <v>2.0000200395450521E-3</v>
          </cell>
          <cell r="AZ178">
            <v>1.2216515848106336E-2</v>
          </cell>
          <cell r="BA178">
            <v>4.1180740486370252E-3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0.12286680485559227</v>
          </cell>
        </row>
        <row r="179">
          <cell r="D179">
            <v>44893</v>
          </cell>
          <cell r="E179">
            <v>111</v>
          </cell>
          <cell r="F179">
            <v>344.9</v>
          </cell>
          <cell r="G179">
            <v>115.2</v>
          </cell>
          <cell r="H179">
            <v>46.1</v>
          </cell>
          <cell r="I179">
            <v>326</v>
          </cell>
          <cell r="J179">
            <v>23.9</v>
          </cell>
          <cell r="K179">
            <v>1.42</v>
          </cell>
          <cell r="L179">
            <v>1.34</v>
          </cell>
          <cell r="M179">
            <v>8.23</v>
          </cell>
          <cell r="N179">
            <v>2.77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82.79</v>
          </cell>
          <cell r="T179">
            <v>0</v>
          </cell>
          <cell r="U179" t="str">
            <v>D_12</v>
          </cell>
          <cell r="V179">
            <v>300</v>
          </cell>
          <cell r="W179" t="str">
            <v/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7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573.50991599999998</v>
          </cell>
          <cell r="AS179">
            <v>0.60138454519764573</v>
          </cell>
          <cell r="AT179">
            <v>0.20086836650266393</v>
          </cell>
          <cell r="AU179">
            <v>8.0382219581361172E-2</v>
          </cell>
          <cell r="AV179">
            <v>0.56842957881830247</v>
          </cell>
          <cell r="AW179">
            <v>4.1673211453243646E-2</v>
          </cell>
          <cell r="AX179">
            <v>2.4759816009876975E-3</v>
          </cell>
          <cell r="AY179">
            <v>2.3364896798052925E-3</v>
          </cell>
          <cell r="AZ179">
            <v>1.4350231391639967E-2</v>
          </cell>
          <cell r="BA179">
            <v>4.8299077709407908E-3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0.14435670193364192</v>
          </cell>
        </row>
        <row r="180">
          <cell r="D180">
            <v>44895</v>
          </cell>
          <cell r="E180">
            <v>112</v>
          </cell>
          <cell r="F180">
            <v>503.5</v>
          </cell>
          <cell r="G180">
            <v>168.1</v>
          </cell>
          <cell r="H180">
            <v>67.2</v>
          </cell>
          <cell r="I180">
            <v>475.9</v>
          </cell>
          <cell r="J180">
            <v>34.9</v>
          </cell>
          <cell r="K180">
            <v>2.08</v>
          </cell>
          <cell r="L180">
            <v>1.96</v>
          </cell>
          <cell r="M180">
            <v>12.02</v>
          </cell>
          <cell r="N180">
            <v>4.04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120.84</v>
          </cell>
          <cell r="T180">
            <v>0</v>
          </cell>
          <cell r="U180" t="str">
            <v>D_12</v>
          </cell>
          <cell r="V180">
            <v>300</v>
          </cell>
          <cell r="W180" t="str">
            <v/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8</v>
          </cell>
          <cell r="AI180">
            <v>4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970.19059200000004</v>
          </cell>
          <cell r="AS180">
            <v>0.51897019426055202</v>
          </cell>
          <cell r="AT180">
            <v>0.17326492483654179</v>
          </cell>
          <cell r="AU180">
            <v>6.9264740922163059E-2</v>
          </cell>
          <cell r="AV180">
            <v>0.49052217566752077</v>
          </cell>
          <cell r="AW180">
            <v>3.597231336582575E-2</v>
          </cell>
          <cell r="AX180">
            <v>2.1439086475907613E-3</v>
          </cell>
          <cell r="AY180">
            <v>2.0202216102297556E-3</v>
          </cell>
          <cell r="AZ180">
            <v>1.2389318242327379E-2</v>
          </cell>
          <cell r="BA180">
            <v>4.1641302578205169E-3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0.12455284662253249</v>
          </cell>
        </row>
        <row r="181">
          <cell r="D181" t="str">
            <v/>
          </cell>
          <cell r="E181" t="str">
            <v/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 t="str">
            <v/>
          </cell>
          <cell r="V181" t="str">
            <v/>
          </cell>
          <cell r="W181" t="str">
            <v/>
          </cell>
          <cell r="X181" t="str">
            <v/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</row>
        <row r="182">
          <cell r="D182">
            <v>44897</v>
          </cell>
          <cell r="E182">
            <v>112</v>
          </cell>
          <cell r="F182">
            <v>395.9</v>
          </cell>
          <cell r="G182">
            <v>132.19999999999999</v>
          </cell>
          <cell r="H182">
            <v>52.9</v>
          </cell>
          <cell r="I182">
            <v>374.20000000000005</v>
          </cell>
          <cell r="J182">
            <v>27.5</v>
          </cell>
          <cell r="K182">
            <v>1.63</v>
          </cell>
          <cell r="L182">
            <v>1.54</v>
          </cell>
          <cell r="M182">
            <v>9.44</v>
          </cell>
          <cell r="N182">
            <v>3.1799999999999997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95.03</v>
          </cell>
          <cell r="T182">
            <v>0</v>
          </cell>
          <cell r="U182" t="str">
            <v>D_12</v>
          </cell>
          <cell r="V182">
            <v>300</v>
          </cell>
          <cell r="W182" t="str">
            <v/>
          </cell>
          <cell r="X182">
            <v>0</v>
          </cell>
          <cell r="Y182">
            <v>5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5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708.14015999999992</v>
          </cell>
          <cell r="AS182">
            <v>0.55907011402940343</v>
          </cell>
          <cell r="AT182">
            <v>0.18668620630130622</v>
          </cell>
          <cell r="AU182">
            <v>7.4702725516937213E-2</v>
          </cell>
          <cell r="AV182">
            <v>0.52842646291943118</v>
          </cell>
          <cell r="AW182">
            <v>3.8834120070241465E-2</v>
          </cell>
          <cell r="AX182">
            <v>2.3018042077997667E-3</v>
          </cell>
          <cell r="AY182">
            <v>2.1747107239335223E-3</v>
          </cell>
          <cell r="AZ182">
            <v>1.3330694307748343E-2</v>
          </cell>
          <cell r="BA182">
            <v>4.4906364299406492E-3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0.13419659746454715</v>
          </cell>
        </row>
        <row r="183">
          <cell r="D183">
            <v>44900</v>
          </cell>
          <cell r="E183">
            <v>110</v>
          </cell>
          <cell r="F183">
            <v>394.3</v>
          </cell>
          <cell r="G183">
            <v>131.69999999999999</v>
          </cell>
          <cell r="H183">
            <v>52.7</v>
          </cell>
          <cell r="I183">
            <v>372.7</v>
          </cell>
          <cell r="J183">
            <v>27.3</v>
          </cell>
          <cell r="K183">
            <v>1.63</v>
          </cell>
          <cell r="L183">
            <v>1.53</v>
          </cell>
          <cell r="M183">
            <v>9.41</v>
          </cell>
          <cell r="N183">
            <v>3.17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94.64</v>
          </cell>
          <cell r="T183">
            <v>0</v>
          </cell>
          <cell r="U183" t="str">
            <v>D_12</v>
          </cell>
          <cell r="V183">
            <v>300</v>
          </cell>
          <cell r="W183" t="str">
            <v/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9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730.72691999999995</v>
          </cell>
          <cell r="AS183">
            <v>0.53959966330513731</v>
          </cell>
          <cell r="AT183">
            <v>0.18023148784500781</v>
          </cell>
          <cell r="AU183">
            <v>7.2119965143750284E-2</v>
          </cell>
          <cell r="AV183">
            <v>0.51004005709821121</v>
          </cell>
          <cell r="AW183">
            <v>3.7360057844864951E-2</v>
          </cell>
          <cell r="AX183">
            <v>2.2306554683930351E-3</v>
          </cell>
          <cell r="AY183">
            <v>2.0938054396572666E-3</v>
          </cell>
          <cell r="AZ183">
            <v>1.2877587704035867E-2</v>
          </cell>
          <cell r="BA183">
            <v>4.3381459109238787E-3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F183">
            <v>0.12951486719553182</v>
          </cell>
        </row>
        <row r="184">
          <cell r="D184" t="str">
            <v/>
          </cell>
          <cell r="E184" t="str">
            <v/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 t="str">
            <v/>
          </cell>
          <cell r="V184" t="str">
            <v/>
          </cell>
          <cell r="W184" t="str">
            <v/>
          </cell>
          <cell r="X184" t="str">
            <v/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</row>
        <row r="185">
          <cell r="D185">
            <v>44902</v>
          </cell>
          <cell r="E185">
            <v>111</v>
          </cell>
          <cell r="F185">
            <v>1013.3</v>
          </cell>
          <cell r="G185">
            <v>338.3</v>
          </cell>
          <cell r="H185">
            <v>135.30000000000001</v>
          </cell>
          <cell r="I185">
            <v>957.80000000000007</v>
          </cell>
          <cell r="J185">
            <v>70.2</v>
          </cell>
          <cell r="K185">
            <v>4.18</v>
          </cell>
          <cell r="L185">
            <v>3.94</v>
          </cell>
          <cell r="M185">
            <v>24.18</v>
          </cell>
          <cell r="N185">
            <v>8.14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243.2</v>
          </cell>
          <cell r="T185">
            <v>0</v>
          </cell>
          <cell r="U185" t="str">
            <v>D_12</v>
          </cell>
          <cell r="V185">
            <v>300</v>
          </cell>
          <cell r="W185" t="str">
            <v/>
          </cell>
          <cell r="X185">
            <v>0</v>
          </cell>
          <cell r="Y185">
            <v>10</v>
          </cell>
          <cell r="Z185">
            <v>10</v>
          </cell>
          <cell r="AA185">
            <v>0</v>
          </cell>
          <cell r="AB185">
            <v>0</v>
          </cell>
          <cell r="AC185">
            <v>0</v>
          </cell>
          <cell r="AD185">
            <v>8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2006.2211040000002</v>
          </cell>
          <cell r="AS185">
            <v>0.50507892573738966</v>
          </cell>
          <cell r="AT185">
            <v>0.1686254816707381</v>
          </cell>
          <cell r="AU185">
            <v>6.744022367735994E-2</v>
          </cell>
          <cell r="AV185">
            <v>0.47741497589190945</v>
          </cell>
          <cell r="AW185">
            <v>3.4991158182931761E-2</v>
          </cell>
          <cell r="AX185">
            <v>2.0835191054794124E-3</v>
          </cell>
          <cell r="AY185">
            <v>1.963891214255714E-3</v>
          </cell>
          <cell r="AZ185">
            <v>1.2052510040787607E-2</v>
          </cell>
          <cell r="BA185">
            <v>4.0573793106704354E-3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0.12122292977334764</v>
          </cell>
        </row>
        <row r="186">
          <cell r="D186">
            <v>44904</v>
          </cell>
          <cell r="E186">
            <v>108</v>
          </cell>
          <cell r="F186">
            <v>529.4</v>
          </cell>
          <cell r="G186">
            <v>176.5</v>
          </cell>
          <cell r="H186">
            <v>70.599999999999994</v>
          </cell>
          <cell r="I186">
            <v>500.4</v>
          </cell>
          <cell r="J186">
            <v>36.700000000000003</v>
          </cell>
          <cell r="K186">
            <v>2.09</v>
          </cell>
          <cell r="L186">
            <v>2.2599999999999998</v>
          </cell>
          <cell r="M186">
            <v>12.64</v>
          </cell>
          <cell r="N186">
            <v>4.25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127.06</v>
          </cell>
          <cell r="T186">
            <v>0</v>
          </cell>
          <cell r="U186" t="str">
            <v>D_12</v>
          </cell>
          <cell r="V186">
            <v>300</v>
          </cell>
          <cell r="W186" t="str">
            <v/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12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956.58796800000005</v>
          </cell>
          <cell r="AS186">
            <v>0.55342531759713698</v>
          </cell>
          <cell r="AT186">
            <v>0.18450995193784414</v>
          </cell>
          <cell r="AU186">
            <v>7.3803980775137654E-2</v>
          </cell>
          <cell r="AV186">
            <v>0.52310923484247707</v>
          </cell>
          <cell r="AW186">
            <v>3.836552541710414E-2</v>
          </cell>
          <cell r="AX186">
            <v>2.1848487226634235E-3</v>
          </cell>
          <cell r="AY186">
            <v>2.3625636905355678E-3</v>
          </cell>
          <cell r="AZ186">
            <v>1.3213630552375922E-2</v>
          </cell>
          <cell r="BA186">
            <v>4.4428741968036128E-3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0.13282625775196871</v>
          </cell>
        </row>
        <row r="187">
          <cell r="D187" t="str">
            <v/>
          </cell>
          <cell r="E187" t="str">
            <v/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 t="str">
            <v/>
          </cell>
          <cell r="V187" t="str">
            <v/>
          </cell>
          <cell r="W187" t="str">
            <v/>
          </cell>
          <cell r="X187" t="str">
            <v/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</row>
        <row r="188">
          <cell r="D188">
            <v>44908</v>
          </cell>
          <cell r="E188">
            <v>111</v>
          </cell>
          <cell r="F188">
            <v>951.3</v>
          </cell>
          <cell r="G188">
            <v>317.20000000000005</v>
          </cell>
          <cell r="H188">
            <v>126.9</v>
          </cell>
          <cell r="I188">
            <v>899.09999999999991</v>
          </cell>
          <cell r="J188">
            <v>66</v>
          </cell>
          <cell r="K188">
            <v>3.75</v>
          </cell>
          <cell r="L188">
            <v>4.0599999999999996</v>
          </cell>
          <cell r="M188">
            <v>22.71</v>
          </cell>
          <cell r="N188">
            <v>7.64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228.31</v>
          </cell>
          <cell r="T188">
            <v>0</v>
          </cell>
          <cell r="U188" t="str">
            <v>D_12</v>
          </cell>
          <cell r="V188">
            <v>300</v>
          </cell>
          <cell r="W188" t="str">
            <v/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13</v>
          </cell>
          <cell r="AI188">
            <v>10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1830.310524</v>
          </cell>
          <cell r="AS188">
            <v>0.51974787202829853</v>
          </cell>
          <cell r="AT188">
            <v>0.17330392621399801</v>
          </cell>
          <cell r="AU188">
            <v>6.9332497593178902E-2</v>
          </cell>
          <cell r="AV188">
            <v>0.4912281212452887</v>
          </cell>
          <cell r="AW188">
            <v>3.6059455013000841E-2</v>
          </cell>
          <cell r="AX188">
            <v>2.0488326711932299E-3</v>
          </cell>
          <cell r="AY188">
            <v>2.2182028386785366E-3</v>
          </cell>
          <cell r="AZ188">
            <v>1.24077306567462E-2</v>
          </cell>
          <cell r="BA188">
            <v>4.1741550954443396E-3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0.12473839657603368</v>
          </cell>
        </row>
        <row r="189">
          <cell r="D189">
            <v>44910</v>
          </cell>
          <cell r="E189">
            <v>110</v>
          </cell>
          <cell r="F189">
            <v>607.5</v>
          </cell>
          <cell r="G189">
            <v>202.2</v>
          </cell>
          <cell r="H189">
            <v>80.8</v>
          </cell>
          <cell r="I189">
            <v>574.5</v>
          </cell>
          <cell r="J189">
            <v>42.1</v>
          </cell>
          <cell r="K189">
            <v>3.4</v>
          </cell>
          <cell r="L189">
            <v>2.59</v>
          </cell>
          <cell r="M189">
            <v>14.500000000000002</v>
          </cell>
          <cell r="N189">
            <v>4.8800000000000008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145.81</v>
          </cell>
          <cell r="T189">
            <v>0</v>
          </cell>
          <cell r="U189" t="str">
            <v>D_12</v>
          </cell>
          <cell r="V189">
            <v>300</v>
          </cell>
          <cell r="W189" t="str">
            <v/>
          </cell>
          <cell r="X189">
            <v>0</v>
          </cell>
          <cell r="Y189">
            <v>5</v>
          </cell>
          <cell r="Z189">
            <v>10</v>
          </cell>
          <cell r="AA189">
            <v>0</v>
          </cell>
          <cell r="AB189">
            <v>0</v>
          </cell>
          <cell r="AC189">
            <v>0</v>
          </cell>
          <cell r="AD189">
            <v>1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1168.8388800000002</v>
          </cell>
          <cell r="AS189">
            <v>0.51974657105862176</v>
          </cell>
          <cell r="AT189">
            <v>0.1729921920461783</v>
          </cell>
          <cell r="AU189">
            <v>6.9128432825574709E-2</v>
          </cell>
          <cell r="AV189">
            <v>0.49151342398877068</v>
          </cell>
          <cell r="AW189">
            <v>3.6018651261840291E-2</v>
          </cell>
          <cell r="AX189">
            <v>2.9088696981058666E-3</v>
          </cell>
          <cell r="AY189">
            <v>2.2158742700277042E-3</v>
          </cell>
          <cell r="AZ189">
            <v>1.2405473712510315E-2</v>
          </cell>
          <cell r="BA189">
            <v>4.1750835666931269E-3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0.12474773255318131</v>
          </cell>
        </row>
        <row r="190">
          <cell r="D190" t="str">
            <v/>
          </cell>
          <cell r="E190" t="str">
            <v/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 t="str">
            <v/>
          </cell>
          <cell r="V190" t="str">
            <v/>
          </cell>
          <cell r="W190" t="str">
            <v/>
          </cell>
          <cell r="X190" t="str">
            <v/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</row>
        <row r="191">
          <cell r="D191">
            <v>44912</v>
          </cell>
          <cell r="E191">
            <v>111</v>
          </cell>
          <cell r="F191">
            <v>697.4</v>
          </cell>
          <cell r="G191">
            <v>232.2</v>
          </cell>
          <cell r="H191">
            <v>92.9</v>
          </cell>
          <cell r="I191">
            <v>659.6</v>
          </cell>
          <cell r="J191">
            <v>48.300000000000004</v>
          </cell>
          <cell r="K191">
            <v>3.9</v>
          </cell>
          <cell r="L191">
            <v>2.98</v>
          </cell>
          <cell r="M191">
            <v>16.64</v>
          </cell>
          <cell r="N191">
            <v>5.6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167.41</v>
          </cell>
          <cell r="T191">
            <v>0</v>
          </cell>
          <cell r="U191" t="str">
            <v>D_12</v>
          </cell>
          <cell r="V191">
            <v>300</v>
          </cell>
          <cell r="W191" t="str">
            <v/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7</v>
          </cell>
          <cell r="AI191">
            <v>7</v>
          </cell>
          <cell r="AJ191">
            <v>0</v>
          </cell>
          <cell r="AK191">
            <v>0</v>
          </cell>
          <cell r="AL191">
            <v>0</v>
          </cell>
          <cell r="AM191">
            <v>4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1371.9893039999999</v>
          </cell>
          <cell r="AS191">
            <v>0.50831300066753293</v>
          </cell>
          <cell r="AT191">
            <v>0.16924330191425457</v>
          </cell>
          <cell r="AU191">
            <v>6.7711898138821072E-2</v>
          </cell>
          <cell r="AV191">
            <v>0.48076176547218918</v>
          </cell>
          <cell r="AW191">
            <v>3.5204356082939266E-2</v>
          </cell>
          <cell r="AX191">
            <v>2.8425877582497539E-3</v>
          </cell>
          <cell r="AY191">
            <v>2.1720285947651966E-3</v>
          </cell>
          <cell r="AZ191">
            <v>1.2128374435198951E-2</v>
          </cell>
          <cell r="BA191">
            <v>4.0816644733842619E-3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0.12201990169451059</v>
          </cell>
        </row>
        <row r="192">
          <cell r="D192">
            <v>44915</v>
          </cell>
          <cell r="E192">
            <v>111</v>
          </cell>
          <cell r="F192">
            <v>622.5</v>
          </cell>
          <cell r="G192">
            <v>207.2</v>
          </cell>
          <cell r="H192">
            <v>82.9</v>
          </cell>
          <cell r="I192">
            <v>588.79999999999995</v>
          </cell>
          <cell r="J192">
            <v>43.2</v>
          </cell>
          <cell r="K192">
            <v>3.49</v>
          </cell>
          <cell r="L192">
            <v>2.65</v>
          </cell>
          <cell r="M192">
            <v>14.850000000000001</v>
          </cell>
          <cell r="N192">
            <v>5.01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149.43</v>
          </cell>
          <cell r="T192">
            <v>0</v>
          </cell>
          <cell r="U192" t="str">
            <v>D_12</v>
          </cell>
          <cell r="V192">
            <v>300</v>
          </cell>
          <cell r="W192" t="str">
            <v/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7</v>
          </cell>
          <cell r="AI192">
            <v>4</v>
          </cell>
          <cell r="AJ192">
            <v>0</v>
          </cell>
          <cell r="AK192">
            <v>0</v>
          </cell>
          <cell r="AL192">
            <v>0</v>
          </cell>
          <cell r="AM192">
            <v>5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1208.129328</v>
          </cell>
          <cell r="AS192">
            <v>0.51525940606914888</v>
          </cell>
          <cell r="AT192">
            <v>0.17150481757032554</v>
          </cell>
          <cell r="AU192">
            <v>6.8618481547200724E-2</v>
          </cell>
          <cell r="AV192">
            <v>0.48736504143536524</v>
          </cell>
          <cell r="AW192">
            <v>3.5757761192268651E-2</v>
          </cell>
          <cell r="AX192">
            <v>2.8887635778013332E-3</v>
          </cell>
          <cell r="AY192">
            <v>2.1934737768405537E-3</v>
          </cell>
          <cell r="AZ192">
            <v>1.2291730409842348E-2</v>
          </cell>
          <cell r="BA192">
            <v>4.1469070271589331E-3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0.12368708923520148</v>
          </cell>
        </row>
        <row r="195">
          <cell r="A195" t="str">
            <v>'1-(1)'!</v>
          </cell>
          <cell r="B195" t="str">
            <v/>
          </cell>
          <cell r="C195" t="str">
            <v>D-15</v>
          </cell>
          <cell r="D195" t="str">
            <v/>
          </cell>
          <cell r="E195" t="str">
            <v/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 t="str">
            <v/>
          </cell>
          <cell r="V195" t="str">
            <v/>
          </cell>
          <cell r="W195" t="str">
            <v/>
          </cell>
          <cell r="X195" t="str">
            <v/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</row>
        <row r="196">
          <cell r="A196" t="str">
            <v>'1-(2)'!</v>
          </cell>
          <cell r="B196" t="str">
            <v/>
          </cell>
          <cell r="C196" t="str">
            <v>D-15</v>
          </cell>
          <cell r="D196" t="str">
            <v/>
          </cell>
          <cell r="E196" t="str">
            <v/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 t="str">
            <v/>
          </cell>
          <cell r="V196" t="str">
            <v/>
          </cell>
          <cell r="W196" t="str">
            <v/>
          </cell>
          <cell r="X196" t="str">
            <v/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</row>
        <row r="197">
          <cell r="A197" t="str">
            <v>'1-(3)'!</v>
          </cell>
          <cell r="B197" t="str">
            <v>X</v>
          </cell>
          <cell r="C197" t="str">
            <v>D-15</v>
          </cell>
          <cell r="D197">
            <v>44918</v>
          </cell>
          <cell r="E197">
            <v>115</v>
          </cell>
          <cell r="F197">
            <v>388.2</v>
          </cell>
          <cell r="G197">
            <v>382.5</v>
          </cell>
          <cell r="H197">
            <v>76.599999999999994</v>
          </cell>
          <cell r="I197">
            <v>512.9</v>
          </cell>
          <cell r="J197">
            <v>41.3</v>
          </cell>
          <cell r="K197">
            <v>0.76</v>
          </cell>
          <cell r="L197">
            <v>2.44</v>
          </cell>
          <cell r="M197">
            <v>11.87</v>
          </cell>
          <cell r="N197">
            <v>0</v>
          </cell>
          <cell r="O197">
            <v>5.56</v>
          </cell>
          <cell r="P197">
            <v>0</v>
          </cell>
          <cell r="Q197">
            <v>0</v>
          </cell>
          <cell r="R197">
            <v>0</v>
          </cell>
          <cell r="S197">
            <v>61.24</v>
          </cell>
          <cell r="T197">
            <v>0</v>
          </cell>
          <cell r="U197" t="str">
            <v/>
          </cell>
          <cell r="V197">
            <v>0</v>
          </cell>
          <cell r="W197" t="str">
            <v/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13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1379.3393249999999</v>
          </cell>
          <cell r="AS197">
            <v>0.28143908678888713</v>
          </cell>
          <cell r="AT197">
            <v>0.27730667361347072</v>
          </cell>
          <cell r="AU197">
            <v>5.5533833199455832E-2</v>
          </cell>
          <cell r="AV197">
            <v>0.37184468731071668</v>
          </cell>
          <cell r="AW197">
            <v>2.9941870902578667E-2</v>
          </cell>
          <cell r="AX197">
            <v>5.5098842338885683E-4</v>
          </cell>
          <cell r="AY197">
            <v>1.7689628329852773E-3</v>
          </cell>
          <cell r="AZ197">
            <v>8.6055691916128042E-3</v>
          </cell>
          <cell r="BA197">
            <v>0</v>
          </cell>
          <cell r="BB197">
            <v>4.0309153079500582E-3</v>
          </cell>
          <cell r="BC197">
            <v>0</v>
          </cell>
          <cell r="BD197">
            <v>0</v>
          </cell>
          <cell r="BE197">
            <v>0</v>
          </cell>
          <cell r="BF197">
            <v>4.4398067168859995E-2</v>
          </cell>
        </row>
        <row r="198">
          <cell r="A198" t="str">
            <v>'1-(4)'!</v>
          </cell>
          <cell r="B198" t="str">
            <v>X</v>
          </cell>
          <cell r="C198" t="str">
            <v>D-15</v>
          </cell>
          <cell r="D198">
            <v>44918</v>
          </cell>
          <cell r="E198">
            <v>115</v>
          </cell>
          <cell r="F198">
            <v>388.2</v>
          </cell>
          <cell r="G198">
            <v>382.5</v>
          </cell>
          <cell r="H198">
            <v>76.599999999999994</v>
          </cell>
          <cell r="I198">
            <v>512.9</v>
          </cell>
          <cell r="J198">
            <v>41.3</v>
          </cell>
          <cell r="K198">
            <v>0.76</v>
          </cell>
          <cell r="L198">
            <v>2.44</v>
          </cell>
          <cell r="M198">
            <v>11.87</v>
          </cell>
          <cell r="N198">
            <v>0</v>
          </cell>
          <cell r="O198">
            <v>5.56</v>
          </cell>
          <cell r="P198">
            <v>0</v>
          </cell>
          <cell r="Q198">
            <v>0</v>
          </cell>
          <cell r="R198">
            <v>0</v>
          </cell>
          <cell r="S198">
            <v>61.24</v>
          </cell>
          <cell r="T198">
            <v>0</v>
          </cell>
          <cell r="U198" t="str">
            <v/>
          </cell>
          <cell r="V198">
            <v>0</v>
          </cell>
          <cell r="W198" t="str">
            <v/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13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1379.3393249999999</v>
          </cell>
          <cell r="AS198">
            <v>0.28143908678888713</v>
          </cell>
          <cell r="AT198">
            <v>0.27730667361347072</v>
          </cell>
          <cell r="AU198">
            <v>5.5533833199455832E-2</v>
          </cell>
          <cell r="AV198">
            <v>0.37184468731071668</v>
          </cell>
          <cell r="AW198">
            <v>2.9941870902578667E-2</v>
          </cell>
          <cell r="AX198">
            <v>5.5098842338885683E-4</v>
          </cell>
          <cell r="AY198">
            <v>1.7689628329852773E-3</v>
          </cell>
          <cell r="AZ198">
            <v>8.6055691916128042E-3</v>
          </cell>
          <cell r="BA198">
            <v>0</v>
          </cell>
          <cell r="BB198">
            <v>4.0309153079500582E-3</v>
          </cell>
          <cell r="BC198">
            <v>0</v>
          </cell>
          <cell r="BD198">
            <v>0</v>
          </cell>
          <cell r="BE198">
            <v>0</v>
          </cell>
          <cell r="BF198">
            <v>4.4398067168859995E-2</v>
          </cell>
        </row>
        <row r="199">
          <cell r="A199" t="str">
            <v>'1-(5)'!</v>
          </cell>
          <cell r="B199" t="str">
            <v/>
          </cell>
          <cell r="C199" t="str">
            <v>D-15</v>
          </cell>
          <cell r="D199" t="str">
            <v/>
          </cell>
          <cell r="E199" t="str">
            <v/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 t="str">
            <v/>
          </cell>
          <cell r="V199" t="str">
            <v/>
          </cell>
          <cell r="W199" t="str">
            <v/>
          </cell>
          <cell r="X199" t="str">
            <v/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</row>
        <row r="200">
          <cell r="A200" t="str">
            <v>'1-(6)'!</v>
          </cell>
          <cell r="B200" t="str">
            <v/>
          </cell>
          <cell r="C200" t="str">
            <v>D-15</v>
          </cell>
          <cell r="D200" t="str">
            <v/>
          </cell>
          <cell r="E200" t="str">
            <v/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 t="str">
            <v/>
          </cell>
          <cell r="V200" t="str">
            <v/>
          </cell>
          <cell r="W200" t="str">
            <v/>
          </cell>
          <cell r="X200" t="str">
            <v/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</row>
        <row r="201">
          <cell r="A201" t="str">
            <v>'1-(7)'!</v>
          </cell>
          <cell r="B201" t="str">
            <v>X</v>
          </cell>
          <cell r="C201" t="str">
            <v>D-15</v>
          </cell>
          <cell r="D201">
            <v>44923</v>
          </cell>
          <cell r="E201">
            <v>115</v>
          </cell>
          <cell r="F201">
            <v>155.19999999999999</v>
          </cell>
          <cell r="G201">
            <v>152.9</v>
          </cell>
          <cell r="H201">
            <v>30.6</v>
          </cell>
          <cell r="I201">
            <v>205</v>
          </cell>
          <cell r="J201">
            <v>16.5</v>
          </cell>
          <cell r="K201">
            <v>0.3</v>
          </cell>
          <cell r="L201">
            <v>0.98</v>
          </cell>
          <cell r="M201">
            <v>4.74</v>
          </cell>
          <cell r="N201">
            <v>0</v>
          </cell>
          <cell r="O201">
            <v>2.2200000000000002</v>
          </cell>
          <cell r="P201">
            <v>0</v>
          </cell>
          <cell r="Q201">
            <v>0</v>
          </cell>
          <cell r="R201">
            <v>0</v>
          </cell>
          <cell r="S201">
            <v>24.48</v>
          </cell>
          <cell r="T201">
            <v>0</v>
          </cell>
          <cell r="U201" t="str">
            <v/>
          </cell>
          <cell r="V201">
            <v>0</v>
          </cell>
          <cell r="W201" t="str">
            <v/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5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530.51512500000001</v>
          </cell>
          <cell r="AS201">
            <v>0.29254585342877826</v>
          </cell>
          <cell r="AT201">
            <v>0.28821044451842914</v>
          </cell>
          <cell r="AU201">
            <v>5.7679788111601911E-2</v>
          </cell>
          <cell r="AV201">
            <v>0.3864168811398167</v>
          </cell>
          <cell r="AW201">
            <v>3.1101846530765732E-2</v>
          </cell>
          <cell r="AX201">
            <v>5.654881187411951E-4</v>
          </cell>
          <cell r="AY201">
            <v>1.8472611878879042E-3</v>
          </cell>
          <cell r="AZ201">
            <v>8.9347122761108833E-3</v>
          </cell>
          <cell r="BA201">
            <v>0</v>
          </cell>
          <cell r="BB201">
            <v>4.184612078684845E-3</v>
          </cell>
          <cell r="BC201">
            <v>0</v>
          </cell>
          <cell r="BD201">
            <v>0</v>
          </cell>
          <cell r="BE201">
            <v>0</v>
          </cell>
          <cell r="BF201">
            <v>4.6143830489281529E-2</v>
          </cell>
        </row>
        <row r="202">
          <cell r="A202" t="str">
            <v>'1-(8)'!</v>
          </cell>
          <cell r="B202" t="str">
            <v/>
          </cell>
          <cell r="C202" t="str">
            <v>D-15</v>
          </cell>
          <cell r="D202" t="str">
            <v/>
          </cell>
          <cell r="E202" t="str">
            <v/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 t="str">
            <v/>
          </cell>
          <cell r="V202" t="str">
            <v/>
          </cell>
          <cell r="W202" t="str">
            <v/>
          </cell>
          <cell r="X202" t="str">
            <v/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</row>
        <row r="203">
          <cell r="A203" t="str">
            <v>'1-(9)'!</v>
          </cell>
          <cell r="B203" t="str">
            <v>X</v>
          </cell>
          <cell r="C203" t="str">
            <v>D-15</v>
          </cell>
          <cell r="D203">
            <v>44987</v>
          </cell>
          <cell r="E203">
            <v>105</v>
          </cell>
          <cell r="F203">
            <v>157.30000000000001</v>
          </cell>
          <cell r="G203">
            <v>154.80000000000001</v>
          </cell>
          <cell r="H203">
            <v>31</v>
          </cell>
          <cell r="I203">
            <v>207.5</v>
          </cell>
          <cell r="J203">
            <v>16.7</v>
          </cell>
          <cell r="K203">
            <v>0.26</v>
          </cell>
          <cell r="L203">
            <v>0.9</v>
          </cell>
          <cell r="M203">
            <v>4.8899999999999997</v>
          </cell>
          <cell r="N203">
            <v>0</v>
          </cell>
          <cell r="O203">
            <v>2.25</v>
          </cell>
          <cell r="P203">
            <v>0</v>
          </cell>
          <cell r="Q203">
            <v>0</v>
          </cell>
          <cell r="R203">
            <v>0</v>
          </cell>
          <cell r="S203">
            <v>24.78</v>
          </cell>
          <cell r="T203">
            <v>0</v>
          </cell>
          <cell r="U203" t="str">
            <v/>
          </cell>
          <cell r="V203">
            <v>0</v>
          </cell>
          <cell r="W203" t="str">
            <v/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6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581.26004999999998</v>
          </cell>
          <cell r="AS203">
            <v>0.27061897682457281</v>
          </cell>
          <cell r="AT203">
            <v>0.26631797592144862</v>
          </cell>
          <cell r="AU203">
            <v>5.3332411198739708E-2</v>
          </cell>
          <cell r="AV203">
            <v>0.35698307495930609</v>
          </cell>
          <cell r="AW203">
            <v>2.8730686032869452E-2</v>
          </cell>
          <cell r="AX203">
            <v>4.4730409392491368E-4</v>
          </cell>
          <cell r="AY203">
            <v>1.5483603251247012E-3</v>
          </cell>
          <cell r="AZ203">
            <v>8.4127577665108755E-3</v>
          </cell>
          <cell r="BA203">
            <v>0</v>
          </cell>
          <cell r="BB203">
            <v>3.8709008128117528E-3</v>
          </cell>
          <cell r="BC203">
            <v>0</v>
          </cell>
          <cell r="BD203">
            <v>0</v>
          </cell>
          <cell r="BE203">
            <v>0</v>
          </cell>
          <cell r="BF203">
            <v>4.2631520951766776E-2</v>
          </cell>
        </row>
        <row r="204">
          <cell r="A204" t="str">
            <v>'1-(10)'!</v>
          </cell>
          <cell r="B204" t="str">
            <v>X</v>
          </cell>
          <cell r="C204" t="str">
            <v>D-15</v>
          </cell>
          <cell r="D204">
            <v>44992</v>
          </cell>
          <cell r="E204">
            <v>105</v>
          </cell>
          <cell r="F204">
            <v>183.7</v>
          </cell>
          <cell r="G204">
            <v>180.7</v>
          </cell>
          <cell r="H204">
            <v>36.200000000000003</v>
          </cell>
          <cell r="I204">
            <v>242.4</v>
          </cell>
          <cell r="J204">
            <v>19.5</v>
          </cell>
          <cell r="K204">
            <v>0.3</v>
          </cell>
          <cell r="L204">
            <v>1.05</v>
          </cell>
          <cell r="M204">
            <v>5.71</v>
          </cell>
          <cell r="N204">
            <v>0</v>
          </cell>
          <cell r="O204">
            <v>2.63</v>
          </cell>
          <cell r="P204">
            <v>0</v>
          </cell>
          <cell r="Q204">
            <v>0</v>
          </cell>
          <cell r="R204">
            <v>0</v>
          </cell>
          <cell r="S204">
            <v>28.94</v>
          </cell>
          <cell r="T204">
            <v>0</v>
          </cell>
          <cell r="U204" t="str">
            <v/>
          </cell>
          <cell r="V204">
            <v>0</v>
          </cell>
          <cell r="W204" t="str">
            <v/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6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581.26004999999998</v>
          </cell>
          <cell r="AS204">
            <v>0.316037546361564</v>
          </cell>
          <cell r="AT204">
            <v>0.31087634527781499</v>
          </cell>
          <cell r="AU204">
            <v>6.2278493077237984E-2</v>
          </cell>
          <cell r="AV204">
            <v>0.41702504756691949</v>
          </cell>
          <cell r="AW204">
            <v>3.3547807044368522E-2</v>
          </cell>
          <cell r="AX204">
            <v>5.1612010837490032E-4</v>
          </cell>
          <cell r="AY204">
            <v>1.8064203793121513E-3</v>
          </cell>
          <cell r="AZ204">
            <v>9.8234860627356042E-3</v>
          </cell>
          <cell r="BA204">
            <v>0</v>
          </cell>
          <cell r="BB204">
            <v>4.5246529500866262E-3</v>
          </cell>
          <cell r="BC204">
            <v>0</v>
          </cell>
          <cell r="BD204">
            <v>0</v>
          </cell>
          <cell r="BE204">
            <v>0</v>
          </cell>
          <cell r="BF204">
            <v>4.9788386454565389E-2</v>
          </cell>
        </row>
        <row r="205">
          <cell r="A205" t="str">
            <v>'1-(11)'!</v>
          </cell>
          <cell r="B205" t="str">
            <v/>
          </cell>
          <cell r="C205" t="str">
            <v>D-15</v>
          </cell>
          <cell r="D205" t="str">
            <v/>
          </cell>
          <cell r="E205" t="str">
            <v/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 t="str">
            <v/>
          </cell>
          <cell r="V205" t="str">
            <v/>
          </cell>
          <cell r="W205" t="str">
            <v/>
          </cell>
          <cell r="X205" t="str">
            <v/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</row>
        <row r="206">
          <cell r="A206" t="str">
            <v>'1-(12)'!</v>
          </cell>
          <cell r="B206" t="str">
            <v/>
          </cell>
          <cell r="C206" t="str">
            <v>D-15</v>
          </cell>
          <cell r="D206" t="str">
            <v/>
          </cell>
          <cell r="E206" t="str">
            <v/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 t="str">
            <v/>
          </cell>
          <cell r="V206" t="str">
            <v/>
          </cell>
          <cell r="W206" t="str">
            <v/>
          </cell>
          <cell r="X206" t="str">
            <v/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</row>
        <row r="207">
          <cell r="A207" t="str">
            <v>'1-(13)'!</v>
          </cell>
          <cell r="B207" t="str">
            <v/>
          </cell>
          <cell r="C207" t="str">
            <v>D-15</v>
          </cell>
          <cell r="D207" t="str">
            <v/>
          </cell>
          <cell r="E207" t="str">
            <v/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 t="str">
            <v/>
          </cell>
          <cell r="V207" t="str">
            <v/>
          </cell>
          <cell r="W207" t="str">
            <v/>
          </cell>
          <cell r="X207" t="str">
            <v/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</row>
        <row r="208">
          <cell r="A208" t="str">
            <v>'1-(14)'!</v>
          </cell>
          <cell r="B208" t="str">
            <v/>
          </cell>
          <cell r="C208" t="str">
            <v>D-15</v>
          </cell>
          <cell r="D208" t="str">
            <v/>
          </cell>
          <cell r="E208" t="str">
            <v/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 t="str">
            <v/>
          </cell>
          <cell r="V208" t="str">
            <v/>
          </cell>
          <cell r="W208" t="str">
            <v/>
          </cell>
          <cell r="X208" t="str">
            <v/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</row>
        <row r="209">
          <cell r="A209" t="str">
            <v>'1-(15)'!</v>
          </cell>
          <cell r="B209" t="str">
            <v/>
          </cell>
          <cell r="C209" t="str">
            <v>D-15</v>
          </cell>
          <cell r="D209" t="str">
            <v/>
          </cell>
          <cell r="E209" t="str">
            <v/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 t="str">
            <v/>
          </cell>
          <cell r="V209" t="str">
            <v/>
          </cell>
          <cell r="W209" t="str">
            <v/>
          </cell>
          <cell r="X209" t="str">
            <v/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</row>
        <row r="210">
          <cell r="A210" t="str">
            <v>'1-(16)'!</v>
          </cell>
          <cell r="B210" t="str">
            <v/>
          </cell>
          <cell r="C210" t="str">
            <v>D-15</v>
          </cell>
          <cell r="D210" t="str">
            <v/>
          </cell>
          <cell r="E210" t="str">
            <v/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 t="str">
            <v/>
          </cell>
          <cell r="V210" t="str">
            <v/>
          </cell>
          <cell r="W210" t="str">
            <v/>
          </cell>
          <cell r="X210" t="str">
            <v/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</row>
        <row r="211">
          <cell r="A211" t="str">
            <v>'1-(17)'!</v>
          </cell>
          <cell r="B211" t="str">
            <v/>
          </cell>
          <cell r="C211" t="str">
            <v>D-15</v>
          </cell>
          <cell r="D211" t="str">
            <v/>
          </cell>
          <cell r="E211" t="str">
            <v/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 t="str">
            <v/>
          </cell>
          <cell r="V211" t="str">
            <v/>
          </cell>
          <cell r="W211" t="str">
            <v/>
          </cell>
          <cell r="X211" t="str">
            <v/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</row>
        <row r="212">
          <cell r="A212" t="str">
            <v>'1-(18)'!</v>
          </cell>
          <cell r="B212" t="str">
            <v/>
          </cell>
          <cell r="C212" t="str">
            <v>D-15</v>
          </cell>
          <cell r="D212" t="str">
            <v/>
          </cell>
          <cell r="E212" t="str">
            <v/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 t="str">
            <v/>
          </cell>
          <cell r="V212" t="str">
            <v/>
          </cell>
          <cell r="W212" t="str">
            <v/>
          </cell>
          <cell r="X212" t="str">
            <v/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</row>
        <row r="213">
          <cell r="A213" t="str">
            <v>'1-(19)'!</v>
          </cell>
          <cell r="B213" t="str">
            <v/>
          </cell>
          <cell r="C213" t="str">
            <v>D-15</v>
          </cell>
          <cell r="D213" t="str">
            <v/>
          </cell>
          <cell r="E213" t="str">
            <v/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 t="str">
            <v/>
          </cell>
          <cell r="V213" t="str">
            <v/>
          </cell>
          <cell r="W213" t="str">
            <v/>
          </cell>
          <cell r="X213" t="str">
            <v/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</row>
        <row r="214">
          <cell r="A214" t="str">
            <v>'1-(20)'!</v>
          </cell>
          <cell r="B214" t="str">
            <v>X</v>
          </cell>
          <cell r="C214" t="str">
            <v>D-15</v>
          </cell>
          <cell r="D214">
            <v>45027</v>
          </cell>
          <cell r="E214">
            <v>108</v>
          </cell>
          <cell r="F214">
            <v>207.6</v>
          </cell>
          <cell r="G214">
            <v>204.3</v>
          </cell>
          <cell r="H214">
            <v>40.9</v>
          </cell>
          <cell r="I214">
            <v>273.89999999999998</v>
          </cell>
          <cell r="J214">
            <v>22.1</v>
          </cell>
          <cell r="K214">
            <v>0.28000000000000003</v>
          </cell>
          <cell r="L214">
            <v>1.1299999999999999</v>
          </cell>
          <cell r="M214">
            <v>6.46</v>
          </cell>
          <cell r="N214">
            <v>0</v>
          </cell>
          <cell r="O214">
            <v>2.97</v>
          </cell>
          <cell r="P214">
            <v>0</v>
          </cell>
          <cell r="Q214">
            <v>0</v>
          </cell>
          <cell r="R214">
            <v>0</v>
          </cell>
          <cell r="S214">
            <v>32.700000000000003</v>
          </cell>
          <cell r="T214">
            <v>0</v>
          </cell>
          <cell r="U214" t="str">
            <v/>
          </cell>
          <cell r="V214">
            <v>0</v>
          </cell>
          <cell r="W214" t="str">
            <v/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7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697.51206000000002</v>
          </cell>
          <cell r="AS214">
            <v>0.29762926249619254</v>
          </cell>
          <cell r="AT214">
            <v>0.29289816150275594</v>
          </cell>
          <cell r="AU214">
            <v>5.8636978979259506E-2</v>
          </cell>
          <cell r="AV214">
            <v>0.39268138245523665</v>
          </cell>
          <cell r="AW214">
            <v>3.1684039986348049E-2</v>
          </cell>
          <cell r="AX214">
            <v>4.0142675095825584E-4</v>
          </cell>
          <cell r="AY214">
            <v>1.6200436735101036E-3</v>
          </cell>
          <cell r="AZ214">
            <v>9.2614886113940448E-3</v>
          </cell>
          <cell r="BA214">
            <v>0</v>
          </cell>
          <cell r="BB214">
            <v>4.2579908940929279E-3</v>
          </cell>
          <cell r="BC214">
            <v>0</v>
          </cell>
          <cell r="BD214">
            <v>0</v>
          </cell>
          <cell r="BE214">
            <v>0</v>
          </cell>
          <cell r="BF214">
            <v>4.6880909844053451E-2</v>
          </cell>
        </row>
        <row r="215">
          <cell r="A215" t="str">
            <v>'1-(21)'!</v>
          </cell>
          <cell r="B215" t="str">
            <v/>
          </cell>
          <cell r="C215" t="str">
            <v>D-15</v>
          </cell>
          <cell r="D215" t="str">
            <v/>
          </cell>
          <cell r="E215" t="str">
            <v/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 t="str">
            <v/>
          </cell>
          <cell r="V215" t="str">
            <v/>
          </cell>
          <cell r="W215" t="str">
            <v/>
          </cell>
          <cell r="X215" t="str">
            <v/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</row>
        <row r="216">
          <cell r="A216" t="str">
            <v>'1-(22)'!</v>
          </cell>
          <cell r="B216" t="str">
            <v/>
          </cell>
          <cell r="C216" t="str">
            <v>D-15</v>
          </cell>
          <cell r="D216" t="str">
            <v/>
          </cell>
          <cell r="E216" t="str">
            <v/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 t="str">
            <v/>
          </cell>
          <cell r="V216" t="str">
            <v/>
          </cell>
          <cell r="W216" t="str">
            <v/>
          </cell>
          <cell r="X216" t="str">
            <v/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</row>
        <row r="217">
          <cell r="A217" t="str">
            <v>'1-(23)'!</v>
          </cell>
          <cell r="B217" t="str">
            <v/>
          </cell>
          <cell r="C217" t="str">
            <v>D-15</v>
          </cell>
          <cell r="D217" t="str">
            <v/>
          </cell>
          <cell r="E217" t="str">
            <v/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 t="str">
            <v/>
          </cell>
          <cell r="V217" t="str">
            <v/>
          </cell>
          <cell r="W217" t="str">
            <v/>
          </cell>
          <cell r="X217" t="str">
            <v/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</row>
        <row r="218">
          <cell r="A218" t="str">
            <v>'1-(24)'!</v>
          </cell>
          <cell r="B218" t="str">
            <v/>
          </cell>
          <cell r="C218" t="str">
            <v>D-15</v>
          </cell>
          <cell r="D218" t="str">
            <v/>
          </cell>
          <cell r="E218" t="str">
            <v/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 t="str">
            <v/>
          </cell>
          <cell r="V218" t="str">
            <v/>
          </cell>
          <cell r="W218" t="str">
            <v/>
          </cell>
          <cell r="X218" t="str">
            <v/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</row>
        <row r="219">
          <cell r="A219" t="str">
            <v>'1-(25)'!</v>
          </cell>
          <cell r="B219" t="str">
            <v/>
          </cell>
          <cell r="C219" t="str">
            <v>D-15</v>
          </cell>
          <cell r="D219" t="str">
            <v/>
          </cell>
          <cell r="E219" t="str">
            <v/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 t="str">
            <v/>
          </cell>
          <cell r="V219" t="str">
            <v/>
          </cell>
          <cell r="W219" t="str">
            <v/>
          </cell>
          <cell r="X219" t="str">
            <v/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</row>
        <row r="220">
          <cell r="A220" t="str">
            <v>'1-(26)'!</v>
          </cell>
          <cell r="B220" t="str">
            <v>X</v>
          </cell>
          <cell r="C220" t="str">
            <v>D-15</v>
          </cell>
          <cell r="D220">
            <v>44776</v>
          </cell>
          <cell r="E220">
            <v>117</v>
          </cell>
          <cell r="F220">
            <v>147.1</v>
          </cell>
          <cell r="G220">
            <v>144.9</v>
          </cell>
          <cell r="H220">
            <v>29</v>
          </cell>
          <cell r="I220">
            <v>198.9</v>
          </cell>
          <cell r="J220">
            <v>16.100000000000001</v>
          </cell>
          <cell r="K220">
            <v>0.28999999999999998</v>
          </cell>
          <cell r="L220">
            <v>0.67</v>
          </cell>
          <cell r="M220">
            <v>4.5</v>
          </cell>
          <cell r="N220">
            <v>0</v>
          </cell>
          <cell r="O220">
            <v>2.12</v>
          </cell>
          <cell r="P220">
            <v>0</v>
          </cell>
          <cell r="Q220">
            <v>0</v>
          </cell>
          <cell r="R220">
            <v>0</v>
          </cell>
          <cell r="S220">
            <v>23.2</v>
          </cell>
          <cell r="T220">
            <v>0</v>
          </cell>
          <cell r="U220" t="str">
            <v/>
          </cell>
          <cell r="V220">
            <v>0</v>
          </cell>
          <cell r="W220" t="str">
            <v/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5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539.74147500000004</v>
          </cell>
          <cell r="AS220">
            <v>0.27253788491981273</v>
          </cell>
          <cell r="AT220">
            <v>0.26846185944854434</v>
          </cell>
          <cell r="AU220">
            <v>5.3729426666720391E-2</v>
          </cell>
          <cell r="AV220">
            <v>0.36850975737967884</v>
          </cell>
          <cell r="AW220">
            <v>2.9829095494282705E-2</v>
          </cell>
          <cell r="AX220">
            <v>5.3729426666720384E-4</v>
          </cell>
          <cell r="AY220">
            <v>1.2413350298862988E-3</v>
          </cell>
          <cell r="AZ220">
            <v>8.3373248275945434E-3</v>
          </cell>
          <cell r="BA220">
            <v>0</v>
          </cell>
          <cell r="BB220">
            <v>3.9278063632223184E-3</v>
          </cell>
          <cell r="BC220">
            <v>0</v>
          </cell>
          <cell r="BD220">
            <v>0</v>
          </cell>
          <cell r="BE220">
            <v>0</v>
          </cell>
          <cell r="BF220">
            <v>4.2983541333376313E-2</v>
          </cell>
        </row>
        <row r="221">
          <cell r="A221" t="str">
            <v>'1-(27)'!</v>
          </cell>
          <cell r="B221" t="str">
            <v/>
          </cell>
          <cell r="C221" t="str">
            <v>D-15</v>
          </cell>
          <cell r="D221" t="str">
            <v/>
          </cell>
          <cell r="E221" t="str">
            <v/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 t="str">
            <v/>
          </cell>
          <cell r="V221" t="str">
            <v/>
          </cell>
          <cell r="W221" t="str">
            <v/>
          </cell>
          <cell r="X221" t="str">
            <v/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</row>
        <row r="222">
          <cell r="A222" t="str">
            <v>'1-(28)'!</v>
          </cell>
          <cell r="B222" t="str">
            <v/>
          </cell>
          <cell r="C222" t="str">
            <v>D-15</v>
          </cell>
          <cell r="D222" t="str">
            <v/>
          </cell>
          <cell r="E222" t="str">
            <v/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 t="str">
            <v/>
          </cell>
          <cell r="V222" t="str">
            <v/>
          </cell>
          <cell r="W222" t="str">
            <v/>
          </cell>
          <cell r="X222" t="str">
            <v/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</row>
        <row r="223">
          <cell r="A223" t="str">
            <v>'1-(29)'!</v>
          </cell>
          <cell r="B223" t="str">
            <v/>
          </cell>
          <cell r="C223" t="str">
            <v>D-15</v>
          </cell>
          <cell r="D223" t="str">
            <v/>
          </cell>
          <cell r="E223" t="str">
            <v/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 t="str">
            <v/>
          </cell>
          <cell r="V223" t="str">
            <v/>
          </cell>
          <cell r="W223" t="str">
            <v/>
          </cell>
          <cell r="X223" t="str">
            <v/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</row>
        <row r="224">
          <cell r="A224" t="str">
            <v>'1-(30)'!</v>
          </cell>
          <cell r="B224" t="str">
            <v>X</v>
          </cell>
          <cell r="C224" t="str">
            <v>D-15</v>
          </cell>
          <cell r="D224">
            <v>44785</v>
          </cell>
          <cell r="E224">
            <v>120</v>
          </cell>
          <cell r="F224">
            <v>143.4</v>
          </cell>
          <cell r="G224">
            <v>141.19999999999999</v>
          </cell>
          <cell r="H224">
            <v>28.2</v>
          </cell>
          <cell r="I224">
            <v>193.9</v>
          </cell>
          <cell r="J224">
            <v>15.7</v>
          </cell>
          <cell r="K224">
            <v>0.28000000000000003</v>
          </cell>
          <cell r="L224">
            <v>0.7</v>
          </cell>
          <cell r="M224">
            <v>4.38</v>
          </cell>
          <cell r="N224">
            <v>0</v>
          </cell>
          <cell r="O224">
            <v>2.0699999999999998</v>
          </cell>
          <cell r="P224">
            <v>0</v>
          </cell>
          <cell r="Q224">
            <v>0</v>
          </cell>
          <cell r="R224">
            <v>0</v>
          </cell>
          <cell r="S224">
            <v>22.61</v>
          </cell>
          <cell r="T224">
            <v>0</v>
          </cell>
          <cell r="U224" t="str">
            <v/>
          </cell>
          <cell r="V224">
            <v>0</v>
          </cell>
          <cell r="W224" t="str">
            <v/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5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553.58100000000002</v>
          </cell>
          <cell r="AS224">
            <v>0.25904068239336248</v>
          </cell>
          <cell r="AT224">
            <v>0.25506655755887575</v>
          </cell>
          <cell r="AU224">
            <v>5.0941054696602664E-2</v>
          </cell>
          <cell r="AV224">
            <v>0.3502649115486261</v>
          </cell>
          <cell r="AW224">
            <v>2.8360799955200772E-2</v>
          </cell>
          <cell r="AX224">
            <v>5.0579770620740234E-4</v>
          </cell>
          <cell r="AY224">
            <v>1.2644942655185057E-3</v>
          </cell>
          <cell r="AZ224">
            <v>7.912121261387222E-3</v>
          </cell>
          <cell r="BA224">
            <v>0</v>
          </cell>
          <cell r="BB224">
            <v>3.7392901851761528E-3</v>
          </cell>
          <cell r="BC224">
            <v>0</v>
          </cell>
          <cell r="BD224">
            <v>0</v>
          </cell>
          <cell r="BE224">
            <v>0</v>
          </cell>
          <cell r="BF224">
            <v>4.0843164776247734E-2</v>
          </cell>
        </row>
        <row r="225">
          <cell r="A225" t="str">
            <v>'1-(31)'!</v>
          </cell>
          <cell r="B225" t="str">
            <v/>
          </cell>
          <cell r="C225" t="str">
            <v>D-15</v>
          </cell>
          <cell r="D225" t="str">
            <v/>
          </cell>
          <cell r="E225" t="str">
            <v/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 t="str">
            <v/>
          </cell>
          <cell r="V225" t="str">
            <v/>
          </cell>
          <cell r="W225" t="str">
            <v/>
          </cell>
          <cell r="X225" t="str">
            <v/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</row>
        <row r="226">
          <cell r="A226" t="str">
            <v>'2-(1)'!</v>
          </cell>
          <cell r="B226" t="str">
            <v>X</v>
          </cell>
          <cell r="C226" t="str">
            <v>D-15</v>
          </cell>
          <cell r="D226">
            <v>44792</v>
          </cell>
          <cell r="E226">
            <v>120</v>
          </cell>
          <cell r="F226">
            <v>192</v>
          </cell>
          <cell r="G226">
            <v>189.1</v>
          </cell>
          <cell r="H226">
            <v>37.799999999999997</v>
          </cell>
          <cell r="I226">
            <v>259.60000000000002</v>
          </cell>
          <cell r="J226">
            <v>21</v>
          </cell>
          <cell r="K226">
            <v>0.38</v>
          </cell>
          <cell r="L226">
            <v>0.94</v>
          </cell>
          <cell r="M226">
            <v>5.87</v>
          </cell>
          <cell r="N226">
            <v>0</v>
          </cell>
          <cell r="O226">
            <v>2.77</v>
          </cell>
          <cell r="P226">
            <v>0</v>
          </cell>
          <cell r="Q226">
            <v>0</v>
          </cell>
          <cell r="R226">
            <v>0</v>
          </cell>
          <cell r="S226">
            <v>30.28</v>
          </cell>
          <cell r="T226">
            <v>0</v>
          </cell>
          <cell r="U226" t="str">
            <v/>
          </cell>
          <cell r="V226">
            <v>0</v>
          </cell>
          <cell r="W226" t="str">
            <v/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6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664.29719999999998</v>
          </cell>
          <cell r="AS226">
            <v>0.28902726068994422</v>
          </cell>
          <cell r="AT226">
            <v>0.28466174477327316</v>
          </cell>
          <cell r="AU226">
            <v>5.6902241948332759E-2</v>
          </cell>
          <cell r="AV226">
            <v>0.39078894205786208</v>
          </cell>
          <cell r="AW226">
            <v>3.1612356637962649E-2</v>
          </cell>
          <cell r="AX226">
            <v>5.7203312011551454E-4</v>
          </cell>
          <cell r="AY226">
            <v>1.4150292971278518E-3</v>
          </cell>
          <cell r="AZ226">
            <v>8.8364063554686074E-3</v>
          </cell>
          <cell r="BA226">
            <v>0</v>
          </cell>
          <cell r="BB226">
            <v>4.1698203755788825E-3</v>
          </cell>
          <cell r="BC226">
            <v>0</v>
          </cell>
          <cell r="BD226">
            <v>0</v>
          </cell>
          <cell r="BE226">
            <v>0</v>
          </cell>
          <cell r="BF226">
            <v>4.5582007571309952E-2</v>
          </cell>
        </row>
        <row r="227">
          <cell r="A227" t="str">
            <v>'2-(2)'!</v>
          </cell>
          <cell r="B227" t="str">
            <v/>
          </cell>
          <cell r="C227" t="str">
            <v>D-15</v>
          </cell>
          <cell r="D227" t="str">
            <v/>
          </cell>
          <cell r="E227" t="str">
            <v/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 t="str">
            <v/>
          </cell>
          <cell r="V227" t="str">
            <v/>
          </cell>
          <cell r="W227" t="str">
            <v/>
          </cell>
          <cell r="X227" t="str">
            <v/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</row>
        <row r="228">
          <cell r="A228" t="str">
            <v>'2-(3)'!</v>
          </cell>
          <cell r="B228" t="str">
            <v>X</v>
          </cell>
          <cell r="C228" t="str">
            <v>D-15</v>
          </cell>
          <cell r="D228">
            <v>44797</v>
          </cell>
          <cell r="E228">
            <v>117</v>
          </cell>
          <cell r="F228">
            <v>344.7</v>
          </cell>
          <cell r="G228">
            <v>339.5</v>
          </cell>
          <cell r="H228">
            <v>67.900000000000006</v>
          </cell>
          <cell r="I228">
            <v>466.2</v>
          </cell>
          <cell r="J228">
            <v>37.700000000000003</v>
          </cell>
          <cell r="K228">
            <v>0.68</v>
          </cell>
          <cell r="L228">
            <v>1.69</v>
          </cell>
          <cell r="M228">
            <v>10.53</v>
          </cell>
          <cell r="N228">
            <v>0</v>
          </cell>
          <cell r="O228">
            <v>4.9800000000000004</v>
          </cell>
          <cell r="P228">
            <v>0</v>
          </cell>
          <cell r="Q228">
            <v>0</v>
          </cell>
          <cell r="R228">
            <v>0</v>
          </cell>
          <cell r="S228">
            <v>54.36</v>
          </cell>
          <cell r="T228">
            <v>0</v>
          </cell>
          <cell r="U228" t="str">
            <v/>
          </cell>
          <cell r="V228">
            <v>0</v>
          </cell>
          <cell r="W228" t="str">
            <v/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11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1187.431245</v>
          </cell>
          <cell r="AS228">
            <v>0.29029049172442822</v>
          </cell>
          <cell r="AT228">
            <v>0.28591129080488359</v>
          </cell>
          <cell r="AU228">
            <v>5.7182258160976725E-2</v>
          </cell>
          <cell r="AV228">
            <v>0.39261220551763398</v>
          </cell>
          <cell r="AW228">
            <v>3.1749206666698421E-2</v>
          </cell>
          <cell r="AX228">
            <v>5.7266473563275661E-4</v>
          </cell>
          <cell r="AY228">
            <v>1.4232402988519979E-3</v>
          </cell>
          <cell r="AZ228">
            <v>8.8678818620778338E-3</v>
          </cell>
          <cell r="BA228">
            <v>0</v>
          </cell>
          <cell r="BB228">
            <v>4.1939270344869533E-3</v>
          </cell>
          <cell r="BC228">
            <v>0</v>
          </cell>
          <cell r="BD228">
            <v>0</v>
          </cell>
          <cell r="BE228">
            <v>0</v>
          </cell>
          <cell r="BF228">
            <v>4.5779492689700954E-2</v>
          </cell>
        </row>
        <row r="229">
          <cell r="A229" t="str">
            <v>'2-(4)'!</v>
          </cell>
          <cell r="B229" t="str">
            <v/>
          </cell>
          <cell r="C229" t="str">
            <v>D-15</v>
          </cell>
          <cell r="D229" t="str">
            <v/>
          </cell>
          <cell r="E229" t="str">
            <v/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 t="str">
            <v/>
          </cell>
          <cell r="V229" t="str">
            <v/>
          </cell>
          <cell r="W229" t="str">
            <v/>
          </cell>
          <cell r="X229" t="str">
            <v/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</row>
        <row r="230">
          <cell r="A230" t="str">
            <v>'2-(5)'!</v>
          </cell>
          <cell r="B230" t="str">
            <v>X</v>
          </cell>
          <cell r="C230" t="str">
            <v>D-15</v>
          </cell>
          <cell r="D230">
            <v>44802</v>
          </cell>
          <cell r="E230">
            <v>120</v>
          </cell>
          <cell r="F230">
            <v>175.4</v>
          </cell>
          <cell r="G230">
            <v>175</v>
          </cell>
          <cell r="H230">
            <v>35</v>
          </cell>
          <cell r="I230">
            <v>240.3</v>
          </cell>
          <cell r="J230">
            <v>19.399999999999999</v>
          </cell>
          <cell r="K230">
            <v>0.35</v>
          </cell>
          <cell r="L230">
            <v>0.87</v>
          </cell>
          <cell r="M230">
            <v>5.43</v>
          </cell>
          <cell r="N230">
            <v>0</v>
          </cell>
          <cell r="O230">
            <v>0.31</v>
          </cell>
          <cell r="P230">
            <v>0</v>
          </cell>
          <cell r="Q230">
            <v>0</v>
          </cell>
          <cell r="R230">
            <v>0</v>
          </cell>
          <cell r="S230">
            <v>28.02</v>
          </cell>
          <cell r="T230">
            <v>0</v>
          </cell>
          <cell r="U230" t="str">
            <v/>
          </cell>
          <cell r="V230">
            <v>0</v>
          </cell>
          <cell r="W230" t="str">
            <v/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6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664.29719999999998</v>
          </cell>
          <cell r="AS230">
            <v>0.26403844544279281</v>
          </cell>
          <cell r="AT230">
            <v>0.26343630531635542</v>
          </cell>
          <cell r="AU230">
            <v>5.2687261063271082E-2</v>
          </cell>
          <cell r="AV230">
            <v>0.36173568095725833</v>
          </cell>
          <cell r="AW230">
            <v>2.9203796132213109E-2</v>
          </cell>
          <cell r="AX230">
            <v>5.268726106327108E-4</v>
          </cell>
          <cell r="AY230">
            <v>1.3096547750013096E-3</v>
          </cell>
          <cell r="AZ230">
            <v>8.1740522163874837E-3</v>
          </cell>
          <cell r="BA230">
            <v>0</v>
          </cell>
          <cell r="BB230">
            <v>4.6665859798897242E-4</v>
          </cell>
          <cell r="BC230">
            <v>0</v>
          </cell>
          <cell r="BD230">
            <v>0</v>
          </cell>
          <cell r="BE230">
            <v>0</v>
          </cell>
          <cell r="BF230">
            <v>4.2179915856938734E-2</v>
          </cell>
        </row>
        <row r="231">
          <cell r="A231" t="str">
            <v>'2-(6)'!</v>
          </cell>
          <cell r="B231" t="str">
            <v/>
          </cell>
          <cell r="C231" t="str">
            <v>D-15</v>
          </cell>
          <cell r="D231" t="str">
            <v/>
          </cell>
          <cell r="E231" t="str">
            <v/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 t="str">
            <v/>
          </cell>
          <cell r="V231" t="str">
            <v/>
          </cell>
          <cell r="W231" t="str">
            <v/>
          </cell>
          <cell r="X231" t="str">
            <v/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</row>
        <row r="232">
          <cell r="A232" t="str">
            <v>'2-(7)'!</v>
          </cell>
          <cell r="B232" t="str">
            <v>X</v>
          </cell>
          <cell r="C232" t="str">
            <v>D-15</v>
          </cell>
          <cell r="D232">
            <v>44805</v>
          </cell>
          <cell r="E232">
            <v>115</v>
          </cell>
          <cell r="F232">
            <v>455.3</v>
          </cell>
          <cell r="G232">
            <v>454.4</v>
          </cell>
          <cell r="H232">
            <v>90.9</v>
          </cell>
          <cell r="I232">
            <v>623.79999999999995</v>
          </cell>
          <cell r="J232">
            <v>50.5</v>
          </cell>
          <cell r="K232">
            <v>0.91</v>
          </cell>
          <cell r="L232">
            <v>2.2599999999999998</v>
          </cell>
          <cell r="M232">
            <v>14.1</v>
          </cell>
          <cell r="N232">
            <v>0</v>
          </cell>
          <cell r="O232">
            <v>0.8</v>
          </cell>
          <cell r="P232">
            <v>0</v>
          </cell>
          <cell r="Q232">
            <v>0</v>
          </cell>
          <cell r="R232">
            <v>0</v>
          </cell>
          <cell r="S232">
            <v>72.739999999999995</v>
          </cell>
          <cell r="T232">
            <v>0</v>
          </cell>
          <cell r="U232" t="str">
            <v>D_15</v>
          </cell>
          <cell r="V232">
            <v>300</v>
          </cell>
          <cell r="W232" t="str">
            <v/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13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1379.3393249999999</v>
          </cell>
          <cell r="AS232">
            <v>0.33008556469598227</v>
          </cell>
          <cell r="AT232">
            <v>0.32943307840512703</v>
          </cell>
          <cell r="AU232">
            <v>6.5901115376377759E-2</v>
          </cell>
          <cell r="AV232">
            <v>0.45224549803943276</v>
          </cell>
          <cell r="AW232">
            <v>3.6611730764654307E-2</v>
          </cell>
          <cell r="AX232">
            <v>6.5973613853139443E-4</v>
          </cell>
          <cell r="AY232">
            <v>1.6384655748142322E-3</v>
          </cell>
          <cell r="AZ232">
            <v>1.0222285223398528E-2</v>
          </cell>
          <cell r="BA232">
            <v>0</v>
          </cell>
          <cell r="BB232">
            <v>5.7998781409353359E-4</v>
          </cell>
          <cell r="BC232">
            <v>0</v>
          </cell>
          <cell r="BD232">
            <v>0</v>
          </cell>
          <cell r="BE232">
            <v>0</v>
          </cell>
          <cell r="BF232">
            <v>5.2735391996454536E-2</v>
          </cell>
        </row>
        <row r="233">
          <cell r="A233" t="str">
            <v>'2-(8)'!</v>
          </cell>
          <cell r="B233" t="str">
            <v/>
          </cell>
          <cell r="C233" t="str">
            <v>D-15</v>
          </cell>
          <cell r="D233" t="str">
            <v/>
          </cell>
          <cell r="E233" t="str">
            <v/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 t="str">
            <v/>
          </cell>
          <cell r="V233" t="str">
            <v/>
          </cell>
          <cell r="W233" t="str">
            <v/>
          </cell>
          <cell r="X233" t="str">
            <v/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</row>
        <row r="234">
          <cell r="A234" t="str">
            <v>'2-(9)'!</v>
          </cell>
          <cell r="B234" t="str">
            <v/>
          </cell>
          <cell r="C234" t="str">
            <v>D-15</v>
          </cell>
          <cell r="D234" t="str">
            <v/>
          </cell>
          <cell r="E234" t="str">
            <v/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 t="str">
            <v/>
          </cell>
          <cell r="V234" t="str">
            <v/>
          </cell>
          <cell r="W234" t="str">
            <v/>
          </cell>
          <cell r="X234" t="str">
            <v/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</row>
        <row r="235">
          <cell r="A235" t="str">
            <v>'2-(10)'!</v>
          </cell>
          <cell r="B235" t="str">
            <v>X</v>
          </cell>
          <cell r="C235" t="str">
            <v>D-15</v>
          </cell>
          <cell r="D235">
            <v>44811</v>
          </cell>
          <cell r="E235">
            <v>120</v>
          </cell>
          <cell r="F235">
            <v>152.6</v>
          </cell>
          <cell r="G235">
            <v>152.30000000000001</v>
          </cell>
          <cell r="H235">
            <v>30.4</v>
          </cell>
          <cell r="I235">
            <v>209.1</v>
          </cell>
          <cell r="J235">
            <v>16.899999999999999</v>
          </cell>
          <cell r="K235">
            <v>0.31</v>
          </cell>
          <cell r="L235">
            <v>0.76</v>
          </cell>
          <cell r="M235">
            <v>4.72</v>
          </cell>
          <cell r="N235">
            <v>0</v>
          </cell>
          <cell r="O235">
            <v>0.27</v>
          </cell>
          <cell r="P235">
            <v>0</v>
          </cell>
          <cell r="Q235">
            <v>0</v>
          </cell>
          <cell r="R235">
            <v>0</v>
          </cell>
          <cell r="S235">
            <v>24.38</v>
          </cell>
          <cell r="T235">
            <v>0</v>
          </cell>
          <cell r="U235" t="str">
            <v/>
          </cell>
          <cell r="V235">
            <v>0</v>
          </cell>
          <cell r="W235" t="str">
            <v/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5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553.58100000000002</v>
          </cell>
          <cell r="AS235">
            <v>0.27565974988303427</v>
          </cell>
          <cell r="AT235">
            <v>0.27511782376924065</v>
          </cell>
          <cell r="AU235">
            <v>5.4915179531089396E-2</v>
          </cell>
          <cell r="AV235">
            <v>0.37772250131417079</v>
          </cell>
          <cell r="AW235">
            <v>3.0528504410375353E-2</v>
          </cell>
          <cell r="AX235">
            <v>5.599903175867669E-4</v>
          </cell>
          <cell r="AY235">
            <v>1.3728794882772349E-3</v>
          </cell>
          <cell r="AZ235">
            <v>8.526304190353353E-3</v>
          </cell>
          <cell r="BA235">
            <v>0</v>
          </cell>
          <cell r="BB235">
            <v>4.8773350241428087E-4</v>
          </cell>
          <cell r="BC235">
            <v>0</v>
          </cell>
          <cell r="BD235">
            <v>0</v>
          </cell>
          <cell r="BE235">
            <v>0</v>
          </cell>
          <cell r="BF235">
            <v>4.4040528847630246E-2</v>
          </cell>
        </row>
        <row r="236">
          <cell r="A236" t="str">
            <v>'2-(11)'!</v>
          </cell>
          <cell r="B236" t="str">
            <v>X</v>
          </cell>
          <cell r="C236" t="str">
            <v>D-15</v>
          </cell>
          <cell r="D236">
            <v>44812</v>
          </cell>
          <cell r="E236">
            <v>119</v>
          </cell>
          <cell r="F236">
            <v>151.4</v>
          </cell>
          <cell r="G236">
            <v>151</v>
          </cell>
          <cell r="H236">
            <v>30.2</v>
          </cell>
          <cell r="I236">
            <v>207.4</v>
          </cell>
          <cell r="J236">
            <v>16.8</v>
          </cell>
          <cell r="K236">
            <v>0.3</v>
          </cell>
          <cell r="L236">
            <v>0.75</v>
          </cell>
          <cell r="M236">
            <v>4.6900000000000004</v>
          </cell>
          <cell r="N236">
            <v>0</v>
          </cell>
          <cell r="O236">
            <v>0.27</v>
          </cell>
          <cell r="P236">
            <v>0</v>
          </cell>
          <cell r="Q236">
            <v>0</v>
          </cell>
          <cell r="R236">
            <v>0</v>
          </cell>
          <cell r="S236">
            <v>24.18</v>
          </cell>
          <cell r="T236">
            <v>0</v>
          </cell>
          <cell r="U236" t="str">
            <v/>
          </cell>
          <cell r="V236">
            <v>0</v>
          </cell>
          <cell r="W236" t="str">
            <v/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6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502.28829000000002</v>
          </cell>
          <cell r="AS236">
            <v>0.30142052485436205</v>
          </cell>
          <cell r="AT236">
            <v>0.30062416943863052</v>
          </cell>
          <cell r="AU236">
            <v>6.0124833887726103E-2</v>
          </cell>
          <cell r="AV236">
            <v>0.41291028305676808</v>
          </cell>
          <cell r="AW236">
            <v>3.3446927460721809E-2</v>
          </cell>
          <cell r="AX236">
            <v>5.9726656179860367E-4</v>
          </cell>
          <cell r="AY236">
            <v>1.4931664044965094E-3</v>
          </cell>
          <cell r="AZ236">
            <v>9.3372672494515061E-3</v>
          </cell>
          <cell r="BA236">
            <v>0</v>
          </cell>
          <cell r="BB236">
            <v>5.3753990561874337E-4</v>
          </cell>
          <cell r="BC236">
            <v>0</v>
          </cell>
          <cell r="BD236">
            <v>0</v>
          </cell>
          <cell r="BE236">
            <v>0</v>
          </cell>
          <cell r="BF236">
            <v>4.8139684880967461E-2</v>
          </cell>
        </row>
        <row r="237">
          <cell r="A237" t="str">
            <v>'2-(12)'!</v>
          </cell>
          <cell r="B237" t="str">
            <v/>
          </cell>
          <cell r="C237" t="str">
            <v>D-15</v>
          </cell>
          <cell r="D237" t="str">
            <v/>
          </cell>
          <cell r="E237" t="str">
            <v/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 t="str">
            <v/>
          </cell>
          <cell r="V237" t="str">
            <v/>
          </cell>
          <cell r="W237" t="str">
            <v/>
          </cell>
          <cell r="X237" t="str">
            <v/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</row>
        <row r="238">
          <cell r="A238" t="str">
            <v>'2-(13)'!</v>
          </cell>
          <cell r="B238" t="str">
            <v>X</v>
          </cell>
          <cell r="C238" t="str">
            <v>D-15</v>
          </cell>
          <cell r="D238">
            <v>44817</v>
          </cell>
          <cell r="E238">
            <v>118</v>
          </cell>
          <cell r="F238">
            <v>230.8</v>
          </cell>
          <cell r="G238">
            <v>230.3</v>
          </cell>
          <cell r="H238">
            <v>46</v>
          </cell>
          <cell r="I238">
            <v>316.10000000000002</v>
          </cell>
          <cell r="J238">
            <v>25.6</v>
          </cell>
          <cell r="K238">
            <v>0.46</v>
          </cell>
          <cell r="L238">
            <v>1.1399999999999999</v>
          </cell>
          <cell r="M238">
            <v>7.14</v>
          </cell>
          <cell r="N238">
            <v>0</v>
          </cell>
          <cell r="O238">
            <v>0.41</v>
          </cell>
          <cell r="P238">
            <v>0</v>
          </cell>
          <cell r="Q238">
            <v>0</v>
          </cell>
          <cell r="R238">
            <v>0</v>
          </cell>
          <cell r="S238">
            <v>36.86</v>
          </cell>
          <cell r="T238">
            <v>0</v>
          </cell>
          <cell r="U238" t="str">
            <v>D_15</v>
          </cell>
          <cell r="V238">
            <v>300</v>
          </cell>
          <cell r="W238" t="str">
            <v/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6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653.22558000000004</v>
          </cell>
          <cell r="AS238">
            <v>0.35332357927563096</v>
          </cell>
          <cell r="AT238">
            <v>0.3525581469115156</v>
          </cell>
          <cell r="AU238">
            <v>7.0419777498609282E-2</v>
          </cell>
          <cell r="AV238">
            <v>0.48390634059370424</v>
          </cell>
          <cell r="AW238">
            <v>3.9190137042704298E-2</v>
          </cell>
          <cell r="AX238">
            <v>7.0419777498609282E-4</v>
          </cell>
          <cell r="AY238">
            <v>1.7451857901829256E-3</v>
          </cell>
          <cell r="AZ238">
            <v>1.0930374159566745E-2</v>
          </cell>
          <cell r="BA238">
            <v>0</v>
          </cell>
          <cell r="BB238">
            <v>6.2765453857456098E-4</v>
          </cell>
          <cell r="BC238">
            <v>0</v>
          </cell>
          <cell r="BD238">
            <v>0</v>
          </cell>
          <cell r="BE238">
            <v>0</v>
          </cell>
          <cell r="BF238">
            <v>5.6427673882581263E-2</v>
          </cell>
        </row>
        <row r="239">
          <cell r="A239" t="str">
            <v>'2-(14)'!</v>
          </cell>
          <cell r="B239" t="str">
            <v>X</v>
          </cell>
          <cell r="C239" t="str">
            <v>D-15</v>
          </cell>
          <cell r="D239">
            <v>44820</v>
          </cell>
          <cell r="E239">
            <v>121</v>
          </cell>
          <cell r="F239">
            <v>499.2</v>
          </cell>
          <cell r="G239">
            <v>493</v>
          </cell>
          <cell r="H239">
            <v>98.6</v>
          </cell>
          <cell r="I239">
            <v>676.9</v>
          </cell>
          <cell r="J239">
            <v>54.8</v>
          </cell>
          <cell r="K239">
            <v>0.99</v>
          </cell>
          <cell r="L239">
            <v>2.4500000000000002</v>
          </cell>
          <cell r="M239">
            <v>15.3</v>
          </cell>
          <cell r="N239">
            <v>0</v>
          </cell>
          <cell r="O239">
            <v>6.02</v>
          </cell>
          <cell r="P239">
            <v>0</v>
          </cell>
          <cell r="Q239">
            <v>0</v>
          </cell>
          <cell r="R239">
            <v>0</v>
          </cell>
          <cell r="S239">
            <v>78.930000000000007</v>
          </cell>
          <cell r="T239">
            <v>0</v>
          </cell>
          <cell r="U239" t="str">
            <v>D_15</v>
          </cell>
          <cell r="V239">
            <v>300</v>
          </cell>
          <cell r="W239" t="str">
            <v/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14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1562.9436900000001</v>
          </cell>
          <cell r="AS239">
            <v>0.31939730343068212</v>
          </cell>
          <cell r="AT239">
            <v>0.31543042987044528</v>
          </cell>
          <cell r="AU239">
            <v>6.3086085974089059E-2</v>
          </cell>
          <cell r="AV239">
            <v>0.43309301821359919</v>
          </cell>
          <cell r="AW239">
            <v>3.5062043725964304E-2</v>
          </cell>
          <cell r="AX239">
            <v>6.3342013300555946E-4</v>
          </cell>
          <cell r="AY239">
            <v>1.5675548746097181E-3</v>
          </cell>
          <cell r="AZ239">
            <v>9.7892202373586479E-3</v>
          </cell>
          <cell r="BA239">
            <v>0</v>
          </cell>
          <cell r="BB239">
            <v>3.8517062633267353E-3</v>
          </cell>
          <cell r="BC239">
            <v>0</v>
          </cell>
          <cell r="BD239">
            <v>0</v>
          </cell>
          <cell r="BE239">
            <v>0</v>
          </cell>
          <cell r="BF239">
            <v>5.0500859695079614E-2</v>
          </cell>
        </row>
        <row r="240">
          <cell r="A240" t="str">
            <v>'2-(15)'!</v>
          </cell>
          <cell r="B240" t="str">
            <v/>
          </cell>
          <cell r="C240" t="str">
            <v>D-15</v>
          </cell>
          <cell r="D240" t="str">
            <v/>
          </cell>
          <cell r="E240" t="str">
            <v/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 t="str">
            <v/>
          </cell>
          <cell r="V240" t="str">
            <v/>
          </cell>
          <cell r="W240" t="str">
            <v/>
          </cell>
          <cell r="X240" t="str">
            <v/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</row>
        <row r="241">
          <cell r="A241" t="str">
            <v>'2-(16)'!</v>
          </cell>
          <cell r="B241" t="str">
            <v/>
          </cell>
          <cell r="C241" t="str">
            <v>D-15</v>
          </cell>
          <cell r="D241" t="str">
            <v/>
          </cell>
          <cell r="E241" t="str">
            <v/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 t="str">
            <v/>
          </cell>
          <cell r="V241" t="str">
            <v/>
          </cell>
          <cell r="W241" t="str">
            <v/>
          </cell>
          <cell r="X241" t="str">
            <v/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</row>
        <row r="242">
          <cell r="A242" t="str">
            <v>'2-(17)'!</v>
          </cell>
          <cell r="B242" t="str">
            <v>X</v>
          </cell>
          <cell r="C242" t="str">
            <v>D-15</v>
          </cell>
          <cell r="D242">
            <v>44826</v>
          </cell>
          <cell r="E242">
            <v>121</v>
          </cell>
          <cell r="F242">
            <v>149.6</v>
          </cell>
          <cell r="G242">
            <v>147.4</v>
          </cell>
          <cell r="H242">
            <v>29.5</v>
          </cell>
          <cell r="I242">
            <v>202.3</v>
          </cell>
          <cell r="J242">
            <v>16.399999999999999</v>
          </cell>
          <cell r="K242">
            <v>0.3</v>
          </cell>
          <cell r="L242">
            <v>0.73</v>
          </cell>
          <cell r="M242">
            <v>4.57</v>
          </cell>
          <cell r="N242">
            <v>0</v>
          </cell>
          <cell r="O242">
            <v>2.16</v>
          </cell>
          <cell r="P242">
            <v>0</v>
          </cell>
          <cell r="Q242">
            <v>0</v>
          </cell>
          <cell r="R242">
            <v>0</v>
          </cell>
          <cell r="S242">
            <v>23.59</v>
          </cell>
          <cell r="T242">
            <v>0</v>
          </cell>
          <cell r="U242" t="str">
            <v/>
          </cell>
          <cell r="V242">
            <v>0</v>
          </cell>
          <cell r="W242" t="str">
            <v/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5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558.19417499999997</v>
          </cell>
          <cell r="AS242">
            <v>0.26800709627613006</v>
          </cell>
          <cell r="AT242">
            <v>0.26406581544853996</v>
          </cell>
          <cell r="AU242">
            <v>5.2848992915413354E-2</v>
          </cell>
          <cell r="AV242">
            <v>0.36241868700976687</v>
          </cell>
          <cell r="AW242">
            <v>2.9380457078399286E-2</v>
          </cell>
          <cell r="AX242">
            <v>5.3744738558047481E-4</v>
          </cell>
          <cell r="AY242">
            <v>1.3077886382458219E-3</v>
          </cell>
          <cell r="AZ242">
            <v>8.1871151736759001E-3</v>
          </cell>
          <cell r="BA242">
            <v>0</v>
          </cell>
          <cell r="BB242">
            <v>3.8696211761794184E-3</v>
          </cell>
          <cell r="BC242">
            <v>0</v>
          </cell>
          <cell r="BD242">
            <v>0</v>
          </cell>
          <cell r="BE242">
            <v>0</v>
          </cell>
          <cell r="BF242">
            <v>4.2261279419478E-2</v>
          </cell>
        </row>
        <row r="243">
          <cell r="A243" t="str">
            <v>'2-(18)'!</v>
          </cell>
          <cell r="B243" t="str">
            <v/>
          </cell>
          <cell r="C243" t="str">
            <v>D-15</v>
          </cell>
          <cell r="D243" t="str">
            <v/>
          </cell>
          <cell r="E243" t="str">
            <v/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 t="str">
            <v/>
          </cell>
          <cell r="V243" t="str">
            <v/>
          </cell>
          <cell r="W243" t="str">
            <v/>
          </cell>
          <cell r="X243" t="str">
            <v/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</row>
        <row r="244">
          <cell r="A244" t="str">
            <v>'2-(19)'!</v>
          </cell>
          <cell r="B244" t="str">
            <v>X</v>
          </cell>
          <cell r="C244" t="str">
            <v>D-15</v>
          </cell>
          <cell r="D244">
            <v>44643</v>
          </cell>
          <cell r="E244">
            <v>120</v>
          </cell>
          <cell r="F244">
            <v>680.7</v>
          </cell>
          <cell r="G244">
            <v>728</v>
          </cell>
          <cell r="H244">
            <v>140.19999999999999</v>
          </cell>
          <cell r="I244">
            <v>966.2</v>
          </cell>
          <cell r="J244">
            <v>77.7</v>
          </cell>
          <cell r="K244">
            <v>1.43</v>
          </cell>
          <cell r="L244">
            <v>3.1799999999999997</v>
          </cell>
          <cell r="M244">
            <v>21.7</v>
          </cell>
          <cell r="N244">
            <v>0</v>
          </cell>
          <cell r="O244">
            <v>6.15</v>
          </cell>
          <cell r="P244">
            <v>2.0499999999999998</v>
          </cell>
          <cell r="Q244">
            <v>0</v>
          </cell>
          <cell r="R244">
            <v>0</v>
          </cell>
          <cell r="S244">
            <v>120.4</v>
          </cell>
          <cell r="T244">
            <v>0</v>
          </cell>
          <cell r="U244" t="str">
            <v/>
          </cell>
          <cell r="V244">
            <v>0</v>
          </cell>
          <cell r="W244" t="str">
            <v/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22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2435.7564000000002</v>
          </cell>
          <cell r="AS244">
            <v>0.27946144368131393</v>
          </cell>
          <cell r="AT244">
            <v>0.29888046275891955</v>
          </cell>
          <cell r="AU244">
            <v>5.7559122086264444E-2</v>
          </cell>
          <cell r="AV244">
            <v>0.3966734932935001</v>
          </cell>
          <cell r="AW244">
            <v>3.1899741698307761E-2</v>
          </cell>
          <cell r="AX244">
            <v>5.8708662327644913E-4</v>
          </cell>
          <cell r="AY244">
            <v>1.3055492741392363E-3</v>
          </cell>
          <cell r="AZ244">
            <v>8.9089368706985628E-3</v>
          </cell>
          <cell r="BA244">
            <v>0</v>
          </cell>
          <cell r="BB244">
            <v>2.5248830301749384E-3</v>
          </cell>
          <cell r="BC244">
            <v>8.416276767249794E-4</v>
          </cell>
          <cell r="BD244">
            <v>0</v>
          </cell>
          <cell r="BE244">
            <v>0</v>
          </cell>
          <cell r="BF244">
            <v>4.9430230379359771E-2</v>
          </cell>
        </row>
        <row r="245">
          <cell r="A245" t="str">
            <v>'2-(20)'!</v>
          </cell>
          <cell r="B245" t="str">
            <v/>
          </cell>
          <cell r="C245" t="str">
            <v>D-15</v>
          </cell>
          <cell r="D245" t="str">
            <v/>
          </cell>
          <cell r="E245" t="str">
            <v/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 t="str">
            <v/>
          </cell>
          <cell r="V245" t="str">
            <v/>
          </cell>
          <cell r="W245" t="str">
            <v/>
          </cell>
          <cell r="X245" t="str">
            <v/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</row>
        <row r="246">
          <cell r="A246" t="str">
            <v>'2-(21)'!</v>
          </cell>
          <cell r="B246" t="str">
            <v/>
          </cell>
          <cell r="C246" t="str">
            <v>D-15</v>
          </cell>
          <cell r="D246" t="str">
            <v/>
          </cell>
          <cell r="E246" t="str">
            <v/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 t="str">
            <v/>
          </cell>
          <cell r="V246" t="str">
            <v/>
          </cell>
          <cell r="W246" t="str">
            <v/>
          </cell>
          <cell r="X246" t="str">
            <v/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</row>
        <row r="247">
          <cell r="A247" t="str">
            <v>'2-(22)'!</v>
          </cell>
          <cell r="B247" t="str">
            <v>X</v>
          </cell>
          <cell r="C247" t="str">
            <v>D-15</v>
          </cell>
          <cell r="D247">
            <v>44838</v>
          </cell>
          <cell r="E247">
            <v>116</v>
          </cell>
          <cell r="F247">
            <v>205.7</v>
          </cell>
          <cell r="G247">
            <v>202.6</v>
          </cell>
          <cell r="H247">
            <v>40.5</v>
          </cell>
          <cell r="I247">
            <v>278.2</v>
          </cell>
          <cell r="J247">
            <v>22.5</v>
          </cell>
          <cell r="K247">
            <v>0.41</v>
          </cell>
          <cell r="L247">
            <v>1.01</v>
          </cell>
          <cell r="M247">
            <v>6.29</v>
          </cell>
          <cell r="N247">
            <v>0</v>
          </cell>
          <cell r="O247">
            <v>2.97</v>
          </cell>
          <cell r="P247">
            <v>0</v>
          </cell>
          <cell r="Q247">
            <v>0</v>
          </cell>
          <cell r="R247">
            <v>0</v>
          </cell>
          <cell r="S247">
            <v>32.44</v>
          </cell>
          <cell r="T247">
            <v>0</v>
          </cell>
          <cell r="U247" t="str">
            <v/>
          </cell>
          <cell r="V247">
            <v>0</v>
          </cell>
          <cell r="W247" t="str">
            <v/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7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749.17962</v>
          </cell>
          <cell r="AS247">
            <v>0.27456699903288878</v>
          </cell>
          <cell r="AT247">
            <v>0.27042913954333142</v>
          </cell>
          <cell r="AU247">
            <v>5.405913204099172E-2</v>
          </cell>
          <cell r="AV247">
            <v>0.3713395193531826</v>
          </cell>
          <cell r="AW247">
            <v>3.0032851133884288E-2</v>
          </cell>
          <cell r="AX247">
            <v>5.4726528732855809E-4</v>
          </cell>
          <cell r="AY247">
            <v>1.3481413175654726E-3</v>
          </cell>
          <cell r="AZ247">
            <v>8.395850383650318E-3</v>
          </cell>
          <cell r="BA247">
            <v>0</v>
          </cell>
          <cell r="BB247">
            <v>3.9643363496727263E-3</v>
          </cell>
          <cell r="BC247">
            <v>0</v>
          </cell>
          <cell r="BD247">
            <v>0</v>
          </cell>
          <cell r="BE247">
            <v>0</v>
          </cell>
          <cell r="BF247">
            <v>4.3300697368142502E-2</v>
          </cell>
        </row>
        <row r="248">
          <cell r="A248" t="str">
            <v>'2-(23)'!</v>
          </cell>
          <cell r="B248" t="str">
            <v/>
          </cell>
          <cell r="C248" t="str">
            <v>D-15</v>
          </cell>
          <cell r="D248" t="str">
            <v/>
          </cell>
          <cell r="E248" t="str">
            <v/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 t="str">
            <v/>
          </cell>
          <cell r="V248" t="str">
            <v/>
          </cell>
          <cell r="W248" t="str">
            <v/>
          </cell>
          <cell r="X248" t="str">
            <v/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</row>
        <row r="249">
          <cell r="A249" t="str">
            <v>'2-(24)'!</v>
          </cell>
          <cell r="B249" t="str">
            <v>X</v>
          </cell>
          <cell r="C249" t="str">
            <v>D-15</v>
          </cell>
          <cell r="D249">
            <v>44841</v>
          </cell>
          <cell r="E249">
            <v>116</v>
          </cell>
          <cell r="F249">
            <v>204.4</v>
          </cell>
          <cell r="G249">
            <v>201.4</v>
          </cell>
          <cell r="H249">
            <v>40.299999999999997</v>
          </cell>
          <cell r="I249">
            <v>276.5</v>
          </cell>
          <cell r="J249">
            <v>22.4</v>
          </cell>
          <cell r="K249">
            <v>0.4</v>
          </cell>
          <cell r="L249">
            <v>1</v>
          </cell>
          <cell r="M249">
            <v>6.25</v>
          </cell>
          <cell r="N249">
            <v>0</v>
          </cell>
          <cell r="O249">
            <v>2.95</v>
          </cell>
          <cell r="P249">
            <v>0</v>
          </cell>
          <cell r="Q249">
            <v>0</v>
          </cell>
          <cell r="R249">
            <v>0</v>
          </cell>
          <cell r="S249">
            <v>32.24</v>
          </cell>
          <cell r="T249">
            <v>0</v>
          </cell>
          <cell r="U249" t="str">
            <v/>
          </cell>
          <cell r="V249">
            <v>0</v>
          </cell>
          <cell r="W249" t="str">
            <v/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6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642.15395999999998</v>
          </cell>
          <cell r="AS249">
            <v>0.31830372890638253</v>
          </cell>
          <cell r="AT249">
            <v>0.31363195206333389</v>
          </cell>
          <cell r="AU249">
            <v>6.2757535591620422E-2</v>
          </cell>
          <cell r="AV249">
            <v>0.43058209903431882</v>
          </cell>
          <cell r="AW249">
            <v>3.4882600428096711E-2</v>
          </cell>
          <cell r="AX249">
            <v>6.229035790731557E-4</v>
          </cell>
          <cell r="AY249">
            <v>1.5572589476828891E-3</v>
          </cell>
          <cell r="AZ249">
            <v>9.7328684230180568E-3</v>
          </cell>
          <cell r="BA249">
            <v>0</v>
          </cell>
          <cell r="BB249">
            <v>4.5939138956645233E-3</v>
          </cell>
          <cell r="BC249">
            <v>0</v>
          </cell>
          <cell r="BD249">
            <v>0</v>
          </cell>
          <cell r="BE249">
            <v>0</v>
          </cell>
          <cell r="BF249">
            <v>5.0206028473296346E-2</v>
          </cell>
        </row>
        <row r="250">
          <cell r="A250" t="str">
            <v>'2-(25)'!</v>
          </cell>
          <cell r="B250" t="str">
            <v/>
          </cell>
          <cell r="C250" t="str">
            <v>D-15</v>
          </cell>
          <cell r="D250" t="str">
            <v/>
          </cell>
          <cell r="E250" t="str">
            <v/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 t="str">
            <v/>
          </cell>
          <cell r="V250" t="str">
            <v/>
          </cell>
          <cell r="W250" t="str">
            <v/>
          </cell>
          <cell r="X250" t="str">
            <v/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</row>
        <row r="251">
          <cell r="A251" t="str">
            <v>'2-(26)'!</v>
          </cell>
          <cell r="B251" t="str">
            <v>X</v>
          </cell>
          <cell r="C251" t="str">
            <v>D-15</v>
          </cell>
          <cell r="D251">
            <v>44846</v>
          </cell>
          <cell r="E251">
            <v>118</v>
          </cell>
          <cell r="F251">
            <v>869.4</v>
          </cell>
          <cell r="G251">
            <v>856.5</v>
          </cell>
          <cell r="H251">
            <v>171.3</v>
          </cell>
          <cell r="I251">
            <v>1176</v>
          </cell>
          <cell r="J251">
            <v>95.1</v>
          </cell>
          <cell r="K251">
            <v>1.72</v>
          </cell>
          <cell r="L251">
            <v>4.25</v>
          </cell>
          <cell r="M251">
            <v>26.57</v>
          </cell>
          <cell r="N251">
            <v>0</v>
          </cell>
          <cell r="O251">
            <v>12.56</v>
          </cell>
          <cell r="P251">
            <v>0</v>
          </cell>
          <cell r="Q251">
            <v>0</v>
          </cell>
          <cell r="R251">
            <v>0</v>
          </cell>
          <cell r="S251">
            <v>137.13</v>
          </cell>
          <cell r="T251">
            <v>0</v>
          </cell>
          <cell r="U251" t="str">
            <v>D_15</v>
          </cell>
          <cell r="V251">
            <v>300</v>
          </cell>
          <cell r="W251" t="str">
            <v/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26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2830.6441799999998</v>
          </cell>
          <cell r="AS251">
            <v>0.30713856801316514</v>
          </cell>
          <cell r="AT251">
            <v>0.30258130147604778</v>
          </cell>
          <cell r="AU251">
            <v>6.051626029520956E-2</v>
          </cell>
          <cell r="AV251">
            <v>0.41545313547674512</v>
          </cell>
          <cell r="AW251">
            <v>3.3596592843400053E-2</v>
          </cell>
          <cell r="AX251">
            <v>6.0763553828231426E-4</v>
          </cell>
          <cell r="AY251">
            <v>1.5014250219185091E-3</v>
          </cell>
          <cell r="AZ251">
            <v>9.3865559605587744E-3</v>
          </cell>
          <cell r="BA251">
            <v>0</v>
          </cell>
          <cell r="BB251">
            <v>4.4371525353638763E-3</v>
          </cell>
          <cell r="BC251">
            <v>0</v>
          </cell>
          <cell r="BD251">
            <v>0</v>
          </cell>
          <cell r="BE251">
            <v>0</v>
          </cell>
          <cell r="BF251">
            <v>4.844480311898474E-2</v>
          </cell>
        </row>
        <row r="252">
          <cell r="A252" t="str">
            <v>'2-(27)'!</v>
          </cell>
          <cell r="B252" t="str">
            <v>X</v>
          </cell>
          <cell r="C252" t="str">
            <v>D-15</v>
          </cell>
          <cell r="D252">
            <v>44847</v>
          </cell>
          <cell r="E252">
            <v>119</v>
          </cell>
          <cell r="F252">
            <v>109.5</v>
          </cell>
          <cell r="G252">
            <v>110.9</v>
          </cell>
          <cell r="H252">
            <v>21.8</v>
          </cell>
          <cell r="I252">
            <v>148.6</v>
          </cell>
          <cell r="J252">
            <v>12.1</v>
          </cell>
          <cell r="K252">
            <v>0.22</v>
          </cell>
          <cell r="L252">
            <v>0.54</v>
          </cell>
          <cell r="M252">
            <v>3.39</v>
          </cell>
          <cell r="N252">
            <v>0</v>
          </cell>
          <cell r="O252">
            <v>0.19</v>
          </cell>
          <cell r="P252">
            <v>0</v>
          </cell>
          <cell r="Q252">
            <v>0</v>
          </cell>
          <cell r="R252">
            <v>0</v>
          </cell>
          <cell r="S252">
            <v>17.5</v>
          </cell>
          <cell r="T252">
            <v>0</v>
          </cell>
          <cell r="U252" t="str">
            <v/>
          </cell>
          <cell r="V252">
            <v>0</v>
          </cell>
          <cell r="W252" t="str">
            <v/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4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334.85885999999999</v>
          </cell>
          <cell r="AS252">
            <v>0.32700344258473557</v>
          </cell>
          <cell r="AT252">
            <v>0.33118430851732578</v>
          </cell>
          <cell r="AU252">
            <v>6.5102055236047812E-2</v>
          </cell>
          <cell r="AV252">
            <v>0.44376905541636258</v>
          </cell>
          <cell r="AW252">
            <v>3.6134626988815526E-2</v>
          </cell>
          <cell r="AX252">
            <v>6.5699321797846408E-4</v>
          </cell>
          <cell r="AY252">
            <v>1.6126197168562302E-3</v>
          </cell>
          <cell r="AZ252">
            <v>1.0123668222486334E-2</v>
          </cell>
          <cell r="BA252">
            <v>0</v>
          </cell>
          <cell r="BB252">
            <v>5.6740323370867358E-4</v>
          </cell>
          <cell r="BC252">
            <v>0</v>
          </cell>
          <cell r="BD252">
            <v>0</v>
          </cell>
          <cell r="BE252">
            <v>0</v>
          </cell>
          <cell r="BF252">
            <v>5.226082415737783E-2</v>
          </cell>
        </row>
        <row r="253">
          <cell r="A253" t="str">
            <v>'2-(28)'!</v>
          </cell>
          <cell r="B253" t="str">
            <v>X</v>
          </cell>
          <cell r="C253" t="str">
            <v>D-15</v>
          </cell>
          <cell r="D253">
            <v>44852</v>
          </cell>
          <cell r="E253">
            <v>116</v>
          </cell>
          <cell r="F253">
            <v>537.70000000000005</v>
          </cell>
          <cell r="G253">
            <v>543.29999999999995</v>
          </cell>
          <cell r="H253">
            <v>107.1</v>
          </cell>
          <cell r="I253">
            <v>728.1</v>
          </cell>
          <cell r="J253">
            <v>59.5</v>
          </cell>
          <cell r="K253">
            <v>1.07</v>
          </cell>
          <cell r="L253">
            <v>2.66</v>
          </cell>
          <cell r="M253">
            <v>16.61</v>
          </cell>
          <cell r="N253">
            <v>0</v>
          </cell>
          <cell r="O253">
            <v>2.1800000000000002</v>
          </cell>
          <cell r="P253">
            <v>0</v>
          </cell>
          <cell r="Q253">
            <v>0</v>
          </cell>
          <cell r="R253">
            <v>0</v>
          </cell>
          <cell r="S253">
            <v>85.72</v>
          </cell>
          <cell r="T253">
            <v>0</v>
          </cell>
          <cell r="U253" t="str">
            <v>D_15</v>
          </cell>
          <cell r="V253">
            <v>300</v>
          </cell>
          <cell r="W253" t="str">
            <v/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16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1712.41056</v>
          </cell>
          <cell r="AS253">
            <v>0.31400180106340853</v>
          </cell>
          <cell r="AT253">
            <v>0.31727204485354255</v>
          </cell>
          <cell r="AU253">
            <v>6.2543412486314023E-2</v>
          </cell>
          <cell r="AV253">
            <v>0.42519008992796681</v>
          </cell>
          <cell r="AW253">
            <v>3.474634027017446E-2</v>
          </cell>
          <cell r="AX253">
            <v>6.2485015275775928E-4</v>
          </cell>
          <cell r="AY253">
            <v>1.5533658003136818E-3</v>
          </cell>
          <cell r="AZ253">
            <v>9.6997766703797936E-3</v>
          </cell>
          <cell r="BA253">
            <v>0</v>
          </cell>
          <cell r="BB253">
            <v>1.2730591897307619E-3</v>
          </cell>
          <cell r="BC253">
            <v>0</v>
          </cell>
          <cell r="BD253">
            <v>0</v>
          </cell>
          <cell r="BE253">
            <v>0</v>
          </cell>
          <cell r="BF253">
            <v>5.0058088873266467E-2</v>
          </cell>
        </row>
        <row r="254">
          <cell r="A254" t="str">
            <v>'2-(29)'!</v>
          </cell>
          <cell r="B254" t="str">
            <v/>
          </cell>
          <cell r="C254" t="str">
            <v>D-15</v>
          </cell>
          <cell r="D254" t="str">
            <v/>
          </cell>
          <cell r="E254" t="str">
            <v/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 t="str">
            <v/>
          </cell>
          <cell r="V254" t="str">
            <v/>
          </cell>
          <cell r="W254" t="str">
            <v/>
          </cell>
          <cell r="X254" t="str">
            <v/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</row>
        <row r="255">
          <cell r="A255" t="str">
            <v>'2-(30)'!</v>
          </cell>
          <cell r="B255" t="str">
            <v>X</v>
          </cell>
          <cell r="C255" t="str">
            <v>D-15</v>
          </cell>
          <cell r="D255">
            <v>44854</v>
          </cell>
          <cell r="E255">
            <v>116</v>
          </cell>
          <cell r="F255">
            <v>139</v>
          </cell>
          <cell r="G255">
            <v>138.9</v>
          </cell>
          <cell r="H255">
            <v>27.4</v>
          </cell>
          <cell r="I255">
            <v>186.2</v>
          </cell>
          <cell r="J255">
            <v>15.2</v>
          </cell>
          <cell r="K255">
            <v>0.27</v>
          </cell>
          <cell r="L255">
            <v>0.68</v>
          </cell>
          <cell r="M255">
            <v>4.25</v>
          </cell>
          <cell r="N255">
            <v>0</v>
          </cell>
          <cell r="O255">
            <v>2.0099999999999998</v>
          </cell>
          <cell r="P255">
            <v>0</v>
          </cell>
          <cell r="Q255">
            <v>0</v>
          </cell>
          <cell r="R255">
            <v>0</v>
          </cell>
          <cell r="S255">
            <v>21.92</v>
          </cell>
          <cell r="T255">
            <v>0</v>
          </cell>
          <cell r="U255" t="str">
            <v/>
          </cell>
          <cell r="V255">
            <v>0</v>
          </cell>
          <cell r="W255" t="str">
            <v/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4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428.10264000000001</v>
          </cell>
          <cell r="AS255">
            <v>0.32468849059188237</v>
          </cell>
          <cell r="AT255">
            <v>0.32445490174972991</v>
          </cell>
          <cell r="AU255">
            <v>6.400334274976674E-2</v>
          </cell>
          <cell r="AV255">
            <v>0.43494242408783085</v>
          </cell>
          <cell r="AW255">
            <v>3.5505504007169869E-2</v>
          </cell>
          <cell r="AX255">
            <v>6.3068987381157012E-4</v>
          </cell>
          <cell r="AY255">
            <v>1.5884041266365468E-3</v>
          </cell>
          <cell r="AZ255">
            <v>9.9275257914784171E-3</v>
          </cell>
          <cell r="BA255">
            <v>0</v>
          </cell>
          <cell r="BB255">
            <v>4.6951357272639101E-3</v>
          </cell>
          <cell r="BC255">
            <v>0</v>
          </cell>
          <cell r="BD255">
            <v>0</v>
          </cell>
          <cell r="BE255">
            <v>0</v>
          </cell>
          <cell r="BF255">
            <v>5.1202674199813392E-2</v>
          </cell>
        </row>
        <row r="256">
          <cell r="A256" t="str">
            <v>'2-(31)'!</v>
          </cell>
          <cell r="B256" t="str">
            <v/>
          </cell>
          <cell r="C256" t="str">
            <v>D-15</v>
          </cell>
          <cell r="D256" t="str">
            <v/>
          </cell>
          <cell r="E256" t="str">
            <v/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 t="str">
            <v/>
          </cell>
          <cell r="V256" t="str">
            <v/>
          </cell>
          <cell r="W256" t="str">
            <v/>
          </cell>
          <cell r="X256" t="str">
            <v/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</row>
        <row r="257">
          <cell r="A257" t="str">
            <v>'3-(1)'!</v>
          </cell>
          <cell r="B257" t="str">
            <v/>
          </cell>
          <cell r="C257" t="str">
            <v>D-15</v>
          </cell>
          <cell r="D257" t="str">
            <v/>
          </cell>
          <cell r="E257" t="str">
            <v/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 t="str">
            <v/>
          </cell>
          <cell r="V257" t="str">
            <v/>
          </cell>
          <cell r="W257" t="str">
            <v/>
          </cell>
          <cell r="X257" t="str">
            <v/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</row>
        <row r="258">
          <cell r="A258" t="str">
            <v>'3-(2)'!</v>
          </cell>
          <cell r="B258" t="str">
            <v>X</v>
          </cell>
          <cell r="C258" t="str">
            <v>D-15</v>
          </cell>
          <cell r="D258">
            <v>44859</v>
          </cell>
          <cell r="E258">
            <v>118</v>
          </cell>
          <cell r="F258">
            <v>387.7</v>
          </cell>
          <cell r="G258">
            <v>387.5</v>
          </cell>
          <cell r="H258">
            <v>76.400000000000006</v>
          </cell>
          <cell r="I258">
            <v>519.4</v>
          </cell>
          <cell r="J258">
            <v>42.4</v>
          </cell>
          <cell r="K258">
            <v>0.77</v>
          </cell>
          <cell r="L258">
            <v>1.9</v>
          </cell>
          <cell r="M258">
            <v>11.85</v>
          </cell>
          <cell r="N258">
            <v>0</v>
          </cell>
          <cell r="O258">
            <v>5.6</v>
          </cell>
          <cell r="P258">
            <v>0</v>
          </cell>
          <cell r="Q258">
            <v>0</v>
          </cell>
          <cell r="R258">
            <v>0</v>
          </cell>
          <cell r="S258">
            <v>61.14</v>
          </cell>
          <cell r="T258">
            <v>0</v>
          </cell>
          <cell r="U258" t="str">
            <v/>
          </cell>
          <cell r="V258">
            <v>0</v>
          </cell>
          <cell r="W258" t="str">
            <v/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13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1415.3220899999999</v>
          </cell>
          <cell r="AS258">
            <v>0.27393057929308517</v>
          </cell>
          <cell r="AT258">
            <v>0.27378926870278697</v>
          </cell>
          <cell r="AU258">
            <v>5.3980645493917227E-2</v>
          </cell>
          <cell r="AV258">
            <v>0.36698360300445815</v>
          </cell>
          <cell r="AW258">
            <v>2.9957845143221074E-2</v>
          </cell>
          <cell r="AX258">
            <v>5.4404577264811861E-4</v>
          </cell>
          <cell r="AY258">
            <v>1.3424506078330198E-3</v>
          </cell>
          <cell r="AZ258">
            <v>8.372652475169098E-3</v>
          </cell>
          <cell r="BA258">
            <v>0</v>
          </cell>
          <cell r="BB258">
            <v>3.9566965283499532E-3</v>
          </cell>
          <cell r="BC258">
            <v>0</v>
          </cell>
          <cell r="BD258">
            <v>0</v>
          </cell>
          <cell r="BE258">
            <v>0</v>
          </cell>
          <cell r="BF258">
            <v>4.3198647454163602E-2</v>
          </cell>
        </row>
        <row r="259">
          <cell r="A259" t="str">
            <v>'3-(3)'!</v>
          </cell>
          <cell r="B259" t="str">
            <v/>
          </cell>
          <cell r="C259" t="str">
            <v>D-15</v>
          </cell>
          <cell r="D259" t="str">
            <v/>
          </cell>
          <cell r="E259" t="str">
            <v/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 t="str">
            <v/>
          </cell>
          <cell r="V259" t="str">
            <v/>
          </cell>
          <cell r="W259" t="str">
            <v/>
          </cell>
          <cell r="X259" t="str">
            <v/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</row>
        <row r="260">
          <cell r="A260" t="str">
            <v>'3-(4)'!</v>
          </cell>
          <cell r="B260" t="str">
            <v/>
          </cell>
          <cell r="C260" t="str">
            <v>D-15</v>
          </cell>
          <cell r="D260" t="str">
            <v/>
          </cell>
          <cell r="E260" t="str">
            <v/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 t="str">
            <v/>
          </cell>
          <cell r="V260" t="str">
            <v/>
          </cell>
          <cell r="W260" t="str">
            <v/>
          </cell>
          <cell r="X260" t="str">
            <v/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</row>
        <row r="261">
          <cell r="A261" t="str">
            <v>'3-(5)'!</v>
          </cell>
          <cell r="B261" t="str">
            <v/>
          </cell>
          <cell r="C261" t="str">
            <v>D-15</v>
          </cell>
          <cell r="D261" t="str">
            <v/>
          </cell>
          <cell r="E261" t="str">
            <v/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 t="str">
            <v/>
          </cell>
          <cell r="V261" t="str">
            <v/>
          </cell>
          <cell r="W261" t="str">
            <v/>
          </cell>
          <cell r="X261" t="str">
            <v/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</row>
        <row r="262">
          <cell r="A262" t="str">
            <v>'3-(6)'!</v>
          </cell>
          <cell r="B262" t="str">
            <v>X</v>
          </cell>
          <cell r="C262" t="str">
            <v>D-15</v>
          </cell>
          <cell r="D262">
            <v>44867</v>
          </cell>
          <cell r="E262">
            <v>116</v>
          </cell>
          <cell r="F262">
            <v>498</v>
          </cell>
          <cell r="G262">
            <v>494</v>
          </cell>
          <cell r="H262">
            <v>98.3</v>
          </cell>
          <cell r="I262">
            <v>662.2</v>
          </cell>
          <cell r="J262">
            <v>53</v>
          </cell>
          <cell r="K262">
            <v>0.66</v>
          </cell>
          <cell r="L262">
            <v>3.01</v>
          </cell>
          <cell r="M262">
            <v>15.23</v>
          </cell>
          <cell r="N262">
            <v>0</v>
          </cell>
          <cell r="O262">
            <v>7.14</v>
          </cell>
          <cell r="P262">
            <v>0</v>
          </cell>
          <cell r="Q262">
            <v>0</v>
          </cell>
          <cell r="R262">
            <v>0</v>
          </cell>
          <cell r="S262">
            <v>78.59</v>
          </cell>
          <cell r="T262">
            <v>0</v>
          </cell>
          <cell r="U262" t="str">
            <v/>
          </cell>
          <cell r="V262">
            <v>0</v>
          </cell>
          <cell r="W262" t="str">
            <v/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16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1712.41056</v>
          </cell>
          <cell r="AS262">
            <v>0.29081810847977951</v>
          </cell>
          <cell r="AT262">
            <v>0.28848222005825519</v>
          </cell>
          <cell r="AU262">
            <v>5.7404457958960493E-2</v>
          </cell>
          <cell r="AV262">
            <v>0.38670632818335343</v>
          </cell>
          <cell r="AW262">
            <v>3.095052158519742E-2</v>
          </cell>
          <cell r="AX262">
            <v>3.8542158955151502E-4</v>
          </cell>
          <cell r="AY262">
            <v>1.7577560371970608E-3</v>
          </cell>
          <cell r="AZ262">
            <v>8.8938951649539001E-3</v>
          </cell>
          <cell r="BA262">
            <v>0</v>
          </cell>
          <cell r="BB262">
            <v>4.1695608324209352E-3</v>
          </cell>
          <cell r="BC262">
            <v>0</v>
          </cell>
          <cell r="BD262">
            <v>0</v>
          </cell>
          <cell r="BE262">
            <v>0</v>
          </cell>
          <cell r="BF262">
            <v>4.5894367761899341E-2</v>
          </cell>
        </row>
        <row r="263">
          <cell r="A263" t="str">
            <v>'3-(7)'!</v>
          </cell>
          <cell r="B263" t="str">
            <v>X</v>
          </cell>
          <cell r="C263" t="str">
            <v>D-15</v>
          </cell>
          <cell r="D263">
            <v>44868</v>
          </cell>
          <cell r="E263">
            <v>119</v>
          </cell>
          <cell r="F263">
            <v>117.5</v>
          </cell>
          <cell r="G263">
            <v>116.5</v>
          </cell>
          <cell r="H263">
            <v>23.2</v>
          </cell>
          <cell r="I263">
            <v>156.1</v>
          </cell>
          <cell r="J263">
            <v>12.5</v>
          </cell>
          <cell r="K263">
            <v>0.16</v>
          </cell>
          <cell r="L263">
            <v>0.71</v>
          </cell>
          <cell r="M263">
            <v>3.59</v>
          </cell>
          <cell r="N263">
            <v>0</v>
          </cell>
          <cell r="O263">
            <v>1.68</v>
          </cell>
          <cell r="P263">
            <v>0</v>
          </cell>
          <cell r="Q263">
            <v>0</v>
          </cell>
          <cell r="R263">
            <v>0</v>
          </cell>
          <cell r="S263">
            <v>18.53</v>
          </cell>
          <cell r="T263">
            <v>0</v>
          </cell>
          <cell r="U263" t="str">
            <v/>
          </cell>
          <cell r="V263">
            <v>0</v>
          </cell>
          <cell r="W263" t="str">
            <v/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5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418.57357500000001</v>
          </cell>
          <cell r="AS263">
            <v>0.28071528404534374</v>
          </cell>
          <cell r="AT263">
            <v>0.27832621779814937</v>
          </cell>
          <cell r="AU263">
            <v>5.5426336934910427E-2</v>
          </cell>
          <cell r="AV263">
            <v>0.37293324118704818</v>
          </cell>
          <cell r="AW263">
            <v>2.9863328089930186E-2</v>
          </cell>
          <cell r="AX263">
            <v>3.822505995511064E-4</v>
          </cell>
          <cell r="AY263">
            <v>1.6962370355080346E-3</v>
          </cell>
          <cell r="AZ263">
            <v>8.57674782742795E-3</v>
          </cell>
          <cell r="BA263">
            <v>0</v>
          </cell>
          <cell r="BB263">
            <v>4.0136312952866173E-3</v>
          </cell>
          <cell r="BC263">
            <v>0</v>
          </cell>
          <cell r="BD263">
            <v>0</v>
          </cell>
          <cell r="BE263">
            <v>0</v>
          </cell>
          <cell r="BF263">
            <v>4.4269397560512513E-2</v>
          </cell>
        </row>
        <row r="264">
          <cell r="A264" t="str">
            <v>'3-(8)'!</v>
          </cell>
          <cell r="B264" t="str">
            <v/>
          </cell>
          <cell r="C264" t="str">
            <v>D-15</v>
          </cell>
          <cell r="D264" t="str">
            <v/>
          </cell>
          <cell r="E264" t="str">
            <v/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 t="str">
            <v/>
          </cell>
          <cell r="V264" t="str">
            <v/>
          </cell>
          <cell r="W264" t="str">
            <v/>
          </cell>
          <cell r="X264" t="str">
            <v/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</row>
        <row r="265">
          <cell r="A265" t="str">
            <v>'3-(9)'!</v>
          </cell>
          <cell r="B265" t="str">
            <v>X</v>
          </cell>
          <cell r="C265" t="str">
            <v>D-15</v>
          </cell>
          <cell r="D265">
            <v>44874</v>
          </cell>
          <cell r="E265">
            <v>119</v>
          </cell>
          <cell r="F265">
            <v>281.7</v>
          </cell>
          <cell r="G265">
            <v>281.60000000000002</v>
          </cell>
          <cell r="H265">
            <v>55.5</v>
          </cell>
          <cell r="I265">
            <v>377.4</v>
          </cell>
          <cell r="J265">
            <v>30.8</v>
          </cell>
          <cell r="K265">
            <v>0.56000000000000005</v>
          </cell>
          <cell r="L265">
            <v>1.38</v>
          </cell>
          <cell r="M265">
            <v>8.61</v>
          </cell>
          <cell r="N265">
            <v>0</v>
          </cell>
          <cell r="O265">
            <v>4.07</v>
          </cell>
          <cell r="P265">
            <v>0</v>
          </cell>
          <cell r="Q265">
            <v>0</v>
          </cell>
          <cell r="R265">
            <v>0</v>
          </cell>
          <cell r="S265">
            <v>44.43</v>
          </cell>
          <cell r="T265">
            <v>0</v>
          </cell>
          <cell r="U265" t="str">
            <v/>
          </cell>
          <cell r="V265">
            <v>0</v>
          </cell>
          <cell r="W265" t="str">
            <v/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9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988.14208499999995</v>
          </cell>
          <cell r="AS265">
            <v>0.28508045986119496</v>
          </cell>
          <cell r="AT265">
            <v>0.28497925983994504</v>
          </cell>
          <cell r="AU265">
            <v>5.616601179373916E-2</v>
          </cell>
          <cell r="AV265">
            <v>0.38192888019742627</v>
          </cell>
          <cell r="AW265">
            <v>3.1169606544993983E-2</v>
          </cell>
          <cell r="AX265">
            <v>5.6672011899989072E-4</v>
          </cell>
          <cell r="AY265">
            <v>1.3965602932497303E-3</v>
          </cell>
          <cell r="AZ265">
            <v>8.7133218296233175E-3</v>
          </cell>
          <cell r="BA265">
            <v>0</v>
          </cell>
          <cell r="BB265">
            <v>4.1188408648742056E-3</v>
          </cell>
          <cell r="BC265">
            <v>0</v>
          </cell>
          <cell r="BD265">
            <v>0</v>
          </cell>
          <cell r="BE265">
            <v>0</v>
          </cell>
          <cell r="BF265">
            <v>4.4963169441366323E-2</v>
          </cell>
        </row>
        <row r="266">
          <cell r="A266" t="str">
            <v>'3-(10)'!</v>
          </cell>
          <cell r="B266" t="str">
            <v/>
          </cell>
          <cell r="C266" t="str">
            <v>D-15</v>
          </cell>
          <cell r="D266" t="str">
            <v/>
          </cell>
          <cell r="E266" t="str">
            <v/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 t="str">
            <v/>
          </cell>
          <cell r="V266" t="str">
            <v/>
          </cell>
          <cell r="W266" t="str">
            <v/>
          </cell>
          <cell r="X266" t="str">
            <v/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</row>
        <row r="267">
          <cell r="A267" t="str">
            <v>'3-(11)'!</v>
          </cell>
          <cell r="B267" t="str">
            <v/>
          </cell>
          <cell r="C267" t="str">
            <v>D-15</v>
          </cell>
          <cell r="D267" t="str">
            <v/>
          </cell>
          <cell r="E267" t="str">
            <v/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 t="str">
            <v/>
          </cell>
          <cell r="V267" t="str">
            <v/>
          </cell>
          <cell r="W267" t="str">
            <v/>
          </cell>
          <cell r="X267" t="str">
            <v/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</row>
        <row r="268">
          <cell r="A268" t="str">
            <v>'3-(12)'!</v>
          </cell>
          <cell r="B268" t="str">
            <v/>
          </cell>
          <cell r="C268" t="str">
            <v>D-15</v>
          </cell>
          <cell r="D268" t="str">
            <v/>
          </cell>
          <cell r="E268" t="str">
            <v/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 t="str">
            <v/>
          </cell>
          <cell r="V268" t="str">
            <v/>
          </cell>
          <cell r="W268" t="str">
            <v/>
          </cell>
          <cell r="X268" t="str">
            <v/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</row>
        <row r="269">
          <cell r="A269" t="str">
            <v>'3-(13)'!</v>
          </cell>
          <cell r="B269" t="str">
            <v>X</v>
          </cell>
          <cell r="C269" t="str">
            <v>D-15</v>
          </cell>
          <cell r="D269">
            <v>44884</v>
          </cell>
          <cell r="E269">
            <v>116</v>
          </cell>
          <cell r="F269">
            <v>145.19999999999999</v>
          </cell>
          <cell r="G269">
            <v>145.19999999999999</v>
          </cell>
          <cell r="H269">
            <v>28.6</v>
          </cell>
          <cell r="I269">
            <v>194.6</v>
          </cell>
          <cell r="J269">
            <v>15.9</v>
          </cell>
          <cell r="K269">
            <v>0.28999999999999998</v>
          </cell>
          <cell r="L269">
            <v>0.71</v>
          </cell>
          <cell r="M269">
            <v>4.4400000000000004</v>
          </cell>
          <cell r="N269">
            <v>0</v>
          </cell>
          <cell r="O269">
            <v>2.1</v>
          </cell>
          <cell r="P269">
            <v>0</v>
          </cell>
          <cell r="Q269">
            <v>0</v>
          </cell>
          <cell r="R269">
            <v>0</v>
          </cell>
          <cell r="S269">
            <v>22.9</v>
          </cell>
          <cell r="T269">
            <v>0</v>
          </cell>
          <cell r="U269" t="str">
            <v/>
          </cell>
          <cell r="V269">
            <v>0</v>
          </cell>
          <cell r="W269" t="str">
            <v/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5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535.12829999999997</v>
          </cell>
          <cell r="AS269">
            <v>0.27133679904426655</v>
          </cell>
          <cell r="AT269">
            <v>0.27133679904426655</v>
          </cell>
          <cell r="AU269">
            <v>5.3445127084476754E-2</v>
          </cell>
          <cell r="AV269">
            <v>0.36365110946290824</v>
          </cell>
          <cell r="AW269">
            <v>2.9712500721789523E-2</v>
          </cell>
          <cell r="AX269">
            <v>5.4192611379364538E-4</v>
          </cell>
          <cell r="AY269">
            <v>1.3267846234258215E-3</v>
          </cell>
          <cell r="AZ269">
            <v>8.2970756732544341E-3</v>
          </cell>
          <cell r="BA269">
            <v>0</v>
          </cell>
          <cell r="BB269">
            <v>3.9242925481608806E-3</v>
          </cell>
          <cell r="BC269">
            <v>0</v>
          </cell>
          <cell r="BD269">
            <v>0</v>
          </cell>
          <cell r="BE269">
            <v>0</v>
          </cell>
          <cell r="BF269">
            <v>4.2793475882325793E-2</v>
          </cell>
        </row>
        <row r="270">
          <cell r="A270" t="str">
            <v>'3-(14)'!</v>
          </cell>
          <cell r="B270" t="str">
            <v/>
          </cell>
          <cell r="C270" t="str">
            <v>D-15</v>
          </cell>
          <cell r="D270" t="str">
            <v/>
          </cell>
          <cell r="E270" t="str">
            <v/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 t="str">
            <v/>
          </cell>
          <cell r="V270" t="str">
            <v/>
          </cell>
          <cell r="W270" t="str">
            <v/>
          </cell>
          <cell r="X270" t="str">
            <v/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</row>
        <row r="271">
          <cell r="A271" t="str">
            <v>'3-(15)'!</v>
          </cell>
          <cell r="B271" t="str">
            <v/>
          </cell>
          <cell r="C271" t="str">
            <v>D-15</v>
          </cell>
          <cell r="D271" t="str">
            <v/>
          </cell>
          <cell r="E271" t="str">
            <v/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 t="str">
            <v/>
          </cell>
          <cell r="V271" t="str">
            <v/>
          </cell>
          <cell r="W271" t="str">
            <v/>
          </cell>
          <cell r="X271" t="str">
            <v/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</row>
        <row r="272">
          <cell r="A272" t="str">
            <v>'3-(16)'!</v>
          </cell>
          <cell r="B272" t="str">
            <v>X</v>
          </cell>
          <cell r="C272" t="str">
            <v>D-15</v>
          </cell>
          <cell r="D272">
            <v>44889</v>
          </cell>
          <cell r="E272">
            <v>116</v>
          </cell>
          <cell r="F272">
            <v>142.5</v>
          </cell>
          <cell r="G272">
            <v>140.5</v>
          </cell>
          <cell r="H272">
            <v>28.2</v>
          </cell>
          <cell r="I272">
            <v>188.4</v>
          </cell>
          <cell r="J272">
            <v>15.2</v>
          </cell>
          <cell r="K272">
            <v>0.28000000000000003</v>
          </cell>
          <cell r="L272">
            <v>0.9</v>
          </cell>
          <cell r="M272">
            <v>4.3600000000000003</v>
          </cell>
          <cell r="N272">
            <v>0</v>
          </cell>
          <cell r="O272">
            <v>2.04</v>
          </cell>
          <cell r="P272">
            <v>0</v>
          </cell>
          <cell r="Q272">
            <v>0</v>
          </cell>
          <cell r="R272">
            <v>0</v>
          </cell>
          <cell r="S272">
            <v>22.5</v>
          </cell>
          <cell r="T272">
            <v>0</v>
          </cell>
          <cell r="U272" t="str">
            <v/>
          </cell>
          <cell r="V272">
            <v>0</v>
          </cell>
          <cell r="W272" t="str">
            <v/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5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535.12829999999997</v>
          </cell>
          <cell r="AS272">
            <v>0.26629128005377406</v>
          </cell>
          <cell r="AT272">
            <v>0.26255385857933511</v>
          </cell>
          <cell r="AU272">
            <v>5.2697642789588967E-2</v>
          </cell>
          <cell r="AV272">
            <v>0.3520651028921476</v>
          </cell>
          <cell r="AW272">
            <v>2.8404403205735895E-2</v>
          </cell>
          <cell r="AX272">
            <v>5.2323900642145082E-4</v>
          </cell>
          <cell r="AY272">
            <v>1.6818396634975202E-3</v>
          </cell>
          <cell r="AZ272">
            <v>8.1475788142768759E-3</v>
          </cell>
          <cell r="BA272">
            <v>0</v>
          </cell>
          <cell r="BB272">
            <v>3.8121699039277124E-3</v>
          </cell>
          <cell r="BC272">
            <v>0</v>
          </cell>
          <cell r="BD272">
            <v>0</v>
          </cell>
          <cell r="BE272">
            <v>0</v>
          </cell>
          <cell r="BF272">
            <v>4.2045991587438006E-2</v>
          </cell>
        </row>
        <row r="273">
          <cell r="A273" t="str">
            <v>'3-(17)'!</v>
          </cell>
          <cell r="B273" t="str">
            <v/>
          </cell>
          <cell r="C273" t="str">
            <v>D-15</v>
          </cell>
          <cell r="D273" t="str">
            <v/>
          </cell>
          <cell r="E273" t="str">
            <v/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 t="str">
            <v/>
          </cell>
          <cell r="V273" t="str">
            <v/>
          </cell>
          <cell r="W273" t="str">
            <v/>
          </cell>
          <cell r="X273" t="str">
            <v/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</row>
        <row r="274">
          <cell r="A274" t="str">
            <v>'3-(18)'!</v>
          </cell>
          <cell r="B274" t="str">
            <v>X</v>
          </cell>
          <cell r="C274" t="str">
            <v>D-15</v>
          </cell>
          <cell r="D274">
            <v>44893</v>
          </cell>
          <cell r="E274">
            <v>115</v>
          </cell>
          <cell r="F274">
            <v>143.19999999999999</v>
          </cell>
          <cell r="G274">
            <v>141.1</v>
          </cell>
          <cell r="H274">
            <v>28.3</v>
          </cell>
          <cell r="I274">
            <v>189.2</v>
          </cell>
          <cell r="J274">
            <v>15.2</v>
          </cell>
          <cell r="K274">
            <v>0.28000000000000003</v>
          </cell>
          <cell r="L274">
            <v>0.9</v>
          </cell>
          <cell r="M274">
            <v>4.38</v>
          </cell>
          <cell r="N274">
            <v>0</v>
          </cell>
          <cell r="O274">
            <v>2.0499999999999998</v>
          </cell>
          <cell r="P274">
            <v>0</v>
          </cell>
          <cell r="Q274">
            <v>0</v>
          </cell>
          <cell r="R274">
            <v>0</v>
          </cell>
          <cell r="S274">
            <v>22.59</v>
          </cell>
          <cell r="T274">
            <v>0</v>
          </cell>
          <cell r="U274" t="str">
            <v/>
          </cell>
          <cell r="V274">
            <v>0</v>
          </cell>
          <cell r="W274" t="str">
            <v/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5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530.51512500000001</v>
          </cell>
          <cell r="AS274">
            <v>0.26992632867913047</v>
          </cell>
          <cell r="AT274">
            <v>0.26596791184794211</v>
          </cell>
          <cell r="AU274">
            <v>5.3344379201252748E-2</v>
          </cell>
          <cell r="AV274">
            <v>0.3566345068861137</v>
          </cell>
          <cell r="AW274">
            <v>2.8651398016220554E-2</v>
          </cell>
          <cell r="AX274">
            <v>5.2778891082511548E-4</v>
          </cell>
          <cell r="AY274">
            <v>1.6964643562235855E-3</v>
          </cell>
          <cell r="AZ274">
            <v>8.2561265336214499E-3</v>
          </cell>
          <cell r="BA274">
            <v>0</v>
          </cell>
          <cell r="BB274">
            <v>3.8641688113981664E-3</v>
          </cell>
          <cell r="BC274">
            <v>0</v>
          </cell>
          <cell r="BD274">
            <v>0</v>
          </cell>
          <cell r="BE274">
            <v>0</v>
          </cell>
          <cell r="BF274">
            <v>4.2581255341211995E-2</v>
          </cell>
        </row>
        <row r="275">
          <cell r="A275" t="str">
            <v>'3-(19)'!</v>
          </cell>
          <cell r="B275" t="str">
            <v/>
          </cell>
          <cell r="C275" t="str">
            <v>D-15</v>
          </cell>
          <cell r="D275" t="str">
            <v/>
          </cell>
          <cell r="E275" t="str">
            <v/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 t="str">
            <v/>
          </cell>
          <cell r="V275" t="str">
            <v/>
          </cell>
          <cell r="W275" t="str">
            <v/>
          </cell>
          <cell r="X275" t="str">
            <v/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</row>
        <row r="276">
          <cell r="A276" t="str">
            <v>'3-(20)'!</v>
          </cell>
          <cell r="B276" t="str">
            <v/>
          </cell>
          <cell r="C276" t="str">
            <v>D-15</v>
          </cell>
          <cell r="D276" t="str">
            <v/>
          </cell>
          <cell r="E276" t="str">
            <v/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 t="str">
            <v/>
          </cell>
          <cell r="V276" t="str">
            <v/>
          </cell>
          <cell r="W276" t="str">
            <v/>
          </cell>
          <cell r="X276" t="str">
            <v/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</row>
        <row r="277">
          <cell r="A277" t="str">
            <v>'3-(21)'!</v>
          </cell>
          <cell r="B277" t="str">
            <v>X</v>
          </cell>
          <cell r="C277" t="str">
            <v>D-15</v>
          </cell>
          <cell r="D277">
            <v>44897</v>
          </cell>
          <cell r="E277">
            <v>118</v>
          </cell>
          <cell r="F277">
            <v>129.30000000000001</v>
          </cell>
          <cell r="G277">
            <v>127.5</v>
          </cell>
          <cell r="H277">
            <v>25.6</v>
          </cell>
          <cell r="I277">
            <v>171</v>
          </cell>
          <cell r="J277">
            <v>13.8</v>
          </cell>
          <cell r="K277">
            <v>0.25</v>
          </cell>
          <cell r="L277">
            <v>0.81</v>
          </cell>
          <cell r="M277">
            <v>3.96</v>
          </cell>
          <cell r="N277">
            <v>0</v>
          </cell>
          <cell r="O277">
            <v>1.85</v>
          </cell>
          <cell r="P277">
            <v>0</v>
          </cell>
          <cell r="Q277">
            <v>0</v>
          </cell>
          <cell r="R277">
            <v>0</v>
          </cell>
          <cell r="S277">
            <v>20.41</v>
          </cell>
          <cell r="T277">
            <v>0</v>
          </cell>
          <cell r="U277" t="str">
            <v/>
          </cell>
          <cell r="V277">
            <v>0</v>
          </cell>
          <cell r="W277" t="str">
            <v/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6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498.06738000000001</v>
          </cell>
          <cell r="AS277">
            <v>0.25960342956007282</v>
          </cell>
          <cell r="AT277">
            <v>0.25598946070308798</v>
          </cell>
          <cell r="AU277">
            <v>5.1398668188227865E-2</v>
          </cell>
          <cell r="AV277">
            <v>0.3433270414135533</v>
          </cell>
          <cell r="AW277">
            <v>2.7707094570216584E-2</v>
          </cell>
          <cell r="AX277">
            <v>5.0194011902566279E-4</v>
          </cell>
          <cell r="AY277">
            <v>1.6262859856431473E-3</v>
          </cell>
          <cell r="AZ277">
            <v>7.9507314853664978E-3</v>
          </cell>
          <cell r="BA277">
            <v>0</v>
          </cell>
          <cell r="BB277">
            <v>3.7143568807899044E-3</v>
          </cell>
          <cell r="BC277">
            <v>0</v>
          </cell>
          <cell r="BD277">
            <v>0</v>
          </cell>
          <cell r="BE277">
            <v>0</v>
          </cell>
          <cell r="BF277">
            <v>4.0978391317255107E-2</v>
          </cell>
        </row>
        <row r="278">
          <cell r="A278" t="str">
            <v>'3-(22)'!</v>
          </cell>
          <cell r="B278" t="str">
            <v/>
          </cell>
          <cell r="C278" t="str">
            <v>D-15</v>
          </cell>
          <cell r="D278" t="str">
            <v/>
          </cell>
          <cell r="E278" t="str">
            <v/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 t="str">
            <v/>
          </cell>
          <cell r="V278" t="str">
            <v/>
          </cell>
          <cell r="W278" t="str">
            <v/>
          </cell>
          <cell r="X278" t="str">
            <v/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</row>
        <row r="279">
          <cell r="A279" t="str">
            <v>'3-(23)'!</v>
          </cell>
          <cell r="B279" t="str">
            <v>X</v>
          </cell>
          <cell r="C279" t="str">
            <v>D-15</v>
          </cell>
          <cell r="D279">
            <v>44901</v>
          </cell>
          <cell r="E279">
            <v>113</v>
          </cell>
          <cell r="F279">
            <v>246.2</v>
          </cell>
          <cell r="G279">
            <v>242.6</v>
          </cell>
          <cell r="H279">
            <v>48.6</v>
          </cell>
          <cell r="I279">
            <v>325.39999999999998</v>
          </cell>
          <cell r="J279">
            <v>26.2</v>
          </cell>
          <cell r="K279">
            <v>0.48</v>
          </cell>
          <cell r="L279">
            <v>1.55</v>
          </cell>
          <cell r="M279">
            <v>7.53</v>
          </cell>
          <cell r="N279">
            <v>0</v>
          </cell>
          <cell r="O279">
            <v>3.53</v>
          </cell>
          <cell r="P279">
            <v>0</v>
          </cell>
          <cell r="Q279">
            <v>0</v>
          </cell>
          <cell r="R279">
            <v>0</v>
          </cell>
          <cell r="S279">
            <v>38.85</v>
          </cell>
          <cell r="T279">
            <v>0</v>
          </cell>
          <cell r="U279" t="str">
            <v>D_15</v>
          </cell>
          <cell r="V279">
            <v>300</v>
          </cell>
          <cell r="W279" t="str">
            <v/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7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729.80428500000005</v>
          </cell>
          <cell r="AS279">
            <v>0.33735071862451449</v>
          </cell>
          <cell r="AT279">
            <v>0.33241788927013488</v>
          </cell>
          <cell r="AU279">
            <v>6.6593196284124315E-2</v>
          </cell>
          <cell r="AV279">
            <v>0.44587296442086516</v>
          </cell>
          <cell r="AW279">
            <v>3.5900035856873597E-2</v>
          </cell>
          <cell r="AX279">
            <v>6.577105805839437E-4</v>
          </cell>
          <cell r="AY279">
            <v>2.1238570831356518E-3</v>
          </cell>
          <cell r="AZ279">
            <v>1.0317834732910619E-2</v>
          </cell>
          <cell r="BA279">
            <v>0</v>
          </cell>
          <cell r="BB279">
            <v>4.8369132280444193E-3</v>
          </cell>
          <cell r="BC279">
            <v>0</v>
          </cell>
          <cell r="BD279">
            <v>0</v>
          </cell>
          <cell r="BE279">
            <v>0</v>
          </cell>
          <cell r="BF279">
            <v>5.3233450116012951E-2</v>
          </cell>
        </row>
        <row r="280">
          <cell r="A280" t="str">
            <v>'3-(24)'!</v>
          </cell>
          <cell r="B280" t="str">
            <v/>
          </cell>
          <cell r="C280" t="str">
            <v>D-15</v>
          </cell>
          <cell r="D280" t="str">
            <v/>
          </cell>
          <cell r="E280" t="str">
            <v/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 t="str">
            <v/>
          </cell>
          <cell r="V280" t="str">
            <v/>
          </cell>
          <cell r="W280" t="str">
            <v/>
          </cell>
          <cell r="X280" t="str">
            <v/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</row>
        <row r="281">
          <cell r="A281" t="str">
            <v>'3-(25)'!</v>
          </cell>
          <cell r="B281" t="str">
            <v/>
          </cell>
          <cell r="C281" t="str">
            <v>D-15</v>
          </cell>
          <cell r="D281" t="str">
            <v/>
          </cell>
          <cell r="E281" t="str">
            <v/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 t="str">
            <v/>
          </cell>
          <cell r="V281" t="str">
            <v/>
          </cell>
          <cell r="W281" t="str">
            <v/>
          </cell>
          <cell r="X281" t="str">
            <v/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</row>
        <row r="282">
          <cell r="A282" t="str">
            <v>'3-(26)'!</v>
          </cell>
          <cell r="B282" t="str">
            <v/>
          </cell>
          <cell r="C282" t="str">
            <v>D-15</v>
          </cell>
          <cell r="D282" t="str">
            <v/>
          </cell>
          <cell r="E282" t="str">
            <v/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 t="str">
            <v/>
          </cell>
          <cell r="V282" t="str">
            <v/>
          </cell>
          <cell r="W282" t="str">
            <v/>
          </cell>
          <cell r="X282" t="str">
            <v/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</row>
        <row r="283">
          <cell r="A283" t="str">
            <v>'3-(27)'!</v>
          </cell>
          <cell r="B283" t="str">
            <v>X</v>
          </cell>
          <cell r="C283" t="str">
            <v>D-15</v>
          </cell>
          <cell r="D283">
            <v>44908</v>
          </cell>
          <cell r="E283">
            <v>113</v>
          </cell>
          <cell r="F283">
            <v>169.5</v>
          </cell>
          <cell r="G283">
            <v>167.1</v>
          </cell>
          <cell r="H283">
            <v>33.5</v>
          </cell>
          <cell r="I283">
            <v>224.1</v>
          </cell>
          <cell r="J283">
            <v>18.100000000000001</v>
          </cell>
          <cell r="K283">
            <v>0.33</v>
          </cell>
          <cell r="L283">
            <v>1.07</v>
          </cell>
          <cell r="M283">
            <v>5.18</v>
          </cell>
          <cell r="N283">
            <v>0</v>
          </cell>
          <cell r="O283">
            <v>2.4300000000000002</v>
          </cell>
          <cell r="P283">
            <v>0</v>
          </cell>
          <cell r="Q283">
            <v>0</v>
          </cell>
          <cell r="R283">
            <v>0</v>
          </cell>
          <cell r="S283">
            <v>26.76</v>
          </cell>
          <cell r="T283">
            <v>0</v>
          </cell>
          <cell r="U283" t="str">
            <v/>
          </cell>
          <cell r="V283">
            <v>0</v>
          </cell>
          <cell r="W283" t="str">
            <v/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6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625.54652999999996</v>
          </cell>
          <cell r="AS283">
            <v>0.27096305689682271</v>
          </cell>
          <cell r="AT283">
            <v>0.26712641184341634</v>
          </cell>
          <cell r="AU283">
            <v>5.355317053713015E-2</v>
          </cell>
          <cell r="AV283">
            <v>0.35824673186181694</v>
          </cell>
          <cell r="AW283">
            <v>2.8934698111106143E-2</v>
          </cell>
          <cell r="AX283">
            <v>5.2753869484337167E-4</v>
          </cell>
          <cell r="AY283">
            <v>1.7105042529769929E-3</v>
          </cell>
          <cell r="AZ283">
            <v>8.2807589069353489E-3</v>
          </cell>
          <cell r="BA283">
            <v>0</v>
          </cell>
          <cell r="BB283">
            <v>3.8846031165739188E-3</v>
          </cell>
          <cell r="BC283">
            <v>0</v>
          </cell>
          <cell r="BD283">
            <v>0</v>
          </cell>
          <cell r="BE283">
            <v>0</v>
          </cell>
          <cell r="BF283">
            <v>4.2778592345480683E-2</v>
          </cell>
        </row>
        <row r="284">
          <cell r="A284" t="str">
            <v>'3-(28)'!</v>
          </cell>
          <cell r="B284" t="str">
            <v/>
          </cell>
          <cell r="C284" t="str">
            <v>D-15</v>
          </cell>
          <cell r="D284" t="str">
            <v/>
          </cell>
          <cell r="E284" t="str">
            <v/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 t="str">
            <v/>
          </cell>
          <cell r="V284" t="str">
            <v/>
          </cell>
          <cell r="W284" t="str">
            <v/>
          </cell>
          <cell r="X284" t="str">
            <v/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</row>
        <row r="285">
          <cell r="A285" t="str">
            <v>'3-(29)'!</v>
          </cell>
          <cell r="B285" t="str">
            <v/>
          </cell>
          <cell r="C285" t="str">
            <v>D-15</v>
          </cell>
          <cell r="D285" t="str">
            <v/>
          </cell>
          <cell r="E285" t="str">
            <v/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 t="str">
            <v/>
          </cell>
          <cell r="V285" t="str">
            <v/>
          </cell>
          <cell r="W285" t="str">
            <v/>
          </cell>
          <cell r="X285" t="str">
            <v/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</row>
        <row r="286">
          <cell r="A286" t="str">
            <v>'3-(30)'!</v>
          </cell>
          <cell r="B286" t="str">
            <v>X</v>
          </cell>
          <cell r="C286" t="str">
            <v>D-15</v>
          </cell>
          <cell r="D286">
            <v>44912</v>
          </cell>
          <cell r="E286">
            <v>115</v>
          </cell>
          <cell r="F286">
            <v>187.1</v>
          </cell>
          <cell r="G286">
            <v>184.5</v>
          </cell>
          <cell r="H286">
            <v>37</v>
          </cell>
          <cell r="I286">
            <v>247.3</v>
          </cell>
          <cell r="J286">
            <v>19.899999999999999</v>
          </cell>
          <cell r="K286">
            <v>0.37</v>
          </cell>
          <cell r="L286">
            <v>1.18</v>
          </cell>
          <cell r="M286">
            <v>5.72</v>
          </cell>
          <cell r="N286">
            <v>0</v>
          </cell>
          <cell r="O286">
            <v>2.68</v>
          </cell>
          <cell r="P286">
            <v>0</v>
          </cell>
          <cell r="Q286">
            <v>0</v>
          </cell>
          <cell r="R286">
            <v>0</v>
          </cell>
          <cell r="S286">
            <v>29.53</v>
          </cell>
          <cell r="T286">
            <v>0</v>
          </cell>
          <cell r="U286" t="str">
            <v/>
          </cell>
          <cell r="V286">
            <v>0</v>
          </cell>
          <cell r="W286" t="str">
            <v/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6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636.61815000000001</v>
          </cell>
          <cell r="AS286">
            <v>0.29389674171243779</v>
          </cell>
          <cell r="AT286">
            <v>0.28981266085486251</v>
          </cell>
          <cell r="AU286">
            <v>5.8119612203956172E-2</v>
          </cell>
          <cell r="AV286">
            <v>0.38845892156860434</v>
          </cell>
          <cell r="AW286">
            <v>3.1258926563749394E-2</v>
          </cell>
          <cell r="AX286">
            <v>5.8119612203956169E-4</v>
          </cell>
          <cell r="AY286">
            <v>1.8535443892072508E-3</v>
          </cell>
          <cell r="AZ286">
            <v>8.9849778866656557E-3</v>
          </cell>
          <cell r="BA286">
            <v>0</v>
          </cell>
          <cell r="BB286">
            <v>4.2097448839622312E-3</v>
          </cell>
          <cell r="BC286">
            <v>0</v>
          </cell>
          <cell r="BD286">
            <v>0</v>
          </cell>
          <cell r="BE286">
            <v>0</v>
          </cell>
          <cell r="BF286">
            <v>4.6385733740076374E-2</v>
          </cell>
        </row>
        <row r="287">
          <cell r="A287" t="str">
            <v>'3-(31)'!</v>
          </cell>
          <cell r="B287" t="str">
            <v/>
          </cell>
          <cell r="C287" t="str">
            <v>D-15</v>
          </cell>
          <cell r="D287" t="str">
            <v/>
          </cell>
          <cell r="E287" t="str">
            <v/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 t="str">
            <v/>
          </cell>
          <cell r="V287" t="str">
            <v/>
          </cell>
          <cell r="W287" t="str">
            <v/>
          </cell>
          <cell r="X287" t="str">
            <v/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</row>
        <row r="290">
          <cell r="D290">
            <v>44916</v>
          </cell>
          <cell r="E290">
            <v>114</v>
          </cell>
          <cell r="F290">
            <v>170</v>
          </cell>
          <cell r="G290">
            <v>316.10000000000002</v>
          </cell>
          <cell r="H290">
            <v>48.6</v>
          </cell>
          <cell r="I290">
            <v>296.70000000000005</v>
          </cell>
          <cell r="J290">
            <v>22.4</v>
          </cell>
          <cell r="K290">
            <v>0.91999999999999993</v>
          </cell>
          <cell r="L290">
            <v>1.1499999999999999</v>
          </cell>
          <cell r="M290">
            <v>5.83</v>
          </cell>
          <cell r="N290">
            <v>0</v>
          </cell>
          <cell r="O290">
            <v>3.1399999999999997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 t="str">
            <v/>
          </cell>
          <cell r="V290">
            <v>0</v>
          </cell>
          <cell r="W290" t="str">
            <v/>
          </cell>
          <cell r="X290">
            <v>0</v>
          </cell>
          <cell r="Y290">
            <v>0</v>
          </cell>
          <cell r="Z290">
            <v>5</v>
          </cell>
          <cell r="AA290">
            <v>0</v>
          </cell>
          <cell r="AB290">
            <v>0</v>
          </cell>
          <cell r="AC290">
            <v>0</v>
          </cell>
          <cell r="AD290">
            <v>3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754.75660799999991</v>
          </cell>
          <cell r="AS290">
            <v>0.22523817373454519</v>
          </cell>
          <cell r="AT290">
            <v>0.41881051010288084</v>
          </cell>
          <cell r="AU290">
            <v>6.4391619079405271E-2</v>
          </cell>
          <cell r="AV290">
            <v>0.39310685968846804</v>
          </cell>
          <cell r="AW290">
            <v>2.9678441715610657E-2</v>
          </cell>
          <cell r="AX290">
            <v>1.2189359990340091E-3</v>
          </cell>
          <cell r="AY290">
            <v>1.5236699987925114E-3</v>
          </cell>
          <cell r="AZ290">
            <v>7.7243444286611675E-3</v>
          </cell>
          <cell r="BA290">
            <v>0</v>
          </cell>
          <cell r="BB290">
            <v>4.1602815619204226E-3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</row>
        <row r="291">
          <cell r="D291" t="str">
            <v/>
          </cell>
          <cell r="E291" t="str">
            <v/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 t="str">
            <v/>
          </cell>
          <cell r="V291" t="str">
            <v/>
          </cell>
          <cell r="W291" t="str">
            <v/>
          </cell>
          <cell r="X291" t="str">
            <v/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</row>
        <row r="292">
          <cell r="D292" t="str">
            <v/>
          </cell>
          <cell r="E292" t="str">
            <v/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 t="str">
            <v/>
          </cell>
          <cell r="V292" t="str">
            <v/>
          </cell>
          <cell r="W292" t="str">
            <v/>
          </cell>
          <cell r="X292" t="str">
            <v/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</row>
        <row r="293">
          <cell r="D293" t="str">
            <v/>
          </cell>
          <cell r="E293" t="str">
            <v/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 t="str">
            <v/>
          </cell>
          <cell r="V293" t="str">
            <v/>
          </cell>
          <cell r="W293" t="str">
            <v/>
          </cell>
          <cell r="X293" t="str">
            <v/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</row>
        <row r="294">
          <cell r="D294" t="str">
            <v/>
          </cell>
          <cell r="E294" t="str">
            <v/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 t="str">
            <v/>
          </cell>
          <cell r="V294" t="str">
            <v/>
          </cell>
          <cell r="W294" t="str">
            <v/>
          </cell>
          <cell r="X294" t="str">
            <v/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</row>
        <row r="295">
          <cell r="D295" t="str">
            <v/>
          </cell>
          <cell r="E295" t="str">
            <v/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 t="str">
            <v/>
          </cell>
          <cell r="V295" t="str">
            <v/>
          </cell>
          <cell r="W295" t="str">
            <v/>
          </cell>
          <cell r="X295" t="str">
            <v/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</row>
        <row r="296">
          <cell r="D296" t="str">
            <v/>
          </cell>
          <cell r="E296" t="str">
            <v/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 t="str">
            <v/>
          </cell>
          <cell r="V296" t="str">
            <v/>
          </cell>
          <cell r="W296" t="str">
            <v/>
          </cell>
          <cell r="X296" t="str">
            <v/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</row>
        <row r="297">
          <cell r="D297" t="str">
            <v/>
          </cell>
          <cell r="E297" t="str">
            <v/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 t="str">
            <v/>
          </cell>
          <cell r="V297" t="str">
            <v/>
          </cell>
          <cell r="W297" t="str">
            <v/>
          </cell>
          <cell r="X297" t="str">
            <v/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</row>
        <row r="298">
          <cell r="D298" t="str">
            <v/>
          </cell>
          <cell r="E298" t="str">
            <v/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 t="str">
            <v/>
          </cell>
          <cell r="V298" t="str">
            <v/>
          </cell>
          <cell r="W298" t="str">
            <v/>
          </cell>
          <cell r="X298" t="str">
            <v/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</row>
        <row r="299">
          <cell r="D299" t="str">
            <v/>
          </cell>
          <cell r="E299" t="str">
            <v/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 t="str">
            <v/>
          </cell>
          <cell r="V299" t="str">
            <v/>
          </cell>
          <cell r="W299" t="str">
            <v/>
          </cell>
          <cell r="X299" t="str">
            <v/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</row>
        <row r="300">
          <cell r="D300">
            <v>44994</v>
          </cell>
          <cell r="E300">
            <v>105</v>
          </cell>
          <cell r="F300">
            <v>274.39999999999998</v>
          </cell>
          <cell r="G300">
            <v>510.2</v>
          </cell>
          <cell r="H300">
            <v>78.400000000000006</v>
          </cell>
          <cell r="I300">
            <v>478.8</v>
          </cell>
          <cell r="J300">
            <v>36.200000000000003</v>
          </cell>
          <cell r="K300">
            <v>1.1599999999999999</v>
          </cell>
          <cell r="L300">
            <v>1.94</v>
          </cell>
          <cell r="M300">
            <v>9.42</v>
          </cell>
          <cell r="N300">
            <v>0</v>
          </cell>
          <cell r="O300">
            <v>5.07</v>
          </cell>
          <cell r="P300">
            <v>0</v>
          </cell>
          <cell r="Q300">
            <v>0</v>
          </cell>
          <cell r="R300">
            <v>0</v>
          </cell>
          <cell r="S300">
            <v>54.94</v>
          </cell>
          <cell r="T300">
            <v>0</v>
          </cell>
          <cell r="U300" t="str">
            <v/>
          </cell>
          <cell r="V300">
            <v>0</v>
          </cell>
          <cell r="W300" t="str">
            <v/>
          </cell>
          <cell r="X300">
            <v>0</v>
          </cell>
          <cell r="Y300">
            <v>0</v>
          </cell>
          <cell r="Z300">
            <v>6</v>
          </cell>
          <cell r="AA300">
            <v>0</v>
          </cell>
          <cell r="AB300">
            <v>0</v>
          </cell>
          <cell r="AC300">
            <v>0</v>
          </cell>
          <cell r="AD300">
            <v>7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1102.09176</v>
          </cell>
          <cell r="AS300">
            <v>0.24898108302706118</v>
          </cell>
          <cell r="AT300">
            <v>0.46293785918515529</v>
          </cell>
          <cell r="AU300">
            <v>7.1137452293446063E-2</v>
          </cell>
          <cell r="AV300">
            <v>0.43444658364925987</v>
          </cell>
          <cell r="AW300">
            <v>3.2846629757943203E-2</v>
          </cell>
          <cell r="AX300">
            <v>1.0525439369948649E-3</v>
          </cell>
          <cell r="AY300">
            <v>1.7602889980776191E-3</v>
          </cell>
          <cell r="AZ300">
            <v>8.5473826607686456E-3</v>
          </cell>
          <cell r="BA300">
            <v>0</v>
          </cell>
          <cell r="BB300">
            <v>4.6003428970379017E-3</v>
          </cell>
          <cell r="BC300">
            <v>0</v>
          </cell>
          <cell r="BD300">
            <v>0</v>
          </cell>
          <cell r="BE300">
            <v>0</v>
          </cell>
          <cell r="BF300">
            <v>4.9850658533187833E-2</v>
          </cell>
        </row>
        <row r="301">
          <cell r="D301" t="str">
            <v/>
          </cell>
          <cell r="E301" t="str">
            <v/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 t="str">
            <v/>
          </cell>
          <cell r="V301" t="str">
            <v/>
          </cell>
          <cell r="W301" t="str">
            <v/>
          </cell>
          <cell r="X301" t="str">
            <v/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</row>
        <row r="302">
          <cell r="D302" t="str">
            <v/>
          </cell>
          <cell r="E302" t="str">
            <v/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 t="str">
            <v/>
          </cell>
          <cell r="V302" t="str">
            <v/>
          </cell>
          <cell r="W302" t="str">
            <v/>
          </cell>
          <cell r="X302" t="str">
            <v/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>
            <v>0</v>
          </cell>
          <cell r="AI302">
            <v>0</v>
          </cell>
          <cell r="AJ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</row>
        <row r="303">
          <cell r="D303">
            <v>45006</v>
          </cell>
          <cell r="E303">
            <v>108</v>
          </cell>
          <cell r="F303">
            <v>296.39999999999998</v>
          </cell>
          <cell r="G303">
            <v>551.1</v>
          </cell>
          <cell r="H303">
            <v>84.7</v>
          </cell>
          <cell r="I303">
            <v>517.20000000000005</v>
          </cell>
          <cell r="J303">
            <v>39</v>
          </cell>
          <cell r="K303">
            <v>1.25</v>
          </cell>
          <cell r="L303">
            <v>2.09</v>
          </cell>
          <cell r="M303">
            <v>10.18</v>
          </cell>
          <cell r="N303">
            <v>0</v>
          </cell>
          <cell r="O303">
            <v>5.4700000000000006</v>
          </cell>
          <cell r="P303">
            <v>0</v>
          </cell>
          <cell r="Q303">
            <v>0</v>
          </cell>
          <cell r="R303">
            <v>0</v>
          </cell>
          <cell r="S303">
            <v>30.12</v>
          </cell>
          <cell r="T303">
            <v>0</v>
          </cell>
          <cell r="U303" t="str">
            <v>D_16</v>
          </cell>
          <cell r="V303">
            <v>300</v>
          </cell>
          <cell r="W303" t="str">
            <v/>
          </cell>
          <cell r="X303">
            <v>0</v>
          </cell>
          <cell r="Y303">
            <v>6</v>
          </cell>
          <cell r="Z303">
            <v>3</v>
          </cell>
          <cell r="AA303">
            <v>0</v>
          </cell>
          <cell r="AB303">
            <v>0</v>
          </cell>
          <cell r="AC303">
            <v>0</v>
          </cell>
          <cell r="AD303">
            <v>3</v>
          </cell>
          <cell r="AE303">
            <v>0</v>
          </cell>
          <cell r="AF303">
            <v>0</v>
          </cell>
          <cell r="AG303">
            <v>0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1132.5795840000001</v>
          </cell>
          <cell r="AS303">
            <v>0.26170346365699626</v>
          </cell>
          <cell r="AT303">
            <v>0.48658832260921275</v>
          </cell>
          <cell r="AU303">
            <v>7.4785031618581604E-2</v>
          </cell>
          <cell r="AV303">
            <v>0.45665665115856441</v>
          </cell>
          <cell r="AW303">
            <v>3.4434666270657409E-2</v>
          </cell>
          <cell r="AX303">
            <v>1.1036752009826092E-3</v>
          </cell>
          <cell r="AY303">
            <v>1.8453449360429225E-3</v>
          </cell>
          <cell r="AZ303">
            <v>8.9883308368023697E-3</v>
          </cell>
          <cell r="BA303">
            <v>0</v>
          </cell>
          <cell r="BB303">
            <v>4.8296826794998983E-3</v>
          </cell>
          <cell r="BC303">
            <v>0</v>
          </cell>
          <cell r="BD303">
            <v>0</v>
          </cell>
          <cell r="BE303">
            <v>0</v>
          </cell>
          <cell r="BF303">
            <v>2.6594157642876953E-2</v>
          </cell>
        </row>
        <row r="304">
          <cell r="D304" t="str">
            <v/>
          </cell>
          <cell r="E304" t="str">
            <v/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 t="str">
            <v/>
          </cell>
          <cell r="V304" t="str">
            <v/>
          </cell>
          <cell r="W304" t="str">
            <v/>
          </cell>
          <cell r="X304" t="str">
            <v/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</row>
        <row r="305">
          <cell r="D305" t="str">
            <v/>
          </cell>
          <cell r="E305" t="str">
            <v/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 t="str">
            <v/>
          </cell>
          <cell r="V305" t="str">
            <v/>
          </cell>
          <cell r="W305" t="str">
            <v/>
          </cell>
          <cell r="X305" t="str">
            <v/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</row>
        <row r="306">
          <cell r="D306" t="str">
            <v/>
          </cell>
          <cell r="E306" t="str">
            <v/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 t="str">
            <v/>
          </cell>
          <cell r="V306" t="str">
            <v/>
          </cell>
          <cell r="W306" t="str">
            <v/>
          </cell>
          <cell r="X306" t="str">
            <v/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0</v>
          </cell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</row>
        <row r="307">
          <cell r="D307" t="str">
            <v/>
          </cell>
          <cell r="E307" t="str">
            <v/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 t="str">
            <v/>
          </cell>
          <cell r="V307" t="str">
            <v/>
          </cell>
          <cell r="W307" t="str">
            <v/>
          </cell>
          <cell r="X307" t="str">
            <v/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</row>
        <row r="308">
          <cell r="D308" t="str">
            <v/>
          </cell>
          <cell r="E308" t="str">
            <v/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 t="str">
            <v/>
          </cell>
          <cell r="V308" t="str">
            <v/>
          </cell>
          <cell r="W308" t="str">
            <v/>
          </cell>
          <cell r="X308" t="str">
            <v/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</row>
        <row r="309">
          <cell r="D309" t="str">
            <v/>
          </cell>
          <cell r="E309" t="str">
            <v/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 t="str">
            <v/>
          </cell>
          <cell r="V309" t="str">
            <v/>
          </cell>
          <cell r="W309" t="str">
            <v/>
          </cell>
          <cell r="X309" t="str">
            <v/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</row>
        <row r="310">
          <cell r="D310" t="str">
            <v/>
          </cell>
          <cell r="E310" t="str">
            <v/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 t="str">
            <v/>
          </cell>
          <cell r="V310" t="str">
            <v/>
          </cell>
          <cell r="W310" t="str">
            <v/>
          </cell>
          <cell r="X310" t="str">
            <v/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</row>
        <row r="311">
          <cell r="D311">
            <v>45030</v>
          </cell>
          <cell r="E311">
            <v>108</v>
          </cell>
          <cell r="F311">
            <v>135.69999999999999</v>
          </cell>
          <cell r="G311">
            <v>252.3</v>
          </cell>
          <cell r="H311">
            <v>38.800000000000004</v>
          </cell>
          <cell r="I311">
            <v>236.8</v>
          </cell>
          <cell r="J311">
            <v>17.900000000000002</v>
          </cell>
          <cell r="K311">
            <v>0.64</v>
          </cell>
          <cell r="L311">
            <v>0.98000000000000009</v>
          </cell>
          <cell r="M311">
            <v>4.66</v>
          </cell>
          <cell r="N311">
            <v>0</v>
          </cell>
          <cell r="O311">
            <v>2.5</v>
          </cell>
          <cell r="P311">
            <v>0</v>
          </cell>
          <cell r="Q311">
            <v>0</v>
          </cell>
          <cell r="R311">
            <v>0</v>
          </cell>
          <cell r="S311">
            <v>27.17</v>
          </cell>
          <cell r="T311">
            <v>0</v>
          </cell>
          <cell r="U311" t="str">
            <v/>
          </cell>
          <cell r="V311">
            <v>0</v>
          </cell>
          <cell r="W311" t="str">
            <v/>
          </cell>
          <cell r="X311">
            <v>0</v>
          </cell>
          <cell r="Y311">
            <v>1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6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587.30054399999995</v>
          </cell>
          <cell r="AS311">
            <v>0.23105716721420236</v>
          </cell>
          <cell r="AT311">
            <v>0.42959265503421706</v>
          </cell>
          <cell r="AU311">
            <v>6.6064982224841945E-2</v>
          </cell>
          <cell r="AV311">
            <v>0.40320071625882919</v>
          </cell>
          <cell r="AW311">
            <v>3.0478432521254404E-2</v>
          </cell>
          <cell r="AX311">
            <v>1.0897316655644031E-3</v>
          </cell>
          <cell r="AY311">
            <v>1.6686516128954925E-3</v>
          </cell>
          <cell r="AZ311">
            <v>7.9346086898908104E-3</v>
          </cell>
          <cell r="BA311">
            <v>0</v>
          </cell>
          <cell r="BB311">
            <v>4.2567643186109498E-3</v>
          </cell>
          <cell r="BC311">
            <v>0</v>
          </cell>
          <cell r="BD311">
            <v>0</v>
          </cell>
          <cell r="BE311">
            <v>0</v>
          </cell>
          <cell r="BF311">
            <v>4.6262514614663804E-2</v>
          </cell>
        </row>
        <row r="312">
          <cell r="D312" t="str">
            <v/>
          </cell>
          <cell r="E312" t="str">
            <v/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 t="str">
            <v/>
          </cell>
          <cell r="V312" t="str">
            <v/>
          </cell>
          <cell r="W312" t="str">
            <v/>
          </cell>
          <cell r="X312" t="str">
            <v/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</row>
        <row r="313">
          <cell r="D313" t="str">
            <v/>
          </cell>
          <cell r="E313" t="str">
            <v/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 t="str">
            <v/>
          </cell>
          <cell r="V313" t="str">
            <v/>
          </cell>
          <cell r="W313" t="str">
            <v/>
          </cell>
          <cell r="X313" t="str">
            <v/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</row>
        <row r="314">
          <cell r="D314" t="str">
            <v/>
          </cell>
          <cell r="E314" t="str">
            <v/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 t="str">
            <v/>
          </cell>
          <cell r="V314" t="str">
            <v/>
          </cell>
          <cell r="W314" t="str">
            <v/>
          </cell>
          <cell r="X314" t="str">
            <v/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</row>
        <row r="315">
          <cell r="D315" t="str">
            <v/>
          </cell>
          <cell r="E315" t="str">
            <v/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>
            <v>0</v>
          </cell>
          <cell r="T315">
            <v>0</v>
          </cell>
          <cell r="U315" t="str">
            <v/>
          </cell>
          <cell r="V315" t="str">
            <v/>
          </cell>
          <cell r="W315" t="str">
            <v/>
          </cell>
          <cell r="X315" t="str">
            <v/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</row>
        <row r="316">
          <cell r="D316" t="str">
            <v/>
          </cell>
          <cell r="E316" t="str">
            <v/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 t="str">
            <v/>
          </cell>
          <cell r="V316" t="str">
            <v/>
          </cell>
          <cell r="W316" t="str">
            <v/>
          </cell>
          <cell r="X316" t="str">
            <v/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</row>
        <row r="317">
          <cell r="D317" t="str">
            <v/>
          </cell>
          <cell r="E317" t="str">
            <v/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 t="str">
            <v/>
          </cell>
          <cell r="V317" t="str">
            <v/>
          </cell>
          <cell r="W317" t="str">
            <v/>
          </cell>
          <cell r="X317" t="str">
            <v/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</row>
        <row r="318">
          <cell r="D318">
            <v>44783</v>
          </cell>
          <cell r="E318">
            <v>114</v>
          </cell>
          <cell r="F318">
            <v>173.1</v>
          </cell>
          <cell r="G318">
            <v>321.60000000000002</v>
          </cell>
          <cell r="H318">
            <v>49.400000000000006</v>
          </cell>
          <cell r="I318">
            <v>301.79999999999995</v>
          </cell>
          <cell r="J318">
            <v>22.7</v>
          </cell>
          <cell r="K318">
            <v>0.94000000000000006</v>
          </cell>
          <cell r="L318">
            <v>1.17</v>
          </cell>
          <cell r="M318">
            <v>5.9300000000000006</v>
          </cell>
          <cell r="N318">
            <v>0</v>
          </cell>
          <cell r="O318">
            <v>3.2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 t="str">
            <v/>
          </cell>
          <cell r="V318">
            <v>0</v>
          </cell>
          <cell r="W318" t="str">
            <v/>
          </cell>
          <cell r="X318">
            <v>0</v>
          </cell>
          <cell r="Y318">
            <v>0</v>
          </cell>
          <cell r="Z318">
            <v>6</v>
          </cell>
          <cell r="AA318">
            <v>0</v>
          </cell>
          <cell r="AB318">
            <v>0</v>
          </cell>
          <cell r="AC318">
            <v>0</v>
          </cell>
          <cell r="AD318">
            <v>3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854.381664</v>
          </cell>
          <cell r="AS318">
            <v>0.20260266259646695</v>
          </cell>
          <cell r="AT318">
            <v>0.37641257244958853</v>
          </cell>
          <cell r="AU318">
            <v>5.7819592907368392E-2</v>
          </cell>
          <cell r="AV318">
            <v>0.35323791780250557</v>
          </cell>
          <cell r="AW318">
            <v>2.6568922246908145E-2</v>
          </cell>
          <cell r="AX318">
            <v>1.1002108771847427E-3</v>
          </cell>
          <cell r="AY318">
            <v>1.3694114109639879E-3</v>
          </cell>
          <cell r="AZ318">
            <v>6.9406920230909832E-3</v>
          </cell>
          <cell r="BA318">
            <v>0</v>
          </cell>
          <cell r="BB318">
            <v>3.7453987308416772E-3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</row>
        <row r="319">
          <cell r="D319" t="str">
            <v/>
          </cell>
          <cell r="E319" t="str">
            <v/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 t="str">
            <v/>
          </cell>
          <cell r="V319" t="str">
            <v/>
          </cell>
          <cell r="W319" t="str">
            <v/>
          </cell>
          <cell r="X319" t="str">
            <v/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</row>
        <row r="320">
          <cell r="D320">
            <v>44791</v>
          </cell>
          <cell r="E320">
            <v>114</v>
          </cell>
          <cell r="F320">
            <v>268</v>
          </cell>
          <cell r="G320">
            <v>498.3</v>
          </cell>
          <cell r="H320">
            <v>76.599999999999994</v>
          </cell>
          <cell r="I320">
            <v>467.59999999999997</v>
          </cell>
          <cell r="J320">
            <v>35.200000000000003</v>
          </cell>
          <cell r="K320">
            <v>1.45</v>
          </cell>
          <cell r="L320">
            <v>1.81</v>
          </cell>
          <cell r="M320">
            <v>9.1900000000000013</v>
          </cell>
          <cell r="N320">
            <v>0</v>
          </cell>
          <cell r="O320">
            <v>4.95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 t="str">
            <v/>
          </cell>
          <cell r="V320">
            <v>0</v>
          </cell>
          <cell r="W320" t="str">
            <v/>
          </cell>
          <cell r="X320">
            <v>0</v>
          </cell>
          <cell r="Y320">
            <v>3</v>
          </cell>
          <cell r="Z320">
            <v>5</v>
          </cell>
          <cell r="AA320">
            <v>0</v>
          </cell>
          <cell r="AB320">
            <v>0</v>
          </cell>
          <cell r="AC320">
            <v>0</v>
          </cell>
          <cell r="AD320">
            <v>5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1245.8412480000002</v>
          </cell>
          <cell r="AS320">
            <v>0.21511569024563229</v>
          </cell>
          <cell r="AT320">
            <v>0.39997070316939765</v>
          </cell>
          <cell r="AU320">
            <v>6.1484559226923252E-2</v>
          </cell>
          <cell r="AV320">
            <v>0.37532871924946887</v>
          </cell>
          <cell r="AW320">
            <v>2.8254001106889019E-2</v>
          </cell>
          <cell r="AX320">
            <v>1.1638722046871895E-3</v>
          </cell>
          <cell r="AY320">
            <v>1.4528335796440092E-3</v>
          </cell>
          <cell r="AZ320">
            <v>7.3765417662588102E-3</v>
          </cell>
          <cell r="BA320">
            <v>0</v>
          </cell>
          <cell r="BB320">
            <v>3.9732189056562684E-3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</row>
        <row r="321">
          <cell r="D321" t="str">
            <v/>
          </cell>
          <cell r="E321" t="str">
            <v/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 t="str">
            <v/>
          </cell>
          <cell r="V321" t="str">
            <v/>
          </cell>
          <cell r="W321" t="str">
            <v/>
          </cell>
          <cell r="X321" t="str">
            <v/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</row>
        <row r="322">
          <cell r="D322" t="str">
            <v/>
          </cell>
          <cell r="E322" t="str">
            <v/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 t="str">
            <v/>
          </cell>
          <cell r="V322" t="str">
            <v/>
          </cell>
          <cell r="W322" t="str">
            <v/>
          </cell>
          <cell r="X322" t="str">
            <v/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</row>
        <row r="323">
          <cell r="D323" t="str">
            <v/>
          </cell>
          <cell r="E323" t="str">
            <v/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 t="str">
            <v/>
          </cell>
          <cell r="V323" t="str">
            <v/>
          </cell>
          <cell r="W323" t="str">
            <v/>
          </cell>
          <cell r="X323" t="str">
            <v/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</row>
        <row r="324">
          <cell r="D324" t="str">
            <v/>
          </cell>
          <cell r="E324" t="str">
            <v/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 t="str">
            <v/>
          </cell>
          <cell r="V324" t="str">
            <v/>
          </cell>
          <cell r="W324" t="str">
            <v/>
          </cell>
          <cell r="X324" t="str">
            <v/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</row>
        <row r="325">
          <cell r="D325" t="str">
            <v/>
          </cell>
          <cell r="E325" t="str">
            <v/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 t="str">
            <v/>
          </cell>
          <cell r="V325" t="str">
            <v/>
          </cell>
          <cell r="W325" t="str">
            <v/>
          </cell>
          <cell r="X325" t="str">
            <v/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</row>
        <row r="326">
          <cell r="D326" t="str">
            <v/>
          </cell>
          <cell r="E326" t="str">
            <v/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 t="str">
            <v/>
          </cell>
          <cell r="V326" t="str">
            <v/>
          </cell>
          <cell r="W326" t="str">
            <v/>
          </cell>
          <cell r="X326" t="str">
            <v/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</row>
        <row r="327">
          <cell r="D327" t="str">
            <v/>
          </cell>
          <cell r="E327" t="str">
            <v/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 t="str">
            <v/>
          </cell>
          <cell r="V327" t="str">
            <v/>
          </cell>
          <cell r="W327" t="str">
            <v/>
          </cell>
          <cell r="X327" t="str">
            <v/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</row>
        <row r="328">
          <cell r="D328" t="str">
            <v/>
          </cell>
          <cell r="E328" t="str">
            <v/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 t="str">
            <v/>
          </cell>
          <cell r="V328" t="str">
            <v/>
          </cell>
          <cell r="W328" t="str">
            <v/>
          </cell>
          <cell r="X328" t="str">
            <v/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</row>
        <row r="329">
          <cell r="D329" t="str">
            <v/>
          </cell>
          <cell r="E329" t="str">
            <v/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 t="str">
            <v/>
          </cell>
          <cell r="V329" t="str">
            <v/>
          </cell>
          <cell r="W329" t="str">
            <v/>
          </cell>
          <cell r="X329" t="str">
            <v/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</row>
        <row r="330">
          <cell r="D330" t="str">
            <v/>
          </cell>
          <cell r="E330" t="str">
            <v/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 t="str">
            <v/>
          </cell>
          <cell r="V330" t="str">
            <v/>
          </cell>
          <cell r="W330" t="str">
            <v/>
          </cell>
          <cell r="X330" t="str">
            <v/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</row>
        <row r="331">
          <cell r="D331" t="str">
            <v/>
          </cell>
          <cell r="E331" t="str">
            <v/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 t="str">
            <v/>
          </cell>
          <cell r="V331" t="str">
            <v/>
          </cell>
          <cell r="W331" t="str">
            <v/>
          </cell>
          <cell r="X331" t="str">
            <v/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</row>
        <row r="332">
          <cell r="D332" t="str">
            <v/>
          </cell>
          <cell r="E332" t="str">
            <v/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 t="str">
            <v/>
          </cell>
          <cell r="V332" t="str">
            <v/>
          </cell>
          <cell r="W332" t="str">
            <v/>
          </cell>
          <cell r="X332" t="str">
            <v/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</row>
        <row r="333">
          <cell r="D333" t="str">
            <v/>
          </cell>
          <cell r="E333" t="str">
            <v/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 t="str">
            <v/>
          </cell>
          <cell r="V333" t="str">
            <v/>
          </cell>
          <cell r="W333" t="str">
            <v/>
          </cell>
          <cell r="X333" t="str">
            <v/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</row>
        <row r="334">
          <cell r="D334" t="str">
            <v/>
          </cell>
          <cell r="E334" t="str">
            <v/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 t="str">
            <v/>
          </cell>
          <cell r="V334" t="str">
            <v/>
          </cell>
          <cell r="W334" t="str">
            <v/>
          </cell>
          <cell r="X334" t="str">
            <v/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</row>
        <row r="335">
          <cell r="D335" t="str">
            <v/>
          </cell>
          <cell r="E335" t="str">
            <v/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 t="str">
            <v/>
          </cell>
          <cell r="V335" t="str">
            <v/>
          </cell>
          <cell r="W335" t="str">
            <v/>
          </cell>
          <cell r="X335" t="str">
            <v/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</row>
        <row r="336">
          <cell r="D336">
            <v>44824</v>
          </cell>
          <cell r="E336">
            <v>111</v>
          </cell>
          <cell r="F336">
            <v>297.5</v>
          </cell>
          <cell r="G336">
            <v>553</v>
          </cell>
          <cell r="H336">
            <v>85</v>
          </cell>
          <cell r="I336">
            <v>519</v>
          </cell>
          <cell r="J336">
            <v>39.099999999999994</v>
          </cell>
          <cell r="K336">
            <v>1.62</v>
          </cell>
          <cell r="L336">
            <v>2.0099999999999998</v>
          </cell>
          <cell r="M336">
            <v>10.210000000000001</v>
          </cell>
          <cell r="N336">
            <v>0</v>
          </cell>
          <cell r="O336">
            <v>5.5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 t="str">
            <v/>
          </cell>
          <cell r="V336">
            <v>0</v>
          </cell>
          <cell r="W336" t="str">
            <v/>
          </cell>
          <cell r="X336">
            <v>0</v>
          </cell>
          <cell r="Y336">
            <v>5</v>
          </cell>
          <cell r="Z336">
            <v>5</v>
          </cell>
          <cell r="AA336">
            <v>0</v>
          </cell>
          <cell r="AB336">
            <v>0</v>
          </cell>
          <cell r="AC336">
            <v>0</v>
          </cell>
          <cell r="AD336">
            <v>4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1337.480736</v>
          </cell>
          <cell r="AS336">
            <v>0.22243311024406412</v>
          </cell>
          <cell r="AT336">
            <v>0.41346389904190739</v>
          </cell>
          <cell r="AU336">
            <v>6.3552317212589748E-2</v>
          </cell>
          <cell r="AV336">
            <v>0.3880429721568715</v>
          </cell>
          <cell r="AW336">
            <v>2.9234065917791277E-2</v>
          </cell>
          <cell r="AX336">
            <v>1.2112323986399457E-3</v>
          </cell>
          <cell r="AY336">
            <v>1.5028253834977103E-3</v>
          </cell>
          <cell r="AZ336">
            <v>7.6337548087122512E-3</v>
          </cell>
          <cell r="BA336">
            <v>0</v>
          </cell>
          <cell r="BB336">
            <v>4.1122087608146309E-3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</row>
        <row r="337">
          <cell r="D337" t="str">
            <v/>
          </cell>
          <cell r="E337" t="str">
            <v/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 t="str">
            <v/>
          </cell>
          <cell r="V337" t="str">
            <v/>
          </cell>
          <cell r="W337" t="str">
            <v/>
          </cell>
          <cell r="X337" t="str">
            <v/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</row>
        <row r="338">
          <cell r="D338" t="str">
            <v/>
          </cell>
          <cell r="E338" t="str">
            <v/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 t="str">
            <v/>
          </cell>
          <cell r="V338" t="str">
            <v/>
          </cell>
          <cell r="W338" t="str">
            <v/>
          </cell>
          <cell r="X338" t="str">
            <v/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</row>
        <row r="339">
          <cell r="D339" t="str">
            <v/>
          </cell>
          <cell r="E339" t="str">
            <v/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 t="str">
            <v/>
          </cell>
          <cell r="V339" t="str">
            <v/>
          </cell>
          <cell r="W339" t="str">
            <v/>
          </cell>
          <cell r="X339" t="str">
            <v/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</row>
        <row r="340">
          <cell r="D340" t="str">
            <v/>
          </cell>
          <cell r="E340" t="str">
            <v/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 t="str">
            <v/>
          </cell>
          <cell r="V340" t="str">
            <v/>
          </cell>
          <cell r="W340" t="str">
            <v/>
          </cell>
          <cell r="X340" t="str">
            <v/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</row>
        <row r="341">
          <cell r="D341" t="str">
            <v/>
          </cell>
          <cell r="E341" t="str">
            <v/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 t="str">
            <v/>
          </cell>
          <cell r="V341" t="str">
            <v/>
          </cell>
          <cell r="W341" t="str">
            <v/>
          </cell>
          <cell r="X341" t="str">
            <v/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</row>
        <row r="342">
          <cell r="D342" t="str">
            <v/>
          </cell>
          <cell r="E342" t="str">
            <v/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 t="str">
            <v/>
          </cell>
          <cell r="V342" t="str">
            <v/>
          </cell>
          <cell r="W342" t="str">
            <v/>
          </cell>
          <cell r="X342" t="str">
            <v/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</row>
        <row r="343">
          <cell r="D343" t="str">
            <v/>
          </cell>
          <cell r="E343" t="str">
            <v/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 t="str">
            <v/>
          </cell>
          <cell r="V343" t="str">
            <v/>
          </cell>
          <cell r="W343" t="str">
            <v/>
          </cell>
          <cell r="X343" t="str">
            <v/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</row>
        <row r="344">
          <cell r="D344" t="str">
            <v/>
          </cell>
          <cell r="E344" t="str">
            <v/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 t="str">
            <v/>
          </cell>
          <cell r="V344" t="str">
            <v/>
          </cell>
          <cell r="W344" t="str">
            <v/>
          </cell>
          <cell r="X344" t="str">
            <v/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</row>
        <row r="345">
          <cell r="D345" t="str">
            <v/>
          </cell>
          <cell r="E345" t="str">
            <v/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 t="str">
            <v/>
          </cell>
          <cell r="V345" t="str">
            <v/>
          </cell>
          <cell r="W345" t="str">
            <v/>
          </cell>
          <cell r="X345" t="str">
            <v/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</row>
        <row r="346">
          <cell r="D346" t="str">
            <v/>
          </cell>
          <cell r="E346" t="str">
            <v/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 t="str">
            <v/>
          </cell>
          <cell r="V346" t="str">
            <v/>
          </cell>
          <cell r="W346" t="str">
            <v/>
          </cell>
          <cell r="X346" t="str">
            <v/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</row>
        <row r="347">
          <cell r="D347" t="str">
            <v/>
          </cell>
          <cell r="E347" t="str">
            <v/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 t="str">
            <v/>
          </cell>
          <cell r="V347" t="str">
            <v/>
          </cell>
          <cell r="W347" t="str">
            <v/>
          </cell>
          <cell r="X347" t="str">
            <v/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</row>
        <row r="348">
          <cell r="D348" t="str">
            <v/>
          </cell>
          <cell r="E348" t="str">
            <v/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 t="str">
            <v/>
          </cell>
          <cell r="V348" t="str">
            <v/>
          </cell>
          <cell r="W348" t="str">
            <v/>
          </cell>
          <cell r="X348" t="str">
            <v/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</row>
        <row r="349">
          <cell r="D349" t="str">
            <v/>
          </cell>
          <cell r="E349" t="str">
            <v/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 t="str">
            <v/>
          </cell>
          <cell r="V349" t="str">
            <v/>
          </cell>
          <cell r="W349" t="str">
            <v/>
          </cell>
          <cell r="X349" t="str">
            <v/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</row>
        <row r="350">
          <cell r="D350" t="str">
            <v/>
          </cell>
          <cell r="E350" t="str">
            <v/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 t="str">
            <v/>
          </cell>
          <cell r="V350" t="str">
            <v/>
          </cell>
          <cell r="W350" t="str">
            <v/>
          </cell>
          <cell r="X350" t="str">
            <v/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</row>
        <row r="351">
          <cell r="D351" t="str">
            <v/>
          </cell>
          <cell r="E351" t="str">
            <v/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 t="str">
            <v/>
          </cell>
          <cell r="V351" t="str">
            <v/>
          </cell>
          <cell r="W351" t="str">
            <v/>
          </cell>
          <cell r="X351" t="str">
            <v/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</row>
        <row r="352">
          <cell r="D352" t="str">
            <v/>
          </cell>
          <cell r="E352" t="str">
            <v/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 t="str">
            <v/>
          </cell>
          <cell r="V352" t="str">
            <v/>
          </cell>
          <cell r="W352" t="str">
            <v/>
          </cell>
          <cell r="X352" t="str">
            <v/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</row>
        <row r="353">
          <cell r="D353" t="str">
            <v/>
          </cell>
          <cell r="E353" t="str">
            <v/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 t="str">
            <v/>
          </cell>
          <cell r="V353" t="str">
            <v/>
          </cell>
          <cell r="W353" t="str">
            <v/>
          </cell>
          <cell r="X353" t="str">
            <v/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</row>
        <row r="354">
          <cell r="D354" t="str">
            <v/>
          </cell>
          <cell r="E354" t="str">
            <v/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 t="str">
            <v/>
          </cell>
          <cell r="V354" t="str">
            <v/>
          </cell>
          <cell r="W354" t="str">
            <v/>
          </cell>
          <cell r="X354" t="str">
            <v/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</row>
        <row r="355">
          <cell r="D355" t="str">
            <v/>
          </cell>
          <cell r="E355" t="str">
            <v/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  <cell r="T355">
            <v>0</v>
          </cell>
          <cell r="U355" t="str">
            <v/>
          </cell>
          <cell r="V355" t="str">
            <v/>
          </cell>
          <cell r="W355" t="str">
            <v/>
          </cell>
          <cell r="X355" t="str">
            <v/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</row>
        <row r="356">
          <cell r="D356">
            <v>44862</v>
          </cell>
          <cell r="E356">
            <v>114</v>
          </cell>
          <cell r="F356">
            <v>205.9</v>
          </cell>
          <cell r="G356">
            <v>382.6</v>
          </cell>
          <cell r="H356">
            <v>58.8</v>
          </cell>
          <cell r="I356">
            <v>359.1</v>
          </cell>
          <cell r="J356">
            <v>27.1</v>
          </cell>
          <cell r="K356">
            <v>1.1200000000000001</v>
          </cell>
          <cell r="L356">
            <v>1.3900000000000001</v>
          </cell>
          <cell r="M356">
            <v>7.0600000000000005</v>
          </cell>
          <cell r="N356">
            <v>0</v>
          </cell>
          <cell r="O356">
            <v>3.81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 t="str">
            <v/>
          </cell>
          <cell r="V356">
            <v>0</v>
          </cell>
          <cell r="W356" t="str">
            <v/>
          </cell>
          <cell r="X356">
            <v>0</v>
          </cell>
          <cell r="Y356">
            <v>5</v>
          </cell>
          <cell r="Z356">
            <v>5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1031.4537599999999</v>
          </cell>
          <cell r="AS356">
            <v>0.1996211638222154</v>
          </cell>
          <cell r="AT356">
            <v>0.3709327696861564</v>
          </cell>
          <cell r="AU356">
            <v>5.700691808036068E-2</v>
          </cell>
          <cell r="AV356">
            <v>0.34814939256220273</v>
          </cell>
          <cell r="AW356">
            <v>2.6273596598261471E-2</v>
          </cell>
          <cell r="AX356">
            <v>1.0858460586735369E-3</v>
          </cell>
          <cell r="AY356">
            <v>1.3476125192466216E-3</v>
          </cell>
          <cell r="AZ356">
            <v>6.8447081912814019E-3</v>
          </cell>
          <cell r="BA356">
            <v>0</v>
          </cell>
          <cell r="BB356">
            <v>3.693815610309085E-3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</row>
        <row r="357">
          <cell r="D357" t="str">
            <v/>
          </cell>
          <cell r="E357" t="str">
            <v/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 t="str">
            <v/>
          </cell>
          <cell r="V357" t="str">
            <v/>
          </cell>
          <cell r="W357" t="str">
            <v/>
          </cell>
          <cell r="X357" t="str">
            <v/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</row>
        <row r="358">
          <cell r="D358" t="str">
            <v/>
          </cell>
          <cell r="E358" t="str">
            <v/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 t="str">
            <v/>
          </cell>
          <cell r="V358" t="str">
            <v/>
          </cell>
          <cell r="W358" t="str">
            <v/>
          </cell>
          <cell r="X358" t="str">
            <v/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</row>
        <row r="359">
          <cell r="D359" t="str">
            <v/>
          </cell>
          <cell r="E359" t="str">
            <v/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 t="str">
            <v/>
          </cell>
          <cell r="V359" t="str">
            <v/>
          </cell>
          <cell r="W359" t="str">
            <v/>
          </cell>
          <cell r="X359" t="str">
            <v/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</row>
        <row r="360">
          <cell r="D360" t="str">
            <v/>
          </cell>
          <cell r="E360" t="str">
            <v/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 t="str">
            <v/>
          </cell>
          <cell r="V360" t="str">
            <v/>
          </cell>
          <cell r="W360" t="str">
            <v/>
          </cell>
          <cell r="X360" t="str">
            <v/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</row>
        <row r="361">
          <cell r="D361" t="str">
            <v/>
          </cell>
          <cell r="E361" t="str">
            <v/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 t="str">
            <v/>
          </cell>
          <cell r="V361" t="str">
            <v/>
          </cell>
          <cell r="W361" t="str">
            <v/>
          </cell>
          <cell r="X361" t="str">
            <v/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</row>
        <row r="362">
          <cell r="D362">
            <v>44881</v>
          </cell>
          <cell r="E362">
            <v>111</v>
          </cell>
          <cell r="F362">
            <v>104.4</v>
          </cell>
          <cell r="G362">
            <v>194</v>
          </cell>
          <cell r="H362">
            <v>29.8</v>
          </cell>
          <cell r="I362">
            <v>182.1</v>
          </cell>
          <cell r="J362">
            <v>13.7</v>
          </cell>
          <cell r="K362">
            <v>0.56999999999999995</v>
          </cell>
          <cell r="L362">
            <v>0.71</v>
          </cell>
          <cell r="M362">
            <v>3.58</v>
          </cell>
          <cell r="N362">
            <v>0</v>
          </cell>
          <cell r="O362">
            <v>1.93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 t="str">
            <v/>
          </cell>
          <cell r="V362">
            <v>0</v>
          </cell>
          <cell r="W362" t="str">
            <v/>
          </cell>
          <cell r="X362">
            <v>0</v>
          </cell>
          <cell r="Y362">
            <v>0</v>
          </cell>
          <cell r="Z362">
            <v>5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485.01672000000002</v>
          </cell>
          <cell r="AS362">
            <v>0.21525031137070905</v>
          </cell>
          <cell r="AT362">
            <v>0.39998621078465085</v>
          </cell>
          <cell r="AU362">
            <v>6.1441180831869051E-2</v>
          </cell>
          <cell r="AV362">
            <v>0.37545097414373668</v>
          </cell>
          <cell r="AW362">
            <v>2.8246448905926376E-2</v>
          </cell>
          <cell r="AX362">
            <v>1.175217217253871E-3</v>
          </cell>
          <cell r="AY362">
            <v>1.4638670600881551E-3</v>
          </cell>
          <cell r="AZ362">
            <v>7.3811888381909805E-3</v>
          </cell>
          <cell r="BA362">
            <v>0</v>
          </cell>
          <cell r="BB362">
            <v>3.9792442619297737E-3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</row>
        <row r="363">
          <cell r="D363" t="str">
            <v/>
          </cell>
          <cell r="E363" t="str">
            <v/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 t="str">
            <v/>
          </cell>
          <cell r="V363" t="str">
            <v/>
          </cell>
          <cell r="W363" t="str">
            <v/>
          </cell>
          <cell r="X363" t="str">
            <v/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</row>
        <row r="364">
          <cell r="D364" t="str">
            <v/>
          </cell>
          <cell r="E364" t="str">
            <v/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 t="str">
            <v/>
          </cell>
          <cell r="V364" t="str">
            <v/>
          </cell>
          <cell r="W364" t="str">
            <v/>
          </cell>
          <cell r="X364" t="str">
            <v/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</row>
        <row r="365">
          <cell r="D365" t="str">
            <v/>
          </cell>
          <cell r="E365" t="str">
            <v/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 t="str">
            <v/>
          </cell>
          <cell r="V365" t="str">
            <v/>
          </cell>
          <cell r="W365" t="str">
            <v/>
          </cell>
          <cell r="X365" t="str">
            <v/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</row>
        <row r="366">
          <cell r="D366">
            <v>44887</v>
          </cell>
          <cell r="E366">
            <v>112</v>
          </cell>
          <cell r="F366">
            <v>137.19999999999999</v>
          </cell>
          <cell r="G366">
            <v>255.1</v>
          </cell>
          <cell r="H366">
            <v>39.200000000000003</v>
          </cell>
          <cell r="I366">
            <v>239.4</v>
          </cell>
          <cell r="J366">
            <v>18</v>
          </cell>
          <cell r="K366">
            <v>0.74</v>
          </cell>
          <cell r="L366">
            <v>0.93</v>
          </cell>
          <cell r="M366">
            <v>4.71</v>
          </cell>
          <cell r="N366">
            <v>0</v>
          </cell>
          <cell r="O366">
            <v>2.5299999999999998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 t="str">
            <v/>
          </cell>
          <cell r="V366">
            <v>0</v>
          </cell>
          <cell r="W366" t="str">
            <v/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8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672.344064</v>
          </cell>
          <cell r="AS366">
            <v>0.20406218682701122</v>
          </cell>
          <cell r="AT366">
            <v>0.37941883279570382</v>
          </cell>
          <cell r="AU366">
            <v>5.8303481950574644E-2</v>
          </cell>
          <cell r="AV366">
            <v>0.35606769334100941</v>
          </cell>
          <cell r="AW366">
            <v>2.6772007018121009E-2</v>
          </cell>
          <cell r="AX366">
            <v>1.1006269551894193E-3</v>
          </cell>
          <cell r="AY366">
            <v>1.3832203626029187E-3</v>
          </cell>
          <cell r="AZ366">
            <v>7.0053418364083306E-3</v>
          </cell>
          <cell r="BA366">
            <v>0</v>
          </cell>
          <cell r="BB366">
            <v>3.7629543197692304E-3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</row>
        <row r="367">
          <cell r="D367" t="str">
            <v/>
          </cell>
          <cell r="E367" t="str">
            <v/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 t="str">
            <v/>
          </cell>
          <cell r="V367" t="str">
            <v/>
          </cell>
          <cell r="W367" t="str">
            <v/>
          </cell>
          <cell r="X367" t="str">
            <v/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</row>
        <row r="368">
          <cell r="D368" t="str">
            <v/>
          </cell>
          <cell r="E368" t="str">
            <v/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 t="str">
            <v/>
          </cell>
          <cell r="V368" t="str">
            <v/>
          </cell>
          <cell r="W368" t="str">
            <v/>
          </cell>
          <cell r="X368" t="str">
            <v/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</row>
        <row r="369">
          <cell r="D369" t="str">
            <v/>
          </cell>
          <cell r="E369" t="str">
            <v/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 t="str">
            <v/>
          </cell>
          <cell r="V369" t="str">
            <v/>
          </cell>
          <cell r="W369" t="str">
            <v/>
          </cell>
          <cell r="X369" t="str">
            <v/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</row>
        <row r="370">
          <cell r="D370" t="str">
            <v/>
          </cell>
          <cell r="E370" t="str">
            <v/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 t="str">
            <v/>
          </cell>
          <cell r="V370" t="str">
            <v/>
          </cell>
          <cell r="W370" t="str">
            <v/>
          </cell>
          <cell r="X370" t="str">
            <v/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</row>
        <row r="371">
          <cell r="D371" t="str">
            <v/>
          </cell>
          <cell r="E371" t="str">
            <v/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 t="str">
            <v/>
          </cell>
          <cell r="V371" t="str">
            <v/>
          </cell>
          <cell r="W371" t="str">
            <v/>
          </cell>
          <cell r="X371" t="str">
            <v/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</row>
        <row r="372">
          <cell r="D372">
            <v>44897</v>
          </cell>
          <cell r="E372">
            <v>112</v>
          </cell>
          <cell r="F372">
            <v>95.6</v>
          </cell>
          <cell r="G372">
            <v>177.6</v>
          </cell>
          <cell r="H372">
            <v>27.3</v>
          </cell>
          <cell r="I372">
            <v>166.7</v>
          </cell>
          <cell r="J372">
            <v>12.6</v>
          </cell>
          <cell r="K372">
            <v>0.52</v>
          </cell>
          <cell r="L372">
            <v>0.65</v>
          </cell>
          <cell r="M372">
            <v>3.28</v>
          </cell>
          <cell r="N372">
            <v>0</v>
          </cell>
          <cell r="O372">
            <v>1.76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 t="str">
            <v/>
          </cell>
          <cell r="V372">
            <v>0</v>
          </cell>
          <cell r="W372" t="str">
            <v/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5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420.21503999999999</v>
          </cell>
          <cell r="AS372">
            <v>0.22750256630509941</v>
          </cell>
          <cell r="AT372">
            <v>0.422640750792737</v>
          </cell>
          <cell r="AU372">
            <v>6.496673703064032E-2</v>
          </cell>
          <cell r="AV372">
            <v>0.39670165065962415</v>
          </cell>
          <cell r="AW372">
            <v>2.9984647860295529E-2</v>
          </cell>
          <cell r="AX372">
            <v>1.2374616577264822E-3</v>
          </cell>
          <cell r="AY372">
            <v>1.5468270721581028E-3</v>
          </cell>
          <cell r="AZ372">
            <v>7.8055273795055021E-3</v>
          </cell>
          <cell r="BA372">
            <v>0</v>
          </cell>
          <cell r="BB372">
            <v>4.1883317646127091E-3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</row>
        <row r="373">
          <cell r="D373" t="str">
            <v/>
          </cell>
          <cell r="E373" t="str">
            <v/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 t="str">
            <v/>
          </cell>
          <cell r="V373" t="str">
            <v/>
          </cell>
          <cell r="W373" t="str">
            <v/>
          </cell>
          <cell r="X373" t="str">
            <v/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</row>
        <row r="374">
          <cell r="D374" t="str">
            <v/>
          </cell>
          <cell r="E374" t="str">
            <v/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 t="str">
            <v/>
          </cell>
          <cell r="V374" t="str">
            <v/>
          </cell>
          <cell r="W374" t="str">
            <v/>
          </cell>
          <cell r="X374" t="str">
            <v/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</row>
        <row r="375">
          <cell r="D375">
            <v>44902</v>
          </cell>
          <cell r="E375">
            <v>112</v>
          </cell>
          <cell r="F375">
            <v>115.7</v>
          </cell>
          <cell r="G375">
            <v>215</v>
          </cell>
          <cell r="H375">
            <v>33</v>
          </cell>
          <cell r="I375">
            <v>201.8</v>
          </cell>
          <cell r="J375">
            <v>15.2</v>
          </cell>
          <cell r="K375">
            <v>0.63</v>
          </cell>
          <cell r="L375">
            <v>0.78</v>
          </cell>
          <cell r="M375">
            <v>3.97</v>
          </cell>
          <cell r="N375">
            <v>0</v>
          </cell>
          <cell r="O375">
            <v>2.14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  <cell r="T375">
            <v>0</v>
          </cell>
          <cell r="U375" t="str">
            <v/>
          </cell>
          <cell r="V375">
            <v>0</v>
          </cell>
          <cell r="W375" t="str">
            <v/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6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504.25804799999997</v>
          </cell>
          <cell r="AS375">
            <v>0.22944601570345191</v>
          </cell>
          <cell r="AT375">
            <v>0.42636900065896421</v>
          </cell>
          <cell r="AU375">
            <v>6.5442683822073577E-2</v>
          </cell>
          <cell r="AV375">
            <v>0.40019192713013479</v>
          </cell>
          <cell r="AW375">
            <v>3.0143296790773284E-2</v>
          </cell>
          <cell r="AX375">
            <v>1.2493603275123139E-3</v>
          </cell>
          <cell r="AY375">
            <v>1.5468270721581028E-3</v>
          </cell>
          <cell r="AZ375">
            <v>7.8729531749585496E-3</v>
          </cell>
          <cell r="BA375">
            <v>0</v>
          </cell>
          <cell r="BB375">
            <v>4.2438588902799232E-3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</row>
        <row r="376">
          <cell r="D376" t="str">
            <v/>
          </cell>
          <cell r="E376" t="str">
            <v/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 t="str">
            <v/>
          </cell>
          <cell r="V376" t="str">
            <v/>
          </cell>
          <cell r="W376" t="str">
            <v/>
          </cell>
          <cell r="X376" t="str">
            <v/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</row>
        <row r="377">
          <cell r="D377" t="str">
            <v/>
          </cell>
          <cell r="E377" t="str">
            <v/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 t="str">
            <v/>
          </cell>
          <cell r="V377" t="str">
            <v/>
          </cell>
          <cell r="W377" t="str">
            <v/>
          </cell>
          <cell r="X377" t="str">
            <v/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</row>
        <row r="378">
          <cell r="D378" t="str">
            <v/>
          </cell>
          <cell r="E378" t="str">
            <v/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 t="str">
            <v/>
          </cell>
          <cell r="V378" t="str">
            <v/>
          </cell>
          <cell r="W378" t="str">
            <v/>
          </cell>
          <cell r="X378" t="str">
            <v/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</row>
        <row r="379">
          <cell r="D379">
            <v>44910</v>
          </cell>
          <cell r="E379">
            <v>113</v>
          </cell>
          <cell r="F379">
            <v>115.2</v>
          </cell>
          <cell r="G379">
            <v>214.1</v>
          </cell>
          <cell r="H379">
            <v>32.9</v>
          </cell>
          <cell r="I379">
            <v>200.9</v>
          </cell>
          <cell r="J379">
            <v>15.1</v>
          </cell>
          <cell r="K379">
            <v>0.63</v>
          </cell>
          <cell r="L379">
            <v>0.78</v>
          </cell>
          <cell r="M379">
            <v>3.95</v>
          </cell>
          <cell r="N379">
            <v>0</v>
          </cell>
          <cell r="O379">
            <v>2.13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 t="str">
            <v/>
          </cell>
          <cell r="V379">
            <v>0</v>
          </cell>
          <cell r="W379" t="str">
            <v/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6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508.76035200000001</v>
          </cell>
          <cell r="AS379">
            <v>0.22643273900400163</v>
          </cell>
          <cell r="AT379">
            <v>0.42082681788851345</v>
          </cell>
          <cell r="AU379">
            <v>6.4666988830135885E-2</v>
          </cell>
          <cell r="AV379">
            <v>0.39488139987763826</v>
          </cell>
          <cell r="AW379">
            <v>2.9679985754864795E-2</v>
          </cell>
          <cell r="AX379">
            <v>1.2383040414281339E-3</v>
          </cell>
          <cell r="AY379">
            <v>1.5331383370062611E-3</v>
          </cell>
          <cell r="AZ379">
            <v>7.7639697835573474E-3</v>
          </cell>
          <cell r="BA379">
            <v>0</v>
          </cell>
          <cell r="BB379">
            <v>4.1866469972094049E-3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</row>
        <row r="380">
          <cell r="D380" t="str">
            <v/>
          </cell>
          <cell r="E380" t="str">
            <v/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 t="str">
            <v/>
          </cell>
          <cell r="V380" t="str">
            <v/>
          </cell>
          <cell r="W380" t="str">
            <v/>
          </cell>
          <cell r="X380" t="str">
            <v/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</row>
        <row r="381">
          <cell r="D381" t="str">
            <v/>
          </cell>
          <cell r="E381" t="str">
            <v/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 t="str">
            <v/>
          </cell>
          <cell r="V381" t="str">
            <v/>
          </cell>
          <cell r="W381" t="str">
            <v/>
          </cell>
          <cell r="X381" t="str">
            <v/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</row>
        <row r="382">
          <cell r="D382" t="str">
            <v/>
          </cell>
          <cell r="E382" t="str">
            <v/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  <cell r="T382">
            <v>0</v>
          </cell>
          <cell r="U382" t="str">
            <v/>
          </cell>
          <cell r="V382" t="str">
            <v/>
          </cell>
          <cell r="W382" t="str">
            <v/>
          </cell>
          <cell r="X382" t="str">
            <v/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</row>
        <row r="385">
          <cell r="A385" t="str">
            <v>'1-(1)'!</v>
          </cell>
          <cell r="B385" t="str">
            <v/>
          </cell>
          <cell r="C385" t="str">
            <v>D-18</v>
          </cell>
          <cell r="D385" t="str">
            <v/>
          </cell>
          <cell r="E385" t="str">
            <v/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 t="str">
            <v/>
          </cell>
          <cell r="V385" t="str">
            <v/>
          </cell>
          <cell r="W385" t="str">
            <v/>
          </cell>
          <cell r="X385" t="str">
            <v/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</row>
        <row r="386">
          <cell r="A386" t="str">
            <v>'1-(2)'!</v>
          </cell>
          <cell r="B386" t="str">
            <v/>
          </cell>
          <cell r="C386" t="str">
            <v>D-18</v>
          </cell>
          <cell r="D386" t="str">
            <v/>
          </cell>
          <cell r="E386" t="str">
            <v/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 t="str">
            <v/>
          </cell>
          <cell r="V386" t="str">
            <v/>
          </cell>
          <cell r="W386" t="str">
            <v/>
          </cell>
          <cell r="X386" t="str">
            <v/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</row>
        <row r="387">
          <cell r="A387" t="str">
            <v>'1-(3)'!</v>
          </cell>
          <cell r="B387" t="str">
            <v>X</v>
          </cell>
          <cell r="C387" t="str">
            <v>D-18</v>
          </cell>
          <cell r="D387">
            <v>44918</v>
          </cell>
          <cell r="E387">
            <v>116</v>
          </cell>
          <cell r="F387">
            <v>351.4</v>
          </cell>
          <cell r="G387">
            <v>348.8</v>
          </cell>
          <cell r="H387">
            <v>69.8</v>
          </cell>
          <cell r="I387">
            <v>438.8</v>
          </cell>
          <cell r="J387">
            <v>34.200000000000003</v>
          </cell>
          <cell r="K387">
            <v>0.36</v>
          </cell>
          <cell r="L387">
            <v>1.8</v>
          </cell>
          <cell r="M387">
            <v>8.3800000000000008</v>
          </cell>
          <cell r="N387">
            <v>0</v>
          </cell>
          <cell r="O387">
            <v>2.2799999999999998</v>
          </cell>
          <cell r="P387">
            <v>0</v>
          </cell>
          <cell r="Q387">
            <v>0</v>
          </cell>
          <cell r="R387">
            <v>0</v>
          </cell>
          <cell r="S387">
            <v>22.32</v>
          </cell>
          <cell r="T387">
            <v>0</v>
          </cell>
          <cell r="U387" t="str">
            <v/>
          </cell>
          <cell r="V387">
            <v>0</v>
          </cell>
          <cell r="W387" t="str">
            <v/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10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1284.30792</v>
          </cell>
          <cell r="AS387">
            <v>0.2736103971078836</v>
          </cell>
          <cell r="AT387">
            <v>0.27158596047589584</v>
          </cell>
          <cell r="AU387">
            <v>5.4348337274132824E-2</v>
          </cell>
          <cell r="AV387">
            <v>0.34166261312162588</v>
          </cell>
          <cell r="AW387">
            <v>2.6629128005377405E-2</v>
          </cell>
          <cell r="AX387">
            <v>2.8030661058292002E-4</v>
          </cell>
          <cell r="AY387">
            <v>1.4015330529146002E-3</v>
          </cell>
          <cell r="AZ387">
            <v>6.5249149907913055E-3</v>
          </cell>
          <cell r="BA387">
            <v>0</v>
          </cell>
          <cell r="BB387">
            <v>1.7752752003584935E-3</v>
          </cell>
          <cell r="BC387">
            <v>0</v>
          </cell>
          <cell r="BD387">
            <v>0</v>
          </cell>
          <cell r="BE387">
            <v>0</v>
          </cell>
          <cell r="BF387">
            <v>1.7379009856141041E-2</v>
          </cell>
        </row>
        <row r="388">
          <cell r="A388" t="str">
            <v>'1-(4)'!</v>
          </cell>
          <cell r="B388" t="str">
            <v>X</v>
          </cell>
          <cell r="C388" t="str">
            <v>D-18</v>
          </cell>
          <cell r="D388">
            <v>44918</v>
          </cell>
          <cell r="E388">
            <v>116</v>
          </cell>
          <cell r="F388">
            <v>351.4</v>
          </cell>
          <cell r="G388">
            <v>348.8</v>
          </cell>
          <cell r="H388">
            <v>69.8</v>
          </cell>
          <cell r="I388">
            <v>438.8</v>
          </cell>
          <cell r="J388">
            <v>34.200000000000003</v>
          </cell>
          <cell r="K388">
            <v>0.36</v>
          </cell>
          <cell r="L388">
            <v>1.8</v>
          </cell>
          <cell r="M388">
            <v>8.3800000000000008</v>
          </cell>
          <cell r="N388">
            <v>0</v>
          </cell>
          <cell r="O388">
            <v>2.2799999999999998</v>
          </cell>
          <cell r="P388">
            <v>0</v>
          </cell>
          <cell r="Q388">
            <v>0</v>
          </cell>
          <cell r="R388">
            <v>0</v>
          </cell>
          <cell r="S388">
            <v>22.32</v>
          </cell>
          <cell r="T388">
            <v>0</v>
          </cell>
          <cell r="U388" t="str">
            <v/>
          </cell>
          <cell r="V388">
            <v>0</v>
          </cell>
          <cell r="W388" t="str">
            <v/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10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1284.30792</v>
          </cell>
          <cell r="AS388">
            <v>0.2736103971078836</v>
          </cell>
          <cell r="AT388">
            <v>0.27158596047589584</v>
          </cell>
          <cell r="AU388">
            <v>5.4348337274132824E-2</v>
          </cell>
          <cell r="AV388">
            <v>0.34166261312162588</v>
          </cell>
          <cell r="AW388">
            <v>2.6629128005377405E-2</v>
          </cell>
          <cell r="AX388">
            <v>2.8030661058292002E-4</v>
          </cell>
          <cell r="AY388">
            <v>1.4015330529146002E-3</v>
          </cell>
          <cell r="AZ388">
            <v>6.5249149907913055E-3</v>
          </cell>
          <cell r="BA388">
            <v>0</v>
          </cell>
          <cell r="BB388">
            <v>1.7752752003584935E-3</v>
          </cell>
          <cell r="BC388">
            <v>0</v>
          </cell>
          <cell r="BD388">
            <v>0</v>
          </cell>
          <cell r="BE388">
            <v>0</v>
          </cell>
          <cell r="BF388">
            <v>1.7379009856141041E-2</v>
          </cell>
        </row>
        <row r="389">
          <cell r="A389" t="str">
            <v>'1-(5)'!</v>
          </cell>
          <cell r="B389" t="str">
            <v>X</v>
          </cell>
          <cell r="C389" t="str">
            <v>D-18</v>
          </cell>
          <cell r="D389">
            <v>44921</v>
          </cell>
          <cell r="E389">
            <v>119</v>
          </cell>
          <cell r="F389">
            <v>381.1</v>
          </cell>
          <cell r="G389">
            <v>375.9</v>
          </cell>
          <cell r="H389">
            <v>75.3</v>
          </cell>
          <cell r="I389">
            <v>472.9</v>
          </cell>
          <cell r="J389">
            <v>36.900000000000006</v>
          </cell>
          <cell r="K389">
            <v>0.4</v>
          </cell>
          <cell r="L389">
            <v>1.9300000000000002</v>
          </cell>
          <cell r="M389">
            <v>9.0300000000000011</v>
          </cell>
          <cell r="N389">
            <v>0</v>
          </cell>
          <cell r="O389">
            <v>1.62</v>
          </cell>
          <cell r="P389">
            <v>0</v>
          </cell>
          <cell r="Q389">
            <v>3.27</v>
          </cell>
          <cell r="R389">
            <v>0</v>
          </cell>
          <cell r="S389">
            <v>24.05</v>
          </cell>
          <cell r="T389">
            <v>0</v>
          </cell>
          <cell r="U389" t="str">
            <v/>
          </cell>
          <cell r="V389">
            <v>0</v>
          </cell>
          <cell r="W389" t="str">
            <v/>
          </cell>
          <cell r="X389">
            <v>0</v>
          </cell>
          <cell r="Y389">
            <v>3</v>
          </cell>
          <cell r="Z389">
            <v>5</v>
          </cell>
          <cell r="AA389">
            <v>0</v>
          </cell>
          <cell r="AB389">
            <v>0</v>
          </cell>
          <cell r="AC389">
            <v>0</v>
          </cell>
          <cell r="AD389">
            <v>3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1262.128518</v>
          </cell>
          <cell r="AS389">
            <v>0.30195023293182577</v>
          </cell>
          <cell r="AT389">
            <v>0.29783020876167221</v>
          </cell>
          <cell r="AU389">
            <v>5.9661119233184144E-2</v>
          </cell>
          <cell r="AV389">
            <v>0.37468450578184304</v>
          </cell>
          <cell r="AW389">
            <v>2.9236325361281477E-2</v>
          </cell>
          <cell r="AX389">
            <v>3.1692493616565287E-4</v>
          </cell>
          <cell r="AY389">
            <v>1.529162816999275E-3</v>
          </cell>
          <cell r="AZ389">
            <v>7.1545804339396132E-3</v>
          </cell>
          <cell r="BA389">
            <v>0</v>
          </cell>
          <cell r="BB389">
            <v>1.283545991470894E-3</v>
          </cell>
          <cell r="BC389">
            <v>0</v>
          </cell>
          <cell r="BD389">
            <v>2.5908613531542119E-3</v>
          </cell>
          <cell r="BE389">
            <v>0</v>
          </cell>
          <cell r="BF389">
            <v>1.9055111786959875E-2</v>
          </cell>
        </row>
        <row r="390">
          <cell r="A390" t="str">
            <v>'1-(6)'!</v>
          </cell>
          <cell r="B390" t="str">
            <v/>
          </cell>
          <cell r="C390" t="str">
            <v>D-18</v>
          </cell>
          <cell r="D390" t="str">
            <v/>
          </cell>
          <cell r="E390" t="str">
            <v/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 t="str">
            <v/>
          </cell>
          <cell r="V390" t="str">
            <v/>
          </cell>
          <cell r="W390" t="str">
            <v/>
          </cell>
          <cell r="X390" t="str">
            <v/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</row>
        <row r="391">
          <cell r="A391" t="str">
            <v>'1-(7)'!</v>
          </cell>
          <cell r="B391" t="str">
            <v/>
          </cell>
          <cell r="C391" t="str">
            <v>D-18</v>
          </cell>
          <cell r="D391" t="str">
            <v/>
          </cell>
          <cell r="E391" t="str">
            <v/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 t="str">
            <v/>
          </cell>
          <cell r="V391" t="str">
            <v/>
          </cell>
          <cell r="W391" t="str">
            <v/>
          </cell>
          <cell r="X391" t="str">
            <v/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</row>
        <row r="392">
          <cell r="A392" t="str">
            <v>'1-(8)'!</v>
          </cell>
          <cell r="B392" t="str">
            <v/>
          </cell>
          <cell r="C392" t="str">
            <v>D-18</v>
          </cell>
          <cell r="D392" t="str">
            <v/>
          </cell>
          <cell r="E392" t="str">
            <v/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 t="str">
            <v/>
          </cell>
          <cell r="V392" t="str">
            <v/>
          </cell>
          <cell r="W392" t="str">
            <v/>
          </cell>
          <cell r="X392" t="str">
            <v/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</row>
        <row r="393">
          <cell r="A393" t="str">
            <v>'1-(9)'!</v>
          </cell>
          <cell r="B393" t="str">
            <v>X</v>
          </cell>
          <cell r="C393" t="str">
            <v>D-18</v>
          </cell>
          <cell r="D393">
            <v>44987</v>
          </cell>
          <cell r="E393">
            <v>110</v>
          </cell>
          <cell r="F393">
            <v>202.5</v>
          </cell>
          <cell r="G393">
            <v>200.2</v>
          </cell>
          <cell r="H393">
            <v>40</v>
          </cell>
          <cell r="I393">
            <v>251.6</v>
          </cell>
          <cell r="J393">
            <v>19.600000000000001</v>
          </cell>
          <cell r="K393">
            <v>0.45</v>
          </cell>
          <cell r="L393">
            <v>0.87</v>
          </cell>
          <cell r="M393">
            <v>4.9000000000000004</v>
          </cell>
          <cell r="N393">
            <v>0</v>
          </cell>
          <cell r="O393">
            <v>2.3199999999999998</v>
          </cell>
          <cell r="P393">
            <v>0</v>
          </cell>
          <cell r="Q393">
            <v>0</v>
          </cell>
          <cell r="R393">
            <v>0</v>
          </cell>
          <cell r="S393">
            <v>12.8</v>
          </cell>
          <cell r="T393">
            <v>0</v>
          </cell>
          <cell r="U393" t="str">
            <v/>
          </cell>
          <cell r="V393">
            <v>0</v>
          </cell>
          <cell r="W393" t="str">
            <v/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5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608.93910000000005</v>
          </cell>
          <cell r="AS393">
            <v>0.33254556982791872</v>
          </cell>
          <cell r="AT393">
            <v>0.32876850903481147</v>
          </cell>
          <cell r="AU393">
            <v>6.5688013793169131E-2</v>
          </cell>
          <cell r="AV393">
            <v>0.41317760675903381</v>
          </cell>
          <cell r="AW393">
            <v>3.2187126758652873E-2</v>
          </cell>
          <cell r="AX393">
            <v>7.3899015517315278E-4</v>
          </cell>
          <cell r="AY393">
            <v>1.4287143000014286E-3</v>
          </cell>
          <cell r="AZ393">
            <v>8.0467816896632183E-3</v>
          </cell>
          <cell r="BA393">
            <v>0</v>
          </cell>
          <cell r="BB393">
            <v>3.8099048000038091E-3</v>
          </cell>
          <cell r="BC393">
            <v>0</v>
          </cell>
          <cell r="BD393">
            <v>0</v>
          </cell>
          <cell r="BE393">
            <v>0</v>
          </cell>
          <cell r="BF393">
            <v>2.1020164413814123E-2</v>
          </cell>
        </row>
        <row r="394">
          <cell r="A394" t="str">
            <v>'1-(10)'!</v>
          </cell>
          <cell r="B394" t="str">
            <v>X</v>
          </cell>
          <cell r="C394" t="str">
            <v>D-18</v>
          </cell>
          <cell r="D394">
            <v>44992</v>
          </cell>
          <cell r="E394">
            <v>110</v>
          </cell>
          <cell r="F394">
            <v>188.4</v>
          </cell>
          <cell r="G394">
            <v>186.2</v>
          </cell>
          <cell r="H394">
            <v>37.200000000000003</v>
          </cell>
          <cell r="I394">
            <v>234</v>
          </cell>
          <cell r="J394">
            <v>18.3</v>
          </cell>
          <cell r="K394">
            <v>0.42</v>
          </cell>
          <cell r="L394">
            <v>0.81</v>
          </cell>
          <cell r="M394">
            <v>4.5599999999999996</v>
          </cell>
          <cell r="N394">
            <v>0</v>
          </cell>
          <cell r="O394">
            <v>2.16</v>
          </cell>
          <cell r="P394">
            <v>0</v>
          </cell>
          <cell r="Q394">
            <v>0</v>
          </cell>
          <cell r="R394">
            <v>0</v>
          </cell>
          <cell r="S394">
            <v>11.9</v>
          </cell>
          <cell r="T394">
            <v>0</v>
          </cell>
          <cell r="U394" t="str">
            <v/>
          </cell>
          <cell r="V394">
            <v>0</v>
          </cell>
          <cell r="W394" t="str">
            <v/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5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608.93910000000005</v>
          </cell>
          <cell r="AS394">
            <v>0.30939054496582663</v>
          </cell>
          <cell r="AT394">
            <v>0.30577770420720229</v>
          </cell>
          <cell r="AU394">
            <v>6.1089852827647298E-2</v>
          </cell>
          <cell r="AV394">
            <v>0.3842748806900394</v>
          </cell>
          <cell r="AW394">
            <v>3.005226631037488E-2</v>
          </cell>
          <cell r="AX394">
            <v>6.8972414482827585E-4</v>
          </cell>
          <cell r="AY394">
            <v>1.330182279311675E-3</v>
          </cell>
          <cell r="AZ394">
            <v>7.4884335724212806E-3</v>
          </cell>
          <cell r="BA394">
            <v>0</v>
          </cell>
          <cell r="BB394">
            <v>3.5471527448311334E-3</v>
          </cell>
          <cell r="BC394">
            <v>0</v>
          </cell>
          <cell r="BD394">
            <v>0</v>
          </cell>
          <cell r="BE394">
            <v>0</v>
          </cell>
          <cell r="BF394">
            <v>1.9542184103467818E-2</v>
          </cell>
        </row>
        <row r="395">
          <cell r="A395" t="str">
            <v>'1-(11)'!</v>
          </cell>
          <cell r="B395" t="str">
            <v>X</v>
          </cell>
          <cell r="C395" t="str">
            <v>D-18</v>
          </cell>
          <cell r="D395">
            <v>44994</v>
          </cell>
          <cell r="E395">
            <v>110</v>
          </cell>
          <cell r="F395">
            <v>395.3</v>
          </cell>
          <cell r="G395">
            <v>390.3</v>
          </cell>
          <cell r="H395">
            <v>78.099999999999994</v>
          </cell>
          <cell r="I395">
            <v>490.5</v>
          </cell>
          <cell r="J395">
            <v>38.200000000000003</v>
          </cell>
          <cell r="K395">
            <v>0.8899999999999999</v>
          </cell>
          <cell r="L395">
            <v>1.7000000000000002</v>
          </cell>
          <cell r="M395">
            <v>9.5500000000000007</v>
          </cell>
          <cell r="N395">
            <v>0</v>
          </cell>
          <cell r="O395">
            <v>1.6800000000000002</v>
          </cell>
          <cell r="P395">
            <v>0</v>
          </cell>
          <cell r="Q395">
            <v>3.39</v>
          </cell>
          <cell r="R395">
            <v>0</v>
          </cell>
          <cell r="S395">
            <v>24.95</v>
          </cell>
          <cell r="T395">
            <v>0</v>
          </cell>
          <cell r="U395" t="str">
            <v/>
          </cell>
          <cell r="V395">
            <v>0</v>
          </cell>
          <cell r="W395" t="str">
            <v/>
          </cell>
          <cell r="X395">
            <v>0</v>
          </cell>
          <cell r="Y395">
            <v>5</v>
          </cell>
          <cell r="Z395">
            <v>6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1227.81582</v>
          </cell>
          <cell r="AS395">
            <v>0.32195382528952915</v>
          </cell>
          <cell r="AT395">
            <v>0.31788155327726597</v>
          </cell>
          <cell r="AU395">
            <v>6.3608888831551288E-2</v>
          </cell>
          <cell r="AV395">
            <v>0.39948988440302063</v>
          </cell>
          <cell r="AW395">
            <v>3.1112158173690906E-2</v>
          </cell>
          <cell r="AX395">
            <v>7.2486441818285085E-4</v>
          </cell>
          <cell r="AY395">
            <v>1.3845724841694907E-3</v>
          </cell>
          <cell r="AZ395">
            <v>7.7780395434227266E-3</v>
          </cell>
          <cell r="BA395">
            <v>0</v>
          </cell>
          <cell r="BB395">
            <v>1.3682833961204378E-3</v>
          </cell>
          <cell r="BC395">
            <v>0</v>
          </cell>
          <cell r="BD395">
            <v>2.7610004243144547E-3</v>
          </cell>
          <cell r="BE395">
            <v>0</v>
          </cell>
          <cell r="BF395">
            <v>2.0320637341193402E-2</v>
          </cell>
        </row>
        <row r="396">
          <cell r="A396" t="str">
            <v>'1-(12)'!</v>
          </cell>
          <cell r="B396" t="str">
            <v>X</v>
          </cell>
          <cell r="C396" t="str">
            <v>D-18</v>
          </cell>
          <cell r="D396">
            <v>44998</v>
          </cell>
          <cell r="E396">
            <v>110</v>
          </cell>
          <cell r="F396">
            <v>184.6</v>
          </cell>
          <cell r="G396">
            <v>182.4</v>
          </cell>
          <cell r="H396">
            <v>36.5</v>
          </cell>
          <cell r="I396">
            <v>229.1</v>
          </cell>
          <cell r="J396">
            <v>17.899999999999999</v>
          </cell>
          <cell r="K396">
            <v>0.41</v>
          </cell>
          <cell r="L396">
            <v>0.79</v>
          </cell>
          <cell r="M396">
            <v>4.46</v>
          </cell>
          <cell r="N396">
            <v>0</v>
          </cell>
          <cell r="O396">
            <v>0</v>
          </cell>
          <cell r="P396">
            <v>2.31</v>
          </cell>
          <cell r="Q396">
            <v>0</v>
          </cell>
          <cell r="R396">
            <v>0</v>
          </cell>
          <cell r="S396">
            <v>11.66</v>
          </cell>
          <cell r="T396">
            <v>0</v>
          </cell>
          <cell r="U396" t="str">
            <v/>
          </cell>
          <cell r="V396">
            <v>0</v>
          </cell>
          <cell r="W396" t="str">
            <v/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5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608.93910000000005</v>
          </cell>
          <cell r="AS396">
            <v>0.30315018365547552</v>
          </cell>
          <cell r="AT396">
            <v>0.29953734289685124</v>
          </cell>
          <cell r="AU396">
            <v>5.9940312586266829E-2</v>
          </cell>
          <cell r="AV396">
            <v>0.37622809900037618</v>
          </cell>
          <cell r="AW396">
            <v>2.9395386172443184E-2</v>
          </cell>
          <cell r="AX396">
            <v>6.7330214137998354E-4</v>
          </cell>
          <cell r="AY396">
            <v>1.2973382724150904E-3</v>
          </cell>
          <cell r="AZ396">
            <v>7.3242135379383583E-3</v>
          </cell>
          <cell r="BA396">
            <v>0</v>
          </cell>
          <cell r="BB396">
            <v>0</v>
          </cell>
          <cell r="BC396">
            <v>3.7934827965555172E-3</v>
          </cell>
          <cell r="BD396">
            <v>0</v>
          </cell>
          <cell r="BE396">
            <v>0</v>
          </cell>
          <cell r="BF396">
            <v>1.9148056020708803E-2</v>
          </cell>
        </row>
        <row r="397">
          <cell r="A397" t="str">
            <v>'1-(13)'!</v>
          </cell>
          <cell r="B397" t="str">
            <v/>
          </cell>
          <cell r="C397" t="str">
            <v>D-18</v>
          </cell>
          <cell r="D397" t="str">
            <v/>
          </cell>
          <cell r="E397" t="str">
            <v/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 t="str">
            <v/>
          </cell>
          <cell r="V397" t="str">
            <v/>
          </cell>
          <cell r="W397" t="str">
            <v/>
          </cell>
          <cell r="X397" t="str">
            <v/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</row>
        <row r="398">
          <cell r="A398" t="str">
            <v>'1-(14)'!</v>
          </cell>
          <cell r="B398" t="str">
            <v/>
          </cell>
          <cell r="C398" t="str">
            <v>D-18</v>
          </cell>
          <cell r="D398" t="str">
            <v/>
          </cell>
          <cell r="E398" t="str">
            <v/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 t="str">
            <v/>
          </cell>
          <cell r="V398" t="str">
            <v/>
          </cell>
          <cell r="W398" t="str">
            <v/>
          </cell>
          <cell r="X398" t="str">
            <v/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</row>
        <row r="399">
          <cell r="A399" t="str">
            <v>'1-(15)'!</v>
          </cell>
          <cell r="B399" t="str">
            <v/>
          </cell>
          <cell r="C399" t="str">
            <v>D-18</v>
          </cell>
          <cell r="D399" t="str">
            <v/>
          </cell>
          <cell r="E399" t="str">
            <v/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 t="str">
            <v/>
          </cell>
          <cell r="V399" t="str">
            <v/>
          </cell>
          <cell r="W399" t="str">
            <v/>
          </cell>
          <cell r="X399" t="str">
            <v/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</row>
        <row r="400">
          <cell r="A400" t="str">
            <v>'1-(16)'!</v>
          </cell>
          <cell r="B400" t="str">
            <v>X</v>
          </cell>
          <cell r="C400" t="str">
            <v>D-18</v>
          </cell>
          <cell r="D400">
            <v>45008</v>
          </cell>
          <cell r="E400">
            <v>108</v>
          </cell>
          <cell r="F400">
            <v>217.4</v>
          </cell>
          <cell r="G400">
            <v>215</v>
          </cell>
          <cell r="H400">
            <v>43</v>
          </cell>
          <cell r="I400">
            <v>270.10000000000002</v>
          </cell>
          <cell r="J400">
            <v>21.1</v>
          </cell>
          <cell r="K400">
            <v>0.49</v>
          </cell>
          <cell r="L400">
            <v>0.94</v>
          </cell>
          <cell r="M400">
            <v>5.26</v>
          </cell>
          <cell r="N400">
            <v>0</v>
          </cell>
          <cell r="O400">
            <v>2.4900000000000002</v>
          </cell>
          <cell r="P400">
            <v>0</v>
          </cell>
          <cell r="Q400">
            <v>0</v>
          </cell>
          <cell r="R400">
            <v>0</v>
          </cell>
          <cell r="S400">
            <v>13.74</v>
          </cell>
          <cell r="T400">
            <v>0</v>
          </cell>
          <cell r="U400" t="str">
            <v/>
          </cell>
          <cell r="V400">
            <v>0</v>
          </cell>
          <cell r="W400" t="str">
            <v/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6</v>
          </cell>
          <cell r="AI400">
            <v>0</v>
          </cell>
          <cell r="AJ400">
            <v>0</v>
          </cell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717.44097599999998</v>
          </cell>
          <cell r="AS400">
            <v>0.30302144325807229</v>
          </cell>
          <cell r="AT400">
            <v>0.29967622033342017</v>
          </cell>
          <cell r="AU400">
            <v>5.9935244066684032E-2</v>
          </cell>
          <cell r="AV400">
            <v>0.37647696331189207</v>
          </cell>
          <cell r="AW400">
            <v>2.9410084879233328E-2</v>
          </cell>
          <cell r="AX400">
            <v>6.8298301378314364E-4</v>
          </cell>
          <cell r="AY400">
            <v>1.3102123121554183E-3</v>
          </cell>
          <cell r="AZ400">
            <v>7.3316135765292556E-3</v>
          </cell>
          <cell r="BA400">
            <v>0</v>
          </cell>
          <cell r="BB400">
            <v>3.4706687843265873E-3</v>
          </cell>
          <cell r="BC400">
            <v>0</v>
          </cell>
          <cell r="BD400">
            <v>0</v>
          </cell>
          <cell r="BE400">
            <v>0</v>
          </cell>
          <cell r="BF400">
            <v>1.9151401243633456E-2</v>
          </cell>
        </row>
        <row r="401">
          <cell r="A401" t="str">
            <v>'1-(17)'!</v>
          </cell>
          <cell r="B401" t="str">
            <v>X</v>
          </cell>
          <cell r="C401" t="str">
            <v>D-18</v>
          </cell>
          <cell r="D401">
            <v>45009</v>
          </cell>
          <cell r="E401">
            <v>108</v>
          </cell>
          <cell r="F401">
            <v>566.90000000000009</v>
          </cell>
          <cell r="G401">
            <v>563.29999999999995</v>
          </cell>
          <cell r="H401">
            <v>112.7</v>
          </cell>
          <cell r="I401">
            <v>707.8</v>
          </cell>
          <cell r="J401">
            <v>55.3</v>
          </cell>
          <cell r="K401">
            <v>1.2799999999999998</v>
          </cell>
          <cell r="L401">
            <v>2.4500000000000002</v>
          </cell>
          <cell r="M401">
            <v>13.780000000000001</v>
          </cell>
          <cell r="N401">
            <v>0</v>
          </cell>
          <cell r="O401">
            <v>1.52</v>
          </cell>
          <cell r="P401">
            <v>0</v>
          </cell>
          <cell r="Q401">
            <v>2.1800000000000002</v>
          </cell>
          <cell r="R401">
            <v>0</v>
          </cell>
          <cell r="S401">
            <v>36.01</v>
          </cell>
          <cell r="T401">
            <v>0</v>
          </cell>
          <cell r="U401" t="str">
            <v>D_18</v>
          </cell>
          <cell r="V401">
            <v>300</v>
          </cell>
          <cell r="W401" t="str">
            <v/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13</v>
          </cell>
          <cell r="AI401">
            <v>0</v>
          </cell>
          <cell r="AJ401">
            <v>0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1554.4554479999999</v>
          </cell>
          <cell r="AS401">
            <v>0.36469362999717192</v>
          </cell>
          <cell r="AT401">
            <v>0.36237770643395112</v>
          </cell>
          <cell r="AU401">
            <v>7.2501273770826019E-2</v>
          </cell>
          <cell r="AV401">
            <v>0.45533630501322669</v>
          </cell>
          <cell r="AW401">
            <v>3.5575159179473632E-2</v>
          </cell>
          <cell r="AX401">
            <v>8.2343948914514011E-4</v>
          </cell>
          <cell r="AY401">
            <v>1.57611464719187E-3</v>
          </cell>
          <cell r="AZ401">
            <v>8.8648407503281509E-3</v>
          </cell>
          <cell r="BA401">
            <v>0</v>
          </cell>
          <cell r="BB401">
            <v>9.7783439335985393E-4</v>
          </cell>
          <cell r="BC401">
            <v>0</v>
          </cell>
          <cell r="BD401">
            <v>1.402420379950317E-3</v>
          </cell>
          <cell r="BE401">
            <v>0</v>
          </cell>
          <cell r="BF401">
            <v>2.3165668753216014E-2</v>
          </cell>
        </row>
        <row r="402">
          <cell r="A402" t="str">
            <v>'1-(18)'!</v>
          </cell>
          <cell r="B402" t="str">
            <v>X</v>
          </cell>
          <cell r="C402" t="str">
            <v>D-18</v>
          </cell>
          <cell r="D402">
            <v>45014</v>
          </cell>
          <cell r="E402">
            <v>108</v>
          </cell>
          <cell r="F402">
            <v>505.29999999999995</v>
          </cell>
          <cell r="G402">
            <v>499</v>
          </cell>
          <cell r="H402">
            <v>99.699999999999989</v>
          </cell>
          <cell r="I402">
            <v>627</v>
          </cell>
          <cell r="J402">
            <v>48.900000000000006</v>
          </cell>
          <cell r="K402">
            <v>1.1299999999999999</v>
          </cell>
          <cell r="L402">
            <v>2.17</v>
          </cell>
          <cell r="M402">
            <v>12.21</v>
          </cell>
          <cell r="N402">
            <v>0</v>
          </cell>
          <cell r="O402">
            <v>2.15</v>
          </cell>
          <cell r="P402">
            <v>0</v>
          </cell>
          <cell r="Q402">
            <v>4.34</v>
          </cell>
          <cell r="R402">
            <v>0</v>
          </cell>
          <cell r="S402">
            <v>31.88</v>
          </cell>
          <cell r="T402">
            <v>0</v>
          </cell>
          <cell r="U402" t="str">
            <v/>
          </cell>
          <cell r="V402">
            <v>0</v>
          </cell>
          <cell r="W402" t="str">
            <v>D_18</v>
          </cell>
          <cell r="X402">
            <v>150</v>
          </cell>
          <cell r="Y402">
            <v>5</v>
          </cell>
          <cell r="Z402">
            <v>6</v>
          </cell>
          <cell r="AA402">
            <v>0</v>
          </cell>
          <cell r="AB402">
            <v>0</v>
          </cell>
          <cell r="AC402">
            <v>0</v>
          </cell>
          <cell r="AD402">
            <v>3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1479.006864</v>
          </cell>
          <cell r="AS402">
            <v>0.3416481777734332</v>
          </cell>
          <cell r="AT402">
            <v>0.33738856265375655</v>
          </cell>
          <cell r="AU402">
            <v>6.7410099592343745E-2</v>
          </cell>
          <cell r="AV402">
            <v>0.42393312381544163</v>
          </cell>
          <cell r="AW402">
            <v>3.3062726881299999E-2</v>
          </cell>
          <cell r="AX402">
            <v>7.6402620400550076E-4</v>
          </cell>
          <cell r="AY402">
            <v>1.4672007634441919E-3</v>
          </cell>
          <cell r="AZ402">
            <v>8.2555397795638641E-3</v>
          </cell>
          <cell r="BA402">
            <v>0</v>
          </cell>
          <cell r="BB402">
            <v>1.4536781757626786E-3</v>
          </cell>
          <cell r="BC402">
            <v>0</v>
          </cell>
          <cell r="BD402">
            <v>2.9344015268883837E-3</v>
          </cell>
          <cell r="BE402">
            <v>0</v>
          </cell>
          <cell r="BF402">
            <v>2.1555004764332183E-2</v>
          </cell>
        </row>
        <row r="403">
          <cell r="A403" t="str">
            <v>'1-(19)'!</v>
          </cell>
          <cell r="B403" t="str">
            <v/>
          </cell>
          <cell r="C403" t="str">
            <v>D-18</v>
          </cell>
          <cell r="D403" t="str">
            <v/>
          </cell>
          <cell r="E403" t="str">
            <v/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 t="str">
            <v/>
          </cell>
          <cell r="V403" t="str">
            <v/>
          </cell>
          <cell r="W403" t="str">
            <v/>
          </cell>
          <cell r="X403" t="str">
            <v/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</row>
        <row r="404">
          <cell r="A404" t="str">
            <v>'1-(20)'!</v>
          </cell>
          <cell r="B404" t="str">
            <v>X</v>
          </cell>
          <cell r="C404" t="str">
            <v>D-18</v>
          </cell>
          <cell r="D404">
            <v>45027</v>
          </cell>
          <cell r="E404">
            <v>108</v>
          </cell>
          <cell r="F404">
            <v>215.8</v>
          </cell>
          <cell r="G404">
            <v>213.4</v>
          </cell>
          <cell r="H404">
            <v>42.7</v>
          </cell>
          <cell r="I404">
            <v>268.10000000000002</v>
          </cell>
          <cell r="J404">
            <v>20.9</v>
          </cell>
          <cell r="K404">
            <v>0.34</v>
          </cell>
          <cell r="L404">
            <v>0.93</v>
          </cell>
          <cell r="M404">
            <v>5.22</v>
          </cell>
          <cell r="N404">
            <v>0</v>
          </cell>
          <cell r="O404">
            <v>2.48</v>
          </cell>
          <cell r="P404">
            <v>0</v>
          </cell>
          <cell r="Q404">
            <v>0</v>
          </cell>
          <cell r="R404">
            <v>0</v>
          </cell>
          <cell r="S404">
            <v>13.64</v>
          </cell>
          <cell r="T404">
            <v>0</v>
          </cell>
          <cell r="U404" t="str">
            <v/>
          </cell>
          <cell r="V404">
            <v>0</v>
          </cell>
          <cell r="W404" t="str">
            <v/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6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717.44097599999998</v>
          </cell>
          <cell r="AS404">
            <v>0.30079129464163756</v>
          </cell>
          <cell r="AT404">
            <v>0.29744607171698539</v>
          </cell>
          <cell r="AU404">
            <v>5.9517091201102518E-2</v>
          </cell>
          <cell r="AV404">
            <v>0.37368927754134862</v>
          </cell>
          <cell r="AW404">
            <v>2.9131316302178981E-2</v>
          </cell>
          <cell r="AX404">
            <v>4.739065809923854E-4</v>
          </cell>
          <cell r="AY404">
            <v>1.2962738833027013E-3</v>
          </cell>
          <cell r="AZ404">
            <v>7.2758598611183866E-3</v>
          </cell>
          <cell r="BA404">
            <v>0</v>
          </cell>
          <cell r="BB404">
            <v>3.4567303554738698E-3</v>
          </cell>
          <cell r="BC404">
            <v>0</v>
          </cell>
          <cell r="BD404">
            <v>0</v>
          </cell>
          <cell r="BE404">
            <v>0</v>
          </cell>
          <cell r="BF404">
            <v>1.9012016955106285E-2</v>
          </cell>
        </row>
        <row r="405">
          <cell r="A405" t="str">
            <v>'1-(21)'!</v>
          </cell>
          <cell r="B405" t="str">
            <v/>
          </cell>
          <cell r="C405" t="str">
            <v>D-18</v>
          </cell>
          <cell r="D405" t="str">
            <v/>
          </cell>
          <cell r="E405" t="str">
            <v/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 t="str">
            <v/>
          </cell>
          <cell r="V405" t="str">
            <v/>
          </cell>
          <cell r="W405" t="str">
            <v/>
          </cell>
          <cell r="X405" t="str">
            <v/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</row>
        <row r="406">
          <cell r="A406" t="str">
            <v>'1-(22)'!</v>
          </cell>
          <cell r="B406" t="str">
            <v>X</v>
          </cell>
          <cell r="C406" t="str">
            <v>D-18</v>
          </cell>
          <cell r="D406">
            <v>45030</v>
          </cell>
          <cell r="E406">
            <v>108</v>
          </cell>
          <cell r="F406">
            <v>225.5</v>
          </cell>
          <cell r="G406">
            <v>222.7</v>
          </cell>
          <cell r="H406">
            <v>44.6</v>
          </cell>
          <cell r="I406">
            <v>279.8</v>
          </cell>
          <cell r="J406">
            <v>21.8</v>
          </cell>
          <cell r="K406">
            <v>0.45</v>
          </cell>
          <cell r="L406">
            <v>0.96</v>
          </cell>
          <cell r="M406">
            <v>5.45</v>
          </cell>
          <cell r="N406">
            <v>0</v>
          </cell>
          <cell r="O406">
            <v>0.96</v>
          </cell>
          <cell r="P406">
            <v>0</v>
          </cell>
          <cell r="Q406">
            <v>1.93</v>
          </cell>
          <cell r="R406">
            <v>0</v>
          </cell>
          <cell r="S406">
            <v>14.24</v>
          </cell>
          <cell r="T406">
            <v>0</v>
          </cell>
          <cell r="U406" t="str">
            <v/>
          </cell>
          <cell r="V406">
            <v>0</v>
          </cell>
          <cell r="W406" t="str">
            <v/>
          </cell>
          <cell r="X406">
            <v>0</v>
          </cell>
          <cell r="Y406">
            <v>6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682.09905600000002</v>
          </cell>
          <cell r="AS406">
            <v>0.33059714423648168</v>
          </cell>
          <cell r="AT406">
            <v>0.32649216860959851</v>
          </cell>
          <cell r="AU406">
            <v>6.5386397485352923E-2</v>
          </cell>
          <cell r="AV406">
            <v>0.41020435014353696</v>
          </cell>
          <cell r="AW406">
            <v>3.196016738073304E-2</v>
          </cell>
          <cell r="AX406">
            <v>6.5972822574907649E-4</v>
          </cell>
          <cell r="AY406">
            <v>1.4074202149313632E-3</v>
          </cell>
          <cell r="AZ406">
            <v>7.99004184518326E-3</v>
          </cell>
          <cell r="BA406">
            <v>0</v>
          </cell>
          <cell r="BB406">
            <v>1.4074202149313632E-3</v>
          </cell>
          <cell r="BC406">
            <v>0</v>
          </cell>
          <cell r="BD406">
            <v>2.8295010571015946E-3</v>
          </cell>
          <cell r="BE406">
            <v>0</v>
          </cell>
          <cell r="BF406">
            <v>2.0876733188148554E-2</v>
          </cell>
        </row>
        <row r="407">
          <cell r="A407" t="str">
            <v>'1-(23)'!</v>
          </cell>
          <cell r="B407" t="str">
            <v/>
          </cell>
          <cell r="C407" t="str">
            <v>D-18</v>
          </cell>
          <cell r="D407" t="str">
            <v/>
          </cell>
          <cell r="E407" t="str">
            <v/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 t="str">
            <v/>
          </cell>
          <cell r="V407" t="str">
            <v/>
          </cell>
          <cell r="W407" t="str">
            <v/>
          </cell>
          <cell r="X407" t="str">
            <v/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</row>
        <row r="408">
          <cell r="A408" t="str">
            <v>'1-(24)'!</v>
          </cell>
          <cell r="B408" t="str">
            <v/>
          </cell>
          <cell r="C408" t="str">
            <v>D-18</v>
          </cell>
          <cell r="D408" t="str">
            <v/>
          </cell>
          <cell r="E408" t="str">
            <v/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 t="str">
            <v/>
          </cell>
          <cell r="V408" t="str">
            <v/>
          </cell>
          <cell r="W408" t="str">
            <v/>
          </cell>
          <cell r="X408" t="str">
            <v/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</row>
        <row r="409">
          <cell r="A409" t="str">
            <v>'1-(25)'!</v>
          </cell>
          <cell r="B409" t="str">
            <v/>
          </cell>
          <cell r="C409" t="str">
            <v>D-18</v>
          </cell>
          <cell r="D409" t="str">
            <v/>
          </cell>
          <cell r="E409" t="str">
            <v/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 t="str">
            <v/>
          </cell>
          <cell r="V409" t="str">
            <v/>
          </cell>
          <cell r="W409" t="str">
            <v/>
          </cell>
          <cell r="X409" t="str">
            <v/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</row>
        <row r="410">
          <cell r="A410" t="str">
            <v>'1-(26)'!</v>
          </cell>
          <cell r="B410" t="str">
            <v>X</v>
          </cell>
          <cell r="C410" t="str">
            <v>D-18</v>
          </cell>
          <cell r="D410">
            <v>44776</v>
          </cell>
          <cell r="E410">
            <v>110</v>
          </cell>
          <cell r="F410">
            <v>374</v>
          </cell>
          <cell r="G410">
            <v>369.1</v>
          </cell>
          <cell r="H410">
            <v>73.7</v>
          </cell>
          <cell r="I410">
            <v>464</v>
          </cell>
          <cell r="J410">
            <v>35.1</v>
          </cell>
          <cell r="K410">
            <v>0.44</v>
          </cell>
          <cell r="L410">
            <v>1.37</v>
          </cell>
          <cell r="M410">
            <v>8.91</v>
          </cell>
          <cell r="N410">
            <v>0</v>
          </cell>
          <cell r="O410">
            <v>4.87</v>
          </cell>
          <cell r="P410">
            <v>0</v>
          </cell>
          <cell r="Q410">
            <v>0</v>
          </cell>
          <cell r="R410">
            <v>0</v>
          </cell>
          <cell r="S410">
            <v>23.74</v>
          </cell>
          <cell r="T410">
            <v>0</v>
          </cell>
          <cell r="U410" t="str">
            <v/>
          </cell>
          <cell r="V410">
            <v>0</v>
          </cell>
          <cell r="W410" t="str">
            <v/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10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1217.8782000000001</v>
          </cell>
          <cell r="AS410">
            <v>0.30709146448306568</v>
          </cell>
          <cell r="AT410">
            <v>0.30306807363823407</v>
          </cell>
          <cell r="AU410">
            <v>6.0515082706957067E-2</v>
          </cell>
          <cell r="AV410">
            <v>0.38099048000038094</v>
          </cell>
          <cell r="AW410">
            <v>2.8820616051752956E-2</v>
          </cell>
          <cell r="AX410">
            <v>3.6128407586243023E-4</v>
          </cell>
          <cell r="AY410">
            <v>1.1249072362080215E-3</v>
          </cell>
          <cell r="AZ410">
            <v>7.3160025362142122E-3</v>
          </cell>
          <cell r="BA410">
            <v>0</v>
          </cell>
          <cell r="BB410">
            <v>3.9987578396591707E-3</v>
          </cell>
          <cell r="BC410">
            <v>0</v>
          </cell>
          <cell r="BD410">
            <v>0</v>
          </cell>
          <cell r="BE410">
            <v>0</v>
          </cell>
          <cell r="BF410">
            <v>1.9492918093122938E-2</v>
          </cell>
        </row>
        <row r="411">
          <cell r="A411" t="str">
            <v>'1-(27)'!</v>
          </cell>
          <cell r="B411" t="str">
            <v/>
          </cell>
          <cell r="C411" t="str">
            <v>D-18</v>
          </cell>
          <cell r="D411" t="str">
            <v/>
          </cell>
          <cell r="E411" t="str">
            <v/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 t="str">
            <v/>
          </cell>
          <cell r="V411" t="str">
            <v/>
          </cell>
          <cell r="W411" t="str">
            <v/>
          </cell>
          <cell r="X411" t="str">
            <v/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</row>
        <row r="412">
          <cell r="A412" t="str">
            <v>'1-(28)'!</v>
          </cell>
          <cell r="B412" t="str">
            <v>X</v>
          </cell>
          <cell r="C412" t="str">
            <v>D-18</v>
          </cell>
          <cell r="D412">
            <v>44782</v>
          </cell>
          <cell r="E412">
            <v>116</v>
          </cell>
          <cell r="F412">
            <v>251.9</v>
          </cell>
          <cell r="G412">
            <v>248.6</v>
          </cell>
          <cell r="H412">
            <v>49.6</v>
          </cell>
          <cell r="I412">
            <v>312.39999999999998</v>
          </cell>
          <cell r="J412">
            <v>23.6</v>
          </cell>
          <cell r="K412">
            <v>0.3</v>
          </cell>
          <cell r="L412">
            <v>1.17</v>
          </cell>
          <cell r="M412">
            <v>6</v>
          </cell>
          <cell r="N412">
            <v>0</v>
          </cell>
          <cell r="O412">
            <v>3.29</v>
          </cell>
          <cell r="P412">
            <v>0</v>
          </cell>
          <cell r="Q412">
            <v>0</v>
          </cell>
          <cell r="R412">
            <v>0</v>
          </cell>
          <cell r="S412">
            <v>15.99</v>
          </cell>
          <cell r="T412">
            <v>0</v>
          </cell>
          <cell r="U412" t="str">
            <v>D_18</v>
          </cell>
          <cell r="V412">
            <v>300</v>
          </cell>
          <cell r="W412" t="str">
            <v/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5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642.15395999999998</v>
          </cell>
          <cell r="AS412">
            <v>0.39227352892131978</v>
          </cell>
          <cell r="AT412">
            <v>0.3871345743939662</v>
          </cell>
          <cell r="AU412">
            <v>7.7240043805071296E-2</v>
          </cell>
          <cell r="AV412">
            <v>0.4864876952561345</v>
          </cell>
          <cell r="AW412">
            <v>3.6751311165316186E-2</v>
          </cell>
          <cell r="AX412">
            <v>4.6717768430486672E-4</v>
          </cell>
          <cell r="AY412">
            <v>1.8219929687889802E-3</v>
          </cell>
          <cell r="AZ412">
            <v>9.3435536860973344E-3</v>
          </cell>
          <cell r="BA412">
            <v>0</v>
          </cell>
          <cell r="BB412">
            <v>5.1233819378767049E-3</v>
          </cell>
          <cell r="BC412">
            <v>0</v>
          </cell>
          <cell r="BD412">
            <v>0</v>
          </cell>
          <cell r="BE412">
            <v>0</v>
          </cell>
          <cell r="BF412">
            <v>2.4900570573449396E-2</v>
          </cell>
        </row>
        <row r="413">
          <cell r="A413" t="str">
            <v>'1-(29)'!</v>
          </cell>
          <cell r="B413" t="str">
            <v>X</v>
          </cell>
          <cell r="C413" t="str">
            <v>D-18</v>
          </cell>
          <cell r="D413">
            <v>44783</v>
          </cell>
          <cell r="E413">
            <v>118</v>
          </cell>
          <cell r="F413">
            <v>531.29999999999995</v>
          </cell>
          <cell r="G413">
            <v>524.40000000000009</v>
          </cell>
          <cell r="H413">
            <v>104.69999999999999</v>
          </cell>
          <cell r="I413">
            <v>659.1</v>
          </cell>
          <cell r="J413">
            <v>49.8</v>
          </cell>
          <cell r="K413">
            <v>0.63</v>
          </cell>
          <cell r="L413">
            <v>2.46</v>
          </cell>
          <cell r="M413">
            <v>12.64</v>
          </cell>
          <cell r="N413">
            <v>0</v>
          </cell>
          <cell r="O413">
            <v>2.2799999999999998</v>
          </cell>
          <cell r="P413">
            <v>0</v>
          </cell>
          <cell r="Q413">
            <v>4.58</v>
          </cell>
          <cell r="R413">
            <v>0</v>
          </cell>
          <cell r="S413">
            <v>33.730000000000004</v>
          </cell>
          <cell r="T413">
            <v>0</v>
          </cell>
          <cell r="U413" t="str">
            <v/>
          </cell>
          <cell r="V413">
            <v>0</v>
          </cell>
          <cell r="W413" t="str">
            <v>D_18</v>
          </cell>
          <cell r="X413">
            <v>150</v>
          </cell>
          <cell r="Y413">
            <v>3</v>
          </cell>
          <cell r="Z413">
            <v>7</v>
          </cell>
          <cell r="AA413">
            <v>0</v>
          </cell>
          <cell r="AB413">
            <v>0</v>
          </cell>
          <cell r="AC413">
            <v>0</v>
          </cell>
          <cell r="AD413">
            <v>5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1682.7708600000001</v>
          </cell>
          <cell r="AS413">
            <v>0.31572926096426457</v>
          </cell>
          <cell r="AT413">
            <v>0.31162888095174174</v>
          </cell>
          <cell r="AU413">
            <v>6.2218809755239038E-2</v>
          </cell>
          <cell r="AV413">
            <v>0.39167542989186299</v>
          </cell>
          <cell r="AW413">
            <v>2.9594047046904531E-2</v>
          </cell>
          <cell r="AX413">
            <v>3.7438252288252719E-4</v>
          </cell>
          <cell r="AY413">
            <v>1.4618746131603443E-3</v>
          </cell>
          <cell r="AZ413">
            <v>7.5114207765637209E-3</v>
          </cell>
          <cell r="BA413">
            <v>0</v>
          </cell>
          <cell r="BB413">
            <v>1.3549081780510506E-3</v>
          </cell>
          <cell r="BC413">
            <v>0</v>
          </cell>
          <cell r="BD413">
            <v>2.7217015155586899E-3</v>
          </cell>
          <cell r="BE413">
            <v>0</v>
          </cell>
          <cell r="BF413">
            <v>2.0044321423535943E-2</v>
          </cell>
        </row>
        <row r="414">
          <cell r="A414" t="str">
            <v>'1-(30)'!</v>
          </cell>
          <cell r="B414" t="str">
            <v>X</v>
          </cell>
          <cell r="C414" t="str">
            <v>D-18</v>
          </cell>
          <cell r="D414">
            <v>44785</v>
          </cell>
          <cell r="E414">
            <v>113</v>
          </cell>
          <cell r="F414">
            <v>247</v>
          </cell>
          <cell r="G414">
            <v>243.8</v>
          </cell>
          <cell r="H414">
            <v>48.7</v>
          </cell>
          <cell r="I414">
            <v>306.39999999999998</v>
          </cell>
          <cell r="J414">
            <v>23.2</v>
          </cell>
          <cell r="K414">
            <v>0.28999999999999998</v>
          </cell>
          <cell r="L414">
            <v>1.1499999999999999</v>
          </cell>
          <cell r="M414">
            <v>5.88</v>
          </cell>
          <cell r="N414">
            <v>0</v>
          </cell>
          <cell r="O414">
            <v>3.22</v>
          </cell>
          <cell r="P414">
            <v>0</v>
          </cell>
          <cell r="Q414">
            <v>0</v>
          </cell>
          <cell r="R414">
            <v>0</v>
          </cell>
          <cell r="S414">
            <v>15.68</v>
          </cell>
          <cell r="T414">
            <v>0</v>
          </cell>
          <cell r="U414" t="str">
            <v/>
          </cell>
          <cell r="V414">
            <v>0</v>
          </cell>
          <cell r="W414" t="str">
            <v/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6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750.65583600000002</v>
          </cell>
          <cell r="AS414">
            <v>0.3290456000664464</v>
          </cell>
          <cell r="AT414">
            <v>0.32478266111821719</v>
          </cell>
          <cell r="AU414">
            <v>6.4876602118364129E-2</v>
          </cell>
          <cell r="AV414">
            <v>0.40817640429295216</v>
          </cell>
          <cell r="AW414">
            <v>3.0906307374662174E-2</v>
          </cell>
          <cell r="AX414">
            <v>3.8632884218327713E-4</v>
          </cell>
          <cell r="AY414">
            <v>1.5319936845198921E-3</v>
          </cell>
          <cell r="AZ414">
            <v>7.8331503173712756E-3</v>
          </cell>
          <cell r="BA414">
            <v>0</v>
          </cell>
          <cell r="BB414">
            <v>4.2895823166556983E-3</v>
          </cell>
          <cell r="BC414">
            <v>0</v>
          </cell>
          <cell r="BD414">
            <v>0</v>
          </cell>
          <cell r="BE414">
            <v>0</v>
          </cell>
          <cell r="BF414">
            <v>2.0888400846323398E-2</v>
          </cell>
        </row>
        <row r="415">
          <cell r="A415" t="str">
            <v>'1-(31)'!</v>
          </cell>
          <cell r="B415" t="str">
            <v/>
          </cell>
          <cell r="C415" t="str">
            <v>D-18</v>
          </cell>
          <cell r="D415" t="str">
            <v/>
          </cell>
          <cell r="E415" t="str">
            <v/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 t="str">
            <v/>
          </cell>
          <cell r="V415" t="str">
            <v/>
          </cell>
          <cell r="W415" t="str">
            <v/>
          </cell>
          <cell r="X415" t="str">
            <v/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</row>
        <row r="416">
          <cell r="A416" t="str">
            <v>'2-(1)'!</v>
          </cell>
          <cell r="B416" t="str">
            <v>X</v>
          </cell>
          <cell r="C416" t="str">
            <v>D-18</v>
          </cell>
          <cell r="D416">
            <v>44792</v>
          </cell>
          <cell r="E416">
            <v>113</v>
          </cell>
          <cell r="F416">
            <v>171.1</v>
          </cell>
          <cell r="G416">
            <v>168.9</v>
          </cell>
          <cell r="H416">
            <v>33.700000000000003</v>
          </cell>
          <cell r="I416">
            <v>212.3</v>
          </cell>
          <cell r="J416">
            <v>16</v>
          </cell>
          <cell r="K416">
            <v>0.2</v>
          </cell>
          <cell r="L416">
            <v>0.79</v>
          </cell>
          <cell r="M416">
            <v>4.07</v>
          </cell>
          <cell r="N416">
            <v>0</v>
          </cell>
          <cell r="O416">
            <v>2.23</v>
          </cell>
          <cell r="P416">
            <v>0</v>
          </cell>
          <cell r="Q416">
            <v>0</v>
          </cell>
          <cell r="R416">
            <v>0</v>
          </cell>
          <cell r="S416">
            <v>10.86</v>
          </cell>
          <cell r="T416">
            <v>0</v>
          </cell>
          <cell r="U416" t="str">
            <v/>
          </cell>
          <cell r="V416">
            <v>0</v>
          </cell>
          <cell r="W416" t="str">
            <v/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5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625.54652999999996</v>
          </cell>
          <cell r="AS416">
            <v>0.27352082026576024</v>
          </cell>
          <cell r="AT416">
            <v>0.2700038956334711</v>
          </cell>
          <cell r="AU416">
            <v>5.3872890958247349E-2</v>
          </cell>
          <cell r="AV416">
            <v>0.33938322701590246</v>
          </cell>
          <cell r="AW416">
            <v>2.5577633689375594E-2</v>
          </cell>
          <cell r="AX416">
            <v>3.1972042111719494E-4</v>
          </cell>
          <cell r="AY416">
            <v>1.2628956634129201E-3</v>
          </cell>
          <cell r="AZ416">
            <v>6.5063105697349176E-3</v>
          </cell>
          <cell r="BA416">
            <v>0</v>
          </cell>
          <cell r="BB416">
            <v>3.5648826954567236E-3</v>
          </cell>
          <cell r="BC416">
            <v>0</v>
          </cell>
          <cell r="BD416">
            <v>0</v>
          </cell>
          <cell r="BE416">
            <v>0</v>
          </cell>
          <cell r="BF416">
            <v>1.7360818866663685E-2</v>
          </cell>
        </row>
        <row r="417">
          <cell r="A417" t="str">
            <v>'2-(2)'!</v>
          </cell>
          <cell r="B417" t="str">
            <v>X</v>
          </cell>
          <cell r="C417" t="str">
            <v>D-18</v>
          </cell>
          <cell r="D417">
            <v>44795</v>
          </cell>
          <cell r="E417">
            <v>118</v>
          </cell>
          <cell r="F417">
            <v>345.7</v>
          </cell>
          <cell r="G417">
            <v>341.20000000000005</v>
          </cell>
          <cell r="H417">
            <v>68.099999999999994</v>
          </cell>
          <cell r="I417">
            <v>428.9</v>
          </cell>
          <cell r="J417">
            <v>32.5</v>
          </cell>
          <cell r="K417">
            <v>0.41000000000000003</v>
          </cell>
          <cell r="L417">
            <v>1.6</v>
          </cell>
          <cell r="M417">
            <v>8.24</v>
          </cell>
          <cell r="N417">
            <v>0</v>
          </cell>
          <cell r="O417">
            <v>1.47</v>
          </cell>
          <cell r="P417">
            <v>0</v>
          </cell>
          <cell r="Q417">
            <v>2.98</v>
          </cell>
          <cell r="R417">
            <v>0</v>
          </cell>
          <cell r="S417">
            <v>21.939999999999998</v>
          </cell>
          <cell r="T417">
            <v>0</v>
          </cell>
          <cell r="U417" t="str">
            <v/>
          </cell>
          <cell r="V417">
            <v>0</v>
          </cell>
          <cell r="W417" t="str">
            <v/>
          </cell>
          <cell r="X417">
            <v>0</v>
          </cell>
          <cell r="Y417">
            <v>5</v>
          </cell>
          <cell r="Z417">
            <v>5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1201.1007599999998</v>
          </cell>
          <cell r="AS417">
            <v>0.28781931667414817</v>
          </cell>
          <cell r="AT417">
            <v>0.28407275339664267</v>
          </cell>
          <cell r="AU417">
            <v>5.669799093291724E-2</v>
          </cell>
          <cell r="AV417">
            <v>0.35708910882713957</v>
          </cell>
          <cell r="AW417">
            <v>2.7058512559762268E-2</v>
          </cell>
          <cell r="AX417">
            <v>3.4135354306161632E-4</v>
          </cell>
          <cell r="AY417">
            <v>1.3321113875575271E-3</v>
          </cell>
          <cell r="AZ417">
            <v>6.8603736459212647E-3</v>
          </cell>
          <cell r="BA417">
            <v>0</v>
          </cell>
          <cell r="BB417">
            <v>1.223877337318478E-3</v>
          </cell>
          <cell r="BC417">
            <v>0</v>
          </cell>
          <cell r="BD417">
            <v>2.4810574593258942E-3</v>
          </cell>
          <cell r="BE417">
            <v>0</v>
          </cell>
          <cell r="BF417">
            <v>1.8266577401882589E-2</v>
          </cell>
        </row>
        <row r="418">
          <cell r="A418" t="str">
            <v>'2-(3)'!</v>
          </cell>
          <cell r="B418" t="str">
            <v/>
          </cell>
          <cell r="C418" t="str">
            <v>D-18</v>
          </cell>
          <cell r="D418" t="str">
            <v/>
          </cell>
          <cell r="E418" t="str">
            <v/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  <cell r="T418">
            <v>0</v>
          </cell>
          <cell r="U418" t="str">
            <v/>
          </cell>
          <cell r="V418" t="str">
            <v/>
          </cell>
          <cell r="W418" t="str">
            <v/>
          </cell>
          <cell r="X418" t="str">
            <v/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</row>
        <row r="419">
          <cell r="A419" t="str">
            <v>'2-(4)'!</v>
          </cell>
          <cell r="B419" t="str">
            <v>X</v>
          </cell>
          <cell r="C419" t="str">
            <v>D-18</v>
          </cell>
          <cell r="D419">
            <v>44799</v>
          </cell>
          <cell r="E419">
            <v>116</v>
          </cell>
          <cell r="F419">
            <v>374.6</v>
          </cell>
          <cell r="G419">
            <v>369.79999999999995</v>
          </cell>
          <cell r="H419">
            <v>73.800000000000011</v>
          </cell>
          <cell r="I419">
            <v>464.8</v>
          </cell>
          <cell r="J419">
            <v>35.1</v>
          </cell>
          <cell r="K419">
            <v>0.44</v>
          </cell>
          <cell r="L419">
            <v>1.74</v>
          </cell>
          <cell r="M419">
            <v>8.92</v>
          </cell>
          <cell r="N419">
            <v>0</v>
          </cell>
          <cell r="O419">
            <v>1.6</v>
          </cell>
          <cell r="P419">
            <v>0</v>
          </cell>
          <cell r="Q419">
            <v>3.23</v>
          </cell>
          <cell r="R419">
            <v>0</v>
          </cell>
          <cell r="S419">
            <v>23.78</v>
          </cell>
          <cell r="T419">
            <v>0</v>
          </cell>
          <cell r="U419" t="str">
            <v/>
          </cell>
          <cell r="V419">
            <v>0</v>
          </cell>
          <cell r="W419" t="str">
            <v/>
          </cell>
          <cell r="X419">
            <v>0</v>
          </cell>
          <cell r="Y419">
            <v>0</v>
          </cell>
          <cell r="Z419">
            <v>5</v>
          </cell>
          <cell r="AA419">
            <v>0</v>
          </cell>
          <cell r="AB419">
            <v>0</v>
          </cell>
          <cell r="AC419">
            <v>0</v>
          </cell>
          <cell r="AD419">
            <v>7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1255.698144</v>
          </cell>
          <cell r="AS419">
            <v>0.2983201032747565</v>
          </cell>
          <cell r="AT419">
            <v>0.29449752853978889</v>
          </cell>
          <cell r="AU419">
            <v>5.877208655012555E-2</v>
          </cell>
          <cell r="AV419">
            <v>0.37015265350268767</v>
          </cell>
          <cell r="AW419">
            <v>2.7952577749449953E-2</v>
          </cell>
          <cell r="AX419">
            <v>3.5040268403868885E-4</v>
          </cell>
          <cell r="AY419">
            <v>1.385683341425724E-3</v>
          </cell>
          <cell r="AZ419">
            <v>7.1036180491479651E-3</v>
          </cell>
          <cell r="BA419">
            <v>0</v>
          </cell>
          <cell r="BB419">
            <v>1.2741915783225049E-3</v>
          </cell>
          <cell r="BC419">
            <v>0</v>
          </cell>
          <cell r="BD419">
            <v>2.5722742487385569E-3</v>
          </cell>
          <cell r="BE419">
            <v>0</v>
          </cell>
          <cell r="BF419">
            <v>1.893767233281823E-2</v>
          </cell>
        </row>
        <row r="420">
          <cell r="A420" t="str">
            <v>'2-(5)'!</v>
          </cell>
          <cell r="B420" t="str">
            <v>X</v>
          </cell>
          <cell r="C420" t="str">
            <v>D-18</v>
          </cell>
          <cell r="D420">
            <v>44802</v>
          </cell>
          <cell r="E420">
            <v>113</v>
          </cell>
          <cell r="F420">
            <v>353.9</v>
          </cell>
          <cell r="G420">
            <v>349.4</v>
          </cell>
          <cell r="H420">
            <v>69.8</v>
          </cell>
          <cell r="I420">
            <v>439.1</v>
          </cell>
          <cell r="J420">
            <v>33.200000000000003</v>
          </cell>
          <cell r="K420">
            <v>0.42</v>
          </cell>
          <cell r="L420">
            <v>1.64</v>
          </cell>
          <cell r="M420">
            <v>8.43</v>
          </cell>
          <cell r="N420">
            <v>0</v>
          </cell>
          <cell r="O420">
            <v>4.62</v>
          </cell>
          <cell r="P420">
            <v>0</v>
          </cell>
          <cell r="Q420">
            <v>0</v>
          </cell>
          <cell r="R420">
            <v>0</v>
          </cell>
          <cell r="S420">
            <v>22.47</v>
          </cell>
          <cell r="T420">
            <v>0</v>
          </cell>
          <cell r="U420" t="str">
            <v/>
          </cell>
          <cell r="V420">
            <v>0</v>
          </cell>
          <cell r="W420" t="str">
            <v/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9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1125.9837540000001</v>
          </cell>
          <cell r="AS420">
            <v>0.31430293620382016</v>
          </cell>
          <cell r="AT420">
            <v>0.31030643093985522</v>
          </cell>
          <cell r="AU420">
            <v>6.1990237205500565E-2</v>
          </cell>
          <cell r="AV420">
            <v>0.38997010253488967</v>
          </cell>
          <cell r="AW420">
            <v>2.9485327725252419E-2</v>
          </cell>
          <cell r="AX420">
            <v>3.7300715797006071E-4</v>
          </cell>
          <cell r="AY420">
            <v>1.4565041406449989E-3</v>
          </cell>
          <cell r="AZ420">
            <v>7.4867865278276467E-3</v>
          </cell>
          <cell r="BA420">
            <v>0</v>
          </cell>
          <cell r="BB420">
            <v>4.1030787376706681E-3</v>
          </cell>
          <cell r="BC420">
            <v>0</v>
          </cell>
          <cell r="BD420">
            <v>0</v>
          </cell>
          <cell r="BE420">
            <v>0</v>
          </cell>
          <cell r="BF420">
            <v>1.9955882951398246E-2</v>
          </cell>
        </row>
        <row r="421">
          <cell r="A421" t="str">
            <v>'2-(6)'!</v>
          </cell>
          <cell r="B421" t="str">
            <v/>
          </cell>
          <cell r="C421" t="str">
            <v>D-18</v>
          </cell>
          <cell r="D421" t="str">
            <v/>
          </cell>
          <cell r="E421" t="str">
            <v/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 t="str">
            <v/>
          </cell>
          <cell r="V421" t="str">
            <v/>
          </cell>
          <cell r="W421" t="str">
            <v/>
          </cell>
          <cell r="X421" t="str">
            <v/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</row>
        <row r="422">
          <cell r="A422" t="str">
            <v>'2-(7)'!</v>
          </cell>
          <cell r="B422" t="str">
            <v>X</v>
          </cell>
          <cell r="C422" t="str">
            <v>D-18</v>
          </cell>
          <cell r="D422">
            <v>44805</v>
          </cell>
          <cell r="E422">
            <v>114</v>
          </cell>
          <cell r="F422">
            <v>386.4</v>
          </cell>
          <cell r="G422">
            <v>381.4</v>
          </cell>
          <cell r="H422">
            <v>76.2</v>
          </cell>
          <cell r="I422">
            <v>479.4</v>
          </cell>
          <cell r="J422">
            <v>36.200000000000003</v>
          </cell>
          <cell r="K422">
            <v>0.46</v>
          </cell>
          <cell r="L422">
            <v>1.79</v>
          </cell>
          <cell r="M422">
            <v>9.1999999999999993</v>
          </cell>
          <cell r="N422">
            <v>0</v>
          </cell>
          <cell r="O422">
            <v>5.04</v>
          </cell>
          <cell r="P422">
            <v>0</v>
          </cell>
          <cell r="Q422">
            <v>0</v>
          </cell>
          <cell r="R422">
            <v>0</v>
          </cell>
          <cell r="S422">
            <v>24.53</v>
          </cell>
          <cell r="T422">
            <v>0</v>
          </cell>
          <cell r="U422" t="str">
            <v/>
          </cell>
          <cell r="V422">
            <v>0</v>
          </cell>
          <cell r="W422" t="str">
            <v/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11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1388.3811479999999</v>
          </cell>
          <cell r="AS422">
            <v>0.27830974265000608</v>
          </cell>
          <cell r="AT422">
            <v>0.27470842610432794</v>
          </cell>
          <cell r="AU422">
            <v>5.488406415613474E-2</v>
          </cell>
          <cell r="AV422">
            <v>0.34529423039961932</v>
          </cell>
          <cell r="AW422">
            <v>2.6073531790709682E-2</v>
          </cell>
          <cell r="AX422">
            <v>3.3132112220238822E-4</v>
          </cell>
          <cell r="AY422">
            <v>1.2892713233527715E-3</v>
          </cell>
          <cell r="AZ422">
            <v>6.6264224440477637E-3</v>
          </cell>
          <cell r="BA422">
            <v>0</v>
          </cell>
          <cell r="BB422">
            <v>3.6301270780435576E-3</v>
          </cell>
          <cell r="BC422">
            <v>0</v>
          </cell>
          <cell r="BD422">
            <v>0</v>
          </cell>
          <cell r="BE422">
            <v>0</v>
          </cell>
          <cell r="BF422">
            <v>1.7668058973096919E-2</v>
          </cell>
        </row>
        <row r="423">
          <cell r="A423" t="str">
            <v>'2-(8)'!</v>
          </cell>
          <cell r="B423" t="str">
            <v>X</v>
          </cell>
          <cell r="C423" t="str">
            <v>D-18</v>
          </cell>
          <cell r="D423">
            <v>44809</v>
          </cell>
          <cell r="E423">
            <v>116</v>
          </cell>
          <cell r="F423">
            <v>354.7</v>
          </cell>
          <cell r="G423">
            <v>350</v>
          </cell>
          <cell r="H423">
            <v>69.900000000000006</v>
          </cell>
          <cell r="I423">
            <v>440</v>
          </cell>
          <cell r="J423">
            <v>33.200000000000003</v>
          </cell>
          <cell r="K423">
            <v>0.43</v>
          </cell>
          <cell r="L423">
            <v>1.6400000000000001</v>
          </cell>
          <cell r="M423">
            <v>8.4499999999999993</v>
          </cell>
          <cell r="N423">
            <v>0</v>
          </cell>
          <cell r="O423">
            <v>1.52</v>
          </cell>
          <cell r="P423">
            <v>0</v>
          </cell>
          <cell r="Q423">
            <v>3.06</v>
          </cell>
          <cell r="R423">
            <v>0</v>
          </cell>
          <cell r="S423">
            <v>22.509999999999998</v>
          </cell>
          <cell r="T423">
            <v>0</v>
          </cell>
          <cell r="U423" t="str">
            <v/>
          </cell>
          <cell r="V423">
            <v>0</v>
          </cell>
          <cell r="W423" t="str">
            <v/>
          </cell>
          <cell r="X423">
            <v>0</v>
          </cell>
          <cell r="Y423">
            <v>4</v>
          </cell>
          <cell r="Z423">
            <v>6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1172.68344</v>
          </cell>
          <cell r="AS423">
            <v>0.30246866963517449</v>
          </cell>
          <cell r="AT423">
            <v>0.29846076789487197</v>
          </cell>
          <cell r="AU423">
            <v>5.9606879073861571E-2</v>
          </cell>
          <cell r="AV423">
            <v>0.37520782249641044</v>
          </cell>
          <cell r="AW423">
            <v>2.8311135697456427E-2</v>
          </cell>
          <cell r="AX423">
            <v>3.6668037198512839E-4</v>
          </cell>
          <cell r="AY423">
            <v>1.3985018838502572E-3</v>
          </cell>
          <cell r="AZ423">
            <v>7.2056956820333367E-3</v>
          </cell>
          <cell r="BA423">
            <v>0</v>
          </cell>
          <cell r="BB423">
            <v>1.2961724777148724E-3</v>
          </cell>
          <cell r="BC423">
            <v>0</v>
          </cell>
          <cell r="BD423">
            <v>2.6093998564523089E-3</v>
          </cell>
          <cell r="BE423">
            <v>0</v>
          </cell>
          <cell r="BF423">
            <v>1.9195291100895906E-2</v>
          </cell>
        </row>
        <row r="424">
          <cell r="A424" t="str">
            <v>'2-(9)'!</v>
          </cell>
          <cell r="B424" t="str">
            <v/>
          </cell>
          <cell r="C424" t="str">
            <v>D-18</v>
          </cell>
          <cell r="D424" t="str">
            <v/>
          </cell>
          <cell r="E424" t="str">
            <v/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 t="str">
            <v/>
          </cell>
          <cell r="V424" t="str">
            <v/>
          </cell>
          <cell r="W424" t="str">
            <v/>
          </cell>
          <cell r="X424" t="str">
            <v/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</row>
        <row r="425">
          <cell r="A425" t="str">
            <v>'2-(10)'!</v>
          </cell>
          <cell r="B425" t="str">
            <v/>
          </cell>
          <cell r="C425" t="str">
            <v>D-18</v>
          </cell>
          <cell r="D425" t="str">
            <v/>
          </cell>
          <cell r="E425" t="str">
            <v/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 t="str">
            <v/>
          </cell>
          <cell r="V425" t="str">
            <v/>
          </cell>
          <cell r="W425" t="str">
            <v/>
          </cell>
          <cell r="X425" t="str">
            <v/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</row>
        <row r="426">
          <cell r="A426" t="str">
            <v>'2-(11)'!</v>
          </cell>
          <cell r="B426" t="str">
            <v>X</v>
          </cell>
          <cell r="C426" t="str">
            <v>D-18</v>
          </cell>
          <cell r="D426">
            <v>44812</v>
          </cell>
          <cell r="E426">
            <v>117</v>
          </cell>
          <cell r="F426">
            <v>480.70000000000005</v>
          </cell>
          <cell r="G426">
            <v>474.7</v>
          </cell>
          <cell r="H426">
            <v>94.8</v>
          </cell>
          <cell r="I426">
            <v>596.6</v>
          </cell>
          <cell r="J426">
            <v>45</v>
          </cell>
          <cell r="K426">
            <v>0.57000000000000006</v>
          </cell>
          <cell r="L426">
            <v>2.23</v>
          </cell>
          <cell r="M426">
            <v>11.45</v>
          </cell>
          <cell r="N426">
            <v>0</v>
          </cell>
          <cell r="O426">
            <v>2.0499999999999998</v>
          </cell>
          <cell r="P426">
            <v>0</v>
          </cell>
          <cell r="Q426">
            <v>4.1500000000000004</v>
          </cell>
          <cell r="R426">
            <v>0</v>
          </cell>
          <cell r="S426">
            <v>30.53</v>
          </cell>
          <cell r="T426">
            <v>0</v>
          </cell>
          <cell r="U426" t="str">
            <v/>
          </cell>
          <cell r="V426">
            <v>0</v>
          </cell>
          <cell r="W426" t="str">
            <v/>
          </cell>
          <cell r="X426">
            <v>0</v>
          </cell>
          <cell r="Y426">
            <v>3</v>
          </cell>
          <cell r="Z426">
            <v>8</v>
          </cell>
          <cell r="AA426">
            <v>0</v>
          </cell>
          <cell r="AB426">
            <v>0</v>
          </cell>
          <cell r="AC426">
            <v>0</v>
          </cell>
          <cell r="AD426">
            <v>4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1684.7684100000001</v>
          </cell>
          <cell r="AS426">
            <v>0.2853211142533234</v>
          </cell>
          <cell r="AT426">
            <v>0.28175979391731348</v>
          </cell>
          <cell r="AU426">
            <v>5.6268861308955802E-2</v>
          </cell>
          <cell r="AV426">
            <v>0.35411395207724722</v>
          </cell>
          <cell r="AW426">
            <v>2.670990252007396E-2</v>
          </cell>
          <cell r="AX426">
            <v>3.3832543192093684E-4</v>
          </cell>
          <cell r="AY426">
            <v>1.3236240582169983E-3</v>
          </cell>
          <cell r="AZ426">
            <v>6.7961863078854845E-3</v>
          </cell>
          <cell r="BA426">
            <v>0</v>
          </cell>
          <cell r="BB426">
            <v>1.2167844481367025E-3</v>
          </cell>
          <cell r="BC426">
            <v>0</v>
          </cell>
          <cell r="BD426">
            <v>2.463246565740154E-3</v>
          </cell>
          <cell r="BE426">
            <v>0</v>
          </cell>
          <cell r="BF426">
            <v>1.8121184976396844E-2</v>
          </cell>
        </row>
        <row r="427">
          <cell r="A427" t="str">
            <v>'2-(12)'!</v>
          </cell>
          <cell r="B427" t="str">
            <v/>
          </cell>
          <cell r="C427" t="str">
            <v>D-18</v>
          </cell>
          <cell r="D427" t="str">
            <v/>
          </cell>
          <cell r="E427" t="str">
            <v/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 t="str">
            <v/>
          </cell>
          <cell r="V427" t="str">
            <v/>
          </cell>
          <cell r="W427" t="str">
            <v/>
          </cell>
          <cell r="X427" t="str">
            <v/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</row>
        <row r="428">
          <cell r="A428" t="str">
            <v>'2-(13)'!</v>
          </cell>
          <cell r="B428" t="str">
            <v>X</v>
          </cell>
          <cell r="C428" t="str">
            <v>D-18</v>
          </cell>
          <cell r="D428">
            <v>44817</v>
          </cell>
          <cell r="E428">
            <v>115</v>
          </cell>
          <cell r="F428">
            <v>174.6</v>
          </cell>
          <cell r="G428">
            <v>172.3</v>
          </cell>
          <cell r="H428">
            <v>34.4</v>
          </cell>
          <cell r="I428">
            <v>216.6</v>
          </cell>
          <cell r="J428">
            <v>16.399999999999999</v>
          </cell>
          <cell r="K428">
            <v>0.21</v>
          </cell>
          <cell r="L428">
            <v>0.81</v>
          </cell>
          <cell r="M428">
            <v>4.16</v>
          </cell>
          <cell r="N428">
            <v>0</v>
          </cell>
          <cell r="O428">
            <v>2.2799999999999998</v>
          </cell>
          <cell r="P428">
            <v>0</v>
          </cell>
          <cell r="Q428">
            <v>0</v>
          </cell>
          <cell r="R428">
            <v>0</v>
          </cell>
          <cell r="S428">
            <v>11.08</v>
          </cell>
          <cell r="T428">
            <v>0</v>
          </cell>
          <cell r="U428" t="str">
            <v/>
          </cell>
          <cell r="V428">
            <v>0</v>
          </cell>
          <cell r="W428" t="str">
            <v/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5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636.61815000000001</v>
          </cell>
          <cell r="AS428">
            <v>0.27426173758947964</v>
          </cell>
          <cell r="AT428">
            <v>0.27064889683085536</v>
          </cell>
          <cell r="AU428">
            <v>5.4035531346380866E-2</v>
          </cell>
          <cell r="AV428">
            <v>0.34023535144261907</v>
          </cell>
          <cell r="AW428">
            <v>2.5761125409321111E-2</v>
          </cell>
          <cell r="AX428">
            <v>3.2986806926569716E-4</v>
          </cell>
          <cell r="AY428">
            <v>1.2723482671676892E-3</v>
          </cell>
          <cell r="AZ428">
            <v>6.5345293721204775E-3</v>
          </cell>
          <cell r="BA428">
            <v>0</v>
          </cell>
          <cell r="BB428">
            <v>3.5814247520275688E-3</v>
          </cell>
          <cell r="BC428">
            <v>0</v>
          </cell>
          <cell r="BD428">
            <v>0</v>
          </cell>
          <cell r="BE428">
            <v>0</v>
          </cell>
          <cell r="BF428">
            <v>1.7404467654590118E-2</v>
          </cell>
        </row>
        <row r="429">
          <cell r="A429" t="str">
            <v>'2-(14)'!</v>
          </cell>
          <cell r="B429" t="str">
            <v/>
          </cell>
          <cell r="C429" t="str">
            <v>D-18</v>
          </cell>
          <cell r="D429" t="str">
            <v/>
          </cell>
          <cell r="E429" t="str">
            <v/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 t="str">
            <v/>
          </cell>
          <cell r="V429" t="str">
            <v/>
          </cell>
          <cell r="W429" t="str">
            <v/>
          </cell>
          <cell r="X429" t="str">
            <v/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</row>
        <row r="430">
          <cell r="A430" t="str">
            <v>'2-(15)'!</v>
          </cell>
          <cell r="B430" t="str">
            <v/>
          </cell>
          <cell r="C430" t="str">
            <v>D-18</v>
          </cell>
          <cell r="D430" t="str">
            <v/>
          </cell>
          <cell r="E430" t="str">
            <v/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0</v>
          </cell>
          <cell r="T430">
            <v>0</v>
          </cell>
          <cell r="U430" t="str">
            <v/>
          </cell>
          <cell r="V430" t="str">
            <v/>
          </cell>
          <cell r="W430" t="str">
            <v/>
          </cell>
          <cell r="X430" t="str">
            <v/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</row>
        <row r="431">
          <cell r="A431" t="str">
            <v>'2-(16)'!</v>
          </cell>
          <cell r="B431" t="str">
            <v>X</v>
          </cell>
          <cell r="C431" t="str">
            <v>D-18</v>
          </cell>
          <cell r="D431">
            <v>44824</v>
          </cell>
          <cell r="E431">
            <v>116</v>
          </cell>
          <cell r="F431">
            <v>269.10000000000002</v>
          </cell>
          <cell r="G431">
            <v>265.60000000000002</v>
          </cell>
          <cell r="H431">
            <v>53</v>
          </cell>
          <cell r="I431">
            <v>333.8</v>
          </cell>
          <cell r="J431">
            <v>25.299999999999997</v>
          </cell>
          <cell r="K431">
            <v>0.32</v>
          </cell>
          <cell r="L431">
            <v>1.25</v>
          </cell>
          <cell r="M431">
            <v>6.41</v>
          </cell>
          <cell r="N431">
            <v>0</v>
          </cell>
          <cell r="O431">
            <v>1.1499999999999999</v>
          </cell>
          <cell r="P431">
            <v>0</v>
          </cell>
          <cell r="Q431">
            <v>2.3199999999999998</v>
          </cell>
          <cell r="R431">
            <v>0</v>
          </cell>
          <cell r="S431">
            <v>17.079999999999998</v>
          </cell>
          <cell r="T431">
            <v>0</v>
          </cell>
          <cell r="U431" t="str">
            <v/>
          </cell>
          <cell r="V431">
            <v>0</v>
          </cell>
          <cell r="W431" t="str">
            <v/>
          </cell>
          <cell r="X431">
            <v>0</v>
          </cell>
          <cell r="Y431">
            <v>5</v>
          </cell>
          <cell r="Z431">
            <v>3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952.65417600000001</v>
          </cell>
          <cell r="AS431">
            <v>0.28247396251375906</v>
          </cell>
          <cell r="AT431">
            <v>0.27880001651302266</v>
          </cell>
          <cell r="AU431">
            <v>5.5634039439722144E-2</v>
          </cell>
          <cell r="AV431">
            <v>0.35038947858451419</v>
          </cell>
          <cell r="AW431">
            <v>2.6557381091037172E-2</v>
          </cell>
          <cell r="AX431">
            <v>3.3590363435303936E-4</v>
          </cell>
          <cell r="AY431">
            <v>1.3121235716915599E-3</v>
          </cell>
          <cell r="AZ431">
            <v>6.7285696756343195E-3</v>
          </cell>
          <cell r="BA431">
            <v>0</v>
          </cell>
          <cell r="BB431">
            <v>1.207153685956235E-3</v>
          </cell>
          <cell r="BC431">
            <v>0</v>
          </cell>
          <cell r="BD431">
            <v>2.4353013490595351E-3</v>
          </cell>
          <cell r="BE431">
            <v>0</v>
          </cell>
          <cell r="BF431">
            <v>1.7928856483593474E-2</v>
          </cell>
        </row>
        <row r="432">
          <cell r="A432" t="str">
            <v>'2-(17)'!</v>
          </cell>
          <cell r="B432" t="str">
            <v/>
          </cell>
          <cell r="C432" t="str">
            <v>D-18</v>
          </cell>
          <cell r="D432" t="str">
            <v/>
          </cell>
          <cell r="E432" t="str">
            <v/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0</v>
          </cell>
          <cell r="T432">
            <v>0</v>
          </cell>
          <cell r="U432" t="str">
            <v/>
          </cell>
          <cell r="V432" t="str">
            <v/>
          </cell>
          <cell r="W432" t="str">
            <v/>
          </cell>
          <cell r="X432" t="str">
            <v/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</row>
        <row r="433">
          <cell r="A433" t="str">
            <v>'2-(18)'!</v>
          </cell>
          <cell r="B433" t="str">
            <v>X</v>
          </cell>
          <cell r="C433" t="str">
            <v>D-18</v>
          </cell>
          <cell r="D433">
            <v>44831</v>
          </cell>
          <cell r="E433">
            <v>111</v>
          </cell>
          <cell r="F433">
            <v>182.9</v>
          </cell>
          <cell r="G433">
            <v>180.5</v>
          </cell>
          <cell r="H433">
            <v>36</v>
          </cell>
          <cell r="I433">
            <v>226.8</v>
          </cell>
          <cell r="J433">
            <v>17.100000000000001</v>
          </cell>
          <cell r="K433">
            <v>0.22</v>
          </cell>
          <cell r="L433">
            <v>0.85</v>
          </cell>
          <cell r="M433">
            <v>4.3499999999999996</v>
          </cell>
          <cell r="N433">
            <v>0</v>
          </cell>
          <cell r="O433">
            <v>2.39</v>
          </cell>
          <cell r="P433">
            <v>0</v>
          </cell>
          <cell r="Q433">
            <v>0</v>
          </cell>
          <cell r="R433">
            <v>0</v>
          </cell>
          <cell r="S433">
            <v>11.61</v>
          </cell>
          <cell r="T433">
            <v>0</v>
          </cell>
          <cell r="U433" t="str">
            <v/>
          </cell>
          <cell r="V433">
            <v>0</v>
          </cell>
          <cell r="W433" t="str">
            <v/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5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614.47491000000002</v>
          </cell>
          <cell r="AS433">
            <v>0.29765251114972296</v>
          </cell>
          <cell r="AT433">
            <v>0.29374673735661555</v>
          </cell>
          <cell r="AU433">
            <v>5.8586606896610306E-2</v>
          </cell>
          <cell r="AV433">
            <v>0.36909562344864494</v>
          </cell>
          <cell r="AW433">
            <v>2.78286382758899E-2</v>
          </cell>
          <cell r="AX433">
            <v>3.580292643681741E-4</v>
          </cell>
          <cell r="AY433">
            <v>1.3832948850588545E-3</v>
          </cell>
          <cell r="AZ433">
            <v>7.0792150000070784E-3</v>
          </cell>
          <cell r="BA433">
            <v>0</v>
          </cell>
          <cell r="BB433">
            <v>3.8894997356360736E-3</v>
          </cell>
          <cell r="BC433">
            <v>0</v>
          </cell>
          <cell r="BD433">
            <v>0</v>
          </cell>
          <cell r="BE433">
            <v>0</v>
          </cell>
          <cell r="BF433">
            <v>1.8894180724156825E-2</v>
          </cell>
        </row>
        <row r="434">
          <cell r="A434" t="str">
            <v>'2-(19)'!</v>
          </cell>
          <cell r="B434" t="str">
            <v>X</v>
          </cell>
          <cell r="C434" t="str">
            <v>D-18</v>
          </cell>
          <cell r="D434">
            <v>44643</v>
          </cell>
          <cell r="E434">
            <v>116</v>
          </cell>
          <cell r="F434">
            <v>145.6</v>
          </cell>
          <cell r="G434">
            <v>143.9</v>
          </cell>
          <cell r="H434">
            <v>28.7</v>
          </cell>
          <cell r="I434">
            <v>180.8</v>
          </cell>
          <cell r="J434">
            <v>14.1</v>
          </cell>
          <cell r="K434">
            <v>0.26</v>
          </cell>
          <cell r="L434">
            <v>0.5</v>
          </cell>
          <cell r="M434">
            <v>3.45</v>
          </cell>
          <cell r="N434">
            <v>0</v>
          </cell>
          <cell r="O434">
            <v>1.89</v>
          </cell>
          <cell r="P434">
            <v>0</v>
          </cell>
          <cell r="Q434">
            <v>0</v>
          </cell>
          <cell r="R434">
            <v>0</v>
          </cell>
          <cell r="S434">
            <v>9.1999999999999993</v>
          </cell>
          <cell r="T434">
            <v>0</v>
          </cell>
          <cell r="U434" t="str">
            <v/>
          </cell>
          <cell r="V434">
            <v>0</v>
          </cell>
          <cell r="W434" t="str">
            <v/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4</v>
          </cell>
          <cell r="AI434">
            <v>0</v>
          </cell>
          <cell r="AJ434">
            <v>0</v>
          </cell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513.72316799999999</v>
          </cell>
          <cell r="AS434">
            <v>0.28342112847828582</v>
          </cell>
          <cell r="AT434">
            <v>0.2801119532144597</v>
          </cell>
          <cell r="AU434">
            <v>5.5866664748123643E-2</v>
          </cell>
          <cell r="AV434">
            <v>0.35194052217633293</v>
          </cell>
          <cell r="AW434">
            <v>2.7446688952910917E-2</v>
          </cell>
          <cell r="AX434">
            <v>5.0610915799693891E-4</v>
          </cell>
          <cell r="AY434">
            <v>9.7328684230180563E-4</v>
          </cell>
          <cell r="AZ434">
            <v>6.7156792118824591E-3</v>
          </cell>
          <cell r="BA434">
            <v>0</v>
          </cell>
          <cell r="BB434">
            <v>3.6790242639008252E-3</v>
          </cell>
          <cell r="BC434">
            <v>0</v>
          </cell>
          <cell r="BD434">
            <v>0</v>
          </cell>
          <cell r="BE434">
            <v>0</v>
          </cell>
          <cell r="BF434">
            <v>1.7908477898353224E-2</v>
          </cell>
        </row>
        <row r="435">
          <cell r="A435" t="str">
            <v>'2-(20)'!</v>
          </cell>
          <cell r="B435" t="str">
            <v/>
          </cell>
          <cell r="C435" t="str">
            <v>D-18</v>
          </cell>
          <cell r="D435" t="str">
            <v/>
          </cell>
          <cell r="E435" t="str">
            <v/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 t="str">
            <v/>
          </cell>
          <cell r="V435" t="str">
            <v/>
          </cell>
          <cell r="W435" t="str">
            <v/>
          </cell>
          <cell r="X435" t="str">
            <v/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</row>
        <row r="436">
          <cell r="A436" t="str">
            <v>'2-(21)'!</v>
          </cell>
          <cell r="B436" t="str">
            <v>X</v>
          </cell>
          <cell r="C436" t="str">
            <v>D-18</v>
          </cell>
          <cell r="D436">
            <v>44833</v>
          </cell>
          <cell r="E436">
            <v>116</v>
          </cell>
          <cell r="F436">
            <v>310.5</v>
          </cell>
          <cell r="G436">
            <v>306.39999999999998</v>
          </cell>
          <cell r="H436">
            <v>61.2</v>
          </cell>
          <cell r="I436">
            <v>385.20000000000005</v>
          </cell>
          <cell r="J436">
            <v>29.1</v>
          </cell>
          <cell r="K436">
            <v>0.37</v>
          </cell>
          <cell r="L436">
            <v>1.44</v>
          </cell>
          <cell r="M436">
            <v>7.39</v>
          </cell>
          <cell r="N436">
            <v>0</v>
          </cell>
          <cell r="O436">
            <v>1.33</v>
          </cell>
          <cell r="P436">
            <v>0</v>
          </cell>
          <cell r="Q436">
            <v>2.68</v>
          </cell>
          <cell r="R436">
            <v>0</v>
          </cell>
          <cell r="S436">
            <v>19.71</v>
          </cell>
          <cell r="T436">
            <v>0</v>
          </cell>
          <cell r="U436" t="str">
            <v/>
          </cell>
          <cell r="V436">
            <v>0</v>
          </cell>
          <cell r="W436" t="str">
            <v/>
          </cell>
          <cell r="X436">
            <v>0</v>
          </cell>
          <cell r="Y436">
            <v>5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6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1198.071432</v>
          </cell>
          <cell r="AS436">
            <v>0.25916651687593201</v>
          </cell>
          <cell r="AT436">
            <v>0.25574435030848813</v>
          </cell>
          <cell r="AU436">
            <v>5.1082096079893842E-2</v>
          </cell>
          <cell r="AV436">
            <v>0.32151672238521423</v>
          </cell>
          <cell r="AW436">
            <v>2.4289035881125996E-2</v>
          </cell>
          <cell r="AX436">
            <v>3.0882966584249545E-4</v>
          </cell>
          <cell r="AY436">
            <v>1.2019316724680904E-3</v>
          </cell>
          <cell r="AZ436">
            <v>6.1682465691244356E-3</v>
          </cell>
          <cell r="BA436">
            <v>0</v>
          </cell>
          <cell r="BB436">
            <v>1.1101174474878891E-3</v>
          </cell>
          <cell r="BC436">
            <v>0</v>
          </cell>
          <cell r="BD436">
            <v>2.2369283904267239E-3</v>
          </cell>
          <cell r="BE436">
            <v>0</v>
          </cell>
          <cell r="BF436">
            <v>1.6451439766906988E-2</v>
          </cell>
        </row>
        <row r="437">
          <cell r="A437" t="str">
            <v>'2-(22)'!</v>
          </cell>
          <cell r="B437" t="str">
            <v>X</v>
          </cell>
          <cell r="C437" t="str">
            <v>D-18</v>
          </cell>
          <cell r="D437">
            <v>44838</v>
          </cell>
          <cell r="E437">
            <v>112</v>
          </cell>
          <cell r="F437">
            <v>212.5</v>
          </cell>
          <cell r="G437">
            <v>209.7</v>
          </cell>
          <cell r="H437">
            <v>41.9</v>
          </cell>
          <cell r="I437">
            <v>263.60000000000002</v>
          </cell>
          <cell r="J437">
            <v>19.899999999999999</v>
          </cell>
          <cell r="K437">
            <v>0.25</v>
          </cell>
          <cell r="L437">
            <v>0.99</v>
          </cell>
          <cell r="M437">
            <v>5.0599999999999996</v>
          </cell>
          <cell r="N437">
            <v>0</v>
          </cell>
          <cell r="O437">
            <v>2.77</v>
          </cell>
          <cell r="P437">
            <v>0</v>
          </cell>
          <cell r="Q437">
            <v>0</v>
          </cell>
          <cell r="R437">
            <v>0</v>
          </cell>
          <cell r="S437">
            <v>13.49</v>
          </cell>
          <cell r="T437">
            <v>0</v>
          </cell>
          <cell r="U437" t="str">
            <v/>
          </cell>
          <cell r="V437">
            <v>0</v>
          </cell>
          <cell r="W437" t="str">
            <v/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6</v>
          </cell>
          <cell r="AI437">
            <v>0</v>
          </cell>
          <cell r="AJ437">
            <v>0</v>
          </cell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744.01286400000004</v>
          </cell>
          <cell r="AS437">
            <v>0.2856133412230894</v>
          </cell>
          <cell r="AT437">
            <v>0.28184996543285573</v>
          </cell>
          <cell r="AU437">
            <v>5.6316230575282095E-2</v>
          </cell>
          <cell r="AV437">
            <v>0.35429494939485351</v>
          </cell>
          <cell r="AW437">
            <v>2.6746849366303428E-2</v>
          </cell>
          <cell r="AX437">
            <v>3.3601569555657572E-4</v>
          </cell>
          <cell r="AY437">
            <v>1.33062215440404E-3</v>
          </cell>
          <cell r="AZ437">
            <v>6.8009576780650926E-3</v>
          </cell>
          <cell r="BA437">
            <v>0</v>
          </cell>
          <cell r="BB437">
            <v>3.7230539067668591E-3</v>
          </cell>
          <cell r="BC437">
            <v>0</v>
          </cell>
          <cell r="BD437">
            <v>0</v>
          </cell>
          <cell r="BE437">
            <v>0</v>
          </cell>
          <cell r="BF437">
            <v>1.8131406932232828E-2</v>
          </cell>
        </row>
        <row r="438">
          <cell r="A438" t="str">
            <v>'2-(23)'!</v>
          </cell>
          <cell r="B438" t="str">
            <v>X</v>
          </cell>
          <cell r="C438" t="str">
            <v>D-18</v>
          </cell>
          <cell r="D438">
            <v>44839</v>
          </cell>
          <cell r="E438">
            <v>115</v>
          </cell>
          <cell r="F438">
            <v>369.2</v>
          </cell>
          <cell r="G438">
            <v>364.4</v>
          </cell>
          <cell r="H438">
            <v>72.7</v>
          </cell>
          <cell r="I438">
            <v>458</v>
          </cell>
          <cell r="J438">
            <v>34.6</v>
          </cell>
          <cell r="K438">
            <v>0.44</v>
          </cell>
          <cell r="L438">
            <v>1.71</v>
          </cell>
          <cell r="M438">
            <v>8.7899999999999991</v>
          </cell>
          <cell r="N438">
            <v>0</v>
          </cell>
          <cell r="O438">
            <v>1.58</v>
          </cell>
          <cell r="P438">
            <v>0</v>
          </cell>
          <cell r="Q438">
            <v>3.1799999999999997</v>
          </cell>
          <cell r="R438">
            <v>0</v>
          </cell>
          <cell r="S438">
            <v>23.43</v>
          </cell>
          <cell r="T438">
            <v>0</v>
          </cell>
          <cell r="U438" t="str">
            <v/>
          </cell>
          <cell r="V438">
            <v>0</v>
          </cell>
          <cell r="W438" t="str">
            <v/>
          </cell>
          <cell r="X438">
            <v>0</v>
          </cell>
          <cell r="Y438">
            <v>6</v>
          </cell>
          <cell r="Z438">
            <v>5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1291.61583</v>
          </cell>
          <cell r="AS438">
            <v>0.28584350812733533</v>
          </cell>
          <cell r="AT438">
            <v>0.28212723283207203</v>
          </cell>
          <cell r="AU438">
            <v>5.6286086242842044E-2</v>
          </cell>
          <cell r="AV438">
            <v>0.35459460108970636</v>
          </cell>
          <cell r="AW438">
            <v>2.678815108668961E-2</v>
          </cell>
          <cell r="AX438">
            <v>3.4065856873246903E-4</v>
          </cell>
          <cell r="AY438">
            <v>1.3239230739375499E-3</v>
          </cell>
          <cell r="AZ438">
            <v>6.8054291344509148E-3</v>
          </cell>
          <cell r="BA438">
            <v>0</v>
          </cell>
          <cell r="BB438">
            <v>1.2232739513575025E-3</v>
          </cell>
          <cell r="BC438">
            <v>0</v>
          </cell>
          <cell r="BD438">
            <v>2.4620323831119348E-3</v>
          </cell>
          <cell r="BE438">
            <v>0</v>
          </cell>
          <cell r="BF438">
            <v>1.8140068785003974E-2</v>
          </cell>
        </row>
        <row r="439">
          <cell r="A439" t="str">
            <v>'2-(24)'!</v>
          </cell>
          <cell r="B439" t="str">
            <v>X</v>
          </cell>
          <cell r="C439" t="str">
            <v>D-18</v>
          </cell>
          <cell r="D439">
            <v>44841</v>
          </cell>
          <cell r="E439">
            <v>116</v>
          </cell>
          <cell r="F439">
            <v>178</v>
          </cell>
          <cell r="G439">
            <v>175.7</v>
          </cell>
          <cell r="H439">
            <v>35.1</v>
          </cell>
          <cell r="I439">
            <v>220.8</v>
          </cell>
          <cell r="J439">
            <v>16.7</v>
          </cell>
          <cell r="K439">
            <v>0.21</v>
          </cell>
          <cell r="L439">
            <v>0.83</v>
          </cell>
          <cell r="M439">
            <v>4.24</v>
          </cell>
          <cell r="N439">
            <v>0</v>
          </cell>
          <cell r="O439">
            <v>2.3199999999999998</v>
          </cell>
          <cell r="P439">
            <v>0</v>
          </cell>
          <cell r="Q439">
            <v>0</v>
          </cell>
          <cell r="R439">
            <v>0</v>
          </cell>
          <cell r="S439">
            <v>11.3</v>
          </cell>
          <cell r="T439">
            <v>0</v>
          </cell>
          <cell r="U439" t="str">
            <v/>
          </cell>
          <cell r="V439">
            <v>0</v>
          </cell>
          <cell r="W439" t="str">
            <v/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5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642.15395999999998</v>
          </cell>
          <cell r="AS439">
            <v>0.27719209268755424</v>
          </cell>
          <cell r="AT439">
            <v>0.2736103971078836</v>
          </cell>
          <cell r="AU439">
            <v>5.465978906366941E-2</v>
          </cell>
          <cell r="AV439">
            <v>0.34384277564838189</v>
          </cell>
          <cell r="AW439">
            <v>2.6006224426304247E-2</v>
          </cell>
          <cell r="AX439">
            <v>3.2702437901340668E-4</v>
          </cell>
          <cell r="AY439">
            <v>1.2925249265767979E-3</v>
          </cell>
          <cell r="AZ439">
            <v>6.6027779381754503E-3</v>
          </cell>
          <cell r="BA439">
            <v>0</v>
          </cell>
          <cell r="BB439">
            <v>3.6128407586243022E-3</v>
          </cell>
          <cell r="BC439">
            <v>0</v>
          </cell>
          <cell r="BD439">
            <v>0</v>
          </cell>
          <cell r="BE439">
            <v>0</v>
          </cell>
          <cell r="BF439">
            <v>1.7597026108816648E-2</v>
          </cell>
        </row>
        <row r="440">
          <cell r="A440" t="str">
            <v>'2-(25)'!</v>
          </cell>
          <cell r="B440" t="str">
            <v/>
          </cell>
          <cell r="C440" t="str">
            <v>D-18</v>
          </cell>
          <cell r="D440" t="str">
            <v/>
          </cell>
          <cell r="E440" t="str">
            <v/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 t="str">
            <v/>
          </cell>
          <cell r="V440" t="str">
            <v/>
          </cell>
          <cell r="W440" t="str">
            <v/>
          </cell>
          <cell r="X440" t="str">
            <v/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</row>
        <row r="441">
          <cell r="A441" t="str">
            <v>'2-(26)'!</v>
          </cell>
          <cell r="B441" t="str">
            <v>X</v>
          </cell>
          <cell r="C441" t="str">
            <v>D-18</v>
          </cell>
          <cell r="D441">
            <v>44846</v>
          </cell>
          <cell r="E441">
            <v>112</v>
          </cell>
          <cell r="F441">
            <v>452.6</v>
          </cell>
          <cell r="G441">
            <v>446.7</v>
          </cell>
          <cell r="H441">
            <v>89.2</v>
          </cell>
          <cell r="I441">
            <v>561.5</v>
          </cell>
          <cell r="J441">
            <v>42.4</v>
          </cell>
          <cell r="K441">
            <v>0.54</v>
          </cell>
          <cell r="L441">
            <v>2.1</v>
          </cell>
          <cell r="M441">
            <v>10.78</v>
          </cell>
          <cell r="N441">
            <v>0</v>
          </cell>
          <cell r="O441">
            <v>5.9</v>
          </cell>
          <cell r="P441">
            <v>0</v>
          </cell>
          <cell r="Q441">
            <v>0</v>
          </cell>
          <cell r="R441">
            <v>0</v>
          </cell>
          <cell r="S441">
            <v>28.73</v>
          </cell>
          <cell r="T441">
            <v>0</v>
          </cell>
          <cell r="U441" t="str">
            <v/>
          </cell>
          <cell r="V441">
            <v>0</v>
          </cell>
          <cell r="W441" t="str">
            <v/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>
            <v>12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1488.0257280000001</v>
          </cell>
          <cell r="AS441">
            <v>0.30416140761781235</v>
          </cell>
          <cell r="AT441">
            <v>0.30019642241024475</v>
          </cell>
          <cell r="AU441">
            <v>5.9945200087293114E-2</v>
          </cell>
          <cell r="AV441">
            <v>0.37734562611003453</v>
          </cell>
          <cell r="AW441">
            <v>2.849413098319762E-2</v>
          </cell>
          <cell r="AX441">
            <v>3.628969512011018E-4</v>
          </cell>
          <cell r="AY441">
            <v>1.411265921337618E-3</v>
          </cell>
          <cell r="AZ441">
            <v>7.244498396199772E-3</v>
          </cell>
          <cell r="BA441">
            <v>0</v>
          </cell>
          <cell r="BB441">
            <v>3.9649852075675941E-3</v>
          </cell>
          <cell r="BC441">
            <v>0</v>
          </cell>
          <cell r="BD441">
            <v>0</v>
          </cell>
          <cell r="BE441">
            <v>0</v>
          </cell>
          <cell r="BF441">
            <v>1.9307461866680843E-2</v>
          </cell>
        </row>
        <row r="442">
          <cell r="A442" t="str">
            <v>'2-(27)'!</v>
          </cell>
          <cell r="B442" t="str">
            <v>X</v>
          </cell>
          <cell r="C442" t="str">
            <v>D-18</v>
          </cell>
          <cell r="D442">
            <v>44847</v>
          </cell>
          <cell r="E442">
            <v>112</v>
          </cell>
          <cell r="F442">
            <v>442.2</v>
          </cell>
          <cell r="G442">
            <v>436.5</v>
          </cell>
          <cell r="H442">
            <v>87.199999999999989</v>
          </cell>
          <cell r="I442">
            <v>548.70000000000005</v>
          </cell>
          <cell r="J442">
            <v>42.7</v>
          </cell>
          <cell r="K442">
            <v>0.52</v>
          </cell>
          <cell r="L442">
            <v>2.21</v>
          </cell>
          <cell r="M442">
            <v>10.54</v>
          </cell>
          <cell r="N442">
            <v>0</v>
          </cell>
          <cell r="O442">
            <v>1.8900000000000001</v>
          </cell>
          <cell r="P442">
            <v>0</v>
          </cell>
          <cell r="Q442">
            <v>3.8100000000000005</v>
          </cell>
          <cell r="R442">
            <v>0</v>
          </cell>
          <cell r="S442">
            <v>27.88</v>
          </cell>
          <cell r="T442">
            <v>0</v>
          </cell>
          <cell r="U442" t="str">
            <v/>
          </cell>
          <cell r="V442">
            <v>0</v>
          </cell>
          <cell r="W442" t="str">
            <v/>
          </cell>
          <cell r="X442">
            <v>0</v>
          </cell>
          <cell r="Y442">
            <v>4</v>
          </cell>
          <cell r="Z442">
            <v>6</v>
          </cell>
          <cell r="AA442">
            <v>0</v>
          </cell>
          <cell r="AB442">
            <v>0</v>
          </cell>
          <cell r="AC442">
            <v>0</v>
          </cell>
          <cell r="AD442">
            <v>5</v>
          </cell>
          <cell r="AE442">
            <v>0</v>
          </cell>
          <cell r="AF442">
            <v>0</v>
          </cell>
          <cell r="AG442">
            <v>0</v>
          </cell>
          <cell r="AH442">
            <v>0</v>
          </cell>
          <cell r="AI442">
            <v>0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1604.9879999999998</v>
          </cell>
          <cell r="AS442">
            <v>0.27551607862488692</v>
          </cell>
          <cell r="AT442">
            <v>0.27196465020299221</v>
          </cell>
          <cell r="AU442">
            <v>5.4330624278810809E-2</v>
          </cell>
          <cell r="AV442">
            <v>0.34187171492870982</v>
          </cell>
          <cell r="AW442">
            <v>2.6604560283316765E-2</v>
          </cell>
          <cell r="AX442">
            <v>3.2398996129566081E-4</v>
          </cell>
          <cell r="AY442">
            <v>1.3769573355065584E-3</v>
          </cell>
          <cell r="AZ442">
            <v>6.567027292415894E-3</v>
          </cell>
          <cell r="BA442">
            <v>0</v>
          </cell>
          <cell r="BB442">
            <v>1.1775788977861519E-3</v>
          </cell>
          <cell r="BC442">
            <v>0</v>
          </cell>
          <cell r="BD442">
            <v>2.373849524108592E-3</v>
          </cell>
          <cell r="BE442">
            <v>0</v>
          </cell>
          <cell r="BF442">
            <v>1.7370846386390429E-2</v>
          </cell>
        </row>
        <row r="443">
          <cell r="A443" t="str">
            <v>'2-(28)'!</v>
          </cell>
          <cell r="B443" t="str">
            <v>X</v>
          </cell>
          <cell r="C443" t="str">
            <v>D-18</v>
          </cell>
          <cell r="D443">
            <v>44852</v>
          </cell>
          <cell r="E443">
            <v>113</v>
          </cell>
          <cell r="F443">
            <v>274.89999999999998</v>
          </cell>
          <cell r="G443">
            <v>274.39999999999998</v>
          </cell>
          <cell r="H443">
            <v>54.8</v>
          </cell>
          <cell r="I443">
            <v>345</v>
          </cell>
          <cell r="J443">
            <v>26.9</v>
          </cell>
          <cell r="K443">
            <v>0.33</v>
          </cell>
          <cell r="L443">
            <v>1.39</v>
          </cell>
          <cell r="M443">
            <v>6.62</v>
          </cell>
          <cell r="N443">
            <v>0</v>
          </cell>
          <cell r="O443">
            <v>0.44</v>
          </cell>
          <cell r="P443">
            <v>0</v>
          </cell>
          <cell r="Q443">
            <v>0</v>
          </cell>
          <cell r="R443">
            <v>0</v>
          </cell>
          <cell r="S443">
            <v>17.53</v>
          </cell>
          <cell r="T443">
            <v>0</v>
          </cell>
          <cell r="U443" t="str">
            <v/>
          </cell>
          <cell r="V443">
            <v>0</v>
          </cell>
          <cell r="W443" t="str">
            <v/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7</v>
          </cell>
          <cell r="AI443">
            <v>0</v>
          </cell>
          <cell r="AJ443">
            <v>0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875.76514199999997</v>
          </cell>
          <cell r="AS443">
            <v>0.31389694201827456</v>
          </cell>
          <cell r="AT443">
            <v>0.313326012694851</v>
          </cell>
          <cell r="AU443">
            <v>6.257385384722243E-2</v>
          </cell>
          <cell r="AV443">
            <v>0.39394123316225804</v>
          </cell>
          <cell r="AW443">
            <v>3.0715997600187655E-2</v>
          </cell>
          <cell r="AX443">
            <v>3.7681335345955116E-4</v>
          </cell>
          <cell r="AY443">
            <v>1.5871835191175031E-3</v>
          </cell>
          <cell r="AZ443">
            <v>7.5591042421279658E-3</v>
          </cell>
          <cell r="BA443">
            <v>0</v>
          </cell>
          <cell r="BB443">
            <v>5.0241780461273485E-4</v>
          </cell>
          <cell r="BC443">
            <v>0</v>
          </cell>
          <cell r="BD443">
            <v>0</v>
          </cell>
          <cell r="BE443">
            <v>0</v>
          </cell>
          <cell r="BF443">
            <v>2.0016782079230099E-2</v>
          </cell>
        </row>
        <row r="444">
          <cell r="A444" t="str">
            <v>'2-(29)'!</v>
          </cell>
          <cell r="B444" t="str">
            <v/>
          </cell>
          <cell r="C444" t="str">
            <v>D-18</v>
          </cell>
          <cell r="D444" t="str">
            <v/>
          </cell>
          <cell r="E444" t="str">
            <v/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 t="str">
            <v/>
          </cell>
          <cell r="V444" t="str">
            <v/>
          </cell>
          <cell r="W444" t="str">
            <v/>
          </cell>
          <cell r="X444" t="str">
            <v/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0</v>
          </cell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</row>
        <row r="445">
          <cell r="A445" t="str">
            <v>'2-(30)'!</v>
          </cell>
          <cell r="B445" t="str">
            <v>X</v>
          </cell>
          <cell r="C445" t="str">
            <v>D-18</v>
          </cell>
          <cell r="D445">
            <v>44854</v>
          </cell>
          <cell r="E445">
            <v>109</v>
          </cell>
          <cell r="F445">
            <v>165.6</v>
          </cell>
          <cell r="G445">
            <v>163.4</v>
          </cell>
          <cell r="H445">
            <v>32.6</v>
          </cell>
          <cell r="I445">
            <v>205.4</v>
          </cell>
          <cell r="J445">
            <v>16</v>
          </cell>
          <cell r="K445">
            <v>0.2</v>
          </cell>
          <cell r="L445">
            <v>0.83</v>
          </cell>
          <cell r="M445">
            <v>3.94</v>
          </cell>
          <cell r="N445">
            <v>0</v>
          </cell>
          <cell r="O445">
            <v>2.16</v>
          </cell>
          <cell r="P445">
            <v>0</v>
          </cell>
          <cell r="Q445">
            <v>0</v>
          </cell>
          <cell r="R445">
            <v>0</v>
          </cell>
          <cell r="S445">
            <v>10.44</v>
          </cell>
          <cell r="T445">
            <v>0</v>
          </cell>
          <cell r="U445" t="str">
            <v/>
          </cell>
          <cell r="V445">
            <v>0</v>
          </cell>
          <cell r="W445" t="str">
            <v/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>
            <v>5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603.40328999999997</v>
          </cell>
          <cell r="AS445">
            <v>0.2744433163432039</v>
          </cell>
          <cell r="AT445">
            <v>0.27079733025651886</v>
          </cell>
          <cell r="AU445">
            <v>5.4026884739060678E-2</v>
          </cell>
          <cell r="AV445">
            <v>0.34040251918414305</v>
          </cell>
          <cell r="AW445">
            <v>2.6516262448618735E-2</v>
          </cell>
          <cell r="AX445">
            <v>3.3145328060773421E-4</v>
          </cell>
          <cell r="AY445">
            <v>1.3755311145220968E-3</v>
          </cell>
          <cell r="AZ445">
            <v>6.5296296279723637E-3</v>
          </cell>
          <cell r="BA445">
            <v>0</v>
          </cell>
          <cell r="BB445">
            <v>3.5796954305635296E-3</v>
          </cell>
          <cell r="BC445">
            <v>0</v>
          </cell>
          <cell r="BD445">
            <v>0</v>
          </cell>
          <cell r="BE445">
            <v>0</v>
          </cell>
          <cell r="BF445">
            <v>1.7301861247723725E-2</v>
          </cell>
        </row>
        <row r="446">
          <cell r="A446" t="str">
            <v>'2-(31)'!</v>
          </cell>
          <cell r="B446" t="str">
            <v>X</v>
          </cell>
          <cell r="C446" t="str">
            <v>D-18</v>
          </cell>
          <cell r="D446">
            <v>44856</v>
          </cell>
          <cell r="E446">
            <v>114</v>
          </cell>
          <cell r="F446">
            <v>278</v>
          </cell>
          <cell r="G446">
            <v>274.39999999999998</v>
          </cell>
          <cell r="H446">
            <v>54.8</v>
          </cell>
          <cell r="I446">
            <v>345</v>
          </cell>
          <cell r="J446">
            <v>26.9</v>
          </cell>
          <cell r="K446">
            <v>0.33</v>
          </cell>
          <cell r="L446">
            <v>1.39</v>
          </cell>
          <cell r="M446">
            <v>6.62</v>
          </cell>
          <cell r="N446">
            <v>0</v>
          </cell>
          <cell r="O446">
            <v>1.18</v>
          </cell>
          <cell r="P446">
            <v>0</v>
          </cell>
          <cell r="Q446">
            <v>2.4</v>
          </cell>
          <cell r="R446">
            <v>0</v>
          </cell>
          <cell r="S446">
            <v>17.53</v>
          </cell>
          <cell r="T446">
            <v>0</v>
          </cell>
          <cell r="U446" t="str">
            <v>D_18</v>
          </cell>
          <cell r="V446">
            <v>300</v>
          </cell>
          <cell r="W446" t="str">
            <v/>
          </cell>
          <cell r="X446">
            <v>0</v>
          </cell>
          <cell r="Y446">
            <v>6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719.99344799999994</v>
          </cell>
          <cell r="AS446">
            <v>0.38611462475419639</v>
          </cell>
          <cell r="AT446">
            <v>0.38111457925378234</v>
          </cell>
          <cell r="AU446">
            <v>7.6111803728525038E-2</v>
          </cell>
          <cell r="AV446">
            <v>0.47917102712301352</v>
          </cell>
          <cell r="AW446">
            <v>3.7361451100316127E-2</v>
          </cell>
          <cell r="AX446">
            <v>4.5833750420462164E-4</v>
          </cell>
          <cell r="AY446">
            <v>1.9305731237709818E-3</v>
          </cell>
          <cell r="AZ446">
            <v>9.194528114650288E-3</v>
          </cell>
          <cell r="BA446">
            <v>0</v>
          </cell>
          <cell r="BB446">
            <v>1.6389038029134954E-3</v>
          </cell>
          <cell r="BC446">
            <v>0</v>
          </cell>
          <cell r="BD446">
            <v>3.3333636669427027E-3</v>
          </cell>
          <cell r="BE446">
            <v>0</v>
          </cell>
          <cell r="BF446">
            <v>2.434744378396066E-2</v>
          </cell>
        </row>
        <row r="447">
          <cell r="A447" t="str">
            <v>'3-(1)'!</v>
          </cell>
          <cell r="B447" t="str">
            <v/>
          </cell>
          <cell r="C447" t="str">
            <v>D-18</v>
          </cell>
          <cell r="D447" t="str">
            <v/>
          </cell>
          <cell r="E447" t="str">
            <v/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 t="str">
            <v/>
          </cell>
          <cell r="V447" t="str">
            <v/>
          </cell>
          <cell r="W447" t="str">
            <v/>
          </cell>
          <cell r="X447" t="str">
            <v/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</row>
        <row r="448">
          <cell r="A448" t="str">
            <v>'3-(2)'!</v>
          </cell>
          <cell r="B448" t="str">
            <v>X</v>
          </cell>
          <cell r="C448" t="str">
            <v>D-18</v>
          </cell>
          <cell r="D448">
            <v>44859</v>
          </cell>
          <cell r="E448">
            <v>110</v>
          </cell>
          <cell r="F448">
            <v>503.7</v>
          </cell>
          <cell r="G448">
            <v>497.1</v>
          </cell>
          <cell r="H448">
            <v>99.3</v>
          </cell>
          <cell r="I448">
            <v>624.9</v>
          </cell>
          <cell r="J448">
            <v>48.7</v>
          </cell>
          <cell r="K448">
            <v>0.6</v>
          </cell>
          <cell r="L448">
            <v>2.5099999999999998</v>
          </cell>
          <cell r="M448">
            <v>11.99</v>
          </cell>
          <cell r="N448">
            <v>0</v>
          </cell>
          <cell r="O448">
            <v>6.57</v>
          </cell>
          <cell r="P448">
            <v>0</v>
          </cell>
          <cell r="Q448">
            <v>0</v>
          </cell>
          <cell r="R448">
            <v>0</v>
          </cell>
          <cell r="S448">
            <v>31.76</v>
          </cell>
          <cell r="T448">
            <v>0</v>
          </cell>
          <cell r="U448" t="str">
            <v/>
          </cell>
          <cell r="V448">
            <v>0</v>
          </cell>
          <cell r="W448" t="str">
            <v/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14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1705.0294799999999</v>
          </cell>
          <cell r="AS448">
            <v>0.29542011203231511</v>
          </cell>
          <cell r="AT448">
            <v>0.29154921121950339</v>
          </cell>
          <cell r="AU448">
            <v>5.8239462229122282E-2</v>
          </cell>
          <cell r="AV448">
            <v>0.3665039269584946</v>
          </cell>
          <cell r="AW448">
            <v>2.8562555997565513E-2</v>
          </cell>
          <cell r="AX448">
            <v>3.5190007389197754E-4</v>
          </cell>
          <cell r="AY448">
            <v>1.4721153091147726E-3</v>
          </cell>
          <cell r="AZ448">
            <v>7.0321364766080174E-3</v>
          </cell>
          <cell r="BA448">
            <v>0</v>
          </cell>
          <cell r="BB448">
            <v>3.8533058091171539E-3</v>
          </cell>
          <cell r="BC448">
            <v>0</v>
          </cell>
          <cell r="BD448">
            <v>0</v>
          </cell>
          <cell r="BE448">
            <v>0</v>
          </cell>
          <cell r="BF448">
            <v>1.8627243911348679E-2</v>
          </cell>
        </row>
        <row r="449">
          <cell r="A449" t="str">
            <v>'3-(3)'!</v>
          </cell>
          <cell r="B449" t="str">
            <v/>
          </cell>
          <cell r="C449" t="str">
            <v>D-18</v>
          </cell>
          <cell r="D449" t="str">
            <v/>
          </cell>
          <cell r="E449" t="str">
            <v/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 t="str">
            <v/>
          </cell>
          <cell r="V449" t="str">
            <v/>
          </cell>
          <cell r="W449" t="str">
            <v/>
          </cell>
          <cell r="X449" t="str">
            <v/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</row>
        <row r="450">
          <cell r="A450" t="str">
            <v>'3-(4)'!</v>
          </cell>
          <cell r="B450" t="str">
            <v>X</v>
          </cell>
          <cell r="C450" t="str">
            <v>D-18</v>
          </cell>
          <cell r="D450">
            <v>44861</v>
          </cell>
          <cell r="E450">
            <v>117</v>
          </cell>
          <cell r="F450">
            <v>184.4</v>
          </cell>
          <cell r="G450">
            <v>182.1</v>
          </cell>
          <cell r="H450">
            <v>36.5</v>
          </cell>
          <cell r="I450">
            <v>229.1</v>
          </cell>
          <cell r="J450">
            <v>17.899999999999999</v>
          </cell>
          <cell r="K450">
            <v>0.19</v>
          </cell>
          <cell r="L450">
            <v>0.92</v>
          </cell>
          <cell r="M450">
            <v>4.37</v>
          </cell>
          <cell r="N450">
            <v>0</v>
          </cell>
          <cell r="O450">
            <v>2.12</v>
          </cell>
          <cell r="P450">
            <v>0</v>
          </cell>
          <cell r="Q450">
            <v>0</v>
          </cell>
          <cell r="R450">
            <v>0</v>
          </cell>
          <cell r="S450">
            <v>11.66</v>
          </cell>
          <cell r="T450">
            <v>0</v>
          </cell>
          <cell r="U450" t="str">
            <v/>
          </cell>
          <cell r="V450">
            <v>0</v>
          </cell>
          <cell r="W450" t="str">
            <v/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5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647.68976999999995</v>
          </cell>
          <cell r="AS450">
            <v>0.28470420337193225</v>
          </cell>
          <cell r="AT450">
            <v>0.28115312057499381</v>
          </cell>
          <cell r="AU450">
            <v>5.6354140038370533E-2</v>
          </cell>
          <cell r="AV450">
            <v>0.35371872555590927</v>
          </cell>
          <cell r="AW450">
            <v>2.7636687854433767E-2</v>
          </cell>
          <cell r="AX450">
            <v>2.9335031800795623E-4</v>
          </cell>
          <cell r="AY450">
            <v>1.420433118775367E-3</v>
          </cell>
          <cell r="AZ450">
            <v>6.7470573141829929E-3</v>
          </cell>
          <cell r="BA450">
            <v>0</v>
          </cell>
          <cell r="BB450">
            <v>3.2731719693519326E-3</v>
          </cell>
          <cell r="BC450">
            <v>0</v>
          </cell>
          <cell r="BD450">
            <v>0</v>
          </cell>
          <cell r="BE450">
            <v>0</v>
          </cell>
          <cell r="BF450">
            <v>1.8002445831435628E-2</v>
          </cell>
        </row>
        <row r="451">
          <cell r="A451" t="str">
            <v>'3-(5)'!</v>
          </cell>
          <cell r="B451" t="str">
            <v>X</v>
          </cell>
          <cell r="C451" t="str">
            <v>D-18</v>
          </cell>
          <cell r="D451">
            <v>44862</v>
          </cell>
          <cell r="E451">
            <v>119</v>
          </cell>
          <cell r="F451">
            <v>179.2</v>
          </cell>
          <cell r="G451">
            <v>176.7</v>
          </cell>
          <cell r="H451">
            <v>35.4</v>
          </cell>
          <cell r="I451">
            <v>222.3</v>
          </cell>
          <cell r="J451">
            <v>17.3</v>
          </cell>
          <cell r="K451">
            <v>0.19</v>
          </cell>
          <cell r="L451">
            <v>0.89</v>
          </cell>
          <cell r="M451">
            <v>4.24</v>
          </cell>
          <cell r="N451">
            <v>0</v>
          </cell>
          <cell r="O451">
            <v>0.76</v>
          </cell>
          <cell r="P451">
            <v>0</v>
          </cell>
          <cell r="Q451">
            <v>1.54</v>
          </cell>
          <cell r="R451">
            <v>0</v>
          </cell>
          <cell r="S451">
            <v>11.31</v>
          </cell>
          <cell r="T451">
            <v>0</v>
          </cell>
          <cell r="U451" t="str">
            <v/>
          </cell>
          <cell r="V451">
            <v>0</v>
          </cell>
          <cell r="W451" t="str">
            <v/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6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602.745948</v>
          </cell>
          <cell r="AS451">
            <v>0.29730602187308275</v>
          </cell>
          <cell r="AT451">
            <v>0.293158337416148</v>
          </cell>
          <cell r="AU451">
            <v>5.8731211910196035E-2</v>
          </cell>
          <cell r="AV451">
            <v>0.36881210191063785</v>
          </cell>
          <cell r="AW451">
            <v>2.870197644198846E-2</v>
          </cell>
          <cell r="AX451">
            <v>3.1522401872704088E-4</v>
          </cell>
          <cell r="AY451">
            <v>1.4765756666687705E-3</v>
          </cell>
          <cell r="AZ451">
            <v>7.0344728389613335E-3</v>
          </cell>
          <cell r="BA451">
            <v>0</v>
          </cell>
          <cell r="BB451">
            <v>1.2608960749081635E-3</v>
          </cell>
          <cell r="BC451">
            <v>0</v>
          </cell>
          <cell r="BD451">
            <v>2.5549736254718049E-3</v>
          </cell>
          <cell r="BE451">
            <v>0</v>
          </cell>
          <cell r="BF451">
            <v>1.87641244831728E-2</v>
          </cell>
        </row>
        <row r="452">
          <cell r="A452" t="str">
            <v>'3-(6)'!</v>
          </cell>
          <cell r="B452" t="str">
            <v>X</v>
          </cell>
          <cell r="C452" t="str">
            <v>D-18</v>
          </cell>
          <cell r="D452">
            <v>44867</v>
          </cell>
          <cell r="E452">
            <v>119</v>
          </cell>
          <cell r="F452">
            <v>184.4</v>
          </cell>
          <cell r="G452">
            <v>182.4</v>
          </cell>
          <cell r="H452">
            <v>36.5</v>
          </cell>
          <cell r="I452">
            <v>229.4</v>
          </cell>
          <cell r="J452">
            <v>17.899999999999999</v>
          </cell>
          <cell r="K452">
            <v>0.19</v>
          </cell>
          <cell r="L452">
            <v>0.92</v>
          </cell>
          <cell r="M452">
            <v>4.38</v>
          </cell>
          <cell r="N452">
            <v>0</v>
          </cell>
          <cell r="O452">
            <v>2.12</v>
          </cell>
          <cell r="P452">
            <v>0</v>
          </cell>
          <cell r="Q452">
            <v>0</v>
          </cell>
          <cell r="R452">
            <v>0</v>
          </cell>
          <cell r="S452">
            <v>11.68</v>
          </cell>
          <cell r="T452">
            <v>0</v>
          </cell>
          <cell r="U452" t="str">
            <v/>
          </cell>
          <cell r="V452">
            <v>0</v>
          </cell>
          <cell r="W452" t="str">
            <v/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5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658.76139000000001</v>
          </cell>
          <cell r="AS452">
            <v>0.27991925877744595</v>
          </cell>
          <cell r="AT452">
            <v>0.27688325813994658</v>
          </cell>
          <cell r="AU452">
            <v>5.5407011634364303E-2</v>
          </cell>
          <cell r="AV452">
            <v>0.34822927312118279</v>
          </cell>
          <cell r="AW452">
            <v>2.7172205705619751E-2</v>
          </cell>
          <cell r="AX452">
            <v>2.8842006056244433E-4</v>
          </cell>
          <cell r="AY452">
            <v>1.3965602932497305E-3</v>
          </cell>
          <cell r="AZ452">
            <v>6.6488413961237162E-3</v>
          </cell>
          <cell r="BA452">
            <v>0</v>
          </cell>
          <cell r="BB452">
            <v>3.2181606757493786E-3</v>
          </cell>
          <cell r="BC452">
            <v>0</v>
          </cell>
          <cell r="BD452">
            <v>0</v>
          </cell>
          <cell r="BE452">
            <v>0</v>
          </cell>
          <cell r="BF452">
            <v>1.7730243722996576E-2</v>
          </cell>
        </row>
        <row r="453">
          <cell r="A453" t="str">
            <v>'3-(7)'!</v>
          </cell>
          <cell r="B453" t="str">
            <v>X</v>
          </cell>
          <cell r="C453" t="str">
            <v>D-18</v>
          </cell>
          <cell r="D453">
            <v>44868</v>
          </cell>
          <cell r="E453">
            <v>118</v>
          </cell>
          <cell r="F453">
            <v>297.10000000000002</v>
          </cell>
          <cell r="G453">
            <v>293</v>
          </cell>
          <cell r="H453">
            <v>58.6</v>
          </cell>
          <cell r="I453">
            <v>368.6</v>
          </cell>
          <cell r="J453">
            <v>28.799999999999997</v>
          </cell>
          <cell r="K453">
            <v>0.31000000000000005</v>
          </cell>
          <cell r="L453">
            <v>1.48</v>
          </cell>
          <cell r="M453">
            <v>7.0299999999999994</v>
          </cell>
          <cell r="N453">
            <v>0</v>
          </cell>
          <cell r="O453">
            <v>1.26</v>
          </cell>
          <cell r="P453">
            <v>0</v>
          </cell>
          <cell r="Q453">
            <v>2.56</v>
          </cell>
          <cell r="R453">
            <v>0</v>
          </cell>
          <cell r="S453">
            <v>18.740000000000002</v>
          </cell>
          <cell r="T453">
            <v>0</v>
          </cell>
          <cell r="U453" t="str">
            <v/>
          </cell>
          <cell r="V453">
            <v>0</v>
          </cell>
          <cell r="W453" t="str">
            <v/>
          </cell>
          <cell r="X453">
            <v>0</v>
          </cell>
          <cell r="Y453">
            <v>0</v>
          </cell>
          <cell r="Z453">
            <v>4</v>
          </cell>
          <cell r="AA453">
            <v>0</v>
          </cell>
          <cell r="AB453">
            <v>0</v>
          </cell>
          <cell r="AC453">
            <v>0</v>
          </cell>
          <cell r="AD453">
            <v>6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1061.72388</v>
          </cell>
          <cell r="AS453">
            <v>0.27982793417060564</v>
          </cell>
          <cell r="AT453">
            <v>0.27596628984176186</v>
          </cell>
          <cell r="AU453">
            <v>5.5193257968352373E-2</v>
          </cell>
          <cell r="AV453">
            <v>0.34717124380775916</v>
          </cell>
          <cell r="AW453">
            <v>2.7125696748951336E-2</v>
          </cell>
          <cell r="AX453">
            <v>2.9197798583940681E-4</v>
          </cell>
          <cell r="AY453">
            <v>1.3939594162655547E-3</v>
          </cell>
          <cell r="AZ453">
            <v>6.6213072272613849E-3</v>
          </cell>
          <cell r="BA453">
            <v>0</v>
          </cell>
          <cell r="BB453">
            <v>1.186749232766621E-3</v>
          </cell>
          <cell r="BC453">
            <v>0</v>
          </cell>
          <cell r="BD453">
            <v>2.4111730443512301E-3</v>
          </cell>
          <cell r="BE453">
            <v>0</v>
          </cell>
          <cell r="BF453">
            <v>1.7650540176227365E-2</v>
          </cell>
        </row>
        <row r="454">
          <cell r="A454" t="str">
            <v>'3-(8)'!</v>
          </cell>
          <cell r="B454" t="str">
            <v/>
          </cell>
          <cell r="C454" t="str">
            <v>D-18</v>
          </cell>
          <cell r="D454" t="str">
            <v/>
          </cell>
          <cell r="E454" t="str">
            <v/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 t="str">
            <v/>
          </cell>
          <cell r="V454" t="str">
            <v/>
          </cell>
          <cell r="W454" t="str">
            <v/>
          </cell>
          <cell r="X454" t="str">
            <v/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</row>
        <row r="455">
          <cell r="A455" t="str">
            <v>'3-(9)'!</v>
          </cell>
          <cell r="B455" t="str">
            <v/>
          </cell>
          <cell r="C455" t="str">
            <v>D-18</v>
          </cell>
          <cell r="D455" t="str">
            <v/>
          </cell>
          <cell r="E455" t="str">
            <v/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 t="str">
            <v/>
          </cell>
          <cell r="V455" t="str">
            <v/>
          </cell>
          <cell r="W455" t="str">
            <v/>
          </cell>
          <cell r="X455" t="str">
            <v/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</row>
        <row r="456">
          <cell r="A456" t="str">
            <v>'3-(10)'!</v>
          </cell>
          <cell r="B456" t="str">
            <v>X</v>
          </cell>
          <cell r="C456" t="str">
            <v>D-18</v>
          </cell>
          <cell r="D456">
            <v>44876</v>
          </cell>
          <cell r="E456">
            <v>118</v>
          </cell>
          <cell r="F456">
            <v>273.10000000000002</v>
          </cell>
          <cell r="G456">
            <v>269.7</v>
          </cell>
          <cell r="H456">
            <v>54</v>
          </cell>
          <cell r="I456">
            <v>339.3</v>
          </cell>
          <cell r="J456">
            <v>26.5</v>
          </cell>
          <cell r="K456">
            <v>0.28999999999999998</v>
          </cell>
          <cell r="L456">
            <v>1.36</v>
          </cell>
          <cell r="M456">
            <v>6.48</v>
          </cell>
          <cell r="N456">
            <v>0</v>
          </cell>
          <cell r="O456">
            <v>3.13</v>
          </cell>
          <cell r="P456">
            <v>0</v>
          </cell>
          <cell r="Q456">
            <v>0</v>
          </cell>
          <cell r="R456">
            <v>0</v>
          </cell>
          <cell r="S456">
            <v>17.260000000000002</v>
          </cell>
          <cell r="T456">
            <v>0</v>
          </cell>
          <cell r="U456" t="str">
            <v>D_18</v>
          </cell>
          <cell r="V456">
            <v>300</v>
          </cell>
          <cell r="W456" t="str">
            <v/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6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783.87069599999995</v>
          </cell>
          <cell r="AS456">
            <v>0.34839929773315576</v>
          </cell>
          <cell r="AT456">
            <v>0.34406184766983561</v>
          </cell>
          <cell r="AU456">
            <v>6.888891277037866E-2</v>
          </cell>
          <cell r="AV456">
            <v>0.43285200190721257</v>
          </cell>
          <cell r="AW456">
            <v>3.3806596081759892E-2</v>
          </cell>
          <cell r="AX456">
            <v>3.6995897598907052E-4</v>
          </cell>
          <cell r="AY456">
            <v>1.7349800253280551E-3</v>
          </cell>
          <cell r="AZ456">
            <v>8.2666695324454392E-3</v>
          </cell>
          <cell r="BA456">
            <v>0</v>
          </cell>
          <cell r="BB456">
            <v>3.9930054994682437E-3</v>
          </cell>
          <cell r="BC456">
            <v>0</v>
          </cell>
          <cell r="BD456">
            <v>0</v>
          </cell>
          <cell r="BE456">
            <v>0</v>
          </cell>
          <cell r="BF456">
            <v>2.2018937674383995E-2</v>
          </cell>
        </row>
        <row r="457">
          <cell r="A457" t="str">
            <v>'3-(11)'!</v>
          </cell>
          <cell r="B457" t="str">
            <v>X</v>
          </cell>
          <cell r="C457" t="str">
            <v>D-18</v>
          </cell>
          <cell r="D457">
            <v>44881</v>
          </cell>
          <cell r="E457">
            <v>118</v>
          </cell>
          <cell r="F457">
            <v>561</v>
          </cell>
          <cell r="G457">
            <v>553.29999999999995</v>
          </cell>
          <cell r="H457">
            <v>110.9</v>
          </cell>
          <cell r="I457">
            <v>696.1</v>
          </cell>
          <cell r="J457">
            <v>54.3</v>
          </cell>
          <cell r="K457">
            <v>0.59</v>
          </cell>
          <cell r="L457">
            <v>2.8</v>
          </cell>
          <cell r="M457">
            <v>13.29</v>
          </cell>
          <cell r="N457">
            <v>0</v>
          </cell>
          <cell r="O457">
            <v>2.39</v>
          </cell>
          <cell r="P457">
            <v>0</v>
          </cell>
          <cell r="Q457">
            <v>4.8100000000000005</v>
          </cell>
          <cell r="R457">
            <v>0</v>
          </cell>
          <cell r="S457">
            <v>35.42</v>
          </cell>
          <cell r="T457">
            <v>0</v>
          </cell>
          <cell r="U457" t="str">
            <v/>
          </cell>
          <cell r="V457">
            <v>0</v>
          </cell>
          <cell r="W457" t="str">
            <v/>
          </cell>
          <cell r="X457">
            <v>0</v>
          </cell>
          <cell r="Y457">
            <v>6</v>
          </cell>
          <cell r="Z457">
            <v>6</v>
          </cell>
          <cell r="AA457">
            <v>0</v>
          </cell>
          <cell r="AB457">
            <v>0</v>
          </cell>
          <cell r="AC457">
            <v>0</v>
          </cell>
          <cell r="AD457">
            <v>5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1939.3882920000001</v>
          </cell>
          <cell r="AS457">
            <v>0.28926646732587369</v>
          </cell>
          <cell r="AT457">
            <v>0.28529614326453812</v>
          </cell>
          <cell r="AU457">
            <v>5.718297901326095E-2</v>
          </cell>
          <cell r="AV457">
            <v>0.35892760767476056</v>
          </cell>
          <cell r="AW457">
            <v>2.7998519029937503E-2</v>
          </cell>
          <cell r="AX457">
            <v>3.0421963586856591E-4</v>
          </cell>
          <cell r="AY457">
            <v>1.4437542041220077E-3</v>
          </cell>
          <cell r="AZ457">
            <v>6.852676204564815E-3</v>
          </cell>
          <cell r="BA457">
            <v>0</v>
          </cell>
          <cell r="BB457">
            <v>1.2323473385184281E-3</v>
          </cell>
          <cell r="BC457">
            <v>0</v>
          </cell>
          <cell r="BD457">
            <v>2.4801634720810206E-3</v>
          </cell>
          <cell r="BE457">
            <v>0</v>
          </cell>
          <cell r="BF457">
            <v>1.8263490682143398E-2</v>
          </cell>
        </row>
        <row r="458">
          <cell r="A458" t="str">
            <v>'3-(12)'!</v>
          </cell>
          <cell r="B458" t="str">
            <v/>
          </cell>
          <cell r="C458" t="str">
            <v>D-18</v>
          </cell>
          <cell r="D458" t="str">
            <v/>
          </cell>
          <cell r="E458" t="str">
            <v/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 t="str">
            <v/>
          </cell>
          <cell r="V458" t="str">
            <v/>
          </cell>
          <cell r="W458" t="str">
            <v/>
          </cell>
          <cell r="X458" t="str">
            <v/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</row>
        <row r="459">
          <cell r="A459" t="str">
            <v>'3-(13)'!</v>
          </cell>
          <cell r="B459" t="str">
            <v>X</v>
          </cell>
          <cell r="C459" t="str">
            <v>D-18</v>
          </cell>
          <cell r="D459">
            <v>44884</v>
          </cell>
          <cell r="E459">
            <v>118</v>
          </cell>
          <cell r="F459">
            <v>361.2</v>
          </cell>
          <cell r="G459">
            <v>358.9</v>
          </cell>
          <cell r="H459">
            <v>71.900000000000006</v>
          </cell>
          <cell r="I459">
            <v>451.5</v>
          </cell>
          <cell r="J459">
            <v>35.200000000000003</v>
          </cell>
          <cell r="K459">
            <v>0.38</v>
          </cell>
          <cell r="L459">
            <v>1.82</v>
          </cell>
          <cell r="M459">
            <v>8.61</v>
          </cell>
          <cell r="N459">
            <v>0</v>
          </cell>
          <cell r="O459">
            <v>2.13</v>
          </cell>
          <cell r="P459">
            <v>0</v>
          </cell>
          <cell r="Q459">
            <v>0</v>
          </cell>
          <cell r="R459">
            <v>0</v>
          </cell>
          <cell r="S459">
            <v>22.97</v>
          </cell>
          <cell r="T459">
            <v>0</v>
          </cell>
          <cell r="U459" t="str">
            <v/>
          </cell>
          <cell r="V459">
            <v>0</v>
          </cell>
          <cell r="W459" t="str">
            <v/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9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1175.8060439999999</v>
          </cell>
          <cell r="AS459">
            <v>0.30719352213161444</v>
          </cell>
          <cell r="AT459">
            <v>0.30523741720109748</v>
          </cell>
          <cell r="AU459">
            <v>6.1149541088768217E-2</v>
          </cell>
          <cell r="AV459">
            <v>0.38399190266451805</v>
          </cell>
          <cell r="AW459">
            <v>2.9936910240954677E-2</v>
          </cell>
          <cell r="AX459">
            <v>3.2318255373757889E-4</v>
          </cell>
          <cell r="AY459">
            <v>1.5478743363220883E-3</v>
          </cell>
          <cell r="AZ459">
            <v>7.3226362833698783E-3</v>
          </cell>
          <cell r="BA459">
            <v>0</v>
          </cell>
          <cell r="BB459">
            <v>1.8115232617395868E-3</v>
          </cell>
          <cell r="BC459">
            <v>0</v>
          </cell>
          <cell r="BD459">
            <v>0</v>
          </cell>
          <cell r="BE459">
            <v>0</v>
          </cell>
          <cell r="BF459">
            <v>1.9535534893032069E-2</v>
          </cell>
        </row>
        <row r="460">
          <cell r="A460" t="str">
            <v>'3-(14)'!</v>
          </cell>
          <cell r="B460" t="str">
            <v/>
          </cell>
          <cell r="C460" t="str">
            <v>D-18</v>
          </cell>
          <cell r="D460" t="str">
            <v/>
          </cell>
          <cell r="E460" t="str">
            <v/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 t="str">
            <v/>
          </cell>
          <cell r="V460" t="str">
            <v/>
          </cell>
          <cell r="W460" t="str">
            <v/>
          </cell>
          <cell r="X460" t="str">
            <v/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</row>
        <row r="461">
          <cell r="A461" t="str">
            <v>'3-(15)'!</v>
          </cell>
          <cell r="B461" t="str">
            <v>X</v>
          </cell>
          <cell r="C461" t="str">
            <v>D-18</v>
          </cell>
          <cell r="D461">
            <v>44887</v>
          </cell>
          <cell r="E461">
            <v>119</v>
          </cell>
          <cell r="F461">
            <v>184.7</v>
          </cell>
          <cell r="G461">
            <v>182.1</v>
          </cell>
          <cell r="H461">
            <v>36.5</v>
          </cell>
          <cell r="I461">
            <v>229.1</v>
          </cell>
          <cell r="J461">
            <v>17.899999999999999</v>
          </cell>
          <cell r="K461">
            <v>0.19</v>
          </cell>
          <cell r="L461">
            <v>0.92</v>
          </cell>
          <cell r="M461">
            <v>4.37</v>
          </cell>
          <cell r="N461">
            <v>0</v>
          </cell>
          <cell r="O461">
            <v>0.78</v>
          </cell>
          <cell r="P461">
            <v>0</v>
          </cell>
          <cell r="Q461">
            <v>1.59</v>
          </cell>
          <cell r="R461">
            <v>0</v>
          </cell>
          <cell r="S461">
            <v>11.66</v>
          </cell>
          <cell r="T461">
            <v>0</v>
          </cell>
          <cell r="U461" t="str">
            <v/>
          </cell>
          <cell r="V461">
            <v>0</v>
          </cell>
          <cell r="W461" t="str">
            <v/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6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602.745948</v>
          </cell>
          <cell r="AS461">
            <v>0.30643092767833918</v>
          </cell>
          <cell r="AT461">
            <v>0.30211733584312706</v>
          </cell>
          <cell r="AU461">
            <v>6.0556193071247322E-2</v>
          </cell>
          <cell r="AV461">
            <v>0.38009380363350032</v>
          </cell>
          <cell r="AW461">
            <v>2.9697420711652794E-2</v>
          </cell>
          <cell r="AX461">
            <v>3.1522401872704088E-4</v>
          </cell>
          <cell r="AY461">
            <v>1.5263478801519875E-3</v>
          </cell>
          <cell r="AZ461">
            <v>7.25015243072194E-3</v>
          </cell>
          <cell r="BA461">
            <v>0</v>
          </cell>
          <cell r="BB461">
            <v>1.2940775505636416E-3</v>
          </cell>
          <cell r="BC461">
            <v>0</v>
          </cell>
          <cell r="BD461">
            <v>2.6379273146105E-3</v>
          </cell>
          <cell r="BE461">
            <v>0</v>
          </cell>
          <cell r="BF461">
            <v>1.9344800307143667E-2</v>
          </cell>
        </row>
        <row r="462">
          <cell r="A462" t="str">
            <v>'3-(16)'!</v>
          </cell>
          <cell r="B462" t="str">
            <v>X</v>
          </cell>
          <cell r="C462" t="str">
            <v>D-18</v>
          </cell>
          <cell r="D462">
            <v>44889</v>
          </cell>
          <cell r="E462">
            <v>118.5</v>
          </cell>
          <cell r="F462">
            <v>412.3</v>
          </cell>
          <cell r="G462">
            <v>406.9</v>
          </cell>
          <cell r="H462">
            <v>81.5</v>
          </cell>
          <cell r="I462">
            <v>511.9</v>
          </cell>
          <cell r="J462">
            <v>39.9</v>
          </cell>
          <cell r="K462">
            <v>0.43000000000000005</v>
          </cell>
          <cell r="L462">
            <v>2.0999999999999996</v>
          </cell>
          <cell r="M462">
            <v>9.77</v>
          </cell>
          <cell r="N462">
            <v>0</v>
          </cell>
          <cell r="O462">
            <v>3.13</v>
          </cell>
          <cell r="P462">
            <v>0</v>
          </cell>
          <cell r="Q462">
            <v>1.91</v>
          </cell>
          <cell r="R462">
            <v>0</v>
          </cell>
          <cell r="S462">
            <v>26.04</v>
          </cell>
          <cell r="T462">
            <v>0</v>
          </cell>
          <cell r="U462" t="str">
            <v/>
          </cell>
          <cell r="V462">
            <v>0</v>
          </cell>
          <cell r="W462" t="str">
            <v/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>
            <v>11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1442.6320860000001</v>
          </cell>
          <cell r="AS462">
            <v>0.28579705387198767</v>
          </cell>
          <cell r="AT462">
            <v>0.2820538957567591</v>
          </cell>
          <cell r="AU462">
            <v>5.6493960442801354E-2</v>
          </cell>
          <cell r="AV462">
            <v>0.35483752577509214</v>
          </cell>
          <cell r="AW462">
            <v>2.7657779406966551E-2</v>
          </cell>
          <cell r="AX462">
            <v>2.9806629436079246E-4</v>
          </cell>
          <cell r="AY462">
            <v>1.4556726003666603E-3</v>
          </cell>
          <cell r="AZ462">
            <v>6.7723434788487013E-3</v>
          </cell>
          <cell r="BA462">
            <v>0</v>
          </cell>
          <cell r="BB462">
            <v>2.1696453519750702E-3</v>
          </cell>
          <cell r="BC462">
            <v>0</v>
          </cell>
          <cell r="BD462">
            <v>1.323968888904915E-3</v>
          </cell>
          <cell r="BE462">
            <v>0</v>
          </cell>
          <cell r="BF462">
            <v>1.8050340244546589E-2</v>
          </cell>
        </row>
        <row r="463">
          <cell r="A463" t="str">
            <v>'3-(17)'!</v>
          </cell>
          <cell r="B463" t="str">
            <v>X</v>
          </cell>
          <cell r="C463" t="str">
            <v>D-18</v>
          </cell>
          <cell r="D463">
            <v>44891</v>
          </cell>
          <cell r="E463">
            <v>118</v>
          </cell>
          <cell r="F463">
            <v>220.1</v>
          </cell>
          <cell r="G463">
            <v>217</v>
          </cell>
          <cell r="H463">
            <v>43.4</v>
          </cell>
          <cell r="I463">
            <v>273</v>
          </cell>
          <cell r="J463">
            <v>21.3</v>
          </cell>
          <cell r="K463">
            <v>0.23</v>
          </cell>
          <cell r="L463">
            <v>1.1200000000000001</v>
          </cell>
          <cell r="M463">
            <v>5.21</v>
          </cell>
          <cell r="N463">
            <v>0</v>
          </cell>
          <cell r="O463">
            <v>0.93</v>
          </cell>
          <cell r="P463">
            <v>0</v>
          </cell>
          <cell r="Q463">
            <v>1.89</v>
          </cell>
          <cell r="R463">
            <v>0</v>
          </cell>
          <cell r="S463">
            <v>13.89</v>
          </cell>
          <cell r="T463">
            <v>0</v>
          </cell>
          <cell r="U463" t="str">
            <v/>
          </cell>
          <cell r="V463">
            <v>0</v>
          </cell>
          <cell r="W463" t="str">
            <v/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6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732.13005599999997</v>
          </cell>
          <cell r="AS463">
            <v>0.3006296465992922</v>
          </cell>
          <cell r="AT463">
            <v>0.29639542622465426</v>
          </cell>
          <cell r="AU463">
            <v>5.9279085244930856E-2</v>
          </cell>
          <cell r="AV463">
            <v>0.37288456847617796</v>
          </cell>
          <cell r="AW463">
            <v>2.9093191606383118E-2</v>
          </cell>
          <cell r="AX463">
            <v>3.1415183424732946E-4</v>
          </cell>
          <cell r="AY463">
            <v>1.5297828450304739E-3</v>
          </cell>
          <cell r="AZ463">
            <v>7.1162219844721139E-3</v>
          </cell>
          <cell r="BA463">
            <v>0</v>
          </cell>
          <cell r="BB463">
            <v>1.2702661123913756E-3</v>
          </cell>
          <cell r="BC463">
            <v>0</v>
          </cell>
          <cell r="BD463">
            <v>2.5815085509889243E-3</v>
          </cell>
          <cell r="BE463">
            <v>0</v>
          </cell>
          <cell r="BF463">
            <v>1.8972039033458288E-2</v>
          </cell>
        </row>
        <row r="464">
          <cell r="A464" t="str">
            <v>'3-(18)'!</v>
          </cell>
          <cell r="B464" t="str">
            <v>X</v>
          </cell>
          <cell r="C464" t="str">
            <v>D-18</v>
          </cell>
          <cell r="D464">
            <v>44893</v>
          </cell>
          <cell r="E464">
            <v>118</v>
          </cell>
          <cell r="F464">
            <v>185.3</v>
          </cell>
          <cell r="G464">
            <v>182.9</v>
          </cell>
          <cell r="H464">
            <v>36.6</v>
          </cell>
          <cell r="I464">
            <v>230.1</v>
          </cell>
          <cell r="J464">
            <v>18</v>
          </cell>
          <cell r="K464">
            <v>0.19</v>
          </cell>
          <cell r="L464">
            <v>0.94</v>
          </cell>
          <cell r="M464">
            <v>4.3899999999999997</v>
          </cell>
          <cell r="N464">
            <v>0</v>
          </cell>
          <cell r="O464">
            <v>2.12</v>
          </cell>
          <cell r="P464">
            <v>0</v>
          </cell>
          <cell r="Q464">
            <v>0</v>
          </cell>
          <cell r="R464">
            <v>0</v>
          </cell>
          <cell r="S464">
            <v>11.71</v>
          </cell>
          <cell r="T464">
            <v>0</v>
          </cell>
          <cell r="U464" t="str">
            <v/>
          </cell>
          <cell r="V464">
            <v>0</v>
          </cell>
          <cell r="W464" t="str">
            <v/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5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653.22558000000004</v>
          </cell>
          <cell r="AS464">
            <v>0.28366923414113698</v>
          </cell>
          <cell r="AT464">
            <v>0.27999515879338344</v>
          </cell>
          <cell r="AU464">
            <v>5.6029649053241301E-2</v>
          </cell>
          <cell r="AV464">
            <v>0.35225197396586949</v>
          </cell>
          <cell r="AW464">
            <v>2.7555565108151457E-2</v>
          </cell>
          <cell r="AX464">
            <v>2.9086429836382095E-4</v>
          </cell>
          <cell r="AY464">
            <v>1.4390128445367983E-3</v>
          </cell>
          <cell r="AZ464">
            <v>6.7204961569324942E-3</v>
          </cell>
          <cell r="BA464">
            <v>0</v>
          </cell>
          <cell r="BB464">
            <v>3.2454332238489496E-3</v>
          </cell>
          <cell r="BC464">
            <v>0</v>
          </cell>
          <cell r="BD464">
            <v>0</v>
          </cell>
          <cell r="BE464">
            <v>0</v>
          </cell>
          <cell r="BF464">
            <v>1.7926425967580754E-2</v>
          </cell>
        </row>
        <row r="465">
          <cell r="A465" t="str">
            <v>'3-(19)'!</v>
          </cell>
          <cell r="B465" t="str">
            <v>X</v>
          </cell>
          <cell r="C465" t="str">
            <v>D-18</v>
          </cell>
          <cell r="D465">
            <v>44895</v>
          </cell>
          <cell r="E465">
            <v>118</v>
          </cell>
          <cell r="F465">
            <v>249.3</v>
          </cell>
          <cell r="G465">
            <v>244.1</v>
          </cell>
          <cell r="H465">
            <v>48.9</v>
          </cell>
          <cell r="I465">
            <v>307.10000000000002</v>
          </cell>
          <cell r="J465">
            <v>24</v>
          </cell>
          <cell r="K465">
            <v>0.26</v>
          </cell>
          <cell r="L465">
            <v>1.26</v>
          </cell>
          <cell r="M465">
            <v>5.86</v>
          </cell>
          <cell r="N465">
            <v>0</v>
          </cell>
          <cell r="O465">
            <v>2.84</v>
          </cell>
          <cell r="P465">
            <v>0</v>
          </cell>
          <cell r="Q465">
            <v>2.13</v>
          </cell>
          <cell r="R465">
            <v>0</v>
          </cell>
          <cell r="S465">
            <v>15.62</v>
          </cell>
          <cell r="T465">
            <v>0</v>
          </cell>
          <cell r="U465" t="str">
            <v/>
          </cell>
          <cell r="V465">
            <v>0</v>
          </cell>
          <cell r="W465" t="str">
            <v/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6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783.87069599999995</v>
          </cell>
          <cell r="AS465">
            <v>0.31803714728991478</v>
          </cell>
          <cell r="AT465">
            <v>0.31140340013424866</v>
          </cell>
          <cell r="AU465">
            <v>6.2382737675398446E-2</v>
          </cell>
          <cell r="AV465">
            <v>0.39177379836635717</v>
          </cell>
          <cell r="AW465">
            <v>3.0617294564612735E-2</v>
          </cell>
          <cell r="AX465">
            <v>3.3168735778330466E-4</v>
          </cell>
          <cell r="AY465">
            <v>1.6074079646421686E-3</v>
          </cell>
          <cell r="AZ465">
            <v>7.4757227561929431E-3</v>
          </cell>
          <cell r="BA465">
            <v>0</v>
          </cell>
          <cell r="BB465">
            <v>3.6230465234791736E-3</v>
          </cell>
          <cell r="BC465">
            <v>0</v>
          </cell>
          <cell r="BD465">
            <v>2.71728489260938E-3</v>
          </cell>
          <cell r="BE465">
            <v>0</v>
          </cell>
          <cell r="BF465">
            <v>1.9926755879135453E-2</v>
          </cell>
        </row>
        <row r="466">
          <cell r="A466" t="str">
            <v>'3-(20)'!</v>
          </cell>
          <cell r="B466" t="str">
            <v/>
          </cell>
          <cell r="C466" t="str">
            <v>D-18</v>
          </cell>
          <cell r="D466" t="str">
            <v/>
          </cell>
          <cell r="E466" t="str">
            <v/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 t="str">
            <v/>
          </cell>
          <cell r="V466" t="str">
            <v/>
          </cell>
          <cell r="W466" t="str">
            <v/>
          </cell>
          <cell r="X466" t="str">
            <v/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</row>
        <row r="467">
          <cell r="A467" t="str">
            <v>'3-(21)'!</v>
          </cell>
          <cell r="B467" t="str">
            <v>X</v>
          </cell>
          <cell r="C467" t="str">
            <v>D-18</v>
          </cell>
          <cell r="D467">
            <v>44897</v>
          </cell>
          <cell r="E467">
            <v>119</v>
          </cell>
          <cell r="F467">
            <v>170.1</v>
          </cell>
          <cell r="G467">
            <v>166.6</v>
          </cell>
          <cell r="H467">
            <v>33.4</v>
          </cell>
          <cell r="I467">
            <v>209.6</v>
          </cell>
          <cell r="J467">
            <v>16.399999999999999</v>
          </cell>
          <cell r="K467">
            <v>0.18</v>
          </cell>
          <cell r="L467">
            <v>0.86</v>
          </cell>
          <cell r="M467">
            <v>4</v>
          </cell>
          <cell r="N467">
            <v>0</v>
          </cell>
          <cell r="O467">
            <v>1.94</v>
          </cell>
          <cell r="P467">
            <v>0</v>
          </cell>
          <cell r="Q467">
            <v>1.45</v>
          </cell>
          <cell r="R467">
            <v>0</v>
          </cell>
          <cell r="S467">
            <v>10.66</v>
          </cell>
          <cell r="T467">
            <v>0</v>
          </cell>
          <cell r="U467" t="str">
            <v/>
          </cell>
          <cell r="V467">
            <v>0</v>
          </cell>
          <cell r="W467" t="str">
            <v/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6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602.745948</v>
          </cell>
          <cell r="AS467">
            <v>0.28220845044984028</v>
          </cell>
          <cell r="AT467">
            <v>0.27640169221013161</v>
          </cell>
          <cell r="AU467">
            <v>5.5413064344648232E-2</v>
          </cell>
          <cell r="AV467">
            <v>0.34774186486940928</v>
          </cell>
          <cell r="AW467">
            <v>2.7208810037491947E-2</v>
          </cell>
          <cell r="AX467">
            <v>2.9863328089930184E-4</v>
          </cell>
          <cell r="AY467">
            <v>1.4268034531855535E-3</v>
          </cell>
          <cell r="AZ467">
            <v>6.6362951310955974E-3</v>
          </cell>
          <cell r="BA467">
            <v>0</v>
          </cell>
          <cell r="BB467">
            <v>3.2186031385813647E-3</v>
          </cell>
          <cell r="BC467">
            <v>0</v>
          </cell>
          <cell r="BD467">
            <v>2.4056569850221541E-3</v>
          </cell>
          <cell r="BE467">
            <v>0</v>
          </cell>
          <cell r="BF467">
            <v>1.7685726524369765E-2</v>
          </cell>
        </row>
        <row r="468">
          <cell r="A468" t="str">
            <v>'3-(22)'!</v>
          </cell>
          <cell r="B468" t="str">
            <v/>
          </cell>
          <cell r="C468" t="str">
            <v>D-18</v>
          </cell>
          <cell r="D468" t="str">
            <v/>
          </cell>
          <cell r="E468" t="str">
            <v/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 t="str">
            <v/>
          </cell>
          <cell r="V468" t="str">
            <v/>
          </cell>
          <cell r="W468" t="str">
            <v/>
          </cell>
          <cell r="X468" t="str">
            <v/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</row>
        <row r="469">
          <cell r="A469" t="str">
            <v>'3-(23)'!</v>
          </cell>
          <cell r="B469" t="str">
            <v/>
          </cell>
          <cell r="C469" t="str">
            <v>D-18</v>
          </cell>
          <cell r="D469" t="str">
            <v/>
          </cell>
          <cell r="E469" t="str">
            <v/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 t="str">
            <v/>
          </cell>
          <cell r="V469" t="str">
            <v/>
          </cell>
          <cell r="W469" t="str">
            <v/>
          </cell>
          <cell r="X469" t="str">
            <v/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</row>
        <row r="470">
          <cell r="A470" t="str">
            <v>'3-(24)'!</v>
          </cell>
          <cell r="B470" t="str">
            <v>X</v>
          </cell>
          <cell r="C470" t="str">
            <v>D-18</v>
          </cell>
          <cell r="D470">
            <v>44902</v>
          </cell>
          <cell r="E470">
            <v>117</v>
          </cell>
          <cell r="F470">
            <v>366.5</v>
          </cell>
          <cell r="G470">
            <v>360.40000000000003</v>
          </cell>
          <cell r="H470">
            <v>72.100000000000009</v>
          </cell>
          <cell r="I470">
            <v>453.4</v>
          </cell>
          <cell r="J470">
            <v>35.5</v>
          </cell>
          <cell r="K470">
            <v>0.39</v>
          </cell>
          <cell r="L470">
            <v>1.8600000000000003</v>
          </cell>
          <cell r="M470">
            <v>8.65</v>
          </cell>
          <cell r="N470">
            <v>0</v>
          </cell>
          <cell r="O470">
            <v>2.5</v>
          </cell>
          <cell r="P470">
            <v>0</v>
          </cell>
          <cell r="Q470">
            <v>3.1400000000000006</v>
          </cell>
          <cell r="R470">
            <v>0</v>
          </cell>
          <cell r="S470">
            <v>23.06</v>
          </cell>
          <cell r="T470">
            <v>0</v>
          </cell>
          <cell r="U470" t="str">
            <v/>
          </cell>
          <cell r="V470">
            <v>0</v>
          </cell>
          <cell r="W470" t="str">
            <v/>
          </cell>
          <cell r="X470">
            <v>0</v>
          </cell>
          <cell r="Y470">
            <v>6</v>
          </cell>
          <cell r="Z470">
            <v>4</v>
          </cell>
          <cell r="AA470">
            <v>0</v>
          </cell>
          <cell r="AB470">
            <v>0</v>
          </cell>
          <cell r="AC470">
            <v>0</v>
          </cell>
          <cell r="AD470">
            <v>1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1297.8203940000001</v>
          </cell>
          <cell r="AS470">
            <v>0.28239654862443159</v>
          </cell>
          <cell r="AT470">
            <v>0.27769636050271529</v>
          </cell>
          <cell r="AU470">
            <v>5.5554682553401145E-2</v>
          </cell>
          <cell r="AV470">
            <v>0.34935496629281659</v>
          </cell>
          <cell r="AW470">
            <v>2.7353553823103196E-2</v>
          </cell>
          <cell r="AX470">
            <v>3.0050383073268303E-4</v>
          </cell>
          <cell r="AY470">
            <v>1.433172115802027E-3</v>
          </cell>
          <cell r="AZ470">
            <v>6.6650208611223286E-3</v>
          </cell>
          <cell r="BA470">
            <v>0</v>
          </cell>
          <cell r="BB470">
            <v>1.9263066072607886E-3</v>
          </cell>
          <cell r="BC470">
            <v>0</v>
          </cell>
          <cell r="BD470">
            <v>2.4194410987195508E-3</v>
          </cell>
          <cell r="BE470">
            <v>0</v>
          </cell>
          <cell r="BF470">
            <v>1.7768252145373514E-2</v>
          </cell>
        </row>
        <row r="471">
          <cell r="A471" t="str">
            <v>'3-(25)'!</v>
          </cell>
          <cell r="B471" t="str">
            <v>X</v>
          </cell>
          <cell r="C471" t="str">
            <v>D-18</v>
          </cell>
          <cell r="D471">
            <v>44904</v>
          </cell>
          <cell r="E471">
            <v>114</v>
          </cell>
          <cell r="F471">
            <v>182</v>
          </cell>
          <cell r="G471">
            <v>178.3</v>
          </cell>
          <cell r="H471">
            <v>35.700000000000003</v>
          </cell>
          <cell r="I471">
            <v>224.3</v>
          </cell>
          <cell r="J471">
            <v>17.5</v>
          </cell>
          <cell r="K471">
            <v>0.19</v>
          </cell>
          <cell r="L471">
            <v>0.92</v>
          </cell>
          <cell r="M471">
            <v>4.28</v>
          </cell>
          <cell r="N471">
            <v>0</v>
          </cell>
          <cell r="O471">
            <v>2.0699999999999998</v>
          </cell>
          <cell r="P471">
            <v>0</v>
          </cell>
          <cell r="Q471">
            <v>1.55</v>
          </cell>
          <cell r="R471">
            <v>0</v>
          </cell>
          <cell r="S471">
            <v>11.41</v>
          </cell>
          <cell r="T471">
            <v>0</v>
          </cell>
          <cell r="U471" t="str">
            <v/>
          </cell>
          <cell r="V471">
            <v>0</v>
          </cell>
          <cell r="W471" t="str">
            <v/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5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631.08234000000004</v>
          </cell>
          <cell r="AS471">
            <v>0.28839342897790482</v>
          </cell>
          <cell r="AT471">
            <v>0.28253048564154087</v>
          </cell>
          <cell r="AU471">
            <v>5.6569480299512108E-2</v>
          </cell>
          <cell r="AV471">
            <v>0.35542113252606622</v>
          </cell>
          <cell r="AW471">
            <v>2.773013740172162E-2</v>
          </cell>
          <cell r="AX471">
            <v>3.0107006321869185E-4</v>
          </cell>
          <cell r="AY471">
            <v>1.4578129376905081E-3</v>
          </cell>
          <cell r="AZ471">
            <v>6.7819993188210593E-3</v>
          </cell>
          <cell r="BA471">
            <v>0</v>
          </cell>
          <cell r="BB471">
            <v>3.2800791098036427E-3</v>
          </cell>
          <cell r="BC471">
            <v>0</v>
          </cell>
          <cell r="BD471">
            <v>2.4560978841524864E-3</v>
          </cell>
          <cell r="BE471">
            <v>0</v>
          </cell>
          <cell r="BF471">
            <v>1.8080049585922495E-2</v>
          </cell>
        </row>
        <row r="472">
          <cell r="A472" t="str">
            <v>'3-(26)'!</v>
          </cell>
          <cell r="B472" t="str">
            <v/>
          </cell>
          <cell r="C472" t="str">
            <v>D-18</v>
          </cell>
          <cell r="D472" t="str">
            <v/>
          </cell>
          <cell r="E472" t="str">
            <v/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 t="str">
            <v/>
          </cell>
          <cell r="V472" t="str">
            <v/>
          </cell>
          <cell r="W472" t="str">
            <v/>
          </cell>
          <cell r="X472" t="str">
            <v/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</row>
        <row r="473">
          <cell r="A473" t="str">
            <v>'3-(27)'!</v>
          </cell>
          <cell r="B473" t="str">
            <v>X</v>
          </cell>
          <cell r="C473" t="str">
            <v>D-18</v>
          </cell>
          <cell r="D473">
            <v>44908</v>
          </cell>
          <cell r="E473">
            <v>116</v>
          </cell>
          <cell r="F473">
            <v>389.5</v>
          </cell>
          <cell r="G473">
            <v>384.5</v>
          </cell>
          <cell r="H473">
            <v>77</v>
          </cell>
          <cell r="I473">
            <v>483.70000000000005</v>
          </cell>
          <cell r="J473">
            <v>37.700000000000003</v>
          </cell>
          <cell r="K473">
            <v>0.41000000000000003</v>
          </cell>
          <cell r="L473">
            <v>1.98</v>
          </cell>
          <cell r="M473">
            <v>9.23</v>
          </cell>
          <cell r="N473">
            <v>0</v>
          </cell>
          <cell r="O473">
            <v>3.46</v>
          </cell>
          <cell r="P473">
            <v>0</v>
          </cell>
          <cell r="Q473">
            <v>1.2</v>
          </cell>
          <cell r="R473">
            <v>0</v>
          </cell>
          <cell r="S473">
            <v>24.6</v>
          </cell>
          <cell r="T473">
            <v>0</v>
          </cell>
          <cell r="U473" t="str">
            <v/>
          </cell>
          <cell r="V473">
            <v>0</v>
          </cell>
          <cell r="W473" t="str">
            <v/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10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1284.30792</v>
          </cell>
          <cell r="AS473">
            <v>0.30327618006124263</v>
          </cell>
          <cell r="AT473">
            <v>0.29938303269203542</v>
          </cell>
          <cell r="AU473">
            <v>5.995446948579123E-2</v>
          </cell>
          <cell r="AV473">
            <v>0.37662307649710675</v>
          </cell>
          <cell r="AW473">
            <v>2.935433116382246E-2</v>
          </cell>
          <cell r="AX473">
            <v>3.1923808427499227E-4</v>
          </cell>
          <cell r="AY473">
            <v>1.5416863582060601E-3</v>
          </cell>
          <cell r="AZ473">
            <v>7.1867500435565329E-3</v>
          </cell>
          <cell r="BA473">
            <v>0</v>
          </cell>
          <cell r="BB473">
            <v>2.6940579794913978E-3</v>
          </cell>
          <cell r="BC473">
            <v>0</v>
          </cell>
          <cell r="BD473">
            <v>9.3435536860973344E-4</v>
          </cell>
          <cell r="BE473">
            <v>0</v>
          </cell>
          <cell r="BF473">
            <v>1.9154285056499538E-2</v>
          </cell>
        </row>
        <row r="474">
          <cell r="A474" t="str">
            <v>'3-(28)'!</v>
          </cell>
          <cell r="B474" t="str">
            <v>X</v>
          </cell>
          <cell r="C474" t="str">
            <v>D-18</v>
          </cell>
          <cell r="D474">
            <v>44910</v>
          </cell>
          <cell r="E474">
            <v>118</v>
          </cell>
          <cell r="F474">
            <v>639.79999999999995</v>
          </cell>
          <cell r="G474">
            <v>630.79999999999995</v>
          </cell>
          <cell r="H474">
            <v>126.3</v>
          </cell>
          <cell r="I474">
            <v>793.6</v>
          </cell>
          <cell r="J474">
            <v>61.9</v>
          </cell>
          <cell r="K474">
            <v>0.66999999999999993</v>
          </cell>
          <cell r="L474">
            <v>3.25</v>
          </cell>
          <cell r="M474">
            <v>15.15</v>
          </cell>
          <cell r="N474">
            <v>0</v>
          </cell>
          <cell r="O474">
            <v>2.71</v>
          </cell>
          <cell r="P474">
            <v>0</v>
          </cell>
          <cell r="Q474">
            <v>5.49</v>
          </cell>
          <cell r="R474">
            <v>0</v>
          </cell>
          <cell r="S474">
            <v>40.379999999999995</v>
          </cell>
          <cell r="T474">
            <v>0</v>
          </cell>
          <cell r="U474" t="str">
            <v/>
          </cell>
          <cell r="V474">
            <v>0</v>
          </cell>
          <cell r="W474" t="str">
            <v/>
          </cell>
          <cell r="X474">
            <v>0</v>
          </cell>
          <cell r="Y474">
            <v>6</v>
          </cell>
          <cell r="Z474">
            <v>8</v>
          </cell>
          <cell r="AA474">
            <v>0</v>
          </cell>
          <cell r="AB474">
            <v>0</v>
          </cell>
          <cell r="AC474">
            <v>0</v>
          </cell>
          <cell r="AD474">
            <v>5</v>
          </cell>
          <cell r="AE474">
            <v>0</v>
          </cell>
          <cell r="AF474">
            <v>0</v>
          </cell>
          <cell r="AG474">
            <v>0</v>
          </cell>
          <cell r="AH474">
            <v>0</v>
          </cell>
          <cell r="AI474">
            <v>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2171.4098039999999</v>
          </cell>
          <cell r="AS474">
            <v>0.29464728344756058</v>
          </cell>
          <cell r="AT474">
            <v>0.29050251078262146</v>
          </cell>
          <cell r="AU474">
            <v>5.8164976397978907E-2</v>
          </cell>
          <cell r="AV474">
            <v>0.36547684298840905</v>
          </cell>
          <cell r="AW474">
            <v>2.8506825328859019E-2</v>
          </cell>
          <cell r="AX474">
            <v>3.0855529838991181E-4</v>
          </cell>
          <cell r="AY474">
            <v>1.4967234623391246E-3</v>
          </cell>
          <cell r="AZ474">
            <v>6.9770339859808427E-3</v>
          </cell>
          <cell r="BA474">
            <v>0</v>
          </cell>
          <cell r="BB474">
            <v>1.2480371024427778E-3</v>
          </cell>
          <cell r="BC474">
            <v>0</v>
          </cell>
          <cell r="BD474">
            <v>2.5283113256128601E-3</v>
          </cell>
          <cell r="BE474">
            <v>0</v>
          </cell>
          <cell r="BF474">
            <v>1.8596213356693491E-2</v>
          </cell>
        </row>
        <row r="475">
          <cell r="A475" t="str">
            <v>'3-(29)'!</v>
          </cell>
          <cell r="B475" t="str">
            <v/>
          </cell>
          <cell r="C475" t="str">
            <v>D-18</v>
          </cell>
          <cell r="D475" t="str">
            <v/>
          </cell>
          <cell r="E475" t="str">
            <v/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 t="str">
            <v/>
          </cell>
          <cell r="V475" t="str">
            <v/>
          </cell>
          <cell r="W475" t="str">
            <v/>
          </cell>
          <cell r="X475" t="str">
            <v/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</row>
        <row r="476">
          <cell r="A476" t="str">
            <v>'3-(30)'!</v>
          </cell>
          <cell r="B476" t="str">
            <v>X</v>
          </cell>
          <cell r="C476" t="str">
            <v>D-18</v>
          </cell>
          <cell r="D476">
            <v>44912</v>
          </cell>
          <cell r="E476">
            <v>115.5</v>
          </cell>
          <cell r="F476">
            <v>353.3</v>
          </cell>
          <cell r="G476">
            <v>348.79999999999995</v>
          </cell>
          <cell r="H476">
            <v>69.900000000000006</v>
          </cell>
          <cell r="I476">
            <v>438.79999999999995</v>
          </cell>
          <cell r="J476">
            <v>34.200000000000003</v>
          </cell>
          <cell r="K476">
            <v>0.37</v>
          </cell>
          <cell r="L476">
            <v>1.8</v>
          </cell>
          <cell r="M476">
            <v>8.379999999999999</v>
          </cell>
          <cell r="N476">
            <v>0</v>
          </cell>
          <cell r="O476">
            <v>2.83</v>
          </cell>
          <cell r="P476">
            <v>0</v>
          </cell>
          <cell r="Q476">
            <v>1.46</v>
          </cell>
          <cell r="R476">
            <v>0</v>
          </cell>
          <cell r="S476">
            <v>22.32</v>
          </cell>
          <cell r="T476">
            <v>0</v>
          </cell>
          <cell r="U476" t="str">
            <v/>
          </cell>
          <cell r="V476">
            <v>0</v>
          </cell>
          <cell r="W476" t="str">
            <v/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10</v>
          </cell>
          <cell r="AI476">
            <v>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1278.7721099999999</v>
          </cell>
          <cell r="AS476">
            <v>0.27628065801341262</v>
          </cell>
          <cell r="AT476">
            <v>0.27276165727449281</v>
          </cell>
          <cell r="AU476">
            <v>5.4661811477887186E-2</v>
          </cell>
          <cell r="AV476">
            <v>0.34314167205288831</v>
          </cell>
          <cell r="AW476">
            <v>2.6744405615790296E-2</v>
          </cell>
          <cell r="AX476">
            <v>2.8934006075562597E-4</v>
          </cell>
          <cell r="AY476">
            <v>1.4076002955679102E-3</v>
          </cell>
          <cell r="AZ476">
            <v>6.5531613760328256E-3</v>
          </cell>
          <cell r="BA476">
            <v>0</v>
          </cell>
          <cell r="BB476">
            <v>2.2130604646984366E-3</v>
          </cell>
          <cell r="BC476">
            <v>0</v>
          </cell>
          <cell r="BD476">
            <v>1.1417202397384161E-3</v>
          </cell>
          <cell r="BE476">
            <v>0</v>
          </cell>
          <cell r="BF476">
            <v>1.7454243665042085E-2</v>
          </cell>
        </row>
        <row r="477">
          <cell r="A477" t="str">
            <v>'3-(31)'!</v>
          </cell>
          <cell r="B477" t="str">
            <v>X</v>
          </cell>
          <cell r="C477" t="str">
            <v>D-18</v>
          </cell>
          <cell r="D477">
            <v>44915</v>
          </cell>
          <cell r="E477">
            <v>114.5</v>
          </cell>
          <cell r="F477">
            <v>631.79999999999995</v>
          </cell>
          <cell r="G477">
            <v>623.20000000000005</v>
          </cell>
          <cell r="H477">
            <v>124.7</v>
          </cell>
          <cell r="I477">
            <v>784</v>
          </cell>
          <cell r="J477">
            <v>61.2</v>
          </cell>
          <cell r="K477">
            <v>0.65</v>
          </cell>
          <cell r="L477">
            <v>3.21</v>
          </cell>
          <cell r="M477">
            <v>14.950000000000001</v>
          </cell>
          <cell r="N477">
            <v>0</v>
          </cell>
          <cell r="O477">
            <v>4</v>
          </cell>
          <cell r="P477">
            <v>0</v>
          </cell>
          <cell r="Q477">
            <v>4.04</v>
          </cell>
          <cell r="R477">
            <v>0</v>
          </cell>
          <cell r="S477">
            <v>39.879999999999995</v>
          </cell>
          <cell r="T477">
            <v>0</v>
          </cell>
          <cell r="U477" t="str">
            <v/>
          </cell>
          <cell r="V477">
            <v>0</v>
          </cell>
          <cell r="W477" t="str">
            <v/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>
            <v>9</v>
          </cell>
          <cell r="AI477">
            <v>4</v>
          </cell>
          <cell r="AJ477">
            <v>0</v>
          </cell>
          <cell r="AK477">
            <v>0</v>
          </cell>
          <cell r="AL477">
            <v>0</v>
          </cell>
          <cell r="AM477">
            <v>5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2124.6767639999998</v>
          </cell>
          <cell r="AS477">
            <v>0.29736287924123972</v>
          </cell>
          <cell r="AT477">
            <v>0.2933152047216534</v>
          </cell>
          <cell r="AU477">
            <v>5.8691280534002216E-2</v>
          </cell>
          <cell r="AV477">
            <v>0.36899730504136113</v>
          </cell>
          <cell r="AW477">
            <v>2.8804381464963395E-2</v>
          </cell>
          <cell r="AX477">
            <v>3.0592888810827135E-4</v>
          </cell>
          <cell r="AY477">
            <v>1.5108180474270015E-3</v>
          </cell>
          <cell r="AZ477">
            <v>7.0363644264902414E-3</v>
          </cell>
          <cell r="BA477">
            <v>0</v>
          </cell>
          <cell r="BB477">
            <v>1.882639311435516E-3</v>
          </cell>
          <cell r="BC477">
            <v>0</v>
          </cell>
          <cell r="BD477">
            <v>1.9014657045498711E-3</v>
          </cell>
          <cell r="BE477">
            <v>0</v>
          </cell>
          <cell r="BF477">
            <v>1.8769913935012091E-2</v>
          </cell>
        </row>
        <row r="480">
          <cell r="A480" t="str">
            <v>'1-(1)'!</v>
          </cell>
          <cell r="B480" t="str">
            <v>X</v>
          </cell>
          <cell r="C480" t="str">
            <v>D-20</v>
          </cell>
          <cell r="D480">
            <v>44916</v>
          </cell>
          <cell r="E480">
            <v>113</v>
          </cell>
          <cell r="F480">
            <v>571.29999999999995</v>
          </cell>
          <cell r="G480">
            <v>650.1</v>
          </cell>
          <cell r="H480">
            <v>121.7</v>
          </cell>
          <cell r="I480">
            <v>738</v>
          </cell>
          <cell r="J480">
            <v>57.5</v>
          </cell>
          <cell r="K480">
            <v>0.63</v>
          </cell>
          <cell r="L480">
            <v>2.27</v>
          </cell>
          <cell r="M480">
            <v>10.51</v>
          </cell>
          <cell r="N480">
            <v>0</v>
          </cell>
          <cell r="O480">
            <v>5.9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 t="str">
            <v/>
          </cell>
          <cell r="V480">
            <v>0</v>
          </cell>
          <cell r="W480" t="str">
            <v/>
          </cell>
          <cell r="X480">
            <v>0</v>
          </cell>
          <cell r="Y480">
            <v>0</v>
          </cell>
          <cell r="Z480">
            <v>1</v>
          </cell>
          <cell r="AA480">
            <v>16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2028.67318</v>
          </cell>
          <cell r="AS480">
            <v>0.28161263511158557</v>
          </cell>
          <cell r="AT480">
            <v>0.32045575719594221</v>
          </cell>
          <cell r="AU480">
            <v>5.9989948701347745E-2</v>
          </cell>
          <cell r="AV480">
            <v>0.36378456977481211</v>
          </cell>
          <cell r="AW480">
            <v>2.834364872906734E-2</v>
          </cell>
          <cell r="AX480">
            <v>3.1054780346630303E-4</v>
          </cell>
          <cell r="AY480">
            <v>1.1189579585214411E-3</v>
          </cell>
          <cell r="AZ480">
            <v>5.1807260546521345E-3</v>
          </cell>
          <cell r="BA480">
            <v>0</v>
          </cell>
          <cell r="BB480">
            <v>2.908304826112997E-3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</row>
        <row r="481">
          <cell r="A481" t="str">
            <v>'1-(2)'!</v>
          </cell>
          <cell r="B481" t="str">
            <v/>
          </cell>
          <cell r="C481" t="str">
            <v>D-20</v>
          </cell>
          <cell r="D481" t="str">
            <v/>
          </cell>
          <cell r="E481" t="str">
            <v/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 t="str">
            <v/>
          </cell>
          <cell r="V481" t="str">
            <v/>
          </cell>
          <cell r="W481" t="str">
            <v/>
          </cell>
          <cell r="X481" t="str">
            <v/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</row>
        <row r="482">
          <cell r="A482" t="str">
            <v>'1-(3)'!</v>
          </cell>
          <cell r="B482" t="str">
            <v/>
          </cell>
          <cell r="C482" t="str">
            <v>D-20</v>
          </cell>
          <cell r="D482" t="str">
            <v/>
          </cell>
          <cell r="E482" t="str">
            <v/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 t="str">
            <v/>
          </cell>
          <cell r="V482" t="str">
            <v/>
          </cell>
          <cell r="W482" t="str">
            <v/>
          </cell>
          <cell r="X482" t="str">
            <v/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</row>
        <row r="483">
          <cell r="A483" t="str">
            <v>'1-(4)'!</v>
          </cell>
          <cell r="B483" t="str">
            <v/>
          </cell>
          <cell r="C483" t="str">
            <v>D-20</v>
          </cell>
          <cell r="D483" t="str">
            <v/>
          </cell>
          <cell r="E483" t="str">
            <v/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 t="str">
            <v/>
          </cell>
          <cell r="V483" t="str">
            <v/>
          </cell>
          <cell r="W483" t="str">
            <v/>
          </cell>
          <cell r="X483" t="str">
            <v/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</row>
        <row r="484">
          <cell r="A484" t="str">
            <v>'1-(5)'!</v>
          </cell>
          <cell r="B484" t="str">
            <v>X</v>
          </cell>
          <cell r="C484" t="str">
            <v>D-20</v>
          </cell>
          <cell r="D484">
            <v>44921</v>
          </cell>
          <cell r="E484">
            <v>116</v>
          </cell>
          <cell r="F484">
            <v>169.3</v>
          </cell>
          <cell r="G484">
            <v>192</v>
          </cell>
          <cell r="H484">
            <v>35.9</v>
          </cell>
          <cell r="I484">
            <v>218</v>
          </cell>
          <cell r="J484">
            <v>17</v>
          </cell>
          <cell r="K484">
            <v>0.19</v>
          </cell>
          <cell r="L484">
            <v>0.67</v>
          </cell>
          <cell r="M484">
            <v>3.11</v>
          </cell>
          <cell r="N484">
            <v>0</v>
          </cell>
          <cell r="O484">
            <v>0.78</v>
          </cell>
          <cell r="P484">
            <v>0</v>
          </cell>
          <cell r="Q484">
            <v>1.56</v>
          </cell>
          <cell r="R484">
            <v>0</v>
          </cell>
          <cell r="S484">
            <v>0</v>
          </cell>
          <cell r="T484">
            <v>0</v>
          </cell>
          <cell r="U484" t="str">
            <v/>
          </cell>
          <cell r="V484">
            <v>0</v>
          </cell>
          <cell r="W484" t="str">
            <v/>
          </cell>
          <cell r="X484">
            <v>0</v>
          </cell>
          <cell r="Y484">
            <v>0</v>
          </cell>
          <cell r="Z484">
            <v>5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0</v>
          </cell>
          <cell r="AJ484">
            <v>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633.58040000000005</v>
          </cell>
          <cell r="AS484">
            <v>0.26721154884210435</v>
          </cell>
          <cell r="AT484">
            <v>0.30303967736375681</v>
          </cell>
          <cell r="AU484">
            <v>5.6662106340410773E-2</v>
          </cell>
          <cell r="AV484">
            <v>0.3440763003400989</v>
          </cell>
          <cell r="AW484">
            <v>2.6831638099915966E-2</v>
          </cell>
          <cell r="AX484">
            <v>2.9988301405788433E-4</v>
          </cell>
          <cell r="AY484">
            <v>1.0574822074672764E-3</v>
          </cell>
          <cell r="AZ484">
            <v>4.9086114406316859E-3</v>
          </cell>
          <cell r="BA484">
            <v>0</v>
          </cell>
          <cell r="BB484">
            <v>1.2310986892902622E-3</v>
          </cell>
          <cell r="BC484">
            <v>0</v>
          </cell>
          <cell r="BD484">
            <v>2.4621973785805243E-3</v>
          </cell>
          <cell r="BE484">
            <v>0</v>
          </cell>
          <cell r="BF484">
            <v>0</v>
          </cell>
        </row>
        <row r="485">
          <cell r="A485" t="str">
            <v>'1-(6)'!</v>
          </cell>
          <cell r="B485" t="str">
            <v/>
          </cell>
          <cell r="C485" t="str">
            <v>D-20</v>
          </cell>
          <cell r="D485" t="str">
            <v/>
          </cell>
          <cell r="E485" t="str">
            <v/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 t="str">
            <v/>
          </cell>
          <cell r="V485" t="str">
            <v/>
          </cell>
          <cell r="W485" t="str">
            <v/>
          </cell>
          <cell r="X485" t="str">
            <v/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</row>
        <row r="486">
          <cell r="A486" t="str">
            <v>'1-(7)'!</v>
          </cell>
          <cell r="B486" t="str">
            <v>X</v>
          </cell>
          <cell r="C486" t="str">
            <v>D-20</v>
          </cell>
          <cell r="D486">
            <v>44923</v>
          </cell>
          <cell r="E486">
            <v>114</v>
          </cell>
          <cell r="F486">
            <v>310.39999999999998</v>
          </cell>
          <cell r="G486">
            <v>352</v>
          </cell>
          <cell r="H486">
            <v>65.900000000000006</v>
          </cell>
          <cell r="I486">
            <v>399.6</v>
          </cell>
          <cell r="J486">
            <v>31.1</v>
          </cell>
          <cell r="K486">
            <v>0.34</v>
          </cell>
          <cell r="L486">
            <v>1.23</v>
          </cell>
          <cell r="M486">
            <v>5.69</v>
          </cell>
          <cell r="N486">
            <v>0</v>
          </cell>
          <cell r="O486">
            <v>1.42</v>
          </cell>
          <cell r="P486">
            <v>0</v>
          </cell>
          <cell r="Q486">
            <v>2.87</v>
          </cell>
          <cell r="R486">
            <v>0</v>
          </cell>
          <cell r="S486">
            <v>0</v>
          </cell>
          <cell r="T486">
            <v>0</v>
          </cell>
          <cell r="U486" t="str">
            <v/>
          </cell>
          <cell r="V486">
            <v>0</v>
          </cell>
          <cell r="W486" t="str">
            <v/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8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1121.92416</v>
          </cell>
          <cell r="AS486">
            <v>0.27666754230517682</v>
          </cell>
          <cell r="AT486">
            <v>0.31374669745947892</v>
          </cell>
          <cell r="AU486">
            <v>5.8738373189146764E-2</v>
          </cell>
          <cell r="AV486">
            <v>0.356173807684113</v>
          </cell>
          <cell r="AW486">
            <v>2.7720233781221005E-2</v>
          </cell>
          <cell r="AX486">
            <v>3.0305078731881487E-4</v>
          </cell>
          <cell r="AY486">
            <v>1.0963307894180654E-3</v>
          </cell>
          <cell r="AZ486">
            <v>5.0716440583648721E-3</v>
          </cell>
          <cell r="BA486">
            <v>0</v>
          </cell>
          <cell r="BB486">
            <v>1.2656826999785796E-3</v>
          </cell>
          <cell r="BC486">
            <v>0</v>
          </cell>
          <cell r="BD486">
            <v>2.5581051753088193E-3</v>
          </cell>
          <cell r="BE486">
            <v>0</v>
          </cell>
          <cell r="BF486">
            <v>0</v>
          </cell>
        </row>
        <row r="487">
          <cell r="A487" t="str">
            <v>'1-(8)'!</v>
          </cell>
          <cell r="B487" t="str">
            <v/>
          </cell>
          <cell r="C487" t="str">
            <v>D-20</v>
          </cell>
          <cell r="D487" t="str">
            <v/>
          </cell>
          <cell r="E487" t="str">
            <v/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 t="str">
            <v/>
          </cell>
          <cell r="V487" t="str">
            <v/>
          </cell>
          <cell r="W487" t="str">
            <v/>
          </cell>
          <cell r="X487" t="str">
            <v/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</row>
        <row r="488">
          <cell r="A488" t="str">
            <v>'1-(9)'!</v>
          </cell>
          <cell r="B488" t="str">
            <v/>
          </cell>
          <cell r="C488" t="str">
            <v>D-20</v>
          </cell>
          <cell r="D488" t="str">
            <v/>
          </cell>
          <cell r="E488" t="str">
            <v/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 t="str">
            <v/>
          </cell>
          <cell r="V488" t="str">
            <v/>
          </cell>
          <cell r="W488" t="str">
            <v/>
          </cell>
          <cell r="X488" t="str">
            <v/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</row>
        <row r="489">
          <cell r="A489" t="str">
            <v>'1-(10)'!</v>
          </cell>
          <cell r="B489" t="str">
            <v>X</v>
          </cell>
          <cell r="C489" t="str">
            <v>D-20</v>
          </cell>
          <cell r="D489">
            <v>44992</v>
          </cell>
          <cell r="E489">
            <v>110</v>
          </cell>
          <cell r="F489">
            <v>205.7</v>
          </cell>
          <cell r="G489">
            <v>233.2</v>
          </cell>
          <cell r="H489">
            <v>43.6</v>
          </cell>
          <cell r="I489">
            <v>264.5</v>
          </cell>
          <cell r="J489">
            <v>20.6</v>
          </cell>
          <cell r="K489">
            <v>0.25</v>
          </cell>
          <cell r="L489">
            <v>0.75</v>
          </cell>
          <cell r="M489">
            <v>4.05</v>
          </cell>
          <cell r="N489">
            <v>0</v>
          </cell>
          <cell r="O489">
            <v>0.94</v>
          </cell>
          <cell r="P489">
            <v>0</v>
          </cell>
          <cell r="Q489">
            <v>1.89</v>
          </cell>
          <cell r="R489">
            <v>0</v>
          </cell>
          <cell r="S489">
            <v>0</v>
          </cell>
          <cell r="T489">
            <v>0</v>
          </cell>
          <cell r="U489" t="str">
            <v/>
          </cell>
          <cell r="V489">
            <v>0</v>
          </cell>
          <cell r="W489" t="str">
            <v/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5</v>
          </cell>
          <cell r="AI489">
            <v>0</v>
          </cell>
          <cell r="AJ489">
            <v>0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676.59900000000005</v>
          </cell>
          <cell r="AS489">
            <v>0.30402054983823501</v>
          </cell>
          <cell r="AT489">
            <v>0.34466500837275843</v>
          </cell>
          <cell r="AU489">
            <v>6.4439941531098915E-2</v>
          </cell>
          <cell r="AV489">
            <v>0.39092579208659778</v>
          </cell>
          <cell r="AW489">
            <v>3.0446394393133895E-2</v>
          </cell>
          <cell r="AX489">
            <v>3.6949507758657639E-4</v>
          </cell>
          <cell r="AY489">
            <v>1.108485232759729E-3</v>
          </cell>
          <cell r="AZ489">
            <v>5.9858202569025368E-3</v>
          </cell>
          <cell r="BA489">
            <v>0</v>
          </cell>
          <cell r="BB489">
            <v>1.389301491725527E-3</v>
          </cell>
          <cell r="BC489">
            <v>0</v>
          </cell>
          <cell r="BD489">
            <v>2.7933827865545173E-3</v>
          </cell>
          <cell r="BE489">
            <v>0</v>
          </cell>
          <cell r="BF489">
            <v>0</v>
          </cell>
        </row>
        <row r="490">
          <cell r="A490" t="str">
            <v>'1-(11)'!</v>
          </cell>
          <cell r="B490" t="str">
            <v/>
          </cell>
          <cell r="C490" t="str">
            <v>D-20</v>
          </cell>
          <cell r="D490" t="str">
            <v/>
          </cell>
          <cell r="E490" t="str">
            <v/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 t="str">
            <v/>
          </cell>
          <cell r="V490" t="str">
            <v/>
          </cell>
          <cell r="W490" t="str">
            <v/>
          </cell>
          <cell r="X490" t="str">
            <v/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</row>
        <row r="491">
          <cell r="A491" t="str">
            <v>'1-(12)'!</v>
          </cell>
          <cell r="B491" t="str">
            <v/>
          </cell>
          <cell r="C491" t="str">
            <v>D-20</v>
          </cell>
          <cell r="D491" t="str">
            <v/>
          </cell>
          <cell r="E491" t="str">
            <v/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 t="str">
            <v/>
          </cell>
          <cell r="V491" t="str">
            <v/>
          </cell>
          <cell r="W491" t="str">
            <v/>
          </cell>
          <cell r="X491" t="str">
            <v/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</row>
        <row r="492">
          <cell r="A492" t="str">
            <v>'1-(13)'!</v>
          </cell>
          <cell r="B492" t="str">
            <v>X</v>
          </cell>
          <cell r="C492" t="str">
            <v>D-20</v>
          </cell>
          <cell r="D492">
            <v>45000</v>
          </cell>
          <cell r="E492">
            <v>108</v>
          </cell>
          <cell r="F492">
            <v>313.39999999999998</v>
          </cell>
          <cell r="G492">
            <v>355.3</v>
          </cell>
          <cell r="H492">
            <v>66.5</v>
          </cell>
          <cell r="I492">
            <v>403</v>
          </cell>
          <cell r="J492">
            <v>31.4</v>
          </cell>
          <cell r="K492">
            <v>0.39</v>
          </cell>
          <cell r="L492">
            <v>1.1399999999999999</v>
          </cell>
          <cell r="M492">
            <v>6.17</v>
          </cell>
          <cell r="N492">
            <v>0</v>
          </cell>
          <cell r="O492">
            <v>1.43</v>
          </cell>
          <cell r="P492">
            <v>0</v>
          </cell>
          <cell r="Q492">
            <v>2.89</v>
          </cell>
          <cell r="R492">
            <v>0</v>
          </cell>
          <cell r="S492">
            <v>0</v>
          </cell>
          <cell r="T492">
            <v>0</v>
          </cell>
          <cell r="U492" t="str">
            <v>D_20</v>
          </cell>
          <cell r="V492">
            <v>240</v>
          </cell>
          <cell r="W492" t="str">
            <v/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6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797.15664000000004</v>
          </cell>
          <cell r="AS492">
            <v>0.39314732421974175</v>
          </cell>
          <cell r="AT492">
            <v>0.4457091394233384</v>
          </cell>
          <cell r="AU492">
            <v>8.3421496683512536E-2</v>
          </cell>
          <cell r="AV492">
            <v>0.50554681448805339</v>
          </cell>
          <cell r="AW492">
            <v>3.938999993777885E-2</v>
          </cell>
          <cell r="AX492">
            <v>4.8923885273037429E-4</v>
          </cell>
          <cell r="AY492">
            <v>1.4300828002887862E-3</v>
          </cell>
          <cell r="AZ492">
            <v>7.7400095419138696E-3</v>
          </cell>
          <cell r="BA492">
            <v>0</v>
          </cell>
          <cell r="BB492">
            <v>1.7938757933447056E-3</v>
          </cell>
          <cell r="BC492">
            <v>0</v>
          </cell>
          <cell r="BD492">
            <v>3.625385344591748E-3</v>
          </cell>
          <cell r="BE492">
            <v>0</v>
          </cell>
          <cell r="BF492">
            <v>0</v>
          </cell>
        </row>
        <row r="493">
          <cell r="A493" t="str">
            <v>'1-(14)'!</v>
          </cell>
          <cell r="B493" t="str">
            <v/>
          </cell>
          <cell r="C493" t="str">
            <v>D-20</v>
          </cell>
          <cell r="D493" t="str">
            <v/>
          </cell>
          <cell r="E493" t="str">
            <v/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 t="str">
            <v/>
          </cell>
          <cell r="V493" t="str">
            <v/>
          </cell>
          <cell r="W493" t="str">
            <v/>
          </cell>
          <cell r="X493" t="str">
            <v/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</row>
        <row r="494">
          <cell r="A494" t="str">
            <v>'1-(15)'!</v>
          </cell>
          <cell r="B494" t="str">
            <v/>
          </cell>
          <cell r="C494" t="str">
            <v>D-20</v>
          </cell>
          <cell r="D494" t="str">
            <v/>
          </cell>
          <cell r="E494" t="str">
            <v/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 t="str">
            <v/>
          </cell>
          <cell r="V494" t="str">
            <v/>
          </cell>
          <cell r="W494" t="str">
            <v/>
          </cell>
          <cell r="X494" t="str">
            <v/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</row>
        <row r="495">
          <cell r="A495" t="str">
            <v>'1-(16)'!</v>
          </cell>
          <cell r="B495" t="str">
            <v/>
          </cell>
          <cell r="C495" t="str">
            <v>D-20</v>
          </cell>
          <cell r="D495" t="str">
            <v/>
          </cell>
          <cell r="E495" t="str">
            <v/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 t="str">
            <v/>
          </cell>
          <cell r="V495" t="str">
            <v/>
          </cell>
          <cell r="W495" t="str">
            <v/>
          </cell>
          <cell r="X495" t="str">
            <v/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</row>
        <row r="496">
          <cell r="A496" t="str">
            <v>'1-(17)'!</v>
          </cell>
          <cell r="B496" t="str">
            <v>X</v>
          </cell>
          <cell r="C496" t="str">
            <v>D-20</v>
          </cell>
          <cell r="D496">
            <v>45009</v>
          </cell>
          <cell r="E496">
            <v>108</v>
          </cell>
          <cell r="F496">
            <v>237.7</v>
          </cell>
          <cell r="G496">
            <v>269.39999999999998</v>
          </cell>
          <cell r="H496">
            <v>50.4</v>
          </cell>
          <cell r="I496">
            <v>305.60000000000002</v>
          </cell>
          <cell r="J496">
            <v>23.8</v>
          </cell>
          <cell r="K496">
            <v>0.28999999999999998</v>
          </cell>
          <cell r="L496">
            <v>0.86</v>
          </cell>
          <cell r="M496">
            <v>4.68</v>
          </cell>
          <cell r="N496">
            <v>0</v>
          </cell>
          <cell r="O496">
            <v>1.0900000000000001</v>
          </cell>
          <cell r="P496">
            <v>0</v>
          </cell>
          <cell r="Q496">
            <v>2.19</v>
          </cell>
          <cell r="R496">
            <v>0</v>
          </cell>
          <cell r="S496">
            <v>0</v>
          </cell>
          <cell r="T496">
            <v>0</v>
          </cell>
          <cell r="U496" t="str">
            <v/>
          </cell>
          <cell r="V496">
            <v>0</v>
          </cell>
          <cell r="W496" t="str">
            <v/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6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797.15664000000004</v>
          </cell>
          <cell r="AS496">
            <v>0.29818480844617939</v>
          </cell>
          <cell r="AT496">
            <v>0.33795114596298159</v>
          </cell>
          <cell r="AU496">
            <v>6.3224713275925284E-2</v>
          </cell>
          <cell r="AV496">
            <v>0.38336254716513435</v>
          </cell>
          <cell r="AW496">
            <v>2.9856114602520276E-2</v>
          </cell>
          <cell r="AX496">
            <v>3.6379299305591933E-4</v>
          </cell>
          <cell r="AY496">
            <v>1.0788343932003125E-3</v>
          </cell>
          <cell r="AZ496">
            <v>5.8708662327644906E-3</v>
          </cell>
          <cell r="BA496">
            <v>0</v>
          </cell>
          <cell r="BB496">
            <v>1.367359870451559E-3</v>
          </cell>
          <cell r="BC496">
            <v>0</v>
          </cell>
          <cell r="BD496">
            <v>2.7472643268705633E-3</v>
          </cell>
          <cell r="BE496">
            <v>0</v>
          </cell>
          <cell r="BF496">
            <v>0</v>
          </cell>
        </row>
        <row r="497">
          <cell r="A497" t="str">
            <v>'1-(18)'!</v>
          </cell>
          <cell r="B497" t="str">
            <v/>
          </cell>
          <cell r="C497" t="str">
            <v>D-20</v>
          </cell>
          <cell r="D497" t="str">
            <v/>
          </cell>
          <cell r="E497" t="str">
            <v/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 t="str">
            <v/>
          </cell>
          <cell r="V497" t="str">
            <v/>
          </cell>
          <cell r="W497" t="str">
            <v/>
          </cell>
          <cell r="X497" t="str">
            <v/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</row>
        <row r="498">
          <cell r="A498" t="str">
            <v>'1-(19)'!</v>
          </cell>
          <cell r="B498" t="str">
            <v/>
          </cell>
          <cell r="C498" t="str">
            <v>D-20</v>
          </cell>
          <cell r="D498" t="str">
            <v/>
          </cell>
          <cell r="E498" t="str">
            <v/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 t="str">
            <v/>
          </cell>
          <cell r="V498" t="str">
            <v/>
          </cell>
          <cell r="W498" t="str">
            <v/>
          </cell>
          <cell r="X498" t="str">
            <v/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</row>
        <row r="499">
          <cell r="A499" t="str">
            <v>'1-(20)'!</v>
          </cell>
          <cell r="B499" t="str">
            <v>X</v>
          </cell>
          <cell r="C499" t="str">
            <v>D-20</v>
          </cell>
          <cell r="D499">
            <v>45027</v>
          </cell>
          <cell r="E499">
            <v>108</v>
          </cell>
          <cell r="F499">
            <v>253.9</v>
          </cell>
          <cell r="G499">
            <v>288</v>
          </cell>
          <cell r="H499">
            <v>53.9</v>
          </cell>
          <cell r="I499">
            <v>326.60000000000002</v>
          </cell>
          <cell r="J499">
            <v>25.5</v>
          </cell>
          <cell r="K499">
            <v>0.31</v>
          </cell>
          <cell r="L499">
            <v>0.94</v>
          </cell>
          <cell r="M499">
            <v>5</v>
          </cell>
          <cell r="N499">
            <v>0</v>
          </cell>
          <cell r="O499">
            <v>1.1599999999999999</v>
          </cell>
          <cell r="P499">
            <v>0</v>
          </cell>
          <cell r="Q499">
            <v>2.34</v>
          </cell>
          <cell r="R499">
            <v>0</v>
          </cell>
          <cell r="S499">
            <v>0</v>
          </cell>
          <cell r="T499">
            <v>0</v>
          </cell>
          <cell r="U499" t="str">
            <v/>
          </cell>
          <cell r="V499">
            <v>0</v>
          </cell>
          <cell r="W499" t="str">
            <v/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6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797.15664000000004</v>
          </cell>
          <cell r="AS499">
            <v>0.31850703771344108</v>
          </cell>
          <cell r="AT499">
            <v>0.36128407586243022</v>
          </cell>
          <cell r="AU499">
            <v>6.7615318364531218E-2</v>
          </cell>
          <cell r="AV499">
            <v>0.40970617769676987</v>
          </cell>
          <cell r="AW499">
            <v>3.1988694216986011E-2</v>
          </cell>
          <cell r="AX499">
            <v>3.888821649908103E-4</v>
          </cell>
          <cell r="AY499">
            <v>1.1791910809398763E-3</v>
          </cell>
          <cell r="AZ499">
            <v>6.272292983722747E-3</v>
          </cell>
          <cell r="BA499">
            <v>0</v>
          </cell>
          <cell r="BB499">
            <v>1.4551719722236773E-3</v>
          </cell>
          <cell r="BC499">
            <v>0</v>
          </cell>
          <cell r="BD499">
            <v>2.9354331163822453E-3</v>
          </cell>
          <cell r="BE499">
            <v>0</v>
          </cell>
          <cell r="BF499">
            <v>0</v>
          </cell>
        </row>
        <row r="500">
          <cell r="A500" t="str">
            <v>'1-(21)'!</v>
          </cell>
          <cell r="B500" t="str">
            <v/>
          </cell>
          <cell r="C500" t="str">
            <v>D-20</v>
          </cell>
          <cell r="D500" t="str">
            <v/>
          </cell>
          <cell r="E500" t="str">
            <v/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 t="str">
            <v/>
          </cell>
          <cell r="V500" t="str">
            <v/>
          </cell>
          <cell r="W500" t="str">
            <v/>
          </cell>
          <cell r="X500" t="str">
            <v/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</row>
        <row r="501">
          <cell r="A501" t="str">
            <v>'1-(22)'!</v>
          </cell>
          <cell r="B501" t="str">
            <v/>
          </cell>
          <cell r="C501" t="str">
            <v>D-20</v>
          </cell>
          <cell r="D501" t="str">
            <v/>
          </cell>
          <cell r="E501" t="str">
            <v/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 t="str">
            <v/>
          </cell>
          <cell r="V501" t="str">
            <v/>
          </cell>
          <cell r="W501" t="str">
            <v/>
          </cell>
          <cell r="X501" t="str">
            <v/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</row>
        <row r="502">
          <cell r="A502" t="str">
            <v>'1-(23)'!</v>
          </cell>
          <cell r="B502" t="str">
            <v/>
          </cell>
          <cell r="C502" t="str">
            <v>D-20</v>
          </cell>
          <cell r="D502" t="str">
            <v/>
          </cell>
          <cell r="E502" t="str">
            <v/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 t="str">
            <v/>
          </cell>
          <cell r="V502" t="str">
            <v/>
          </cell>
          <cell r="W502" t="str">
            <v/>
          </cell>
          <cell r="X502" t="str">
            <v/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</row>
        <row r="503">
          <cell r="A503" t="str">
            <v>'1-(24)'!</v>
          </cell>
          <cell r="B503" t="str">
            <v/>
          </cell>
          <cell r="C503" t="str">
            <v>D-20</v>
          </cell>
          <cell r="D503" t="str">
            <v/>
          </cell>
          <cell r="E503" t="str">
            <v/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 t="str">
            <v/>
          </cell>
          <cell r="V503" t="str">
            <v/>
          </cell>
          <cell r="W503" t="str">
            <v/>
          </cell>
          <cell r="X503" t="str">
            <v/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</row>
        <row r="504">
          <cell r="A504" t="str">
            <v>'1-(25)'!</v>
          </cell>
          <cell r="B504" t="str">
            <v/>
          </cell>
          <cell r="C504" t="str">
            <v>D-20</v>
          </cell>
          <cell r="D504" t="str">
            <v/>
          </cell>
          <cell r="E504" t="str">
            <v/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 t="str">
            <v/>
          </cell>
          <cell r="V504" t="str">
            <v/>
          </cell>
          <cell r="W504" t="str">
            <v/>
          </cell>
          <cell r="X504" t="str">
            <v/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</row>
        <row r="505">
          <cell r="A505" t="str">
            <v>'1-(26)'!</v>
          </cell>
          <cell r="B505" t="str">
            <v>X</v>
          </cell>
          <cell r="C505" t="str">
            <v>D-20</v>
          </cell>
          <cell r="D505">
            <v>44776</v>
          </cell>
          <cell r="E505">
            <v>114</v>
          </cell>
          <cell r="F505">
            <v>224.6</v>
          </cell>
          <cell r="G505">
            <v>254.8</v>
          </cell>
          <cell r="H505">
            <v>47.7</v>
          </cell>
          <cell r="I505">
            <v>293.60000000000002</v>
          </cell>
          <cell r="J505">
            <v>22.5</v>
          </cell>
          <cell r="K505">
            <v>0.56000000000000005</v>
          </cell>
          <cell r="L505">
            <v>0.72</v>
          </cell>
          <cell r="M505">
            <v>4.05</v>
          </cell>
          <cell r="N505">
            <v>0</v>
          </cell>
          <cell r="O505">
            <v>1.03</v>
          </cell>
          <cell r="P505">
            <v>0</v>
          </cell>
          <cell r="Q505">
            <v>2.08</v>
          </cell>
          <cell r="R505">
            <v>0</v>
          </cell>
          <cell r="S505">
            <v>0</v>
          </cell>
          <cell r="T505">
            <v>0</v>
          </cell>
          <cell r="U505" t="str">
            <v/>
          </cell>
          <cell r="V505">
            <v>0</v>
          </cell>
          <cell r="W505" t="str">
            <v/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6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841.44312000000002</v>
          </cell>
          <cell r="AS505">
            <v>0.26692237973257182</v>
          </cell>
          <cell r="AT505">
            <v>0.3028131004268001</v>
          </cell>
          <cell r="AU505">
            <v>5.6688323745519485E-2</v>
          </cell>
          <cell r="AV505">
            <v>0.34892435747766293</v>
          </cell>
          <cell r="AW505">
            <v>2.6739775351660132E-2</v>
          </cell>
          <cell r="AX505">
            <v>6.6552329764131893E-4</v>
          </cell>
          <cell r="AY505">
            <v>8.5567281125312417E-4</v>
          </cell>
          <cell r="AZ505">
            <v>4.8131595632988234E-3</v>
          </cell>
          <cell r="BA505">
            <v>0</v>
          </cell>
          <cell r="BB505">
            <v>1.2240874938759972E-3</v>
          </cell>
          <cell r="BC505">
            <v>0</v>
          </cell>
          <cell r="BD505">
            <v>2.4719436769534702E-3</v>
          </cell>
          <cell r="BE505">
            <v>0</v>
          </cell>
          <cell r="BF505">
            <v>0</v>
          </cell>
        </row>
        <row r="506">
          <cell r="A506" t="str">
            <v>'1-(27)'!</v>
          </cell>
          <cell r="B506" t="str">
            <v>X</v>
          </cell>
          <cell r="C506" t="str">
            <v>D-20</v>
          </cell>
          <cell r="D506">
            <v>44777</v>
          </cell>
          <cell r="E506">
            <v>115</v>
          </cell>
          <cell r="F506">
            <v>245.4</v>
          </cell>
          <cell r="G506">
            <v>278.39999999999998</v>
          </cell>
          <cell r="H506">
            <v>52.1</v>
          </cell>
          <cell r="I506">
            <v>320.8</v>
          </cell>
          <cell r="J506">
            <v>24.6</v>
          </cell>
          <cell r="K506">
            <v>0.62</v>
          </cell>
          <cell r="L506">
            <v>0.91</v>
          </cell>
          <cell r="M506">
            <v>4.43</v>
          </cell>
          <cell r="N506">
            <v>0</v>
          </cell>
          <cell r="O506">
            <v>1.1299999999999999</v>
          </cell>
          <cell r="P506">
            <v>0</v>
          </cell>
          <cell r="Q506">
            <v>2.27</v>
          </cell>
          <cell r="R506">
            <v>0</v>
          </cell>
          <cell r="S506">
            <v>0</v>
          </cell>
          <cell r="T506">
            <v>0</v>
          </cell>
          <cell r="U506" t="str">
            <v>D_20</v>
          </cell>
          <cell r="V506">
            <v>240</v>
          </cell>
          <cell r="W506" t="str">
            <v/>
          </cell>
          <cell r="X506">
            <v>0</v>
          </cell>
          <cell r="Y506">
            <v>0</v>
          </cell>
          <cell r="Z506">
            <v>6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753.74220000000003</v>
          </cell>
          <cell r="AS506">
            <v>0.32557550844307243</v>
          </cell>
          <cell r="AT506">
            <v>0.36935705603321661</v>
          </cell>
          <cell r="AU506">
            <v>6.9121776649894356E-2</v>
          </cell>
          <cell r="AV506">
            <v>0.4256097111187353</v>
          </cell>
          <cell r="AW506">
            <v>3.2637153658107508E-2</v>
          </cell>
          <cell r="AX506">
            <v>8.2256240926937619E-4</v>
          </cell>
          <cell r="AY506">
            <v>1.2073093426373102E-3</v>
          </cell>
          <cell r="AZ506">
            <v>5.8773410855860264E-3</v>
          </cell>
          <cell r="BA506">
            <v>0</v>
          </cell>
          <cell r="BB506">
            <v>1.4991863265716048E-3</v>
          </cell>
          <cell r="BC506">
            <v>0</v>
          </cell>
          <cell r="BD506">
            <v>3.011639788776587E-3</v>
          </cell>
          <cell r="BE506">
            <v>0</v>
          </cell>
          <cell r="BF506">
            <v>0</v>
          </cell>
        </row>
        <row r="507">
          <cell r="A507" t="str">
            <v>'1-(28)'!</v>
          </cell>
          <cell r="B507" t="str">
            <v>X</v>
          </cell>
          <cell r="C507" t="str">
            <v>D-20</v>
          </cell>
          <cell r="D507">
            <v>44782</v>
          </cell>
          <cell r="E507">
            <v>115</v>
          </cell>
          <cell r="F507">
            <v>203.1</v>
          </cell>
          <cell r="G507">
            <v>230.4</v>
          </cell>
          <cell r="H507">
            <v>43.1</v>
          </cell>
          <cell r="I507">
            <v>265.5</v>
          </cell>
          <cell r="J507">
            <v>20.399999999999999</v>
          </cell>
          <cell r="K507">
            <v>0.51</v>
          </cell>
          <cell r="L507">
            <v>0.75</v>
          </cell>
          <cell r="M507">
            <v>3.66</v>
          </cell>
          <cell r="N507">
            <v>0</v>
          </cell>
          <cell r="O507">
            <v>0.93</v>
          </cell>
          <cell r="P507">
            <v>0</v>
          </cell>
          <cell r="Q507">
            <v>1.88</v>
          </cell>
          <cell r="R507">
            <v>0</v>
          </cell>
          <cell r="S507">
            <v>0</v>
          </cell>
          <cell r="T507">
            <v>0</v>
          </cell>
          <cell r="U507" t="str">
            <v/>
          </cell>
          <cell r="V507">
            <v>0</v>
          </cell>
          <cell r="W507" t="str">
            <v/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5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707.35350000000005</v>
          </cell>
          <cell r="AS507">
            <v>0.28712659229084181</v>
          </cell>
          <cell r="AT507">
            <v>0.32572115639492838</v>
          </cell>
          <cell r="AU507">
            <v>6.0931344794363775E-2</v>
          </cell>
          <cell r="AV507">
            <v>0.37534273881446828</v>
          </cell>
          <cell r="AW507">
            <v>2.8839894055800949E-2</v>
          </cell>
          <cell r="AX507">
            <v>7.2099735139502378E-4</v>
          </cell>
          <cell r="AY507">
            <v>1.0602902226397408E-3</v>
          </cell>
          <cell r="AZ507">
            <v>5.174216286481936E-3</v>
          </cell>
          <cell r="BA507">
            <v>0</v>
          </cell>
          <cell r="BB507">
            <v>1.3147598760732788E-3</v>
          </cell>
          <cell r="BC507">
            <v>0</v>
          </cell>
          <cell r="BD507">
            <v>2.6577941580836172E-3</v>
          </cell>
          <cell r="BE507">
            <v>0</v>
          </cell>
          <cell r="BF507">
            <v>0</v>
          </cell>
        </row>
        <row r="508">
          <cell r="A508" t="str">
            <v>'1-(29)'!</v>
          </cell>
          <cell r="B508" t="str">
            <v/>
          </cell>
          <cell r="C508" t="str">
            <v>D-20</v>
          </cell>
          <cell r="D508" t="str">
            <v/>
          </cell>
          <cell r="E508" t="str">
            <v/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 t="str">
            <v/>
          </cell>
          <cell r="V508" t="str">
            <v/>
          </cell>
          <cell r="W508" t="str">
            <v/>
          </cell>
          <cell r="X508" t="str">
            <v/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</row>
        <row r="509">
          <cell r="A509" t="str">
            <v>'1-(30)'!</v>
          </cell>
          <cell r="B509" t="str">
            <v/>
          </cell>
          <cell r="C509" t="str">
            <v>D-20</v>
          </cell>
          <cell r="D509" t="str">
            <v/>
          </cell>
          <cell r="E509" t="str">
            <v/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 t="str">
            <v/>
          </cell>
          <cell r="V509" t="str">
            <v/>
          </cell>
          <cell r="W509" t="str">
            <v/>
          </cell>
          <cell r="X509" t="str">
            <v/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</row>
        <row r="510">
          <cell r="A510" t="str">
            <v>'1-(31)'!</v>
          </cell>
          <cell r="B510" t="str">
            <v/>
          </cell>
          <cell r="C510" t="str">
            <v>D-20</v>
          </cell>
          <cell r="D510" t="str">
            <v/>
          </cell>
          <cell r="E510" t="str">
            <v/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 t="str">
            <v/>
          </cell>
          <cell r="V510" t="str">
            <v/>
          </cell>
          <cell r="W510" t="str">
            <v/>
          </cell>
          <cell r="X510" t="str">
            <v/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</row>
        <row r="511">
          <cell r="A511" t="str">
            <v>'2-(1)'!</v>
          </cell>
          <cell r="B511" t="str">
            <v/>
          </cell>
          <cell r="C511" t="str">
            <v>D-20</v>
          </cell>
          <cell r="D511" t="str">
            <v/>
          </cell>
          <cell r="E511" t="str">
            <v/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 t="str">
            <v/>
          </cell>
          <cell r="V511" t="str">
            <v/>
          </cell>
          <cell r="W511" t="str">
            <v/>
          </cell>
          <cell r="X511" t="str">
            <v/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</row>
        <row r="512">
          <cell r="A512" t="str">
            <v>'2-(2)'!</v>
          </cell>
          <cell r="B512" t="str">
            <v/>
          </cell>
          <cell r="C512" t="str">
            <v>D-20</v>
          </cell>
          <cell r="D512" t="str">
            <v/>
          </cell>
          <cell r="E512" t="str">
            <v/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 t="str">
            <v/>
          </cell>
          <cell r="V512" t="str">
            <v/>
          </cell>
          <cell r="W512" t="str">
            <v/>
          </cell>
          <cell r="X512" t="str">
            <v/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</row>
        <row r="513">
          <cell r="A513" t="str">
            <v>'2-(3)'!</v>
          </cell>
          <cell r="B513" t="str">
            <v>X</v>
          </cell>
          <cell r="C513" t="str">
            <v>D-20</v>
          </cell>
          <cell r="D513">
            <v>44797</v>
          </cell>
          <cell r="E513">
            <v>116</v>
          </cell>
          <cell r="F513">
            <v>190.2</v>
          </cell>
          <cell r="G513">
            <v>215.7</v>
          </cell>
          <cell r="H513">
            <v>40.4</v>
          </cell>
          <cell r="I513">
            <v>248.6</v>
          </cell>
          <cell r="J513">
            <v>19.100000000000001</v>
          </cell>
          <cell r="K513">
            <v>0.48</v>
          </cell>
          <cell r="L513">
            <v>0.7</v>
          </cell>
          <cell r="M513">
            <v>3.43</v>
          </cell>
          <cell r="N513">
            <v>0</v>
          </cell>
          <cell r="O513">
            <v>0.87</v>
          </cell>
          <cell r="P513">
            <v>0</v>
          </cell>
          <cell r="Q513">
            <v>1.76</v>
          </cell>
          <cell r="R513">
            <v>0</v>
          </cell>
          <cell r="S513">
            <v>0</v>
          </cell>
          <cell r="T513">
            <v>0</v>
          </cell>
          <cell r="U513" t="str">
            <v/>
          </cell>
          <cell r="V513">
            <v>0</v>
          </cell>
          <cell r="W513" t="str">
            <v/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5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713.50440000000003</v>
          </cell>
          <cell r="AS513">
            <v>0.26657158666435693</v>
          </cell>
          <cell r="AT513">
            <v>0.30231067951367924</v>
          </cell>
          <cell r="AU513">
            <v>5.662193533774984E-2</v>
          </cell>
          <cell r="AV513">
            <v>0.34842111695456957</v>
          </cell>
          <cell r="AW513">
            <v>2.6769281310668861E-2</v>
          </cell>
          <cell r="AX513">
            <v>6.7273586539900803E-4</v>
          </cell>
          <cell r="AY513">
            <v>9.8107313704021994E-4</v>
          </cell>
          <cell r="AZ513">
            <v>4.8072583714970788E-3</v>
          </cell>
          <cell r="BA513">
            <v>0</v>
          </cell>
          <cell r="BB513">
            <v>1.2193337560357021E-3</v>
          </cell>
          <cell r="BC513">
            <v>0</v>
          </cell>
          <cell r="BD513">
            <v>2.4666981731296962E-3</v>
          </cell>
          <cell r="BE513">
            <v>0</v>
          </cell>
          <cell r="BF513">
            <v>0</v>
          </cell>
        </row>
        <row r="514">
          <cell r="A514" t="str">
            <v>'2-(4)'!</v>
          </cell>
          <cell r="B514" t="str">
            <v/>
          </cell>
          <cell r="C514" t="str">
            <v>D-20</v>
          </cell>
          <cell r="D514" t="str">
            <v/>
          </cell>
          <cell r="E514" t="str">
            <v/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 t="str">
            <v/>
          </cell>
          <cell r="V514" t="str">
            <v/>
          </cell>
          <cell r="W514" t="str">
            <v/>
          </cell>
          <cell r="X514" t="str">
            <v/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</row>
        <row r="515">
          <cell r="A515" t="str">
            <v>'2-(5)'!</v>
          </cell>
          <cell r="B515" t="str">
            <v>X</v>
          </cell>
          <cell r="C515" t="str">
            <v>D-20</v>
          </cell>
          <cell r="D515">
            <v>44802</v>
          </cell>
          <cell r="E515">
            <v>117</v>
          </cell>
          <cell r="F515">
            <v>241.1</v>
          </cell>
          <cell r="G515">
            <v>273.5</v>
          </cell>
          <cell r="H515">
            <v>51.2</v>
          </cell>
          <cell r="I515">
            <v>315.2</v>
          </cell>
          <cell r="J515">
            <v>24.2</v>
          </cell>
          <cell r="K515">
            <v>0.6</v>
          </cell>
          <cell r="L515">
            <v>0.89</v>
          </cell>
          <cell r="M515">
            <v>4.3499999999999996</v>
          </cell>
          <cell r="N515">
            <v>0</v>
          </cell>
          <cell r="O515">
            <v>1.1100000000000001</v>
          </cell>
          <cell r="P515">
            <v>0</v>
          </cell>
          <cell r="Q515">
            <v>2.23</v>
          </cell>
          <cell r="R515">
            <v>0</v>
          </cell>
          <cell r="S515">
            <v>0</v>
          </cell>
          <cell r="T515">
            <v>0</v>
          </cell>
          <cell r="U515" t="str">
            <v/>
          </cell>
          <cell r="V515">
            <v>0</v>
          </cell>
          <cell r="W515" t="str">
            <v/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6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863.58636000000001</v>
          </cell>
          <cell r="AS515">
            <v>0.27918458554625619</v>
          </cell>
          <cell r="AT515">
            <v>0.31670254727043162</v>
          </cell>
          <cell r="AU515">
            <v>5.9287643218450092E-2</v>
          </cell>
          <cell r="AV515">
            <v>0.36498955356358337</v>
          </cell>
          <cell r="AW515">
            <v>2.8022675114970551E-2</v>
          </cell>
          <cell r="AX515">
            <v>6.9477706896621202E-4</v>
          </cell>
          <cell r="AY515">
            <v>1.0305859856332145E-3</v>
          </cell>
          <cell r="AZ515">
            <v>5.0371337500050364E-3</v>
          </cell>
          <cell r="BA515">
            <v>0</v>
          </cell>
          <cell r="BB515">
            <v>1.2853375775874923E-3</v>
          </cell>
          <cell r="BC515">
            <v>0</v>
          </cell>
          <cell r="BD515">
            <v>2.5822547729910878E-3</v>
          </cell>
          <cell r="BE515">
            <v>0</v>
          </cell>
          <cell r="BF515">
            <v>0</v>
          </cell>
        </row>
        <row r="516">
          <cell r="A516" t="str">
            <v>'2-(6)'!</v>
          </cell>
          <cell r="B516" t="str">
            <v/>
          </cell>
          <cell r="C516" t="str">
            <v>D-20</v>
          </cell>
          <cell r="D516" t="str">
            <v/>
          </cell>
          <cell r="E516" t="str">
            <v/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 t="str">
            <v/>
          </cell>
          <cell r="V516" t="str">
            <v/>
          </cell>
          <cell r="W516" t="str">
            <v/>
          </cell>
          <cell r="X516" t="str">
            <v/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</row>
        <row r="517">
          <cell r="A517" t="str">
            <v>'2-(7)'!</v>
          </cell>
          <cell r="B517" t="str">
            <v/>
          </cell>
          <cell r="C517" t="str">
            <v>D-20</v>
          </cell>
          <cell r="D517" t="str">
            <v/>
          </cell>
          <cell r="E517" t="str">
            <v/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 t="str">
            <v/>
          </cell>
          <cell r="V517" t="str">
            <v/>
          </cell>
          <cell r="W517" t="str">
            <v/>
          </cell>
          <cell r="X517" t="str">
            <v/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</row>
        <row r="518">
          <cell r="A518" t="str">
            <v>'2-(8)'!</v>
          </cell>
          <cell r="B518" t="str">
            <v/>
          </cell>
          <cell r="C518" t="str">
            <v>D-20</v>
          </cell>
          <cell r="D518" t="str">
            <v/>
          </cell>
          <cell r="E518" t="str">
            <v/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 t="str">
            <v/>
          </cell>
          <cell r="V518" t="str">
            <v/>
          </cell>
          <cell r="W518" t="str">
            <v/>
          </cell>
          <cell r="X518" t="str">
            <v/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</row>
        <row r="519">
          <cell r="A519" t="str">
            <v>'2-(9)'!</v>
          </cell>
          <cell r="B519" t="str">
            <v/>
          </cell>
          <cell r="C519" t="str">
            <v>D-20</v>
          </cell>
          <cell r="D519" t="str">
            <v/>
          </cell>
          <cell r="E519" t="str">
            <v/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 t="str">
            <v/>
          </cell>
          <cell r="V519" t="str">
            <v/>
          </cell>
          <cell r="W519" t="str">
            <v/>
          </cell>
          <cell r="X519" t="str">
            <v/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</row>
        <row r="520">
          <cell r="A520" t="str">
            <v>'2-(10)'!</v>
          </cell>
          <cell r="B520" t="str">
            <v>X</v>
          </cell>
          <cell r="C520" t="str">
            <v>D-20</v>
          </cell>
          <cell r="D520">
            <v>44811</v>
          </cell>
          <cell r="E520">
            <v>115</v>
          </cell>
          <cell r="F520">
            <v>277</v>
          </cell>
          <cell r="G520">
            <v>314.2</v>
          </cell>
          <cell r="H520">
            <v>58.8</v>
          </cell>
          <cell r="I520">
            <v>362.1</v>
          </cell>
          <cell r="J520">
            <v>27.8</v>
          </cell>
          <cell r="K520">
            <v>0.69</v>
          </cell>
          <cell r="L520">
            <v>1.03</v>
          </cell>
          <cell r="M520">
            <v>4.99</v>
          </cell>
          <cell r="N520">
            <v>0</v>
          </cell>
          <cell r="O520">
            <v>1.27</v>
          </cell>
          <cell r="P520">
            <v>0</v>
          </cell>
          <cell r="Q520">
            <v>2.57</v>
          </cell>
          <cell r="R520">
            <v>0</v>
          </cell>
          <cell r="S520">
            <v>0</v>
          </cell>
          <cell r="T520">
            <v>0</v>
          </cell>
          <cell r="U520" t="str">
            <v/>
          </cell>
          <cell r="V520">
            <v>0</v>
          </cell>
          <cell r="W520" t="str">
            <v/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7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990.29489999999998</v>
          </cell>
          <cell r="AS520">
            <v>0.27971465873448403</v>
          </cell>
          <cell r="AT520">
            <v>0.31727922662229202</v>
          </cell>
          <cell r="AU520">
            <v>5.9376252467825491E-2</v>
          </cell>
          <cell r="AV520">
            <v>0.36564865677890496</v>
          </cell>
          <cell r="AW520">
            <v>2.8072445894652191E-2</v>
          </cell>
          <cell r="AX520">
            <v>6.9676214630611541E-4</v>
          </cell>
          <cell r="AY520">
            <v>1.0400942183989841E-3</v>
          </cell>
          <cell r="AZ520">
            <v>5.0389030580688648E-3</v>
          </cell>
          <cell r="BA520">
            <v>0</v>
          </cell>
          <cell r="BB520">
            <v>1.2824462692880676E-3</v>
          </cell>
          <cell r="BC520">
            <v>0</v>
          </cell>
          <cell r="BD520">
            <v>2.5951865449372704E-3</v>
          </cell>
          <cell r="BE520">
            <v>0</v>
          </cell>
          <cell r="BF520">
            <v>0</v>
          </cell>
        </row>
        <row r="521">
          <cell r="A521" t="str">
            <v>'2-(11)'!</v>
          </cell>
          <cell r="B521" t="str">
            <v/>
          </cell>
          <cell r="C521" t="str">
            <v>D-20</v>
          </cell>
          <cell r="D521" t="str">
            <v/>
          </cell>
          <cell r="E521" t="str">
            <v/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 t="str">
            <v/>
          </cell>
          <cell r="V521" t="str">
            <v/>
          </cell>
          <cell r="W521" t="str">
            <v/>
          </cell>
          <cell r="X521" t="str">
            <v/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</row>
        <row r="522">
          <cell r="A522" t="str">
            <v>'2-(12)'!</v>
          </cell>
          <cell r="B522" t="str">
            <v/>
          </cell>
          <cell r="C522" t="str">
            <v>D-20</v>
          </cell>
          <cell r="D522" t="str">
            <v/>
          </cell>
          <cell r="E522" t="str">
            <v/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 t="str">
            <v/>
          </cell>
          <cell r="V522" t="str">
            <v/>
          </cell>
          <cell r="W522" t="str">
            <v/>
          </cell>
          <cell r="X522" t="str">
            <v/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</row>
        <row r="523">
          <cell r="A523" t="str">
            <v>'2-(13)'!</v>
          </cell>
          <cell r="B523" t="str">
            <v/>
          </cell>
          <cell r="C523" t="str">
            <v>D-20</v>
          </cell>
          <cell r="D523" t="str">
            <v/>
          </cell>
          <cell r="E523" t="str">
            <v/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 t="str">
            <v/>
          </cell>
          <cell r="V523" t="str">
            <v/>
          </cell>
          <cell r="W523" t="str">
            <v/>
          </cell>
          <cell r="X523" t="str">
            <v/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</row>
        <row r="524">
          <cell r="A524" t="str">
            <v>'2-(14)'!</v>
          </cell>
          <cell r="B524" t="str">
            <v>X</v>
          </cell>
          <cell r="C524" t="str">
            <v>D-20</v>
          </cell>
          <cell r="D524">
            <v>44820</v>
          </cell>
          <cell r="E524">
            <v>118</v>
          </cell>
          <cell r="F524">
            <v>348.7</v>
          </cell>
          <cell r="G524">
            <v>395.6</v>
          </cell>
          <cell r="H524">
            <v>74.099999999999994</v>
          </cell>
          <cell r="I524">
            <v>455.9</v>
          </cell>
          <cell r="J524">
            <v>35</v>
          </cell>
          <cell r="K524">
            <v>0.87</v>
          </cell>
          <cell r="L524">
            <v>1.29</v>
          </cell>
          <cell r="M524">
            <v>6.29</v>
          </cell>
          <cell r="N524">
            <v>0</v>
          </cell>
          <cell r="O524">
            <v>1.6</v>
          </cell>
          <cell r="P524">
            <v>0</v>
          </cell>
          <cell r="Q524">
            <v>3.23</v>
          </cell>
          <cell r="R524">
            <v>0</v>
          </cell>
          <cell r="S524">
            <v>0</v>
          </cell>
          <cell r="T524">
            <v>0</v>
          </cell>
          <cell r="U524" t="str">
            <v/>
          </cell>
          <cell r="V524">
            <v>0</v>
          </cell>
          <cell r="W524" t="str">
            <v/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10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1451.6124</v>
          </cell>
          <cell r="AS524">
            <v>0.24021563883031036</v>
          </cell>
          <cell r="AT524">
            <v>0.27252453891961798</v>
          </cell>
          <cell r="AU524">
            <v>5.1046684362850578E-2</v>
          </cell>
          <cell r="AV524">
            <v>0.31406455332015626</v>
          </cell>
          <cell r="AW524">
            <v>2.4111119469632528E-2</v>
          </cell>
          <cell r="AX524">
            <v>5.9933354110229423E-4</v>
          </cell>
          <cell r="AY524">
            <v>8.8866697473788457E-4</v>
          </cell>
          <cell r="AZ524">
            <v>4.3331126132568169E-3</v>
          </cell>
          <cell r="BA524">
            <v>0</v>
          </cell>
          <cell r="BB524">
            <v>1.1022226043260585E-3</v>
          </cell>
          <cell r="BC524">
            <v>0</v>
          </cell>
          <cell r="BD524">
            <v>2.2251118824832303E-3</v>
          </cell>
          <cell r="BE524">
            <v>0</v>
          </cell>
          <cell r="BF524">
            <v>0</v>
          </cell>
        </row>
        <row r="525">
          <cell r="A525" t="str">
            <v>'2-(15)'!</v>
          </cell>
          <cell r="B525" t="str">
            <v/>
          </cell>
          <cell r="C525" t="str">
            <v>D-20</v>
          </cell>
          <cell r="D525" t="str">
            <v/>
          </cell>
          <cell r="E525" t="str">
            <v/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 t="str">
            <v/>
          </cell>
          <cell r="V525" t="str">
            <v/>
          </cell>
          <cell r="W525" t="str">
            <v/>
          </cell>
          <cell r="X525" t="str">
            <v/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J525">
            <v>0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</row>
        <row r="526">
          <cell r="A526" t="str">
            <v>'2-(16)'!</v>
          </cell>
          <cell r="B526" t="str">
            <v/>
          </cell>
          <cell r="C526" t="str">
            <v>D-20</v>
          </cell>
          <cell r="D526" t="str">
            <v/>
          </cell>
          <cell r="E526" t="str">
            <v/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 t="str">
            <v/>
          </cell>
          <cell r="V526" t="str">
            <v/>
          </cell>
          <cell r="W526" t="str">
            <v/>
          </cell>
          <cell r="X526" t="str">
            <v/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</row>
        <row r="527">
          <cell r="A527" t="str">
            <v>'2-(17)'!</v>
          </cell>
          <cell r="B527" t="str">
            <v>X</v>
          </cell>
          <cell r="C527" t="str">
            <v>D-20</v>
          </cell>
          <cell r="D527">
            <v>44826</v>
          </cell>
          <cell r="E527">
            <v>110</v>
          </cell>
          <cell r="F527">
            <v>186.6</v>
          </cell>
          <cell r="G527">
            <v>211.6</v>
          </cell>
          <cell r="H527">
            <v>39.6</v>
          </cell>
          <cell r="I527">
            <v>243.9</v>
          </cell>
          <cell r="J527">
            <v>18.7</v>
          </cell>
          <cell r="K527">
            <v>0.47</v>
          </cell>
          <cell r="L527">
            <v>0.69</v>
          </cell>
          <cell r="M527">
            <v>3.36</v>
          </cell>
          <cell r="N527">
            <v>0</v>
          </cell>
          <cell r="O527">
            <v>0.86</v>
          </cell>
          <cell r="P527">
            <v>0</v>
          </cell>
          <cell r="Q527">
            <v>1.73</v>
          </cell>
          <cell r="R527">
            <v>0</v>
          </cell>
          <cell r="S527">
            <v>0</v>
          </cell>
          <cell r="T527">
            <v>0</v>
          </cell>
          <cell r="U527" t="str">
            <v/>
          </cell>
          <cell r="V527">
            <v>0</v>
          </cell>
          <cell r="W527" t="str">
            <v/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4</v>
          </cell>
          <cell r="AI527">
            <v>0</v>
          </cell>
          <cell r="AJ527">
            <v>0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541.27919999999995</v>
          </cell>
          <cell r="AS527">
            <v>0.34473890738827578</v>
          </cell>
          <cell r="AT527">
            <v>0.39092579208659783</v>
          </cell>
          <cell r="AU527">
            <v>7.3160025362142139E-2</v>
          </cell>
          <cell r="AV527">
            <v>0.45059924711682997</v>
          </cell>
          <cell r="AW527">
            <v>3.4547789754344894E-2</v>
          </cell>
          <cell r="AX527">
            <v>8.6831343232845451E-4</v>
          </cell>
          <cell r="AY527">
            <v>1.2747580176736887E-3</v>
          </cell>
          <cell r="AZ527">
            <v>6.2075173034544838E-3</v>
          </cell>
          <cell r="BA527">
            <v>0</v>
          </cell>
          <cell r="BB527">
            <v>1.5888288336222787E-3</v>
          </cell>
          <cell r="BC527">
            <v>0</v>
          </cell>
          <cell r="BD527">
            <v>3.1961324211238862E-3</v>
          </cell>
          <cell r="BE527">
            <v>0</v>
          </cell>
          <cell r="BF527">
            <v>0</v>
          </cell>
        </row>
        <row r="528">
          <cell r="A528" t="str">
            <v>'2-(18)'!</v>
          </cell>
          <cell r="B528" t="str">
            <v/>
          </cell>
          <cell r="C528" t="str">
            <v>D-20</v>
          </cell>
          <cell r="D528" t="str">
            <v/>
          </cell>
          <cell r="E528" t="str">
            <v/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 t="str">
            <v/>
          </cell>
          <cell r="V528" t="str">
            <v/>
          </cell>
          <cell r="W528" t="str">
            <v/>
          </cell>
          <cell r="X528" t="str">
            <v/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</row>
        <row r="529">
          <cell r="A529" t="str">
            <v>'2-(19)'!</v>
          </cell>
          <cell r="B529" t="str">
            <v>X</v>
          </cell>
          <cell r="C529" t="str">
            <v>D-20</v>
          </cell>
          <cell r="D529">
            <v>44643</v>
          </cell>
          <cell r="E529">
            <v>119</v>
          </cell>
          <cell r="F529">
            <v>165.1</v>
          </cell>
          <cell r="G529">
            <v>187.2</v>
          </cell>
          <cell r="H529">
            <v>35</v>
          </cell>
          <cell r="I529">
            <v>215.7</v>
          </cell>
          <cell r="J529">
            <v>16.600000000000001</v>
          </cell>
          <cell r="K529">
            <v>0.41</v>
          </cell>
          <cell r="L529">
            <v>0.53</v>
          </cell>
          <cell r="M529">
            <v>2.98</v>
          </cell>
          <cell r="N529">
            <v>0</v>
          </cell>
          <cell r="O529">
            <v>0.76</v>
          </cell>
          <cell r="P529">
            <v>0</v>
          </cell>
          <cell r="Q529">
            <v>1.52</v>
          </cell>
          <cell r="R529">
            <v>0</v>
          </cell>
          <cell r="S529">
            <v>0</v>
          </cell>
          <cell r="T529">
            <v>0</v>
          </cell>
          <cell r="U529" t="str">
            <v/>
          </cell>
          <cell r="V529">
            <v>0</v>
          </cell>
          <cell r="W529" t="str">
            <v/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4</v>
          </cell>
          <cell r="AI529">
            <v>0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585.56568000000004</v>
          </cell>
          <cell r="AS529">
            <v>0.28194958420377364</v>
          </cell>
          <cell r="AT529">
            <v>0.31969086712868822</v>
          </cell>
          <cell r="AU529">
            <v>5.9771262550769706E-2</v>
          </cell>
          <cell r="AV529">
            <v>0.36836175234860069</v>
          </cell>
          <cell r="AW529">
            <v>2.8348655952650778E-2</v>
          </cell>
          <cell r="AX529">
            <v>7.0017764702330219E-4</v>
          </cell>
          <cell r="AY529">
            <v>9.0510769005451271E-4</v>
          </cell>
          <cell r="AZ529">
            <v>5.089096068608392E-3</v>
          </cell>
          <cell r="BA529">
            <v>0</v>
          </cell>
          <cell r="BB529">
            <v>1.2978902725309994E-3</v>
          </cell>
          <cell r="BC529">
            <v>0</v>
          </cell>
          <cell r="BD529">
            <v>2.5957805450619988E-3</v>
          </cell>
          <cell r="BE529">
            <v>0</v>
          </cell>
          <cell r="BF529">
            <v>0</v>
          </cell>
        </row>
        <row r="530">
          <cell r="A530" t="str">
            <v>'2-(20)'!</v>
          </cell>
          <cell r="B530" t="str">
            <v/>
          </cell>
          <cell r="C530" t="str">
            <v>D-20</v>
          </cell>
          <cell r="D530" t="str">
            <v/>
          </cell>
          <cell r="E530" t="str">
            <v/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 t="str">
            <v/>
          </cell>
          <cell r="V530" t="str">
            <v/>
          </cell>
          <cell r="W530" t="str">
            <v/>
          </cell>
          <cell r="X530" t="str">
            <v/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</row>
        <row r="531">
          <cell r="A531" t="str">
            <v>'2-(21)'!</v>
          </cell>
          <cell r="B531" t="str">
            <v/>
          </cell>
          <cell r="C531" t="str">
            <v>D-20</v>
          </cell>
          <cell r="D531" t="str">
            <v/>
          </cell>
          <cell r="E531" t="str">
            <v/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 t="str">
            <v/>
          </cell>
          <cell r="V531" t="str">
            <v/>
          </cell>
          <cell r="W531" t="str">
            <v/>
          </cell>
          <cell r="X531" t="str">
            <v/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</row>
        <row r="532">
          <cell r="A532" t="str">
            <v>'2-(22)'!</v>
          </cell>
          <cell r="B532" t="str">
            <v>X</v>
          </cell>
          <cell r="C532" t="str">
            <v>D-20</v>
          </cell>
          <cell r="D532">
            <v>44838</v>
          </cell>
          <cell r="E532">
            <v>115</v>
          </cell>
          <cell r="F532">
            <v>360.9</v>
          </cell>
          <cell r="G532">
            <v>409.4</v>
          </cell>
          <cell r="H532">
            <v>76.599999999999994</v>
          </cell>
          <cell r="I532">
            <v>471.8</v>
          </cell>
          <cell r="J532">
            <v>36.200000000000003</v>
          </cell>
          <cell r="K532">
            <v>0.91</v>
          </cell>
          <cell r="L532">
            <v>1.34</v>
          </cell>
          <cell r="M532">
            <v>6.51</v>
          </cell>
          <cell r="N532">
            <v>0</v>
          </cell>
          <cell r="O532">
            <v>1.66</v>
          </cell>
          <cell r="P532">
            <v>0</v>
          </cell>
          <cell r="Q532">
            <v>3.34</v>
          </cell>
          <cell r="R532">
            <v>0</v>
          </cell>
          <cell r="S532">
            <v>0</v>
          </cell>
          <cell r="T532">
            <v>0</v>
          </cell>
          <cell r="U532" t="str">
            <v/>
          </cell>
          <cell r="V532">
            <v>0</v>
          </cell>
          <cell r="W532" t="str">
            <v/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9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1273.2363</v>
          </cell>
          <cell r="AS532">
            <v>0.28345091951902407</v>
          </cell>
          <cell r="AT532">
            <v>0.32154282751756291</v>
          </cell>
          <cell r="AU532">
            <v>6.0161652632743812E-2</v>
          </cell>
          <cell r="AV532">
            <v>0.37055179780846653</v>
          </cell>
          <cell r="AW532">
            <v>2.8431485970043427E-2</v>
          </cell>
          <cell r="AX532">
            <v>7.1471415007567723E-4</v>
          </cell>
          <cell r="AY532">
            <v>1.0524362209905578E-3</v>
          </cell>
          <cell r="AZ532">
            <v>5.1129550736183057E-3</v>
          </cell>
          <cell r="BA532">
            <v>0</v>
          </cell>
          <cell r="BB532">
            <v>1.3037642737644222E-3</v>
          </cell>
          <cell r="BC532">
            <v>0</v>
          </cell>
          <cell r="BD532">
            <v>2.6232365508272108E-3</v>
          </cell>
          <cell r="BE532">
            <v>0</v>
          </cell>
          <cell r="BF532">
            <v>0</v>
          </cell>
        </row>
        <row r="533">
          <cell r="A533" t="str">
            <v>'2-(23)'!</v>
          </cell>
          <cell r="B533" t="str">
            <v>X</v>
          </cell>
          <cell r="C533" t="str">
            <v>D-20</v>
          </cell>
          <cell r="D533">
            <v>44839</v>
          </cell>
          <cell r="E533">
            <v>117</v>
          </cell>
          <cell r="F533">
            <v>293.5</v>
          </cell>
          <cell r="G533">
            <v>332.9</v>
          </cell>
          <cell r="H533">
            <v>62.400000000000006</v>
          </cell>
          <cell r="I533">
            <v>383.70000000000005</v>
          </cell>
          <cell r="J533">
            <v>29.4</v>
          </cell>
          <cell r="K533">
            <v>0.74</v>
          </cell>
          <cell r="L533">
            <v>1.0899999999999999</v>
          </cell>
          <cell r="M533">
            <v>5.29</v>
          </cell>
          <cell r="N533">
            <v>0</v>
          </cell>
          <cell r="O533">
            <v>1.35</v>
          </cell>
          <cell r="P533">
            <v>0</v>
          </cell>
          <cell r="Q533">
            <v>2.72</v>
          </cell>
          <cell r="R533">
            <v>0</v>
          </cell>
          <cell r="S533">
            <v>0</v>
          </cell>
          <cell r="T533">
            <v>0</v>
          </cell>
          <cell r="U533" t="str">
            <v/>
          </cell>
          <cell r="V533">
            <v>0</v>
          </cell>
          <cell r="W533" t="str">
            <v/>
          </cell>
          <cell r="X533">
            <v>0</v>
          </cell>
          <cell r="Y533">
            <v>0</v>
          </cell>
          <cell r="Z533">
            <v>5</v>
          </cell>
          <cell r="AA533">
            <v>0</v>
          </cell>
          <cell r="AB533">
            <v>0</v>
          </cell>
          <cell r="AC533">
            <v>0</v>
          </cell>
          <cell r="AD533">
            <v>3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968.27327999999989</v>
          </cell>
          <cell r="AS533">
            <v>0.30311690517784406</v>
          </cell>
          <cell r="AT533">
            <v>0.34380789687803842</v>
          </cell>
          <cell r="AU533">
            <v>6.4444616296754589E-2</v>
          </cell>
          <cell r="AV533">
            <v>0.39627242424783227</v>
          </cell>
          <cell r="AW533">
            <v>3.036332883212475E-2</v>
          </cell>
          <cell r="AX533">
            <v>7.6424705223715364E-4</v>
          </cell>
          <cell r="AY533">
            <v>1.125715252619591E-3</v>
          </cell>
          <cell r="AZ533">
            <v>5.4633336572088419E-3</v>
          </cell>
          <cell r="BA533">
            <v>0</v>
          </cell>
          <cell r="BB533">
            <v>1.3942344871894019E-3</v>
          </cell>
          <cell r="BC533">
            <v>0</v>
          </cell>
          <cell r="BD533">
            <v>2.8091243001149434E-3</v>
          </cell>
          <cell r="BE533">
            <v>0</v>
          </cell>
          <cell r="BF533">
            <v>0</v>
          </cell>
        </row>
        <row r="534">
          <cell r="A534" t="str">
            <v>'2-(24)'!</v>
          </cell>
          <cell r="B534" t="str">
            <v/>
          </cell>
          <cell r="C534" t="str">
            <v>D-20</v>
          </cell>
          <cell r="D534" t="str">
            <v/>
          </cell>
          <cell r="E534" t="str">
            <v/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  <cell r="T534">
            <v>0</v>
          </cell>
          <cell r="U534" t="str">
            <v/>
          </cell>
          <cell r="V534" t="str">
            <v/>
          </cell>
          <cell r="W534" t="str">
            <v/>
          </cell>
          <cell r="X534" t="str">
            <v/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</row>
        <row r="535">
          <cell r="A535" t="str">
            <v>'2-(25)'!</v>
          </cell>
          <cell r="B535" t="str">
            <v/>
          </cell>
          <cell r="C535" t="str">
            <v>D-20</v>
          </cell>
          <cell r="D535" t="str">
            <v/>
          </cell>
          <cell r="E535" t="str">
            <v/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 t="str">
            <v/>
          </cell>
          <cell r="V535" t="str">
            <v/>
          </cell>
          <cell r="W535" t="str">
            <v/>
          </cell>
          <cell r="X535" t="str">
            <v/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</row>
        <row r="536">
          <cell r="A536" t="str">
            <v>'2-(26)'!</v>
          </cell>
          <cell r="B536" t="str">
            <v>X</v>
          </cell>
          <cell r="C536" t="str">
            <v>D-20</v>
          </cell>
          <cell r="D536">
            <v>44846</v>
          </cell>
          <cell r="E536">
            <v>117</v>
          </cell>
          <cell r="F536">
            <v>322.89999999999998</v>
          </cell>
          <cell r="G536">
            <v>366.3</v>
          </cell>
          <cell r="H536">
            <v>68.599999999999994</v>
          </cell>
          <cell r="I536">
            <v>422.1</v>
          </cell>
          <cell r="J536">
            <v>32.4</v>
          </cell>
          <cell r="K536">
            <v>0.81</v>
          </cell>
          <cell r="L536">
            <v>1.2</v>
          </cell>
          <cell r="M536">
            <v>5.82</v>
          </cell>
          <cell r="N536">
            <v>0</v>
          </cell>
          <cell r="O536">
            <v>1.49</v>
          </cell>
          <cell r="P536">
            <v>0</v>
          </cell>
          <cell r="Q536">
            <v>2.99</v>
          </cell>
          <cell r="R536">
            <v>0</v>
          </cell>
          <cell r="S536">
            <v>0</v>
          </cell>
          <cell r="T536">
            <v>0</v>
          </cell>
          <cell r="U536" t="str">
            <v/>
          </cell>
          <cell r="V536">
            <v>0</v>
          </cell>
          <cell r="W536" t="str">
            <v/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8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1151.44848</v>
          </cell>
          <cell r="AS536">
            <v>0.28042939446148729</v>
          </cell>
          <cell r="AT536">
            <v>0.31812105045290434</v>
          </cell>
          <cell r="AU536">
            <v>5.9577133663852672E-2</v>
          </cell>
          <cell r="AV536">
            <v>0.36658175101329765</v>
          </cell>
          <cell r="AW536">
            <v>2.8138471293131587E-2</v>
          </cell>
          <cell r="AX536">
            <v>7.0346178232828967E-4</v>
          </cell>
          <cell r="AY536">
            <v>1.0421656034493179E-3</v>
          </cell>
          <cell r="AZ536">
            <v>5.054503176729193E-3</v>
          </cell>
          <cell r="BA536">
            <v>0</v>
          </cell>
          <cell r="BB536">
            <v>1.2940222909495699E-3</v>
          </cell>
          <cell r="BC536">
            <v>0</v>
          </cell>
          <cell r="BD536">
            <v>2.5967292952612177E-3</v>
          </cell>
          <cell r="BE536">
            <v>0</v>
          </cell>
          <cell r="BF536">
            <v>0</v>
          </cell>
        </row>
        <row r="537">
          <cell r="A537" t="str">
            <v>'2-(27)'!</v>
          </cell>
          <cell r="B537" t="str">
            <v/>
          </cell>
          <cell r="C537" t="str">
            <v>D-20</v>
          </cell>
          <cell r="D537" t="str">
            <v/>
          </cell>
          <cell r="E537" t="str">
            <v/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 t="str">
            <v/>
          </cell>
          <cell r="V537" t="str">
            <v/>
          </cell>
          <cell r="W537" t="str">
            <v/>
          </cell>
          <cell r="X537" t="str">
            <v/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</row>
        <row r="538">
          <cell r="A538" t="str">
            <v>'2-(28)'!</v>
          </cell>
          <cell r="B538" t="str">
            <v>X</v>
          </cell>
          <cell r="C538" t="str">
            <v>D-20</v>
          </cell>
          <cell r="D538">
            <v>44852</v>
          </cell>
          <cell r="E538">
            <v>113</v>
          </cell>
          <cell r="F538">
            <v>186.6</v>
          </cell>
          <cell r="G538">
            <v>211.6</v>
          </cell>
          <cell r="H538">
            <v>39.6</v>
          </cell>
          <cell r="I538">
            <v>243.9</v>
          </cell>
          <cell r="J538">
            <v>18.7</v>
          </cell>
          <cell r="K538">
            <v>0.47</v>
          </cell>
          <cell r="L538">
            <v>0.69</v>
          </cell>
          <cell r="M538">
            <v>3.36</v>
          </cell>
          <cell r="N538">
            <v>0</v>
          </cell>
          <cell r="O538">
            <v>0.86</v>
          </cell>
          <cell r="P538">
            <v>0</v>
          </cell>
          <cell r="Q538">
            <v>1.73</v>
          </cell>
          <cell r="R538">
            <v>0</v>
          </cell>
          <cell r="S538">
            <v>0</v>
          </cell>
          <cell r="T538">
            <v>0</v>
          </cell>
          <cell r="U538" t="str">
            <v/>
          </cell>
          <cell r="V538">
            <v>0</v>
          </cell>
          <cell r="W538" t="str">
            <v/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5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695.05169999999998</v>
          </cell>
          <cell r="AS538">
            <v>0.26846923761210856</v>
          </cell>
          <cell r="AT538">
            <v>0.304437784987793</v>
          </cell>
          <cell r="AU538">
            <v>5.6974179043084133E-2</v>
          </cell>
          <cell r="AV538">
            <v>0.35090914819717728</v>
          </cell>
          <cell r="AW538">
            <v>2.6904473437011953E-2</v>
          </cell>
          <cell r="AX538">
            <v>6.7620869066286726E-4</v>
          </cell>
          <cell r="AY538">
            <v>9.9273190756889022E-4</v>
          </cell>
          <cell r="AZ538">
            <v>4.8341727672919872E-3</v>
          </cell>
          <cell r="BA538">
            <v>0</v>
          </cell>
          <cell r="BB538">
            <v>1.2373180297235442E-3</v>
          </cell>
          <cell r="BC538">
            <v>0</v>
          </cell>
          <cell r="BD538">
            <v>2.4890234783973625E-3</v>
          </cell>
          <cell r="BE538">
            <v>0</v>
          </cell>
          <cell r="BF538">
            <v>0</v>
          </cell>
        </row>
        <row r="539">
          <cell r="A539" t="str">
            <v>'2-(29)'!</v>
          </cell>
          <cell r="B539" t="str">
            <v/>
          </cell>
          <cell r="C539" t="str">
            <v>D-20</v>
          </cell>
          <cell r="D539" t="str">
            <v/>
          </cell>
          <cell r="E539" t="str">
            <v/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 t="str">
            <v/>
          </cell>
          <cell r="V539" t="str">
            <v/>
          </cell>
          <cell r="W539" t="str">
            <v/>
          </cell>
          <cell r="X539" t="str">
            <v/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</row>
        <row r="540">
          <cell r="A540" t="str">
            <v>'2-(30)'!</v>
          </cell>
          <cell r="B540" t="str">
            <v>X</v>
          </cell>
          <cell r="C540" t="str">
            <v>D-20</v>
          </cell>
          <cell r="D540">
            <v>44854</v>
          </cell>
          <cell r="E540">
            <v>116</v>
          </cell>
          <cell r="F540">
            <v>202.3</v>
          </cell>
          <cell r="G540">
            <v>229.5</v>
          </cell>
          <cell r="H540">
            <v>43</v>
          </cell>
          <cell r="I540">
            <v>264.5</v>
          </cell>
          <cell r="J540">
            <v>20.3</v>
          </cell>
          <cell r="K540">
            <v>0.51</v>
          </cell>
          <cell r="L540">
            <v>0.75</v>
          </cell>
          <cell r="M540">
            <v>3.65</v>
          </cell>
          <cell r="N540">
            <v>0</v>
          </cell>
          <cell r="O540">
            <v>0.93</v>
          </cell>
          <cell r="P540">
            <v>0</v>
          </cell>
          <cell r="Q540">
            <v>1.87</v>
          </cell>
          <cell r="R540">
            <v>0</v>
          </cell>
          <cell r="S540">
            <v>0</v>
          </cell>
          <cell r="T540">
            <v>0</v>
          </cell>
          <cell r="U540" t="str">
            <v/>
          </cell>
          <cell r="V540">
            <v>0</v>
          </cell>
          <cell r="W540" t="str">
            <v/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5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713.50440000000003</v>
          </cell>
          <cell r="AS540">
            <v>0.28353013660462362</v>
          </cell>
          <cell r="AT540">
            <v>0.32165183564390071</v>
          </cell>
          <cell r="AU540">
            <v>6.0265921275327802E-2</v>
          </cell>
          <cell r="AV540">
            <v>0.37070549249591173</v>
          </cell>
          <cell r="AW540">
            <v>2.8451120974166383E-2</v>
          </cell>
          <cell r="AX540">
            <v>7.1478185698644605E-4</v>
          </cell>
          <cell r="AY540">
            <v>1.05114978968595E-3</v>
          </cell>
          <cell r="AZ540">
            <v>5.1155956431382897E-3</v>
          </cell>
          <cell r="BA540">
            <v>0</v>
          </cell>
          <cell r="BB540">
            <v>1.3034257392105781E-3</v>
          </cell>
          <cell r="BC540">
            <v>0</v>
          </cell>
          <cell r="BD540">
            <v>2.6208668089503021E-3</v>
          </cell>
          <cell r="BE540">
            <v>0</v>
          </cell>
          <cell r="BF540">
            <v>0</v>
          </cell>
        </row>
        <row r="541">
          <cell r="A541" t="str">
            <v>'2-(31)'!</v>
          </cell>
          <cell r="B541" t="str">
            <v/>
          </cell>
          <cell r="C541" t="str">
            <v>D-20</v>
          </cell>
          <cell r="D541" t="str">
            <v/>
          </cell>
          <cell r="E541" t="str">
            <v/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  <cell r="T541">
            <v>0</v>
          </cell>
          <cell r="U541" t="str">
            <v/>
          </cell>
          <cell r="V541" t="str">
            <v/>
          </cell>
          <cell r="W541" t="str">
            <v/>
          </cell>
          <cell r="X541" t="str">
            <v/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</row>
        <row r="542">
          <cell r="A542" t="str">
            <v>'3-(1)'!</v>
          </cell>
          <cell r="B542" t="str">
            <v/>
          </cell>
          <cell r="C542" t="str">
            <v>D-20</v>
          </cell>
          <cell r="D542" t="str">
            <v/>
          </cell>
          <cell r="E542" t="str">
            <v/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  <cell r="T542">
            <v>0</v>
          </cell>
          <cell r="U542" t="str">
            <v/>
          </cell>
          <cell r="V542" t="str">
            <v/>
          </cell>
          <cell r="W542" t="str">
            <v/>
          </cell>
          <cell r="X542" t="str">
            <v/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</row>
        <row r="543">
          <cell r="A543" t="str">
            <v>'3-(2)'!</v>
          </cell>
          <cell r="B543" t="str">
            <v/>
          </cell>
          <cell r="C543" t="str">
            <v>D-20</v>
          </cell>
          <cell r="D543" t="str">
            <v/>
          </cell>
          <cell r="E543" t="str">
            <v/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 t="str">
            <v/>
          </cell>
          <cell r="V543" t="str">
            <v/>
          </cell>
          <cell r="W543" t="str">
            <v/>
          </cell>
          <cell r="X543" t="str">
            <v/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</row>
        <row r="544">
          <cell r="A544" t="str">
            <v>'3-(3)'!</v>
          </cell>
          <cell r="B544" t="str">
            <v/>
          </cell>
          <cell r="C544" t="str">
            <v>D-20</v>
          </cell>
          <cell r="D544" t="str">
            <v/>
          </cell>
          <cell r="E544" t="str">
            <v/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 t="str">
            <v/>
          </cell>
          <cell r="V544" t="str">
            <v/>
          </cell>
          <cell r="W544" t="str">
            <v/>
          </cell>
          <cell r="X544" t="str">
            <v/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</row>
        <row r="545">
          <cell r="A545" t="str">
            <v>'3-(4)'!</v>
          </cell>
          <cell r="B545" t="str">
            <v>X</v>
          </cell>
          <cell r="C545" t="str">
            <v>D-20</v>
          </cell>
          <cell r="D545">
            <v>44861</v>
          </cell>
          <cell r="E545">
            <v>114</v>
          </cell>
          <cell r="F545">
            <v>209.6</v>
          </cell>
          <cell r="G545">
            <v>237.7</v>
          </cell>
          <cell r="H545">
            <v>44.5</v>
          </cell>
          <cell r="I545">
            <v>273.89999999999998</v>
          </cell>
          <cell r="J545">
            <v>21</v>
          </cell>
          <cell r="K545">
            <v>0.53</v>
          </cell>
          <cell r="L545">
            <v>0.78</v>
          </cell>
          <cell r="M545">
            <v>3.78</v>
          </cell>
          <cell r="N545">
            <v>0</v>
          </cell>
          <cell r="O545">
            <v>0.96</v>
          </cell>
          <cell r="P545">
            <v>0</v>
          </cell>
          <cell r="Q545">
            <v>1.94</v>
          </cell>
          <cell r="R545">
            <v>0</v>
          </cell>
          <cell r="S545">
            <v>0</v>
          </cell>
          <cell r="T545">
            <v>0</v>
          </cell>
          <cell r="U545" t="str">
            <v/>
          </cell>
          <cell r="V545">
            <v>0</v>
          </cell>
          <cell r="W545" t="str">
            <v/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6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841.44312000000002</v>
          </cell>
          <cell r="AS545">
            <v>0.24909586283146506</v>
          </cell>
          <cell r="AT545">
            <v>0.28249087115953836</v>
          </cell>
          <cell r="AU545">
            <v>5.2885333473283377E-2</v>
          </cell>
          <cell r="AV545">
            <v>0.32551219861420932</v>
          </cell>
          <cell r="AW545">
            <v>2.4957123661549459E-2</v>
          </cell>
          <cell r="AX545">
            <v>6.2987026383910533E-4</v>
          </cell>
          <cell r="AY545">
            <v>9.2697887885755126E-4</v>
          </cell>
          <cell r="AZ545">
            <v>4.4922822590789018E-3</v>
          </cell>
          <cell r="BA545">
            <v>0</v>
          </cell>
          <cell r="BB545">
            <v>1.1408970816708323E-3</v>
          </cell>
          <cell r="BC545">
            <v>0</v>
          </cell>
          <cell r="BD545">
            <v>2.3055628525431404E-3</v>
          </cell>
          <cell r="BE545">
            <v>0</v>
          </cell>
          <cell r="BF545">
            <v>0</v>
          </cell>
        </row>
        <row r="546">
          <cell r="A546" t="str">
            <v>'3-(5)'!</v>
          </cell>
          <cell r="B546" t="str">
            <v/>
          </cell>
          <cell r="C546" t="str">
            <v>D-20</v>
          </cell>
          <cell r="D546" t="str">
            <v/>
          </cell>
          <cell r="E546" t="str">
            <v/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0</v>
          </cell>
          <cell r="T546">
            <v>0</v>
          </cell>
          <cell r="U546" t="str">
            <v/>
          </cell>
          <cell r="V546" t="str">
            <v/>
          </cell>
          <cell r="W546" t="str">
            <v/>
          </cell>
          <cell r="X546" t="str">
            <v/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</row>
        <row r="547">
          <cell r="A547" t="str">
            <v>'3-(6)'!</v>
          </cell>
          <cell r="B547" t="str">
            <v/>
          </cell>
          <cell r="C547" t="str">
            <v>D-20</v>
          </cell>
          <cell r="D547" t="str">
            <v/>
          </cell>
          <cell r="E547" t="str">
            <v/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>
            <v>0</v>
          </cell>
          <cell r="T547">
            <v>0</v>
          </cell>
          <cell r="U547" t="str">
            <v/>
          </cell>
          <cell r="V547" t="str">
            <v/>
          </cell>
          <cell r="W547" t="str">
            <v/>
          </cell>
          <cell r="X547" t="str">
            <v/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</row>
        <row r="548">
          <cell r="A548" t="str">
            <v>'3-(7)'!</v>
          </cell>
          <cell r="B548" t="str">
            <v/>
          </cell>
          <cell r="C548" t="str">
            <v>D-20</v>
          </cell>
          <cell r="D548" t="str">
            <v/>
          </cell>
          <cell r="E548" t="str">
            <v/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 t="str">
            <v/>
          </cell>
          <cell r="V548" t="str">
            <v/>
          </cell>
          <cell r="W548" t="str">
            <v/>
          </cell>
          <cell r="X548" t="str">
            <v/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</row>
        <row r="549">
          <cell r="A549" t="str">
            <v>'3-(8)'!</v>
          </cell>
          <cell r="B549" t="str">
            <v/>
          </cell>
          <cell r="C549" t="str">
            <v>D-20</v>
          </cell>
          <cell r="D549" t="str">
            <v/>
          </cell>
          <cell r="E549" t="str">
            <v/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 t="str">
            <v/>
          </cell>
          <cell r="V549" t="str">
            <v/>
          </cell>
          <cell r="W549" t="str">
            <v/>
          </cell>
          <cell r="X549" t="str">
            <v/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</row>
        <row r="550">
          <cell r="A550" t="str">
            <v>'3-(9)'!</v>
          </cell>
          <cell r="B550" t="str">
            <v>X</v>
          </cell>
          <cell r="C550" t="str">
            <v>D-20</v>
          </cell>
          <cell r="D550">
            <v>44874</v>
          </cell>
          <cell r="E550">
            <v>112</v>
          </cell>
          <cell r="F550">
            <v>326.8</v>
          </cell>
          <cell r="G550">
            <v>370.5</v>
          </cell>
          <cell r="H550">
            <v>69.400000000000006</v>
          </cell>
          <cell r="I550">
            <v>420.6</v>
          </cell>
          <cell r="J550">
            <v>32.799999999999997</v>
          </cell>
          <cell r="K550">
            <v>0.36</v>
          </cell>
          <cell r="L550">
            <v>1.29</v>
          </cell>
          <cell r="M550">
            <v>5.99</v>
          </cell>
          <cell r="N550">
            <v>0</v>
          </cell>
          <cell r="O550">
            <v>1.5</v>
          </cell>
          <cell r="P550">
            <v>0</v>
          </cell>
          <cell r="Q550">
            <v>3.01</v>
          </cell>
          <cell r="R550">
            <v>0</v>
          </cell>
          <cell r="S550">
            <v>0</v>
          </cell>
          <cell r="T550">
            <v>0</v>
          </cell>
          <cell r="U550" t="str">
            <v>D_20</v>
          </cell>
          <cell r="V550">
            <v>240</v>
          </cell>
          <cell r="W550" t="str">
            <v/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7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964.46112000000005</v>
          </cell>
          <cell r="AS550">
            <v>0.33884206757862878</v>
          </cell>
          <cell r="AT550">
            <v>0.38415234405716631</v>
          </cell>
          <cell r="AU550">
            <v>7.1957281181018476E-2</v>
          </cell>
          <cell r="AV550">
            <v>0.43609845050052409</v>
          </cell>
          <cell r="AW550">
            <v>3.4008628569703249E-2</v>
          </cell>
          <cell r="AX550">
            <v>3.7326543552113328E-4</v>
          </cell>
          <cell r="AY550">
            <v>1.3375344772840608E-3</v>
          </cell>
          <cell r="AZ550">
            <v>6.2107221076988569E-3</v>
          </cell>
          <cell r="BA550">
            <v>0</v>
          </cell>
          <cell r="BB550">
            <v>1.5552726480047221E-3</v>
          </cell>
          <cell r="BC550">
            <v>0</v>
          </cell>
          <cell r="BD550">
            <v>3.1209137803294754E-3</v>
          </cell>
          <cell r="BE550">
            <v>0</v>
          </cell>
          <cell r="BF550">
            <v>0</v>
          </cell>
        </row>
        <row r="551">
          <cell r="A551" t="str">
            <v>'3-(10)'!</v>
          </cell>
          <cell r="B551" t="str">
            <v>X</v>
          </cell>
          <cell r="C551" t="str">
            <v>D-20</v>
          </cell>
          <cell r="D551">
            <v>44876</v>
          </cell>
          <cell r="E551">
            <v>113</v>
          </cell>
          <cell r="F551">
            <v>239.9</v>
          </cell>
          <cell r="G551">
            <v>272</v>
          </cell>
          <cell r="H551">
            <v>50.9</v>
          </cell>
          <cell r="I551">
            <v>308.8</v>
          </cell>
          <cell r="J551">
            <v>24.1</v>
          </cell>
          <cell r="K551">
            <v>0.26</v>
          </cell>
          <cell r="L551">
            <v>0.95</v>
          </cell>
          <cell r="M551">
            <v>4.4000000000000004</v>
          </cell>
          <cell r="N551">
            <v>0</v>
          </cell>
          <cell r="O551">
            <v>1.1000000000000001</v>
          </cell>
          <cell r="P551">
            <v>0</v>
          </cell>
          <cell r="Q551">
            <v>2.21</v>
          </cell>
          <cell r="R551">
            <v>0</v>
          </cell>
          <cell r="S551">
            <v>0</v>
          </cell>
          <cell r="T551">
            <v>0</v>
          </cell>
          <cell r="U551" t="str">
            <v/>
          </cell>
          <cell r="V551">
            <v>0</v>
          </cell>
          <cell r="W551" t="str">
            <v/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6</v>
          </cell>
          <cell r="AI551">
            <v>0</v>
          </cell>
          <cell r="AJ551">
            <v>0</v>
          </cell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834.06204000000002</v>
          </cell>
          <cell r="AS551">
            <v>0.28762848384755646</v>
          </cell>
          <cell r="AT551">
            <v>0.3261148295395388</v>
          </cell>
          <cell r="AU551">
            <v>6.1026635380744577E-2</v>
          </cell>
          <cell r="AV551">
            <v>0.37023624765371171</v>
          </cell>
          <cell r="AW551">
            <v>2.8894733058466491E-2</v>
          </cell>
          <cell r="AX551">
            <v>3.1172741058926504E-4</v>
          </cell>
          <cell r="AY551">
            <v>1.1390040002300069E-3</v>
          </cell>
          <cell r="AZ551">
            <v>5.2753869484337161E-3</v>
          </cell>
          <cell r="BA551">
            <v>0</v>
          </cell>
          <cell r="BB551">
            <v>1.318846737108429E-3</v>
          </cell>
          <cell r="BC551">
            <v>0</v>
          </cell>
          <cell r="BD551">
            <v>2.6496829900087529E-3</v>
          </cell>
          <cell r="BE551">
            <v>0</v>
          </cell>
          <cell r="BF551">
            <v>0</v>
          </cell>
        </row>
        <row r="552">
          <cell r="A552" t="str">
            <v>'3-(11)'!</v>
          </cell>
          <cell r="B552" t="str">
            <v/>
          </cell>
          <cell r="C552" t="str">
            <v>D-20</v>
          </cell>
          <cell r="D552" t="str">
            <v/>
          </cell>
          <cell r="E552" t="str">
            <v/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 t="str">
            <v/>
          </cell>
          <cell r="V552" t="str">
            <v/>
          </cell>
          <cell r="W552" t="str">
            <v/>
          </cell>
          <cell r="X552" t="str">
            <v/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</row>
        <row r="553">
          <cell r="A553" t="str">
            <v>'3-(12)'!</v>
          </cell>
          <cell r="B553" t="str">
            <v/>
          </cell>
          <cell r="C553" t="str">
            <v>D-20</v>
          </cell>
          <cell r="D553" t="str">
            <v/>
          </cell>
          <cell r="E553" t="str">
            <v/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  <cell r="T553">
            <v>0</v>
          </cell>
          <cell r="U553" t="str">
            <v/>
          </cell>
          <cell r="V553" t="str">
            <v/>
          </cell>
          <cell r="W553" t="str">
            <v/>
          </cell>
          <cell r="X553" t="str">
            <v/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</row>
        <row r="554">
          <cell r="A554" t="str">
            <v>'3-(13)'!</v>
          </cell>
          <cell r="B554" t="str">
            <v>X</v>
          </cell>
          <cell r="C554" t="str">
            <v>D-20</v>
          </cell>
          <cell r="D554">
            <v>44884</v>
          </cell>
          <cell r="E554">
            <v>116</v>
          </cell>
          <cell r="F554">
            <v>225</v>
          </cell>
          <cell r="G554">
            <v>255.1</v>
          </cell>
          <cell r="H554">
            <v>47.8</v>
          </cell>
          <cell r="I554">
            <v>289.7</v>
          </cell>
          <cell r="J554">
            <v>22.6</v>
          </cell>
          <cell r="K554">
            <v>0.25</v>
          </cell>
          <cell r="L554">
            <v>0.89</v>
          </cell>
          <cell r="M554">
            <v>4.13</v>
          </cell>
          <cell r="N554">
            <v>0</v>
          </cell>
          <cell r="O554">
            <v>1.03</v>
          </cell>
          <cell r="P554">
            <v>0</v>
          </cell>
          <cell r="Q554">
            <v>2.08</v>
          </cell>
          <cell r="R554">
            <v>0</v>
          </cell>
          <cell r="S554">
            <v>0</v>
          </cell>
          <cell r="T554">
            <v>0</v>
          </cell>
          <cell r="U554" t="str">
            <v/>
          </cell>
          <cell r="V554">
            <v>0</v>
          </cell>
          <cell r="W554" t="str">
            <v/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6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856.20528000000002</v>
          </cell>
          <cell r="AS554">
            <v>0.26278744742148752</v>
          </cell>
          <cell r="AT554">
            <v>0.29794256816542874</v>
          </cell>
          <cell r="AU554">
            <v>5.5827733274431565E-2</v>
          </cell>
          <cell r="AV554">
            <v>0.3383534378577997</v>
          </cell>
          <cell r="AW554">
            <v>2.6395539163224971E-2</v>
          </cell>
          <cell r="AX554">
            <v>2.919860526905417E-4</v>
          </cell>
          <cell r="AY554">
            <v>1.0394703475783283E-3</v>
          </cell>
          <cell r="AZ554">
            <v>4.8236095904477484E-3</v>
          </cell>
          <cell r="BA554">
            <v>0</v>
          </cell>
          <cell r="BB554">
            <v>1.2029825370850318E-3</v>
          </cell>
          <cell r="BC554">
            <v>0</v>
          </cell>
          <cell r="BD554">
            <v>2.429323958385307E-3</v>
          </cell>
          <cell r="BE554">
            <v>0</v>
          </cell>
          <cell r="BF554">
            <v>0</v>
          </cell>
        </row>
        <row r="555">
          <cell r="A555" t="str">
            <v>'3-(14)'!</v>
          </cell>
          <cell r="B555" t="str">
            <v/>
          </cell>
          <cell r="C555" t="str">
            <v>D-20</v>
          </cell>
          <cell r="D555" t="str">
            <v/>
          </cell>
          <cell r="E555" t="str">
            <v/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 t="str">
            <v/>
          </cell>
          <cell r="V555" t="str">
            <v/>
          </cell>
          <cell r="W555" t="str">
            <v/>
          </cell>
          <cell r="X555" t="str">
            <v/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</row>
        <row r="556">
          <cell r="A556" t="str">
            <v>'3-(15)'!</v>
          </cell>
          <cell r="B556" t="str">
            <v/>
          </cell>
          <cell r="C556" t="str">
            <v>D-20</v>
          </cell>
          <cell r="D556" t="str">
            <v/>
          </cell>
          <cell r="E556" t="str">
            <v/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 t="str">
            <v/>
          </cell>
          <cell r="V556" t="str">
            <v/>
          </cell>
          <cell r="W556" t="str">
            <v/>
          </cell>
          <cell r="X556" t="str">
            <v/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</row>
        <row r="557">
          <cell r="A557" t="str">
            <v>'3-(16)'!</v>
          </cell>
          <cell r="B557" t="str">
            <v/>
          </cell>
          <cell r="C557" t="str">
            <v>D-20</v>
          </cell>
          <cell r="D557" t="str">
            <v/>
          </cell>
          <cell r="E557" t="str">
            <v/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 t="str">
            <v/>
          </cell>
          <cell r="V557" t="str">
            <v/>
          </cell>
          <cell r="W557" t="str">
            <v/>
          </cell>
          <cell r="X557" t="str">
            <v/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</row>
        <row r="558">
          <cell r="A558" t="str">
            <v>'3-(17)'!</v>
          </cell>
          <cell r="B558" t="str">
            <v/>
          </cell>
          <cell r="C558" t="str">
            <v>D-20</v>
          </cell>
          <cell r="D558" t="str">
            <v/>
          </cell>
          <cell r="E558" t="str">
            <v/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 t="str">
            <v/>
          </cell>
          <cell r="V558" t="str">
            <v/>
          </cell>
          <cell r="W558" t="str">
            <v/>
          </cell>
          <cell r="X558" t="str">
            <v/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</row>
        <row r="559">
          <cell r="A559" t="str">
            <v>'3-(18)'!</v>
          </cell>
          <cell r="B559" t="str">
            <v/>
          </cell>
          <cell r="C559" t="str">
            <v>D-20</v>
          </cell>
          <cell r="D559" t="str">
            <v/>
          </cell>
          <cell r="E559" t="str">
            <v/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 t="str">
            <v/>
          </cell>
          <cell r="V559" t="str">
            <v/>
          </cell>
          <cell r="W559" t="str">
            <v/>
          </cell>
          <cell r="X559" t="str">
            <v/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</row>
        <row r="560">
          <cell r="A560" t="str">
            <v>'3-(19)'!</v>
          </cell>
          <cell r="B560" t="str">
            <v/>
          </cell>
          <cell r="C560" t="str">
            <v>D-20</v>
          </cell>
          <cell r="D560" t="str">
            <v/>
          </cell>
          <cell r="E560" t="str">
            <v/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 t="str">
            <v/>
          </cell>
          <cell r="V560" t="str">
            <v/>
          </cell>
          <cell r="W560" t="str">
            <v/>
          </cell>
          <cell r="X560" t="str">
            <v/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</row>
        <row r="561">
          <cell r="A561" t="str">
            <v>'3-(20)'!</v>
          </cell>
          <cell r="B561" t="str">
            <v/>
          </cell>
          <cell r="C561" t="str">
            <v>D-20</v>
          </cell>
          <cell r="D561" t="str">
            <v/>
          </cell>
          <cell r="E561" t="str">
            <v/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 t="str">
            <v/>
          </cell>
          <cell r="V561" t="str">
            <v/>
          </cell>
          <cell r="W561" t="str">
            <v/>
          </cell>
          <cell r="X561" t="str">
            <v/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</row>
        <row r="562">
          <cell r="A562" t="str">
            <v>'3-(21)'!</v>
          </cell>
          <cell r="B562" t="str">
            <v/>
          </cell>
          <cell r="C562" t="str">
            <v>D-20</v>
          </cell>
          <cell r="D562" t="str">
            <v/>
          </cell>
          <cell r="E562" t="str">
            <v/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 t="str">
            <v/>
          </cell>
          <cell r="V562" t="str">
            <v/>
          </cell>
          <cell r="W562" t="str">
            <v/>
          </cell>
          <cell r="X562" t="str">
            <v/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</row>
        <row r="563">
          <cell r="A563" t="str">
            <v>'3-(22)'!</v>
          </cell>
          <cell r="B563" t="str">
            <v/>
          </cell>
          <cell r="C563" t="str">
            <v>D-20</v>
          </cell>
          <cell r="D563" t="str">
            <v/>
          </cell>
          <cell r="E563" t="str">
            <v/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 t="str">
            <v/>
          </cell>
          <cell r="V563" t="str">
            <v/>
          </cell>
          <cell r="W563" t="str">
            <v/>
          </cell>
          <cell r="X563" t="str">
            <v/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</row>
        <row r="564">
          <cell r="A564" t="str">
            <v>'3-(23)'!</v>
          </cell>
          <cell r="B564" t="str">
            <v>X</v>
          </cell>
          <cell r="C564" t="str">
            <v>D-20</v>
          </cell>
          <cell r="D564">
            <v>44901</v>
          </cell>
          <cell r="E564">
            <v>114</v>
          </cell>
          <cell r="F564">
            <v>283.7</v>
          </cell>
          <cell r="G564">
            <v>321.60000000000002</v>
          </cell>
          <cell r="H564">
            <v>60.2</v>
          </cell>
          <cell r="I564">
            <v>365.2</v>
          </cell>
          <cell r="J564">
            <v>28.4</v>
          </cell>
          <cell r="K564">
            <v>0.31</v>
          </cell>
          <cell r="L564">
            <v>1.1200000000000001</v>
          </cell>
          <cell r="M564">
            <v>5.2</v>
          </cell>
          <cell r="N564">
            <v>0</v>
          </cell>
          <cell r="O564">
            <v>1.3</v>
          </cell>
          <cell r="P564">
            <v>0</v>
          </cell>
          <cell r="Q564">
            <v>2.61</v>
          </cell>
          <cell r="R564">
            <v>0</v>
          </cell>
          <cell r="S564">
            <v>0</v>
          </cell>
          <cell r="T564">
            <v>0</v>
          </cell>
          <cell r="U564" t="str">
            <v/>
          </cell>
          <cell r="V564">
            <v>0</v>
          </cell>
          <cell r="W564" t="str">
            <v/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7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981.68363999999997</v>
          </cell>
          <cell r="AS564">
            <v>0.2889933054196564</v>
          </cell>
          <cell r="AT564">
            <v>0.32760044773691049</v>
          </cell>
          <cell r="AU564">
            <v>6.1323218139807248E-2</v>
          </cell>
          <cell r="AV564">
            <v>0.37201394127338211</v>
          </cell>
          <cell r="AW564">
            <v>2.8929890285224677E-2</v>
          </cell>
          <cell r="AX564">
            <v>3.1578401367674826E-4</v>
          </cell>
          <cell r="AY564">
            <v>1.1408970816708325E-3</v>
          </cell>
          <cell r="AZ564">
            <v>5.2970221649002933E-3</v>
          </cell>
          <cell r="BA564">
            <v>0</v>
          </cell>
          <cell r="BB564">
            <v>1.3242555412250733E-3</v>
          </cell>
          <cell r="BC564">
            <v>0</v>
          </cell>
          <cell r="BD564">
            <v>2.6586976635364933E-3</v>
          </cell>
          <cell r="BE564">
            <v>0</v>
          </cell>
          <cell r="BF564">
            <v>0</v>
          </cell>
        </row>
        <row r="565">
          <cell r="A565" t="str">
            <v>'3-(24)'!</v>
          </cell>
          <cell r="B565" t="str">
            <v/>
          </cell>
          <cell r="C565" t="str">
            <v>D-20</v>
          </cell>
          <cell r="D565" t="str">
            <v/>
          </cell>
          <cell r="E565" t="str">
            <v/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  <cell r="T565">
            <v>0</v>
          </cell>
          <cell r="U565" t="str">
            <v/>
          </cell>
          <cell r="V565" t="str">
            <v/>
          </cell>
          <cell r="W565" t="str">
            <v/>
          </cell>
          <cell r="X565" t="str">
            <v/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>
            <v>0</v>
          </cell>
          <cell r="AI565">
            <v>0</v>
          </cell>
          <cell r="AJ565">
            <v>0</v>
          </cell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</row>
        <row r="566">
          <cell r="A566" t="str">
            <v>'3-(25)'!</v>
          </cell>
          <cell r="B566" t="str">
            <v>X</v>
          </cell>
          <cell r="C566" t="str">
            <v>D-20</v>
          </cell>
          <cell r="D566">
            <v>44904</v>
          </cell>
          <cell r="E566">
            <v>116</v>
          </cell>
          <cell r="F566">
            <v>256.89999999999998</v>
          </cell>
          <cell r="G566">
            <v>291.3</v>
          </cell>
          <cell r="H566">
            <v>54.5</v>
          </cell>
          <cell r="I566">
            <v>330.79999999999995</v>
          </cell>
          <cell r="J566">
            <v>25.8</v>
          </cell>
          <cell r="K566">
            <v>0.28000000000000003</v>
          </cell>
          <cell r="L566">
            <v>1.02</v>
          </cell>
          <cell r="M566">
            <v>4.71</v>
          </cell>
          <cell r="N566">
            <v>0</v>
          </cell>
          <cell r="O566">
            <v>1.17</v>
          </cell>
          <cell r="P566">
            <v>0</v>
          </cell>
          <cell r="Q566">
            <v>2.37</v>
          </cell>
          <cell r="R566">
            <v>0</v>
          </cell>
          <cell r="S566">
            <v>0</v>
          </cell>
          <cell r="T566">
            <v>0</v>
          </cell>
          <cell r="U566" t="str">
            <v/>
          </cell>
          <cell r="V566">
            <v>0</v>
          </cell>
          <cell r="W566" t="str">
            <v/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6</v>
          </cell>
          <cell r="AI566">
            <v>0</v>
          </cell>
          <cell r="AJ566">
            <v>0</v>
          </cell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1</v>
          </cell>
          <cell r="AP566">
            <v>0</v>
          </cell>
          <cell r="AQ566">
            <v>0</v>
          </cell>
          <cell r="AR566">
            <v>955.10688000000005</v>
          </cell>
          <cell r="AS566">
            <v>0.26897513291915559</v>
          </cell>
          <cell r="AT566">
            <v>0.30499204445056455</v>
          </cell>
          <cell r="AU566">
            <v>5.7061676699470529E-2</v>
          </cell>
          <cell r="AV566">
            <v>0.34634867251715318</v>
          </cell>
          <cell r="AW566">
            <v>2.7012683648556694E-2</v>
          </cell>
          <cell r="AX566">
            <v>2.9316090781379359E-4</v>
          </cell>
          <cell r="AY566">
            <v>1.0679433070359622E-3</v>
          </cell>
          <cell r="AZ566">
            <v>4.9313852707248843E-3</v>
          </cell>
          <cell r="BA566">
            <v>0</v>
          </cell>
          <cell r="BB566">
            <v>1.2249937933647801E-3</v>
          </cell>
          <cell r="BC566">
            <v>0</v>
          </cell>
          <cell r="BD566">
            <v>2.4813976839953241E-3</v>
          </cell>
          <cell r="BE566">
            <v>0</v>
          </cell>
          <cell r="BF566">
            <v>0</v>
          </cell>
        </row>
        <row r="567">
          <cell r="A567" t="str">
            <v>'3-(26)'!</v>
          </cell>
          <cell r="B567" t="str">
            <v/>
          </cell>
          <cell r="C567" t="str">
            <v>D-20</v>
          </cell>
          <cell r="D567" t="str">
            <v/>
          </cell>
          <cell r="E567" t="str">
            <v/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 t="str">
            <v/>
          </cell>
          <cell r="V567" t="str">
            <v/>
          </cell>
          <cell r="W567" t="str">
            <v/>
          </cell>
          <cell r="X567" t="str">
            <v/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</row>
        <row r="568">
          <cell r="A568" t="str">
            <v>'3-(27)'!</v>
          </cell>
          <cell r="B568" t="str">
            <v>X</v>
          </cell>
          <cell r="C568" t="str">
            <v>D-20</v>
          </cell>
          <cell r="D568">
            <v>44908</v>
          </cell>
          <cell r="E568">
            <v>117</v>
          </cell>
          <cell r="F568">
            <v>221.3</v>
          </cell>
          <cell r="G568">
            <v>250.9</v>
          </cell>
          <cell r="H568">
            <v>47</v>
          </cell>
          <cell r="I568">
            <v>284.89999999999998</v>
          </cell>
          <cell r="J568">
            <v>22.2</v>
          </cell>
          <cell r="K568">
            <v>0.24</v>
          </cell>
          <cell r="L568">
            <v>0.88</v>
          </cell>
          <cell r="M568">
            <v>4.0599999999999996</v>
          </cell>
          <cell r="N568">
            <v>0</v>
          </cell>
          <cell r="O568">
            <v>1.01</v>
          </cell>
          <cell r="P568">
            <v>0</v>
          </cell>
          <cell r="Q568">
            <v>2.04</v>
          </cell>
          <cell r="R568">
            <v>0</v>
          </cell>
          <cell r="S568">
            <v>0</v>
          </cell>
          <cell r="T568">
            <v>0</v>
          </cell>
          <cell r="U568" t="str">
            <v/>
          </cell>
          <cell r="V568">
            <v>0</v>
          </cell>
          <cell r="W568" t="str">
            <v/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5</v>
          </cell>
          <cell r="AI568">
            <v>0</v>
          </cell>
          <cell r="AJ568">
            <v>0</v>
          </cell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719.65530000000001</v>
          </cell>
          <cell r="AS568">
            <v>0.30750833072444544</v>
          </cell>
          <cell r="AT568">
            <v>0.34863913320724521</v>
          </cell>
          <cell r="AU568">
            <v>6.530904448282393E-2</v>
          </cell>
          <cell r="AV568">
            <v>0.39588397389694757</v>
          </cell>
          <cell r="AW568">
            <v>3.0848101862099811E-2</v>
          </cell>
          <cell r="AX568">
            <v>3.3349299310378173E-4</v>
          </cell>
          <cell r="AY568">
            <v>1.2228076413805331E-3</v>
          </cell>
          <cell r="AZ568">
            <v>5.6415898000056405E-3</v>
          </cell>
          <cell r="BA568">
            <v>0</v>
          </cell>
          <cell r="BB568">
            <v>1.4034496793117483E-3</v>
          </cell>
          <cell r="BC568">
            <v>0</v>
          </cell>
          <cell r="BD568">
            <v>2.8346904413821452E-3</v>
          </cell>
          <cell r="BE568">
            <v>0</v>
          </cell>
          <cell r="BF568">
            <v>0</v>
          </cell>
        </row>
        <row r="569">
          <cell r="A569" t="str">
            <v>'3-(28)'!</v>
          </cell>
          <cell r="B569" t="str">
            <v/>
          </cell>
          <cell r="C569" t="str">
            <v>D-20</v>
          </cell>
          <cell r="D569" t="str">
            <v/>
          </cell>
          <cell r="E569" t="str">
            <v/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 t="str">
            <v/>
          </cell>
          <cell r="V569" t="str">
            <v/>
          </cell>
          <cell r="W569" t="str">
            <v/>
          </cell>
          <cell r="X569" t="str">
            <v/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</row>
        <row r="570">
          <cell r="A570" t="str">
            <v>'3-(29)'!</v>
          </cell>
          <cell r="B570" t="str">
            <v/>
          </cell>
          <cell r="C570" t="str">
            <v>D-20</v>
          </cell>
          <cell r="D570" t="str">
            <v/>
          </cell>
          <cell r="E570" t="str">
            <v/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 t="str">
            <v/>
          </cell>
          <cell r="V570" t="str">
            <v/>
          </cell>
          <cell r="W570" t="str">
            <v/>
          </cell>
          <cell r="X570" t="str">
            <v/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</row>
        <row r="571">
          <cell r="A571" t="str">
            <v>'3-(30)'!</v>
          </cell>
          <cell r="B571" t="str">
            <v/>
          </cell>
          <cell r="C571" t="str">
            <v>D-20</v>
          </cell>
          <cell r="D571" t="str">
            <v/>
          </cell>
          <cell r="E571" t="str">
            <v/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 t="str">
            <v/>
          </cell>
          <cell r="V571" t="str">
            <v/>
          </cell>
          <cell r="W571" t="str">
            <v/>
          </cell>
          <cell r="X571" t="str">
            <v/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</row>
        <row r="572">
          <cell r="A572" t="str">
            <v>'3-(31)'!</v>
          </cell>
          <cell r="B572" t="str">
            <v>X</v>
          </cell>
          <cell r="C572" t="str">
            <v>D-20</v>
          </cell>
          <cell r="D572">
            <v>44915</v>
          </cell>
          <cell r="E572">
            <v>114</v>
          </cell>
          <cell r="F572">
            <v>248.8</v>
          </cell>
          <cell r="G572">
            <v>282.10000000000002</v>
          </cell>
          <cell r="H572">
            <v>52.8</v>
          </cell>
          <cell r="I572">
            <v>320.3</v>
          </cell>
          <cell r="J572">
            <v>24.9</v>
          </cell>
          <cell r="K572">
            <v>0.27</v>
          </cell>
          <cell r="L572">
            <v>0.98</v>
          </cell>
          <cell r="M572">
            <v>4.5599999999999996</v>
          </cell>
          <cell r="N572">
            <v>0</v>
          </cell>
          <cell r="O572">
            <v>1.1399999999999999</v>
          </cell>
          <cell r="P572">
            <v>0</v>
          </cell>
          <cell r="Q572">
            <v>2.29</v>
          </cell>
          <cell r="R572">
            <v>0</v>
          </cell>
          <cell r="S572">
            <v>0</v>
          </cell>
          <cell r="T572">
            <v>0</v>
          </cell>
          <cell r="U572" t="str">
            <v/>
          </cell>
          <cell r="V572">
            <v>0</v>
          </cell>
          <cell r="W572" t="str">
            <v/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>
            <v>7</v>
          </cell>
          <cell r="AI572">
            <v>0</v>
          </cell>
          <cell r="AJ572">
            <v>0</v>
          </cell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981.68363999999997</v>
          </cell>
          <cell r="AS572">
            <v>0.25344213742830635</v>
          </cell>
          <cell r="AT572">
            <v>0.28736345244584094</v>
          </cell>
          <cell r="AU572">
            <v>5.378514813591067E-2</v>
          </cell>
          <cell r="AV572">
            <v>0.32627619219568538</v>
          </cell>
          <cell r="AW572">
            <v>2.5364586905003327E-2</v>
          </cell>
          <cell r="AX572">
            <v>2.7503768933136142E-4</v>
          </cell>
          <cell r="AY572">
            <v>9.9828494646197834E-4</v>
          </cell>
          <cell r="AZ572">
            <v>4.6450809753741029E-3</v>
          </cell>
          <cell r="BA572">
            <v>0</v>
          </cell>
          <cell r="BB572">
            <v>1.1612702438435257E-3</v>
          </cell>
          <cell r="BC572">
            <v>0</v>
          </cell>
          <cell r="BD572">
            <v>2.3327270687733986E-3</v>
          </cell>
          <cell r="BE572">
            <v>0</v>
          </cell>
          <cell r="BF572">
            <v>0</v>
          </cell>
        </row>
        <row r="575">
          <cell r="A575" t="str">
            <v>'1-(1)'!</v>
          </cell>
          <cell r="B575" t="str">
            <v>X</v>
          </cell>
          <cell r="C575" t="str">
            <v>D-23</v>
          </cell>
          <cell r="D575">
            <v>44916</v>
          </cell>
          <cell r="E575">
            <v>115</v>
          </cell>
          <cell r="F575">
            <v>268</v>
          </cell>
          <cell r="G575">
            <v>304.3</v>
          </cell>
          <cell r="H575">
            <v>56.8</v>
          </cell>
          <cell r="I575">
            <v>292.89999999999998</v>
          </cell>
          <cell r="J575">
            <v>21.9</v>
          </cell>
          <cell r="K575">
            <v>0.26</v>
          </cell>
          <cell r="L575">
            <v>1.06</v>
          </cell>
          <cell r="M575">
            <v>4.95</v>
          </cell>
          <cell r="N575">
            <v>0</v>
          </cell>
          <cell r="O575">
            <v>1.22</v>
          </cell>
          <cell r="P575">
            <v>0</v>
          </cell>
          <cell r="Q575">
            <v>2.4700000000000002</v>
          </cell>
          <cell r="R575">
            <v>0</v>
          </cell>
          <cell r="S575">
            <v>0</v>
          </cell>
          <cell r="T575">
            <v>0</v>
          </cell>
          <cell r="U575" t="str">
            <v/>
          </cell>
          <cell r="V575">
            <v>0</v>
          </cell>
          <cell r="W575" t="str">
            <v/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7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J575">
            <v>0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868.33498499999996</v>
          </cell>
          <cell r="AS575">
            <v>0.30863664902318777</v>
          </cell>
          <cell r="AT575">
            <v>0.35044079215580615</v>
          </cell>
          <cell r="AU575">
            <v>6.5412543524317399E-2</v>
          </cell>
          <cell r="AV575">
            <v>0.33731221827944657</v>
          </cell>
          <cell r="AW575">
            <v>2.5220681394058999E-2</v>
          </cell>
          <cell r="AX575">
            <v>2.9942361472398813E-4</v>
          </cell>
          <cell r="AY575">
            <v>1.2207270446439517E-3</v>
          </cell>
          <cell r="AZ575">
            <v>5.7005649726297744E-3</v>
          </cell>
          <cell r="BA575">
            <v>0</v>
          </cell>
          <cell r="BB575">
            <v>1.4049877306279443E-3</v>
          </cell>
          <cell r="BC575">
            <v>0</v>
          </cell>
          <cell r="BD575">
            <v>2.8445243398778873E-3</v>
          </cell>
          <cell r="BE575">
            <v>0</v>
          </cell>
          <cell r="BF575">
            <v>0</v>
          </cell>
        </row>
        <row r="576">
          <cell r="A576" t="str">
            <v>'1-(2)'!</v>
          </cell>
          <cell r="B576" t="str">
            <v/>
          </cell>
          <cell r="C576" t="str">
            <v>D-23</v>
          </cell>
          <cell r="D576" t="str">
            <v/>
          </cell>
          <cell r="E576" t="str">
            <v/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 t="str">
            <v/>
          </cell>
          <cell r="V576" t="str">
            <v/>
          </cell>
          <cell r="W576" t="str">
            <v/>
          </cell>
          <cell r="X576" t="str">
            <v/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0</v>
          </cell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</row>
        <row r="577">
          <cell r="A577" t="str">
            <v>'1-(3)'!</v>
          </cell>
          <cell r="B577" t="str">
            <v>X</v>
          </cell>
          <cell r="C577" t="str">
            <v>D-23</v>
          </cell>
          <cell r="D577">
            <v>44918</v>
          </cell>
          <cell r="E577">
            <v>114</v>
          </cell>
          <cell r="F577">
            <v>799.1</v>
          </cell>
          <cell r="G577">
            <v>907.2</v>
          </cell>
          <cell r="H577">
            <v>169.5</v>
          </cell>
          <cell r="I577">
            <v>873.1</v>
          </cell>
          <cell r="J577">
            <v>65.3</v>
          </cell>
          <cell r="K577">
            <v>0.78</v>
          </cell>
          <cell r="L577">
            <v>3.17</v>
          </cell>
          <cell r="M577">
            <v>14.75</v>
          </cell>
          <cell r="N577">
            <v>0</v>
          </cell>
          <cell r="O577">
            <v>3.65</v>
          </cell>
          <cell r="P577">
            <v>0</v>
          </cell>
          <cell r="Q577">
            <v>7.38</v>
          </cell>
          <cell r="R577">
            <v>0</v>
          </cell>
          <cell r="S577">
            <v>0</v>
          </cell>
          <cell r="T577">
            <v>0</v>
          </cell>
          <cell r="U577" t="str">
            <v/>
          </cell>
          <cell r="V577">
            <v>0</v>
          </cell>
          <cell r="W577" t="str">
            <v/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>
            <v>16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2580.4255680000001</v>
          </cell>
          <cell r="AS577">
            <v>0.30967760121031324</v>
          </cell>
          <cell r="AT577">
            <v>0.35156991592791409</v>
          </cell>
          <cell r="AU577">
            <v>6.5686839450817283E-2</v>
          </cell>
          <cell r="AV577">
            <v>0.33835504144252843</v>
          </cell>
          <cell r="AW577">
            <v>2.5305903340049372E-2</v>
          </cell>
          <cell r="AX577">
            <v>3.0227572136659283E-4</v>
          </cell>
          <cell r="AY577">
            <v>1.228479534271922E-3</v>
          </cell>
          <cell r="AZ577">
            <v>5.7161113976374918E-3</v>
          </cell>
          <cell r="BA577">
            <v>0</v>
          </cell>
          <cell r="BB577">
            <v>1.4144953628052099E-3</v>
          </cell>
          <cell r="BC577">
            <v>0</v>
          </cell>
          <cell r="BD577">
            <v>2.8599933636993011E-3</v>
          </cell>
          <cell r="BE577">
            <v>0</v>
          </cell>
          <cell r="BF577">
            <v>0</v>
          </cell>
        </row>
        <row r="578">
          <cell r="A578" t="str">
            <v>'1-(4)'!</v>
          </cell>
          <cell r="B578" t="str">
            <v>X</v>
          </cell>
          <cell r="C578" t="str">
            <v>D-23</v>
          </cell>
          <cell r="D578">
            <v>44918</v>
          </cell>
          <cell r="E578">
            <v>114</v>
          </cell>
          <cell r="F578">
            <v>799.1</v>
          </cell>
          <cell r="G578">
            <v>907.2</v>
          </cell>
          <cell r="H578">
            <v>169.5</v>
          </cell>
          <cell r="I578">
            <v>873.1</v>
          </cell>
          <cell r="J578">
            <v>65.3</v>
          </cell>
          <cell r="K578">
            <v>0.78</v>
          </cell>
          <cell r="L578">
            <v>3.17</v>
          </cell>
          <cell r="M578">
            <v>14.75</v>
          </cell>
          <cell r="N578">
            <v>0</v>
          </cell>
          <cell r="O578">
            <v>3.65</v>
          </cell>
          <cell r="P578">
            <v>0</v>
          </cell>
          <cell r="Q578">
            <v>7.38</v>
          </cell>
          <cell r="R578">
            <v>0</v>
          </cell>
          <cell r="S578">
            <v>0</v>
          </cell>
          <cell r="T578">
            <v>0</v>
          </cell>
          <cell r="U578" t="str">
            <v/>
          </cell>
          <cell r="V578">
            <v>0</v>
          </cell>
          <cell r="W578" t="str">
            <v/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16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2580.4255680000001</v>
          </cell>
          <cell r="AS578">
            <v>0.30967760121031324</v>
          </cell>
          <cell r="AT578">
            <v>0.35156991592791409</v>
          </cell>
          <cell r="AU578">
            <v>6.5686839450817283E-2</v>
          </cell>
          <cell r="AV578">
            <v>0.33835504144252843</v>
          </cell>
          <cell r="AW578">
            <v>2.5305903340049372E-2</v>
          </cell>
          <cell r="AX578">
            <v>3.0227572136659283E-4</v>
          </cell>
          <cell r="AY578">
            <v>1.228479534271922E-3</v>
          </cell>
          <cell r="AZ578">
            <v>5.7161113976374918E-3</v>
          </cell>
          <cell r="BA578">
            <v>0</v>
          </cell>
          <cell r="BB578">
            <v>1.4144953628052099E-3</v>
          </cell>
          <cell r="BC578">
            <v>0</v>
          </cell>
          <cell r="BD578">
            <v>2.8599933636993011E-3</v>
          </cell>
          <cell r="BE578">
            <v>0</v>
          </cell>
          <cell r="BF578">
            <v>0</v>
          </cell>
        </row>
        <row r="579">
          <cell r="A579" t="str">
            <v>'1-(5)'!</v>
          </cell>
          <cell r="B579" t="str">
            <v>X</v>
          </cell>
          <cell r="C579" t="str">
            <v>D-23</v>
          </cell>
          <cell r="D579">
            <v>44921</v>
          </cell>
          <cell r="E579">
            <v>116</v>
          </cell>
          <cell r="F579">
            <v>434</v>
          </cell>
          <cell r="G579">
            <v>492.8</v>
          </cell>
          <cell r="H579">
            <v>92.1</v>
          </cell>
          <cell r="I579">
            <v>474.29999999999995</v>
          </cell>
          <cell r="J579">
            <v>35.4</v>
          </cell>
          <cell r="K579">
            <v>0.42</v>
          </cell>
          <cell r="L579">
            <v>1.72</v>
          </cell>
          <cell r="M579">
            <v>8.01</v>
          </cell>
          <cell r="N579">
            <v>0</v>
          </cell>
          <cell r="O579">
            <v>1.98</v>
          </cell>
          <cell r="P579">
            <v>0</v>
          </cell>
          <cell r="Q579">
            <v>4.01</v>
          </cell>
          <cell r="R579">
            <v>0</v>
          </cell>
          <cell r="S579">
            <v>0</v>
          </cell>
          <cell r="T579">
            <v>0</v>
          </cell>
          <cell r="U579" t="str">
            <v/>
          </cell>
          <cell r="V579">
            <v>0</v>
          </cell>
          <cell r="W579" t="str">
            <v/>
          </cell>
          <cell r="X579">
            <v>0</v>
          </cell>
          <cell r="Y579">
            <v>5</v>
          </cell>
          <cell r="Z579">
            <v>4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1363.0038279999999</v>
          </cell>
          <cell r="AS579">
            <v>0.31841436618474417</v>
          </cell>
          <cell r="AT579">
            <v>0.36155437708719335</v>
          </cell>
          <cell r="AU579">
            <v>6.7571343607407686E-2</v>
          </cell>
          <cell r="AV579">
            <v>0.34798141447332753</v>
          </cell>
          <cell r="AW579">
            <v>2.5972047380045951E-2</v>
          </cell>
          <cell r="AX579">
            <v>3.0814293501749433E-4</v>
          </cell>
          <cell r="AY579">
            <v>1.2619186862621197E-3</v>
          </cell>
          <cell r="AZ579">
            <v>5.876725974976499E-3</v>
          </cell>
          <cell r="BA579">
            <v>0</v>
          </cell>
          <cell r="BB579">
            <v>1.4526738365110447E-3</v>
          </cell>
          <cell r="BC579">
            <v>0</v>
          </cell>
          <cell r="BD579">
            <v>2.9420313557622672E-3</v>
          </cell>
          <cell r="BE579">
            <v>0</v>
          </cell>
          <cell r="BF579">
            <v>0</v>
          </cell>
        </row>
        <row r="580">
          <cell r="A580" t="str">
            <v>'1-(6)'!</v>
          </cell>
          <cell r="B580" t="str">
            <v/>
          </cell>
          <cell r="C580" t="str">
            <v>D-23</v>
          </cell>
          <cell r="D580" t="str">
            <v/>
          </cell>
          <cell r="E580" t="str">
            <v/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0</v>
          </cell>
          <cell r="T580">
            <v>0</v>
          </cell>
          <cell r="U580" t="str">
            <v/>
          </cell>
          <cell r="V580" t="str">
            <v/>
          </cell>
          <cell r="W580" t="str">
            <v/>
          </cell>
          <cell r="X580" t="str">
            <v/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</row>
        <row r="581">
          <cell r="A581" t="str">
            <v>'1-(7)'!</v>
          </cell>
          <cell r="B581" t="str">
            <v>X</v>
          </cell>
          <cell r="C581" t="str">
            <v>D-23</v>
          </cell>
          <cell r="D581">
            <v>44923</v>
          </cell>
          <cell r="E581">
            <v>115</v>
          </cell>
          <cell r="F581">
            <v>383.5</v>
          </cell>
          <cell r="G581">
            <v>435.4</v>
          </cell>
          <cell r="H581">
            <v>81.400000000000006</v>
          </cell>
          <cell r="I581">
            <v>419.1</v>
          </cell>
          <cell r="J581">
            <v>31.3</v>
          </cell>
          <cell r="K581">
            <v>0.37</v>
          </cell>
          <cell r="L581">
            <v>1.52</v>
          </cell>
          <cell r="M581">
            <v>7.08</v>
          </cell>
          <cell r="N581">
            <v>0</v>
          </cell>
          <cell r="O581">
            <v>1.75</v>
          </cell>
          <cell r="P581">
            <v>0</v>
          </cell>
          <cell r="Q581">
            <v>3.54</v>
          </cell>
          <cell r="R581">
            <v>0</v>
          </cell>
          <cell r="S581">
            <v>0</v>
          </cell>
          <cell r="T581">
            <v>0</v>
          </cell>
          <cell r="U581" t="str">
            <v/>
          </cell>
          <cell r="V581">
            <v>0</v>
          </cell>
          <cell r="W581" t="str">
            <v/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8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1301.53044</v>
          </cell>
          <cell r="AS581">
            <v>0.29465311621908741</v>
          </cell>
          <cell r="AT581">
            <v>0.33452924850532118</v>
          </cell>
          <cell r="AU581">
            <v>6.2541756610778931E-2</v>
          </cell>
          <cell r="AV581">
            <v>0.32200553065819959</v>
          </cell>
          <cell r="AW581">
            <v>2.404861157146659E-2</v>
          </cell>
          <cell r="AX581">
            <v>2.842807118671769E-4</v>
          </cell>
          <cell r="AY581">
            <v>1.1678558974002945E-3</v>
          </cell>
          <cell r="AZ581">
            <v>5.439749837890845E-3</v>
          </cell>
          <cell r="BA581">
            <v>0</v>
          </cell>
          <cell r="BB581">
            <v>1.3445709345069178E-3</v>
          </cell>
          <cell r="BC581">
            <v>0</v>
          </cell>
          <cell r="BD581">
            <v>2.7198749189454225E-3</v>
          </cell>
          <cell r="BE581">
            <v>0</v>
          </cell>
          <cell r="BF581">
            <v>0</v>
          </cell>
        </row>
        <row r="582">
          <cell r="A582" t="str">
            <v>'1-(8)'!</v>
          </cell>
          <cell r="B582" t="str">
            <v/>
          </cell>
          <cell r="C582" t="str">
            <v>D-23</v>
          </cell>
          <cell r="D582" t="str">
            <v/>
          </cell>
          <cell r="E582" t="str">
            <v/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 t="str">
            <v/>
          </cell>
          <cell r="V582" t="str">
            <v/>
          </cell>
          <cell r="W582" t="str">
            <v/>
          </cell>
          <cell r="X582" t="str">
            <v/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</row>
        <row r="583">
          <cell r="A583" t="str">
            <v>'1-(9)'!</v>
          </cell>
          <cell r="B583" t="str">
            <v>X</v>
          </cell>
          <cell r="C583" t="str">
            <v>D-23</v>
          </cell>
          <cell r="D583">
            <v>44987</v>
          </cell>
          <cell r="E583">
            <v>105</v>
          </cell>
          <cell r="F583">
            <v>284.89999999999998</v>
          </cell>
          <cell r="G583">
            <v>323.5</v>
          </cell>
          <cell r="H583">
            <v>60.4</v>
          </cell>
          <cell r="I583">
            <v>311.3</v>
          </cell>
          <cell r="J583">
            <v>23.3</v>
          </cell>
          <cell r="K583">
            <v>0.43</v>
          </cell>
          <cell r="L583">
            <v>1</v>
          </cell>
          <cell r="M583">
            <v>5.36</v>
          </cell>
          <cell r="N583">
            <v>0</v>
          </cell>
          <cell r="O583">
            <v>1.3</v>
          </cell>
          <cell r="P583">
            <v>0</v>
          </cell>
          <cell r="Q583">
            <v>2.63</v>
          </cell>
          <cell r="R583">
            <v>0</v>
          </cell>
          <cell r="S583">
            <v>0</v>
          </cell>
          <cell r="T583">
            <v>0</v>
          </cell>
          <cell r="U583" t="str">
            <v/>
          </cell>
          <cell r="V583">
            <v>0</v>
          </cell>
          <cell r="W583" t="str">
            <v/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6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891.26540999999997</v>
          </cell>
          <cell r="AS583">
            <v>0.31965786712175892</v>
          </cell>
          <cell r="AT583">
            <v>0.36296707621582669</v>
          </cell>
          <cell r="AU583">
            <v>6.7768814230095606E-2</v>
          </cell>
          <cell r="AV583">
            <v>0.34927867334153584</v>
          </cell>
          <cell r="AW583">
            <v>2.6142605489424302E-2</v>
          </cell>
          <cell r="AX583">
            <v>4.8246010130697207E-4</v>
          </cell>
          <cell r="AY583">
            <v>1.1220002355976095E-3</v>
          </cell>
          <cell r="AZ583">
            <v>6.0139212628031874E-3</v>
          </cell>
          <cell r="BA583">
            <v>0</v>
          </cell>
          <cell r="BB583">
            <v>1.4586003062768923E-3</v>
          </cell>
          <cell r="BC583">
            <v>0</v>
          </cell>
          <cell r="BD583">
            <v>2.9508606196217129E-3</v>
          </cell>
          <cell r="BE583">
            <v>0</v>
          </cell>
          <cell r="BF583">
            <v>0</v>
          </cell>
        </row>
        <row r="584">
          <cell r="A584" t="str">
            <v>'1-(10)'!</v>
          </cell>
          <cell r="B584" t="str">
            <v>X</v>
          </cell>
          <cell r="C584" t="str">
            <v>D-23</v>
          </cell>
          <cell r="D584">
            <v>44992</v>
          </cell>
          <cell r="E584">
            <v>105</v>
          </cell>
          <cell r="F584">
            <v>519.20000000000005</v>
          </cell>
          <cell r="G584">
            <v>593.40000000000009</v>
          </cell>
          <cell r="H584">
            <v>110.8</v>
          </cell>
          <cell r="I584">
            <v>571</v>
          </cell>
          <cell r="J584">
            <v>42.7</v>
          </cell>
          <cell r="K584">
            <v>0.79</v>
          </cell>
          <cell r="L584">
            <v>1.8399999999999999</v>
          </cell>
          <cell r="M584">
            <v>9.83</v>
          </cell>
          <cell r="N584">
            <v>0</v>
          </cell>
          <cell r="O584">
            <v>1.07</v>
          </cell>
          <cell r="P584">
            <v>0</v>
          </cell>
          <cell r="Q584">
            <v>2.16</v>
          </cell>
          <cell r="R584">
            <v>0.6</v>
          </cell>
          <cell r="S584">
            <v>0</v>
          </cell>
          <cell r="T584">
            <v>0</v>
          </cell>
          <cell r="U584" t="str">
            <v/>
          </cell>
          <cell r="V584">
            <v>0</v>
          </cell>
          <cell r="W584" t="str">
            <v/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10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1485.4423499999998</v>
          </cell>
          <cell r="AS584">
            <v>0.3495255133933674</v>
          </cell>
          <cell r="AT584">
            <v>0.39947696388217296</v>
          </cell>
          <cell r="AU584">
            <v>7.4590575662529079E-2</v>
          </cell>
          <cell r="AV584">
            <v>0.38439728071574103</v>
          </cell>
          <cell r="AW584">
            <v>2.874564603601076E-2</v>
          </cell>
          <cell r="AX584">
            <v>5.3182811167326702E-4</v>
          </cell>
          <cell r="AY584">
            <v>1.2386882600997609E-3</v>
          </cell>
          <cell r="AZ584">
            <v>6.6175573895547015E-3</v>
          </cell>
          <cell r="BA584">
            <v>0</v>
          </cell>
          <cell r="BB584">
            <v>7.2032415125366546E-4</v>
          </cell>
          <cell r="BC584">
            <v>0</v>
          </cell>
          <cell r="BD584">
            <v>1.4541123053345021E-3</v>
          </cell>
          <cell r="BE584">
            <v>4.0392008481513944E-4</v>
          </cell>
          <cell r="BF584">
            <v>0</v>
          </cell>
        </row>
        <row r="585">
          <cell r="A585" t="str">
            <v>'1-(11)'!</v>
          </cell>
          <cell r="B585" t="str">
            <v>X</v>
          </cell>
          <cell r="C585" t="str">
            <v>D-23</v>
          </cell>
          <cell r="D585">
            <v>44994</v>
          </cell>
          <cell r="E585">
            <v>105</v>
          </cell>
          <cell r="F585">
            <v>241.9</v>
          </cell>
          <cell r="G585">
            <v>274.7</v>
          </cell>
          <cell r="H585">
            <v>51.3</v>
          </cell>
          <cell r="I585">
            <v>264.3</v>
          </cell>
          <cell r="J585">
            <v>19.8</v>
          </cell>
          <cell r="K585">
            <v>0.36</v>
          </cell>
          <cell r="L585">
            <v>0.85</v>
          </cell>
          <cell r="M585">
            <v>4.55</v>
          </cell>
          <cell r="N585">
            <v>0</v>
          </cell>
          <cell r="O585">
            <v>1.1000000000000001</v>
          </cell>
          <cell r="P585">
            <v>0</v>
          </cell>
          <cell r="Q585">
            <v>2.23</v>
          </cell>
          <cell r="R585">
            <v>0</v>
          </cell>
          <cell r="S585">
            <v>0</v>
          </cell>
          <cell r="T585">
            <v>0</v>
          </cell>
          <cell r="U585" t="str">
            <v/>
          </cell>
          <cell r="V585">
            <v>0</v>
          </cell>
          <cell r="W585" t="str">
            <v/>
          </cell>
          <cell r="X585">
            <v>0</v>
          </cell>
          <cell r="Y585">
            <v>0</v>
          </cell>
          <cell r="Z585">
            <v>6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791.42930999999999</v>
          </cell>
          <cell r="AS585">
            <v>0.30564953425846714</v>
          </cell>
          <cell r="AT585">
            <v>0.347093538903683</v>
          </cell>
          <cell r="AU585">
            <v>6.4819434094499223E-2</v>
          </cell>
          <cell r="AV585">
            <v>0.3339527569430048</v>
          </cell>
          <cell r="AW585">
            <v>2.5018027194368124E-2</v>
          </cell>
          <cell r="AX585">
            <v>4.5487322171578403E-4</v>
          </cell>
          <cell r="AY585">
            <v>1.0740062179400457E-3</v>
          </cell>
          <cell r="AZ585">
            <v>5.749092107796715E-3</v>
          </cell>
          <cell r="BA585">
            <v>0</v>
          </cell>
          <cell r="BB585">
            <v>1.3898903996871182E-3</v>
          </cell>
          <cell r="BC585">
            <v>0</v>
          </cell>
          <cell r="BD585">
            <v>2.8176869011838847E-3</v>
          </cell>
          <cell r="BE585">
            <v>0</v>
          </cell>
          <cell r="BF585">
            <v>0</v>
          </cell>
        </row>
        <row r="586">
          <cell r="A586" t="str">
            <v>'1-(12)'!</v>
          </cell>
          <cell r="B586" t="str">
            <v/>
          </cell>
          <cell r="C586" t="str">
            <v>D-23</v>
          </cell>
          <cell r="D586" t="str">
            <v/>
          </cell>
          <cell r="E586" t="str">
            <v/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 t="str">
            <v/>
          </cell>
          <cell r="V586" t="str">
            <v/>
          </cell>
          <cell r="W586" t="str">
            <v/>
          </cell>
          <cell r="X586" t="str">
            <v/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</row>
        <row r="587">
          <cell r="A587" t="str">
            <v>'1-(13)'!</v>
          </cell>
          <cell r="B587" t="str">
            <v>X</v>
          </cell>
          <cell r="C587" t="str">
            <v>D-23</v>
          </cell>
          <cell r="D587">
            <v>45000</v>
          </cell>
          <cell r="E587">
            <v>108</v>
          </cell>
          <cell r="F587">
            <v>929.6</v>
          </cell>
          <cell r="G587">
            <v>1060.3</v>
          </cell>
          <cell r="H587">
            <v>198.10000000000002</v>
          </cell>
          <cell r="I587">
            <v>1020.4</v>
          </cell>
          <cell r="J587">
            <v>76.300000000000011</v>
          </cell>
          <cell r="K587">
            <v>1.4100000000000001</v>
          </cell>
          <cell r="L587">
            <v>3.28</v>
          </cell>
          <cell r="M587">
            <v>17.57</v>
          </cell>
          <cell r="N587">
            <v>0</v>
          </cell>
          <cell r="O587">
            <v>2.61</v>
          </cell>
          <cell r="P587">
            <v>0</v>
          </cell>
          <cell r="Q587">
            <v>5.27</v>
          </cell>
          <cell r="R587">
            <v>0.75</v>
          </cell>
          <cell r="S587">
            <v>0</v>
          </cell>
          <cell r="T587">
            <v>0</v>
          </cell>
          <cell r="U587" t="str">
            <v/>
          </cell>
          <cell r="V587">
            <v>0</v>
          </cell>
          <cell r="W587" t="str">
            <v/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19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2902.978764</v>
          </cell>
          <cell r="AS587">
            <v>0.32022280408248965</v>
          </cell>
          <cell r="AT587">
            <v>0.36524552406267619</v>
          </cell>
          <cell r="AU587">
            <v>6.8240251171193214E-2</v>
          </cell>
          <cell r="AV587">
            <v>0.35150102117660548</v>
          </cell>
          <cell r="AW587">
            <v>2.6283347624240495E-2</v>
          </cell>
          <cell r="AX587">
            <v>4.8570799672580729E-4</v>
          </cell>
          <cell r="AY587">
            <v>1.1298739214614523E-3</v>
          </cell>
          <cell r="AZ587">
            <v>6.0524039024627187E-3</v>
          </cell>
          <cell r="BA587">
            <v>0</v>
          </cell>
          <cell r="BB587">
            <v>8.9907650457755808E-4</v>
          </cell>
          <cell r="BC587">
            <v>0</v>
          </cell>
          <cell r="BD587">
            <v>1.8153766969822723E-3</v>
          </cell>
          <cell r="BE587">
            <v>2.5835531740734427E-4</v>
          </cell>
          <cell r="BF587">
            <v>0</v>
          </cell>
        </row>
        <row r="588">
          <cell r="A588" t="str">
            <v>'1-(14)'!</v>
          </cell>
          <cell r="B588" t="str">
            <v/>
          </cell>
          <cell r="C588" t="str">
            <v>D-23</v>
          </cell>
          <cell r="D588" t="str">
            <v/>
          </cell>
          <cell r="E588" t="str">
            <v/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 t="str">
            <v/>
          </cell>
          <cell r="V588" t="str">
            <v/>
          </cell>
          <cell r="W588" t="str">
            <v/>
          </cell>
          <cell r="X588" t="str">
            <v/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</row>
        <row r="589">
          <cell r="A589" t="str">
            <v>'1-(15)'!</v>
          </cell>
          <cell r="B589" t="str">
            <v>X</v>
          </cell>
          <cell r="C589" t="str">
            <v>D-23</v>
          </cell>
          <cell r="D589">
            <v>45007</v>
          </cell>
          <cell r="E589">
            <v>108</v>
          </cell>
          <cell r="F589">
            <v>681.4</v>
          </cell>
          <cell r="G589">
            <v>773.2</v>
          </cell>
          <cell r="H589">
            <v>144.39999999999998</v>
          </cell>
          <cell r="I589">
            <v>744.1</v>
          </cell>
          <cell r="J589">
            <v>55.7</v>
          </cell>
          <cell r="K589">
            <v>1.0299999999999998</v>
          </cell>
          <cell r="L589">
            <v>2.39</v>
          </cell>
          <cell r="M589">
            <v>12.809999999999999</v>
          </cell>
          <cell r="N589">
            <v>0</v>
          </cell>
          <cell r="O589">
            <v>3.25</v>
          </cell>
          <cell r="P589">
            <v>0</v>
          </cell>
          <cell r="Q589">
            <v>6.58</v>
          </cell>
          <cell r="R589">
            <v>0</v>
          </cell>
          <cell r="S589">
            <v>0</v>
          </cell>
          <cell r="T589">
            <v>0</v>
          </cell>
          <cell r="U589" t="str">
            <v>D_23</v>
          </cell>
          <cell r="V589">
            <v>240</v>
          </cell>
          <cell r="W589" t="str">
            <v/>
          </cell>
          <cell r="X589">
            <v>0</v>
          </cell>
          <cell r="Y589">
            <v>4</v>
          </cell>
          <cell r="Z589">
            <v>4</v>
          </cell>
          <cell r="AA589">
            <v>0</v>
          </cell>
          <cell r="AB589">
            <v>0</v>
          </cell>
          <cell r="AC589">
            <v>0</v>
          </cell>
          <cell r="AD589">
            <v>6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1822.724424</v>
          </cell>
          <cell r="AS589">
            <v>0.37383599573689585</v>
          </cell>
          <cell r="AT589">
            <v>0.42420016422625173</v>
          </cell>
          <cell r="AU589">
            <v>7.9222068952755728E-2</v>
          </cell>
          <cell r="AV589">
            <v>0.40823505199269772</v>
          </cell>
          <cell r="AW589">
            <v>3.0558651251166864E-2</v>
          </cell>
          <cell r="AX589">
            <v>5.6508816496771749E-4</v>
          </cell>
          <cell r="AY589">
            <v>1.3112239944396554E-3</v>
          </cell>
          <cell r="AZ589">
            <v>7.0279411584820012E-3</v>
          </cell>
          <cell r="BA589">
            <v>0</v>
          </cell>
          <cell r="BB589">
            <v>1.7830451807233807E-3</v>
          </cell>
          <cell r="BC589">
            <v>0</v>
          </cell>
          <cell r="BD589">
            <v>3.6099807043568754E-3</v>
          </cell>
          <cell r="BE589">
            <v>0</v>
          </cell>
          <cell r="BF589">
            <v>0</v>
          </cell>
        </row>
        <row r="590">
          <cell r="A590" t="str">
            <v>'1-(16)'!</v>
          </cell>
          <cell r="B590" t="str">
            <v/>
          </cell>
          <cell r="C590" t="str">
            <v>D-23</v>
          </cell>
          <cell r="D590" t="str">
            <v/>
          </cell>
          <cell r="E590" t="str">
            <v/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 t="str">
            <v/>
          </cell>
          <cell r="V590" t="str">
            <v/>
          </cell>
          <cell r="W590" t="str">
            <v/>
          </cell>
          <cell r="X590" t="str">
            <v/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</row>
        <row r="591">
          <cell r="A591" t="str">
            <v>'1-(17)'!</v>
          </cell>
          <cell r="B591" t="str">
            <v>X</v>
          </cell>
          <cell r="C591" t="str">
            <v>D-23</v>
          </cell>
          <cell r="D591">
            <v>45009</v>
          </cell>
          <cell r="E591">
            <v>108</v>
          </cell>
          <cell r="F591">
            <v>659.2</v>
          </cell>
          <cell r="G591">
            <v>748.4</v>
          </cell>
          <cell r="H591">
            <v>139.80000000000001</v>
          </cell>
          <cell r="I591">
            <v>720.2</v>
          </cell>
          <cell r="J591">
            <v>53.8</v>
          </cell>
          <cell r="K591">
            <v>0.99</v>
          </cell>
          <cell r="L591">
            <v>2.31</v>
          </cell>
          <cell r="M591">
            <v>12.4</v>
          </cell>
          <cell r="N591">
            <v>0</v>
          </cell>
          <cell r="O591">
            <v>3.01</v>
          </cell>
          <cell r="P591">
            <v>0</v>
          </cell>
          <cell r="Q591">
            <v>6.12</v>
          </cell>
          <cell r="R591">
            <v>0</v>
          </cell>
          <cell r="S591">
            <v>0</v>
          </cell>
          <cell r="T591">
            <v>0</v>
          </cell>
          <cell r="U591" t="str">
            <v/>
          </cell>
          <cell r="V591">
            <v>0</v>
          </cell>
          <cell r="W591" t="str">
            <v/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13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1986.2486280000001</v>
          </cell>
          <cell r="AS591">
            <v>0.33188191584241084</v>
          </cell>
          <cell r="AT591">
            <v>0.37679069450312541</v>
          </cell>
          <cell r="AU591">
            <v>7.0383937856142345E-2</v>
          </cell>
          <cell r="AV591">
            <v>0.36259307613729413</v>
          </cell>
          <cell r="AW591">
            <v>2.7086236456798699E-2</v>
          </cell>
          <cell r="AX591">
            <v>4.9842702773663034E-4</v>
          </cell>
          <cell r="AY591">
            <v>1.1629963980521376E-3</v>
          </cell>
          <cell r="AZ591">
            <v>6.2429243878123399E-3</v>
          </cell>
          <cell r="BA591">
            <v>0</v>
          </cell>
          <cell r="BB591">
            <v>1.5154195489770275E-3</v>
          </cell>
          <cell r="BC591">
            <v>0</v>
          </cell>
          <cell r="BD591">
            <v>3.081185262371897E-3</v>
          </cell>
          <cell r="BE591">
            <v>0</v>
          </cell>
          <cell r="BF591">
            <v>0</v>
          </cell>
        </row>
        <row r="592">
          <cell r="A592" t="str">
            <v>'1-(18)'!</v>
          </cell>
          <cell r="B592" t="str">
            <v/>
          </cell>
          <cell r="C592" t="str">
            <v>D-23</v>
          </cell>
          <cell r="D592" t="str">
            <v/>
          </cell>
          <cell r="E592" t="str">
            <v/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 t="str">
            <v/>
          </cell>
          <cell r="V592" t="str">
            <v/>
          </cell>
          <cell r="W592" t="str">
            <v/>
          </cell>
          <cell r="X592" t="str">
            <v/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</row>
        <row r="593">
          <cell r="A593" t="str">
            <v>'1-(19)'!</v>
          </cell>
          <cell r="B593" t="str">
            <v/>
          </cell>
          <cell r="C593" t="str">
            <v>D-23</v>
          </cell>
          <cell r="D593" t="str">
            <v/>
          </cell>
          <cell r="E593" t="str">
            <v/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 t="str">
            <v/>
          </cell>
          <cell r="V593" t="str">
            <v/>
          </cell>
          <cell r="W593" t="str">
            <v/>
          </cell>
          <cell r="X593" t="str">
            <v/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</row>
        <row r="594">
          <cell r="A594" t="str">
            <v>'1-(20)'!</v>
          </cell>
          <cell r="B594" t="str">
            <v>X</v>
          </cell>
          <cell r="C594" t="str">
            <v>D-23</v>
          </cell>
          <cell r="D594">
            <v>45027</v>
          </cell>
          <cell r="E594">
            <v>108</v>
          </cell>
          <cell r="F594">
            <v>906.3</v>
          </cell>
          <cell r="G594">
            <v>1033.5999999999999</v>
          </cell>
          <cell r="H594">
            <v>193.2</v>
          </cell>
          <cell r="I594">
            <v>994.7</v>
          </cell>
          <cell r="J594">
            <v>74.400000000000006</v>
          </cell>
          <cell r="K594">
            <v>1.37</v>
          </cell>
          <cell r="L594">
            <v>3.4399999999999995</v>
          </cell>
          <cell r="M594">
            <v>17.13</v>
          </cell>
          <cell r="N594">
            <v>0</v>
          </cell>
          <cell r="O594">
            <v>3.13</v>
          </cell>
          <cell r="P594">
            <v>0</v>
          </cell>
          <cell r="Q594">
            <v>5.56</v>
          </cell>
          <cell r="R594">
            <v>0</v>
          </cell>
          <cell r="S594">
            <v>0</v>
          </cell>
          <cell r="T594">
            <v>0</v>
          </cell>
          <cell r="U594" t="str">
            <v/>
          </cell>
          <cell r="V594">
            <v>0</v>
          </cell>
          <cell r="W594" t="str">
            <v/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18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2750.1904079999999</v>
          </cell>
          <cell r="AS594">
            <v>0.32954081919698119</v>
          </cell>
          <cell r="AT594">
            <v>0.37582852336091777</v>
          </cell>
          <cell r="AU594">
            <v>7.0249681417694762E-2</v>
          </cell>
          <cell r="AV594">
            <v>0.36168404816863869</v>
          </cell>
          <cell r="AW594">
            <v>2.705267234718681E-2</v>
          </cell>
          <cell r="AX594">
            <v>4.9814732682319795E-4</v>
          </cell>
          <cell r="AY594">
            <v>1.2508224848699274E-3</v>
          </cell>
          <cell r="AZ594">
            <v>6.2286596412272849E-3</v>
          </cell>
          <cell r="BA594">
            <v>0</v>
          </cell>
          <cell r="BB594">
            <v>1.1381030167566491E-3</v>
          </cell>
          <cell r="BC594">
            <v>0</v>
          </cell>
          <cell r="BD594">
            <v>2.0216782022897668E-3</v>
          </cell>
          <cell r="BE594">
            <v>0</v>
          </cell>
          <cell r="BF594">
            <v>0</v>
          </cell>
        </row>
        <row r="595">
          <cell r="A595" t="str">
            <v>'1-(21)'!</v>
          </cell>
          <cell r="B595" t="str">
            <v/>
          </cell>
          <cell r="C595" t="str">
            <v>D-23</v>
          </cell>
          <cell r="D595" t="str">
            <v/>
          </cell>
          <cell r="E595" t="str">
            <v/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 t="str">
            <v/>
          </cell>
          <cell r="V595" t="str">
            <v/>
          </cell>
          <cell r="W595" t="str">
            <v/>
          </cell>
          <cell r="X595" t="str">
            <v/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</row>
        <row r="596">
          <cell r="A596" t="str">
            <v>'1-(22)'!</v>
          </cell>
          <cell r="B596" t="str">
            <v>X</v>
          </cell>
          <cell r="C596" t="str">
            <v>D-23</v>
          </cell>
          <cell r="D596">
            <v>45030</v>
          </cell>
          <cell r="E596">
            <v>108</v>
          </cell>
          <cell r="F596">
            <v>312.39999999999998</v>
          </cell>
          <cell r="G596">
            <v>358.9</v>
          </cell>
          <cell r="H596">
            <v>67</v>
          </cell>
          <cell r="I596">
            <v>345.4</v>
          </cell>
          <cell r="J596">
            <v>26</v>
          </cell>
          <cell r="K596">
            <v>0.55000000000000004</v>
          </cell>
          <cell r="L596">
            <v>1.22</v>
          </cell>
          <cell r="M596">
            <v>5.95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0.66</v>
          </cell>
          <cell r="S596">
            <v>0</v>
          </cell>
          <cell r="T596">
            <v>0</v>
          </cell>
          <cell r="U596" t="str">
            <v/>
          </cell>
          <cell r="V596">
            <v>0</v>
          </cell>
          <cell r="W596" t="str">
            <v>D_23</v>
          </cell>
          <cell r="X596">
            <v>150</v>
          </cell>
          <cell r="Y596">
            <v>0</v>
          </cell>
          <cell r="Z596">
            <v>6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814.04157599999996</v>
          </cell>
          <cell r="AS596">
            <v>0.38376418258027645</v>
          </cell>
          <cell r="AT596">
            <v>0.44088657211287202</v>
          </cell>
          <cell r="AU596">
            <v>8.2305378466320495E-2</v>
          </cell>
          <cell r="AV596">
            <v>0.42430265257115074</v>
          </cell>
          <cell r="AW596">
            <v>3.193940059887064E-2</v>
          </cell>
          <cell r="AX596">
            <v>6.7564116651457127E-4</v>
          </cell>
          <cell r="AY596">
            <v>1.4986949511777762E-3</v>
          </cell>
          <cell r="AZ596">
            <v>7.3092089832030895E-3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8.1076939981748557E-4</v>
          </cell>
          <cell r="BF596">
            <v>0</v>
          </cell>
        </row>
        <row r="597">
          <cell r="A597" t="str">
            <v>'1-(23)'!</v>
          </cell>
          <cell r="B597" t="str">
            <v/>
          </cell>
          <cell r="C597" t="str">
            <v>D-23</v>
          </cell>
          <cell r="D597" t="str">
            <v/>
          </cell>
          <cell r="E597" t="str">
            <v/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 t="str">
            <v/>
          </cell>
          <cell r="V597" t="str">
            <v/>
          </cell>
          <cell r="W597" t="str">
            <v/>
          </cell>
          <cell r="X597" t="str">
            <v/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</row>
        <row r="598">
          <cell r="A598" t="str">
            <v>'1-(24)'!</v>
          </cell>
          <cell r="B598" t="str">
            <v>X</v>
          </cell>
          <cell r="C598" t="str">
            <v>D-23</v>
          </cell>
          <cell r="D598">
            <v>44770</v>
          </cell>
          <cell r="E598">
            <v>112</v>
          </cell>
          <cell r="F598">
            <v>857.2</v>
          </cell>
          <cell r="G598">
            <v>970.6</v>
          </cell>
          <cell r="H598">
            <v>181.5</v>
          </cell>
          <cell r="I598">
            <v>934.6</v>
          </cell>
          <cell r="J598">
            <v>67.099999999999994</v>
          </cell>
          <cell r="K598">
            <v>1.46</v>
          </cell>
          <cell r="L598">
            <v>2.63</v>
          </cell>
          <cell r="M598">
            <v>15.76</v>
          </cell>
          <cell r="N598">
            <v>0</v>
          </cell>
          <cell r="O598">
            <v>4.28</v>
          </cell>
          <cell r="P598">
            <v>0</v>
          </cell>
          <cell r="Q598">
            <v>9.74</v>
          </cell>
          <cell r="R598">
            <v>0</v>
          </cell>
          <cell r="S598">
            <v>0</v>
          </cell>
          <cell r="T598">
            <v>0</v>
          </cell>
          <cell r="U598" t="str">
            <v>D_23</v>
          </cell>
          <cell r="V598">
            <v>240</v>
          </cell>
          <cell r="W598" t="str">
            <v/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15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2376.7077599999998</v>
          </cell>
          <cell r="AS598">
            <v>0.36066697573285161</v>
          </cell>
          <cell r="AT598">
            <v>0.40838003575163995</v>
          </cell>
          <cell r="AU598">
            <v>7.6366141035362295E-2</v>
          </cell>
          <cell r="AV598">
            <v>0.39323303257107223</v>
          </cell>
          <cell r="AW598">
            <v>2.8232330928224848E-2</v>
          </cell>
          <cell r="AX598">
            <v>6.1429512898969127E-4</v>
          </cell>
          <cell r="AY598">
            <v>1.1065727323581423E-3</v>
          </cell>
          <cell r="AZ598">
            <v>6.6310213923818726E-3</v>
          </cell>
          <cell r="BA598">
            <v>0</v>
          </cell>
          <cell r="BB598">
            <v>1.8008103781341634E-3</v>
          </cell>
          <cell r="BC598">
            <v>0</v>
          </cell>
          <cell r="BD598">
            <v>4.0981058605202691E-3</v>
          </cell>
          <cell r="BE598">
            <v>0</v>
          </cell>
          <cell r="BF598">
            <v>0</v>
          </cell>
        </row>
        <row r="599">
          <cell r="A599" t="str">
            <v>'1-(25)'!</v>
          </cell>
          <cell r="B599" t="str">
            <v/>
          </cell>
          <cell r="C599" t="str">
            <v>D-23</v>
          </cell>
          <cell r="D599" t="str">
            <v/>
          </cell>
          <cell r="E599" t="str">
            <v/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 t="str">
            <v/>
          </cell>
          <cell r="V599" t="str">
            <v/>
          </cell>
          <cell r="W599" t="str">
            <v/>
          </cell>
          <cell r="X599" t="str">
            <v/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</row>
        <row r="600">
          <cell r="A600" t="str">
            <v>'1-(26)'!</v>
          </cell>
          <cell r="B600" t="str">
            <v>X</v>
          </cell>
          <cell r="C600" t="str">
            <v>D-23</v>
          </cell>
          <cell r="D600">
            <v>44776</v>
          </cell>
          <cell r="E600">
            <v>114</v>
          </cell>
          <cell r="F600">
            <v>427.8</v>
          </cell>
          <cell r="G600">
            <v>484.4</v>
          </cell>
          <cell r="H600">
            <v>90.6</v>
          </cell>
          <cell r="I600">
            <v>466.5</v>
          </cell>
          <cell r="J600">
            <v>33.5</v>
          </cell>
          <cell r="K600">
            <v>0.73</v>
          </cell>
          <cell r="L600">
            <v>1.32</v>
          </cell>
          <cell r="M600">
            <v>7.87</v>
          </cell>
          <cell r="N600">
            <v>0</v>
          </cell>
          <cell r="O600">
            <v>2.14</v>
          </cell>
          <cell r="P600">
            <v>0</v>
          </cell>
          <cell r="Q600">
            <v>4.8600000000000003</v>
          </cell>
          <cell r="R600">
            <v>0</v>
          </cell>
          <cell r="S600">
            <v>0</v>
          </cell>
          <cell r="T600">
            <v>0</v>
          </cell>
          <cell r="U600" t="str">
            <v/>
          </cell>
          <cell r="V600">
            <v>0</v>
          </cell>
          <cell r="W600" t="str">
            <v/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9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1451.489382</v>
          </cell>
          <cell r="AS600">
            <v>0.29473174609829839</v>
          </cell>
          <cell r="AT600">
            <v>0.33372617533898019</v>
          </cell>
          <cell r="AU600">
            <v>6.2418644685614373E-2</v>
          </cell>
          <cell r="AV600">
            <v>0.32139401485473629</v>
          </cell>
          <cell r="AW600">
            <v>2.3079741688389423E-2</v>
          </cell>
          <cell r="AX600">
            <v>5.0293168455296355E-4</v>
          </cell>
          <cell r="AY600">
            <v>9.0941071727385189E-4</v>
          </cell>
          <cell r="AZ600">
            <v>5.4220169279887986E-3</v>
          </cell>
          <cell r="BA600">
            <v>0</v>
          </cell>
          <cell r="BB600">
            <v>1.4743476780045782E-3</v>
          </cell>
          <cell r="BC600">
            <v>0</v>
          </cell>
          <cell r="BD600">
            <v>3.3482849135991824E-3</v>
          </cell>
          <cell r="BE600">
            <v>0</v>
          </cell>
          <cell r="BF600">
            <v>0</v>
          </cell>
        </row>
        <row r="601">
          <cell r="A601" t="str">
            <v>'1-(27)'!</v>
          </cell>
          <cell r="B601" t="str">
            <v>X</v>
          </cell>
          <cell r="C601" t="str">
            <v>D-23</v>
          </cell>
          <cell r="D601">
            <v>44777</v>
          </cell>
          <cell r="E601">
            <v>111</v>
          </cell>
          <cell r="F601">
            <v>364.9</v>
          </cell>
          <cell r="G601">
            <v>413.8</v>
          </cell>
          <cell r="H601">
            <v>77.400000000000006</v>
          </cell>
          <cell r="I601">
            <v>398.4</v>
          </cell>
          <cell r="J601">
            <v>28.6</v>
          </cell>
          <cell r="K601">
            <v>0.62</v>
          </cell>
          <cell r="L601">
            <v>1.28</v>
          </cell>
          <cell r="M601">
            <v>6.7200000000000006</v>
          </cell>
          <cell r="N601">
            <v>0</v>
          </cell>
          <cell r="O601">
            <v>1.8199999999999998</v>
          </cell>
          <cell r="P601">
            <v>0</v>
          </cell>
          <cell r="Q601">
            <v>3.75</v>
          </cell>
          <cell r="R601">
            <v>0</v>
          </cell>
          <cell r="S601">
            <v>0</v>
          </cell>
          <cell r="T601">
            <v>0</v>
          </cell>
          <cell r="U601" t="str">
            <v/>
          </cell>
          <cell r="V601">
            <v>0</v>
          </cell>
          <cell r="W601" t="str">
            <v/>
          </cell>
          <cell r="X601">
            <v>0</v>
          </cell>
          <cell r="Y601">
            <v>4</v>
          </cell>
          <cell r="Z601">
            <v>4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1154.956776</v>
          </cell>
          <cell r="AS601">
            <v>0.315942559568134</v>
          </cell>
          <cell r="AT601">
            <v>0.35828180638337587</v>
          </cell>
          <cell r="AU601">
            <v>6.7015494959094479E-2</v>
          </cell>
          <cell r="AV601">
            <v>0.34494797405301336</v>
          </cell>
          <cell r="AW601">
            <v>2.4762831470673152E-2</v>
          </cell>
          <cell r="AX601">
            <v>5.3681662628732004E-4</v>
          </cell>
          <cell r="AY601">
            <v>1.1082665833028543E-3</v>
          </cell>
          <cell r="AZ601">
            <v>5.8183995623399855E-3</v>
          </cell>
          <cell r="BA601">
            <v>0</v>
          </cell>
          <cell r="BB601">
            <v>1.5758165481337457E-3</v>
          </cell>
          <cell r="BC601">
            <v>0</v>
          </cell>
          <cell r="BD601">
            <v>3.2468747557700809E-3</v>
          </cell>
          <cell r="BE601">
            <v>0</v>
          </cell>
          <cell r="BF601">
            <v>0</v>
          </cell>
        </row>
        <row r="602">
          <cell r="A602" t="str">
            <v>'1-(28)'!</v>
          </cell>
          <cell r="B602" t="str">
            <v>X</v>
          </cell>
          <cell r="C602" t="str">
            <v>D-23</v>
          </cell>
          <cell r="D602">
            <v>44782</v>
          </cell>
          <cell r="E602">
            <v>113.5</v>
          </cell>
          <cell r="F602">
            <v>607.5</v>
          </cell>
          <cell r="G602">
            <v>692.1</v>
          </cell>
          <cell r="H602">
            <v>129.5</v>
          </cell>
          <cell r="I602">
            <v>666.5</v>
          </cell>
          <cell r="J602">
            <v>47.9</v>
          </cell>
          <cell r="K602">
            <v>1.04</v>
          </cell>
          <cell r="L602">
            <v>2.15</v>
          </cell>
          <cell r="M602">
            <v>11.24</v>
          </cell>
          <cell r="N602">
            <v>0</v>
          </cell>
          <cell r="O602">
            <v>2.15</v>
          </cell>
          <cell r="P602">
            <v>0</v>
          </cell>
          <cell r="Q602">
            <v>4.07</v>
          </cell>
          <cell r="R602">
            <v>0</v>
          </cell>
          <cell r="S602">
            <v>0</v>
          </cell>
          <cell r="T602">
            <v>0</v>
          </cell>
          <cell r="U602" t="str">
            <v/>
          </cell>
          <cell r="V602">
            <v>0</v>
          </cell>
          <cell r="W602" t="str">
            <v/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12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1925.4162270000002</v>
          </cell>
          <cell r="AS602">
            <v>0.31551619409926163</v>
          </cell>
          <cell r="AT602">
            <v>0.35945474557382545</v>
          </cell>
          <cell r="AU602">
            <v>6.725818458576853E-2</v>
          </cell>
          <cell r="AV602">
            <v>0.34615891912289359</v>
          </cell>
          <cell r="AW602">
            <v>2.487773777342326E-2</v>
          </cell>
          <cell r="AX602">
            <v>5.4014294956910636E-4</v>
          </cell>
          <cell r="AY602">
            <v>1.1166416745899794E-3</v>
          </cell>
          <cell r="AZ602">
            <v>5.8376988011122639E-3</v>
          </cell>
          <cell r="BA602">
            <v>0</v>
          </cell>
          <cell r="BB602">
            <v>1.1166416745899794E-3</v>
          </cell>
          <cell r="BC602">
            <v>0</v>
          </cell>
          <cell r="BD602">
            <v>2.1138286584098682E-3</v>
          </cell>
          <cell r="BE602">
            <v>0</v>
          </cell>
          <cell r="BF602">
            <v>0</v>
          </cell>
        </row>
        <row r="603">
          <cell r="A603" t="str">
            <v>'1-(29)'!</v>
          </cell>
          <cell r="B603" t="str">
            <v/>
          </cell>
          <cell r="C603" t="str">
            <v>D-23</v>
          </cell>
          <cell r="D603" t="str">
            <v/>
          </cell>
          <cell r="E603" t="str">
            <v/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 t="str">
            <v/>
          </cell>
          <cell r="V603" t="str">
            <v/>
          </cell>
          <cell r="W603" t="str">
            <v/>
          </cell>
          <cell r="X603" t="str">
            <v/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</row>
        <row r="604">
          <cell r="A604" t="str">
            <v>'1-(30)'!</v>
          </cell>
          <cell r="B604" t="str">
            <v>X</v>
          </cell>
          <cell r="C604" t="str">
            <v>D-23</v>
          </cell>
          <cell r="D604">
            <v>44785</v>
          </cell>
          <cell r="E604">
            <v>113</v>
          </cell>
          <cell r="F604">
            <v>453.7</v>
          </cell>
          <cell r="G604">
            <v>513.79999999999995</v>
          </cell>
          <cell r="H604">
            <v>96.1</v>
          </cell>
          <cell r="I604">
            <v>494.7</v>
          </cell>
          <cell r="J604">
            <v>35.5</v>
          </cell>
          <cell r="K604">
            <v>0.77</v>
          </cell>
          <cell r="L604">
            <v>1.6</v>
          </cell>
          <cell r="M604">
            <v>8.34</v>
          </cell>
          <cell r="N604">
            <v>0</v>
          </cell>
          <cell r="O604">
            <v>2.2599999999999998</v>
          </cell>
          <cell r="P604">
            <v>0</v>
          </cell>
          <cell r="Q604">
            <v>5.16</v>
          </cell>
          <cell r="R604">
            <v>0</v>
          </cell>
          <cell r="S604">
            <v>0</v>
          </cell>
          <cell r="T604">
            <v>0</v>
          </cell>
          <cell r="U604" t="str">
            <v/>
          </cell>
          <cell r="V604">
            <v>0</v>
          </cell>
          <cell r="W604" t="str">
            <v/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8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1278.8951280000001</v>
          </cell>
          <cell r="AS604">
            <v>0.35475934661626135</v>
          </cell>
          <cell r="AT604">
            <v>0.40175303568753601</v>
          </cell>
          <cell r="AU604">
            <v>7.5142987017462456E-2</v>
          </cell>
          <cell r="AV604">
            <v>0.38681826927719748</v>
          </cell>
          <cell r="AW604">
            <v>2.7758335474712979E-2</v>
          </cell>
          <cell r="AX604">
            <v>6.0208220607123927E-4</v>
          </cell>
          <cell r="AY604">
            <v>1.2510799087194584E-3</v>
          </cell>
          <cell r="AZ604">
            <v>6.5212540242001764E-3</v>
          </cell>
          <cell r="BA604">
            <v>0</v>
          </cell>
          <cell r="BB604">
            <v>1.7671503710662347E-3</v>
          </cell>
          <cell r="BC604">
            <v>0</v>
          </cell>
          <cell r="BD604">
            <v>4.0347327056202533E-3</v>
          </cell>
          <cell r="BE604">
            <v>0</v>
          </cell>
          <cell r="BF604">
            <v>0</v>
          </cell>
        </row>
        <row r="605">
          <cell r="A605" t="str">
            <v>'1-(31)'!</v>
          </cell>
          <cell r="B605" t="str">
            <v>X</v>
          </cell>
          <cell r="C605" t="str">
            <v>D-23</v>
          </cell>
          <cell r="D605">
            <v>44791</v>
          </cell>
          <cell r="E605">
            <v>115</v>
          </cell>
          <cell r="F605">
            <v>344.4</v>
          </cell>
          <cell r="G605">
            <v>390.4</v>
          </cell>
          <cell r="H605">
            <v>73</v>
          </cell>
          <cell r="I605">
            <v>376</v>
          </cell>
          <cell r="J605">
            <v>27</v>
          </cell>
          <cell r="K605">
            <v>0.59000000000000008</v>
          </cell>
          <cell r="L605">
            <v>1.21</v>
          </cell>
          <cell r="M605">
            <v>6.3500000000000005</v>
          </cell>
          <cell r="N605">
            <v>0</v>
          </cell>
          <cell r="O605">
            <v>1.73</v>
          </cell>
          <cell r="P605">
            <v>0</v>
          </cell>
          <cell r="Q605">
            <v>3.42</v>
          </cell>
          <cell r="R605">
            <v>0</v>
          </cell>
          <cell r="S605">
            <v>0</v>
          </cell>
          <cell r="T605">
            <v>0</v>
          </cell>
          <cell r="U605" t="str">
            <v/>
          </cell>
          <cell r="V605">
            <v>0</v>
          </cell>
          <cell r="W605" t="str">
            <v/>
          </cell>
          <cell r="X605">
            <v>0</v>
          </cell>
          <cell r="Y605">
            <v>0</v>
          </cell>
          <cell r="Z605">
            <v>5</v>
          </cell>
          <cell r="AA605">
            <v>0</v>
          </cell>
          <cell r="AB605">
            <v>0</v>
          </cell>
          <cell r="AC605">
            <v>0</v>
          </cell>
          <cell r="AD605">
            <v>3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1094.47984</v>
          </cell>
          <cell r="AS605">
            <v>0.31467002626562768</v>
          </cell>
          <cell r="AT605">
            <v>0.35669912385046765</v>
          </cell>
          <cell r="AU605">
            <v>6.6698350515072072E-2</v>
          </cell>
          <cell r="AV605">
            <v>0.34354218895434385</v>
          </cell>
          <cell r="AW605">
            <v>2.4669252930232137E-2</v>
          </cell>
          <cell r="AX605">
            <v>5.3906886032729494E-4</v>
          </cell>
          <cell r="AY605">
            <v>1.1055480016881809E-3</v>
          </cell>
          <cell r="AZ605">
            <v>5.8018428187768178E-3</v>
          </cell>
          <cell r="BA605">
            <v>0</v>
          </cell>
          <cell r="BB605">
            <v>1.5806595396037628E-3</v>
          </cell>
          <cell r="BC605">
            <v>0</v>
          </cell>
          <cell r="BD605">
            <v>3.1247720378294042E-3</v>
          </cell>
          <cell r="BE605">
            <v>0</v>
          </cell>
          <cell r="BF605">
            <v>0</v>
          </cell>
        </row>
        <row r="606">
          <cell r="A606" t="str">
            <v>'2-(1)'!</v>
          </cell>
          <cell r="B606" t="str">
            <v>X</v>
          </cell>
          <cell r="C606" t="str">
            <v>D-23</v>
          </cell>
          <cell r="D606">
            <v>44792</v>
          </cell>
          <cell r="E606">
            <v>111</v>
          </cell>
          <cell r="F606">
            <v>386.7</v>
          </cell>
          <cell r="G606">
            <v>437.9</v>
          </cell>
          <cell r="H606">
            <v>81.900000000000006</v>
          </cell>
          <cell r="I606">
            <v>421.6</v>
          </cell>
          <cell r="J606">
            <v>30.3</v>
          </cell>
          <cell r="K606">
            <v>0.66</v>
          </cell>
          <cell r="L606">
            <v>1.36</v>
          </cell>
          <cell r="M606">
            <v>7.11</v>
          </cell>
          <cell r="N606">
            <v>0</v>
          </cell>
          <cell r="O606">
            <v>1.93</v>
          </cell>
          <cell r="P606">
            <v>0</v>
          </cell>
          <cell r="Q606">
            <v>4.3899999999999997</v>
          </cell>
          <cell r="R606">
            <v>0</v>
          </cell>
          <cell r="S606">
            <v>0</v>
          </cell>
          <cell r="T606">
            <v>0</v>
          </cell>
          <cell r="U606" t="str">
            <v/>
          </cell>
          <cell r="V606">
            <v>0</v>
          </cell>
          <cell r="W606" t="str">
            <v/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8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1256.259816</v>
          </cell>
          <cell r="AS606">
            <v>0.30781849031140224</v>
          </cell>
          <cell r="AT606">
            <v>0.3485743907612181</v>
          </cell>
          <cell r="AU606">
            <v>6.5193520446092182E-2</v>
          </cell>
          <cell r="AV606">
            <v>0.33559936776645255</v>
          </cell>
          <cell r="AW606">
            <v>2.4119214524012125E-2</v>
          </cell>
          <cell r="AX606">
            <v>5.2536902923590767E-4</v>
          </cell>
          <cell r="AY606">
            <v>1.082578605698234E-3</v>
          </cell>
          <cell r="AZ606">
            <v>5.6596572694959145E-3</v>
          </cell>
          <cell r="BA606">
            <v>0</v>
          </cell>
          <cell r="BB606">
            <v>1.5363064036746997E-3</v>
          </cell>
          <cell r="BC606">
            <v>0</v>
          </cell>
          <cell r="BD606">
            <v>3.4945000580994465E-3</v>
          </cell>
          <cell r="BE606">
            <v>0</v>
          </cell>
          <cell r="BF606">
            <v>0</v>
          </cell>
        </row>
        <row r="607">
          <cell r="A607" t="str">
            <v>'2-(2)'!</v>
          </cell>
          <cell r="B607" t="str">
            <v>X</v>
          </cell>
          <cell r="C607" t="str">
            <v>D-23</v>
          </cell>
          <cell r="D607">
            <v>44795</v>
          </cell>
          <cell r="E607">
            <v>115</v>
          </cell>
          <cell r="F607">
            <v>326.3</v>
          </cell>
          <cell r="G607">
            <v>369.79999999999995</v>
          </cell>
          <cell r="H607">
            <v>69.099999999999994</v>
          </cell>
          <cell r="I607">
            <v>356</v>
          </cell>
          <cell r="J607">
            <v>25.6</v>
          </cell>
          <cell r="K607">
            <v>0.56000000000000005</v>
          </cell>
          <cell r="L607">
            <v>1.1499999999999999</v>
          </cell>
          <cell r="M607">
            <v>6</v>
          </cell>
          <cell r="N607">
            <v>0</v>
          </cell>
          <cell r="O607">
            <v>1.63</v>
          </cell>
          <cell r="P607">
            <v>0</v>
          </cell>
          <cell r="Q607">
            <v>3.3899999999999997</v>
          </cell>
          <cell r="R607">
            <v>0</v>
          </cell>
          <cell r="S607">
            <v>0</v>
          </cell>
          <cell r="T607">
            <v>0</v>
          </cell>
          <cell r="U607" t="str">
            <v/>
          </cell>
          <cell r="V607">
            <v>0</v>
          </cell>
          <cell r="W607" t="str">
            <v/>
          </cell>
          <cell r="X607">
            <v>0</v>
          </cell>
          <cell r="Y607">
            <v>0</v>
          </cell>
          <cell r="Z607">
            <v>4</v>
          </cell>
          <cell r="AA607">
            <v>0</v>
          </cell>
          <cell r="AB607">
            <v>0</v>
          </cell>
          <cell r="AC607">
            <v>0</v>
          </cell>
          <cell r="AD607">
            <v>4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1074.06044</v>
          </cell>
          <cell r="AS607">
            <v>0.30380040810366316</v>
          </cell>
          <cell r="AT607">
            <v>0.34430092220880976</v>
          </cell>
          <cell r="AU607">
            <v>6.4335299417600744E-2</v>
          </cell>
          <cell r="AV607">
            <v>0.33145248325131499</v>
          </cell>
          <cell r="AW607">
            <v>2.3834785312454112E-2</v>
          </cell>
          <cell r="AX607">
            <v>5.213859287099338E-4</v>
          </cell>
          <cell r="AY607">
            <v>1.0707032464578996E-3</v>
          </cell>
          <cell r="AZ607">
            <v>5.5862778076064329E-3</v>
          </cell>
          <cell r="BA607">
            <v>0</v>
          </cell>
          <cell r="BB607">
            <v>1.517605471066414E-3</v>
          </cell>
          <cell r="BC607">
            <v>0</v>
          </cell>
          <cell r="BD607">
            <v>3.1562469612976341E-3</v>
          </cell>
          <cell r="BE607">
            <v>0</v>
          </cell>
          <cell r="BF607">
            <v>0</v>
          </cell>
        </row>
        <row r="608">
          <cell r="A608" t="str">
            <v>'2-(3)'!</v>
          </cell>
          <cell r="B608" t="str">
            <v>X</v>
          </cell>
          <cell r="C608" t="str">
            <v>D-23</v>
          </cell>
          <cell r="D608">
            <v>44797</v>
          </cell>
          <cell r="E608">
            <v>114</v>
          </cell>
          <cell r="F608">
            <v>348.7</v>
          </cell>
          <cell r="G608">
            <v>394.8</v>
          </cell>
          <cell r="H608">
            <v>73.8</v>
          </cell>
          <cell r="I608">
            <v>380.1</v>
          </cell>
          <cell r="J608">
            <v>27.3</v>
          </cell>
          <cell r="K608">
            <v>0.6</v>
          </cell>
          <cell r="L608">
            <v>1.23</v>
          </cell>
          <cell r="M608">
            <v>6.41</v>
          </cell>
          <cell r="N608">
            <v>0</v>
          </cell>
          <cell r="O608">
            <v>1.74</v>
          </cell>
          <cell r="P608">
            <v>0</v>
          </cell>
          <cell r="Q608">
            <v>3.96</v>
          </cell>
          <cell r="R608">
            <v>0</v>
          </cell>
          <cell r="S608">
            <v>0</v>
          </cell>
          <cell r="T608">
            <v>0</v>
          </cell>
          <cell r="U608" t="str">
            <v/>
          </cell>
          <cell r="V608">
            <v>0</v>
          </cell>
          <cell r="W608" t="str">
            <v/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7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1128.9361859999999</v>
          </cell>
          <cell r="AS608">
            <v>0.30887485433122613</v>
          </cell>
          <cell r="AT608">
            <v>0.34970975764258128</v>
          </cell>
          <cell r="AU608">
            <v>6.5371276884555463E-2</v>
          </cell>
          <cell r="AV608">
            <v>0.33668864964525114</v>
          </cell>
          <cell r="AW608">
            <v>2.4182057709327427E-2</v>
          </cell>
          <cell r="AX608">
            <v>5.3147379580939394E-4</v>
          </cell>
          <cell r="AY608">
            <v>1.0895212814092576E-3</v>
          </cell>
          <cell r="AZ608">
            <v>5.6779117185636928E-3</v>
          </cell>
          <cell r="BA608">
            <v>0</v>
          </cell>
          <cell r="BB608">
            <v>1.5412740078472426E-3</v>
          </cell>
          <cell r="BC608">
            <v>0</v>
          </cell>
          <cell r="BD608">
            <v>3.5077270523420005E-3</v>
          </cell>
          <cell r="BE608">
            <v>0</v>
          </cell>
          <cell r="BF608">
            <v>0</v>
          </cell>
        </row>
        <row r="609">
          <cell r="A609" t="str">
            <v>'2-(4)'!</v>
          </cell>
          <cell r="B609" t="str">
            <v/>
          </cell>
          <cell r="C609" t="str">
            <v>D-23</v>
          </cell>
          <cell r="D609" t="str">
            <v/>
          </cell>
          <cell r="E609" t="str">
            <v/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 t="str">
            <v/>
          </cell>
          <cell r="V609" t="str">
            <v/>
          </cell>
          <cell r="W609" t="str">
            <v/>
          </cell>
          <cell r="X609" t="str">
            <v/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</row>
        <row r="610">
          <cell r="A610" t="str">
            <v>'2-(5)'!</v>
          </cell>
          <cell r="B610" t="str">
            <v>X</v>
          </cell>
          <cell r="C610" t="str">
            <v>D-23</v>
          </cell>
          <cell r="D610">
            <v>44802</v>
          </cell>
          <cell r="E610">
            <v>113</v>
          </cell>
          <cell r="F610">
            <v>430.9</v>
          </cell>
          <cell r="G610">
            <v>487.9</v>
          </cell>
          <cell r="H610">
            <v>91.2</v>
          </cell>
          <cell r="I610">
            <v>469.8</v>
          </cell>
          <cell r="J610">
            <v>33.700000000000003</v>
          </cell>
          <cell r="K610">
            <v>0.74</v>
          </cell>
          <cell r="L610">
            <v>1.52</v>
          </cell>
          <cell r="M610">
            <v>7.92</v>
          </cell>
          <cell r="N610">
            <v>0</v>
          </cell>
          <cell r="O610">
            <v>2.15</v>
          </cell>
          <cell r="P610">
            <v>0</v>
          </cell>
          <cell r="Q610">
            <v>4.9000000000000004</v>
          </cell>
          <cell r="R610">
            <v>0</v>
          </cell>
          <cell r="S610">
            <v>0</v>
          </cell>
          <cell r="T610">
            <v>0</v>
          </cell>
          <cell r="U610" t="str">
            <v/>
          </cell>
          <cell r="V610">
            <v>0</v>
          </cell>
          <cell r="W610" t="str">
            <v/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8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1278.8951280000001</v>
          </cell>
          <cell r="AS610">
            <v>0.33693145791700907</v>
          </cell>
          <cell r="AT610">
            <v>0.3815011796651398</v>
          </cell>
          <cell r="AU610">
            <v>7.1311554797009125E-2</v>
          </cell>
          <cell r="AV610">
            <v>0.36734833819775092</v>
          </cell>
          <cell r="AW610">
            <v>2.6350870577403592E-2</v>
          </cell>
          <cell r="AX610">
            <v>5.7862445778274945E-4</v>
          </cell>
          <cell r="AY610">
            <v>1.1885259132834853E-3</v>
          </cell>
          <cell r="AZ610">
            <v>6.1928455481613182E-3</v>
          </cell>
          <cell r="BA610">
            <v>0</v>
          </cell>
          <cell r="BB610">
            <v>1.6811386273417718E-3</v>
          </cell>
          <cell r="BC610">
            <v>0</v>
          </cell>
          <cell r="BD610">
            <v>3.831432220453341E-3</v>
          </cell>
          <cell r="BE610">
            <v>0</v>
          </cell>
          <cell r="BF610">
            <v>0</v>
          </cell>
        </row>
        <row r="611">
          <cell r="A611" t="str">
            <v>'2-(6)'!</v>
          </cell>
          <cell r="B611" t="str">
            <v/>
          </cell>
          <cell r="C611" t="str">
            <v>D-23</v>
          </cell>
          <cell r="D611" t="str">
            <v/>
          </cell>
          <cell r="E611" t="str">
            <v/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 t="str">
            <v/>
          </cell>
          <cell r="V611" t="str">
            <v/>
          </cell>
          <cell r="W611" t="str">
            <v/>
          </cell>
          <cell r="X611" t="str">
            <v/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</row>
        <row r="612">
          <cell r="A612" t="str">
            <v>'2-(7)'!</v>
          </cell>
          <cell r="B612" t="str">
            <v>X</v>
          </cell>
          <cell r="C612" t="str">
            <v>D-23</v>
          </cell>
          <cell r="D612">
            <v>44805</v>
          </cell>
          <cell r="E612">
            <v>112</v>
          </cell>
          <cell r="F612">
            <v>432.3</v>
          </cell>
          <cell r="G612">
            <v>489.6</v>
          </cell>
          <cell r="H612">
            <v>91.6</v>
          </cell>
          <cell r="I612">
            <v>471.4</v>
          </cell>
          <cell r="J612">
            <v>33.9</v>
          </cell>
          <cell r="K612">
            <v>0.74</v>
          </cell>
          <cell r="L612">
            <v>1.52</v>
          </cell>
          <cell r="M612">
            <v>7.95</v>
          </cell>
          <cell r="N612">
            <v>0</v>
          </cell>
          <cell r="O612">
            <v>2.16</v>
          </cell>
          <cell r="P612">
            <v>0</v>
          </cell>
          <cell r="Q612">
            <v>4.91</v>
          </cell>
          <cell r="R612">
            <v>0</v>
          </cell>
          <cell r="S612">
            <v>0</v>
          </cell>
          <cell r="T612">
            <v>0</v>
          </cell>
          <cell r="U612" t="str">
            <v/>
          </cell>
          <cell r="V612">
            <v>0</v>
          </cell>
          <cell r="W612" t="str">
            <v/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8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1267.5774719999999</v>
          </cell>
          <cell r="AS612">
            <v>0.34104424348747026</v>
          </cell>
          <cell r="AT612">
            <v>0.38624858110447707</v>
          </cell>
          <cell r="AU612">
            <v>7.2263827673958531E-2</v>
          </cell>
          <cell r="AV612">
            <v>0.3718904843395639</v>
          </cell>
          <cell r="AW612">
            <v>2.6743927490689896E-2</v>
          </cell>
          <cell r="AX612">
            <v>5.8379074758438117E-4</v>
          </cell>
          <cell r="AY612">
            <v>1.1991377517949452E-3</v>
          </cell>
          <cell r="AZ612">
            <v>6.2718060044538249E-3</v>
          </cell>
          <cell r="BA612">
            <v>0</v>
          </cell>
          <cell r="BB612">
            <v>1.7040378578138697E-3</v>
          </cell>
          <cell r="BC612">
            <v>0</v>
          </cell>
          <cell r="BD612">
            <v>3.873530500863935E-3</v>
          </cell>
          <cell r="BE612">
            <v>0</v>
          </cell>
          <cell r="BF612">
            <v>0</v>
          </cell>
        </row>
        <row r="613">
          <cell r="A613" t="str">
            <v>'2-(8)'!</v>
          </cell>
          <cell r="B613" t="str">
            <v>X</v>
          </cell>
          <cell r="C613" t="str">
            <v>D-23</v>
          </cell>
          <cell r="D613">
            <v>44809</v>
          </cell>
          <cell r="E613">
            <v>113</v>
          </cell>
          <cell r="F613">
            <v>412</v>
          </cell>
          <cell r="G613">
            <v>467.2</v>
          </cell>
          <cell r="H613">
            <v>87.4</v>
          </cell>
          <cell r="I613">
            <v>449.9</v>
          </cell>
          <cell r="J613">
            <v>32.299999999999997</v>
          </cell>
          <cell r="K613">
            <v>0.7</v>
          </cell>
          <cell r="L613">
            <v>1.45</v>
          </cell>
          <cell r="M613">
            <v>7.59</v>
          </cell>
          <cell r="N613">
            <v>0</v>
          </cell>
          <cell r="O613">
            <v>2.06</v>
          </cell>
          <cell r="P613">
            <v>0</v>
          </cell>
          <cell r="Q613">
            <v>4.18</v>
          </cell>
          <cell r="R613">
            <v>0</v>
          </cell>
          <cell r="S613">
            <v>0</v>
          </cell>
          <cell r="T613">
            <v>0</v>
          </cell>
          <cell r="U613" t="str">
            <v/>
          </cell>
          <cell r="V613">
            <v>0</v>
          </cell>
          <cell r="W613" t="str">
            <v/>
          </cell>
          <cell r="X613">
            <v>0</v>
          </cell>
          <cell r="Y613">
            <v>5</v>
          </cell>
          <cell r="Z613">
            <v>4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1327.753729</v>
          </cell>
          <cell r="AS613">
            <v>0.31029850717143043</v>
          </cell>
          <cell r="AT613">
            <v>0.3518724819186706</v>
          </cell>
          <cell r="AU613">
            <v>6.5825460016463638E-2</v>
          </cell>
          <cell r="AV613">
            <v>0.33884295722433627</v>
          </cell>
          <cell r="AW613">
            <v>2.4326800440866995E-2</v>
          </cell>
          <cell r="AX613">
            <v>5.2720620150485751E-4</v>
          </cell>
          <cell r="AY613">
            <v>1.0920699888314906E-3</v>
          </cell>
          <cell r="AZ613">
            <v>5.7164215277455263E-3</v>
          </cell>
          <cell r="BA613">
            <v>0</v>
          </cell>
          <cell r="BB613">
            <v>1.5514925358571523E-3</v>
          </cell>
          <cell r="BC613">
            <v>0</v>
          </cell>
          <cell r="BD613">
            <v>3.1481741747004348E-3</v>
          </cell>
          <cell r="BE613">
            <v>0</v>
          </cell>
          <cell r="BF613">
            <v>0</v>
          </cell>
        </row>
        <row r="614">
          <cell r="A614" t="str">
            <v>'2-(9)'!</v>
          </cell>
          <cell r="B614" t="str">
            <v/>
          </cell>
          <cell r="C614" t="str">
            <v>D-23</v>
          </cell>
          <cell r="D614" t="str">
            <v/>
          </cell>
          <cell r="E614" t="str">
            <v/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 t="str">
            <v/>
          </cell>
          <cell r="V614" t="str">
            <v/>
          </cell>
          <cell r="W614" t="str">
            <v/>
          </cell>
          <cell r="X614" t="str">
            <v/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</row>
        <row r="615">
          <cell r="A615" t="str">
            <v>'2-(10)'!</v>
          </cell>
          <cell r="B615" t="str">
            <v>X</v>
          </cell>
          <cell r="C615" t="str">
            <v>D-23</v>
          </cell>
          <cell r="D615">
            <v>44811</v>
          </cell>
          <cell r="E615">
            <v>113</v>
          </cell>
          <cell r="F615">
            <v>388.2</v>
          </cell>
          <cell r="G615">
            <v>439.6</v>
          </cell>
          <cell r="H615">
            <v>82.2</v>
          </cell>
          <cell r="I615">
            <v>423.3</v>
          </cell>
          <cell r="J615">
            <v>30.4</v>
          </cell>
          <cell r="K615">
            <v>0.66</v>
          </cell>
          <cell r="L615">
            <v>1.37</v>
          </cell>
          <cell r="M615">
            <v>7.14</v>
          </cell>
          <cell r="N615">
            <v>0</v>
          </cell>
          <cell r="O615">
            <v>1.94</v>
          </cell>
          <cell r="P615">
            <v>0</v>
          </cell>
          <cell r="Q615">
            <v>4.41</v>
          </cell>
          <cell r="R615">
            <v>0</v>
          </cell>
          <cell r="S615">
            <v>0</v>
          </cell>
          <cell r="T615">
            <v>0</v>
          </cell>
          <cell r="U615" t="str">
            <v/>
          </cell>
          <cell r="V615">
            <v>0</v>
          </cell>
          <cell r="W615" t="str">
            <v/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7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1119.0332370000001</v>
          </cell>
          <cell r="AS615">
            <v>0.34690658611778119</v>
          </cell>
          <cell r="AT615">
            <v>0.3928390913379099</v>
          </cell>
          <cell r="AU615">
            <v>7.3456263211956765E-2</v>
          </cell>
          <cell r="AV615">
            <v>0.3782729466863905</v>
          </cell>
          <cell r="AW615">
            <v>2.7166306589336806E-2</v>
          </cell>
          <cell r="AX615">
            <v>5.8979481411060178E-4</v>
          </cell>
          <cell r="AY615">
            <v>1.2242710535326129E-3</v>
          </cell>
          <cell r="AZ615">
            <v>6.3805075344692368E-3</v>
          </cell>
          <cell r="BA615">
            <v>0</v>
          </cell>
          <cell r="BB615">
            <v>1.7336393020826778E-3</v>
          </cell>
          <cell r="BC615">
            <v>0</v>
          </cell>
          <cell r="BD615">
            <v>3.9409017124662936E-3</v>
          </cell>
          <cell r="BE615">
            <v>0</v>
          </cell>
          <cell r="BF615">
            <v>0</v>
          </cell>
        </row>
        <row r="616">
          <cell r="A616" t="str">
            <v>'2-(11)'!</v>
          </cell>
          <cell r="B616" t="str">
            <v>X</v>
          </cell>
          <cell r="C616" t="str">
            <v>D-23</v>
          </cell>
          <cell r="D616">
            <v>44812</v>
          </cell>
          <cell r="E616">
            <v>114</v>
          </cell>
          <cell r="F616">
            <v>247.4</v>
          </cell>
          <cell r="G616">
            <v>280.2</v>
          </cell>
          <cell r="H616">
            <v>52.4</v>
          </cell>
          <cell r="I616">
            <v>269.8</v>
          </cell>
          <cell r="J616">
            <v>19.399999999999999</v>
          </cell>
          <cell r="K616">
            <v>0.42</v>
          </cell>
          <cell r="L616">
            <v>0.87</v>
          </cell>
          <cell r="M616">
            <v>4.55</v>
          </cell>
          <cell r="N616">
            <v>0</v>
          </cell>
          <cell r="O616">
            <v>1.24</v>
          </cell>
          <cell r="P616">
            <v>0</v>
          </cell>
          <cell r="Q616">
            <v>2.81</v>
          </cell>
          <cell r="R616">
            <v>0</v>
          </cell>
          <cell r="S616">
            <v>0</v>
          </cell>
          <cell r="T616">
            <v>0</v>
          </cell>
          <cell r="U616" t="str">
            <v/>
          </cell>
          <cell r="V616">
            <v>0</v>
          </cell>
          <cell r="W616" t="str">
            <v/>
          </cell>
          <cell r="X616">
            <v>0</v>
          </cell>
          <cell r="Y616">
            <v>0</v>
          </cell>
          <cell r="Z616">
            <v>5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716.05508999999995</v>
          </cell>
          <cell r="AS616">
            <v>0.3455041427049978</v>
          </cell>
          <cell r="AT616">
            <v>0.39131067415497323</v>
          </cell>
          <cell r="AU616">
            <v>7.3178727072521751E-2</v>
          </cell>
          <cell r="AV616">
            <v>0.37678665198790784</v>
          </cell>
          <cell r="AW616">
            <v>2.7092887503948893E-2</v>
          </cell>
          <cell r="AX616">
            <v>5.8654704905456367E-4</v>
          </cell>
          <cell r="AY616">
            <v>1.214990315898739E-3</v>
          </cell>
          <cell r="AZ616">
            <v>6.3542596980911067E-3</v>
          </cell>
          <cell r="BA616">
            <v>0</v>
          </cell>
          <cell r="BB616">
            <v>1.73171033530395E-3</v>
          </cell>
          <cell r="BC616">
            <v>0</v>
          </cell>
          <cell r="BD616">
            <v>3.9242790662936287E-3</v>
          </cell>
          <cell r="BE616">
            <v>0</v>
          </cell>
          <cell r="BF616">
            <v>0</v>
          </cell>
        </row>
        <row r="617">
          <cell r="A617" t="str">
            <v>'2-(12)'!</v>
          </cell>
          <cell r="B617" t="str">
            <v/>
          </cell>
          <cell r="C617" t="str">
            <v>D-23</v>
          </cell>
          <cell r="D617" t="str">
            <v/>
          </cell>
          <cell r="E617" t="str">
            <v/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 t="str">
            <v/>
          </cell>
          <cell r="V617" t="str">
            <v/>
          </cell>
          <cell r="W617" t="str">
            <v/>
          </cell>
          <cell r="X617" t="str">
            <v/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</row>
        <row r="618">
          <cell r="A618" t="str">
            <v>'2-(13)'!</v>
          </cell>
          <cell r="B618" t="str">
            <v>X</v>
          </cell>
          <cell r="C618" t="str">
            <v>D-23</v>
          </cell>
          <cell r="D618">
            <v>44817</v>
          </cell>
          <cell r="E618">
            <v>112</v>
          </cell>
          <cell r="F618">
            <v>546.6</v>
          </cell>
          <cell r="G618">
            <v>618.9</v>
          </cell>
          <cell r="H618">
            <v>115.8</v>
          </cell>
          <cell r="I618">
            <v>595.9</v>
          </cell>
          <cell r="J618">
            <v>42.8</v>
          </cell>
          <cell r="K618">
            <v>0.93</v>
          </cell>
          <cell r="L618">
            <v>1.92</v>
          </cell>
          <cell r="M618">
            <v>10.050000000000001</v>
          </cell>
          <cell r="N618">
            <v>0</v>
          </cell>
          <cell r="O618">
            <v>2.73</v>
          </cell>
          <cell r="P618">
            <v>0</v>
          </cell>
          <cell r="Q618">
            <v>6.21</v>
          </cell>
          <cell r="R618">
            <v>0</v>
          </cell>
          <cell r="S618">
            <v>0</v>
          </cell>
          <cell r="T618">
            <v>0</v>
          </cell>
          <cell r="U618" t="str">
            <v/>
          </cell>
          <cell r="V618">
            <v>0</v>
          </cell>
          <cell r="W618" t="str">
            <v/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11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1742.919024</v>
          </cell>
          <cell r="AS618">
            <v>0.3136118158522091</v>
          </cell>
          <cell r="AT618">
            <v>0.35509394956262752</v>
          </cell>
          <cell r="AU618">
            <v>6.6440263951126621E-2</v>
          </cell>
          <cell r="AV618">
            <v>0.34189769679167836</v>
          </cell>
          <cell r="AW618">
            <v>2.455650515637495E-2</v>
          </cell>
          <cell r="AX618">
            <v>5.335876120427268E-4</v>
          </cell>
          <cell r="AY618">
            <v>1.1016002313140164E-3</v>
          </cell>
          <cell r="AZ618">
            <v>5.7661887107843058E-3</v>
          </cell>
          <cell r="BA618">
            <v>0</v>
          </cell>
          <cell r="BB618">
            <v>1.5663378288996172E-3</v>
          </cell>
          <cell r="BC618">
            <v>0</v>
          </cell>
          <cell r="BD618">
            <v>3.5629882481562724E-3</v>
          </cell>
          <cell r="BE618">
            <v>0</v>
          </cell>
          <cell r="BF618">
            <v>0</v>
          </cell>
        </row>
        <row r="619">
          <cell r="A619" t="str">
            <v>'2-(14)'!</v>
          </cell>
          <cell r="B619" t="str">
            <v>X</v>
          </cell>
          <cell r="C619" t="str">
            <v>D-23</v>
          </cell>
          <cell r="D619">
            <v>44820</v>
          </cell>
          <cell r="E619">
            <v>112</v>
          </cell>
          <cell r="F619">
            <v>557.20000000000005</v>
          </cell>
          <cell r="G619">
            <v>631</v>
          </cell>
          <cell r="H619">
            <v>118</v>
          </cell>
          <cell r="I619">
            <v>607.6</v>
          </cell>
          <cell r="J619">
            <v>43.6</v>
          </cell>
          <cell r="K619">
            <v>0.95</v>
          </cell>
          <cell r="L619">
            <v>1.96</v>
          </cell>
          <cell r="M619">
            <v>10.25</v>
          </cell>
          <cell r="N619">
            <v>0</v>
          </cell>
          <cell r="O619">
            <v>2.78</v>
          </cell>
          <cell r="P619">
            <v>0</v>
          </cell>
          <cell r="Q619">
            <v>6.33</v>
          </cell>
          <cell r="R619">
            <v>0</v>
          </cell>
          <cell r="S619">
            <v>0</v>
          </cell>
          <cell r="T619">
            <v>0</v>
          </cell>
          <cell r="U619" t="str">
            <v/>
          </cell>
          <cell r="V619">
            <v>0</v>
          </cell>
          <cell r="W619" t="str">
            <v/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10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1584.4718399999999</v>
          </cell>
          <cell r="AS619">
            <v>0.35166292384218079</v>
          </cell>
          <cell r="AT619">
            <v>0.3982399586224265</v>
          </cell>
          <cell r="AU619">
            <v>7.447276563779133E-2</v>
          </cell>
          <cell r="AV619">
            <v>0.38347163052137301</v>
          </cell>
          <cell r="AW619">
            <v>2.7517055778031374E-2</v>
          </cell>
          <cell r="AX619">
            <v>5.9956887589747258E-4</v>
          </cell>
          <cell r="AY619">
            <v>1.2370052597463644E-3</v>
          </cell>
          <cell r="AZ619">
            <v>6.4690326083674671E-3</v>
          </cell>
          <cell r="BA619">
            <v>0</v>
          </cell>
          <cell r="BB619">
            <v>1.7545278684157617E-3</v>
          </cell>
          <cell r="BC619">
            <v>0</v>
          </cell>
          <cell r="BD619">
            <v>3.9950220888747383E-3</v>
          </cell>
          <cell r="BE619">
            <v>0</v>
          </cell>
          <cell r="BF619">
            <v>0</v>
          </cell>
        </row>
        <row r="620">
          <cell r="A620" t="str">
            <v>'2-(15)'!</v>
          </cell>
          <cell r="B620" t="str">
            <v/>
          </cell>
          <cell r="C620" t="str">
            <v>D-23</v>
          </cell>
          <cell r="D620" t="str">
            <v/>
          </cell>
          <cell r="E620" t="str">
            <v/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 t="str">
            <v/>
          </cell>
          <cell r="V620" t="str">
            <v/>
          </cell>
          <cell r="W620" t="str">
            <v/>
          </cell>
          <cell r="X620" t="str">
            <v/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</row>
        <row r="621">
          <cell r="A621" t="str">
            <v>'2-(16)'!</v>
          </cell>
          <cell r="B621" t="str">
            <v>X</v>
          </cell>
          <cell r="C621" t="str">
            <v>D-23</v>
          </cell>
          <cell r="D621">
            <v>44824</v>
          </cell>
          <cell r="E621">
            <v>112</v>
          </cell>
          <cell r="F621">
            <v>201.8</v>
          </cell>
          <cell r="G621">
            <v>228.4</v>
          </cell>
          <cell r="H621">
            <v>42.7</v>
          </cell>
          <cell r="I621">
            <v>220</v>
          </cell>
          <cell r="J621">
            <v>15.8</v>
          </cell>
          <cell r="K621">
            <v>0.34</v>
          </cell>
          <cell r="L621">
            <v>0.71</v>
          </cell>
          <cell r="M621">
            <v>3.71</v>
          </cell>
          <cell r="N621">
            <v>0</v>
          </cell>
          <cell r="O621">
            <v>1.01</v>
          </cell>
          <cell r="P621">
            <v>0</v>
          </cell>
          <cell r="Q621">
            <v>2.29</v>
          </cell>
          <cell r="R621">
            <v>0</v>
          </cell>
          <cell r="S621">
            <v>0</v>
          </cell>
          <cell r="T621">
            <v>0</v>
          </cell>
          <cell r="U621" t="str">
            <v/>
          </cell>
          <cell r="V621">
            <v>0</v>
          </cell>
          <cell r="W621" t="str">
            <v/>
          </cell>
          <cell r="X621">
            <v>0</v>
          </cell>
          <cell r="Y621">
            <v>0</v>
          </cell>
          <cell r="Z621">
            <v>4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562.79417599999999</v>
          </cell>
          <cell r="AS621">
            <v>0.35856803180564545</v>
          </cell>
          <cell r="AT621">
            <v>0.4058322024995511</v>
          </cell>
          <cell r="AU621">
            <v>7.587143190337492E-2</v>
          </cell>
          <cell r="AV621">
            <v>0.39090667491200193</v>
          </cell>
          <cell r="AW621">
            <v>2.807420665277105E-2</v>
          </cell>
          <cell r="AX621">
            <v>6.041284975912758E-4</v>
          </cell>
          <cell r="AY621">
            <v>1.2615624508523699E-3</v>
          </cell>
          <cell r="AZ621">
            <v>6.5921080178342143E-3</v>
          </cell>
          <cell r="BA621">
            <v>0</v>
          </cell>
          <cell r="BB621">
            <v>1.7946170075505545E-3</v>
          </cell>
          <cell r="BC621">
            <v>0</v>
          </cell>
          <cell r="BD621">
            <v>4.0689831161294749E-3</v>
          </cell>
          <cell r="BE621">
            <v>0</v>
          </cell>
          <cell r="BF621">
            <v>0</v>
          </cell>
        </row>
        <row r="622">
          <cell r="A622" t="str">
            <v>'2-(17)'!</v>
          </cell>
          <cell r="B622" t="str">
            <v>X</v>
          </cell>
          <cell r="C622" t="str">
            <v>D-23</v>
          </cell>
          <cell r="D622">
            <v>44826</v>
          </cell>
          <cell r="E622">
            <v>112.5</v>
          </cell>
          <cell r="F622">
            <v>574.1</v>
          </cell>
          <cell r="G622">
            <v>653.4</v>
          </cell>
          <cell r="H622">
            <v>122.19999999999999</v>
          </cell>
          <cell r="I622">
            <v>629.1</v>
          </cell>
          <cell r="J622">
            <v>45.2</v>
          </cell>
          <cell r="K622">
            <v>0.99</v>
          </cell>
          <cell r="L622">
            <v>2.0300000000000002</v>
          </cell>
          <cell r="M622">
            <v>10.61</v>
          </cell>
          <cell r="N622">
            <v>0</v>
          </cell>
          <cell r="O622">
            <v>2.17</v>
          </cell>
          <cell r="P622">
            <v>0</v>
          </cell>
          <cell r="Q622">
            <v>4.3099999999999996</v>
          </cell>
          <cell r="R622">
            <v>0</v>
          </cell>
          <cell r="S622">
            <v>0</v>
          </cell>
          <cell r="T622">
            <v>0</v>
          </cell>
          <cell r="U622" t="str">
            <v/>
          </cell>
          <cell r="V622">
            <v>0</v>
          </cell>
          <cell r="W622" t="str">
            <v/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11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1752.8219730000001</v>
          </cell>
          <cell r="AS622">
            <v>0.32752898402877334</v>
          </cell>
          <cell r="AT622">
            <v>0.37277031556244644</v>
          </cell>
          <cell r="AU622">
            <v>6.9716150232217555E-2</v>
          </cell>
          <cell r="AV622">
            <v>0.35890695671921496</v>
          </cell>
          <cell r="AW622">
            <v>2.5786988465599296E-2</v>
          </cell>
          <cell r="AX622">
            <v>5.6480350842794916E-4</v>
          </cell>
          <cell r="AY622">
            <v>1.1581324465744817E-3</v>
          </cell>
          <cell r="AZ622">
            <v>6.0530961862833741E-3</v>
          </cell>
          <cell r="BA622">
            <v>0</v>
          </cell>
          <cell r="BB622">
            <v>1.2380036497865148E-3</v>
          </cell>
          <cell r="BC622">
            <v>0</v>
          </cell>
          <cell r="BD622">
            <v>2.4588920417418793E-3</v>
          </cell>
          <cell r="BE622">
            <v>0</v>
          </cell>
          <cell r="BF622">
            <v>0</v>
          </cell>
        </row>
        <row r="623">
          <cell r="A623" t="str">
            <v>'2-(18)'!</v>
          </cell>
          <cell r="B623" t="str">
            <v>X</v>
          </cell>
          <cell r="C623" t="str">
            <v>D-23</v>
          </cell>
          <cell r="D623">
            <v>44831</v>
          </cell>
          <cell r="E623">
            <v>113</v>
          </cell>
          <cell r="F623">
            <v>424.8</v>
          </cell>
          <cell r="G623">
            <v>481</v>
          </cell>
          <cell r="H623">
            <v>90</v>
          </cell>
          <cell r="I623">
            <v>463.1</v>
          </cell>
          <cell r="J623">
            <v>33.299999999999997</v>
          </cell>
          <cell r="K623">
            <v>0.73</v>
          </cell>
          <cell r="L623">
            <v>1.5</v>
          </cell>
          <cell r="M623">
            <v>7.81</v>
          </cell>
          <cell r="N623">
            <v>0</v>
          </cell>
          <cell r="O623">
            <v>2.12</v>
          </cell>
          <cell r="P623">
            <v>0</v>
          </cell>
          <cell r="Q623">
            <v>4.83</v>
          </cell>
          <cell r="R623">
            <v>0</v>
          </cell>
          <cell r="S623">
            <v>0</v>
          </cell>
          <cell r="T623">
            <v>0</v>
          </cell>
          <cell r="U623" t="str">
            <v/>
          </cell>
          <cell r="V623">
            <v>0</v>
          </cell>
          <cell r="W623" t="str">
            <v/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9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1438.7570189999999</v>
          </cell>
          <cell r="AS623">
            <v>0.2952548584577922</v>
          </cell>
          <cell r="AT623">
            <v>0.33431635338558863</v>
          </cell>
          <cell r="AU623">
            <v>6.2553995435972926E-2</v>
          </cell>
          <cell r="AV623">
            <v>0.32187505873776734</v>
          </cell>
          <cell r="AW623">
            <v>2.3144978311309978E-2</v>
          </cell>
          <cell r="AX623">
            <v>5.0738240742511374E-4</v>
          </cell>
          <cell r="AY623">
            <v>1.0425665905995486E-3</v>
          </cell>
          <cell r="AZ623">
            <v>5.4282967150549831E-3</v>
          </cell>
          <cell r="BA623">
            <v>0</v>
          </cell>
          <cell r="BB623">
            <v>1.473494114714029E-3</v>
          </cell>
          <cell r="BC623">
            <v>0</v>
          </cell>
          <cell r="BD623">
            <v>3.3570644217305466E-3</v>
          </cell>
          <cell r="BE623">
            <v>0</v>
          </cell>
          <cell r="BF623">
            <v>0</v>
          </cell>
        </row>
        <row r="624">
          <cell r="A624" t="str">
            <v>'2-(19)'!</v>
          </cell>
          <cell r="B624" t="str">
            <v>X</v>
          </cell>
          <cell r="C624" t="str">
            <v>D-23</v>
          </cell>
          <cell r="D624">
            <v>44643</v>
          </cell>
          <cell r="E624">
            <v>114</v>
          </cell>
          <cell r="F624">
            <v>381.6</v>
          </cell>
          <cell r="G624">
            <v>433.1</v>
          </cell>
          <cell r="H624">
            <v>80.900000000000006</v>
          </cell>
          <cell r="I624">
            <v>417</v>
          </cell>
          <cell r="J624">
            <v>31.2</v>
          </cell>
          <cell r="K624">
            <v>0.75</v>
          </cell>
          <cell r="L624">
            <v>1.19</v>
          </cell>
          <cell r="M624">
            <v>7.04</v>
          </cell>
          <cell r="N624">
            <v>0</v>
          </cell>
          <cell r="O624">
            <v>1.76</v>
          </cell>
          <cell r="P624">
            <v>0</v>
          </cell>
          <cell r="Q624">
            <v>3.52</v>
          </cell>
          <cell r="R624">
            <v>0</v>
          </cell>
          <cell r="S624">
            <v>0</v>
          </cell>
          <cell r="T624">
            <v>0</v>
          </cell>
          <cell r="U624" t="str">
            <v/>
          </cell>
          <cell r="V624">
            <v>0</v>
          </cell>
          <cell r="W624" t="str">
            <v/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8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1290.2127840000001</v>
          </cell>
          <cell r="AS624">
            <v>0.29576516736792774</v>
          </cell>
          <cell r="AT624">
            <v>0.33568106390736241</v>
          </cell>
          <cell r="AU624">
            <v>6.2702835534762455E-2</v>
          </cell>
          <cell r="AV624">
            <v>0.32320250207658768</v>
          </cell>
          <cell r="AW624">
            <v>2.4182057709327423E-2</v>
          </cell>
          <cell r="AX624">
            <v>5.8129946416652463E-4</v>
          </cell>
          <cell r="AY624">
            <v>9.22328483144219E-4</v>
          </cell>
          <cell r="AZ624">
            <v>5.4564643036431109E-3</v>
          </cell>
          <cell r="BA624">
            <v>0</v>
          </cell>
          <cell r="BB624">
            <v>1.3641160759107777E-3</v>
          </cell>
          <cell r="BC624">
            <v>0</v>
          </cell>
          <cell r="BD624">
            <v>2.7282321518215555E-3</v>
          </cell>
          <cell r="BE624">
            <v>0</v>
          </cell>
          <cell r="BF624">
            <v>0</v>
          </cell>
        </row>
        <row r="625">
          <cell r="A625" t="str">
            <v>'2-(20)'!</v>
          </cell>
          <cell r="B625" t="str">
            <v/>
          </cell>
          <cell r="C625" t="str">
            <v>D-23</v>
          </cell>
          <cell r="D625" t="str">
            <v/>
          </cell>
          <cell r="E625" t="str">
            <v/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 t="str">
            <v/>
          </cell>
          <cell r="V625" t="str">
            <v/>
          </cell>
          <cell r="W625" t="str">
            <v/>
          </cell>
          <cell r="X625" t="str">
            <v/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</row>
        <row r="626">
          <cell r="A626" t="str">
            <v>'2-(21)'!</v>
          </cell>
          <cell r="B626" t="str">
            <v>X</v>
          </cell>
          <cell r="C626" t="str">
            <v>D-23</v>
          </cell>
          <cell r="D626">
            <v>44833</v>
          </cell>
          <cell r="E626">
            <v>113</v>
          </cell>
          <cell r="F626">
            <v>397.4</v>
          </cell>
          <cell r="G626">
            <v>450</v>
          </cell>
          <cell r="H626">
            <v>84.2</v>
          </cell>
          <cell r="I626">
            <v>433.3</v>
          </cell>
          <cell r="J626">
            <v>31.1</v>
          </cell>
          <cell r="K626">
            <v>0.68</v>
          </cell>
          <cell r="L626">
            <v>1.4</v>
          </cell>
          <cell r="M626">
            <v>7.31</v>
          </cell>
          <cell r="N626">
            <v>0</v>
          </cell>
          <cell r="O626">
            <v>1.98</v>
          </cell>
          <cell r="P626">
            <v>0</v>
          </cell>
          <cell r="Q626">
            <v>4.5199999999999996</v>
          </cell>
          <cell r="R626">
            <v>0</v>
          </cell>
          <cell r="S626">
            <v>0</v>
          </cell>
          <cell r="T626">
            <v>0</v>
          </cell>
          <cell r="U626" t="str">
            <v>D_23</v>
          </cell>
          <cell r="V626">
            <v>240</v>
          </cell>
          <cell r="W626" t="str">
            <v/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7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1119.0332370000001</v>
          </cell>
          <cell r="AS626">
            <v>0.35512796837508048</v>
          </cell>
          <cell r="AT626">
            <v>0.402132827802683</v>
          </cell>
          <cell r="AU626">
            <v>7.5243520224413135E-2</v>
          </cell>
          <cell r="AV626">
            <v>0.38720923174867233</v>
          </cell>
          <cell r="AW626">
            <v>2.7791846543696538E-2</v>
          </cell>
          <cell r="AX626">
            <v>6.0766738423516549E-4</v>
          </cell>
          <cell r="AY626">
            <v>1.2510799087194582E-3</v>
          </cell>
          <cell r="AZ626">
            <v>6.5324243805280277E-3</v>
          </cell>
          <cell r="BA626">
            <v>0</v>
          </cell>
          <cell r="BB626">
            <v>1.7693844423318052E-3</v>
          </cell>
          <cell r="BC626">
            <v>0</v>
          </cell>
          <cell r="BD626">
            <v>4.0392008481513935E-3</v>
          </cell>
          <cell r="BE626">
            <v>0</v>
          </cell>
          <cell r="BF626">
            <v>0</v>
          </cell>
        </row>
        <row r="627">
          <cell r="A627" t="str">
            <v>'2-(22)'!</v>
          </cell>
          <cell r="B627" t="str">
            <v>X</v>
          </cell>
          <cell r="C627" t="str">
            <v>D-23</v>
          </cell>
          <cell r="D627">
            <v>44838</v>
          </cell>
          <cell r="E627">
            <v>113</v>
          </cell>
          <cell r="F627">
            <v>232.1</v>
          </cell>
          <cell r="G627">
            <v>262.89999999999998</v>
          </cell>
          <cell r="H627">
            <v>49.2</v>
          </cell>
          <cell r="I627">
            <v>253.2</v>
          </cell>
          <cell r="J627">
            <v>18.2</v>
          </cell>
          <cell r="K627">
            <v>0.4</v>
          </cell>
          <cell r="L627">
            <v>0.82</v>
          </cell>
          <cell r="M627">
            <v>4.2699999999999996</v>
          </cell>
          <cell r="N627">
            <v>0</v>
          </cell>
          <cell r="O627">
            <v>1.1599999999999999</v>
          </cell>
          <cell r="P627">
            <v>0</v>
          </cell>
          <cell r="Q627">
            <v>2.64</v>
          </cell>
          <cell r="R627">
            <v>0</v>
          </cell>
          <cell r="S627">
            <v>0</v>
          </cell>
          <cell r="T627">
            <v>0</v>
          </cell>
          <cell r="U627" t="str">
            <v/>
          </cell>
          <cell r="V627">
            <v>0</v>
          </cell>
          <cell r="W627" t="str">
            <v/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4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639.44756400000006</v>
          </cell>
          <cell r="AS627">
            <v>0.36296955851723284</v>
          </cell>
          <cell r="AT627">
            <v>0.41113613500293195</v>
          </cell>
          <cell r="AU627">
            <v>7.6941414386246687E-2</v>
          </cell>
          <cell r="AV627">
            <v>0.3959667911097085</v>
          </cell>
          <cell r="AW627">
            <v>2.8462067923367675E-2</v>
          </cell>
          <cell r="AX627">
            <v>6.255399543597292E-4</v>
          </cell>
          <cell r="AY627">
            <v>1.2823569064374445E-3</v>
          </cell>
          <cell r="AZ627">
            <v>6.6776390127901075E-3</v>
          </cell>
          <cell r="BA627">
            <v>0</v>
          </cell>
          <cell r="BB627">
            <v>1.8140658676432143E-3</v>
          </cell>
          <cell r="BC627">
            <v>0</v>
          </cell>
          <cell r="BD627">
            <v>4.1285636987742121E-3</v>
          </cell>
          <cell r="BE627">
            <v>0</v>
          </cell>
          <cell r="BF627">
            <v>0</v>
          </cell>
        </row>
        <row r="628">
          <cell r="A628" t="str">
            <v>'2-(23)'!</v>
          </cell>
          <cell r="B628" t="str">
            <v>X</v>
          </cell>
          <cell r="C628" t="str">
            <v>D-23</v>
          </cell>
          <cell r="D628">
            <v>44839</v>
          </cell>
          <cell r="E628">
            <v>112</v>
          </cell>
          <cell r="F628">
            <v>578.1</v>
          </cell>
          <cell r="G628">
            <v>656.8</v>
          </cell>
          <cell r="H628">
            <v>122.9</v>
          </cell>
          <cell r="I628">
            <v>632.5</v>
          </cell>
          <cell r="J628">
            <v>45.4</v>
          </cell>
          <cell r="K628">
            <v>0.99</v>
          </cell>
          <cell r="L628">
            <v>2.04</v>
          </cell>
          <cell r="M628">
            <v>10.67</v>
          </cell>
          <cell r="N628">
            <v>0</v>
          </cell>
          <cell r="O628">
            <v>1.8399999999999999</v>
          </cell>
          <cell r="P628">
            <v>0</v>
          </cell>
          <cell r="Q628">
            <v>5.58</v>
          </cell>
          <cell r="R628">
            <v>0</v>
          </cell>
          <cell r="S628">
            <v>0</v>
          </cell>
          <cell r="T628">
            <v>0</v>
          </cell>
          <cell r="U628" t="str">
            <v/>
          </cell>
          <cell r="V628">
            <v>0</v>
          </cell>
          <cell r="W628" t="str">
            <v/>
          </cell>
          <cell r="X628">
            <v>0</v>
          </cell>
          <cell r="Y628">
            <v>4</v>
          </cell>
          <cell r="Z628">
            <v>6</v>
          </cell>
          <cell r="AA628">
            <v>0</v>
          </cell>
          <cell r="AB628">
            <v>0</v>
          </cell>
          <cell r="AC628">
            <v>0</v>
          </cell>
          <cell r="AD628">
            <v>3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1809.1943520000002</v>
          </cell>
          <cell r="AS628">
            <v>0.31953449299735598</v>
          </cell>
          <cell r="AT628">
            <v>0.3630345182505853</v>
          </cell>
          <cell r="AU628">
            <v>6.7930789118448451E-2</v>
          </cell>
          <cell r="AV628">
            <v>0.34960312544685634</v>
          </cell>
          <cell r="AW628">
            <v>2.5094042522193324E-2</v>
          </cell>
          <cell r="AX628">
            <v>5.4720489200377513E-4</v>
          </cell>
          <cell r="AY628">
            <v>1.1275737168562638E-3</v>
          </cell>
          <cell r="AZ628">
            <v>5.8976527249295762E-3</v>
          </cell>
          <cell r="BA628">
            <v>0</v>
          </cell>
          <cell r="BB628">
            <v>1.0170272740272182E-3</v>
          </cell>
          <cell r="BC628">
            <v>0</v>
          </cell>
          <cell r="BD628">
            <v>3.0842457549303689E-3</v>
          </cell>
          <cell r="BE628">
            <v>0</v>
          </cell>
          <cell r="BF628">
            <v>0</v>
          </cell>
        </row>
        <row r="629">
          <cell r="A629" t="str">
            <v>'2-(24)'!</v>
          </cell>
          <cell r="B629" t="str">
            <v>X</v>
          </cell>
          <cell r="C629" t="str">
            <v>D-23</v>
          </cell>
          <cell r="D629">
            <v>44841</v>
          </cell>
          <cell r="E629">
            <v>113</v>
          </cell>
          <cell r="F629">
            <v>458.3</v>
          </cell>
          <cell r="G629">
            <v>518.9</v>
          </cell>
          <cell r="H629">
            <v>97</v>
          </cell>
          <cell r="I629">
            <v>499.7</v>
          </cell>
          <cell r="J629">
            <v>35.9</v>
          </cell>
          <cell r="K629">
            <v>0.78</v>
          </cell>
          <cell r="L629">
            <v>1.61</v>
          </cell>
          <cell r="M629">
            <v>8.43</v>
          </cell>
          <cell r="N629">
            <v>0</v>
          </cell>
          <cell r="O629">
            <v>2.29</v>
          </cell>
          <cell r="P629">
            <v>0</v>
          </cell>
          <cell r="Q629">
            <v>5.21</v>
          </cell>
          <cell r="R629">
            <v>0</v>
          </cell>
          <cell r="S629">
            <v>0</v>
          </cell>
          <cell r="T629">
            <v>0</v>
          </cell>
          <cell r="U629" t="str">
            <v/>
          </cell>
          <cell r="V629">
            <v>0</v>
          </cell>
          <cell r="W629" t="str">
            <v/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10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1598.6189099999999</v>
          </cell>
          <cell r="AS629">
            <v>0.28668496108306391</v>
          </cell>
          <cell r="AT629">
            <v>0.32459268231726346</v>
          </cell>
          <cell r="AU629">
            <v>6.0677375572893731E-2</v>
          </cell>
          <cell r="AV629">
            <v>0.31258231519355667</v>
          </cell>
          <cell r="AW629">
            <v>2.2456884361514277E-2</v>
          </cell>
          <cell r="AX629">
            <v>4.8792116440058878E-4</v>
          </cell>
          <cell r="AY629">
            <v>1.007119326519164E-3</v>
          </cell>
          <cell r="AZ629">
            <v>5.2733018152525167E-3</v>
          </cell>
          <cell r="BA629">
            <v>0</v>
          </cell>
          <cell r="BB629">
            <v>1.4324864954837798E-3</v>
          </cell>
          <cell r="BC629">
            <v>0</v>
          </cell>
          <cell r="BD629">
            <v>3.2590631622141891E-3</v>
          </cell>
          <cell r="BE629">
            <v>0</v>
          </cell>
          <cell r="BF629">
            <v>0</v>
          </cell>
        </row>
        <row r="630">
          <cell r="A630" t="str">
            <v>'2-(25)'!</v>
          </cell>
          <cell r="B630" t="str">
            <v/>
          </cell>
          <cell r="C630" t="str">
            <v>D-23</v>
          </cell>
          <cell r="D630" t="str">
            <v/>
          </cell>
          <cell r="E630" t="str">
            <v/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 t="str">
            <v/>
          </cell>
          <cell r="V630" t="str">
            <v/>
          </cell>
          <cell r="W630" t="str">
            <v/>
          </cell>
          <cell r="X630" t="str">
            <v/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</row>
        <row r="631">
          <cell r="A631" t="str">
            <v>'2-(26)'!</v>
          </cell>
          <cell r="B631" t="str">
            <v>X</v>
          </cell>
          <cell r="C631" t="str">
            <v>D-23</v>
          </cell>
          <cell r="D631">
            <v>44846</v>
          </cell>
          <cell r="E631">
            <v>113</v>
          </cell>
          <cell r="F631">
            <v>226.1</v>
          </cell>
          <cell r="G631">
            <v>256</v>
          </cell>
          <cell r="H631">
            <v>47.9</v>
          </cell>
          <cell r="I631">
            <v>246.5</v>
          </cell>
          <cell r="J631">
            <v>17.7</v>
          </cell>
          <cell r="K631">
            <v>0.39</v>
          </cell>
          <cell r="L631">
            <v>0.8</v>
          </cell>
          <cell r="M631">
            <v>4.16</v>
          </cell>
          <cell r="N631">
            <v>0</v>
          </cell>
          <cell r="O631">
            <v>1.1299999999999999</v>
          </cell>
          <cell r="P631">
            <v>0</v>
          </cell>
          <cell r="Q631">
            <v>2.57</v>
          </cell>
          <cell r="R631">
            <v>0</v>
          </cell>
          <cell r="S631">
            <v>0</v>
          </cell>
          <cell r="T631">
            <v>0</v>
          </cell>
          <cell r="U631" t="str">
            <v/>
          </cell>
          <cell r="V631">
            <v>0</v>
          </cell>
          <cell r="W631" t="str">
            <v/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5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799.30945499999996</v>
          </cell>
          <cell r="AS631">
            <v>0.28286916736146955</v>
          </cell>
          <cell r="AT631">
            <v>0.32027645663218135</v>
          </cell>
          <cell r="AU631">
            <v>5.9926727627662053E-2</v>
          </cell>
          <cell r="AV631">
            <v>0.30839119749934651</v>
          </cell>
          <cell r="AW631">
            <v>2.2144114384334414E-2</v>
          </cell>
          <cell r="AX631">
            <v>4.8792116440058878E-4</v>
          </cell>
          <cell r="AY631">
            <v>1.0008639269755669E-3</v>
          </cell>
          <cell r="AZ631">
            <v>5.2044924202729473E-3</v>
          </cell>
          <cell r="BA631">
            <v>0</v>
          </cell>
          <cell r="BB631">
            <v>1.413720296852988E-3</v>
          </cell>
          <cell r="BC631">
            <v>0</v>
          </cell>
          <cell r="BD631">
            <v>3.2152753654090078E-3</v>
          </cell>
          <cell r="BE631">
            <v>0</v>
          </cell>
          <cell r="BF631">
            <v>0</v>
          </cell>
        </row>
        <row r="632">
          <cell r="A632" t="str">
            <v>'2-(27)'!</v>
          </cell>
          <cell r="B632" t="str">
            <v/>
          </cell>
          <cell r="C632" t="str">
            <v>D-23</v>
          </cell>
          <cell r="D632" t="str">
            <v/>
          </cell>
          <cell r="E632" t="str">
            <v/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 t="str">
            <v/>
          </cell>
          <cell r="V632" t="str">
            <v/>
          </cell>
          <cell r="W632" t="str">
            <v/>
          </cell>
          <cell r="X632" t="str">
            <v/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</row>
        <row r="633">
          <cell r="A633" t="str">
            <v>'2-(28)'!</v>
          </cell>
          <cell r="B633" t="str">
            <v>X</v>
          </cell>
          <cell r="C633" t="str">
            <v>D-23</v>
          </cell>
          <cell r="D633">
            <v>44852</v>
          </cell>
          <cell r="E633">
            <v>113</v>
          </cell>
          <cell r="F633">
            <v>227.5</v>
          </cell>
          <cell r="G633">
            <v>261.2</v>
          </cell>
          <cell r="H633">
            <v>48.8</v>
          </cell>
          <cell r="I633">
            <v>251.5</v>
          </cell>
          <cell r="J633">
            <v>18.100000000000001</v>
          </cell>
          <cell r="K633">
            <v>0.39</v>
          </cell>
          <cell r="L633">
            <v>0.81</v>
          </cell>
          <cell r="M633">
            <v>4.24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0.53</v>
          </cell>
          <cell r="S633">
            <v>0</v>
          </cell>
          <cell r="T633">
            <v>0</v>
          </cell>
          <cell r="U633" t="str">
            <v/>
          </cell>
          <cell r="V633">
            <v>0</v>
          </cell>
          <cell r="W633" t="str">
            <v/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5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799.30945499999996</v>
          </cell>
          <cell r="AS633">
            <v>0.28462067923367679</v>
          </cell>
          <cell r="AT633">
            <v>0.32678207215752253</v>
          </cell>
          <cell r="AU633">
            <v>6.105269954550957E-2</v>
          </cell>
          <cell r="AV633">
            <v>0.31464659704294379</v>
          </cell>
          <cell r="AW633">
            <v>2.26445463478222E-2</v>
          </cell>
          <cell r="AX633">
            <v>4.8792116440058878E-4</v>
          </cell>
          <cell r="AY633">
            <v>1.0133747260627614E-3</v>
          </cell>
          <cell r="AZ633">
            <v>5.3045788129705042E-3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6.6307235162131302E-4</v>
          </cell>
          <cell r="BF633">
            <v>0</v>
          </cell>
        </row>
        <row r="634">
          <cell r="A634" t="str">
            <v>'2-(29)'!</v>
          </cell>
          <cell r="B634" t="str">
            <v/>
          </cell>
          <cell r="C634" t="str">
            <v>D-23</v>
          </cell>
          <cell r="D634" t="str">
            <v/>
          </cell>
          <cell r="E634" t="str">
            <v/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 t="str">
            <v/>
          </cell>
          <cell r="V634" t="str">
            <v/>
          </cell>
          <cell r="W634" t="str">
            <v/>
          </cell>
          <cell r="X634" t="str">
            <v/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</row>
        <row r="635">
          <cell r="A635" t="str">
            <v>'2-(30)'!</v>
          </cell>
          <cell r="B635" t="str">
            <v>X</v>
          </cell>
          <cell r="C635" t="str">
            <v>D-23</v>
          </cell>
          <cell r="D635">
            <v>44854</v>
          </cell>
          <cell r="E635">
            <v>110</v>
          </cell>
          <cell r="F635">
            <v>306</v>
          </cell>
          <cell r="G635">
            <v>346.5</v>
          </cell>
          <cell r="H635">
            <v>64.8</v>
          </cell>
          <cell r="I635">
            <v>333.7</v>
          </cell>
          <cell r="J635">
            <v>24</v>
          </cell>
          <cell r="K635">
            <v>0.52</v>
          </cell>
          <cell r="L635">
            <v>1.08</v>
          </cell>
          <cell r="M635">
            <v>5.63</v>
          </cell>
          <cell r="N635">
            <v>0</v>
          </cell>
          <cell r="O635">
            <v>1.53</v>
          </cell>
          <cell r="P635">
            <v>0</v>
          </cell>
          <cell r="Q635">
            <v>3.48</v>
          </cell>
          <cell r="R635">
            <v>0</v>
          </cell>
          <cell r="S635">
            <v>0</v>
          </cell>
          <cell r="T635">
            <v>0</v>
          </cell>
          <cell r="U635" t="str">
            <v/>
          </cell>
          <cell r="V635">
            <v>0</v>
          </cell>
          <cell r="W635" t="str">
            <v/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6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933.70662000000004</v>
          </cell>
          <cell r="AS635">
            <v>0.32772606881591992</v>
          </cell>
          <cell r="AT635">
            <v>0.3711015779239093</v>
          </cell>
          <cell r="AU635">
            <v>6.9400814572783034E-2</v>
          </cell>
          <cell r="AV635">
            <v>0.3573927750453349</v>
          </cell>
          <cell r="AW635">
            <v>2.5704005397327052E-2</v>
          </cell>
          <cell r="AX635">
            <v>5.5692011694208614E-4</v>
          </cell>
          <cell r="AY635">
            <v>1.1566802428797174E-3</v>
          </cell>
          <cell r="AZ635">
            <v>6.0297312661229709E-3</v>
          </cell>
          <cell r="BA635">
            <v>0</v>
          </cell>
          <cell r="BB635">
            <v>1.6386303440795995E-3</v>
          </cell>
          <cell r="BC635">
            <v>0</v>
          </cell>
          <cell r="BD635">
            <v>3.7270807826124226E-3</v>
          </cell>
          <cell r="BE635">
            <v>0</v>
          </cell>
          <cell r="BF635">
            <v>0</v>
          </cell>
        </row>
        <row r="636">
          <cell r="A636" t="str">
            <v>'2-(31)'!</v>
          </cell>
          <cell r="B636" t="str">
            <v>X</v>
          </cell>
          <cell r="C636" t="str">
            <v>D-23</v>
          </cell>
          <cell r="D636">
            <v>44856</v>
          </cell>
          <cell r="E636">
            <v>114</v>
          </cell>
          <cell r="F636">
            <v>369.8</v>
          </cell>
          <cell r="G636">
            <v>419.79999999999995</v>
          </cell>
          <cell r="H636">
            <v>78.5</v>
          </cell>
          <cell r="I636">
            <v>404.29999999999995</v>
          </cell>
          <cell r="J636">
            <v>29</v>
          </cell>
          <cell r="K636">
            <v>0.64</v>
          </cell>
          <cell r="L636">
            <v>1.31</v>
          </cell>
          <cell r="M636">
            <v>6.82</v>
          </cell>
          <cell r="N636">
            <v>0</v>
          </cell>
          <cell r="O636">
            <v>1.6800000000000002</v>
          </cell>
          <cell r="P636">
            <v>0</v>
          </cell>
          <cell r="Q636">
            <v>3.41</v>
          </cell>
          <cell r="R636">
            <v>0</v>
          </cell>
          <cell r="S636">
            <v>0</v>
          </cell>
          <cell r="T636">
            <v>0</v>
          </cell>
          <cell r="U636" t="str">
            <v/>
          </cell>
          <cell r="V636">
            <v>0</v>
          </cell>
          <cell r="W636" t="str">
            <v/>
          </cell>
          <cell r="X636">
            <v>0</v>
          </cell>
          <cell r="Y636">
            <v>0</v>
          </cell>
          <cell r="Z636">
            <v>4</v>
          </cell>
          <cell r="AA636">
            <v>0</v>
          </cell>
          <cell r="AB636">
            <v>0</v>
          </cell>
          <cell r="AC636">
            <v>0</v>
          </cell>
          <cell r="AD636">
            <v>5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1187.6899619999999</v>
          </cell>
          <cell r="AS636">
            <v>0.3113607185643622</v>
          </cell>
          <cell r="AT636">
            <v>0.35345924730481132</v>
          </cell>
          <cell r="AU636">
            <v>6.6094690122505226E-2</v>
          </cell>
          <cell r="AV636">
            <v>0.34040870339527207</v>
          </cell>
          <cell r="AW636">
            <v>2.4417146669460529E-2</v>
          </cell>
          <cell r="AX636">
            <v>5.3886116787774964E-4</v>
          </cell>
          <cell r="AY636">
            <v>1.1029814529997688E-3</v>
          </cell>
          <cell r="AZ636">
            <v>5.7422393201972694E-3</v>
          </cell>
          <cell r="BA636">
            <v>0</v>
          </cell>
          <cell r="BB636">
            <v>1.4145105656790929E-3</v>
          </cell>
          <cell r="BC636">
            <v>0</v>
          </cell>
          <cell r="BD636">
            <v>2.8711196600986347E-3</v>
          </cell>
          <cell r="BE636">
            <v>0</v>
          </cell>
          <cell r="BF636">
            <v>0</v>
          </cell>
        </row>
        <row r="637">
          <cell r="A637" t="str">
            <v>'3-(1)'!</v>
          </cell>
          <cell r="B637" t="str">
            <v/>
          </cell>
          <cell r="C637" t="str">
            <v>D-23</v>
          </cell>
          <cell r="D637" t="str">
            <v/>
          </cell>
          <cell r="E637" t="str">
            <v/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 t="str">
            <v/>
          </cell>
          <cell r="V637" t="str">
            <v/>
          </cell>
          <cell r="W637" t="str">
            <v/>
          </cell>
          <cell r="X637" t="str">
            <v/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</row>
        <row r="638">
          <cell r="A638" t="str">
            <v>'3-(2)'!</v>
          </cell>
          <cell r="B638" t="str">
            <v>X</v>
          </cell>
          <cell r="C638" t="str">
            <v>D-23</v>
          </cell>
          <cell r="D638">
            <v>44859</v>
          </cell>
          <cell r="E638">
            <v>111</v>
          </cell>
          <cell r="F638">
            <v>583.29999999999995</v>
          </cell>
          <cell r="G638">
            <v>662</v>
          </cell>
          <cell r="H638">
            <v>123.8</v>
          </cell>
          <cell r="I638">
            <v>637.4</v>
          </cell>
          <cell r="J638">
            <v>45.8</v>
          </cell>
          <cell r="K638">
            <v>1</v>
          </cell>
          <cell r="L638">
            <v>2.06</v>
          </cell>
          <cell r="M638">
            <v>10.75</v>
          </cell>
          <cell r="N638">
            <v>0</v>
          </cell>
          <cell r="O638">
            <v>2.8</v>
          </cell>
          <cell r="P638">
            <v>0</v>
          </cell>
          <cell r="Q638">
            <v>5.38</v>
          </cell>
          <cell r="R638">
            <v>0</v>
          </cell>
          <cell r="S638">
            <v>0</v>
          </cell>
          <cell r="T638">
            <v>0</v>
          </cell>
          <cell r="U638" t="str">
            <v/>
          </cell>
          <cell r="V638">
            <v>0</v>
          </cell>
          <cell r="W638" t="str">
            <v/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12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1884.3897239999999</v>
          </cell>
          <cell r="AS638">
            <v>0.30954318661949992</v>
          </cell>
          <cell r="AT638">
            <v>0.35130737106481907</v>
          </cell>
          <cell r="AU638">
            <v>6.5697662443843813E-2</v>
          </cell>
          <cell r="AV638">
            <v>0.33825274670198746</v>
          </cell>
          <cell r="AW638">
            <v>2.4304951049499566E-2</v>
          </cell>
          <cell r="AX638">
            <v>5.3067578710697745E-4</v>
          </cell>
          <cell r="AY638">
            <v>1.0931921214403736E-3</v>
          </cell>
          <cell r="AZ638">
            <v>5.7047647114000077E-3</v>
          </cell>
          <cell r="BA638">
            <v>0</v>
          </cell>
          <cell r="BB638">
            <v>1.485892203899537E-3</v>
          </cell>
          <cell r="BC638">
            <v>0</v>
          </cell>
          <cell r="BD638">
            <v>2.8550357346355387E-3</v>
          </cell>
          <cell r="BE638">
            <v>0</v>
          </cell>
          <cell r="BF638">
            <v>0</v>
          </cell>
        </row>
        <row r="639">
          <cell r="A639" t="str">
            <v>'3-(3)'!</v>
          </cell>
          <cell r="B639" t="str">
            <v/>
          </cell>
          <cell r="C639" t="str">
            <v>D-23</v>
          </cell>
          <cell r="D639" t="str">
            <v/>
          </cell>
          <cell r="E639" t="str">
            <v/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 t="str">
            <v/>
          </cell>
          <cell r="V639" t="str">
            <v/>
          </cell>
          <cell r="W639" t="str">
            <v/>
          </cell>
          <cell r="X639" t="str">
            <v/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</row>
        <row r="640">
          <cell r="A640" t="str">
            <v>'3-(4)'!</v>
          </cell>
          <cell r="B640" t="str">
            <v>X</v>
          </cell>
          <cell r="C640" t="str">
            <v>D-23</v>
          </cell>
          <cell r="D640">
            <v>44861</v>
          </cell>
          <cell r="E640">
            <v>109.5</v>
          </cell>
          <cell r="F640">
            <v>829.5</v>
          </cell>
          <cell r="G640">
            <v>946.5</v>
          </cell>
          <cell r="H640">
            <v>177</v>
          </cell>
          <cell r="I640">
            <v>911.40000000000009</v>
          </cell>
          <cell r="J640">
            <v>65.400000000000006</v>
          </cell>
          <cell r="K640">
            <v>1.4300000000000002</v>
          </cell>
          <cell r="L640">
            <v>2.94</v>
          </cell>
          <cell r="M640">
            <v>15.370000000000001</v>
          </cell>
          <cell r="N640">
            <v>0</v>
          </cell>
          <cell r="O640">
            <v>2.2400000000000002</v>
          </cell>
          <cell r="P640">
            <v>0</v>
          </cell>
          <cell r="Q640">
            <v>4.29</v>
          </cell>
          <cell r="R640">
            <v>0.85</v>
          </cell>
          <cell r="S640">
            <v>0</v>
          </cell>
          <cell r="T640">
            <v>0</v>
          </cell>
          <cell r="U640" t="str">
            <v/>
          </cell>
          <cell r="V640">
            <v>0</v>
          </cell>
          <cell r="W640" t="str">
            <v/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17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2634.1844339999998</v>
          </cell>
          <cell r="AS640">
            <v>0.31489822401706596</v>
          </cell>
          <cell r="AT640">
            <v>0.35931424838113674</v>
          </cell>
          <cell r="AU640">
            <v>6.7193472755901956E-2</v>
          </cell>
          <cell r="AV640">
            <v>0.34598944107191554</v>
          </cell>
          <cell r="AW640">
            <v>2.4827418747095979E-2</v>
          </cell>
          <cell r="AX640">
            <v>5.4286252000530961E-4</v>
          </cell>
          <cell r="AY640">
            <v>1.1160949711997274E-3</v>
          </cell>
          <cell r="AZ640">
            <v>5.8348230297074191E-3</v>
          </cell>
          <cell r="BA640">
            <v>0</v>
          </cell>
          <cell r="BB640">
            <v>8.5035807329503048E-4</v>
          </cell>
          <cell r="BC640">
            <v>0</v>
          </cell>
          <cell r="BD640">
            <v>1.6285875600159287E-3</v>
          </cell>
          <cell r="BE640">
            <v>3.226805188842749E-4</v>
          </cell>
          <cell r="BF640">
            <v>0</v>
          </cell>
        </row>
        <row r="641">
          <cell r="A641" t="str">
            <v>'3-(5)'!</v>
          </cell>
          <cell r="B641" t="str">
            <v>X</v>
          </cell>
          <cell r="C641" t="str">
            <v>D-23</v>
          </cell>
          <cell r="D641">
            <v>44862</v>
          </cell>
          <cell r="E641">
            <v>113</v>
          </cell>
          <cell r="F641">
            <v>363.1</v>
          </cell>
          <cell r="G641">
            <v>412</v>
          </cell>
          <cell r="H641">
            <v>77</v>
          </cell>
          <cell r="I641">
            <v>396.7</v>
          </cell>
          <cell r="J641">
            <v>28.5</v>
          </cell>
          <cell r="K641">
            <v>0.62</v>
          </cell>
          <cell r="L641">
            <v>1.28</v>
          </cell>
          <cell r="M641">
            <v>6.6899999999999995</v>
          </cell>
          <cell r="N641">
            <v>0</v>
          </cell>
          <cell r="O641">
            <v>1.74</v>
          </cell>
          <cell r="P641">
            <v>0</v>
          </cell>
          <cell r="Q641">
            <v>3.4699999999999998</v>
          </cell>
          <cell r="R641">
            <v>0</v>
          </cell>
          <cell r="S641">
            <v>0</v>
          </cell>
          <cell r="T641">
            <v>0</v>
          </cell>
          <cell r="U641" t="str">
            <v/>
          </cell>
          <cell r="V641">
            <v>0</v>
          </cell>
          <cell r="W641" t="str">
            <v/>
          </cell>
          <cell r="X641">
            <v>0</v>
          </cell>
          <cell r="Y641">
            <v>4</v>
          </cell>
          <cell r="Z641">
            <v>4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1175.7668079999999</v>
          </cell>
          <cell r="AS641">
            <v>0.30881974004491547</v>
          </cell>
          <cell r="AT641">
            <v>0.35040961965988759</v>
          </cell>
          <cell r="AU641">
            <v>6.5489176489833351E-2</v>
          </cell>
          <cell r="AV641">
            <v>0.33739683524047909</v>
          </cell>
          <cell r="AW641">
            <v>2.4239500389094164E-2</v>
          </cell>
          <cell r="AX641">
            <v>5.2731544706099585E-4</v>
          </cell>
          <cell r="AY641">
            <v>1.0886512455452817E-3</v>
          </cell>
          <cell r="AZ641">
            <v>5.6899037755452613E-3</v>
          </cell>
          <cell r="BA641">
            <v>0</v>
          </cell>
          <cell r="BB641">
            <v>1.4798852869131174E-3</v>
          </cell>
          <cell r="BC641">
            <v>0</v>
          </cell>
          <cell r="BD641">
            <v>2.9512654859704121E-3</v>
          </cell>
          <cell r="BE641">
            <v>0</v>
          </cell>
          <cell r="BF641">
            <v>0</v>
          </cell>
        </row>
        <row r="642">
          <cell r="A642" t="str">
            <v>'3-(6)'!</v>
          </cell>
          <cell r="B642" t="str">
            <v>X</v>
          </cell>
          <cell r="C642" t="str">
            <v>D-23</v>
          </cell>
          <cell r="D642">
            <v>44867</v>
          </cell>
          <cell r="E642">
            <v>114</v>
          </cell>
          <cell r="F642">
            <v>574.79999999999995</v>
          </cell>
          <cell r="G642">
            <v>652.70000000000005</v>
          </cell>
          <cell r="H642">
            <v>122</v>
          </cell>
          <cell r="I642">
            <v>628.1</v>
          </cell>
          <cell r="J642">
            <v>47</v>
          </cell>
          <cell r="K642">
            <v>0.56000000000000005</v>
          </cell>
          <cell r="L642">
            <v>2.2400000000000002</v>
          </cell>
          <cell r="M642">
            <v>10.61</v>
          </cell>
          <cell r="N642">
            <v>0</v>
          </cell>
          <cell r="O642">
            <v>2.62</v>
          </cell>
          <cell r="P642">
            <v>0</v>
          </cell>
          <cell r="Q642">
            <v>5.31</v>
          </cell>
          <cell r="R642">
            <v>0</v>
          </cell>
          <cell r="S642">
            <v>0</v>
          </cell>
          <cell r="T642">
            <v>0</v>
          </cell>
          <cell r="U642" t="str">
            <v/>
          </cell>
          <cell r="V642">
            <v>0</v>
          </cell>
          <cell r="W642" t="str">
            <v/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12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1935.319176</v>
          </cell>
          <cell r="AS642">
            <v>0.29700527289148299</v>
          </cell>
          <cell r="AT642">
            <v>0.33725703134354729</v>
          </cell>
          <cell r="AU642">
            <v>6.3038697447392003E-2</v>
          </cell>
          <cell r="AV642">
            <v>0.32454594972710593</v>
          </cell>
          <cell r="AW642">
            <v>2.4285399836290363E-2</v>
          </cell>
          <cell r="AX642">
            <v>2.8935795549622561E-4</v>
          </cell>
          <cell r="AY642">
            <v>1.1574318219849025E-3</v>
          </cell>
          <cell r="AZ642">
            <v>5.4822998353838458E-3</v>
          </cell>
          <cell r="BA642">
            <v>0</v>
          </cell>
          <cell r="BB642">
            <v>1.3537818632144841E-3</v>
          </cell>
          <cell r="BC642">
            <v>0</v>
          </cell>
          <cell r="BD642">
            <v>2.7437334708659963E-3</v>
          </cell>
          <cell r="BE642">
            <v>0</v>
          </cell>
          <cell r="BF642">
            <v>0</v>
          </cell>
        </row>
        <row r="643">
          <cell r="A643" t="str">
            <v>'3-(7)'!</v>
          </cell>
          <cell r="B643" t="str">
            <v>X</v>
          </cell>
          <cell r="C643" t="str">
            <v>D-23</v>
          </cell>
          <cell r="D643">
            <v>44868</v>
          </cell>
          <cell r="E643">
            <v>114</v>
          </cell>
          <cell r="F643">
            <v>337.2</v>
          </cell>
          <cell r="G643">
            <v>382.8</v>
          </cell>
          <cell r="H643">
            <v>71.5</v>
          </cell>
          <cell r="I643">
            <v>368.4</v>
          </cell>
          <cell r="J643">
            <v>27.5</v>
          </cell>
          <cell r="K643">
            <v>0.33</v>
          </cell>
          <cell r="L643">
            <v>1.32</v>
          </cell>
          <cell r="M643">
            <v>6.22</v>
          </cell>
          <cell r="N643">
            <v>0</v>
          </cell>
          <cell r="O643">
            <v>1.54</v>
          </cell>
          <cell r="P643">
            <v>0</v>
          </cell>
          <cell r="Q643">
            <v>3.11</v>
          </cell>
          <cell r="R643">
            <v>0</v>
          </cell>
          <cell r="S643">
            <v>0</v>
          </cell>
          <cell r="T643">
            <v>0</v>
          </cell>
          <cell r="U643" t="str">
            <v/>
          </cell>
          <cell r="V643">
            <v>0</v>
          </cell>
          <cell r="W643" t="str">
            <v/>
          </cell>
          <cell r="X643">
            <v>0</v>
          </cell>
          <cell r="Y643">
            <v>0</v>
          </cell>
          <cell r="Z643">
            <v>7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1002.477126</v>
          </cell>
          <cell r="AS643">
            <v>0.33636677711088242</v>
          </cell>
          <cell r="AT643">
            <v>0.38185409928246083</v>
          </cell>
          <cell r="AU643">
            <v>7.1323323141838951E-2</v>
          </cell>
          <cell r="AV643">
            <v>0.36748968175459396</v>
          </cell>
          <cell r="AW643">
            <v>2.7432047362245748E-2</v>
          </cell>
          <cell r="AX643">
            <v>3.2918456834694904E-4</v>
          </cell>
          <cell r="AY643">
            <v>1.3167382733877961E-3</v>
          </cell>
          <cell r="AZ643">
            <v>6.2046303488424931E-3</v>
          </cell>
          <cell r="BA643">
            <v>0</v>
          </cell>
          <cell r="BB643">
            <v>1.5361946522857619E-3</v>
          </cell>
          <cell r="BC643">
            <v>0</v>
          </cell>
          <cell r="BD643">
            <v>3.1023151744212466E-3</v>
          </cell>
          <cell r="BE643">
            <v>0</v>
          </cell>
          <cell r="BF643">
            <v>0</v>
          </cell>
        </row>
        <row r="644">
          <cell r="A644" t="str">
            <v>'3-(8)'!</v>
          </cell>
          <cell r="B644" t="str">
            <v/>
          </cell>
          <cell r="C644" t="str">
            <v>D-23</v>
          </cell>
          <cell r="D644" t="str">
            <v/>
          </cell>
          <cell r="E644" t="str">
            <v/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 t="str">
            <v/>
          </cell>
          <cell r="V644" t="str">
            <v/>
          </cell>
          <cell r="W644" t="str">
            <v/>
          </cell>
          <cell r="X644" t="str">
            <v/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</row>
        <row r="645">
          <cell r="A645" t="str">
            <v>'3-(9)'!</v>
          </cell>
          <cell r="B645" t="str">
            <v/>
          </cell>
          <cell r="C645" t="str">
            <v>D-23</v>
          </cell>
          <cell r="D645" t="str">
            <v/>
          </cell>
          <cell r="E645" t="str">
            <v/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 t="str">
            <v/>
          </cell>
          <cell r="V645" t="str">
            <v/>
          </cell>
          <cell r="W645" t="str">
            <v/>
          </cell>
          <cell r="X645" t="str">
            <v/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</row>
        <row r="646">
          <cell r="A646" t="str">
            <v>'3-(10)'!</v>
          </cell>
          <cell r="B646" t="str">
            <v>X</v>
          </cell>
          <cell r="C646" t="str">
            <v>D-23</v>
          </cell>
          <cell r="D646">
            <v>44876</v>
          </cell>
          <cell r="E646">
            <v>113</v>
          </cell>
          <cell r="F646">
            <v>300.89999999999998</v>
          </cell>
          <cell r="G646">
            <v>341.6</v>
          </cell>
          <cell r="H646">
            <v>63.8</v>
          </cell>
          <cell r="I646">
            <v>328.8</v>
          </cell>
          <cell r="J646">
            <v>24.6</v>
          </cell>
          <cell r="K646">
            <v>0.28999999999999998</v>
          </cell>
          <cell r="L646">
            <v>1.17</v>
          </cell>
          <cell r="M646">
            <v>5.55</v>
          </cell>
          <cell r="N646">
            <v>0</v>
          </cell>
          <cell r="O646">
            <v>1.37</v>
          </cell>
          <cell r="P646">
            <v>0</v>
          </cell>
          <cell r="Q646">
            <v>2.78</v>
          </cell>
          <cell r="R646">
            <v>0</v>
          </cell>
          <cell r="S646">
            <v>0</v>
          </cell>
          <cell r="T646">
            <v>0</v>
          </cell>
          <cell r="U646" t="str">
            <v/>
          </cell>
          <cell r="V646">
            <v>0</v>
          </cell>
          <cell r="W646" t="str">
            <v/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6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959.17134599999997</v>
          </cell>
          <cell r="AS646">
            <v>0.31370828711140419</v>
          </cell>
          <cell r="AT646">
            <v>0.35614074734880585</v>
          </cell>
          <cell r="AU646">
            <v>6.6515748480251199E-2</v>
          </cell>
          <cell r="AV646">
            <v>0.3427958949891316</v>
          </cell>
          <cell r="AW646">
            <v>2.5647138128748897E-2</v>
          </cell>
          <cell r="AX646">
            <v>3.0234431127386911E-4</v>
          </cell>
          <cell r="AY646">
            <v>1.2198029110014718E-3</v>
          </cell>
          <cell r="AZ646">
            <v>5.7862445778274945E-3</v>
          </cell>
          <cell r="BA646">
            <v>0</v>
          </cell>
          <cell r="BB646">
            <v>1.4283162291213818E-3</v>
          </cell>
          <cell r="BC646">
            <v>0</v>
          </cell>
          <cell r="BD646">
            <v>2.8983351218667451E-3</v>
          </cell>
          <cell r="BE646">
            <v>0</v>
          </cell>
          <cell r="BF646">
            <v>0</v>
          </cell>
        </row>
        <row r="647">
          <cell r="A647" t="str">
            <v>'3-(11)'!</v>
          </cell>
          <cell r="B647" t="str">
            <v>X</v>
          </cell>
          <cell r="C647" t="str">
            <v>D-23</v>
          </cell>
          <cell r="D647">
            <v>44881</v>
          </cell>
          <cell r="E647">
            <v>113</v>
          </cell>
          <cell r="F647">
            <v>306</v>
          </cell>
          <cell r="G647">
            <v>347.4</v>
          </cell>
          <cell r="H647">
            <v>64.900000000000006</v>
          </cell>
          <cell r="I647">
            <v>334.3</v>
          </cell>
          <cell r="J647">
            <v>25</v>
          </cell>
          <cell r="K647">
            <v>0.3</v>
          </cell>
          <cell r="L647">
            <v>1.19</v>
          </cell>
          <cell r="M647">
            <v>5.65</v>
          </cell>
          <cell r="N647">
            <v>0</v>
          </cell>
          <cell r="O647">
            <v>1.4</v>
          </cell>
          <cell r="P647">
            <v>0</v>
          </cell>
          <cell r="Q647">
            <v>2.82</v>
          </cell>
          <cell r="R647">
            <v>0</v>
          </cell>
          <cell r="S647">
            <v>0</v>
          </cell>
          <cell r="T647">
            <v>0</v>
          </cell>
          <cell r="U647" t="str">
            <v/>
          </cell>
          <cell r="V647">
            <v>0</v>
          </cell>
          <cell r="W647" t="str">
            <v/>
          </cell>
          <cell r="X647">
            <v>0</v>
          </cell>
          <cell r="Y647">
            <v>0</v>
          </cell>
          <cell r="Z647">
            <v>7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993.68346699999995</v>
          </cell>
          <cell r="AS647">
            <v>0.30794514567484499</v>
          </cell>
          <cell r="AT647">
            <v>0.34960831244261809</v>
          </cell>
          <cell r="AU647">
            <v>6.5312548870253076E-2</v>
          </cell>
          <cell r="AV647">
            <v>0.33642503986634209</v>
          </cell>
          <cell r="AW647">
            <v>2.5158917130297793E-2</v>
          </cell>
          <cell r="AX647">
            <v>3.019070055635735E-4</v>
          </cell>
          <cell r="AY647">
            <v>1.1975644554021749E-3</v>
          </cell>
          <cell r="AZ647">
            <v>5.6859152714473019E-3</v>
          </cell>
          <cell r="BA647">
            <v>0</v>
          </cell>
          <cell r="BB647">
            <v>1.4088993592966763E-3</v>
          </cell>
          <cell r="BC647">
            <v>0</v>
          </cell>
          <cell r="BD647">
            <v>2.8379258522975908E-3</v>
          </cell>
          <cell r="BE647">
            <v>0</v>
          </cell>
          <cell r="BF647">
            <v>0</v>
          </cell>
        </row>
        <row r="648">
          <cell r="A648" t="str">
            <v>'3-(12)'!</v>
          </cell>
          <cell r="B648" t="str">
            <v/>
          </cell>
          <cell r="C648" t="str">
            <v>D-23</v>
          </cell>
          <cell r="D648" t="str">
            <v/>
          </cell>
          <cell r="E648" t="str">
            <v/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 t="str">
            <v/>
          </cell>
          <cell r="V648" t="str">
            <v/>
          </cell>
          <cell r="W648" t="str">
            <v/>
          </cell>
          <cell r="X648" t="str">
            <v/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</row>
        <row r="649">
          <cell r="A649" t="str">
            <v>'3-(13)'!</v>
          </cell>
          <cell r="B649" t="str">
            <v>X</v>
          </cell>
          <cell r="C649" t="str">
            <v>D-23</v>
          </cell>
          <cell r="D649">
            <v>44884</v>
          </cell>
          <cell r="E649">
            <v>115</v>
          </cell>
          <cell r="F649">
            <v>818.59999999999991</v>
          </cell>
          <cell r="G649">
            <v>933.1</v>
          </cell>
          <cell r="H649">
            <v>174.3</v>
          </cell>
          <cell r="I649">
            <v>898</v>
          </cell>
          <cell r="J649">
            <v>67.099999999999994</v>
          </cell>
          <cell r="K649">
            <v>0.8</v>
          </cell>
          <cell r="L649">
            <v>3.21</v>
          </cell>
          <cell r="M649">
            <v>15.169999999999998</v>
          </cell>
          <cell r="N649">
            <v>0</v>
          </cell>
          <cell r="O649">
            <v>2.5</v>
          </cell>
          <cell r="P649">
            <v>0</v>
          </cell>
          <cell r="Q649">
            <v>5.0599999999999996</v>
          </cell>
          <cell r="R649">
            <v>0.56999999999999995</v>
          </cell>
          <cell r="S649">
            <v>0</v>
          </cell>
          <cell r="T649">
            <v>0</v>
          </cell>
          <cell r="U649" t="str">
            <v/>
          </cell>
          <cell r="V649">
            <v>0</v>
          </cell>
          <cell r="W649" t="str">
            <v/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16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2603.06088</v>
          </cell>
          <cell r="AS649">
            <v>0.31447593342496083</v>
          </cell>
          <cell r="AT649">
            <v>0.35846261113954431</v>
          </cell>
          <cell r="AU649">
            <v>6.6959632538444516E-2</v>
          </cell>
          <cell r="AV649">
            <v>0.34497848548206062</v>
          </cell>
          <cell r="AW649">
            <v>2.5777345630118336E-2</v>
          </cell>
          <cell r="AX649">
            <v>3.0733049931586695E-4</v>
          </cell>
          <cell r="AY649">
            <v>1.2331636285049161E-3</v>
          </cell>
          <cell r="AZ649">
            <v>5.8277545932771263E-3</v>
          </cell>
          <cell r="BA649">
            <v>0</v>
          </cell>
          <cell r="BB649">
            <v>9.6040781036208422E-4</v>
          </cell>
          <cell r="BC649">
            <v>0</v>
          </cell>
          <cell r="BD649">
            <v>1.9438654081728583E-3</v>
          </cell>
          <cell r="BE649">
            <v>2.1897298076255518E-4</v>
          </cell>
          <cell r="BF649">
            <v>0</v>
          </cell>
        </row>
        <row r="650">
          <cell r="A650" t="str">
            <v>'3-(14)'!</v>
          </cell>
          <cell r="B650" t="str">
            <v/>
          </cell>
          <cell r="C650" t="str">
            <v>D-23</v>
          </cell>
          <cell r="D650" t="str">
            <v/>
          </cell>
          <cell r="E650" t="str">
            <v/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 t="str">
            <v/>
          </cell>
          <cell r="V650" t="str">
            <v/>
          </cell>
          <cell r="W650" t="str">
            <v/>
          </cell>
          <cell r="X650" t="str">
            <v/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</row>
        <row r="651">
          <cell r="A651" t="str">
            <v>'3-(15)'!</v>
          </cell>
          <cell r="B651" t="str">
            <v>X</v>
          </cell>
          <cell r="C651" t="str">
            <v>D-23</v>
          </cell>
          <cell r="D651">
            <v>44887</v>
          </cell>
          <cell r="E651">
            <v>115</v>
          </cell>
          <cell r="F651">
            <v>244.5</v>
          </cell>
          <cell r="G651">
            <v>277.5</v>
          </cell>
          <cell r="H651">
            <v>51.8</v>
          </cell>
          <cell r="I651">
            <v>267.10000000000002</v>
          </cell>
          <cell r="J651">
            <v>20</v>
          </cell>
          <cell r="K651">
            <v>0.24</v>
          </cell>
          <cell r="L651">
            <v>0.95</v>
          </cell>
          <cell r="M651">
            <v>4.51</v>
          </cell>
          <cell r="N651">
            <v>0</v>
          </cell>
          <cell r="O651">
            <v>1.1200000000000001</v>
          </cell>
          <cell r="P651">
            <v>0</v>
          </cell>
          <cell r="Q651">
            <v>2.2599999999999998</v>
          </cell>
          <cell r="R651">
            <v>0</v>
          </cell>
          <cell r="S651">
            <v>0</v>
          </cell>
          <cell r="T651">
            <v>0</v>
          </cell>
          <cell r="U651" t="str">
            <v/>
          </cell>
          <cell r="V651">
            <v>0</v>
          </cell>
          <cell r="W651" t="str">
            <v/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6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744.28713000000005</v>
          </cell>
          <cell r="AS651">
            <v>0.32850225423083695</v>
          </cell>
          <cell r="AT651">
            <v>0.37283998179573519</v>
          </cell>
          <cell r="AU651">
            <v>6.959679660187057E-2</v>
          </cell>
          <cell r="AV651">
            <v>0.35886687977528242</v>
          </cell>
          <cell r="AW651">
            <v>2.6871350039332265E-2</v>
          </cell>
          <cell r="AX651">
            <v>3.2245620047198715E-4</v>
          </cell>
          <cell r="AY651">
            <v>1.2763891268682825E-3</v>
          </cell>
          <cell r="AZ651">
            <v>6.0594894338694251E-3</v>
          </cell>
          <cell r="BA651">
            <v>0</v>
          </cell>
          <cell r="BB651">
            <v>1.504795602202607E-3</v>
          </cell>
          <cell r="BC651">
            <v>0</v>
          </cell>
          <cell r="BD651">
            <v>3.0364625544445456E-3</v>
          </cell>
          <cell r="BE651">
            <v>0</v>
          </cell>
          <cell r="BF651">
            <v>0</v>
          </cell>
        </row>
        <row r="652">
          <cell r="A652" t="str">
            <v>'3-(16)'!</v>
          </cell>
          <cell r="B652" t="str">
            <v>X</v>
          </cell>
          <cell r="C652" t="str">
            <v>D-23</v>
          </cell>
          <cell r="D652">
            <v>44889</v>
          </cell>
          <cell r="E652">
            <v>115</v>
          </cell>
          <cell r="F652">
            <v>594.20000000000005</v>
          </cell>
          <cell r="G652">
            <v>674.7</v>
          </cell>
          <cell r="H652">
            <v>126</v>
          </cell>
          <cell r="I652">
            <v>649.29999999999995</v>
          </cell>
          <cell r="J652">
            <v>48.5</v>
          </cell>
          <cell r="K652">
            <v>0.57999999999999996</v>
          </cell>
          <cell r="L652">
            <v>2.35</v>
          </cell>
          <cell r="M652">
            <v>10.97</v>
          </cell>
          <cell r="N652">
            <v>0</v>
          </cell>
          <cell r="O652">
            <v>2.71</v>
          </cell>
          <cell r="P652">
            <v>0</v>
          </cell>
          <cell r="Q652">
            <v>5.48</v>
          </cell>
          <cell r="R652">
            <v>0</v>
          </cell>
          <cell r="S652">
            <v>0</v>
          </cell>
          <cell r="T652">
            <v>0</v>
          </cell>
          <cell r="U652" t="str">
            <v/>
          </cell>
          <cell r="V652">
            <v>0</v>
          </cell>
          <cell r="W652" t="str">
            <v/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12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1952.29566</v>
          </cell>
          <cell r="AS652">
            <v>0.30435963782248027</v>
          </cell>
          <cell r="AT652">
            <v>0.34559314648069239</v>
          </cell>
          <cell r="AU652">
            <v>6.4539404856332055E-2</v>
          </cell>
          <cell r="AV652">
            <v>0.332582822009654</v>
          </cell>
          <cell r="AW652">
            <v>2.4842548694699245E-2</v>
          </cell>
          <cell r="AX652">
            <v>2.9708614933867137E-4</v>
          </cell>
          <cell r="AY652">
            <v>1.2037111223204789E-3</v>
          </cell>
          <cell r="AZ652">
            <v>5.6190259624917674E-3</v>
          </cell>
          <cell r="BA652">
            <v>0</v>
          </cell>
          <cell r="BB652">
            <v>1.3881094219099989E-3</v>
          </cell>
          <cell r="BC652">
            <v>0</v>
          </cell>
          <cell r="BD652">
            <v>2.8069518937515851E-3</v>
          </cell>
          <cell r="BE652">
            <v>0</v>
          </cell>
          <cell r="BF652">
            <v>0</v>
          </cell>
        </row>
        <row r="653">
          <cell r="A653" t="str">
            <v>'3-(17)'!</v>
          </cell>
          <cell r="B653" t="str">
            <v/>
          </cell>
          <cell r="C653" t="str">
            <v>D-23</v>
          </cell>
          <cell r="D653" t="str">
            <v/>
          </cell>
          <cell r="E653" t="str">
            <v/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 t="str">
            <v/>
          </cell>
          <cell r="V653" t="str">
            <v/>
          </cell>
          <cell r="W653" t="str">
            <v/>
          </cell>
          <cell r="X653" t="str">
            <v/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</row>
        <row r="654">
          <cell r="A654" t="str">
            <v>'3-(18)'!</v>
          </cell>
          <cell r="B654" t="str">
            <v>X</v>
          </cell>
          <cell r="C654" t="str">
            <v>D-23</v>
          </cell>
          <cell r="D654">
            <v>44893</v>
          </cell>
          <cell r="E654">
            <v>114.66666666666667</v>
          </cell>
          <cell r="F654">
            <v>1132.3</v>
          </cell>
          <cell r="G654">
            <v>1289.0999999999999</v>
          </cell>
          <cell r="H654">
            <v>240.8</v>
          </cell>
          <cell r="I654">
            <v>1240.5</v>
          </cell>
          <cell r="J654">
            <v>92.8</v>
          </cell>
          <cell r="K654">
            <v>1.1000000000000001</v>
          </cell>
          <cell r="L654">
            <v>4.5</v>
          </cell>
          <cell r="M654">
            <v>20.96</v>
          </cell>
          <cell r="N654">
            <v>0</v>
          </cell>
          <cell r="O654">
            <v>3.88</v>
          </cell>
          <cell r="P654">
            <v>0</v>
          </cell>
          <cell r="Q654">
            <v>7.85</v>
          </cell>
          <cell r="R654">
            <v>0.88</v>
          </cell>
          <cell r="S654">
            <v>0</v>
          </cell>
          <cell r="T654">
            <v>0</v>
          </cell>
          <cell r="U654" t="str">
            <v/>
          </cell>
          <cell r="V654">
            <v>0</v>
          </cell>
          <cell r="W654" t="str">
            <v/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17</v>
          </cell>
          <cell r="AI654">
            <v>6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3670.39428</v>
          </cell>
          <cell r="AS654">
            <v>0.3084954676858313</v>
          </cell>
          <cell r="AT654">
            <v>0.35121567375589957</v>
          </cell>
          <cell r="AU654">
            <v>6.5606030750462049E-2</v>
          </cell>
          <cell r="AV654">
            <v>0.33797458947652892</v>
          </cell>
          <cell r="AW654">
            <v>2.5283387265958794E-2</v>
          </cell>
          <cell r="AX654">
            <v>2.9969532319563231E-4</v>
          </cell>
          <cell r="AY654">
            <v>1.2260263221639501E-3</v>
          </cell>
          <cell r="AZ654">
            <v>5.7105581583458661E-3</v>
          </cell>
          <cell r="BA654">
            <v>0</v>
          </cell>
          <cell r="BB654">
            <v>1.0571071399991393E-3</v>
          </cell>
          <cell r="BC654">
            <v>0</v>
          </cell>
          <cell r="BD654">
            <v>2.1387348064415574E-3</v>
          </cell>
          <cell r="BE654">
            <v>2.3975625855650581E-4</v>
          </cell>
          <cell r="BF654">
            <v>0</v>
          </cell>
        </row>
        <row r="655">
          <cell r="A655" t="str">
            <v>'3-(19)'!</v>
          </cell>
          <cell r="B655" t="str">
            <v>X</v>
          </cell>
          <cell r="C655" t="str">
            <v>D-23</v>
          </cell>
          <cell r="D655">
            <v>44895</v>
          </cell>
          <cell r="E655">
            <v>115</v>
          </cell>
          <cell r="F655">
            <v>859.6</v>
          </cell>
          <cell r="G655">
            <v>976.1</v>
          </cell>
          <cell r="H655">
            <v>182.4</v>
          </cell>
          <cell r="I655">
            <v>939.4</v>
          </cell>
          <cell r="J655">
            <v>70.2</v>
          </cell>
          <cell r="K655">
            <v>0.84</v>
          </cell>
          <cell r="L655">
            <v>3.41</v>
          </cell>
          <cell r="M655">
            <v>15.87</v>
          </cell>
          <cell r="N655">
            <v>0</v>
          </cell>
          <cell r="O655">
            <v>3.92</v>
          </cell>
          <cell r="P655">
            <v>0</v>
          </cell>
          <cell r="Q655">
            <v>7.94</v>
          </cell>
          <cell r="R655">
            <v>0</v>
          </cell>
          <cell r="S655">
            <v>0</v>
          </cell>
          <cell r="T655">
            <v>0</v>
          </cell>
          <cell r="U655" t="str">
            <v/>
          </cell>
          <cell r="V655">
            <v>0</v>
          </cell>
          <cell r="W655" t="str">
            <v/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17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2765.7521849999998</v>
          </cell>
          <cell r="AS655">
            <v>0.31080152613166973</v>
          </cell>
          <cell r="AT655">
            <v>0.35292388280260911</v>
          </cell>
          <cell r="AU655">
            <v>6.5949509500251927E-2</v>
          </cell>
          <cell r="AV655">
            <v>0.3396544365380299</v>
          </cell>
          <cell r="AW655">
            <v>2.5381883590557486E-2</v>
          </cell>
          <cell r="AX655">
            <v>3.0371484638273908E-4</v>
          </cell>
          <cell r="AY655">
            <v>1.2329376501965957E-3</v>
          </cell>
          <cell r="AZ655">
            <v>5.7380412048738923E-3</v>
          </cell>
          <cell r="BA655">
            <v>0</v>
          </cell>
          <cell r="BB655">
            <v>1.4173359497861159E-3</v>
          </cell>
          <cell r="BC655">
            <v>0</v>
          </cell>
          <cell r="BD655">
            <v>2.8708284289035105E-3</v>
          </cell>
          <cell r="BE655">
            <v>0</v>
          </cell>
          <cell r="BF655">
            <v>0</v>
          </cell>
        </row>
        <row r="656">
          <cell r="A656" t="str">
            <v>'3-(20)'!</v>
          </cell>
          <cell r="B656" t="str">
            <v/>
          </cell>
          <cell r="C656" t="str">
            <v>D-23</v>
          </cell>
          <cell r="D656" t="str">
            <v/>
          </cell>
          <cell r="E656" t="str">
            <v/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 t="str">
            <v/>
          </cell>
          <cell r="V656" t="str">
            <v/>
          </cell>
          <cell r="W656" t="str">
            <v/>
          </cell>
          <cell r="X656" t="str">
            <v/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</row>
        <row r="657">
          <cell r="A657" t="str">
            <v>'3-(21)'!</v>
          </cell>
          <cell r="B657" t="str">
            <v>X</v>
          </cell>
          <cell r="C657" t="str">
            <v>D-23</v>
          </cell>
          <cell r="D657">
            <v>44897</v>
          </cell>
          <cell r="E657">
            <v>115</v>
          </cell>
          <cell r="F657">
            <v>372.5</v>
          </cell>
          <cell r="G657">
            <v>423</v>
          </cell>
          <cell r="H657">
            <v>79</v>
          </cell>
          <cell r="I657">
            <v>407</v>
          </cell>
          <cell r="J657">
            <v>30.4</v>
          </cell>
          <cell r="K657">
            <v>0.36</v>
          </cell>
          <cell r="L657">
            <v>1.48</v>
          </cell>
          <cell r="M657">
            <v>6.8800000000000008</v>
          </cell>
          <cell r="N657">
            <v>0</v>
          </cell>
          <cell r="O657">
            <v>1.7000000000000002</v>
          </cell>
          <cell r="P657">
            <v>0</v>
          </cell>
          <cell r="Q657">
            <v>3.44</v>
          </cell>
          <cell r="R657">
            <v>0</v>
          </cell>
          <cell r="S657">
            <v>0</v>
          </cell>
          <cell r="T657">
            <v>0</v>
          </cell>
          <cell r="U657" t="str">
            <v/>
          </cell>
          <cell r="V657">
            <v>0</v>
          </cell>
          <cell r="W657" t="str">
            <v/>
          </cell>
          <cell r="X657">
            <v>0</v>
          </cell>
          <cell r="Y657">
            <v>3</v>
          </cell>
          <cell r="Z657">
            <v>5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1186.3671400000001</v>
          </cell>
          <cell r="AS657">
            <v>0.31398374705489568</v>
          </cell>
          <cell r="AT657">
            <v>0.35655067115227079</v>
          </cell>
          <cell r="AU657">
            <v>6.658984165727988E-2</v>
          </cell>
          <cell r="AV657">
            <v>0.34306412094320143</v>
          </cell>
          <cell r="AW657">
            <v>2.562444539723175E-2</v>
          </cell>
          <cell r="AX657">
            <v>3.0344737970406022E-4</v>
          </cell>
          <cell r="AY657">
            <v>1.2475058943389142E-3</v>
          </cell>
          <cell r="AZ657">
            <v>5.7992165898998185E-3</v>
          </cell>
          <cell r="BA657">
            <v>0</v>
          </cell>
          <cell r="BB657">
            <v>1.432945959713618E-3</v>
          </cell>
          <cell r="BC657">
            <v>0</v>
          </cell>
          <cell r="BD657">
            <v>2.8996082949499088E-3</v>
          </cell>
          <cell r="BE657">
            <v>0</v>
          </cell>
          <cell r="BF657">
            <v>0</v>
          </cell>
        </row>
        <row r="658">
          <cell r="A658" t="str">
            <v>'3-(22)'!</v>
          </cell>
          <cell r="B658" t="str">
            <v/>
          </cell>
          <cell r="C658" t="str">
            <v>D-23</v>
          </cell>
          <cell r="D658" t="str">
            <v/>
          </cell>
          <cell r="E658" t="str">
            <v/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 t="str">
            <v/>
          </cell>
          <cell r="V658" t="str">
            <v/>
          </cell>
          <cell r="W658" t="str">
            <v/>
          </cell>
          <cell r="X658" t="str">
            <v/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</row>
        <row r="659">
          <cell r="A659" t="str">
            <v>'3-(23)'!</v>
          </cell>
          <cell r="B659" t="str">
            <v>X</v>
          </cell>
          <cell r="C659" t="str">
            <v>D-23</v>
          </cell>
          <cell r="D659">
            <v>44901</v>
          </cell>
          <cell r="E659">
            <v>114</v>
          </cell>
          <cell r="F659">
            <v>313.60000000000002</v>
          </cell>
          <cell r="G659">
            <v>356</v>
          </cell>
          <cell r="H659">
            <v>66.5</v>
          </cell>
          <cell r="I659">
            <v>342.6</v>
          </cell>
          <cell r="J659">
            <v>25.6</v>
          </cell>
          <cell r="K659">
            <v>0.31</v>
          </cell>
          <cell r="L659">
            <v>1.24</v>
          </cell>
          <cell r="M659">
            <v>5.79</v>
          </cell>
          <cell r="N659">
            <v>0</v>
          </cell>
          <cell r="O659">
            <v>1.43</v>
          </cell>
          <cell r="P659">
            <v>0</v>
          </cell>
          <cell r="Q659">
            <v>2.89</v>
          </cell>
          <cell r="R659">
            <v>0</v>
          </cell>
          <cell r="S659">
            <v>0</v>
          </cell>
          <cell r="T659">
            <v>0</v>
          </cell>
          <cell r="U659" t="str">
            <v/>
          </cell>
          <cell r="V659">
            <v>0</v>
          </cell>
          <cell r="W659" t="str">
            <v/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6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967.65958799999999</v>
          </cell>
          <cell r="AS659">
            <v>0.32408091015577273</v>
          </cell>
          <cell r="AT659">
            <v>0.36789797198805829</v>
          </cell>
          <cell r="AU659">
            <v>6.8722514430353585E-2</v>
          </cell>
          <cell r="AV659">
            <v>0.35405012697502464</v>
          </cell>
          <cell r="AW659">
            <v>2.6455584502512057E-2</v>
          </cell>
          <cell r="AX659">
            <v>3.2036059358510691E-4</v>
          </cell>
          <cell r="AY659">
            <v>1.2814423743404276E-3</v>
          </cell>
          <cell r="AZ659">
            <v>5.9835091511540942E-3</v>
          </cell>
          <cell r="BA659">
            <v>0</v>
          </cell>
          <cell r="BB659">
            <v>1.4777924155700093E-3</v>
          </cell>
          <cell r="BC659">
            <v>0</v>
          </cell>
          <cell r="BD659">
            <v>2.9865874692289003E-3</v>
          </cell>
          <cell r="BE659">
            <v>0</v>
          </cell>
          <cell r="BF659">
            <v>0</v>
          </cell>
        </row>
        <row r="660">
          <cell r="A660" t="str">
            <v>'3-(24)'!</v>
          </cell>
          <cell r="B660" t="str">
            <v>X</v>
          </cell>
          <cell r="C660" t="str">
            <v>D-23</v>
          </cell>
          <cell r="D660">
            <v>44902</v>
          </cell>
          <cell r="E660">
            <v>113</v>
          </cell>
          <cell r="F660">
            <v>189.7</v>
          </cell>
          <cell r="G660">
            <v>215.3</v>
          </cell>
          <cell r="H660">
            <v>40.200000000000003</v>
          </cell>
          <cell r="I660">
            <v>207.2</v>
          </cell>
          <cell r="J660">
            <v>15.5</v>
          </cell>
          <cell r="K660">
            <v>0.18</v>
          </cell>
          <cell r="L660">
            <v>0.75</v>
          </cell>
          <cell r="M660">
            <v>3.5</v>
          </cell>
          <cell r="N660">
            <v>0</v>
          </cell>
          <cell r="O660">
            <v>0.87</v>
          </cell>
          <cell r="P660">
            <v>0</v>
          </cell>
          <cell r="Q660">
            <v>1.75</v>
          </cell>
          <cell r="R660">
            <v>0</v>
          </cell>
          <cell r="S660">
            <v>0</v>
          </cell>
          <cell r="T660">
            <v>0</v>
          </cell>
          <cell r="U660" t="str">
            <v/>
          </cell>
          <cell r="V660">
            <v>0</v>
          </cell>
          <cell r="W660" t="str">
            <v/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5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609.45250499999997</v>
          </cell>
          <cell r="AS660">
            <v>0.31126297528303704</v>
          </cell>
          <cell r="AT660">
            <v>0.35326788918522867</v>
          </cell>
          <cell r="AU660">
            <v>6.5960841362035269E-2</v>
          </cell>
          <cell r="AV660">
            <v>0.3399772718958633</v>
          </cell>
          <cell r="AW660">
            <v>2.5432662714217576E-2</v>
          </cell>
          <cell r="AX660">
            <v>2.9534705087478475E-4</v>
          </cell>
          <cell r="AY660">
            <v>1.2306127119782698E-3</v>
          </cell>
          <cell r="AZ660">
            <v>5.7428593225652587E-3</v>
          </cell>
          <cell r="BA660">
            <v>0</v>
          </cell>
          <cell r="BB660">
            <v>1.4275107458947929E-3</v>
          </cell>
          <cell r="BC660">
            <v>0</v>
          </cell>
          <cell r="BD660">
            <v>2.8714296612826293E-3</v>
          </cell>
          <cell r="BE660">
            <v>0</v>
          </cell>
          <cell r="BF660">
            <v>0</v>
          </cell>
        </row>
        <row r="661">
          <cell r="A661" t="str">
            <v>'3-(25)'!</v>
          </cell>
          <cell r="B661" t="str">
            <v/>
          </cell>
          <cell r="C661" t="str">
            <v>D-23</v>
          </cell>
          <cell r="D661" t="str">
            <v/>
          </cell>
          <cell r="E661" t="str">
            <v/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 t="str">
            <v/>
          </cell>
          <cell r="V661" t="str">
            <v/>
          </cell>
          <cell r="W661" t="str">
            <v/>
          </cell>
          <cell r="X661" t="str">
            <v/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</row>
        <row r="662">
          <cell r="A662" t="str">
            <v>'3-(26)'!</v>
          </cell>
          <cell r="B662" t="str">
            <v/>
          </cell>
          <cell r="C662" t="str">
            <v>D-23</v>
          </cell>
          <cell r="D662" t="str">
            <v/>
          </cell>
          <cell r="E662" t="str">
            <v/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 t="str">
            <v/>
          </cell>
          <cell r="V662" t="str">
            <v/>
          </cell>
          <cell r="W662" t="str">
            <v/>
          </cell>
          <cell r="X662" t="str">
            <v/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</row>
        <row r="663">
          <cell r="A663" t="str">
            <v>'3-(27)'!</v>
          </cell>
          <cell r="B663" t="str">
            <v>X</v>
          </cell>
          <cell r="C663" t="str">
            <v>D-23</v>
          </cell>
          <cell r="D663">
            <v>44908</v>
          </cell>
          <cell r="E663">
            <v>115</v>
          </cell>
          <cell r="F663">
            <v>397.8</v>
          </cell>
          <cell r="G663">
            <v>451.7</v>
          </cell>
          <cell r="H663">
            <v>84.4</v>
          </cell>
          <cell r="I663">
            <v>434.7</v>
          </cell>
          <cell r="J663">
            <v>32.5</v>
          </cell>
          <cell r="K663">
            <v>0.39</v>
          </cell>
          <cell r="L663">
            <v>1.58</v>
          </cell>
          <cell r="M663">
            <v>7.34</v>
          </cell>
          <cell r="N663">
            <v>0</v>
          </cell>
          <cell r="O663">
            <v>1.81</v>
          </cell>
          <cell r="P663">
            <v>0</v>
          </cell>
          <cell r="Q663">
            <v>3.67</v>
          </cell>
          <cell r="R663">
            <v>0</v>
          </cell>
          <cell r="S663">
            <v>0</v>
          </cell>
          <cell r="T663">
            <v>0</v>
          </cell>
          <cell r="U663" t="str">
            <v/>
          </cell>
          <cell r="V663">
            <v>0</v>
          </cell>
          <cell r="W663" t="str">
            <v/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8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1301.53044</v>
          </cell>
          <cell r="AS663">
            <v>0.30564018156962969</v>
          </cell>
          <cell r="AT663">
            <v>0.34705296635244276</v>
          </cell>
          <cell r="AU663">
            <v>6.484673535564793E-2</v>
          </cell>
          <cell r="AV663">
            <v>0.33399142013151839</v>
          </cell>
          <cell r="AW663">
            <v>2.4970603069414191E-2</v>
          </cell>
          <cell r="AX663">
            <v>2.9964723683297028E-4</v>
          </cell>
          <cell r="AY663">
            <v>1.2139554722976746E-3</v>
          </cell>
          <cell r="AZ663">
            <v>5.6395146624461587E-3</v>
          </cell>
          <cell r="BA663">
            <v>0</v>
          </cell>
          <cell r="BB663">
            <v>1.3906705094042979E-3</v>
          </cell>
          <cell r="BC663">
            <v>0</v>
          </cell>
          <cell r="BD663">
            <v>2.8197573312230793E-3</v>
          </cell>
          <cell r="BE663">
            <v>0</v>
          </cell>
          <cell r="BF663">
            <v>0</v>
          </cell>
        </row>
        <row r="664">
          <cell r="A664" t="str">
            <v>'3-(28)'!</v>
          </cell>
          <cell r="B664" t="str">
            <v>X</v>
          </cell>
          <cell r="C664" t="str">
            <v>D-23</v>
          </cell>
          <cell r="D664">
            <v>44910</v>
          </cell>
          <cell r="E664">
            <v>115</v>
          </cell>
          <cell r="F664">
            <v>231.7</v>
          </cell>
          <cell r="G664">
            <v>263.2</v>
          </cell>
          <cell r="H664">
            <v>49.2</v>
          </cell>
          <cell r="I664">
            <v>253.3</v>
          </cell>
          <cell r="J664">
            <v>18.899999999999999</v>
          </cell>
          <cell r="K664">
            <v>0.23</v>
          </cell>
          <cell r="L664">
            <v>0.92</v>
          </cell>
          <cell r="M664">
            <v>4.28</v>
          </cell>
          <cell r="N664">
            <v>0</v>
          </cell>
          <cell r="O664">
            <v>1.06</v>
          </cell>
          <cell r="P664">
            <v>0</v>
          </cell>
          <cell r="Q664">
            <v>2.14</v>
          </cell>
          <cell r="R664">
            <v>0</v>
          </cell>
          <cell r="S664">
            <v>0</v>
          </cell>
          <cell r="T664">
            <v>0</v>
          </cell>
          <cell r="U664" t="str">
            <v/>
          </cell>
          <cell r="V664">
            <v>0</v>
          </cell>
          <cell r="W664" t="str">
            <v/>
          </cell>
          <cell r="X664">
            <v>0</v>
          </cell>
          <cell r="Y664">
            <v>0</v>
          </cell>
          <cell r="Z664">
            <v>5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722.336275</v>
          </cell>
          <cell r="AS664">
            <v>0.32076472969601311</v>
          </cell>
          <cell r="AT664">
            <v>0.36437322769093938</v>
          </cell>
          <cell r="AU664">
            <v>6.8112320677789578E-2</v>
          </cell>
          <cell r="AV664">
            <v>0.35066769974967688</v>
          </cell>
          <cell r="AW664">
            <v>2.6165098796955753E-2</v>
          </cell>
          <cell r="AX664">
            <v>3.1841125520104888E-4</v>
          </cell>
          <cell r="AY664">
            <v>1.2736450208041955E-3</v>
          </cell>
          <cell r="AZ664">
            <v>5.925218140262996E-3</v>
          </cell>
          <cell r="BA664">
            <v>0</v>
          </cell>
          <cell r="BB664">
            <v>1.4674605674483122E-3</v>
          </cell>
          <cell r="BC664">
            <v>0</v>
          </cell>
          <cell r="BD664">
            <v>2.962609070131498E-3</v>
          </cell>
          <cell r="BE664">
            <v>0</v>
          </cell>
          <cell r="BF664">
            <v>0</v>
          </cell>
        </row>
        <row r="665">
          <cell r="A665" t="str">
            <v>'3-(29)'!</v>
          </cell>
          <cell r="B665" t="str">
            <v/>
          </cell>
          <cell r="C665" t="str">
            <v>D-23</v>
          </cell>
          <cell r="D665" t="str">
            <v/>
          </cell>
          <cell r="E665" t="str">
            <v/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 t="str">
            <v/>
          </cell>
          <cell r="V665" t="str">
            <v/>
          </cell>
          <cell r="W665" t="str">
            <v/>
          </cell>
          <cell r="X665" t="str">
            <v/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</row>
        <row r="666">
          <cell r="A666" t="str">
            <v>'3-(30)'!</v>
          </cell>
          <cell r="B666" t="str">
            <v>X</v>
          </cell>
          <cell r="C666" t="str">
            <v>D-23</v>
          </cell>
          <cell r="D666">
            <v>44912</v>
          </cell>
          <cell r="E666">
            <v>114</v>
          </cell>
          <cell r="F666">
            <v>394.4</v>
          </cell>
          <cell r="G666">
            <v>447.9</v>
          </cell>
          <cell r="H666">
            <v>83.7</v>
          </cell>
          <cell r="I666">
            <v>431</v>
          </cell>
          <cell r="J666">
            <v>32.200000000000003</v>
          </cell>
          <cell r="K666">
            <v>0.38</v>
          </cell>
          <cell r="L666">
            <v>1.56</v>
          </cell>
          <cell r="M666">
            <v>7.28</v>
          </cell>
          <cell r="N666">
            <v>0</v>
          </cell>
          <cell r="O666">
            <v>1.8</v>
          </cell>
          <cell r="P666">
            <v>0</v>
          </cell>
          <cell r="Q666">
            <v>3.64</v>
          </cell>
          <cell r="R666">
            <v>0</v>
          </cell>
          <cell r="S666">
            <v>0</v>
          </cell>
          <cell r="T666">
            <v>0</v>
          </cell>
          <cell r="U666" t="str">
            <v/>
          </cell>
          <cell r="V666">
            <v>0</v>
          </cell>
          <cell r="W666" t="str">
            <v/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8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1290.2127840000001</v>
          </cell>
          <cell r="AS666">
            <v>0.30568601155636971</v>
          </cell>
          <cell r="AT666">
            <v>0.34715204000024846</v>
          </cell>
          <cell r="AU666">
            <v>6.4873020200984149E-2</v>
          </cell>
          <cell r="AV666">
            <v>0.33405342540769617</v>
          </cell>
          <cell r="AW666">
            <v>2.4957123661549459E-2</v>
          </cell>
          <cell r="AX666">
            <v>2.9452506184437247E-4</v>
          </cell>
          <cell r="AY666">
            <v>1.2091028854663713E-3</v>
          </cell>
          <cell r="AZ666">
            <v>5.6424801321763992E-3</v>
          </cell>
          <cell r="BA666">
            <v>0</v>
          </cell>
          <cell r="BB666">
            <v>1.3951187139996592E-3</v>
          </cell>
          <cell r="BC666">
            <v>0</v>
          </cell>
          <cell r="BD666">
            <v>2.8212400660881996E-3</v>
          </cell>
          <cell r="BE666">
            <v>0</v>
          </cell>
          <cell r="BF666">
            <v>0</v>
          </cell>
        </row>
        <row r="667">
          <cell r="A667" t="str">
            <v>'3-(31)'!</v>
          </cell>
          <cell r="B667" t="str">
            <v>X</v>
          </cell>
          <cell r="C667" t="str">
            <v>D-23</v>
          </cell>
          <cell r="D667">
            <v>44915</v>
          </cell>
          <cell r="E667">
            <v>114</v>
          </cell>
          <cell r="F667">
            <v>823.4</v>
          </cell>
          <cell r="G667">
            <v>935</v>
          </cell>
          <cell r="H667">
            <v>174.7</v>
          </cell>
          <cell r="I667">
            <v>899.8</v>
          </cell>
          <cell r="J667">
            <v>67.3</v>
          </cell>
          <cell r="K667">
            <v>0.8</v>
          </cell>
          <cell r="L667">
            <v>3.26</v>
          </cell>
          <cell r="M667">
            <v>15.2</v>
          </cell>
          <cell r="N667">
            <v>0</v>
          </cell>
          <cell r="O667">
            <v>3.76</v>
          </cell>
          <cell r="P667">
            <v>0</v>
          </cell>
          <cell r="Q667">
            <v>7.6</v>
          </cell>
          <cell r="R667">
            <v>0</v>
          </cell>
          <cell r="S667">
            <v>0</v>
          </cell>
          <cell r="T667">
            <v>0</v>
          </cell>
          <cell r="U667" t="str">
            <v/>
          </cell>
          <cell r="V667">
            <v>0</v>
          </cell>
          <cell r="W667" t="str">
            <v/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16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2580.4255680000001</v>
          </cell>
          <cell r="AS667">
            <v>0.3190946525298109</v>
          </cell>
          <cell r="AT667">
            <v>0.36234333266380037</v>
          </cell>
          <cell r="AU667">
            <v>6.7702010926594558E-2</v>
          </cell>
          <cell r="AV667">
            <v>0.34870217190469255</v>
          </cell>
          <cell r="AW667">
            <v>2.6080969292271404E-2</v>
          </cell>
          <cell r="AX667">
            <v>3.1002638088881314E-4</v>
          </cell>
          <cell r="AY667">
            <v>1.2633575021219134E-3</v>
          </cell>
          <cell r="AZ667">
            <v>5.8905012368874491E-3</v>
          </cell>
          <cell r="BA667">
            <v>0</v>
          </cell>
          <cell r="BB667">
            <v>1.4571239901774217E-3</v>
          </cell>
          <cell r="BC667">
            <v>0</v>
          </cell>
          <cell r="BD667">
            <v>2.9452506184437246E-3</v>
          </cell>
          <cell r="BE667">
            <v>0</v>
          </cell>
          <cell r="BF667">
            <v>0</v>
          </cell>
        </row>
        <row r="670">
          <cell r="A670" t="str">
            <v>'1-(1)'!</v>
          </cell>
          <cell r="B670" t="str">
            <v/>
          </cell>
          <cell r="C670" t="str">
            <v>PENTA 26</v>
          </cell>
          <cell r="D670" t="str">
            <v/>
          </cell>
          <cell r="E670" t="str">
            <v/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 t="str">
            <v/>
          </cell>
          <cell r="V670" t="str">
            <v/>
          </cell>
          <cell r="W670" t="str">
            <v/>
          </cell>
          <cell r="X670" t="str">
            <v/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</row>
        <row r="671">
          <cell r="A671" t="str">
            <v>'1-(2)'!</v>
          </cell>
          <cell r="B671" t="str">
            <v/>
          </cell>
          <cell r="C671" t="str">
            <v>PENTA 26</v>
          </cell>
          <cell r="D671" t="str">
            <v/>
          </cell>
          <cell r="E671" t="str">
            <v/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 t="str">
            <v/>
          </cell>
          <cell r="V671" t="str">
            <v/>
          </cell>
          <cell r="W671" t="str">
            <v/>
          </cell>
          <cell r="X671" t="str">
            <v/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</row>
        <row r="672">
          <cell r="A672" t="str">
            <v>'1-(3)'!</v>
          </cell>
          <cell r="B672" t="str">
            <v>X</v>
          </cell>
          <cell r="C672" t="str">
            <v>PENTA 26</v>
          </cell>
          <cell r="D672">
            <v>44918</v>
          </cell>
          <cell r="E672">
            <v>112</v>
          </cell>
          <cell r="F672">
            <v>538.5</v>
          </cell>
          <cell r="G672">
            <v>228</v>
          </cell>
          <cell r="H672">
            <v>0</v>
          </cell>
          <cell r="I672">
            <v>311.60000000000002</v>
          </cell>
          <cell r="J672">
            <v>22.3</v>
          </cell>
          <cell r="K672">
            <v>0.62</v>
          </cell>
          <cell r="L672">
            <v>1.04</v>
          </cell>
          <cell r="M672">
            <v>8.36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4.58</v>
          </cell>
          <cell r="S672">
            <v>17.059999999999999</v>
          </cell>
          <cell r="T672">
            <v>0</v>
          </cell>
          <cell r="U672" t="str">
            <v/>
          </cell>
          <cell r="V672">
            <v>0</v>
          </cell>
          <cell r="W672" t="str">
            <v>PTA D_26</v>
          </cell>
          <cell r="X672">
            <v>100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5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792.23591999999996</v>
          </cell>
          <cell r="AS672">
            <v>0.67972176772797677</v>
          </cell>
          <cell r="AT672">
            <v>0.28779306043078684</v>
          </cell>
          <cell r="AU672">
            <v>0</v>
          </cell>
          <cell r="AV672">
            <v>0.39331718258874204</v>
          </cell>
          <cell r="AW672">
            <v>2.8148180910555029E-2</v>
          </cell>
          <cell r="AX672">
            <v>7.8259516432933266E-4</v>
          </cell>
          <cell r="AY672">
            <v>1.3127402756492033E-3</v>
          </cell>
          <cell r="AZ672">
            <v>1.0552412215795517E-2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5.7811062139166832E-3</v>
          </cell>
          <cell r="BF672">
            <v>2.1533989521707118E-2</v>
          </cell>
        </row>
        <row r="673">
          <cell r="A673" t="str">
            <v>'1-(4)'!</v>
          </cell>
          <cell r="B673" t="str">
            <v>X</v>
          </cell>
          <cell r="C673" t="str">
            <v>PENTA 26</v>
          </cell>
          <cell r="D673">
            <v>44918</v>
          </cell>
          <cell r="E673">
            <v>112</v>
          </cell>
          <cell r="F673">
            <v>538.5</v>
          </cell>
          <cell r="G673">
            <v>228</v>
          </cell>
          <cell r="H673">
            <v>0</v>
          </cell>
          <cell r="I673">
            <v>311.60000000000002</v>
          </cell>
          <cell r="J673">
            <v>22.3</v>
          </cell>
          <cell r="K673">
            <v>0.62</v>
          </cell>
          <cell r="L673">
            <v>1.04</v>
          </cell>
          <cell r="M673">
            <v>8.36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4.58</v>
          </cell>
          <cell r="S673">
            <v>17.059999999999999</v>
          </cell>
          <cell r="T673">
            <v>0</v>
          </cell>
          <cell r="U673" t="str">
            <v/>
          </cell>
          <cell r="V673">
            <v>0</v>
          </cell>
          <cell r="W673" t="str">
            <v>PTA D_26</v>
          </cell>
          <cell r="X673">
            <v>100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5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792.23591999999996</v>
          </cell>
          <cell r="AS673">
            <v>0.67972176772797677</v>
          </cell>
          <cell r="AT673">
            <v>0.28779306043078684</v>
          </cell>
          <cell r="AU673">
            <v>0</v>
          </cell>
          <cell r="AV673">
            <v>0.39331718258874204</v>
          </cell>
          <cell r="AW673">
            <v>2.8148180910555029E-2</v>
          </cell>
          <cell r="AX673">
            <v>7.8259516432933266E-4</v>
          </cell>
          <cell r="AY673">
            <v>1.3127402756492033E-3</v>
          </cell>
          <cell r="AZ673">
            <v>1.0552412215795517E-2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5.7811062139166832E-3</v>
          </cell>
          <cell r="BF673">
            <v>2.1533989521707118E-2</v>
          </cell>
        </row>
        <row r="674">
          <cell r="A674" t="str">
            <v>'1-(5)'!</v>
          </cell>
          <cell r="B674" t="str">
            <v/>
          </cell>
          <cell r="C674" t="str">
            <v>PENTA 26</v>
          </cell>
          <cell r="D674" t="str">
            <v/>
          </cell>
          <cell r="E674" t="str">
            <v/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 t="str">
            <v/>
          </cell>
          <cell r="V674" t="str">
            <v/>
          </cell>
          <cell r="W674" t="str">
            <v/>
          </cell>
          <cell r="X674" t="str">
            <v/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</row>
        <row r="675">
          <cell r="A675" t="str">
            <v>'1-(6)'!</v>
          </cell>
          <cell r="B675" t="str">
            <v/>
          </cell>
          <cell r="C675" t="str">
            <v>PENTA 26</v>
          </cell>
          <cell r="D675" t="str">
            <v/>
          </cell>
          <cell r="E675" t="str">
            <v/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 t="str">
            <v/>
          </cell>
          <cell r="V675" t="str">
            <v/>
          </cell>
          <cell r="W675" t="str">
            <v/>
          </cell>
          <cell r="X675" t="str">
            <v/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</row>
        <row r="676">
          <cell r="A676" t="str">
            <v>'1-(7)'!</v>
          </cell>
          <cell r="B676" t="str">
            <v>X</v>
          </cell>
          <cell r="C676" t="str">
            <v>PENTA 26</v>
          </cell>
          <cell r="D676">
            <v>44923</v>
          </cell>
          <cell r="E676">
            <v>112</v>
          </cell>
          <cell r="F676">
            <v>559.1</v>
          </cell>
          <cell r="G676">
            <v>236.7</v>
          </cell>
          <cell r="H676">
            <v>0</v>
          </cell>
          <cell r="I676">
            <v>323.5</v>
          </cell>
          <cell r="J676">
            <v>23.2</v>
          </cell>
          <cell r="K676">
            <v>0.64</v>
          </cell>
          <cell r="L676">
            <v>1.08</v>
          </cell>
          <cell r="M676">
            <v>8.68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4.76</v>
          </cell>
          <cell r="S676">
            <v>17.71</v>
          </cell>
          <cell r="T676">
            <v>0</v>
          </cell>
          <cell r="U676" t="str">
            <v/>
          </cell>
          <cell r="V676">
            <v>0</v>
          </cell>
          <cell r="W676" t="str">
            <v>PTA D_26</v>
          </cell>
          <cell r="X676">
            <v>200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5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792.23591999999996</v>
          </cell>
          <cell r="AS676">
            <v>0.70572412318795141</v>
          </cell>
          <cell r="AT676">
            <v>0.29877463773669843</v>
          </cell>
          <cell r="AU676">
            <v>0</v>
          </cell>
          <cell r="AV676">
            <v>0.40833796074280504</v>
          </cell>
          <cell r="AW676">
            <v>2.9284206149097606E-2</v>
          </cell>
          <cell r="AX676">
            <v>8.0784016963027889E-4</v>
          </cell>
          <cell r="AY676">
            <v>1.3632302862510957E-3</v>
          </cell>
          <cell r="AZ676">
            <v>1.0956332300610657E-2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6.0083112616251986E-3</v>
          </cell>
          <cell r="BF676">
            <v>2.2354452193987875E-2</v>
          </cell>
        </row>
        <row r="677">
          <cell r="A677" t="str">
            <v>'1-(8)'!</v>
          </cell>
          <cell r="B677" t="str">
            <v/>
          </cell>
          <cell r="C677" t="str">
            <v>PENTA 26</v>
          </cell>
          <cell r="D677" t="str">
            <v/>
          </cell>
          <cell r="E677" t="str">
            <v/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 t="str">
            <v/>
          </cell>
          <cell r="V677" t="str">
            <v/>
          </cell>
          <cell r="W677" t="str">
            <v/>
          </cell>
          <cell r="X677" t="str">
            <v/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</row>
        <row r="678">
          <cell r="A678" t="str">
            <v>'1-(9)'!</v>
          </cell>
          <cell r="B678" t="str">
            <v/>
          </cell>
          <cell r="C678" t="str">
            <v>PENTA 26</v>
          </cell>
          <cell r="D678" t="str">
            <v/>
          </cell>
          <cell r="E678" t="str">
            <v/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 t="str">
            <v/>
          </cell>
          <cell r="V678" t="str">
            <v/>
          </cell>
          <cell r="W678" t="str">
            <v/>
          </cell>
          <cell r="X678" t="str">
            <v/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</row>
        <row r="679">
          <cell r="A679" t="str">
            <v>'1-(10)'!</v>
          </cell>
          <cell r="B679" t="str">
            <v>X</v>
          </cell>
          <cell r="C679" t="str">
            <v>PENTA 26</v>
          </cell>
          <cell r="D679">
            <v>44992</v>
          </cell>
          <cell r="E679">
            <v>110</v>
          </cell>
          <cell r="F679">
            <v>646.79999999999995</v>
          </cell>
          <cell r="G679">
            <v>275</v>
          </cell>
          <cell r="H679">
            <v>0</v>
          </cell>
          <cell r="I679">
            <v>375.9</v>
          </cell>
          <cell r="J679">
            <v>26.9</v>
          </cell>
          <cell r="K679">
            <v>0.66</v>
          </cell>
          <cell r="L679">
            <v>1.1299999999999999</v>
          </cell>
          <cell r="M679">
            <v>10.08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5.52</v>
          </cell>
          <cell r="S679">
            <v>20.58</v>
          </cell>
          <cell r="T679">
            <v>0</v>
          </cell>
          <cell r="U679" t="str">
            <v/>
          </cell>
          <cell r="V679">
            <v>0</v>
          </cell>
          <cell r="W679" t="str">
            <v>PTA D_26</v>
          </cell>
          <cell r="X679">
            <v>200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6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933.70662000000004</v>
          </cell>
          <cell r="AS679">
            <v>0.69272294545796398</v>
          </cell>
          <cell r="AT679">
            <v>0.29452506184437249</v>
          </cell>
          <cell r="AU679">
            <v>0</v>
          </cell>
          <cell r="AV679">
            <v>0.40258898453563491</v>
          </cell>
          <cell r="AW679">
            <v>2.8809906049504071E-2</v>
          </cell>
          <cell r="AX679">
            <v>7.0686014842649399E-4</v>
          </cell>
          <cell r="AY679">
            <v>1.2102302541241487E-3</v>
          </cell>
          <cell r="AZ679">
            <v>1.0795682266877361E-2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5.9119212413852214E-3</v>
          </cell>
          <cell r="BF679">
            <v>2.2041184628207946E-2</v>
          </cell>
        </row>
        <row r="680">
          <cell r="A680" t="str">
            <v>'1-(11)'!</v>
          </cell>
          <cell r="B680" t="str">
            <v/>
          </cell>
          <cell r="C680" t="str">
            <v>PENTA 26</v>
          </cell>
          <cell r="D680" t="str">
            <v/>
          </cell>
          <cell r="E680" t="str">
            <v/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 t="str">
            <v/>
          </cell>
          <cell r="V680" t="str">
            <v/>
          </cell>
          <cell r="W680" t="str">
            <v/>
          </cell>
          <cell r="X680" t="str">
            <v/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</row>
        <row r="681">
          <cell r="A681" t="str">
            <v>'1-(12)'!</v>
          </cell>
          <cell r="B681" t="str">
            <v/>
          </cell>
          <cell r="C681" t="str">
            <v>PENTA 26</v>
          </cell>
          <cell r="D681" t="str">
            <v/>
          </cell>
          <cell r="E681" t="str">
            <v/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0</v>
          </cell>
          <cell r="U681" t="str">
            <v/>
          </cell>
          <cell r="V681" t="str">
            <v/>
          </cell>
          <cell r="W681" t="str">
            <v/>
          </cell>
          <cell r="X681" t="str">
            <v/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</row>
        <row r="682">
          <cell r="A682" t="str">
            <v>'1-(13)'!</v>
          </cell>
          <cell r="B682" t="str">
            <v>X</v>
          </cell>
          <cell r="C682" t="str">
            <v>PENTA 26</v>
          </cell>
          <cell r="D682">
            <v>45000</v>
          </cell>
          <cell r="E682">
            <v>108</v>
          </cell>
          <cell r="F682">
            <v>579.5</v>
          </cell>
          <cell r="G682">
            <v>246.4</v>
          </cell>
          <cell r="H682">
            <v>0</v>
          </cell>
          <cell r="I682">
            <v>336.8</v>
          </cell>
          <cell r="J682">
            <v>24.200000000000003</v>
          </cell>
          <cell r="K682">
            <v>0.59</v>
          </cell>
          <cell r="L682">
            <v>1.01</v>
          </cell>
          <cell r="M682">
            <v>9.0399999999999991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4.9599999999999991</v>
          </cell>
          <cell r="S682">
            <v>18.440000000000001</v>
          </cell>
          <cell r="T682">
            <v>0</v>
          </cell>
          <cell r="U682" t="str">
            <v/>
          </cell>
          <cell r="V682">
            <v>0</v>
          </cell>
          <cell r="W682" t="str">
            <v>PTA D_26</v>
          </cell>
          <cell r="X682">
            <v>70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5</v>
          </cell>
          <cell r="AI682">
            <v>1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906.64509599999997</v>
          </cell>
          <cell r="AS682">
            <v>0.63916961836189101</v>
          </cell>
          <cell r="AT682">
            <v>0.27177117163825704</v>
          </cell>
          <cell r="AU682">
            <v>0</v>
          </cell>
          <cell r="AV682">
            <v>0.37147942616787727</v>
          </cell>
          <cell r="AW682">
            <v>2.6691811500185961E-2</v>
          </cell>
          <cell r="AX682">
            <v>6.507507762442031E-4</v>
          </cell>
          <cell r="AY682">
            <v>1.1139970915366867E-3</v>
          </cell>
          <cell r="AZ682">
            <v>9.9708254529620264E-3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5.4707183901207572E-3</v>
          </cell>
          <cell r="BF682">
            <v>2.0338719176174757E-2</v>
          </cell>
        </row>
        <row r="683">
          <cell r="A683" t="str">
            <v>'1-(14)'!</v>
          </cell>
          <cell r="B683" t="str">
            <v/>
          </cell>
          <cell r="C683" t="str">
            <v>PENTA 26</v>
          </cell>
          <cell r="D683" t="str">
            <v/>
          </cell>
          <cell r="E683" t="str">
            <v/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 t="str">
            <v/>
          </cell>
          <cell r="V683" t="str">
            <v/>
          </cell>
          <cell r="W683" t="str">
            <v/>
          </cell>
          <cell r="X683" t="str">
            <v/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</row>
        <row r="684">
          <cell r="A684" t="str">
            <v>'1-(15)'!</v>
          </cell>
          <cell r="B684" t="str">
            <v/>
          </cell>
          <cell r="C684" t="str">
            <v>PENTA 26</v>
          </cell>
          <cell r="D684" t="str">
            <v/>
          </cell>
          <cell r="E684" t="str">
            <v/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 t="str">
            <v/>
          </cell>
          <cell r="V684" t="str">
            <v/>
          </cell>
          <cell r="W684" t="str">
            <v/>
          </cell>
          <cell r="X684" t="str">
            <v/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</row>
        <row r="685">
          <cell r="A685" t="str">
            <v>'1-(16)'!</v>
          </cell>
          <cell r="B685" t="str">
            <v/>
          </cell>
          <cell r="C685" t="str">
            <v>PENTA 26</v>
          </cell>
          <cell r="D685" t="str">
            <v/>
          </cell>
          <cell r="E685" t="str">
            <v/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0</v>
          </cell>
          <cell r="U685" t="str">
            <v/>
          </cell>
          <cell r="V685" t="str">
            <v/>
          </cell>
          <cell r="W685" t="str">
            <v/>
          </cell>
          <cell r="X685" t="str">
            <v/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</row>
        <row r="686">
          <cell r="A686" t="str">
            <v>'1-(17)'!</v>
          </cell>
          <cell r="B686" t="str">
            <v/>
          </cell>
          <cell r="C686" t="str">
            <v>PENTA 26</v>
          </cell>
          <cell r="D686" t="str">
            <v/>
          </cell>
          <cell r="E686" t="str">
            <v/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 t="str">
            <v/>
          </cell>
          <cell r="V686" t="str">
            <v/>
          </cell>
          <cell r="W686" t="str">
            <v/>
          </cell>
          <cell r="X686" t="str">
            <v/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</row>
        <row r="687">
          <cell r="A687" t="str">
            <v>'1-(18)'!</v>
          </cell>
          <cell r="B687" t="str">
            <v/>
          </cell>
          <cell r="C687" t="str">
            <v>PENTA 26</v>
          </cell>
          <cell r="D687" t="str">
            <v/>
          </cell>
          <cell r="E687" t="str">
            <v/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 t="str">
            <v/>
          </cell>
          <cell r="V687" t="str">
            <v/>
          </cell>
          <cell r="W687" t="str">
            <v/>
          </cell>
          <cell r="X687" t="str">
            <v/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</row>
        <row r="688">
          <cell r="A688" t="str">
            <v>'1-(19)'!</v>
          </cell>
          <cell r="B688" t="str">
            <v/>
          </cell>
          <cell r="C688" t="str">
            <v>PENTA 26</v>
          </cell>
          <cell r="D688" t="str">
            <v/>
          </cell>
          <cell r="E688" t="str">
            <v/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 t="str">
            <v/>
          </cell>
          <cell r="V688" t="str">
            <v/>
          </cell>
          <cell r="W688" t="str">
            <v/>
          </cell>
          <cell r="X688" t="str">
            <v/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</row>
        <row r="689">
          <cell r="A689" t="str">
            <v>'1-(20)'!</v>
          </cell>
          <cell r="B689" t="str">
            <v>X</v>
          </cell>
          <cell r="C689" t="str">
            <v>PENTA 26</v>
          </cell>
          <cell r="D689">
            <v>45027</v>
          </cell>
          <cell r="E689">
            <v>108</v>
          </cell>
          <cell r="F689">
            <v>661.6</v>
          </cell>
          <cell r="G689">
            <v>281.3</v>
          </cell>
          <cell r="H689">
            <v>0</v>
          </cell>
          <cell r="I689">
            <v>384.5</v>
          </cell>
          <cell r="J689">
            <v>27.6</v>
          </cell>
          <cell r="K689">
            <v>1</v>
          </cell>
          <cell r="L689">
            <v>1.22</v>
          </cell>
          <cell r="M689">
            <v>10.31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5.66</v>
          </cell>
          <cell r="S689">
            <v>21.05</v>
          </cell>
          <cell r="T689">
            <v>0</v>
          </cell>
          <cell r="U689" t="str">
            <v/>
          </cell>
          <cell r="V689">
            <v>0</v>
          </cell>
          <cell r="W689" t="str">
            <v>PTA D_26</v>
          </cell>
          <cell r="X689">
            <v>40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7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1069.5184919999999</v>
          </cell>
          <cell r="AS689">
            <v>0.61859612989281543</v>
          </cell>
          <cell r="AT689">
            <v>0.26301555522800629</v>
          </cell>
          <cell r="AU689">
            <v>0</v>
          </cell>
          <cell r="AV689">
            <v>0.35950757548940071</v>
          </cell>
          <cell r="AW689">
            <v>2.5806005418745021E-2</v>
          </cell>
          <cell r="AX689">
            <v>9.3500019633134133E-4</v>
          </cell>
          <cell r="AY689">
            <v>1.1407002395242363E-3</v>
          </cell>
          <cell r="AZ689">
            <v>9.639852024176129E-3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5.292101111235392E-3</v>
          </cell>
          <cell r="BF689">
            <v>1.9681754132774735E-2</v>
          </cell>
        </row>
        <row r="690">
          <cell r="A690" t="str">
            <v>'1-(21)'!</v>
          </cell>
          <cell r="B690" t="str">
            <v/>
          </cell>
          <cell r="C690" t="str">
            <v>PENTA 26</v>
          </cell>
          <cell r="D690" t="str">
            <v/>
          </cell>
          <cell r="E690" t="str">
            <v/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 t="str">
            <v/>
          </cell>
          <cell r="V690" t="str">
            <v/>
          </cell>
          <cell r="W690" t="str">
            <v/>
          </cell>
          <cell r="X690" t="str">
            <v/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</row>
        <row r="691">
          <cell r="A691" t="str">
            <v>'1-(22)'!</v>
          </cell>
          <cell r="B691" t="str">
            <v/>
          </cell>
          <cell r="C691" t="str">
            <v>PENTA 26</v>
          </cell>
          <cell r="D691" t="str">
            <v/>
          </cell>
          <cell r="E691" t="str">
            <v/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 t="str">
            <v/>
          </cell>
          <cell r="V691" t="str">
            <v/>
          </cell>
          <cell r="W691" t="str">
            <v/>
          </cell>
          <cell r="X691" t="str">
            <v/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</row>
        <row r="692">
          <cell r="A692" t="str">
            <v>'1-(23)'!</v>
          </cell>
          <cell r="B692" t="str">
            <v/>
          </cell>
          <cell r="C692" t="str">
            <v>PENTA 26</v>
          </cell>
          <cell r="D692" t="str">
            <v/>
          </cell>
          <cell r="E692" t="str">
            <v/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 t="str">
            <v/>
          </cell>
          <cell r="V692" t="str">
            <v/>
          </cell>
          <cell r="W692" t="str">
            <v/>
          </cell>
          <cell r="X692" t="str">
            <v/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</row>
        <row r="693">
          <cell r="A693" t="str">
            <v>'1-(24)'!</v>
          </cell>
          <cell r="B693" t="str">
            <v>X</v>
          </cell>
          <cell r="C693" t="str">
            <v>PENTA 26</v>
          </cell>
          <cell r="D693">
            <v>44770</v>
          </cell>
          <cell r="E693">
            <v>112</v>
          </cell>
          <cell r="F693">
            <v>417.9</v>
          </cell>
          <cell r="G693">
            <v>177</v>
          </cell>
          <cell r="H693">
            <v>0</v>
          </cell>
          <cell r="I693">
            <v>242</v>
          </cell>
          <cell r="J693">
            <v>17.3</v>
          </cell>
          <cell r="K693">
            <v>0.48</v>
          </cell>
          <cell r="L693">
            <v>0.81</v>
          </cell>
          <cell r="M693">
            <v>6.49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3.29</v>
          </cell>
          <cell r="S693">
            <v>13.25</v>
          </cell>
          <cell r="T693">
            <v>0</v>
          </cell>
          <cell r="U693" t="str">
            <v/>
          </cell>
          <cell r="V693">
            <v>0</v>
          </cell>
          <cell r="W693" t="str">
            <v>PTA D_26</v>
          </cell>
          <cell r="X693">
            <v>180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4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633.78873599999997</v>
          </cell>
          <cell r="AS693">
            <v>0.65936798220408888</v>
          </cell>
          <cell r="AT693">
            <v>0.2792728711417175</v>
          </cell>
          <cell r="AU693">
            <v>0</v>
          </cell>
          <cell r="AV693">
            <v>0.3818307051768115</v>
          </cell>
          <cell r="AW693">
            <v>2.7296161981648095E-2</v>
          </cell>
          <cell r="AX693">
            <v>7.5735015902838644E-4</v>
          </cell>
          <cell r="AY693">
            <v>1.2780283933604023E-3</v>
          </cell>
          <cell r="AZ693">
            <v>1.0240005275196308E-2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5.191004215007065E-3</v>
          </cell>
          <cell r="BF693">
            <v>2.0906020014846084E-2</v>
          </cell>
        </row>
        <row r="694">
          <cell r="A694" t="str">
            <v>'1-(25)'!</v>
          </cell>
          <cell r="B694" t="str">
            <v/>
          </cell>
          <cell r="C694" t="str">
            <v>PENTA 26</v>
          </cell>
          <cell r="D694" t="str">
            <v/>
          </cell>
          <cell r="E694" t="str">
            <v/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 t="str">
            <v/>
          </cell>
          <cell r="V694" t="str">
            <v/>
          </cell>
          <cell r="W694" t="str">
            <v/>
          </cell>
          <cell r="X694" t="str">
            <v/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</row>
        <row r="695">
          <cell r="A695" t="str">
            <v>'1-(26)'!</v>
          </cell>
          <cell r="B695" t="str">
            <v/>
          </cell>
          <cell r="C695" t="str">
            <v>PENTA 26</v>
          </cell>
          <cell r="D695" t="str">
            <v/>
          </cell>
          <cell r="E695" t="str">
            <v/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 t="str">
            <v/>
          </cell>
          <cell r="V695" t="str">
            <v/>
          </cell>
          <cell r="W695" t="str">
            <v/>
          </cell>
          <cell r="X695" t="str">
            <v/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</row>
        <row r="696">
          <cell r="A696" t="str">
            <v>'1-(27)'!</v>
          </cell>
          <cell r="B696" t="str">
            <v/>
          </cell>
          <cell r="C696" t="str">
            <v>PENTA 26</v>
          </cell>
          <cell r="D696" t="str">
            <v/>
          </cell>
          <cell r="E696" t="str">
            <v/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 t="str">
            <v/>
          </cell>
          <cell r="V696" t="str">
            <v/>
          </cell>
          <cell r="W696" t="str">
            <v/>
          </cell>
          <cell r="X696" t="str">
            <v/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</row>
        <row r="697">
          <cell r="A697" t="str">
            <v>'1-(28)'!</v>
          </cell>
          <cell r="B697" t="str">
            <v/>
          </cell>
          <cell r="C697" t="str">
            <v>PENTA 26</v>
          </cell>
          <cell r="D697" t="str">
            <v/>
          </cell>
          <cell r="E697" t="str">
            <v/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 t="str">
            <v/>
          </cell>
          <cell r="V697" t="str">
            <v/>
          </cell>
          <cell r="W697" t="str">
            <v/>
          </cell>
          <cell r="X697" t="str">
            <v/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</row>
        <row r="698">
          <cell r="A698" t="str">
            <v>'1-(29)'!</v>
          </cell>
          <cell r="B698" t="str">
            <v/>
          </cell>
          <cell r="C698" t="str">
            <v>PENTA 26</v>
          </cell>
          <cell r="D698" t="str">
            <v/>
          </cell>
          <cell r="E698" t="str">
            <v/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 t="str">
            <v/>
          </cell>
          <cell r="V698" t="str">
            <v/>
          </cell>
          <cell r="W698" t="str">
            <v/>
          </cell>
          <cell r="X698" t="str">
            <v/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</row>
        <row r="699">
          <cell r="A699" t="str">
            <v>'1-(30)'!</v>
          </cell>
          <cell r="B699" t="str">
            <v>X</v>
          </cell>
          <cell r="C699" t="str">
            <v>PENTA 26</v>
          </cell>
          <cell r="D699">
            <v>44785</v>
          </cell>
          <cell r="E699">
            <v>112</v>
          </cell>
          <cell r="F699">
            <v>472.9</v>
          </cell>
          <cell r="G699">
            <v>200.3</v>
          </cell>
          <cell r="H699">
            <v>0</v>
          </cell>
          <cell r="I699">
            <v>273.8</v>
          </cell>
          <cell r="J699">
            <v>19.600000000000001</v>
          </cell>
          <cell r="K699">
            <v>0.54</v>
          </cell>
          <cell r="L699">
            <v>0.91</v>
          </cell>
          <cell r="M699">
            <v>7.34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3.72</v>
          </cell>
          <cell r="S699">
            <v>14.99</v>
          </cell>
          <cell r="T699">
            <v>0</v>
          </cell>
          <cell r="U699" t="str">
            <v/>
          </cell>
          <cell r="V699">
            <v>0</v>
          </cell>
          <cell r="W699" t="str">
            <v>PTA D_26</v>
          </cell>
          <cell r="X699">
            <v>180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4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633.78873599999997</v>
          </cell>
          <cell r="AS699">
            <v>0.74614768792609154</v>
          </cell>
          <cell r="AT699">
            <v>0.31603591011122045</v>
          </cell>
          <cell r="AU699">
            <v>0</v>
          </cell>
          <cell r="AV699">
            <v>0.43200515321244209</v>
          </cell>
          <cell r="AW699">
            <v>3.0925131493659115E-2</v>
          </cell>
          <cell r="AX699">
            <v>8.5201892890693484E-4</v>
          </cell>
          <cell r="AY699">
            <v>1.435809676491316E-3</v>
          </cell>
          <cell r="AZ699">
            <v>1.1581146181809075E-2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5.8694637324699954E-3</v>
          </cell>
          <cell r="BF699">
            <v>2.3651414341323986E-2</v>
          </cell>
        </row>
        <row r="700">
          <cell r="A700" t="str">
            <v>'1-(31)'!</v>
          </cell>
          <cell r="B700" t="str">
            <v/>
          </cell>
          <cell r="C700" t="str">
            <v>PENTA 26</v>
          </cell>
          <cell r="D700" t="str">
            <v/>
          </cell>
          <cell r="E700" t="str">
            <v/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 t="str">
            <v/>
          </cell>
          <cell r="V700" t="str">
            <v/>
          </cell>
          <cell r="W700" t="str">
            <v/>
          </cell>
          <cell r="X700" t="str">
            <v/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</row>
        <row r="701">
          <cell r="A701" t="str">
            <v>'2-(1)'!</v>
          </cell>
          <cell r="B701" t="str">
            <v>X</v>
          </cell>
          <cell r="C701" t="str">
            <v>PENTA 26</v>
          </cell>
          <cell r="D701">
            <v>44792</v>
          </cell>
          <cell r="E701">
            <v>110</v>
          </cell>
          <cell r="F701">
            <v>490.1</v>
          </cell>
          <cell r="G701">
            <v>207.6</v>
          </cell>
          <cell r="H701">
            <v>0</v>
          </cell>
          <cell r="I701">
            <v>283.8</v>
          </cell>
          <cell r="J701">
            <v>20.3</v>
          </cell>
          <cell r="K701">
            <v>0.56000000000000005</v>
          </cell>
          <cell r="L701">
            <v>0.95</v>
          </cell>
          <cell r="M701">
            <v>7.61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3.85</v>
          </cell>
          <cell r="S701">
            <v>15.54</v>
          </cell>
          <cell r="T701">
            <v>0</v>
          </cell>
          <cell r="U701" t="str">
            <v/>
          </cell>
          <cell r="V701">
            <v>0</v>
          </cell>
          <cell r="W701" t="str">
            <v>PTA D_26</v>
          </cell>
          <cell r="X701">
            <v>180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4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622.47108000000003</v>
          </cell>
          <cell r="AS701">
            <v>0.78734581532687431</v>
          </cell>
          <cell r="AT701">
            <v>0.3335094700303185</v>
          </cell>
          <cell r="AU701">
            <v>0</v>
          </cell>
          <cell r="AV701">
            <v>0.45592479573508859</v>
          </cell>
          <cell r="AW701">
            <v>3.2611956847858697E-2</v>
          </cell>
          <cell r="AX701">
            <v>8.9964018890644696E-4</v>
          </cell>
          <cell r="AY701">
            <v>1.5261753204662938E-3</v>
          </cell>
          <cell r="AZ701">
            <v>1.222546756710368E-2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6.185026298731822E-3</v>
          </cell>
          <cell r="BF701">
            <v>2.4965015242153898E-2</v>
          </cell>
        </row>
        <row r="702">
          <cell r="A702" t="str">
            <v>'2-(2)'!</v>
          </cell>
          <cell r="B702" t="str">
            <v/>
          </cell>
          <cell r="C702" t="str">
            <v>PENTA 26</v>
          </cell>
          <cell r="D702" t="str">
            <v/>
          </cell>
          <cell r="E702" t="str">
            <v/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 t="str">
            <v/>
          </cell>
          <cell r="V702" t="str">
            <v/>
          </cell>
          <cell r="W702" t="str">
            <v/>
          </cell>
          <cell r="X702" t="str">
            <v/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</row>
        <row r="703">
          <cell r="A703" t="str">
            <v>'2-(3)'!</v>
          </cell>
          <cell r="B703" t="str">
            <v>X</v>
          </cell>
          <cell r="C703" t="str">
            <v>PENTA 26</v>
          </cell>
          <cell r="D703">
            <v>44797</v>
          </cell>
          <cell r="E703">
            <v>111</v>
          </cell>
          <cell r="F703">
            <v>579.4</v>
          </cell>
          <cell r="G703">
            <v>245.4</v>
          </cell>
          <cell r="H703">
            <v>0</v>
          </cell>
          <cell r="I703">
            <v>335.5</v>
          </cell>
          <cell r="J703">
            <v>24</v>
          </cell>
          <cell r="K703">
            <v>0.66</v>
          </cell>
          <cell r="L703">
            <v>1.1200000000000001</v>
          </cell>
          <cell r="M703">
            <v>9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4.55</v>
          </cell>
          <cell r="S703">
            <v>18.37</v>
          </cell>
          <cell r="T703">
            <v>0</v>
          </cell>
          <cell r="U703" t="str">
            <v/>
          </cell>
          <cell r="V703">
            <v>0</v>
          </cell>
          <cell r="W703" t="str">
            <v/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6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942.19486199999994</v>
          </cell>
          <cell r="AS703">
            <v>0.61494710209956549</v>
          </cell>
          <cell r="AT703">
            <v>0.26045567631210453</v>
          </cell>
          <cell r="AU703">
            <v>0</v>
          </cell>
          <cell r="AV703">
            <v>0.35608345314878187</v>
          </cell>
          <cell r="AW703">
            <v>2.5472437781134918E-2</v>
          </cell>
          <cell r="AX703">
            <v>7.0049203898121034E-4</v>
          </cell>
          <cell r="AY703">
            <v>1.1887137631196296E-3</v>
          </cell>
          <cell r="AZ703">
            <v>9.5521641679255954E-3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4.8291496626734947E-3</v>
          </cell>
          <cell r="BF703">
            <v>1.9497028418310355E-2</v>
          </cell>
        </row>
        <row r="704">
          <cell r="A704" t="str">
            <v>'2-(4)'!</v>
          </cell>
          <cell r="B704" t="str">
            <v/>
          </cell>
          <cell r="C704" t="str">
            <v>PENTA 26</v>
          </cell>
          <cell r="D704" t="str">
            <v/>
          </cell>
          <cell r="E704" t="str">
            <v/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 t="str">
            <v/>
          </cell>
          <cell r="V704" t="str">
            <v/>
          </cell>
          <cell r="W704" t="str">
            <v/>
          </cell>
          <cell r="X704" t="str">
            <v/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</row>
        <row r="705">
          <cell r="A705" t="str">
            <v>'2-(5)'!</v>
          </cell>
          <cell r="B705" t="str">
            <v/>
          </cell>
          <cell r="C705" t="str">
            <v>PENTA 26</v>
          </cell>
          <cell r="D705" t="str">
            <v/>
          </cell>
          <cell r="E705" t="str">
            <v/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 t="str">
            <v/>
          </cell>
          <cell r="V705" t="str">
            <v/>
          </cell>
          <cell r="W705" t="str">
            <v/>
          </cell>
          <cell r="X705" t="str">
            <v/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</row>
        <row r="706">
          <cell r="A706" t="str">
            <v>'2-(6)'!</v>
          </cell>
          <cell r="B706" t="str">
            <v/>
          </cell>
          <cell r="C706" t="str">
            <v>PENTA 26</v>
          </cell>
          <cell r="D706" t="str">
            <v/>
          </cell>
          <cell r="E706" t="str">
            <v/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 t="str">
            <v/>
          </cell>
          <cell r="V706" t="str">
            <v/>
          </cell>
          <cell r="W706" t="str">
            <v/>
          </cell>
          <cell r="X706" t="str">
            <v/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</row>
        <row r="707">
          <cell r="A707" t="str">
            <v>'2-(7)'!</v>
          </cell>
          <cell r="B707" t="str">
            <v>X</v>
          </cell>
          <cell r="C707" t="str">
            <v>PENTA 26</v>
          </cell>
          <cell r="D707">
            <v>44805</v>
          </cell>
          <cell r="E707">
            <v>113</v>
          </cell>
          <cell r="F707">
            <v>488.9</v>
          </cell>
          <cell r="G707">
            <v>207.1</v>
          </cell>
          <cell r="H707">
            <v>0</v>
          </cell>
          <cell r="I707">
            <v>283.10000000000002</v>
          </cell>
          <cell r="J707">
            <v>20.3</v>
          </cell>
          <cell r="K707">
            <v>0.56000000000000005</v>
          </cell>
          <cell r="L707">
            <v>0.94</v>
          </cell>
          <cell r="M707">
            <v>7.59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3.84</v>
          </cell>
          <cell r="S707">
            <v>15.5</v>
          </cell>
          <cell r="T707">
            <v>0</v>
          </cell>
          <cell r="U707" t="str">
            <v/>
          </cell>
          <cell r="V707">
            <v>0</v>
          </cell>
          <cell r="W707" t="str">
            <v>PTA D_26</v>
          </cell>
          <cell r="X707">
            <v>140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4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639.44756400000006</v>
          </cell>
          <cell r="AS707">
            <v>0.7645662092161789</v>
          </cell>
          <cell r="AT707">
            <v>0.32387331136974973</v>
          </cell>
          <cell r="AU707">
            <v>0</v>
          </cell>
          <cell r="AV707">
            <v>0.44272590269809831</v>
          </cell>
          <cell r="AW707">
            <v>3.1746152683756253E-2</v>
          </cell>
          <cell r="AX707">
            <v>8.7575593610362081E-4</v>
          </cell>
          <cell r="AY707">
            <v>1.4700188927453633E-3</v>
          </cell>
          <cell r="AZ707">
            <v>1.1869620633975861E-2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6.0051835618533996E-3</v>
          </cell>
          <cell r="BF707">
            <v>2.4239673231439503E-2</v>
          </cell>
        </row>
        <row r="708">
          <cell r="A708" t="str">
            <v>'2-(8)'!</v>
          </cell>
          <cell r="B708" t="str">
            <v/>
          </cell>
          <cell r="C708" t="str">
            <v>PENTA 26</v>
          </cell>
          <cell r="D708" t="str">
            <v/>
          </cell>
          <cell r="E708" t="str">
            <v/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 t="str">
            <v/>
          </cell>
          <cell r="V708" t="str">
            <v/>
          </cell>
          <cell r="W708" t="str">
            <v/>
          </cell>
          <cell r="X708" t="str">
            <v/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</row>
        <row r="709">
          <cell r="A709" t="str">
            <v>'2-(9)'!</v>
          </cell>
          <cell r="B709" t="str">
            <v/>
          </cell>
          <cell r="C709" t="str">
            <v>PENTA 26</v>
          </cell>
          <cell r="D709" t="str">
            <v/>
          </cell>
          <cell r="E709" t="str">
            <v/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 t="str">
            <v/>
          </cell>
          <cell r="V709" t="str">
            <v/>
          </cell>
          <cell r="W709" t="str">
            <v/>
          </cell>
          <cell r="X709" t="str">
            <v/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</row>
        <row r="710">
          <cell r="A710" t="str">
            <v>'2-(10)'!</v>
          </cell>
          <cell r="B710" t="str">
            <v/>
          </cell>
          <cell r="C710" t="str">
            <v>PENTA 26</v>
          </cell>
          <cell r="D710" t="str">
            <v/>
          </cell>
          <cell r="E710" t="str">
            <v/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 t="str">
            <v/>
          </cell>
          <cell r="V710" t="str">
            <v/>
          </cell>
          <cell r="W710" t="str">
            <v/>
          </cell>
          <cell r="X710" t="str">
            <v/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</row>
        <row r="711">
          <cell r="A711" t="str">
            <v>'2-(11)'!</v>
          </cell>
          <cell r="B711" t="str">
            <v/>
          </cell>
          <cell r="C711" t="str">
            <v>PENTA 26</v>
          </cell>
          <cell r="D711" t="str">
            <v/>
          </cell>
          <cell r="E711" t="str">
            <v/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 t="str">
            <v/>
          </cell>
          <cell r="V711" t="str">
            <v/>
          </cell>
          <cell r="W711" t="str">
            <v/>
          </cell>
          <cell r="X711" t="str">
            <v/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</row>
        <row r="712">
          <cell r="A712" t="str">
            <v>'2-(12)'!</v>
          </cell>
          <cell r="B712" t="str">
            <v/>
          </cell>
          <cell r="C712" t="str">
            <v>PENTA 26</v>
          </cell>
          <cell r="D712" t="str">
            <v/>
          </cell>
          <cell r="E712" t="str">
            <v/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 t="str">
            <v/>
          </cell>
          <cell r="V712" t="str">
            <v/>
          </cell>
          <cell r="W712" t="str">
            <v/>
          </cell>
          <cell r="X712" t="str">
            <v/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</row>
        <row r="713">
          <cell r="A713" t="str">
            <v>'2-(13)'!</v>
          </cell>
          <cell r="B713" t="str">
            <v>X</v>
          </cell>
          <cell r="C713" t="str">
            <v>PENTA 26</v>
          </cell>
          <cell r="D713">
            <v>44817</v>
          </cell>
          <cell r="E713">
            <v>112</v>
          </cell>
          <cell r="F713">
            <v>464.9</v>
          </cell>
          <cell r="G713">
            <v>196.9</v>
          </cell>
          <cell r="H713">
            <v>0</v>
          </cell>
          <cell r="I713">
            <v>269.2</v>
          </cell>
          <cell r="J713">
            <v>19.3</v>
          </cell>
          <cell r="K713">
            <v>0.53</v>
          </cell>
          <cell r="L713">
            <v>0.9</v>
          </cell>
          <cell r="M713">
            <v>7.22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3.65</v>
          </cell>
          <cell r="S713">
            <v>14.74</v>
          </cell>
          <cell r="T713">
            <v>0</v>
          </cell>
          <cell r="U713" t="str">
            <v/>
          </cell>
          <cell r="V713">
            <v>0</v>
          </cell>
          <cell r="W713" t="str">
            <v>PTA D_26</v>
          </cell>
          <cell r="X713">
            <v>150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4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633.78873599999997</v>
          </cell>
          <cell r="AS713">
            <v>0.73352518527561839</v>
          </cell>
          <cell r="AT713">
            <v>0.31067134648476935</v>
          </cell>
          <cell r="AU713">
            <v>0</v>
          </cell>
          <cell r="AV713">
            <v>0.42474721418842004</v>
          </cell>
          <cell r="AW713">
            <v>3.045178764426637E-2</v>
          </cell>
          <cell r="AX713">
            <v>8.3624080059384342E-4</v>
          </cell>
          <cell r="AY713">
            <v>1.4200315481782246E-3</v>
          </cell>
          <cell r="AZ713">
            <v>1.1391808642051979E-2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5.7590168342783552E-3</v>
          </cell>
          <cell r="BF713">
            <v>2.3256961133496699E-2</v>
          </cell>
        </row>
        <row r="714">
          <cell r="A714" t="str">
            <v>'2-(14)'!</v>
          </cell>
          <cell r="B714" t="str">
            <v>X</v>
          </cell>
          <cell r="C714" t="str">
            <v>PENTA 26</v>
          </cell>
          <cell r="D714">
            <v>44820</v>
          </cell>
          <cell r="E714">
            <v>113</v>
          </cell>
          <cell r="F714">
            <v>460.3</v>
          </cell>
          <cell r="G714">
            <v>195</v>
          </cell>
          <cell r="H714">
            <v>0</v>
          </cell>
          <cell r="I714">
            <v>266.5</v>
          </cell>
          <cell r="J714">
            <v>19.100000000000001</v>
          </cell>
          <cell r="K714">
            <v>0.53</v>
          </cell>
          <cell r="L714">
            <v>0.89</v>
          </cell>
          <cell r="M714">
            <v>7.15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3.61</v>
          </cell>
          <cell r="S714">
            <v>14.59</v>
          </cell>
          <cell r="T714">
            <v>0</v>
          </cell>
          <cell r="U714" t="str">
            <v/>
          </cell>
          <cell r="V714">
            <v>0</v>
          </cell>
          <cell r="W714" t="str">
            <v>PTA D_26</v>
          </cell>
          <cell r="X714">
            <v>240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4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639.44756400000006</v>
          </cell>
          <cell r="AS714">
            <v>0.71984010247945829</v>
          </cell>
          <cell r="AT714">
            <v>0.30495072775036797</v>
          </cell>
          <cell r="AU714">
            <v>0</v>
          </cell>
          <cell r="AV714">
            <v>0.41676599459216951</v>
          </cell>
          <cell r="AW714">
            <v>2.9869532820677069E-2</v>
          </cell>
          <cell r="AX714">
            <v>8.2884043952664117E-4</v>
          </cell>
          <cell r="AY714">
            <v>1.3918263984503973E-3</v>
          </cell>
          <cell r="AZ714">
            <v>1.1181526684180159E-2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5.6454980880965549E-3</v>
          </cell>
          <cell r="BF714">
            <v>2.2816569835271118E-2</v>
          </cell>
        </row>
        <row r="715">
          <cell r="A715" t="str">
            <v>'2-(15)'!</v>
          </cell>
          <cell r="B715" t="str">
            <v/>
          </cell>
          <cell r="C715" t="str">
            <v>PENTA 26</v>
          </cell>
          <cell r="D715" t="str">
            <v/>
          </cell>
          <cell r="E715" t="str">
            <v/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 t="str">
            <v/>
          </cell>
          <cell r="V715" t="str">
            <v/>
          </cell>
          <cell r="W715" t="str">
            <v/>
          </cell>
          <cell r="X715" t="str">
            <v/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</row>
        <row r="716">
          <cell r="A716" t="str">
            <v>'2-(16)'!</v>
          </cell>
          <cell r="B716" t="str">
            <v/>
          </cell>
          <cell r="C716" t="str">
            <v>PENTA 26</v>
          </cell>
          <cell r="D716" t="str">
            <v/>
          </cell>
          <cell r="E716" t="str">
            <v/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 t="str">
            <v/>
          </cell>
          <cell r="V716" t="str">
            <v/>
          </cell>
          <cell r="W716" t="str">
            <v/>
          </cell>
          <cell r="X716" t="str">
            <v/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</row>
        <row r="717">
          <cell r="A717" t="str">
            <v>'2-(17)'!</v>
          </cell>
          <cell r="B717" t="str">
            <v>X</v>
          </cell>
          <cell r="C717" t="str">
            <v>PENTA 26</v>
          </cell>
          <cell r="D717">
            <v>44826</v>
          </cell>
          <cell r="E717">
            <v>111</v>
          </cell>
          <cell r="F717">
            <v>526.70000000000005</v>
          </cell>
          <cell r="G717">
            <v>223.1</v>
          </cell>
          <cell r="H717">
            <v>0</v>
          </cell>
          <cell r="I717">
            <v>305</v>
          </cell>
          <cell r="J717">
            <v>21.9</v>
          </cell>
          <cell r="K717">
            <v>0.6</v>
          </cell>
          <cell r="L717">
            <v>1.02</v>
          </cell>
          <cell r="M717">
            <v>8.18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4.1399999999999997</v>
          </cell>
          <cell r="S717">
            <v>16.7</v>
          </cell>
          <cell r="T717">
            <v>0</v>
          </cell>
          <cell r="U717" t="str">
            <v/>
          </cell>
          <cell r="V717">
            <v>0</v>
          </cell>
          <cell r="W717" t="str">
            <v/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6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942.19486199999994</v>
          </cell>
          <cell r="AS717">
            <v>0.55901387413849013</v>
          </cell>
          <cell r="AT717">
            <v>0.23678753620713336</v>
          </cell>
          <cell r="AU717">
            <v>0</v>
          </cell>
          <cell r="AV717">
            <v>0.32371223013525624</v>
          </cell>
          <cell r="AW717">
            <v>2.3243599475285613E-2</v>
          </cell>
          <cell r="AX717">
            <v>6.3681094452837296E-4</v>
          </cell>
          <cell r="AY717">
            <v>1.082578605698234E-3</v>
          </cell>
          <cell r="AZ717">
            <v>8.6818558770701514E-3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4.3939955172457735E-3</v>
          </cell>
          <cell r="BF717">
            <v>1.7724571289373048E-2</v>
          </cell>
        </row>
        <row r="718">
          <cell r="A718" t="str">
            <v>'2-(18)'!</v>
          </cell>
          <cell r="B718" t="str">
            <v/>
          </cell>
          <cell r="C718" t="str">
            <v>PENTA 26</v>
          </cell>
          <cell r="D718" t="str">
            <v/>
          </cell>
          <cell r="E718" t="str">
            <v/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 t="str">
            <v/>
          </cell>
          <cell r="V718" t="str">
            <v/>
          </cell>
          <cell r="W718" t="str">
            <v/>
          </cell>
          <cell r="X718" t="str">
            <v/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</row>
        <row r="719">
          <cell r="A719" t="str">
            <v>'2-(19)'!</v>
          </cell>
          <cell r="B719" t="str">
            <v>X</v>
          </cell>
          <cell r="C719" t="str">
            <v>PENTA 26</v>
          </cell>
          <cell r="D719">
            <v>44643</v>
          </cell>
          <cell r="E719">
            <v>115</v>
          </cell>
          <cell r="F719">
            <v>550.1</v>
          </cell>
          <cell r="G719">
            <v>233.8</v>
          </cell>
          <cell r="H719">
            <v>0</v>
          </cell>
          <cell r="I719">
            <v>319.7</v>
          </cell>
          <cell r="J719">
            <v>22.6</v>
          </cell>
          <cell r="K719">
            <v>0.63</v>
          </cell>
          <cell r="L719">
            <v>1.05</v>
          </cell>
          <cell r="M719">
            <v>8.57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4.3499999999999996</v>
          </cell>
          <cell r="S719">
            <v>19.22</v>
          </cell>
          <cell r="T719">
            <v>0</v>
          </cell>
          <cell r="U719" t="str">
            <v/>
          </cell>
          <cell r="V719">
            <v>0</v>
          </cell>
          <cell r="W719" t="str">
            <v/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5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813.45652500000006</v>
          </cell>
          <cell r="AS719">
            <v>0.67625003069463363</v>
          </cell>
          <cell r="AT719">
            <v>0.28741548296019875</v>
          </cell>
          <cell r="AU719">
            <v>0</v>
          </cell>
          <cell r="AV719">
            <v>0.39301424252513062</v>
          </cell>
          <cell r="AW719">
            <v>2.7782677138154372E-2</v>
          </cell>
          <cell r="AX719">
            <v>7.7447285827598469E-4</v>
          </cell>
          <cell r="AY719">
            <v>1.2907880971266411E-3</v>
          </cell>
          <cell r="AZ719">
            <v>1.0535289516547919E-2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5.347550688096084E-3</v>
          </cell>
          <cell r="BF719">
            <v>2.3627568787403849E-2</v>
          </cell>
        </row>
        <row r="720">
          <cell r="A720" t="str">
            <v>'2-(20)'!</v>
          </cell>
          <cell r="B720" t="str">
            <v/>
          </cell>
          <cell r="C720" t="str">
            <v>PENTA 26</v>
          </cell>
          <cell r="D720" t="str">
            <v/>
          </cell>
          <cell r="E720" t="str">
            <v/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 t="str">
            <v/>
          </cell>
          <cell r="V720" t="str">
            <v/>
          </cell>
          <cell r="W720" t="str">
            <v/>
          </cell>
          <cell r="X720" t="str">
            <v/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</row>
        <row r="721">
          <cell r="A721" t="str">
            <v>'2-(21)'!</v>
          </cell>
          <cell r="B721" t="str">
            <v/>
          </cell>
          <cell r="C721" t="str">
            <v>PENTA 26</v>
          </cell>
          <cell r="D721" t="str">
            <v/>
          </cell>
          <cell r="E721" t="str">
            <v/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 t="str">
            <v/>
          </cell>
          <cell r="V721" t="str">
            <v/>
          </cell>
          <cell r="W721" t="str">
            <v/>
          </cell>
          <cell r="X721" t="str">
            <v/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</row>
        <row r="722">
          <cell r="A722" t="str">
            <v>'2-(22)'!</v>
          </cell>
          <cell r="B722" t="str">
            <v>X</v>
          </cell>
          <cell r="C722" t="str">
            <v>PENTA 26</v>
          </cell>
          <cell r="D722">
            <v>44838</v>
          </cell>
          <cell r="E722">
            <v>113</v>
          </cell>
          <cell r="F722">
            <v>463.7</v>
          </cell>
          <cell r="G722">
            <v>196.4</v>
          </cell>
          <cell r="H722">
            <v>0</v>
          </cell>
          <cell r="I722">
            <v>268.5</v>
          </cell>
          <cell r="J722">
            <v>19.2</v>
          </cell>
          <cell r="K722">
            <v>0.53</v>
          </cell>
          <cell r="L722">
            <v>0.9</v>
          </cell>
          <cell r="M722">
            <v>7.2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3.65</v>
          </cell>
          <cell r="S722">
            <v>14.7</v>
          </cell>
          <cell r="T722">
            <v>0</v>
          </cell>
          <cell r="U722" t="str">
            <v/>
          </cell>
          <cell r="V722">
            <v>0</v>
          </cell>
          <cell r="W722" t="str">
            <v>PTA D_26</v>
          </cell>
          <cell r="X722">
            <v>70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5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799.30945499999996</v>
          </cell>
          <cell r="AS722">
            <v>0.58012575367321284</v>
          </cell>
          <cell r="AT722">
            <v>0.24571209407250164</v>
          </cell>
          <cell r="AU722">
            <v>0</v>
          </cell>
          <cell r="AV722">
            <v>0.33591495549117456</v>
          </cell>
          <cell r="AW722">
            <v>2.4020734247413602E-2</v>
          </cell>
          <cell r="AX722">
            <v>6.6307235162131302E-4</v>
          </cell>
          <cell r="AY722">
            <v>1.1259719178475125E-3</v>
          </cell>
          <cell r="AZ722">
            <v>9.0077753427801003E-3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4.5664416668260233E-3</v>
          </cell>
          <cell r="BF722">
            <v>1.8390874658176039E-2</v>
          </cell>
        </row>
        <row r="723">
          <cell r="A723" t="str">
            <v>'2-(23)'!</v>
          </cell>
          <cell r="B723" t="str">
            <v/>
          </cell>
          <cell r="C723" t="str">
            <v>PENTA 26</v>
          </cell>
          <cell r="D723" t="str">
            <v/>
          </cell>
          <cell r="E723" t="str">
            <v/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 t="str">
            <v/>
          </cell>
          <cell r="V723" t="str">
            <v/>
          </cell>
          <cell r="W723" t="str">
            <v/>
          </cell>
          <cell r="X723" t="str">
            <v/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</row>
        <row r="724">
          <cell r="A724" t="str">
            <v>'2-(24)'!</v>
          </cell>
          <cell r="B724" t="str">
            <v/>
          </cell>
          <cell r="C724" t="str">
            <v>PENTA 26</v>
          </cell>
          <cell r="D724" t="str">
            <v/>
          </cell>
          <cell r="E724" t="str">
            <v/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 t="str">
            <v/>
          </cell>
          <cell r="V724" t="str">
            <v/>
          </cell>
          <cell r="W724" t="str">
            <v/>
          </cell>
          <cell r="X724" t="str">
            <v/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</row>
        <row r="725">
          <cell r="A725" t="str">
            <v>'2-(25)'!</v>
          </cell>
          <cell r="B725" t="str">
            <v/>
          </cell>
          <cell r="C725" t="str">
            <v>PENTA 26</v>
          </cell>
          <cell r="D725" t="str">
            <v/>
          </cell>
          <cell r="E725" t="str">
            <v/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 t="str">
            <v/>
          </cell>
          <cell r="V725" t="str">
            <v/>
          </cell>
          <cell r="W725" t="str">
            <v/>
          </cell>
          <cell r="X725" t="str">
            <v/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</row>
        <row r="726">
          <cell r="A726" t="str">
            <v>'2-(26)'!</v>
          </cell>
          <cell r="B726" t="str">
            <v/>
          </cell>
          <cell r="C726" t="str">
            <v>PENTA 26</v>
          </cell>
          <cell r="D726" t="str">
            <v/>
          </cell>
          <cell r="E726" t="str">
            <v/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 t="str">
            <v/>
          </cell>
          <cell r="V726" t="str">
            <v/>
          </cell>
          <cell r="W726" t="str">
            <v/>
          </cell>
          <cell r="X726" t="str">
            <v/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</row>
        <row r="727">
          <cell r="A727" t="str">
            <v>'2-(27)'!</v>
          </cell>
          <cell r="B727" t="str">
            <v/>
          </cell>
          <cell r="C727" t="str">
            <v>PENTA 26</v>
          </cell>
          <cell r="D727" t="str">
            <v/>
          </cell>
          <cell r="E727" t="str">
            <v/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 t="str">
            <v/>
          </cell>
          <cell r="V727" t="str">
            <v/>
          </cell>
          <cell r="W727" t="str">
            <v/>
          </cell>
          <cell r="X727" t="str">
            <v/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</row>
        <row r="728">
          <cell r="A728" t="str">
            <v>'2-(28)'!</v>
          </cell>
          <cell r="B728" t="str">
            <v/>
          </cell>
          <cell r="C728" t="str">
            <v>PENTA 26</v>
          </cell>
          <cell r="D728" t="str">
            <v/>
          </cell>
          <cell r="E728" t="str">
            <v/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 t="str">
            <v/>
          </cell>
          <cell r="V728" t="str">
            <v/>
          </cell>
          <cell r="W728" t="str">
            <v/>
          </cell>
          <cell r="X728" t="str">
            <v/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</row>
        <row r="729">
          <cell r="A729" t="str">
            <v>'2-(29)'!</v>
          </cell>
          <cell r="B729" t="str">
            <v/>
          </cell>
          <cell r="C729" t="str">
            <v>PENTA 26</v>
          </cell>
          <cell r="D729" t="str">
            <v/>
          </cell>
          <cell r="E729" t="str">
            <v/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 t="str">
            <v/>
          </cell>
          <cell r="V729" t="str">
            <v/>
          </cell>
          <cell r="W729" t="str">
            <v/>
          </cell>
          <cell r="X729" t="str">
            <v/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</row>
        <row r="730">
          <cell r="A730" t="str">
            <v>'2-(30)'!</v>
          </cell>
          <cell r="B730" t="str">
            <v>X</v>
          </cell>
          <cell r="C730" t="str">
            <v>PENTA 26</v>
          </cell>
          <cell r="D730">
            <v>44854</v>
          </cell>
          <cell r="E730">
            <v>110.5</v>
          </cell>
          <cell r="F730">
            <v>477.7</v>
          </cell>
          <cell r="G730">
            <v>202.2</v>
          </cell>
          <cell r="H730">
            <v>0</v>
          </cell>
          <cell r="I730">
            <v>276.39999999999998</v>
          </cell>
          <cell r="J730">
            <v>19.8</v>
          </cell>
          <cell r="K730">
            <v>0.54</v>
          </cell>
          <cell r="L730">
            <v>0.92</v>
          </cell>
          <cell r="M730">
            <v>7.42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4.0599999999999996</v>
          </cell>
          <cell r="S730">
            <v>15.13</v>
          </cell>
          <cell r="T730">
            <v>0</v>
          </cell>
          <cell r="U730" t="str">
            <v/>
          </cell>
          <cell r="V730">
            <v>0</v>
          </cell>
          <cell r="W730" t="str">
            <v>PTA D_26</v>
          </cell>
          <cell r="X730">
            <v>140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4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1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752.932278</v>
          </cell>
          <cell r="AS730">
            <v>0.63445281064175596</v>
          </cell>
          <cell r="AT730">
            <v>0.26855004880000638</v>
          </cell>
          <cell r="AU730">
            <v>0</v>
          </cell>
          <cell r="AV730">
            <v>0.36709808846845582</v>
          </cell>
          <cell r="AW730">
            <v>2.6297185787537723E-2</v>
          </cell>
          <cell r="AX730">
            <v>7.1719597602375607E-4</v>
          </cell>
          <cell r="AY730">
            <v>1.2218894406330659E-3</v>
          </cell>
          <cell r="AZ730">
            <v>9.8548039668449432E-3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5.3922512271415727E-3</v>
          </cell>
          <cell r="BF730">
            <v>2.0094768735628571E-2</v>
          </cell>
        </row>
        <row r="731">
          <cell r="A731" t="str">
            <v>'2-(31)'!</v>
          </cell>
          <cell r="B731" t="str">
            <v/>
          </cell>
          <cell r="C731" t="str">
            <v>PENTA 26</v>
          </cell>
          <cell r="D731" t="str">
            <v/>
          </cell>
          <cell r="E731" t="str">
            <v/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 t="str">
            <v/>
          </cell>
          <cell r="V731" t="str">
            <v/>
          </cell>
          <cell r="W731" t="str">
            <v/>
          </cell>
          <cell r="X731" t="str">
            <v/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</row>
        <row r="732">
          <cell r="A732" t="str">
            <v>'3-(1)'!</v>
          </cell>
          <cell r="B732" t="str">
            <v/>
          </cell>
          <cell r="C732" t="str">
            <v>PENTA 26</v>
          </cell>
          <cell r="D732" t="str">
            <v/>
          </cell>
          <cell r="E732" t="str">
            <v/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 t="str">
            <v/>
          </cell>
          <cell r="V732" t="str">
            <v/>
          </cell>
          <cell r="W732" t="str">
            <v/>
          </cell>
          <cell r="X732" t="str">
            <v/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</row>
        <row r="733">
          <cell r="A733" t="str">
            <v>'3-(2)'!</v>
          </cell>
          <cell r="B733" t="str">
            <v/>
          </cell>
          <cell r="C733" t="str">
            <v>PENTA 26</v>
          </cell>
          <cell r="D733" t="str">
            <v/>
          </cell>
          <cell r="E733" t="str">
            <v/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 t="str">
            <v/>
          </cell>
          <cell r="V733" t="str">
            <v/>
          </cell>
          <cell r="W733" t="str">
            <v/>
          </cell>
          <cell r="X733" t="str">
            <v/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</row>
        <row r="734">
          <cell r="A734" t="str">
            <v>'3-(3)'!</v>
          </cell>
          <cell r="B734" t="str">
            <v/>
          </cell>
          <cell r="C734" t="str">
            <v>PENTA 26</v>
          </cell>
          <cell r="D734" t="str">
            <v/>
          </cell>
          <cell r="E734" t="str">
            <v/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 t="str">
            <v/>
          </cell>
          <cell r="V734" t="str">
            <v/>
          </cell>
          <cell r="W734" t="str">
            <v/>
          </cell>
          <cell r="X734" t="str">
            <v/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</row>
        <row r="735">
          <cell r="A735" t="str">
            <v>'3-(4)'!</v>
          </cell>
          <cell r="B735" t="str">
            <v>X</v>
          </cell>
          <cell r="C735" t="str">
            <v>PENTA 26</v>
          </cell>
          <cell r="D735">
            <v>44861</v>
          </cell>
          <cell r="E735">
            <v>111</v>
          </cell>
          <cell r="F735">
            <v>538.5</v>
          </cell>
          <cell r="G735">
            <v>228</v>
          </cell>
          <cell r="H735">
            <v>0</v>
          </cell>
          <cell r="I735">
            <v>311.60000000000002</v>
          </cell>
          <cell r="J735">
            <v>22.3</v>
          </cell>
          <cell r="K735">
            <v>0.62</v>
          </cell>
          <cell r="L735">
            <v>1.04</v>
          </cell>
          <cell r="M735">
            <v>8.36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4.58</v>
          </cell>
          <cell r="S735">
            <v>17.059999999999999</v>
          </cell>
          <cell r="T735">
            <v>0</v>
          </cell>
          <cell r="U735" t="str">
            <v/>
          </cell>
          <cell r="V735">
            <v>0</v>
          </cell>
          <cell r="W735" t="str">
            <v>PTA D_26</v>
          </cell>
          <cell r="X735">
            <v>100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5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785.16238499999997</v>
          </cell>
          <cell r="AS735">
            <v>0.68584538725705768</v>
          </cell>
          <cell r="AT735">
            <v>0.29038579070493808</v>
          </cell>
          <cell r="AU735">
            <v>0</v>
          </cell>
          <cell r="AV735">
            <v>0.39686058063008206</v>
          </cell>
          <cell r="AW735">
            <v>2.8401768125965437E-2</v>
          </cell>
          <cell r="AX735">
            <v>7.8964557121518242E-4</v>
          </cell>
          <cell r="AY735">
            <v>1.3245667646190158E-3</v>
          </cell>
          <cell r="AZ735">
            <v>1.0647478992514395E-2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5.8331882518798967E-3</v>
          </cell>
          <cell r="BF735">
            <v>2.1727989427308084E-2</v>
          </cell>
        </row>
        <row r="736">
          <cell r="A736" t="str">
            <v>'3-(5)'!</v>
          </cell>
          <cell r="B736" t="str">
            <v/>
          </cell>
          <cell r="C736" t="str">
            <v>PENTA 26</v>
          </cell>
          <cell r="D736" t="str">
            <v/>
          </cell>
          <cell r="E736" t="str">
            <v/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 t="str">
            <v/>
          </cell>
          <cell r="V736" t="str">
            <v/>
          </cell>
          <cell r="W736" t="str">
            <v/>
          </cell>
          <cell r="X736" t="str">
            <v/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</row>
        <row r="737">
          <cell r="A737" t="str">
            <v>'3-(6)'!</v>
          </cell>
          <cell r="B737" t="str">
            <v/>
          </cell>
          <cell r="C737" t="str">
            <v>PENTA 26</v>
          </cell>
          <cell r="D737" t="str">
            <v/>
          </cell>
          <cell r="E737" t="str">
            <v/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 t="str">
            <v/>
          </cell>
          <cell r="V737" t="str">
            <v/>
          </cell>
          <cell r="W737" t="str">
            <v/>
          </cell>
          <cell r="X737" t="str">
            <v/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</row>
        <row r="738">
          <cell r="A738" t="str">
            <v>'3-(7)'!</v>
          </cell>
          <cell r="B738" t="str">
            <v/>
          </cell>
          <cell r="C738" t="str">
            <v>PENTA 26</v>
          </cell>
          <cell r="D738" t="str">
            <v/>
          </cell>
          <cell r="E738" t="str">
            <v/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 t="str">
            <v/>
          </cell>
          <cell r="V738" t="str">
            <v/>
          </cell>
          <cell r="W738" t="str">
            <v/>
          </cell>
          <cell r="X738" t="str">
            <v/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</row>
        <row r="739">
          <cell r="A739" t="str">
            <v>'3-(8)'!</v>
          </cell>
          <cell r="B739" t="str">
            <v/>
          </cell>
          <cell r="C739" t="str">
            <v>PENTA 26</v>
          </cell>
          <cell r="D739" t="str">
            <v/>
          </cell>
          <cell r="E739" t="str">
            <v/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 t="str">
            <v/>
          </cell>
          <cell r="V739" t="str">
            <v/>
          </cell>
          <cell r="W739" t="str">
            <v/>
          </cell>
          <cell r="X739" t="str">
            <v/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</row>
        <row r="740">
          <cell r="A740" t="str">
            <v>'3-(9)'!</v>
          </cell>
          <cell r="B740" t="str">
            <v/>
          </cell>
          <cell r="C740" t="str">
            <v>PENTA 26</v>
          </cell>
          <cell r="D740" t="str">
            <v/>
          </cell>
          <cell r="E740" t="str">
            <v/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 t="str">
            <v/>
          </cell>
          <cell r="V740" t="str">
            <v/>
          </cell>
          <cell r="W740" t="str">
            <v/>
          </cell>
          <cell r="X740" t="str">
            <v/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</row>
        <row r="741">
          <cell r="A741" t="str">
            <v>'3-(10)'!</v>
          </cell>
          <cell r="B741" t="str">
            <v>X</v>
          </cell>
          <cell r="C741" t="str">
            <v>PENTA 26</v>
          </cell>
          <cell r="D741">
            <v>44876</v>
          </cell>
          <cell r="E741">
            <v>112</v>
          </cell>
          <cell r="F741">
            <v>661.1</v>
          </cell>
          <cell r="G741">
            <v>279.8</v>
          </cell>
          <cell r="H741">
            <v>0</v>
          </cell>
          <cell r="I741">
            <v>382.6</v>
          </cell>
          <cell r="J741">
            <v>27.4</v>
          </cell>
          <cell r="K741">
            <v>0.76</v>
          </cell>
          <cell r="L741">
            <v>1.28</v>
          </cell>
          <cell r="M741">
            <v>10.26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5.62</v>
          </cell>
          <cell r="S741">
            <v>20.95</v>
          </cell>
          <cell r="T741">
            <v>0</v>
          </cell>
          <cell r="U741" t="str">
            <v/>
          </cell>
          <cell r="V741">
            <v>0</v>
          </cell>
          <cell r="W741" t="str">
            <v>PTA D_26</v>
          </cell>
          <cell r="X741">
            <v>200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6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950.68310399999996</v>
          </cell>
          <cell r="AS741">
            <v>0.695394708518981</v>
          </cell>
          <cell r="AT741">
            <v>0.29431468680019796</v>
          </cell>
          <cell r="AU741">
            <v>0</v>
          </cell>
          <cell r="AV741">
            <v>0.40244745950591759</v>
          </cell>
          <cell r="AW741">
            <v>2.8821381051913592E-2</v>
          </cell>
          <cell r="AX741">
            <v>7.9942516786329681E-4</v>
          </cell>
          <cell r="AY741">
            <v>1.3464002827171314E-3</v>
          </cell>
          <cell r="AZ741">
            <v>1.0792239766154507E-2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5.9115387413049055E-3</v>
          </cell>
          <cell r="BF741">
            <v>2.20367858772843E-2</v>
          </cell>
        </row>
        <row r="742">
          <cell r="A742" t="str">
            <v>'3-(11)'!</v>
          </cell>
          <cell r="B742" t="str">
            <v/>
          </cell>
          <cell r="C742" t="str">
            <v>PENTA 26</v>
          </cell>
          <cell r="D742" t="str">
            <v/>
          </cell>
          <cell r="E742" t="str">
            <v/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 t="str">
            <v/>
          </cell>
          <cell r="V742" t="str">
            <v/>
          </cell>
          <cell r="W742" t="str">
            <v/>
          </cell>
          <cell r="X742" t="str">
            <v/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</row>
        <row r="743">
          <cell r="A743" t="str">
            <v>'3-(12)'!</v>
          </cell>
          <cell r="B743" t="str">
            <v/>
          </cell>
          <cell r="C743" t="str">
            <v>PENTA 26</v>
          </cell>
          <cell r="D743" t="str">
            <v/>
          </cell>
          <cell r="E743" t="str">
            <v/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 t="str">
            <v/>
          </cell>
          <cell r="V743" t="str">
            <v/>
          </cell>
          <cell r="W743" t="str">
            <v/>
          </cell>
          <cell r="X743" t="str">
            <v/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</row>
        <row r="744">
          <cell r="A744" t="str">
            <v>'3-(13)'!</v>
          </cell>
          <cell r="B744" t="str">
            <v>X</v>
          </cell>
          <cell r="C744" t="str">
            <v>PENTA 26</v>
          </cell>
          <cell r="D744">
            <v>44884</v>
          </cell>
          <cell r="E744">
            <v>113</v>
          </cell>
          <cell r="F744">
            <v>776.8</v>
          </cell>
          <cell r="G744">
            <v>328.8</v>
          </cell>
          <cell r="H744">
            <v>0</v>
          </cell>
          <cell r="I744">
            <v>449.5</v>
          </cell>
          <cell r="J744">
            <v>32.200000000000003</v>
          </cell>
          <cell r="K744">
            <v>0.89</v>
          </cell>
          <cell r="L744">
            <v>1.5</v>
          </cell>
          <cell r="M744">
            <v>12.05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6.61</v>
          </cell>
          <cell r="S744">
            <v>24.61</v>
          </cell>
          <cell r="T744">
            <v>0</v>
          </cell>
          <cell r="U744" t="str">
            <v/>
          </cell>
          <cell r="V744">
            <v>0</v>
          </cell>
          <cell r="W744" t="str">
            <v>PTA D_26</v>
          </cell>
          <cell r="X744">
            <v>180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7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1119.0332370000001</v>
          </cell>
          <cell r="AS744">
            <v>0.6941706236380536</v>
          </cell>
          <cell r="AT744">
            <v>0.29382505284782706</v>
          </cell>
          <cell r="AU744">
            <v>0</v>
          </cell>
          <cell r="AV744">
            <v>0.4016860135495689</v>
          </cell>
          <cell r="AW744">
            <v>2.877483790054754E-2</v>
          </cell>
          <cell r="AX744">
            <v>7.9532937054308417E-4</v>
          </cell>
          <cell r="AY744">
            <v>1.3404427593422766E-3</v>
          </cell>
          <cell r="AZ744">
            <v>1.0768223500049624E-2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5.9068844261682997E-3</v>
          </cell>
          <cell r="BF744">
            <v>2.199219753827562E-2</v>
          </cell>
        </row>
        <row r="745">
          <cell r="A745" t="str">
            <v>'3-(14)'!</v>
          </cell>
          <cell r="B745" t="str">
            <v/>
          </cell>
          <cell r="C745" t="str">
            <v>PENTA 26</v>
          </cell>
          <cell r="D745" t="str">
            <v/>
          </cell>
          <cell r="E745" t="str">
            <v/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 t="str">
            <v/>
          </cell>
          <cell r="V745" t="str">
            <v/>
          </cell>
          <cell r="W745" t="str">
            <v/>
          </cell>
          <cell r="X745" t="str">
            <v/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</row>
        <row r="746">
          <cell r="A746" t="str">
            <v>'3-(15)'!</v>
          </cell>
          <cell r="B746" t="str">
            <v/>
          </cell>
          <cell r="C746" t="str">
            <v>PENTA 26</v>
          </cell>
          <cell r="D746" t="str">
            <v/>
          </cell>
          <cell r="E746" t="str">
            <v/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 t="str">
            <v/>
          </cell>
          <cell r="V746" t="str">
            <v/>
          </cell>
          <cell r="W746" t="str">
            <v/>
          </cell>
          <cell r="X746" t="str">
            <v/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</row>
        <row r="747">
          <cell r="A747" t="str">
            <v>'3-(16)'!</v>
          </cell>
          <cell r="B747" t="str">
            <v/>
          </cell>
          <cell r="C747" t="str">
            <v>PENTA 26</v>
          </cell>
          <cell r="D747" t="str">
            <v/>
          </cell>
          <cell r="E747" t="str">
            <v/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 t="str">
            <v/>
          </cell>
          <cell r="V747" t="str">
            <v/>
          </cell>
          <cell r="W747" t="str">
            <v/>
          </cell>
          <cell r="X747" t="str">
            <v/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</row>
        <row r="748">
          <cell r="A748" t="str">
            <v>'3-(17)'!</v>
          </cell>
          <cell r="B748" t="str">
            <v/>
          </cell>
          <cell r="C748" t="str">
            <v>PENTA 26</v>
          </cell>
          <cell r="D748" t="str">
            <v/>
          </cell>
          <cell r="E748" t="str">
            <v/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 t="str">
            <v/>
          </cell>
          <cell r="V748" t="str">
            <v/>
          </cell>
          <cell r="W748" t="str">
            <v/>
          </cell>
          <cell r="X748" t="str">
            <v/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</row>
        <row r="749">
          <cell r="A749" t="str">
            <v>'3-(18)'!</v>
          </cell>
          <cell r="B749" t="str">
            <v>X</v>
          </cell>
          <cell r="C749" t="str">
            <v>PENTA 26</v>
          </cell>
          <cell r="D749">
            <v>44893</v>
          </cell>
          <cell r="E749">
            <v>113</v>
          </cell>
          <cell r="F749">
            <v>987.59999999999991</v>
          </cell>
          <cell r="G749">
            <v>418.1</v>
          </cell>
          <cell r="H749">
            <v>0</v>
          </cell>
          <cell r="I749">
            <v>571.5</v>
          </cell>
          <cell r="J749">
            <v>40.9</v>
          </cell>
          <cell r="K749">
            <v>1.1300000000000001</v>
          </cell>
          <cell r="L749">
            <v>1.91</v>
          </cell>
          <cell r="M749">
            <v>15.330000000000002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8.4</v>
          </cell>
          <cell r="S749">
            <v>31.29</v>
          </cell>
          <cell r="T749">
            <v>0</v>
          </cell>
          <cell r="U749" t="str">
            <v/>
          </cell>
          <cell r="V749">
            <v>0</v>
          </cell>
          <cell r="W749" t="str">
            <v>PTA D_26</v>
          </cell>
          <cell r="X749">
            <v>100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6</v>
          </cell>
          <cell r="AI749">
            <v>4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1556.4111499999999</v>
          </cell>
          <cell r="AS749">
            <v>0.63453670323551714</v>
          </cell>
          <cell r="AT749">
            <v>0.26863081776303133</v>
          </cell>
          <cell r="AU749">
            <v>0</v>
          </cell>
          <cell r="AV749">
            <v>0.36719089297195029</v>
          </cell>
          <cell r="AW749">
            <v>2.6278403364046833E-2</v>
          </cell>
          <cell r="AX749">
            <v>7.2602923719738207E-4</v>
          </cell>
          <cell r="AY749">
            <v>1.2271821619884952E-3</v>
          </cell>
          <cell r="AZ749">
            <v>9.8495824833945735E-3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5.3970314977504503E-3</v>
          </cell>
          <cell r="BF749">
            <v>2.0103942329120425E-2</v>
          </cell>
        </row>
        <row r="750">
          <cell r="A750" t="str">
            <v>'3-(19)'!</v>
          </cell>
          <cell r="B750" t="str">
            <v>X</v>
          </cell>
          <cell r="C750" t="str">
            <v>PENTA 26</v>
          </cell>
          <cell r="D750">
            <v>44895</v>
          </cell>
          <cell r="E750">
            <v>112</v>
          </cell>
          <cell r="F750">
            <v>630.20000000000005</v>
          </cell>
          <cell r="G750">
            <v>266.8</v>
          </cell>
          <cell r="H750">
            <v>0</v>
          </cell>
          <cell r="I750">
            <v>364.7</v>
          </cell>
          <cell r="J750">
            <v>26.1</v>
          </cell>
          <cell r="K750">
            <v>0.72</v>
          </cell>
          <cell r="L750">
            <v>1.22</v>
          </cell>
          <cell r="M750">
            <v>9.7799999999999994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5.36</v>
          </cell>
          <cell r="S750">
            <v>19.97</v>
          </cell>
          <cell r="T750">
            <v>0</v>
          </cell>
          <cell r="U750" t="str">
            <v/>
          </cell>
          <cell r="V750">
            <v>0</v>
          </cell>
          <cell r="W750" t="str">
            <v>PTA D_26</v>
          </cell>
          <cell r="X750">
            <v>200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6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950.68310399999996</v>
          </cell>
          <cell r="AS750">
            <v>0.66289176419401274</v>
          </cell>
          <cell r="AT750">
            <v>0.28064030892885211</v>
          </cell>
          <cell r="AU750">
            <v>0</v>
          </cell>
          <cell r="AV750">
            <v>0.38361889305229518</v>
          </cell>
          <cell r="AW750">
            <v>2.7453943264779009E-2</v>
          </cell>
          <cell r="AX750">
            <v>7.5735015902838644E-4</v>
          </cell>
          <cell r="AY750">
            <v>1.2832877694647659E-3</v>
          </cell>
          <cell r="AZ750">
            <v>1.0287339660135581E-2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5.6380511838779882E-3</v>
          </cell>
          <cell r="BF750">
            <v>2.1005948160828996E-2</v>
          </cell>
        </row>
        <row r="751">
          <cell r="A751" t="str">
            <v>'3-(20)'!</v>
          </cell>
          <cell r="B751" t="str">
            <v/>
          </cell>
          <cell r="C751" t="str">
            <v>PENTA 26</v>
          </cell>
          <cell r="D751" t="str">
            <v/>
          </cell>
          <cell r="E751" t="str">
            <v/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 t="str">
            <v/>
          </cell>
          <cell r="V751" t="str">
            <v/>
          </cell>
          <cell r="W751" t="str">
            <v/>
          </cell>
          <cell r="X751" t="str">
            <v/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</row>
        <row r="752">
          <cell r="A752" t="str">
            <v>'3-(21)'!</v>
          </cell>
          <cell r="B752" t="str">
            <v/>
          </cell>
          <cell r="C752" t="str">
            <v>PENTA 26</v>
          </cell>
          <cell r="D752" t="str">
            <v/>
          </cell>
          <cell r="E752" t="str">
            <v/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 t="str">
            <v/>
          </cell>
          <cell r="V752" t="str">
            <v/>
          </cell>
          <cell r="W752" t="str">
            <v/>
          </cell>
          <cell r="X752" t="str">
            <v/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</row>
        <row r="753">
          <cell r="A753" t="str">
            <v>'3-(22)'!</v>
          </cell>
          <cell r="B753" t="str">
            <v/>
          </cell>
          <cell r="C753" t="str">
            <v>PENTA 26</v>
          </cell>
          <cell r="D753" t="str">
            <v/>
          </cell>
          <cell r="E753" t="str">
            <v/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 t="str">
            <v/>
          </cell>
          <cell r="V753" t="str">
            <v/>
          </cell>
          <cell r="W753" t="str">
            <v/>
          </cell>
          <cell r="X753" t="str">
            <v/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</row>
        <row r="754">
          <cell r="A754" t="str">
            <v>'3-(23)'!</v>
          </cell>
          <cell r="B754" t="str">
            <v/>
          </cell>
          <cell r="C754" t="str">
            <v>PENTA 26</v>
          </cell>
          <cell r="D754" t="str">
            <v/>
          </cell>
          <cell r="E754" t="str">
            <v/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 t="str">
            <v/>
          </cell>
          <cell r="V754" t="str">
            <v/>
          </cell>
          <cell r="W754" t="str">
            <v/>
          </cell>
          <cell r="X754" t="str">
            <v/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</row>
        <row r="755">
          <cell r="A755" t="str">
            <v>'3-(24)'!</v>
          </cell>
          <cell r="B755" t="str">
            <v/>
          </cell>
          <cell r="C755" t="str">
            <v>PENTA 26</v>
          </cell>
          <cell r="D755" t="str">
            <v/>
          </cell>
          <cell r="E755" t="str">
            <v/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 t="str">
            <v/>
          </cell>
          <cell r="V755" t="str">
            <v/>
          </cell>
          <cell r="W755" t="str">
            <v/>
          </cell>
          <cell r="X755" t="str">
            <v/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</row>
        <row r="756">
          <cell r="A756" t="str">
            <v>'3-(25)'!</v>
          </cell>
          <cell r="B756" t="str">
            <v/>
          </cell>
          <cell r="C756" t="str">
            <v>PENTA 26</v>
          </cell>
          <cell r="D756" t="str">
            <v/>
          </cell>
          <cell r="E756" t="str">
            <v/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 t="str">
            <v/>
          </cell>
          <cell r="V756" t="str">
            <v/>
          </cell>
          <cell r="W756" t="str">
            <v/>
          </cell>
          <cell r="X756" t="str">
            <v/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</row>
        <row r="757">
          <cell r="A757" t="str">
            <v>'3-(26)'!</v>
          </cell>
          <cell r="B757" t="str">
            <v/>
          </cell>
          <cell r="C757" t="str">
            <v>PENTA 26</v>
          </cell>
          <cell r="D757" t="str">
            <v/>
          </cell>
          <cell r="E757" t="str">
            <v/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 t="str">
            <v/>
          </cell>
          <cell r="V757" t="str">
            <v/>
          </cell>
          <cell r="W757" t="str">
            <v/>
          </cell>
          <cell r="X757" t="str">
            <v/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</row>
        <row r="758">
          <cell r="A758" t="str">
            <v>'3-(27)'!</v>
          </cell>
          <cell r="B758" t="str">
            <v>X</v>
          </cell>
          <cell r="C758" t="str">
            <v>PENTA 26</v>
          </cell>
          <cell r="D758">
            <v>44908</v>
          </cell>
          <cell r="E758">
            <v>112</v>
          </cell>
          <cell r="F758">
            <v>527.1</v>
          </cell>
          <cell r="G758">
            <v>223.1</v>
          </cell>
          <cell r="H758">
            <v>0</v>
          </cell>
          <cell r="I758">
            <v>305</v>
          </cell>
          <cell r="J758">
            <v>21.9</v>
          </cell>
          <cell r="K758">
            <v>0.6</v>
          </cell>
          <cell r="L758">
            <v>1.02</v>
          </cell>
          <cell r="M758">
            <v>8.18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4.49</v>
          </cell>
          <cell r="S758">
            <v>16.7</v>
          </cell>
          <cell r="T758">
            <v>0</v>
          </cell>
          <cell r="U758" t="str">
            <v/>
          </cell>
          <cell r="V758">
            <v>0</v>
          </cell>
          <cell r="W758" t="str">
            <v>PTA D_26</v>
          </cell>
          <cell r="X758">
            <v>240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4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633.78873599999997</v>
          </cell>
          <cell r="AS758">
            <v>0.83166514338304687</v>
          </cell>
          <cell r="AT758">
            <v>0.35201004266506875</v>
          </cell>
          <cell r="AU758">
            <v>0</v>
          </cell>
          <cell r="AV758">
            <v>0.48123291354928721</v>
          </cell>
          <cell r="AW758">
            <v>3.4554101005670128E-2</v>
          </cell>
          <cell r="AX758">
            <v>9.4668769878548302E-4</v>
          </cell>
          <cell r="AY758">
            <v>1.6093690879353212E-3</v>
          </cell>
          <cell r="AZ758">
            <v>1.2906508960108752E-2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7.0843796125780317E-3</v>
          </cell>
          <cell r="BF758">
            <v>2.634947428286261E-2</v>
          </cell>
        </row>
        <row r="759">
          <cell r="A759" t="str">
            <v>'3-(28)'!</v>
          </cell>
          <cell r="B759" t="str">
            <v/>
          </cell>
          <cell r="C759" t="str">
            <v>PENTA 26</v>
          </cell>
          <cell r="D759" t="str">
            <v/>
          </cell>
          <cell r="E759" t="str">
            <v/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 t="str">
            <v/>
          </cell>
          <cell r="V759" t="str">
            <v/>
          </cell>
          <cell r="W759" t="str">
            <v/>
          </cell>
          <cell r="X759" t="str">
            <v/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</row>
        <row r="760">
          <cell r="A760" t="str">
            <v>'3-(29)'!</v>
          </cell>
          <cell r="B760" t="str">
            <v/>
          </cell>
          <cell r="C760" t="str">
            <v>PENTA 26</v>
          </cell>
          <cell r="D760" t="str">
            <v/>
          </cell>
          <cell r="E760" t="str">
            <v/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 t="str">
            <v/>
          </cell>
          <cell r="V760" t="str">
            <v/>
          </cell>
          <cell r="W760" t="str">
            <v/>
          </cell>
          <cell r="X760" t="str">
            <v/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</row>
        <row r="761">
          <cell r="A761" t="str">
            <v>'3-(30)'!</v>
          </cell>
          <cell r="B761" t="str">
            <v>X</v>
          </cell>
          <cell r="C761" t="str">
            <v>PENTA 26</v>
          </cell>
          <cell r="D761">
            <v>44912</v>
          </cell>
          <cell r="E761">
            <v>109</v>
          </cell>
          <cell r="F761">
            <v>550</v>
          </cell>
          <cell r="G761">
            <v>232.8</v>
          </cell>
          <cell r="H761">
            <v>0</v>
          </cell>
          <cell r="I761">
            <v>318.2</v>
          </cell>
          <cell r="J761">
            <v>22.8</v>
          </cell>
          <cell r="K761">
            <v>0.63</v>
          </cell>
          <cell r="L761">
            <v>1.06</v>
          </cell>
          <cell r="M761">
            <v>8.5299999999999994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4.68</v>
          </cell>
          <cell r="S761">
            <v>17.420000000000002</v>
          </cell>
          <cell r="T761">
            <v>0</v>
          </cell>
          <cell r="U761" t="str">
            <v/>
          </cell>
          <cell r="V761">
            <v>0</v>
          </cell>
          <cell r="W761" t="str">
            <v>PTA D_26</v>
          </cell>
          <cell r="X761">
            <v>100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6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925.21837800000003</v>
          </cell>
          <cell r="AS761">
            <v>0.59445425326387102</v>
          </cell>
          <cell r="AT761">
            <v>0.25161627301787126</v>
          </cell>
          <cell r="AU761">
            <v>0</v>
          </cell>
          <cell r="AV761">
            <v>0.34391880616102505</v>
          </cell>
          <cell r="AW761">
            <v>2.4642830862575019E-2</v>
          </cell>
          <cell r="AX761">
            <v>6.8092032646588862E-4</v>
          </cell>
          <cell r="AY761">
            <v>1.1456754699267335E-3</v>
          </cell>
          <cell r="AZ761">
            <v>9.2194450551651274E-3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5.0582652823180294E-3</v>
          </cell>
          <cell r="BF761">
            <v>1.8827987439739336E-2</v>
          </cell>
        </row>
        <row r="762">
          <cell r="A762" t="str">
            <v>'3-(31)'!</v>
          </cell>
          <cell r="B762" t="str">
            <v/>
          </cell>
          <cell r="C762" t="str">
            <v>PENTA 26</v>
          </cell>
          <cell r="D762" t="str">
            <v/>
          </cell>
          <cell r="E762" t="str">
            <v/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 t="str">
            <v/>
          </cell>
          <cell r="V762" t="str">
            <v/>
          </cell>
          <cell r="W762" t="str">
            <v/>
          </cell>
          <cell r="X762" t="str">
            <v/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</row>
        <row r="860">
          <cell r="A860" t="str">
            <v>'1-(1)'!</v>
          </cell>
          <cell r="B860" t="str">
            <v>X</v>
          </cell>
          <cell r="C860" t="str">
            <v>D-26</v>
          </cell>
          <cell r="D860">
            <v>44916</v>
          </cell>
          <cell r="E860">
            <v>114</v>
          </cell>
          <cell r="F860">
            <v>623.59999999999991</v>
          </cell>
          <cell r="G860">
            <v>707.1</v>
          </cell>
          <cell r="H860">
            <v>132.30000000000001</v>
          </cell>
          <cell r="I860">
            <v>586.5</v>
          </cell>
          <cell r="J860">
            <v>42.7</v>
          </cell>
          <cell r="K860">
            <v>0.58000000000000007</v>
          </cell>
          <cell r="L860">
            <v>2.3600000000000003</v>
          </cell>
          <cell r="M860">
            <v>10.969999999999999</v>
          </cell>
          <cell r="N860">
            <v>0</v>
          </cell>
          <cell r="O860">
            <v>2.84</v>
          </cell>
          <cell r="P860">
            <v>0</v>
          </cell>
          <cell r="Q860">
            <v>5.75</v>
          </cell>
          <cell r="R860">
            <v>0</v>
          </cell>
          <cell r="S860">
            <v>0</v>
          </cell>
          <cell r="T860">
            <v>0</v>
          </cell>
          <cell r="U860" t="str">
            <v/>
          </cell>
          <cell r="V860">
            <v>0</v>
          </cell>
          <cell r="W860" t="str">
            <v/>
          </cell>
          <cell r="X860">
            <v>0</v>
          </cell>
          <cell r="Y860">
            <v>5</v>
          </cell>
          <cell r="Z860">
            <v>6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1625.925798</v>
          </cell>
          <cell r="AS860">
            <v>0.38353533769319031</v>
          </cell>
          <cell r="AT860">
            <v>0.43489069480893988</v>
          </cell>
          <cell r="AU860">
            <v>8.1369026903157615E-2</v>
          </cell>
          <cell r="AV860">
            <v>0.36071756824415674</v>
          </cell>
          <cell r="AW860">
            <v>2.6261961063982087E-2</v>
          </cell>
          <cell r="AX860">
            <v>3.5671984583394875E-4</v>
          </cell>
          <cell r="AY860">
            <v>1.4514807520139984E-3</v>
          </cell>
          <cell r="AZ860">
            <v>6.7469253599972707E-3</v>
          </cell>
          <cell r="BA860">
            <v>0</v>
          </cell>
          <cell r="BB860">
            <v>1.7466971761524383E-3</v>
          </cell>
          <cell r="BC860">
            <v>0</v>
          </cell>
          <cell r="BD860">
            <v>3.5364467474917325E-3</v>
          </cell>
          <cell r="BE860">
            <v>0</v>
          </cell>
          <cell r="BF860">
            <v>0</v>
          </cell>
        </row>
        <row r="861">
          <cell r="A861" t="str">
            <v>'1-(2)'!</v>
          </cell>
          <cell r="B861" t="str">
            <v/>
          </cell>
          <cell r="C861" t="str">
            <v>D-26</v>
          </cell>
          <cell r="D861" t="str">
            <v/>
          </cell>
          <cell r="E861" t="str">
            <v/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 t="str">
            <v/>
          </cell>
          <cell r="V861" t="str">
            <v/>
          </cell>
          <cell r="W861" t="str">
            <v/>
          </cell>
          <cell r="X861" t="str">
            <v/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  <cell r="AU861">
            <v>0</v>
          </cell>
          <cell r="AV861">
            <v>0</v>
          </cell>
          <cell r="AW861">
            <v>0</v>
          </cell>
          <cell r="AX861">
            <v>0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0</v>
          </cell>
          <cell r="BD861">
            <v>0</v>
          </cell>
          <cell r="BE861">
            <v>0</v>
          </cell>
          <cell r="BF861">
            <v>0</v>
          </cell>
        </row>
        <row r="862">
          <cell r="A862" t="str">
            <v>'1-(3)'!</v>
          </cell>
          <cell r="B862" t="str">
            <v>X</v>
          </cell>
          <cell r="C862" t="str">
            <v>D-26</v>
          </cell>
          <cell r="D862">
            <v>44918</v>
          </cell>
          <cell r="E862">
            <v>115</v>
          </cell>
          <cell r="F862">
            <v>1276.5</v>
          </cell>
          <cell r="G862">
            <v>1447.3</v>
          </cell>
          <cell r="H862">
            <v>270.7</v>
          </cell>
          <cell r="I862">
            <v>1200.5999999999999</v>
          </cell>
          <cell r="J862">
            <v>87.6</v>
          </cell>
          <cell r="K862">
            <v>1.18</v>
          </cell>
          <cell r="L862">
            <v>4.82</v>
          </cell>
          <cell r="M862">
            <v>22.45</v>
          </cell>
          <cell r="N862">
            <v>0</v>
          </cell>
          <cell r="O862">
            <v>5.82</v>
          </cell>
          <cell r="P862">
            <v>0</v>
          </cell>
          <cell r="Q862">
            <v>11.77</v>
          </cell>
          <cell r="R862">
            <v>0</v>
          </cell>
          <cell r="S862">
            <v>0</v>
          </cell>
          <cell r="T862">
            <v>0</v>
          </cell>
          <cell r="U862" t="str">
            <v/>
          </cell>
          <cell r="V862">
            <v>0</v>
          </cell>
          <cell r="W862" t="str">
            <v/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20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3253.8261000000002</v>
          </cell>
          <cell r="AS862">
            <v>0.39230738237670415</v>
          </cell>
          <cell r="AT862">
            <v>0.44479943165985419</v>
          </cell>
          <cell r="AU862">
            <v>8.3194366164805175E-2</v>
          </cell>
          <cell r="AV862">
            <v>0.36898099747862978</v>
          </cell>
          <cell r="AW862">
            <v>2.6922151740069941E-2</v>
          </cell>
          <cell r="AX862">
            <v>3.6264998919272295E-4</v>
          </cell>
          <cell r="AY862">
            <v>1.4813330067024787E-3</v>
          </cell>
          <cell r="AZ862">
            <v>6.8995697096412125E-3</v>
          </cell>
          <cell r="BA862">
            <v>0</v>
          </cell>
          <cell r="BB862">
            <v>1.7886635060183455E-3</v>
          </cell>
          <cell r="BC862">
            <v>0</v>
          </cell>
          <cell r="BD862">
            <v>3.6172799769477533E-3</v>
          </cell>
          <cell r="BE862">
            <v>0</v>
          </cell>
          <cell r="BF862">
            <v>0</v>
          </cell>
        </row>
        <row r="863">
          <cell r="A863" t="str">
            <v>'1-(4)'!</v>
          </cell>
          <cell r="B863" t="str">
            <v>X</v>
          </cell>
          <cell r="C863" t="str">
            <v>D-26</v>
          </cell>
          <cell r="D863">
            <v>44918</v>
          </cell>
          <cell r="E863">
            <v>115</v>
          </cell>
          <cell r="F863">
            <v>1276.5</v>
          </cell>
          <cell r="G863">
            <v>1447.3</v>
          </cell>
          <cell r="H863">
            <v>270.7</v>
          </cell>
          <cell r="I863">
            <v>1200.5999999999999</v>
          </cell>
          <cell r="J863">
            <v>87.6</v>
          </cell>
          <cell r="K863">
            <v>1.18</v>
          </cell>
          <cell r="L863">
            <v>4.82</v>
          </cell>
          <cell r="M863">
            <v>22.45</v>
          </cell>
          <cell r="N863">
            <v>0</v>
          </cell>
          <cell r="O863">
            <v>5.82</v>
          </cell>
          <cell r="P863">
            <v>0</v>
          </cell>
          <cell r="Q863">
            <v>11.77</v>
          </cell>
          <cell r="R863">
            <v>0</v>
          </cell>
          <cell r="S863">
            <v>0</v>
          </cell>
          <cell r="T863">
            <v>0</v>
          </cell>
          <cell r="U863" t="str">
            <v/>
          </cell>
          <cell r="V863">
            <v>0</v>
          </cell>
          <cell r="W863" t="str">
            <v/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20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3253.8261000000002</v>
          </cell>
          <cell r="AS863">
            <v>0.39230738237670415</v>
          </cell>
          <cell r="AT863">
            <v>0.44479943165985419</v>
          </cell>
          <cell r="AU863">
            <v>8.3194366164805175E-2</v>
          </cell>
          <cell r="AV863">
            <v>0.36898099747862978</v>
          </cell>
          <cell r="AW863">
            <v>2.6922151740069941E-2</v>
          </cell>
          <cell r="AX863">
            <v>3.6264998919272295E-4</v>
          </cell>
          <cell r="AY863">
            <v>1.4813330067024787E-3</v>
          </cell>
          <cell r="AZ863">
            <v>6.8995697096412125E-3</v>
          </cell>
          <cell r="BA863">
            <v>0</v>
          </cell>
          <cell r="BB863">
            <v>1.7886635060183455E-3</v>
          </cell>
          <cell r="BC863">
            <v>0</v>
          </cell>
          <cell r="BD863">
            <v>3.6172799769477533E-3</v>
          </cell>
          <cell r="BE863">
            <v>0</v>
          </cell>
          <cell r="BF863">
            <v>0</v>
          </cell>
        </row>
        <row r="864">
          <cell r="A864" t="str">
            <v>'1-(5)'!</v>
          </cell>
          <cell r="B864" t="str">
            <v>X</v>
          </cell>
          <cell r="C864" t="str">
            <v>D-26</v>
          </cell>
          <cell r="D864">
            <v>44921</v>
          </cell>
          <cell r="E864">
            <v>115</v>
          </cell>
          <cell r="F864">
            <v>566.20000000000005</v>
          </cell>
          <cell r="G864">
            <v>641.9</v>
          </cell>
          <cell r="H864">
            <v>120.1</v>
          </cell>
          <cell r="I864">
            <v>532.5</v>
          </cell>
          <cell r="J864">
            <v>38.799999999999997</v>
          </cell>
          <cell r="K864">
            <v>0.52</v>
          </cell>
          <cell r="L864">
            <v>2.1399999999999997</v>
          </cell>
          <cell r="M864">
            <v>9.9600000000000009</v>
          </cell>
          <cell r="N864">
            <v>0</v>
          </cell>
          <cell r="O864">
            <v>2.58</v>
          </cell>
          <cell r="P864">
            <v>0</v>
          </cell>
          <cell r="Q864">
            <v>5.22</v>
          </cell>
          <cell r="R864">
            <v>0</v>
          </cell>
          <cell r="S864">
            <v>0</v>
          </cell>
          <cell r="T864">
            <v>0</v>
          </cell>
          <cell r="U864" t="str">
            <v/>
          </cell>
          <cell r="V864">
            <v>0</v>
          </cell>
          <cell r="W864" t="str">
            <v>D_26</v>
          </cell>
          <cell r="X864">
            <v>160</v>
          </cell>
          <cell r="Y864">
            <v>3</v>
          </cell>
          <cell r="Z864">
            <v>6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1330.8343950000001</v>
          </cell>
          <cell r="AS864">
            <v>0.42544737506577596</v>
          </cell>
          <cell r="AT864">
            <v>0.48232898278827541</v>
          </cell>
          <cell r="AU864">
            <v>9.024413589791537E-2</v>
          </cell>
          <cell r="AV864">
            <v>0.40012491561731839</v>
          </cell>
          <cell r="AW864">
            <v>2.9154641738876906E-2</v>
          </cell>
          <cell r="AX864">
            <v>3.9073231196432972E-4</v>
          </cell>
          <cell r="AY864">
            <v>1.6080137453916643E-3</v>
          </cell>
          <cell r="AZ864">
            <v>7.4840265907013927E-3</v>
          </cell>
          <cell r="BA864">
            <v>0</v>
          </cell>
          <cell r="BB864">
            <v>1.9386333939768667E-3</v>
          </cell>
          <cell r="BC864">
            <v>0</v>
          </cell>
          <cell r="BD864">
            <v>3.9223512854880786E-3</v>
          </cell>
          <cell r="BE864">
            <v>0</v>
          </cell>
          <cell r="BF864">
            <v>0</v>
          </cell>
        </row>
        <row r="865">
          <cell r="A865" t="str">
            <v>'1-(6)'!</v>
          </cell>
          <cell r="B865" t="str">
            <v/>
          </cell>
          <cell r="C865" t="str">
            <v>D-26</v>
          </cell>
          <cell r="D865" t="str">
            <v/>
          </cell>
          <cell r="E865" t="str">
            <v/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 t="str">
            <v/>
          </cell>
          <cell r="V865" t="str">
            <v/>
          </cell>
          <cell r="W865" t="str">
            <v/>
          </cell>
          <cell r="X865" t="str">
            <v/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  <cell r="AU865">
            <v>0</v>
          </cell>
          <cell r="AV865">
            <v>0</v>
          </cell>
          <cell r="AW865">
            <v>0</v>
          </cell>
          <cell r="AX865">
            <v>0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0</v>
          </cell>
          <cell r="BD865">
            <v>0</v>
          </cell>
          <cell r="BE865">
            <v>0</v>
          </cell>
          <cell r="BF865">
            <v>0</v>
          </cell>
        </row>
        <row r="866">
          <cell r="A866" t="str">
            <v>'1-(7)'!</v>
          </cell>
          <cell r="B866" t="str">
            <v>X</v>
          </cell>
          <cell r="C866" t="str">
            <v>D-26</v>
          </cell>
          <cell r="D866">
            <v>44923</v>
          </cell>
          <cell r="E866">
            <v>113</v>
          </cell>
          <cell r="F866">
            <v>529</v>
          </cell>
          <cell r="G866">
            <v>599.79999999999995</v>
          </cell>
          <cell r="H866">
            <v>112.2</v>
          </cell>
          <cell r="I866">
            <v>497.5</v>
          </cell>
          <cell r="J866">
            <v>36.299999999999997</v>
          </cell>
          <cell r="K866">
            <v>0.49</v>
          </cell>
          <cell r="L866">
            <v>2</v>
          </cell>
          <cell r="M866">
            <v>9.3000000000000007</v>
          </cell>
          <cell r="N866">
            <v>0</v>
          </cell>
          <cell r="O866">
            <v>2.41</v>
          </cell>
          <cell r="P866">
            <v>0</v>
          </cell>
          <cell r="Q866">
            <v>4.88</v>
          </cell>
          <cell r="R866">
            <v>0</v>
          </cell>
          <cell r="S866">
            <v>0</v>
          </cell>
          <cell r="T866">
            <v>0</v>
          </cell>
          <cell r="U866" t="str">
            <v/>
          </cell>
          <cell r="V866">
            <v>0</v>
          </cell>
          <cell r="W866" t="str">
            <v/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9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1438.7570189999999</v>
          </cell>
          <cell r="AS866">
            <v>0.36767848428477418</v>
          </cell>
          <cell r="AT866">
            <v>0.41688762736107282</v>
          </cell>
          <cell r="AU866">
            <v>7.7983980976846251E-2</v>
          </cell>
          <cell r="AV866">
            <v>0.34578458588218364</v>
          </cell>
          <cell r="AW866">
            <v>2.5230111492509078E-2</v>
          </cell>
          <cell r="AX866">
            <v>3.4057175292918592E-4</v>
          </cell>
          <cell r="AY866">
            <v>1.3900887874660648E-3</v>
          </cell>
          <cell r="AZ866">
            <v>6.4639128617172024E-3</v>
          </cell>
          <cell r="BA866">
            <v>0</v>
          </cell>
          <cell r="BB866">
            <v>1.6750569888966083E-3</v>
          </cell>
          <cell r="BC866">
            <v>0</v>
          </cell>
          <cell r="BD866">
            <v>3.3918166414171982E-3</v>
          </cell>
          <cell r="BE866">
            <v>0</v>
          </cell>
          <cell r="BF866">
            <v>0</v>
          </cell>
        </row>
        <row r="867">
          <cell r="A867" t="str">
            <v>'1-(8)'!</v>
          </cell>
          <cell r="B867" t="str">
            <v/>
          </cell>
          <cell r="C867" t="str">
            <v>D-26</v>
          </cell>
          <cell r="D867" t="str">
            <v/>
          </cell>
          <cell r="E867" t="str">
            <v/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 t="str">
            <v/>
          </cell>
          <cell r="V867" t="str">
            <v/>
          </cell>
          <cell r="W867" t="str">
            <v/>
          </cell>
          <cell r="X867" t="str">
            <v/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  <cell r="AU867">
            <v>0</v>
          </cell>
          <cell r="AV867">
            <v>0</v>
          </cell>
          <cell r="AW867">
            <v>0</v>
          </cell>
          <cell r="AX867">
            <v>0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0</v>
          </cell>
          <cell r="BD867">
            <v>0</v>
          </cell>
          <cell r="BE867">
            <v>0</v>
          </cell>
          <cell r="BF867">
            <v>0</v>
          </cell>
        </row>
        <row r="868">
          <cell r="A868" t="str">
            <v>'1-(9)'!</v>
          </cell>
          <cell r="B868" t="str">
            <v>X</v>
          </cell>
          <cell r="C868" t="str">
            <v>D-26</v>
          </cell>
          <cell r="D868">
            <v>44987</v>
          </cell>
          <cell r="E868">
            <v>100</v>
          </cell>
          <cell r="F868">
            <v>1316.3</v>
          </cell>
          <cell r="G868">
            <v>1494.5</v>
          </cell>
          <cell r="H868">
            <v>279.5</v>
          </cell>
          <cell r="I868">
            <v>1239.6999999999998</v>
          </cell>
          <cell r="J868">
            <v>90.1</v>
          </cell>
          <cell r="K868">
            <v>2.02</v>
          </cell>
          <cell r="L868">
            <v>4.47</v>
          </cell>
          <cell r="M868">
            <v>23.630000000000003</v>
          </cell>
          <cell r="N868">
            <v>0</v>
          </cell>
          <cell r="O868">
            <v>2.65</v>
          </cell>
          <cell r="P868">
            <v>0</v>
          </cell>
          <cell r="Q868">
            <v>5.37</v>
          </cell>
          <cell r="R868">
            <v>8.3699999999999992</v>
          </cell>
          <cell r="S868">
            <v>0</v>
          </cell>
          <cell r="T868">
            <v>0</v>
          </cell>
          <cell r="U868" t="str">
            <v/>
          </cell>
          <cell r="V868">
            <v>0</v>
          </cell>
          <cell r="W868" t="str">
            <v/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20</v>
          </cell>
          <cell r="AI868">
            <v>1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2961.5466999999999</v>
          </cell>
          <cell r="AS868">
            <v>0.44446369864773699</v>
          </cell>
          <cell r="AT868">
            <v>0.50463495983365725</v>
          </cell>
          <cell r="AU868">
            <v>9.437636083874687E-2</v>
          </cell>
          <cell r="AV868">
            <v>0.41859883553414839</v>
          </cell>
          <cell r="AW868">
            <v>3.042329199130981E-2</v>
          </cell>
          <cell r="AX868">
            <v>6.8207602466643534E-4</v>
          </cell>
          <cell r="AY868">
            <v>1.5093464506232503E-3</v>
          </cell>
          <cell r="AZ868">
            <v>7.9789388430038955E-3</v>
          </cell>
          <cell r="BA868">
            <v>0</v>
          </cell>
          <cell r="BB868">
            <v>8.9480270562675916E-4</v>
          </cell>
          <cell r="BC868">
            <v>0</v>
          </cell>
          <cell r="BD868">
            <v>1.8132417091379989E-3</v>
          </cell>
          <cell r="BE868">
            <v>2.82622590418716E-3</v>
          </cell>
          <cell r="BF868">
            <v>0</v>
          </cell>
        </row>
        <row r="869">
          <cell r="A869" t="str">
            <v>'1-(10)'!</v>
          </cell>
          <cell r="B869" t="str">
            <v>X</v>
          </cell>
          <cell r="C869" t="str">
            <v>D-26</v>
          </cell>
          <cell r="D869">
            <v>44992</v>
          </cell>
          <cell r="E869">
            <v>100</v>
          </cell>
          <cell r="F869">
            <v>1473.3</v>
          </cell>
          <cell r="G869">
            <v>1674</v>
          </cell>
          <cell r="H869">
            <v>313.10000000000002</v>
          </cell>
          <cell r="I869">
            <v>1388.6</v>
          </cell>
          <cell r="J869">
            <v>101</v>
          </cell>
          <cell r="K869">
            <v>2.27</v>
          </cell>
          <cell r="L869">
            <v>5.01</v>
          </cell>
          <cell r="M869">
            <v>26.47</v>
          </cell>
          <cell r="N869">
            <v>0</v>
          </cell>
          <cell r="O869">
            <v>2.98</v>
          </cell>
          <cell r="P869">
            <v>0</v>
          </cell>
          <cell r="Q869">
            <v>5.24</v>
          </cell>
          <cell r="R869">
            <v>9</v>
          </cell>
          <cell r="S869">
            <v>0</v>
          </cell>
          <cell r="T869">
            <v>0</v>
          </cell>
          <cell r="U869" t="str">
            <v/>
          </cell>
          <cell r="V869">
            <v>0</v>
          </cell>
          <cell r="W869" t="str">
            <v/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24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3395.2968000000001</v>
          </cell>
          <cell r="AS869">
            <v>0.43392377361531398</v>
          </cell>
          <cell r="AT869">
            <v>0.49303495352747956</v>
          </cell>
          <cell r="AU869">
            <v>9.2215796863473032E-2</v>
          </cell>
          <cell r="AV869">
            <v>0.40897750087709561</v>
          </cell>
          <cell r="AW869">
            <v>2.974703124628162E-2</v>
          </cell>
          <cell r="AX869">
            <v>6.6857189038672558E-4</v>
          </cell>
          <cell r="AY869">
            <v>1.4755705598403061E-3</v>
          </cell>
          <cell r="AZ869">
            <v>7.7960783870205394E-3</v>
          </cell>
          <cell r="BA869">
            <v>0</v>
          </cell>
          <cell r="BB869">
            <v>8.7768468429623003E-4</v>
          </cell>
          <cell r="BC869">
            <v>0</v>
          </cell>
          <cell r="BD869">
            <v>1.5433113240645119E-3</v>
          </cell>
          <cell r="BE869">
            <v>2.6507255565993522E-3</v>
          </cell>
          <cell r="BF869">
            <v>0</v>
          </cell>
        </row>
        <row r="870">
          <cell r="A870" t="str">
            <v>'1-(11)'!</v>
          </cell>
          <cell r="B870" t="str">
            <v>X</v>
          </cell>
          <cell r="C870" t="str">
            <v>D-26</v>
          </cell>
          <cell r="D870">
            <v>44994</v>
          </cell>
          <cell r="E870">
            <v>100</v>
          </cell>
          <cell r="F870">
            <v>934.2</v>
          </cell>
          <cell r="G870">
            <v>1061.2</v>
          </cell>
          <cell r="H870">
            <v>198.39999999999998</v>
          </cell>
          <cell r="I870">
            <v>880.3</v>
          </cell>
          <cell r="J870">
            <v>64</v>
          </cell>
          <cell r="K870">
            <v>1.44</v>
          </cell>
          <cell r="L870">
            <v>3.1899999999999995</v>
          </cell>
          <cell r="M870">
            <v>16.77</v>
          </cell>
          <cell r="N870">
            <v>0</v>
          </cell>
          <cell r="O870">
            <v>4.51</v>
          </cell>
          <cell r="P870">
            <v>0</v>
          </cell>
          <cell r="Q870">
            <v>3.29</v>
          </cell>
          <cell r="R870">
            <v>3.27</v>
          </cell>
          <cell r="S870">
            <v>0</v>
          </cell>
          <cell r="T870">
            <v>0</v>
          </cell>
          <cell r="U870" t="str">
            <v/>
          </cell>
          <cell r="V870">
            <v>0</v>
          </cell>
          <cell r="W870" t="str">
            <v/>
          </cell>
          <cell r="X870">
            <v>0</v>
          </cell>
          <cell r="Y870">
            <v>0</v>
          </cell>
          <cell r="Z870">
            <v>13</v>
          </cell>
          <cell r="AA870">
            <v>5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2239.0316000000003</v>
          </cell>
          <cell r="AS870">
            <v>0.41723395060614593</v>
          </cell>
          <cell r="AT870">
            <v>0.47395490085981812</v>
          </cell>
          <cell r="AU870">
            <v>8.860973645927997E-2</v>
          </cell>
          <cell r="AV870">
            <v>0.3931610433725008</v>
          </cell>
          <cell r="AW870">
            <v>2.8583785954606443E-2</v>
          </cell>
          <cell r="AX870">
            <v>6.4313518397864501E-4</v>
          </cell>
          <cell r="AY870">
            <v>1.4247230811749148E-3</v>
          </cell>
          <cell r="AZ870">
            <v>7.4898451634179694E-3</v>
          </cell>
          <cell r="BA870">
            <v>0</v>
          </cell>
          <cell r="BB870">
            <v>2.0142636664886729E-3</v>
          </cell>
          <cell r="BC870">
            <v>0</v>
          </cell>
          <cell r="BD870">
            <v>1.4693852467289874E-3</v>
          </cell>
          <cell r="BE870">
            <v>1.4604528136181729E-3</v>
          </cell>
          <cell r="BF870">
            <v>0</v>
          </cell>
        </row>
        <row r="871">
          <cell r="A871" t="str">
            <v>'1-(12)'!</v>
          </cell>
          <cell r="B871" t="str">
            <v/>
          </cell>
          <cell r="C871" t="str">
            <v>D-26</v>
          </cell>
          <cell r="D871" t="str">
            <v/>
          </cell>
          <cell r="E871" t="str">
            <v/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 t="str">
            <v/>
          </cell>
          <cell r="V871" t="str">
            <v/>
          </cell>
          <cell r="W871" t="str">
            <v/>
          </cell>
          <cell r="X871" t="str">
            <v/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  <cell r="AU871">
            <v>0</v>
          </cell>
          <cell r="AV871">
            <v>0</v>
          </cell>
          <cell r="AW871">
            <v>0</v>
          </cell>
          <cell r="AX871">
            <v>0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0</v>
          </cell>
          <cell r="BD871">
            <v>0</v>
          </cell>
          <cell r="BE871">
            <v>0</v>
          </cell>
          <cell r="BF871">
            <v>0</v>
          </cell>
        </row>
        <row r="872">
          <cell r="A872" t="str">
            <v>'1-(13)'!</v>
          </cell>
          <cell r="B872" t="str">
            <v>X</v>
          </cell>
          <cell r="C872" t="str">
            <v>D-26</v>
          </cell>
          <cell r="D872">
            <v>45000</v>
          </cell>
          <cell r="E872">
            <v>108</v>
          </cell>
          <cell r="F872">
            <v>555.5</v>
          </cell>
          <cell r="G872">
            <v>629.9</v>
          </cell>
          <cell r="H872">
            <v>117.8</v>
          </cell>
          <cell r="I872">
            <v>522.5</v>
          </cell>
          <cell r="J872">
            <v>38</v>
          </cell>
          <cell r="K872">
            <v>0.85</v>
          </cell>
          <cell r="L872">
            <v>1.88</v>
          </cell>
          <cell r="M872">
            <v>9.9600000000000009</v>
          </cell>
          <cell r="N872">
            <v>0</v>
          </cell>
          <cell r="O872">
            <v>2.5299999999999998</v>
          </cell>
          <cell r="P872">
            <v>0</v>
          </cell>
          <cell r="Q872">
            <v>5.12</v>
          </cell>
          <cell r="R872">
            <v>0</v>
          </cell>
          <cell r="S872">
            <v>0</v>
          </cell>
          <cell r="T872">
            <v>0</v>
          </cell>
          <cell r="U872" t="str">
            <v/>
          </cell>
          <cell r="V872">
            <v>0</v>
          </cell>
          <cell r="W872" t="str">
            <v/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9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1375.095204</v>
          </cell>
          <cell r="AS872">
            <v>0.40397202927049114</v>
          </cell>
          <cell r="AT872">
            <v>0.45807737396486475</v>
          </cell>
          <cell r="AU872">
            <v>8.5666795766091555E-2</v>
          </cell>
          <cell r="AV872">
            <v>0.37997369089798672</v>
          </cell>
          <cell r="AW872">
            <v>2.7634450247126307E-2</v>
          </cell>
          <cell r="AX872">
            <v>6.1813901868572004E-4</v>
          </cell>
          <cell r="AY872">
            <v>1.3671780648578278E-3</v>
          </cell>
          <cell r="AZ872">
            <v>7.2431348542467905E-3</v>
          </cell>
          <cell r="BA872">
            <v>0</v>
          </cell>
          <cell r="BB872">
            <v>1.8398726085586724E-3</v>
          </cell>
          <cell r="BC872">
            <v>0</v>
          </cell>
          <cell r="BD872">
            <v>3.7233785596128078E-3</v>
          </cell>
          <cell r="BE872">
            <v>0</v>
          </cell>
          <cell r="BF872">
            <v>0</v>
          </cell>
        </row>
        <row r="873">
          <cell r="A873" t="str">
            <v>'1-(14)'!</v>
          </cell>
          <cell r="B873" t="str">
            <v/>
          </cell>
          <cell r="C873" t="str">
            <v>D-26</v>
          </cell>
          <cell r="D873" t="str">
            <v/>
          </cell>
          <cell r="E873" t="str">
            <v/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0</v>
          </cell>
          <cell r="T873">
            <v>0</v>
          </cell>
          <cell r="U873" t="str">
            <v/>
          </cell>
          <cell r="V873" t="str">
            <v/>
          </cell>
          <cell r="W873" t="str">
            <v/>
          </cell>
          <cell r="X873" t="str">
            <v/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0</v>
          </cell>
          <cell r="AH873">
            <v>0</v>
          </cell>
          <cell r="AI873">
            <v>0</v>
          </cell>
          <cell r="AJ873">
            <v>0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  <cell r="AU873">
            <v>0</v>
          </cell>
          <cell r="AV873">
            <v>0</v>
          </cell>
          <cell r="AW873">
            <v>0</v>
          </cell>
          <cell r="AX873">
            <v>0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0</v>
          </cell>
          <cell r="BD873">
            <v>0</v>
          </cell>
          <cell r="BE873">
            <v>0</v>
          </cell>
          <cell r="BF873">
            <v>0</v>
          </cell>
        </row>
        <row r="874">
          <cell r="A874" t="str">
            <v>'1-(15)'!</v>
          </cell>
          <cell r="B874" t="str">
            <v>X</v>
          </cell>
          <cell r="C874" t="str">
            <v>D-26</v>
          </cell>
          <cell r="D874">
            <v>45007</v>
          </cell>
          <cell r="E874">
            <v>108</v>
          </cell>
          <cell r="F874">
            <v>645.6</v>
          </cell>
          <cell r="G874">
            <v>732.2</v>
          </cell>
          <cell r="H874">
            <v>137</v>
          </cell>
          <cell r="I874">
            <v>607.40000000000009</v>
          </cell>
          <cell r="J874">
            <v>44.2</v>
          </cell>
          <cell r="K874">
            <v>0.99</v>
          </cell>
          <cell r="L874">
            <v>2.19</v>
          </cell>
          <cell r="M874">
            <v>11.58</v>
          </cell>
          <cell r="N874">
            <v>0</v>
          </cell>
          <cell r="O874">
            <v>2.95</v>
          </cell>
          <cell r="P874">
            <v>0</v>
          </cell>
          <cell r="Q874">
            <v>5.95</v>
          </cell>
          <cell r="R874">
            <v>0</v>
          </cell>
          <cell r="S874">
            <v>0</v>
          </cell>
          <cell r="T874">
            <v>0</v>
          </cell>
          <cell r="U874" t="str">
            <v/>
          </cell>
          <cell r="V874">
            <v>0</v>
          </cell>
          <cell r="W874" t="str">
            <v/>
          </cell>
          <cell r="X874">
            <v>0</v>
          </cell>
          <cell r="Y874">
            <v>0</v>
          </cell>
          <cell r="Z874">
            <v>7</v>
          </cell>
          <cell r="AA874">
            <v>0</v>
          </cell>
          <cell r="AB874">
            <v>0</v>
          </cell>
          <cell r="AC874">
            <v>0</v>
          </cell>
          <cell r="AD874">
            <v>6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1648.6978680000002</v>
          </cell>
          <cell r="AS874">
            <v>0.39158175220009439</v>
          </cell>
          <cell r="AT874">
            <v>0.44410805291342803</v>
          </cell>
          <cell r="AU874">
            <v>8.309587988137071E-2</v>
          </cell>
          <cell r="AV874">
            <v>0.36841195211638378</v>
          </cell>
          <cell r="AW874">
            <v>2.6809035698953178E-2</v>
          </cell>
          <cell r="AX874">
            <v>6.0047387651501467E-4</v>
          </cell>
          <cell r="AY874">
            <v>1.3283209995635173E-3</v>
          </cell>
          <cell r="AZ874">
            <v>7.0237247374180497E-3</v>
          </cell>
          <cell r="BA874">
            <v>0</v>
          </cell>
          <cell r="BB874">
            <v>1.7892908441609022E-3</v>
          </cell>
          <cell r="BC874">
            <v>0</v>
          </cell>
          <cell r="BD874">
            <v>3.6089086517821587E-3</v>
          </cell>
          <cell r="BE874">
            <v>0</v>
          </cell>
          <cell r="BF874">
            <v>0</v>
          </cell>
        </row>
        <row r="875">
          <cell r="A875" t="str">
            <v>'1-(16)'!</v>
          </cell>
          <cell r="B875" t="str">
            <v/>
          </cell>
          <cell r="C875" t="str">
            <v>D-26</v>
          </cell>
          <cell r="D875" t="str">
            <v/>
          </cell>
          <cell r="E875" t="str">
            <v/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 t="str">
            <v/>
          </cell>
          <cell r="V875" t="str">
            <v/>
          </cell>
          <cell r="W875" t="str">
            <v/>
          </cell>
          <cell r="X875" t="str">
            <v/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  <cell r="AU875">
            <v>0</v>
          </cell>
          <cell r="AV875">
            <v>0</v>
          </cell>
          <cell r="AW875">
            <v>0</v>
          </cell>
          <cell r="AX875">
            <v>0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0</v>
          </cell>
          <cell r="BD875">
            <v>0</v>
          </cell>
          <cell r="BE875">
            <v>0</v>
          </cell>
          <cell r="BF875">
            <v>0</v>
          </cell>
        </row>
        <row r="876">
          <cell r="A876" t="str">
            <v>'1-(17)'!</v>
          </cell>
          <cell r="B876" t="str">
            <v>X</v>
          </cell>
          <cell r="C876" t="str">
            <v>D-26</v>
          </cell>
          <cell r="D876">
            <v>45009</v>
          </cell>
          <cell r="E876">
            <v>108</v>
          </cell>
          <cell r="F876">
            <v>1088.8000000000002</v>
          </cell>
          <cell r="G876">
            <v>1235.7</v>
          </cell>
          <cell r="H876">
            <v>231.10000000000002</v>
          </cell>
          <cell r="I876">
            <v>1025</v>
          </cell>
          <cell r="J876">
            <v>74.599999999999994</v>
          </cell>
          <cell r="K876">
            <v>1.6700000000000002</v>
          </cell>
          <cell r="L876">
            <v>3.7</v>
          </cell>
          <cell r="M876">
            <v>19.54</v>
          </cell>
          <cell r="N876">
            <v>0</v>
          </cell>
          <cell r="O876">
            <v>3.29</v>
          </cell>
          <cell r="P876">
            <v>0</v>
          </cell>
          <cell r="Q876">
            <v>6.66</v>
          </cell>
          <cell r="R876">
            <v>4.05</v>
          </cell>
          <cell r="S876">
            <v>0</v>
          </cell>
          <cell r="T876">
            <v>0</v>
          </cell>
          <cell r="U876" t="str">
            <v/>
          </cell>
          <cell r="V876">
            <v>0</v>
          </cell>
          <cell r="W876" t="str">
            <v>D_26</v>
          </cell>
          <cell r="X876">
            <v>60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18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2750.1904079999999</v>
          </cell>
          <cell r="AS876">
            <v>0.39589986090883067</v>
          </cell>
          <cell r="AT876">
            <v>0.44931434434702605</v>
          </cell>
          <cell r="AU876">
            <v>8.4030545422511718E-2</v>
          </cell>
          <cell r="AV876">
            <v>0.37270146714874297</v>
          </cell>
          <cell r="AW876">
            <v>2.7125394584679243E-2</v>
          </cell>
          <cell r="AX876">
            <v>6.0723068306185442E-4</v>
          </cell>
          <cell r="AY876">
            <v>1.3453613936100966E-3</v>
          </cell>
          <cell r="AZ876">
            <v>7.1049626030111586E-3</v>
          </cell>
          <cell r="BA876">
            <v>0</v>
          </cell>
          <cell r="BB876">
            <v>1.1962808067505994E-3</v>
          </cell>
          <cell r="BC876">
            <v>0</v>
          </cell>
          <cell r="BD876">
            <v>2.4216505084981737E-3</v>
          </cell>
          <cell r="BE876">
            <v>1.4726253092218625E-3</v>
          </cell>
          <cell r="BF876">
            <v>0</v>
          </cell>
        </row>
        <row r="877">
          <cell r="A877" t="str">
            <v>'1-(18)'!</v>
          </cell>
          <cell r="B877" t="str">
            <v/>
          </cell>
          <cell r="C877" t="str">
            <v>D-26</v>
          </cell>
          <cell r="D877" t="str">
            <v/>
          </cell>
          <cell r="E877" t="str">
            <v/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 t="str">
            <v/>
          </cell>
          <cell r="V877" t="str">
            <v/>
          </cell>
          <cell r="W877" t="str">
            <v/>
          </cell>
          <cell r="X877" t="str">
            <v/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  <cell r="AU877">
            <v>0</v>
          </cell>
          <cell r="AV877">
            <v>0</v>
          </cell>
          <cell r="AW877">
            <v>0</v>
          </cell>
          <cell r="AX877">
            <v>0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0</v>
          </cell>
          <cell r="BD877">
            <v>0</v>
          </cell>
          <cell r="BE877">
            <v>0</v>
          </cell>
          <cell r="BF877">
            <v>0</v>
          </cell>
        </row>
        <row r="878">
          <cell r="A878" t="str">
            <v>'1-(19)'!</v>
          </cell>
          <cell r="B878" t="str">
            <v>X</v>
          </cell>
          <cell r="C878" t="str">
            <v>D-26</v>
          </cell>
          <cell r="D878">
            <v>45026</v>
          </cell>
          <cell r="E878">
            <v>108</v>
          </cell>
          <cell r="F878">
            <v>2469.5</v>
          </cell>
          <cell r="G878">
            <v>2806.4</v>
          </cell>
          <cell r="H878">
            <v>524.9</v>
          </cell>
          <cell r="I878">
            <v>2327.8999999999996</v>
          </cell>
          <cell r="J878">
            <v>169.3</v>
          </cell>
          <cell r="K878">
            <v>5.38</v>
          </cell>
          <cell r="L878">
            <v>8.98</v>
          </cell>
          <cell r="M878">
            <v>44.379999999999995</v>
          </cell>
          <cell r="N878">
            <v>0</v>
          </cell>
          <cell r="O878">
            <v>19.96</v>
          </cell>
          <cell r="P878">
            <v>0</v>
          </cell>
          <cell r="Q878">
            <v>8.57</v>
          </cell>
          <cell r="R878">
            <v>0</v>
          </cell>
          <cell r="S878">
            <v>0</v>
          </cell>
          <cell r="T878">
            <v>0</v>
          </cell>
          <cell r="U878" t="str">
            <v>D_26</v>
          </cell>
          <cell r="V878">
            <v>240</v>
          </cell>
          <cell r="W878" t="str">
            <v/>
          </cell>
          <cell r="X878">
            <v>0</v>
          </cell>
          <cell r="Y878">
            <v>4</v>
          </cell>
          <cell r="Z878">
            <v>6</v>
          </cell>
          <cell r="AA878">
            <v>0</v>
          </cell>
          <cell r="AB878">
            <v>0</v>
          </cell>
          <cell r="AC878">
            <v>0</v>
          </cell>
          <cell r="AD878">
            <v>39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5938.4764439999999</v>
          </cell>
          <cell r="AS878">
            <v>0.41584740181887636</v>
          </cell>
          <cell r="AT878">
            <v>0.47257912470722602</v>
          </cell>
          <cell r="AU878">
            <v>8.8389674514973954E-2</v>
          </cell>
          <cell r="AV878">
            <v>0.39200290208307842</v>
          </cell>
          <cell r="AW878">
            <v>2.8508995799933497E-2</v>
          </cell>
          <cell r="AX878">
            <v>9.0595627527254702E-4</v>
          </cell>
          <cell r="AY878">
            <v>1.5121723702504596E-3</v>
          </cell>
          <cell r="AZ878">
            <v>7.473297304199932E-3</v>
          </cell>
          <cell r="BA878">
            <v>0</v>
          </cell>
          <cell r="BB878">
            <v>3.3611314599330928E-3</v>
          </cell>
          <cell r="BC878">
            <v>0</v>
          </cell>
          <cell r="BD878">
            <v>1.4431310927668639E-3</v>
          </cell>
          <cell r="BE878">
            <v>0</v>
          </cell>
          <cell r="BF878">
            <v>0</v>
          </cell>
        </row>
        <row r="879">
          <cell r="A879" t="str">
            <v>'1-(20)'!</v>
          </cell>
          <cell r="B879" t="str">
            <v>X</v>
          </cell>
          <cell r="C879" t="str">
            <v>D-26</v>
          </cell>
          <cell r="D879">
            <v>45027</v>
          </cell>
          <cell r="E879">
            <v>108</v>
          </cell>
          <cell r="F879">
            <v>452.9</v>
          </cell>
          <cell r="G879">
            <v>513.5</v>
          </cell>
          <cell r="H879">
            <v>96</v>
          </cell>
          <cell r="I879">
            <v>426</v>
          </cell>
          <cell r="J879">
            <v>31</v>
          </cell>
          <cell r="K879">
            <v>0.73</v>
          </cell>
          <cell r="L879">
            <v>1.66</v>
          </cell>
          <cell r="M879">
            <v>8.1199999999999992</v>
          </cell>
          <cell r="N879">
            <v>0</v>
          </cell>
          <cell r="O879">
            <v>2.06</v>
          </cell>
          <cell r="P879">
            <v>0</v>
          </cell>
          <cell r="Q879">
            <v>4.18</v>
          </cell>
          <cell r="R879">
            <v>0</v>
          </cell>
          <cell r="S879">
            <v>0</v>
          </cell>
          <cell r="T879">
            <v>0</v>
          </cell>
          <cell r="U879" t="str">
            <v/>
          </cell>
          <cell r="V879">
            <v>0</v>
          </cell>
          <cell r="W879" t="str">
            <v/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8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1222.3068479999999</v>
          </cell>
          <cell r="AS879">
            <v>0.37052889030365638</v>
          </cell>
          <cell r="AT879">
            <v>0.42010727571412576</v>
          </cell>
          <cell r="AU879">
            <v>7.8540016491832662E-2</v>
          </cell>
          <cell r="AV879">
            <v>0.34852132318250745</v>
          </cell>
          <cell r="AW879">
            <v>2.5361880325487633E-2</v>
          </cell>
          <cell r="AX879">
            <v>5.9723137540664418E-4</v>
          </cell>
          <cell r="AY879">
            <v>1.3580877851712731E-3</v>
          </cell>
          <cell r="AZ879">
            <v>6.6431763949341789E-3</v>
          </cell>
          <cell r="BA879">
            <v>0</v>
          </cell>
          <cell r="BB879">
            <v>1.6853378538872427E-3</v>
          </cell>
          <cell r="BC879">
            <v>0</v>
          </cell>
          <cell r="BD879">
            <v>3.4197632180818804E-3</v>
          </cell>
          <cell r="BE879">
            <v>0</v>
          </cell>
          <cell r="BF879">
            <v>0</v>
          </cell>
        </row>
        <row r="880">
          <cell r="A880" t="str">
            <v>'1-(21)'!</v>
          </cell>
          <cell r="B880" t="str">
            <v/>
          </cell>
          <cell r="C880" t="str">
            <v>D-26</v>
          </cell>
          <cell r="D880" t="str">
            <v/>
          </cell>
          <cell r="E880" t="str">
            <v/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 t="str">
            <v/>
          </cell>
          <cell r="V880" t="str">
            <v/>
          </cell>
          <cell r="W880" t="str">
            <v/>
          </cell>
          <cell r="X880" t="str">
            <v/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  <cell r="AU880">
            <v>0</v>
          </cell>
          <cell r="AV880">
            <v>0</v>
          </cell>
          <cell r="AW880">
            <v>0</v>
          </cell>
          <cell r="AX880">
            <v>0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0</v>
          </cell>
          <cell r="BD880">
            <v>0</v>
          </cell>
          <cell r="BE880">
            <v>0</v>
          </cell>
          <cell r="BF880">
            <v>0</v>
          </cell>
        </row>
        <row r="881">
          <cell r="A881" t="str">
            <v>'1-(22)'!</v>
          </cell>
          <cell r="B881" t="str">
            <v/>
          </cell>
          <cell r="C881" t="str">
            <v>D-26</v>
          </cell>
          <cell r="D881" t="str">
            <v/>
          </cell>
          <cell r="E881" t="str">
            <v/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 t="str">
            <v/>
          </cell>
          <cell r="V881" t="str">
            <v/>
          </cell>
          <cell r="W881" t="str">
            <v/>
          </cell>
          <cell r="X881" t="str">
            <v/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  <cell r="AU881">
            <v>0</v>
          </cell>
          <cell r="AV881">
            <v>0</v>
          </cell>
          <cell r="AW881">
            <v>0</v>
          </cell>
          <cell r="AX881">
            <v>0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0</v>
          </cell>
          <cell r="BD881">
            <v>0</v>
          </cell>
          <cell r="BE881">
            <v>0</v>
          </cell>
          <cell r="BF881">
            <v>0</v>
          </cell>
        </row>
        <row r="882">
          <cell r="A882" t="str">
            <v>'1-(23)'!</v>
          </cell>
          <cell r="B882" t="str">
            <v/>
          </cell>
          <cell r="C882" t="str">
            <v>D-26</v>
          </cell>
          <cell r="D882" t="str">
            <v/>
          </cell>
          <cell r="E882" t="str">
            <v/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 t="str">
            <v/>
          </cell>
          <cell r="V882" t="str">
            <v/>
          </cell>
          <cell r="W882" t="str">
            <v/>
          </cell>
          <cell r="X882" t="str">
            <v/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  <cell r="AU882">
            <v>0</v>
          </cell>
          <cell r="AV882">
            <v>0</v>
          </cell>
          <cell r="AW882">
            <v>0</v>
          </cell>
          <cell r="AX882">
            <v>0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0</v>
          </cell>
          <cell r="BD882">
            <v>0</v>
          </cell>
          <cell r="BE882">
            <v>0</v>
          </cell>
          <cell r="BF882">
            <v>0</v>
          </cell>
        </row>
        <row r="883">
          <cell r="A883" t="str">
            <v>'1-(24)'!</v>
          </cell>
          <cell r="B883" t="str">
            <v>X</v>
          </cell>
          <cell r="C883" t="str">
            <v>D-26</v>
          </cell>
          <cell r="D883">
            <v>44770</v>
          </cell>
          <cell r="E883">
            <v>112</v>
          </cell>
          <cell r="F883">
            <v>916.2</v>
          </cell>
          <cell r="G883">
            <v>1033.3</v>
          </cell>
          <cell r="H883">
            <v>192.9</v>
          </cell>
          <cell r="I883">
            <v>857.3</v>
          </cell>
          <cell r="J883">
            <v>59.8</v>
          </cell>
          <cell r="K883">
            <v>1.37</v>
          </cell>
          <cell r="L883">
            <v>2.77</v>
          </cell>
          <cell r="M883">
            <v>16.010000000000002</v>
          </cell>
          <cell r="N883">
            <v>0</v>
          </cell>
          <cell r="O883">
            <v>10.29</v>
          </cell>
          <cell r="P883">
            <v>0</v>
          </cell>
          <cell r="Q883">
            <v>8.4</v>
          </cell>
          <cell r="R883">
            <v>0</v>
          </cell>
          <cell r="S883">
            <v>0</v>
          </cell>
          <cell r="T883">
            <v>0</v>
          </cell>
          <cell r="U883" t="str">
            <v/>
          </cell>
          <cell r="V883">
            <v>0</v>
          </cell>
          <cell r="W883" t="str">
            <v/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15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2376.7077599999998</v>
          </cell>
          <cell r="AS883">
            <v>0.38549123094544874</v>
          </cell>
          <cell r="AT883">
            <v>0.43476106629112871</v>
          </cell>
          <cell r="AU883">
            <v>8.1162692042542089E-2</v>
          </cell>
          <cell r="AV883">
            <v>0.36070905074168647</v>
          </cell>
          <cell r="AW883">
            <v>2.5160855283276395E-2</v>
          </cell>
          <cell r="AX883">
            <v>5.7642762103827193E-4</v>
          </cell>
          <cell r="AY883">
            <v>1.1654777447270169E-3</v>
          </cell>
          <cell r="AZ883">
            <v>6.7362089144691493E-3</v>
          </cell>
          <cell r="BA883">
            <v>0</v>
          </cell>
          <cell r="BB883">
            <v>4.3295184091122754E-3</v>
          </cell>
          <cell r="BC883">
            <v>0</v>
          </cell>
          <cell r="BD883">
            <v>3.5343007421324703E-3</v>
          </cell>
          <cell r="BE883">
            <v>0</v>
          </cell>
          <cell r="BF883">
            <v>0</v>
          </cell>
        </row>
        <row r="884">
          <cell r="A884" t="str">
            <v>'1-(25)'!</v>
          </cell>
          <cell r="B884" t="str">
            <v>X</v>
          </cell>
          <cell r="C884" t="str">
            <v>D-26</v>
          </cell>
          <cell r="D884">
            <v>44774</v>
          </cell>
          <cell r="E884">
            <v>112</v>
          </cell>
          <cell r="F884">
            <v>1531</v>
          </cell>
          <cell r="G884">
            <v>1726.6</v>
          </cell>
          <cell r="H884">
            <v>322.39999999999998</v>
          </cell>
          <cell r="I884">
            <v>1432.5</v>
          </cell>
          <cell r="J884">
            <v>100</v>
          </cell>
          <cell r="K884">
            <v>2.29</v>
          </cell>
          <cell r="L884">
            <v>4.62</v>
          </cell>
          <cell r="M884">
            <v>26.76</v>
          </cell>
          <cell r="N884">
            <v>0</v>
          </cell>
          <cell r="O884">
            <v>17.190000000000001</v>
          </cell>
          <cell r="P884">
            <v>0</v>
          </cell>
          <cell r="Q884">
            <v>14.04</v>
          </cell>
          <cell r="R884">
            <v>0</v>
          </cell>
          <cell r="S884">
            <v>0</v>
          </cell>
          <cell r="T884">
            <v>0</v>
          </cell>
          <cell r="U884" t="str">
            <v>D_26</v>
          </cell>
          <cell r="V884">
            <v>240</v>
          </cell>
          <cell r="W884" t="str">
            <v/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31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3745.1665440000002</v>
          </cell>
          <cell r="AS884">
            <v>0.40879356952837287</v>
          </cell>
          <cell r="AT884">
            <v>0.46102088644525707</v>
          </cell>
          <cell r="AU884">
            <v>8.608428923314658E-2</v>
          </cell>
          <cell r="AV884">
            <v>0.38249300349405235</v>
          </cell>
          <cell r="AW884">
            <v>2.6701082268345715E-2</v>
          </cell>
          <cell r="AX884">
            <v>6.1145478394511682E-4</v>
          </cell>
          <cell r="AY884">
            <v>1.233590000797572E-3</v>
          </cell>
          <cell r="AZ884">
            <v>7.145209615009313E-3</v>
          </cell>
          <cell r="BA884">
            <v>0</v>
          </cell>
          <cell r="BB884">
            <v>4.5899160419286284E-3</v>
          </cell>
          <cell r="BC884">
            <v>0</v>
          </cell>
          <cell r="BD884">
            <v>3.7488319504757378E-3</v>
          </cell>
          <cell r="BE884">
            <v>0</v>
          </cell>
          <cell r="BF884">
            <v>0</v>
          </cell>
        </row>
        <row r="885">
          <cell r="A885" t="str">
            <v>'1-(26)'!</v>
          </cell>
          <cell r="B885" t="str">
            <v>X</v>
          </cell>
          <cell r="C885" t="str">
            <v>D-26</v>
          </cell>
          <cell r="D885">
            <v>44776</v>
          </cell>
          <cell r="E885">
            <v>113</v>
          </cell>
          <cell r="F885">
            <v>563.5</v>
          </cell>
          <cell r="G885">
            <v>635.5</v>
          </cell>
          <cell r="H885">
            <v>118.7</v>
          </cell>
          <cell r="I885">
            <v>527.29999999999995</v>
          </cell>
          <cell r="J885">
            <v>36.799999999999997</v>
          </cell>
          <cell r="K885">
            <v>0.84</v>
          </cell>
          <cell r="L885">
            <v>1.7</v>
          </cell>
          <cell r="M885">
            <v>9.85</v>
          </cell>
          <cell r="N885">
            <v>0</v>
          </cell>
          <cell r="O885">
            <v>6.33</v>
          </cell>
          <cell r="P885">
            <v>0</v>
          </cell>
          <cell r="Q885">
            <v>5.17</v>
          </cell>
          <cell r="R885">
            <v>0</v>
          </cell>
          <cell r="S885">
            <v>0</v>
          </cell>
          <cell r="T885">
            <v>0</v>
          </cell>
          <cell r="U885" t="str">
            <v/>
          </cell>
          <cell r="V885">
            <v>0</v>
          </cell>
          <cell r="W885" t="str">
            <v>D_26</v>
          </cell>
          <cell r="X885">
            <v>240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8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1278.8951280000001</v>
          </cell>
          <cell r="AS885">
            <v>0.44061470535213421</v>
          </cell>
          <cell r="AT885">
            <v>0.49691330124450983</v>
          </cell>
          <cell r="AU885">
            <v>9.281449072812481E-2</v>
          </cell>
          <cell r="AV885">
            <v>0.4123090224173564</v>
          </cell>
          <cell r="AW885">
            <v>2.8774837900547537E-2</v>
          </cell>
          <cell r="AX885">
            <v>6.5681695207771556E-4</v>
          </cell>
          <cell r="AY885">
            <v>1.3292724030144244E-3</v>
          </cell>
          <cell r="AZ885">
            <v>7.7019606880541647E-3</v>
          </cell>
          <cell r="BA885">
            <v>0</v>
          </cell>
          <cell r="BB885">
            <v>4.9495848888713567E-3</v>
          </cell>
          <cell r="BC885">
            <v>0</v>
          </cell>
          <cell r="BD885">
            <v>4.0425519550497495E-3</v>
          </cell>
          <cell r="BE885">
            <v>0</v>
          </cell>
          <cell r="BF885">
            <v>0</v>
          </cell>
        </row>
        <row r="886">
          <cell r="A886" t="str">
            <v>'1-(27)'!</v>
          </cell>
          <cell r="B886" t="str">
            <v>X</v>
          </cell>
          <cell r="C886" t="str">
            <v>D-26</v>
          </cell>
          <cell r="D886">
            <v>44777</v>
          </cell>
          <cell r="E886">
            <v>113.25</v>
          </cell>
          <cell r="F886">
            <v>1774.1</v>
          </cell>
          <cell r="G886">
            <v>2015.6</v>
          </cell>
          <cell r="H886">
            <v>376.70000000000005</v>
          </cell>
          <cell r="I886">
            <v>1672.1999999999998</v>
          </cell>
          <cell r="J886">
            <v>119.3</v>
          </cell>
          <cell r="K886">
            <v>3.24</v>
          </cell>
          <cell r="L886">
            <v>6.35</v>
          </cell>
          <cell r="M886">
            <v>31.25</v>
          </cell>
          <cell r="N886">
            <v>0</v>
          </cell>
          <cell r="O886">
            <v>14.43</v>
          </cell>
          <cell r="P886">
            <v>0</v>
          </cell>
          <cell r="Q886">
            <v>8</v>
          </cell>
          <cell r="R886">
            <v>0</v>
          </cell>
          <cell r="S886">
            <v>0</v>
          </cell>
          <cell r="T886">
            <v>31.98</v>
          </cell>
          <cell r="U886" t="str">
            <v/>
          </cell>
          <cell r="V886">
            <v>0</v>
          </cell>
          <cell r="W886" t="str">
            <v>D_26</v>
          </cell>
          <cell r="X886">
            <v>140</v>
          </cell>
          <cell r="Y886">
            <v>3</v>
          </cell>
          <cell r="Z886">
            <v>8</v>
          </cell>
          <cell r="AA886">
            <v>0</v>
          </cell>
          <cell r="AB886">
            <v>0</v>
          </cell>
          <cell r="AC886">
            <v>0</v>
          </cell>
          <cell r="AD886">
            <v>24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4537.4658980000004</v>
          </cell>
          <cell r="AS886">
            <v>0.39098916441046488</v>
          </cell>
          <cell r="AT886">
            <v>0.4442127049127631</v>
          </cell>
          <cell r="AU886">
            <v>8.3019907690334335E-2</v>
          </cell>
          <cell r="AV886">
            <v>0.36853169535380159</v>
          </cell>
          <cell r="AW886">
            <v>2.6292208620804048E-2</v>
          </cell>
          <cell r="AX886">
            <v>7.1405495332275883E-4</v>
          </cell>
          <cell r="AY886">
            <v>1.3994595535800982E-3</v>
          </cell>
          <cell r="AZ886">
            <v>6.8871041022642628E-3</v>
          </cell>
          <cell r="BA886">
            <v>0</v>
          </cell>
          <cell r="BB886">
            <v>3.180189190261546E-3</v>
          </cell>
          <cell r="BC886">
            <v>0</v>
          </cell>
          <cell r="BD886">
            <v>1.7630986501796513E-3</v>
          </cell>
          <cell r="BE886">
            <v>0</v>
          </cell>
          <cell r="BF886">
            <v>0</v>
          </cell>
        </row>
        <row r="887">
          <cell r="A887" t="str">
            <v>'1-(28)'!</v>
          </cell>
          <cell r="B887" t="str">
            <v>X</v>
          </cell>
          <cell r="C887" t="str">
            <v>D-26</v>
          </cell>
          <cell r="D887">
            <v>44782</v>
          </cell>
          <cell r="E887">
            <v>112</v>
          </cell>
          <cell r="F887">
            <v>1229.0999999999999</v>
          </cell>
          <cell r="G887">
            <v>1399.4</v>
          </cell>
          <cell r="H887">
            <v>261.3</v>
          </cell>
          <cell r="I887">
            <v>1161</v>
          </cell>
          <cell r="J887">
            <v>81</v>
          </cell>
          <cell r="K887">
            <v>1.8599999999999999</v>
          </cell>
          <cell r="L887">
            <v>4.41</v>
          </cell>
          <cell r="M887">
            <v>21.69</v>
          </cell>
          <cell r="N887">
            <v>0</v>
          </cell>
          <cell r="O887">
            <v>4.92</v>
          </cell>
          <cell r="P887">
            <v>0</v>
          </cell>
          <cell r="Q887">
            <v>8.7899999999999991</v>
          </cell>
          <cell r="R887">
            <v>0</v>
          </cell>
          <cell r="S887">
            <v>0</v>
          </cell>
          <cell r="T887">
            <v>0</v>
          </cell>
          <cell r="U887" t="str">
            <v/>
          </cell>
          <cell r="V887">
            <v>0</v>
          </cell>
          <cell r="W887" t="str">
            <v/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20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3183.0907500000003</v>
          </cell>
          <cell r="AS887">
            <v>0.38613413708044603</v>
          </cell>
          <cell r="AT887">
            <v>0.43963559631468252</v>
          </cell>
          <cell r="AU887">
            <v>8.2090025237263498E-2</v>
          </cell>
          <cell r="AV887">
            <v>0.36473983658807085</v>
          </cell>
          <cell r="AW887">
            <v>2.5446965343353781E-2</v>
          </cell>
          <cell r="AX887">
            <v>5.8433772269923497E-4</v>
          </cell>
          <cell r="AY887">
            <v>1.3854458909159282E-3</v>
          </cell>
          <cell r="AZ887">
            <v>6.8141318308314013E-3</v>
          </cell>
          <cell r="BA887">
            <v>0</v>
          </cell>
          <cell r="BB887">
            <v>1.5456675245592666E-3</v>
          </cell>
          <cell r="BC887">
            <v>0</v>
          </cell>
          <cell r="BD887">
            <v>2.7614669798528358E-3</v>
          </cell>
          <cell r="BE887">
            <v>0</v>
          </cell>
          <cell r="BF887">
            <v>0</v>
          </cell>
        </row>
        <row r="888">
          <cell r="A888" t="str">
            <v>'1-(29)'!</v>
          </cell>
          <cell r="B888" t="str">
            <v/>
          </cell>
          <cell r="C888" t="str">
            <v>D-26</v>
          </cell>
          <cell r="D888" t="str">
            <v/>
          </cell>
          <cell r="E888" t="str">
            <v/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 t="str">
            <v/>
          </cell>
          <cell r="V888" t="str">
            <v/>
          </cell>
          <cell r="W888" t="str">
            <v/>
          </cell>
          <cell r="X888" t="str">
            <v/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0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0</v>
          </cell>
          <cell r="BD888">
            <v>0</v>
          </cell>
          <cell r="BE888">
            <v>0</v>
          </cell>
          <cell r="BF888">
            <v>0</v>
          </cell>
        </row>
        <row r="889">
          <cell r="A889" t="str">
            <v>'1-(30)'!</v>
          </cell>
          <cell r="B889" t="str">
            <v>X</v>
          </cell>
          <cell r="C889" t="str">
            <v>D-26</v>
          </cell>
          <cell r="D889">
            <v>44785</v>
          </cell>
          <cell r="E889">
            <v>110</v>
          </cell>
          <cell r="F889">
            <v>790.19999999999993</v>
          </cell>
          <cell r="G889">
            <v>900.3</v>
          </cell>
          <cell r="H889">
            <v>168.1</v>
          </cell>
          <cell r="I889">
            <v>747</v>
          </cell>
          <cell r="J889">
            <v>52.2</v>
          </cell>
          <cell r="K889">
            <v>1.19</v>
          </cell>
          <cell r="L889">
            <v>2.84</v>
          </cell>
          <cell r="M889">
            <v>13.959999999999999</v>
          </cell>
          <cell r="N889">
            <v>0</v>
          </cell>
          <cell r="O889">
            <v>3.0100000000000002</v>
          </cell>
          <cell r="P889">
            <v>0</v>
          </cell>
          <cell r="Q889">
            <v>5.08</v>
          </cell>
          <cell r="R889">
            <v>0</v>
          </cell>
          <cell r="S889">
            <v>0</v>
          </cell>
          <cell r="T889">
            <v>20.59</v>
          </cell>
          <cell r="U889" t="str">
            <v/>
          </cell>
          <cell r="V889">
            <v>0</v>
          </cell>
          <cell r="W889" t="str">
            <v/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14</v>
          </cell>
          <cell r="AI889">
            <v>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2178.64878</v>
          </cell>
          <cell r="AS889">
            <v>0.36270187616013994</v>
          </cell>
          <cell r="AT889">
            <v>0.41323778677167045</v>
          </cell>
          <cell r="AU889">
            <v>7.7157916201619242E-2</v>
          </cell>
          <cell r="AV889">
            <v>0.34287307199648764</v>
          </cell>
          <cell r="AW889">
            <v>2.3959805031079862E-2</v>
          </cell>
          <cell r="AX889">
            <v>5.4621011469319991E-4</v>
          </cell>
          <cell r="AY889">
            <v>1.3035602737215862E-3</v>
          </cell>
          <cell r="AZ889">
            <v>6.4076413454765297E-3</v>
          </cell>
          <cell r="BA889">
            <v>0</v>
          </cell>
          <cell r="BB889">
            <v>1.3815902901063292E-3</v>
          </cell>
          <cell r="BC889">
            <v>0</v>
          </cell>
          <cell r="BD889">
            <v>2.3317204896146685E-3</v>
          </cell>
          <cell r="BE889">
            <v>0</v>
          </cell>
          <cell r="BF889">
            <v>0</v>
          </cell>
        </row>
        <row r="890">
          <cell r="A890" t="str">
            <v>'1-(31)'!</v>
          </cell>
          <cell r="B890" t="str">
            <v>X</v>
          </cell>
          <cell r="C890" t="str">
            <v>D-26</v>
          </cell>
          <cell r="D890">
            <v>44791</v>
          </cell>
          <cell r="E890">
            <v>114.66666666666667</v>
          </cell>
          <cell r="F890">
            <v>1647.8</v>
          </cell>
          <cell r="G890">
            <v>1879.4</v>
          </cell>
          <cell r="H890">
            <v>351</v>
          </cell>
          <cell r="I890">
            <v>1559.3</v>
          </cell>
          <cell r="J890">
            <v>108.80000000000001</v>
          </cell>
          <cell r="K890">
            <v>2.5</v>
          </cell>
          <cell r="L890">
            <v>5.93</v>
          </cell>
          <cell r="M890">
            <v>29.119999999999997</v>
          </cell>
          <cell r="N890">
            <v>0</v>
          </cell>
          <cell r="O890">
            <v>11.700000000000001</v>
          </cell>
          <cell r="P890">
            <v>0</v>
          </cell>
          <cell r="Q890">
            <v>0</v>
          </cell>
          <cell r="R890">
            <v>3.6</v>
          </cell>
          <cell r="S890">
            <v>0</v>
          </cell>
          <cell r="T890">
            <v>0</v>
          </cell>
          <cell r="U890" t="str">
            <v/>
          </cell>
          <cell r="V890">
            <v>0</v>
          </cell>
          <cell r="W890" t="str">
            <v/>
          </cell>
          <cell r="X890">
            <v>0</v>
          </cell>
          <cell r="Y890">
            <v>0</v>
          </cell>
          <cell r="Z890">
            <v>13</v>
          </cell>
          <cell r="AA890">
            <v>18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4377.803946</v>
          </cell>
          <cell r="AS890">
            <v>0.37639876530003019</v>
          </cell>
          <cell r="AT890">
            <v>0.42930200236975163</v>
          </cell>
          <cell r="AU890">
            <v>8.01771857144742E-2</v>
          </cell>
          <cell r="AV890">
            <v>0.35618315009851742</v>
          </cell>
          <cell r="AW890">
            <v>2.4852643321181749E-2</v>
          </cell>
          <cell r="AX890">
            <v>5.7106257631391879E-4</v>
          </cell>
          <cell r="AY890">
            <v>1.3545604310166155E-3</v>
          </cell>
          <cell r="AZ890">
            <v>6.6517368889045256E-3</v>
          </cell>
          <cell r="BA890">
            <v>0</v>
          </cell>
          <cell r="BB890">
            <v>2.6725728571491405E-3</v>
          </cell>
          <cell r="BC890">
            <v>0</v>
          </cell>
          <cell r="BD890">
            <v>0</v>
          </cell>
          <cell r="BE890">
            <v>8.2233010989204319E-4</v>
          </cell>
          <cell r="BF890">
            <v>0</v>
          </cell>
        </row>
        <row r="891">
          <cell r="A891" t="str">
            <v>'2-(1)'!</v>
          </cell>
          <cell r="B891" t="str">
            <v>X</v>
          </cell>
          <cell r="C891" t="str">
            <v>D-26</v>
          </cell>
          <cell r="D891">
            <v>44792</v>
          </cell>
          <cell r="E891">
            <v>110</v>
          </cell>
          <cell r="F891">
            <v>704.1</v>
          </cell>
          <cell r="G891">
            <v>799.1</v>
          </cell>
          <cell r="H891">
            <v>149.19999999999999</v>
          </cell>
          <cell r="I891">
            <v>663</v>
          </cell>
          <cell r="J891">
            <v>46.3</v>
          </cell>
          <cell r="K891">
            <v>1.06</v>
          </cell>
          <cell r="L891">
            <v>2.52</v>
          </cell>
          <cell r="M891">
            <v>12.39</v>
          </cell>
          <cell r="N891">
            <v>0</v>
          </cell>
          <cell r="O891">
            <v>4.96</v>
          </cell>
          <cell r="P891">
            <v>0</v>
          </cell>
          <cell r="Q891">
            <v>4.9800000000000004</v>
          </cell>
          <cell r="R891">
            <v>0</v>
          </cell>
          <cell r="S891">
            <v>0</v>
          </cell>
          <cell r="T891">
            <v>0</v>
          </cell>
          <cell r="U891" t="str">
            <v/>
          </cell>
          <cell r="V891">
            <v>0</v>
          </cell>
          <cell r="W891" t="str">
            <v/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12</v>
          </cell>
          <cell r="AI891">
            <v>0</v>
          </cell>
          <cell r="AJ891">
            <v>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1867.4132400000001</v>
          </cell>
          <cell r="AS891">
            <v>0.37704562917204121</v>
          </cell>
          <cell r="AT891">
            <v>0.42791813985425098</v>
          </cell>
          <cell r="AU891">
            <v>7.9896616776691576E-2</v>
          </cell>
          <cell r="AV891">
            <v>0.35503657455057991</v>
          </cell>
          <cell r="AW891">
            <v>2.4793655206171716E-2</v>
          </cell>
          <cell r="AX891">
            <v>5.6763011919097248E-4</v>
          </cell>
          <cell r="AY891">
            <v>1.3494602833596702E-3</v>
          </cell>
          <cell r="AZ891">
            <v>6.634846393185046E-3</v>
          </cell>
          <cell r="BA891">
            <v>0</v>
          </cell>
          <cell r="BB891">
            <v>2.6560805577237954E-3</v>
          </cell>
          <cell r="BC891">
            <v>0</v>
          </cell>
          <cell r="BD891">
            <v>2.666790559972682E-3</v>
          </cell>
          <cell r="BE891">
            <v>0</v>
          </cell>
          <cell r="BF891">
            <v>0</v>
          </cell>
        </row>
        <row r="892">
          <cell r="A892" t="str">
            <v>'2-(2)'!</v>
          </cell>
          <cell r="B892" t="str">
            <v>X</v>
          </cell>
          <cell r="C892" t="str">
            <v>D-26</v>
          </cell>
          <cell r="D892">
            <v>44795</v>
          </cell>
          <cell r="E892">
            <v>113</v>
          </cell>
          <cell r="F892">
            <v>260.10000000000002</v>
          </cell>
          <cell r="G892">
            <v>294.7</v>
          </cell>
          <cell r="H892">
            <v>55</v>
          </cell>
          <cell r="I892">
            <v>244.5</v>
          </cell>
          <cell r="J892">
            <v>17.100000000000001</v>
          </cell>
          <cell r="K892">
            <v>0.39</v>
          </cell>
          <cell r="L892">
            <v>0.93</v>
          </cell>
          <cell r="M892">
            <v>4.57</v>
          </cell>
          <cell r="N892">
            <v>0</v>
          </cell>
          <cell r="O892">
            <v>1.24</v>
          </cell>
          <cell r="P892">
            <v>0</v>
          </cell>
          <cell r="Q892">
            <v>2.82</v>
          </cell>
          <cell r="R892">
            <v>0</v>
          </cell>
          <cell r="S892">
            <v>0</v>
          </cell>
          <cell r="T892">
            <v>0</v>
          </cell>
          <cell r="U892" t="str">
            <v/>
          </cell>
          <cell r="V892">
            <v>0</v>
          </cell>
          <cell r="W892" t="str">
            <v/>
          </cell>
          <cell r="X892">
            <v>0</v>
          </cell>
          <cell r="Y892">
            <v>4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607.94768399999998</v>
          </cell>
          <cell r="AS892">
            <v>0.42783286596088099</v>
          </cell>
          <cell r="AT892">
            <v>0.48474565781880663</v>
          </cell>
          <cell r="AU892">
            <v>9.0468310756818354E-2</v>
          </cell>
          <cell r="AV892">
            <v>0.4021727632734925</v>
          </cell>
          <cell r="AW892">
            <v>2.8127420253483526E-2</v>
          </cell>
          <cell r="AX892">
            <v>6.4150256718471192E-4</v>
          </cell>
          <cell r="AY892">
            <v>1.5297368909789285E-3</v>
          </cell>
          <cell r="AZ892">
            <v>7.5170941847029068E-3</v>
          </cell>
          <cell r="BA892">
            <v>0</v>
          </cell>
          <cell r="BB892">
            <v>2.0396491879719047E-3</v>
          </cell>
          <cell r="BC892">
            <v>0</v>
          </cell>
          <cell r="BD892">
            <v>4.638557024258686E-3</v>
          </cell>
          <cell r="BE892">
            <v>0</v>
          </cell>
          <cell r="BF892">
            <v>0</v>
          </cell>
        </row>
        <row r="893">
          <cell r="A893" t="str">
            <v>'2-(3)'!</v>
          </cell>
          <cell r="B893" t="str">
            <v>X</v>
          </cell>
          <cell r="C893" t="str">
            <v>D-26</v>
          </cell>
          <cell r="D893">
            <v>44797</v>
          </cell>
          <cell r="E893">
            <v>113</v>
          </cell>
          <cell r="F893">
            <v>801.3</v>
          </cell>
          <cell r="G893">
            <v>910.40000000000009</v>
          </cell>
          <cell r="H893">
            <v>169.9</v>
          </cell>
          <cell r="I893">
            <v>755.3</v>
          </cell>
          <cell r="J893">
            <v>52.7</v>
          </cell>
          <cell r="K893">
            <v>1.21</v>
          </cell>
          <cell r="L893">
            <v>2.87</v>
          </cell>
          <cell r="M893">
            <v>14.099999999999998</v>
          </cell>
          <cell r="N893">
            <v>0</v>
          </cell>
          <cell r="O893">
            <v>1.58</v>
          </cell>
          <cell r="P893">
            <v>0</v>
          </cell>
          <cell r="Q893">
            <v>3.59</v>
          </cell>
          <cell r="R893">
            <v>5.32</v>
          </cell>
          <cell r="S893">
            <v>0</v>
          </cell>
          <cell r="T893">
            <v>0</v>
          </cell>
          <cell r="U893" t="str">
            <v/>
          </cell>
          <cell r="V893">
            <v>0</v>
          </cell>
          <cell r="W893" t="str">
            <v/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14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2238.0664740000002</v>
          </cell>
          <cell r="AS893">
            <v>0.3580322610203221</v>
          </cell>
          <cell r="AT893">
            <v>0.40677969603506958</v>
          </cell>
          <cell r="AU893">
            <v>7.5913741604084276E-2</v>
          </cell>
          <cell r="AV893">
            <v>0.33747880537707386</v>
          </cell>
          <cell r="AW893">
            <v>2.3547111139112661E-2</v>
          </cell>
          <cell r="AX893">
            <v>5.406452462680516E-4</v>
          </cell>
          <cell r="AY893">
            <v>1.2823569064374448E-3</v>
          </cell>
          <cell r="AZ893">
            <v>6.3000809689086994E-3</v>
          </cell>
          <cell r="BA893">
            <v>0</v>
          </cell>
          <cell r="BB893">
            <v>7.0596651992026573E-4</v>
          </cell>
          <cell r="BC893">
            <v>0</v>
          </cell>
          <cell r="BD893">
            <v>1.6040631686795911E-3</v>
          </cell>
          <cell r="BE893">
            <v>2.3770518265669709E-3</v>
          </cell>
          <cell r="BF893">
            <v>0</v>
          </cell>
        </row>
        <row r="894">
          <cell r="A894" t="str">
            <v>'2-(4)'!</v>
          </cell>
          <cell r="B894" t="str">
            <v>X</v>
          </cell>
          <cell r="C894" t="str">
            <v>D-26</v>
          </cell>
          <cell r="D894">
            <v>44799</v>
          </cell>
          <cell r="E894">
            <v>112.5</v>
          </cell>
          <cell r="F894">
            <v>908.9</v>
          </cell>
          <cell r="G894">
            <v>1032.4000000000001</v>
          </cell>
          <cell r="H894">
            <v>192.8</v>
          </cell>
          <cell r="I894">
            <v>856.5</v>
          </cell>
          <cell r="J894">
            <v>59.7</v>
          </cell>
          <cell r="K894">
            <v>1.37</v>
          </cell>
          <cell r="L894">
            <v>3.25</v>
          </cell>
          <cell r="M894">
            <v>16</v>
          </cell>
          <cell r="N894">
            <v>0</v>
          </cell>
          <cell r="O894">
            <v>2.17</v>
          </cell>
          <cell r="P894">
            <v>0</v>
          </cell>
          <cell r="Q894">
            <v>4.95</v>
          </cell>
          <cell r="R894">
            <v>5.13</v>
          </cell>
          <cell r="S894">
            <v>0</v>
          </cell>
          <cell r="T894">
            <v>0</v>
          </cell>
          <cell r="U894" t="str">
            <v/>
          </cell>
          <cell r="V894">
            <v>0</v>
          </cell>
          <cell r="W894" t="str">
            <v/>
          </cell>
          <cell r="X894">
            <v>0</v>
          </cell>
          <cell r="Y894">
            <v>0</v>
          </cell>
          <cell r="Z894">
            <v>16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2261.2266</v>
          </cell>
          <cell r="AS894">
            <v>0.4019499859058796</v>
          </cell>
          <cell r="AT894">
            <v>0.4565663609299484</v>
          </cell>
          <cell r="AU894">
            <v>8.5263458337169751E-2</v>
          </cell>
          <cell r="AV894">
            <v>0.37877672233291437</v>
          </cell>
          <cell r="AW894">
            <v>2.6401599910420303E-2</v>
          </cell>
          <cell r="AX894">
            <v>6.0586586059088472E-4</v>
          </cell>
          <cell r="AY894">
            <v>1.4372730269491788E-3</v>
          </cell>
          <cell r="AZ894">
            <v>7.075805671134419E-3</v>
          </cell>
          <cell r="BA894">
            <v>0</v>
          </cell>
          <cell r="BB894">
            <v>9.5965614414760556E-4</v>
          </cell>
          <cell r="BC894">
            <v>0</v>
          </cell>
          <cell r="BD894">
            <v>2.189077379507211E-3</v>
          </cell>
          <cell r="BE894">
            <v>2.2686801933074728E-3</v>
          </cell>
          <cell r="BF894">
            <v>0</v>
          </cell>
        </row>
        <row r="895">
          <cell r="A895" t="str">
            <v>'2-(5)'!</v>
          </cell>
          <cell r="B895" t="str">
            <v>X</v>
          </cell>
          <cell r="C895" t="str">
            <v>D-26</v>
          </cell>
          <cell r="D895">
            <v>44802</v>
          </cell>
          <cell r="E895">
            <v>113.5</v>
          </cell>
          <cell r="F895">
            <v>1031.5999999999999</v>
          </cell>
          <cell r="G895">
            <v>1170.7</v>
          </cell>
          <cell r="H895">
            <v>218.60000000000002</v>
          </cell>
          <cell r="I895">
            <v>971.3</v>
          </cell>
          <cell r="J895">
            <v>67.8</v>
          </cell>
          <cell r="K895">
            <v>1.56</v>
          </cell>
          <cell r="L895">
            <v>3.69</v>
          </cell>
          <cell r="M895">
            <v>18.14</v>
          </cell>
          <cell r="N895">
            <v>0</v>
          </cell>
          <cell r="O895">
            <v>3.51</v>
          </cell>
          <cell r="P895">
            <v>0</v>
          </cell>
          <cell r="Q895">
            <v>7.98</v>
          </cell>
          <cell r="R895">
            <v>3.34</v>
          </cell>
          <cell r="S895">
            <v>0</v>
          </cell>
          <cell r="T895">
            <v>0</v>
          </cell>
          <cell r="U895" t="str">
            <v/>
          </cell>
          <cell r="V895">
            <v>0</v>
          </cell>
          <cell r="W895" t="str">
            <v/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17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2723.3109750000003</v>
          </cell>
          <cell r="AS895">
            <v>0.37880359954117976</v>
          </cell>
          <cell r="AT895">
            <v>0.4298811302664397</v>
          </cell>
          <cell r="AU895">
            <v>8.0269936855081339E-2</v>
          </cell>
          <cell r="AV895">
            <v>0.35666143489176805</v>
          </cell>
          <cell r="AW895">
            <v>2.4896165227696769E-2</v>
          </cell>
          <cell r="AX895">
            <v>5.7283212028328854E-4</v>
          </cell>
          <cell r="AY895">
            <v>1.3549682845162402E-3</v>
          </cell>
          <cell r="AZ895">
            <v>6.6610093986787531E-3</v>
          </cell>
          <cell r="BA895">
            <v>0</v>
          </cell>
          <cell r="BB895">
            <v>1.2888722706373991E-3</v>
          </cell>
          <cell r="BC895">
            <v>0</v>
          </cell>
          <cell r="BD895">
            <v>2.9302566152952839E-3</v>
          </cell>
          <cell r="BE895">
            <v>1.2264482575296048E-3</v>
          </cell>
          <cell r="BF895">
            <v>0</v>
          </cell>
        </row>
        <row r="896">
          <cell r="A896" t="str">
            <v>'2-(6)'!</v>
          </cell>
          <cell r="B896" t="str">
            <v/>
          </cell>
          <cell r="C896" t="str">
            <v>D-26</v>
          </cell>
          <cell r="D896" t="str">
            <v/>
          </cell>
          <cell r="E896" t="str">
            <v/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0</v>
          </cell>
          <cell r="T896">
            <v>0</v>
          </cell>
          <cell r="U896" t="str">
            <v/>
          </cell>
          <cell r="V896" t="str">
            <v/>
          </cell>
          <cell r="W896" t="str">
            <v/>
          </cell>
          <cell r="X896" t="str">
            <v/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0</v>
          </cell>
          <cell r="AH896">
            <v>0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0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0</v>
          </cell>
          <cell r="BD896">
            <v>0</v>
          </cell>
          <cell r="BE896">
            <v>0</v>
          </cell>
          <cell r="BF896">
            <v>0</v>
          </cell>
        </row>
        <row r="897">
          <cell r="A897" t="str">
            <v>'2-(7)'!</v>
          </cell>
          <cell r="B897" t="str">
            <v>X</v>
          </cell>
          <cell r="C897" t="str">
            <v>D-26</v>
          </cell>
          <cell r="D897">
            <v>44805</v>
          </cell>
          <cell r="E897">
            <v>113.5</v>
          </cell>
          <cell r="F897">
            <v>1680</v>
          </cell>
          <cell r="G897">
            <v>1910.2</v>
          </cell>
          <cell r="H897">
            <v>356.70000000000005</v>
          </cell>
          <cell r="I897">
            <v>1584.8</v>
          </cell>
          <cell r="J897">
            <v>110.6</v>
          </cell>
          <cell r="K897">
            <v>2.5299999999999998</v>
          </cell>
          <cell r="L897">
            <v>6.03</v>
          </cell>
          <cell r="M897">
            <v>29.599999999999998</v>
          </cell>
          <cell r="N897">
            <v>0</v>
          </cell>
          <cell r="O897">
            <v>6.43</v>
          </cell>
          <cell r="P897">
            <v>0</v>
          </cell>
          <cell r="Q897">
            <v>14.64</v>
          </cell>
          <cell r="R897">
            <v>0</v>
          </cell>
          <cell r="S897">
            <v>0</v>
          </cell>
          <cell r="T897">
            <v>0</v>
          </cell>
          <cell r="U897" t="str">
            <v/>
          </cell>
          <cell r="V897">
            <v>0</v>
          </cell>
          <cell r="W897" t="str">
            <v/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28</v>
          </cell>
          <cell r="AI897">
            <v>0</v>
          </cell>
          <cell r="AJ897">
            <v>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4507.2565020000002</v>
          </cell>
          <cell r="AS897">
            <v>0.37273228165615502</v>
          </cell>
          <cell r="AT897">
            <v>0.42380547882118291</v>
          </cell>
          <cell r="AU897">
            <v>7.9139050515922918E-2</v>
          </cell>
          <cell r="AV897">
            <v>0.35161078569563953</v>
          </cell>
          <cell r="AW897">
            <v>2.4538208542363535E-2</v>
          </cell>
          <cell r="AX897">
            <v>5.613170670179E-4</v>
          </cell>
          <cell r="AY897">
            <v>1.3378426538015564E-3</v>
          </cell>
          <cell r="AZ897">
            <v>6.5671878196560639E-3</v>
          </cell>
          <cell r="BA897">
            <v>0</v>
          </cell>
          <cell r="BB897">
            <v>1.4265884351482598E-3</v>
          </cell>
          <cell r="BC897">
            <v>0</v>
          </cell>
          <cell r="BD897">
            <v>3.2480955972893507E-3</v>
          </cell>
          <cell r="BE897">
            <v>0</v>
          </cell>
          <cell r="BF897">
            <v>0</v>
          </cell>
        </row>
        <row r="898">
          <cell r="A898" t="str">
            <v>'2-(8)'!</v>
          </cell>
          <cell r="B898" t="str">
            <v>X</v>
          </cell>
          <cell r="C898" t="str">
            <v>D-26</v>
          </cell>
          <cell r="D898">
            <v>44809</v>
          </cell>
          <cell r="E898">
            <v>113</v>
          </cell>
          <cell r="F898">
            <v>776.9</v>
          </cell>
          <cell r="G898">
            <v>880.50000000000011</v>
          </cell>
          <cell r="H898">
            <v>164.4</v>
          </cell>
          <cell r="I898">
            <v>730.5</v>
          </cell>
          <cell r="J898">
            <v>51</v>
          </cell>
          <cell r="K898">
            <v>1.1599999999999999</v>
          </cell>
          <cell r="L898">
            <v>2.7800000000000002</v>
          </cell>
          <cell r="M898">
            <v>13.65</v>
          </cell>
          <cell r="N898">
            <v>0</v>
          </cell>
          <cell r="O898">
            <v>3.7100000000000004</v>
          </cell>
          <cell r="P898">
            <v>0</v>
          </cell>
          <cell r="Q898">
            <v>8.42</v>
          </cell>
          <cell r="R898">
            <v>0</v>
          </cell>
          <cell r="S898">
            <v>0</v>
          </cell>
          <cell r="T898">
            <v>0</v>
          </cell>
          <cell r="U898" t="str">
            <v/>
          </cell>
          <cell r="V898">
            <v>0</v>
          </cell>
          <cell r="W898" t="str">
            <v/>
          </cell>
          <cell r="X898">
            <v>0</v>
          </cell>
          <cell r="Y898">
            <v>4</v>
          </cell>
          <cell r="Z898">
            <v>6</v>
          </cell>
          <cell r="AA898">
            <v>0</v>
          </cell>
          <cell r="AB898">
            <v>0</v>
          </cell>
          <cell r="AC898">
            <v>0</v>
          </cell>
          <cell r="AD898">
            <v>4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0</v>
          </cell>
          <cell r="AJ898">
            <v>0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1947.238374</v>
          </cell>
          <cell r="AS898">
            <v>0.39897529258531345</v>
          </cell>
          <cell r="AT898">
            <v>0.4521788455674714</v>
          </cell>
          <cell r="AU898">
            <v>8.442725975160964E-2</v>
          </cell>
          <cell r="AV898">
            <v>0.37514667426125814</v>
          </cell>
          <cell r="AW898">
            <v>2.6190938244112481E-2</v>
          </cell>
          <cell r="AX898">
            <v>5.9571545810138183E-4</v>
          </cell>
          <cell r="AY898">
            <v>1.4276629082084842E-3</v>
          </cell>
          <cell r="AZ898">
            <v>7.0099275888653991E-3</v>
          </cell>
          <cell r="BA898">
            <v>0</v>
          </cell>
          <cell r="BB898">
            <v>1.905262370307006E-3</v>
          </cell>
          <cell r="BC898">
            <v>0</v>
          </cell>
          <cell r="BD898">
            <v>4.3240725493220991E-3</v>
          </cell>
          <cell r="BE898">
            <v>0</v>
          </cell>
          <cell r="BF898">
            <v>0</v>
          </cell>
        </row>
        <row r="899">
          <cell r="A899" t="str">
            <v>'2-(9)'!</v>
          </cell>
          <cell r="B899" t="str">
            <v/>
          </cell>
          <cell r="C899" t="str">
            <v>D-26</v>
          </cell>
          <cell r="D899" t="str">
            <v/>
          </cell>
          <cell r="E899" t="str">
            <v/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 t="str">
            <v/>
          </cell>
          <cell r="V899" t="str">
            <v/>
          </cell>
          <cell r="W899" t="str">
            <v/>
          </cell>
          <cell r="X899" t="str">
            <v/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0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0</v>
          </cell>
          <cell r="BD899">
            <v>0</v>
          </cell>
          <cell r="BE899">
            <v>0</v>
          </cell>
          <cell r="BF899">
            <v>0</v>
          </cell>
        </row>
        <row r="900">
          <cell r="A900" t="str">
            <v>'2-(10)'!</v>
          </cell>
          <cell r="B900" t="str">
            <v>X</v>
          </cell>
          <cell r="C900" t="str">
            <v>D-26</v>
          </cell>
          <cell r="D900">
            <v>44811</v>
          </cell>
          <cell r="E900">
            <v>113</v>
          </cell>
          <cell r="F900">
            <v>682</v>
          </cell>
          <cell r="G900">
            <v>772.9</v>
          </cell>
          <cell r="H900">
            <v>144.30000000000001</v>
          </cell>
          <cell r="I900">
            <v>641.29999999999995</v>
          </cell>
          <cell r="J900">
            <v>44.8</v>
          </cell>
          <cell r="K900">
            <v>1.03</v>
          </cell>
          <cell r="L900">
            <v>2.44</v>
          </cell>
          <cell r="M900">
            <v>11.98</v>
          </cell>
          <cell r="N900">
            <v>0</v>
          </cell>
          <cell r="O900">
            <v>3.25</v>
          </cell>
          <cell r="P900">
            <v>0</v>
          </cell>
          <cell r="Q900">
            <v>7.4</v>
          </cell>
          <cell r="R900">
            <v>0</v>
          </cell>
          <cell r="S900">
            <v>0</v>
          </cell>
          <cell r="T900">
            <v>0</v>
          </cell>
          <cell r="U900" t="str">
            <v/>
          </cell>
          <cell r="V900">
            <v>0</v>
          </cell>
          <cell r="W900" t="str">
            <v/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12</v>
          </cell>
          <cell r="AI900">
            <v>0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1918.3426919999999</v>
          </cell>
          <cell r="AS900">
            <v>0.35551520739444609</v>
          </cell>
          <cell r="AT900">
            <v>0.40289985893719554</v>
          </cell>
          <cell r="AU900">
            <v>7.5221179511757441E-2</v>
          </cell>
          <cell r="AV900">
            <v>0.33429897727574526</v>
          </cell>
          <cell r="AW900">
            <v>2.3353491629429887E-2</v>
          </cell>
          <cell r="AX900">
            <v>5.369217941587676E-4</v>
          </cell>
          <cell r="AY900">
            <v>1.2719312405314494E-3</v>
          </cell>
          <cell r="AZ900">
            <v>6.2449738776912964E-3</v>
          </cell>
          <cell r="BA900">
            <v>0</v>
          </cell>
          <cell r="BB900">
            <v>1.6941707097242666E-3</v>
          </cell>
          <cell r="BC900">
            <v>0</v>
          </cell>
          <cell r="BD900">
            <v>3.8574963852183301E-3</v>
          </cell>
          <cell r="BE900">
            <v>0</v>
          </cell>
          <cell r="BF900">
            <v>0</v>
          </cell>
        </row>
        <row r="901">
          <cell r="A901" t="str">
            <v>'2-(11)'!</v>
          </cell>
          <cell r="B901" t="str">
            <v>X</v>
          </cell>
          <cell r="C901" t="str">
            <v>D-26</v>
          </cell>
          <cell r="D901">
            <v>44812</v>
          </cell>
          <cell r="E901">
            <v>114</v>
          </cell>
          <cell r="F901">
            <v>371.7</v>
          </cell>
          <cell r="G901">
            <v>421.3</v>
          </cell>
          <cell r="H901">
            <v>78.7</v>
          </cell>
          <cell r="I901">
            <v>349.5</v>
          </cell>
          <cell r="J901">
            <v>24.4</v>
          </cell>
          <cell r="K901">
            <v>0.56000000000000005</v>
          </cell>
          <cell r="L901">
            <v>1.33</v>
          </cell>
          <cell r="M901">
            <v>6.53</v>
          </cell>
          <cell r="N901">
            <v>0</v>
          </cell>
          <cell r="O901">
            <v>1.77</v>
          </cell>
          <cell r="P901">
            <v>0</v>
          </cell>
          <cell r="Q901">
            <v>4.03</v>
          </cell>
          <cell r="R901">
            <v>0</v>
          </cell>
          <cell r="S901">
            <v>0</v>
          </cell>
          <cell r="T901">
            <v>0</v>
          </cell>
          <cell r="U901" t="str">
            <v/>
          </cell>
          <cell r="V901">
            <v>0</v>
          </cell>
          <cell r="W901" t="str">
            <v/>
          </cell>
          <cell r="X901">
            <v>0</v>
          </cell>
          <cell r="Y901">
            <v>0</v>
          </cell>
          <cell r="Z901">
            <v>7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0</v>
          </cell>
          <cell r="AH901">
            <v>0</v>
          </cell>
          <cell r="AI901">
            <v>0</v>
          </cell>
          <cell r="AJ901">
            <v>0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1002.477126</v>
          </cell>
          <cell r="AS901">
            <v>0.37078152743806347</v>
          </cell>
          <cell r="AT901">
            <v>0.4202589655896049</v>
          </cell>
          <cell r="AU901">
            <v>7.8505531905772391E-2</v>
          </cell>
          <cell r="AV901">
            <v>0.3486363837492687</v>
          </cell>
          <cell r="AW901">
            <v>2.4339707477774409E-2</v>
          </cell>
          <cell r="AX901">
            <v>5.5861623719482255E-4</v>
          </cell>
          <cell r="AY901">
            <v>1.3267135633377035E-3</v>
          </cell>
          <cell r="AZ901">
            <v>6.5138643372896271E-3</v>
          </cell>
          <cell r="BA901">
            <v>0</v>
          </cell>
          <cell r="BB901">
            <v>1.7656263211336355E-3</v>
          </cell>
          <cell r="BC901">
            <v>0</v>
          </cell>
          <cell r="BD901">
            <v>4.0200418498127412E-3</v>
          </cell>
          <cell r="BE901">
            <v>0</v>
          </cell>
          <cell r="BF901">
            <v>0</v>
          </cell>
        </row>
        <row r="902">
          <cell r="A902" t="str">
            <v>'2-(12)'!</v>
          </cell>
          <cell r="B902" t="str">
            <v/>
          </cell>
          <cell r="C902" t="str">
            <v>D-26</v>
          </cell>
          <cell r="D902" t="str">
            <v/>
          </cell>
          <cell r="E902" t="str">
            <v/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 t="str">
            <v/>
          </cell>
          <cell r="V902" t="str">
            <v/>
          </cell>
          <cell r="W902" t="str">
            <v/>
          </cell>
          <cell r="X902" t="str">
            <v/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0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0</v>
          </cell>
          <cell r="BD902">
            <v>0</v>
          </cell>
          <cell r="BE902">
            <v>0</v>
          </cell>
          <cell r="BF902">
            <v>0</v>
          </cell>
        </row>
        <row r="903">
          <cell r="A903" t="str">
            <v>'2-(13)'!</v>
          </cell>
          <cell r="B903" t="str">
            <v>X</v>
          </cell>
          <cell r="C903" t="str">
            <v>D-26</v>
          </cell>
          <cell r="D903" t="str">
            <v/>
          </cell>
          <cell r="E903">
            <v>113.33333333333333</v>
          </cell>
          <cell r="F903">
            <v>1026.8</v>
          </cell>
          <cell r="G903">
            <v>1167.0999999999999</v>
          </cell>
          <cell r="H903">
            <v>217.9</v>
          </cell>
          <cell r="I903">
            <v>968.3</v>
          </cell>
          <cell r="J903">
            <v>67.599999999999994</v>
          </cell>
          <cell r="K903">
            <v>1.5499999999999998</v>
          </cell>
          <cell r="L903">
            <v>3.67</v>
          </cell>
          <cell r="M903">
            <v>18.079999999999998</v>
          </cell>
          <cell r="N903">
            <v>0</v>
          </cell>
          <cell r="O903">
            <v>6.25</v>
          </cell>
          <cell r="P903">
            <v>0</v>
          </cell>
          <cell r="Q903">
            <v>3.65</v>
          </cell>
          <cell r="R903">
            <v>3.16</v>
          </cell>
          <cell r="S903">
            <v>0</v>
          </cell>
          <cell r="T903">
            <v>0</v>
          </cell>
          <cell r="U903" t="str">
            <v/>
          </cell>
          <cell r="V903">
            <v>0</v>
          </cell>
          <cell r="W903" t="str">
            <v/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10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2625.8922900000002</v>
          </cell>
          <cell r="AS903">
            <v>0.39102898618891935</v>
          </cell>
          <cell r="AT903">
            <v>0.44445844349541075</v>
          </cell>
          <cell r="AU903">
            <v>8.2981316800317034E-2</v>
          </cell>
          <cell r="AV903">
            <v>0.36875084468906372</v>
          </cell>
          <cell r="AW903">
            <v>2.5743630177610975E-2</v>
          </cell>
          <cell r="AX903">
            <v>5.9027554401326935E-4</v>
          </cell>
          <cell r="AY903">
            <v>1.3976201590507734E-3</v>
          </cell>
          <cell r="AZ903">
            <v>6.8852786037160709E-3</v>
          </cell>
          <cell r="BA903">
            <v>0</v>
          </cell>
          <cell r="BB903">
            <v>2.3801433226341511E-3</v>
          </cell>
          <cell r="BC903">
            <v>0</v>
          </cell>
          <cell r="BD903">
            <v>1.3900037004183441E-3</v>
          </cell>
          <cell r="BE903">
            <v>1.2034004639238267E-3</v>
          </cell>
          <cell r="BF903">
            <v>0</v>
          </cell>
        </row>
        <row r="904">
          <cell r="A904" t="str">
            <v>'2-(14)'!</v>
          </cell>
          <cell r="B904" t="str">
            <v>X</v>
          </cell>
          <cell r="C904" t="str">
            <v>D-26</v>
          </cell>
          <cell r="D904">
            <v>44820</v>
          </cell>
          <cell r="E904">
            <v>113</v>
          </cell>
          <cell r="F904">
            <v>1427.8</v>
          </cell>
          <cell r="G904">
            <v>1625.1000000000001</v>
          </cell>
          <cell r="H904">
            <v>303.39999999999998</v>
          </cell>
          <cell r="I904">
            <v>1348.3</v>
          </cell>
          <cell r="J904">
            <v>94.699999999999989</v>
          </cell>
          <cell r="K904">
            <v>2.2799999999999998</v>
          </cell>
          <cell r="L904">
            <v>5.13</v>
          </cell>
          <cell r="M904">
            <v>25.189999999999998</v>
          </cell>
          <cell r="N904">
            <v>0</v>
          </cell>
          <cell r="O904">
            <v>3.06</v>
          </cell>
          <cell r="P904">
            <v>0</v>
          </cell>
          <cell r="Q904">
            <v>6.12</v>
          </cell>
          <cell r="R904">
            <v>6.7</v>
          </cell>
          <cell r="S904">
            <v>0</v>
          </cell>
          <cell r="T904">
            <v>0</v>
          </cell>
          <cell r="U904" t="str">
            <v/>
          </cell>
          <cell r="V904">
            <v>0</v>
          </cell>
          <cell r="W904" t="str">
            <v/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21</v>
          </cell>
          <cell r="AI904">
            <v>4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3954.3395149999997</v>
          </cell>
          <cell r="AS904">
            <v>0.36107167697258291</v>
          </cell>
          <cell r="AT904">
            <v>0.41096622933754345</v>
          </cell>
          <cell r="AU904">
            <v>7.6725834706178483E-2</v>
          </cell>
          <cell r="AV904">
            <v>0.3409671817216231</v>
          </cell>
          <cell r="AW904">
            <v>2.3948373588250173E-2</v>
          </cell>
          <cell r="AX904">
            <v>5.7658175059356273E-4</v>
          </cell>
          <cell r="AY904">
            <v>1.2973089388355163E-3</v>
          </cell>
          <cell r="AZ904">
            <v>6.3702167971280031E-3</v>
          </cell>
          <cell r="BA904">
            <v>0</v>
          </cell>
          <cell r="BB904">
            <v>7.7383340211241327E-4</v>
          </cell>
          <cell r="BC904">
            <v>0</v>
          </cell>
          <cell r="BD904">
            <v>1.5476668042248265E-3</v>
          </cell>
          <cell r="BE904">
            <v>1.6943411092003821E-3</v>
          </cell>
          <cell r="BF904">
            <v>0</v>
          </cell>
        </row>
        <row r="905">
          <cell r="A905" t="str">
            <v>'2-(15)'!</v>
          </cell>
          <cell r="B905" t="str">
            <v/>
          </cell>
          <cell r="C905" t="str">
            <v>D-26</v>
          </cell>
          <cell r="D905" t="str">
            <v/>
          </cell>
          <cell r="E905" t="str">
            <v/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 t="str">
            <v/>
          </cell>
          <cell r="V905" t="str">
            <v/>
          </cell>
          <cell r="W905" t="str">
            <v/>
          </cell>
          <cell r="X905" t="str">
            <v/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0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0</v>
          </cell>
          <cell r="BD905">
            <v>0</v>
          </cell>
          <cell r="BE905">
            <v>0</v>
          </cell>
          <cell r="BF905">
            <v>0</v>
          </cell>
        </row>
        <row r="906">
          <cell r="A906" t="str">
            <v>'2-(16)'!</v>
          </cell>
          <cell r="B906" t="str">
            <v>X</v>
          </cell>
          <cell r="C906" t="str">
            <v>D-26</v>
          </cell>
          <cell r="D906">
            <v>44824</v>
          </cell>
          <cell r="E906">
            <v>113</v>
          </cell>
          <cell r="F906">
            <v>888.30000000000007</v>
          </cell>
          <cell r="G906">
            <v>1012.3999999999999</v>
          </cell>
          <cell r="H906">
            <v>189.1</v>
          </cell>
          <cell r="I906">
            <v>840</v>
          </cell>
          <cell r="J906">
            <v>58.500000000000007</v>
          </cell>
          <cell r="K906">
            <v>1.3399999999999999</v>
          </cell>
          <cell r="L906">
            <v>3.1899999999999995</v>
          </cell>
          <cell r="M906">
            <v>15.69</v>
          </cell>
          <cell r="N906">
            <v>0</v>
          </cell>
          <cell r="O906">
            <v>2.31</v>
          </cell>
          <cell r="P906">
            <v>0</v>
          </cell>
          <cell r="Q906">
            <v>6.6</v>
          </cell>
          <cell r="R906">
            <v>0</v>
          </cell>
          <cell r="S906">
            <v>0</v>
          </cell>
          <cell r="T906">
            <v>0</v>
          </cell>
          <cell r="U906" t="str">
            <v/>
          </cell>
          <cell r="V906">
            <v>0</v>
          </cell>
          <cell r="W906" t="str">
            <v>D_26</v>
          </cell>
          <cell r="X906">
            <v>60</v>
          </cell>
          <cell r="Y906">
            <v>10</v>
          </cell>
          <cell r="Z906">
            <v>6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2371.5978960000002</v>
          </cell>
          <cell r="AS906">
            <v>0.37455759321520327</v>
          </cell>
          <cell r="AT906">
            <v>0.42688518222568023</v>
          </cell>
          <cell r="AU906">
            <v>7.9735270603394054E-2</v>
          </cell>
          <cell r="AV906">
            <v>0.35419157750846642</v>
          </cell>
          <cell r="AW906">
            <v>2.4666913433625343E-2</v>
          </cell>
          <cell r="AX906">
            <v>5.6501989745398216E-4</v>
          </cell>
          <cell r="AY906">
            <v>1.3450846812523901E-3</v>
          </cell>
          <cell r="AZ906">
            <v>6.6157926798902835E-3</v>
          </cell>
          <cell r="BA906">
            <v>0</v>
          </cell>
          <cell r="BB906">
            <v>9.7402683814828267E-4</v>
          </cell>
          <cell r="BC906">
            <v>0</v>
          </cell>
          <cell r="BD906">
            <v>2.7829338232808077E-3</v>
          </cell>
          <cell r="BE906">
            <v>0</v>
          </cell>
          <cell r="BF906">
            <v>0</v>
          </cell>
        </row>
        <row r="907">
          <cell r="A907" t="str">
            <v>'2-(17)'!</v>
          </cell>
          <cell r="B907" t="str">
            <v>X</v>
          </cell>
          <cell r="C907" t="str">
            <v>D-26</v>
          </cell>
          <cell r="D907">
            <v>44826</v>
          </cell>
          <cell r="E907">
            <v>111.5</v>
          </cell>
          <cell r="F907">
            <v>971.40000000000009</v>
          </cell>
          <cell r="G907">
            <v>1102.8</v>
          </cell>
          <cell r="H907">
            <v>205.9</v>
          </cell>
          <cell r="I907">
            <v>915.09999999999991</v>
          </cell>
          <cell r="J907">
            <v>63.9</v>
          </cell>
          <cell r="K907">
            <v>1.46</v>
          </cell>
          <cell r="L907">
            <v>3.4799999999999995</v>
          </cell>
          <cell r="M907">
            <v>17.09</v>
          </cell>
          <cell r="N907">
            <v>0</v>
          </cell>
          <cell r="O907">
            <v>2.66</v>
          </cell>
          <cell r="P907">
            <v>0</v>
          </cell>
          <cell r="Q907">
            <v>6.34</v>
          </cell>
          <cell r="R907">
            <v>4.38</v>
          </cell>
          <cell r="S907">
            <v>0</v>
          </cell>
          <cell r="T907">
            <v>0</v>
          </cell>
          <cell r="U907" t="str">
            <v/>
          </cell>
          <cell r="V907">
            <v>0</v>
          </cell>
          <cell r="W907" t="str">
            <v/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17</v>
          </cell>
          <cell r="AI907">
            <v>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2683.6991790000002</v>
          </cell>
          <cell r="AS907">
            <v>0.36196307231496905</v>
          </cell>
          <cell r="AT907">
            <v>0.41092534089864918</v>
          </cell>
          <cell r="AU907">
            <v>7.6722458914609964E-2</v>
          </cell>
          <cell r="AV907">
            <v>0.34098456606488375</v>
          </cell>
          <cell r="AW907">
            <v>2.3810418283844472E-2</v>
          </cell>
          <cell r="AX907">
            <v>5.440252064853353E-4</v>
          </cell>
          <cell r="AY907">
            <v>1.2967176154581963E-3</v>
          </cell>
          <cell r="AZ907">
            <v>6.3680758759139594E-3</v>
          </cell>
          <cell r="BA907">
            <v>0</v>
          </cell>
          <cell r="BB907">
            <v>9.9116921181574796E-4</v>
          </cell>
          <cell r="BC907">
            <v>0</v>
          </cell>
          <cell r="BD907">
            <v>2.3624108281623465E-3</v>
          </cell>
          <cell r="BE907">
            <v>1.632075619456006E-3</v>
          </cell>
          <cell r="BF907">
            <v>0</v>
          </cell>
        </row>
        <row r="908">
          <cell r="A908" t="str">
            <v>'2-(18)'!</v>
          </cell>
          <cell r="B908" t="str">
            <v>X</v>
          </cell>
          <cell r="C908" t="str">
            <v>D-26</v>
          </cell>
          <cell r="D908">
            <v>44831</v>
          </cell>
          <cell r="E908">
            <v>111</v>
          </cell>
          <cell r="F908">
            <v>1084</v>
          </cell>
          <cell r="G908">
            <v>1229.4000000000001</v>
          </cell>
          <cell r="H908">
            <v>229.60000000000002</v>
          </cell>
          <cell r="I908">
            <v>1020.0999999999999</v>
          </cell>
          <cell r="J908">
            <v>71.2</v>
          </cell>
          <cell r="K908">
            <v>1.63</v>
          </cell>
          <cell r="L908">
            <v>3.87</v>
          </cell>
          <cell r="M908">
            <v>19.05</v>
          </cell>
          <cell r="N908">
            <v>0</v>
          </cell>
          <cell r="O908">
            <v>1.1100000000000001</v>
          </cell>
          <cell r="P908">
            <v>0</v>
          </cell>
          <cell r="Q908">
            <v>2.66</v>
          </cell>
          <cell r="R908">
            <v>12.24</v>
          </cell>
          <cell r="S908">
            <v>0</v>
          </cell>
          <cell r="T908">
            <v>0</v>
          </cell>
          <cell r="U908" t="str">
            <v/>
          </cell>
          <cell r="V908">
            <v>0</v>
          </cell>
          <cell r="W908" t="str">
            <v>D_26</v>
          </cell>
          <cell r="X908">
            <v>150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13</v>
          </cell>
          <cell r="AI908">
            <v>4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2628.0913890000002</v>
          </cell>
          <cell r="AS908">
            <v>0.41246663055064708</v>
          </cell>
          <cell r="AT908">
            <v>0.46779195165956233</v>
          </cell>
          <cell r="AU908">
            <v>8.7363780788218243E-2</v>
          </cell>
          <cell r="AV908">
            <v>0.38815240758737551</v>
          </cell>
          <cell r="AW908">
            <v>2.7091904146869072E-2</v>
          </cell>
          <cell r="AX908">
            <v>6.2022196291287336E-4</v>
          </cell>
          <cell r="AY908">
            <v>1.4725515315784172E-3</v>
          </cell>
          <cell r="AZ908">
            <v>7.248606376374379E-3</v>
          </cell>
          <cell r="BA908">
            <v>0</v>
          </cell>
          <cell r="BB908">
            <v>4.2235974161551506E-4</v>
          </cell>
          <cell r="BC908">
            <v>0</v>
          </cell>
          <cell r="BD908">
            <v>1.0121413627903334E-3</v>
          </cell>
          <cell r="BE908">
            <v>4.6573722859224358E-3</v>
          </cell>
          <cell r="BF908">
            <v>0</v>
          </cell>
        </row>
        <row r="909">
          <cell r="A909" t="str">
            <v>'2-(19)'!</v>
          </cell>
          <cell r="B909" t="str">
            <v>X</v>
          </cell>
          <cell r="C909" t="str">
            <v>D-26</v>
          </cell>
          <cell r="D909">
            <v>44643</v>
          </cell>
          <cell r="E909">
            <v>114</v>
          </cell>
          <cell r="F909">
            <v>1242.3</v>
          </cell>
          <cell r="G909">
            <v>1411.4</v>
          </cell>
          <cell r="H909">
            <v>263.8</v>
          </cell>
          <cell r="I909">
            <v>1170.7</v>
          </cell>
          <cell r="J909">
            <v>85.199999999999989</v>
          </cell>
          <cell r="K909">
            <v>2.66</v>
          </cell>
          <cell r="L909">
            <v>3.83</v>
          </cell>
          <cell r="M909">
            <v>21.89</v>
          </cell>
          <cell r="N909">
            <v>0</v>
          </cell>
          <cell r="O909">
            <v>11.52</v>
          </cell>
          <cell r="P909">
            <v>0</v>
          </cell>
          <cell r="Q909">
            <v>3.49</v>
          </cell>
          <cell r="R909">
            <v>0</v>
          </cell>
          <cell r="S909">
            <v>0</v>
          </cell>
          <cell r="T909">
            <v>0</v>
          </cell>
          <cell r="U909" t="str">
            <v/>
          </cell>
          <cell r="V909">
            <v>0</v>
          </cell>
          <cell r="W909" t="str">
            <v/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20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3225.5319599999998</v>
          </cell>
          <cell r="AS909">
            <v>0.3851457729781726</v>
          </cell>
          <cell r="AT909">
            <v>0.43757123398647091</v>
          </cell>
          <cell r="AU909">
            <v>8.1784959278468919E-2</v>
          </cell>
          <cell r="AV909">
            <v>0.36294788410653356</v>
          </cell>
          <cell r="AW909">
            <v>2.6414247651726879E-2</v>
          </cell>
          <cell r="AX909">
            <v>8.2467017316424304E-4</v>
          </cell>
          <cell r="AY909">
            <v>1.1874010388041544E-3</v>
          </cell>
          <cell r="AZ909">
            <v>6.7864774776561203E-3</v>
          </cell>
          <cell r="BA909">
            <v>0</v>
          </cell>
          <cell r="BB909">
            <v>3.5715039078391274E-3</v>
          </cell>
          <cell r="BC909">
            <v>0</v>
          </cell>
          <cell r="BD909">
            <v>1.081992069301958E-3</v>
          </cell>
          <cell r="BE909">
            <v>0</v>
          </cell>
          <cell r="BF909">
            <v>0</v>
          </cell>
        </row>
        <row r="910">
          <cell r="A910" t="str">
            <v>'2-(20)'!</v>
          </cell>
          <cell r="B910" t="str">
            <v/>
          </cell>
          <cell r="C910" t="str">
            <v>D-26</v>
          </cell>
          <cell r="D910" t="str">
            <v/>
          </cell>
          <cell r="E910" t="str">
            <v/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 t="str">
            <v/>
          </cell>
          <cell r="V910" t="str">
            <v/>
          </cell>
          <cell r="W910" t="str">
            <v/>
          </cell>
          <cell r="X910" t="str">
            <v/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0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0</v>
          </cell>
          <cell r="BD910">
            <v>0</v>
          </cell>
          <cell r="BE910">
            <v>0</v>
          </cell>
          <cell r="BF910">
            <v>0</v>
          </cell>
        </row>
        <row r="911">
          <cell r="A911" t="str">
            <v>'2-(21)'!</v>
          </cell>
          <cell r="B911" t="str">
            <v>X</v>
          </cell>
          <cell r="C911" t="str">
            <v>D-26</v>
          </cell>
          <cell r="D911">
            <v>44833</v>
          </cell>
          <cell r="E911">
            <v>113</v>
          </cell>
          <cell r="F911">
            <v>3303.3</v>
          </cell>
          <cell r="G911">
            <v>3748.7000000000003</v>
          </cell>
          <cell r="H911">
            <v>700.2</v>
          </cell>
          <cell r="I911">
            <v>3110.2000000000007</v>
          </cell>
          <cell r="J911">
            <v>217.5</v>
          </cell>
          <cell r="K911">
            <v>5.07</v>
          </cell>
          <cell r="L911">
            <v>11.809999999999999</v>
          </cell>
          <cell r="M911">
            <v>58.09</v>
          </cell>
          <cell r="N911">
            <v>0</v>
          </cell>
          <cell r="O911">
            <v>15.26</v>
          </cell>
          <cell r="P911">
            <v>0</v>
          </cell>
          <cell r="Q911">
            <v>24.639999999999997</v>
          </cell>
          <cell r="R911">
            <v>7.12</v>
          </cell>
          <cell r="S911">
            <v>0</v>
          </cell>
          <cell r="T911">
            <v>0</v>
          </cell>
          <cell r="U911" t="str">
            <v/>
          </cell>
          <cell r="V911">
            <v>0</v>
          </cell>
          <cell r="W911" t="str">
            <v>D_26</v>
          </cell>
          <cell r="X911">
            <v>50</v>
          </cell>
          <cell r="Y911">
            <v>4</v>
          </cell>
          <cell r="Z911">
            <v>8</v>
          </cell>
          <cell r="AA911">
            <v>0</v>
          </cell>
          <cell r="AB911">
            <v>0</v>
          </cell>
          <cell r="AC911">
            <v>0</v>
          </cell>
          <cell r="AD911">
            <v>3</v>
          </cell>
          <cell r="AE911">
            <v>0</v>
          </cell>
          <cell r="AF911">
            <v>0</v>
          </cell>
          <cell r="AG911">
            <v>0</v>
          </cell>
          <cell r="AH911">
            <v>37</v>
          </cell>
          <cell r="AI911">
            <v>3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8472.0772549999983</v>
          </cell>
          <cell r="AS911">
            <v>0.38990437652707649</v>
          </cell>
          <cell r="AT911">
            <v>0.44247707937125047</v>
          </cell>
          <cell r="AU911">
            <v>8.2647971557006317E-2</v>
          </cell>
          <cell r="AV911">
            <v>0.36711185537932178</v>
          </cell>
          <cell r="AW911">
            <v>2.5672570427947548E-2</v>
          </cell>
          <cell r="AX911">
            <v>5.9843646928594977E-4</v>
          </cell>
          <cell r="AY911">
            <v>1.3939910655359105E-3</v>
          </cell>
          <cell r="AZ911">
            <v>6.8566419133768881E-3</v>
          </cell>
          <cell r="BA911">
            <v>0</v>
          </cell>
          <cell r="BB911">
            <v>1.8012111481861129E-3</v>
          </cell>
          <cell r="BC911">
            <v>0</v>
          </cell>
          <cell r="BD911">
            <v>2.9083776337684025E-3</v>
          </cell>
          <cell r="BE911">
            <v>8.404078227447657E-4</v>
          </cell>
          <cell r="BF911">
            <v>0</v>
          </cell>
        </row>
        <row r="912">
          <cell r="A912" t="str">
            <v>'2-(22)'!</v>
          </cell>
          <cell r="B912" t="str">
            <v>X</v>
          </cell>
          <cell r="C912" t="str">
            <v>D-26</v>
          </cell>
          <cell r="D912">
            <v>44838</v>
          </cell>
          <cell r="E912">
            <v>112</v>
          </cell>
          <cell r="F912">
            <v>273</v>
          </cell>
          <cell r="G912">
            <v>310.10000000000002</v>
          </cell>
          <cell r="H912">
            <v>57.9</v>
          </cell>
          <cell r="I912">
            <v>257.3</v>
          </cell>
          <cell r="J912">
            <v>18</v>
          </cell>
          <cell r="K912">
            <v>0.41</v>
          </cell>
          <cell r="L912">
            <v>0.98</v>
          </cell>
          <cell r="M912">
            <v>4.8099999999999996</v>
          </cell>
          <cell r="N912">
            <v>0</v>
          </cell>
          <cell r="O912">
            <v>1.25</v>
          </cell>
          <cell r="P912">
            <v>0</v>
          </cell>
          <cell r="Q912">
            <v>2.52</v>
          </cell>
          <cell r="R912">
            <v>0</v>
          </cell>
          <cell r="S912">
            <v>0</v>
          </cell>
          <cell r="T912">
            <v>0</v>
          </cell>
          <cell r="U912" t="str">
            <v/>
          </cell>
          <cell r="V912">
            <v>0</v>
          </cell>
          <cell r="W912" t="str">
            <v/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5</v>
          </cell>
          <cell r="AI912">
            <v>0</v>
          </cell>
          <cell r="AJ912">
            <v>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792.23591999999996</v>
          </cell>
          <cell r="AS912">
            <v>0.34459432235791582</v>
          </cell>
          <cell r="AT912">
            <v>0.39142380719117109</v>
          </cell>
          <cell r="AU912">
            <v>7.3084290346239283E-2</v>
          </cell>
          <cell r="AV912">
            <v>0.32477699319667308</v>
          </cell>
          <cell r="AW912">
            <v>2.2720504770851593E-2</v>
          </cell>
          <cell r="AX912">
            <v>5.175226086693974E-4</v>
          </cell>
          <cell r="AY912">
            <v>1.2370052597463644E-3</v>
          </cell>
          <cell r="AZ912">
            <v>6.0714237748775643E-3</v>
          </cell>
          <cell r="BA912">
            <v>0</v>
          </cell>
          <cell r="BB912">
            <v>1.5778128313091383E-3</v>
          </cell>
          <cell r="BC912">
            <v>0</v>
          </cell>
          <cell r="BD912">
            <v>3.1808706679192231E-3</v>
          </cell>
          <cell r="BE912">
            <v>0</v>
          </cell>
          <cell r="BF912">
            <v>0</v>
          </cell>
        </row>
        <row r="913">
          <cell r="A913" t="str">
            <v>'2-(23)'!</v>
          </cell>
          <cell r="B913" t="str">
            <v>X</v>
          </cell>
          <cell r="C913" t="str">
            <v>D-26</v>
          </cell>
          <cell r="D913">
            <v>44839</v>
          </cell>
          <cell r="E913">
            <v>113</v>
          </cell>
          <cell r="F913">
            <v>819.3</v>
          </cell>
          <cell r="G913">
            <v>930.2</v>
          </cell>
          <cell r="H913">
            <v>173.7</v>
          </cell>
          <cell r="I913">
            <v>771.8</v>
          </cell>
          <cell r="J913">
            <v>53.9</v>
          </cell>
          <cell r="K913">
            <v>1.2400000000000002</v>
          </cell>
          <cell r="L913">
            <v>2.9299999999999997</v>
          </cell>
          <cell r="M913">
            <v>14.41</v>
          </cell>
          <cell r="N913">
            <v>0</v>
          </cell>
          <cell r="O913">
            <v>3.7399999999999998</v>
          </cell>
          <cell r="P913">
            <v>0</v>
          </cell>
          <cell r="Q913">
            <v>7.5600000000000005</v>
          </cell>
          <cell r="R913">
            <v>0</v>
          </cell>
          <cell r="S913">
            <v>0</v>
          </cell>
          <cell r="T913">
            <v>0</v>
          </cell>
          <cell r="U913" t="str">
            <v/>
          </cell>
          <cell r="V913">
            <v>0</v>
          </cell>
          <cell r="W913" t="str">
            <v/>
          </cell>
          <cell r="X913">
            <v>0</v>
          </cell>
          <cell r="Y913">
            <v>4</v>
          </cell>
          <cell r="Z913">
            <v>8</v>
          </cell>
          <cell r="AA913">
            <v>0</v>
          </cell>
          <cell r="AB913">
            <v>0</v>
          </cell>
          <cell r="AC913">
            <v>0</v>
          </cell>
          <cell r="AD913">
            <v>4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2231.1479360000003</v>
          </cell>
          <cell r="AS913">
            <v>0.36721007459005167</v>
          </cell>
          <cell r="AT913">
            <v>0.41691542949306248</v>
          </cell>
          <cell r="AU913">
            <v>7.7852300691190007E-2</v>
          </cell>
          <cell r="AV913">
            <v>0.34592058533943842</v>
          </cell>
          <cell r="AW913">
            <v>2.4157967802274853E-2</v>
          </cell>
          <cell r="AX913">
            <v>5.557677193844308E-4</v>
          </cell>
          <cell r="AY913">
            <v>1.3132253369325662E-3</v>
          </cell>
          <cell r="AZ913">
            <v>6.4585587389755219E-3</v>
          </cell>
          <cell r="BA913">
            <v>0</v>
          </cell>
          <cell r="BB913">
            <v>1.6762671536272346E-3</v>
          </cell>
          <cell r="BC913">
            <v>0</v>
          </cell>
          <cell r="BD913">
            <v>3.3883902891502391E-3</v>
          </cell>
          <cell r="BE913">
            <v>0</v>
          </cell>
          <cell r="BF913">
            <v>0</v>
          </cell>
        </row>
        <row r="914">
          <cell r="A914" t="str">
            <v>'2-(24)'!</v>
          </cell>
          <cell r="B914" t="str">
            <v>X</v>
          </cell>
          <cell r="C914" t="str">
            <v>D-26</v>
          </cell>
          <cell r="D914">
            <v>44841</v>
          </cell>
          <cell r="E914">
            <v>113</v>
          </cell>
          <cell r="F914">
            <v>752.4</v>
          </cell>
          <cell r="G914">
            <v>854.3</v>
          </cell>
          <cell r="H914">
            <v>159.5</v>
          </cell>
          <cell r="I914">
            <v>708.8</v>
          </cell>
          <cell r="J914">
            <v>49.5</v>
          </cell>
          <cell r="K914">
            <v>1.1299999999999999</v>
          </cell>
          <cell r="L914">
            <v>2.69</v>
          </cell>
          <cell r="M914">
            <v>13.24</v>
          </cell>
          <cell r="N914">
            <v>0</v>
          </cell>
          <cell r="O914">
            <v>3.43</v>
          </cell>
          <cell r="P914">
            <v>0</v>
          </cell>
          <cell r="Q914">
            <v>6.94</v>
          </cell>
          <cell r="R914">
            <v>0</v>
          </cell>
          <cell r="S914">
            <v>0</v>
          </cell>
          <cell r="T914">
            <v>0</v>
          </cell>
          <cell r="U914" t="str">
            <v/>
          </cell>
          <cell r="V914">
            <v>0</v>
          </cell>
          <cell r="W914" t="str">
            <v/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12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1918.3426919999999</v>
          </cell>
          <cell r="AS914">
            <v>0.39221355138355019</v>
          </cell>
          <cell r="AT914">
            <v>0.4453323191745972</v>
          </cell>
          <cell r="AU914">
            <v>8.3144685600314003E-2</v>
          </cell>
          <cell r="AV914">
            <v>0.36948559970847999</v>
          </cell>
          <cell r="AW914">
            <v>2.5803523117338828E-2</v>
          </cell>
          <cell r="AX914">
            <v>5.8905012368874494E-4</v>
          </cell>
          <cell r="AY914">
            <v>1.4022520643563929E-3</v>
          </cell>
          <cell r="AZ914">
            <v>6.9017908297690118E-3</v>
          </cell>
          <cell r="BA914">
            <v>0</v>
          </cell>
          <cell r="BB914">
            <v>1.7880017028782261E-3</v>
          </cell>
          <cell r="BC914">
            <v>0</v>
          </cell>
          <cell r="BD914">
            <v>3.6177060693804342E-3</v>
          </cell>
          <cell r="BE914">
            <v>0</v>
          </cell>
          <cell r="BF914">
            <v>0</v>
          </cell>
        </row>
        <row r="915">
          <cell r="A915" t="str">
            <v>'2-(25)'!</v>
          </cell>
          <cell r="B915" t="str">
            <v/>
          </cell>
          <cell r="C915" t="str">
            <v>D-26</v>
          </cell>
          <cell r="D915" t="str">
            <v/>
          </cell>
          <cell r="E915" t="str">
            <v/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 t="str">
            <v/>
          </cell>
          <cell r="V915" t="str">
            <v/>
          </cell>
          <cell r="W915" t="str">
            <v/>
          </cell>
          <cell r="X915" t="str">
            <v/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0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0</v>
          </cell>
          <cell r="BD915">
            <v>0</v>
          </cell>
          <cell r="BE915">
            <v>0</v>
          </cell>
          <cell r="BF915">
            <v>0</v>
          </cell>
        </row>
        <row r="916">
          <cell r="A916" t="str">
            <v>'2-(26)'!</v>
          </cell>
          <cell r="B916" t="str">
            <v>X</v>
          </cell>
          <cell r="C916" t="str">
            <v>D-26</v>
          </cell>
          <cell r="D916">
            <v>44846</v>
          </cell>
          <cell r="E916">
            <v>111.75</v>
          </cell>
          <cell r="F916">
            <v>1054.7</v>
          </cell>
          <cell r="G916">
            <v>1199.3</v>
          </cell>
          <cell r="H916">
            <v>224.1</v>
          </cell>
          <cell r="I916">
            <v>995</v>
          </cell>
          <cell r="J916">
            <v>70.099999999999994</v>
          </cell>
          <cell r="K916">
            <v>1.73</v>
          </cell>
          <cell r="L916">
            <v>3.79</v>
          </cell>
          <cell r="M916">
            <v>18.599999999999998</v>
          </cell>
          <cell r="N916">
            <v>0</v>
          </cell>
          <cell r="O916">
            <v>4.29</v>
          </cell>
          <cell r="P916">
            <v>0</v>
          </cell>
          <cell r="Q916">
            <v>3.07</v>
          </cell>
          <cell r="R916">
            <v>5.41</v>
          </cell>
          <cell r="S916">
            <v>0</v>
          </cell>
          <cell r="T916">
            <v>0</v>
          </cell>
          <cell r="U916" t="str">
            <v/>
          </cell>
          <cell r="V916">
            <v>0</v>
          </cell>
          <cell r="W916" t="str">
            <v/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14</v>
          </cell>
          <cell r="AI916">
            <v>4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2801.7268299999996</v>
          </cell>
          <cell r="AS916">
            <v>0.37644640751789504</v>
          </cell>
          <cell r="AT916">
            <v>0.42805743484992081</v>
          </cell>
          <cell r="AU916">
            <v>7.9986384682620912E-2</v>
          </cell>
          <cell r="AV916">
            <v>0.35513812029990094</v>
          </cell>
          <cell r="AW916">
            <v>2.5020283651279451E-2</v>
          </cell>
          <cell r="AX916">
            <v>6.17476329767667E-4</v>
          </cell>
          <cell r="AY916">
            <v>1.3527371617453514E-3</v>
          </cell>
          <cell r="AZ916">
            <v>6.638762851837344E-3</v>
          </cell>
          <cell r="BA916">
            <v>0</v>
          </cell>
          <cell r="BB916">
            <v>1.5311985287302262E-3</v>
          </cell>
          <cell r="BC916">
            <v>0</v>
          </cell>
          <cell r="BD916">
            <v>1.0957527932871315E-3</v>
          </cell>
          <cell r="BE916">
            <v>1.9309519907763459E-3</v>
          </cell>
          <cell r="BF916">
            <v>0</v>
          </cell>
        </row>
        <row r="917">
          <cell r="A917" t="str">
            <v>'2-(27)'!</v>
          </cell>
          <cell r="B917" t="str">
            <v>X</v>
          </cell>
          <cell r="C917" t="str">
            <v>D-26</v>
          </cell>
          <cell r="D917">
            <v>44847</v>
          </cell>
          <cell r="E917">
            <v>112.75</v>
          </cell>
          <cell r="F917">
            <v>1135.5</v>
          </cell>
          <cell r="G917">
            <v>1293.3</v>
          </cell>
          <cell r="H917">
            <v>241.7</v>
          </cell>
          <cell r="I917">
            <v>1073</v>
          </cell>
          <cell r="J917">
            <v>78.099999999999994</v>
          </cell>
          <cell r="K917">
            <v>1.48</v>
          </cell>
          <cell r="L917">
            <v>4.24</v>
          </cell>
          <cell r="M917">
            <v>20.040000000000003</v>
          </cell>
          <cell r="N917">
            <v>0</v>
          </cell>
          <cell r="O917">
            <v>3.2199999999999998</v>
          </cell>
          <cell r="P917">
            <v>0</v>
          </cell>
          <cell r="Q917">
            <v>5.82</v>
          </cell>
          <cell r="R917">
            <v>3.02</v>
          </cell>
          <cell r="S917">
            <v>0</v>
          </cell>
          <cell r="T917">
            <v>0</v>
          </cell>
          <cell r="U917" t="str">
            <v/>
          </cell>
          <cell r="V917">
            <v>0</v>
          </cell>
          <cell r="W917" t="str">
            <v/>
          </cell>
          <cell r="X917">
            <v>0</v>
          </cell>
          <cell r="Y917">
            <v>0</v>
          </cell>
          <cell r="Z917">
            <v>18</v>
          </cell>
          <cell r="AA917">
            <v>0</v>
          </cell>
          <cell r="AB917">
            <v>0</v>
          </cell>
          <cell r="AC917">
            <v>0</v>
          </cell>
          <cell r="AD917">
            <v>5</v>
          </cell>
          <cell r="AE917">
            <v>0</v>
          </cell>
          <cell r="AF917">
            <v>0</v>
          </cell>
          <cell r="AG917">
            <v>0</v>
          </cell>
          <cell r="AH917">
            <v>0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3161.2382889999999</v>
          </cell>
          <cell r="AS917">
            <v>0.35919468771181901</v>
          </cell>
          <cell r="AT917">
            <v>0.40911183585882477</v>
          </cell>
          <cell r="AU917">
            <v>7.6457380907042405E-2</v>
          </cell>
          <cell r="AV917">
            <v>0.33942395413014687</v>
          </cell>
          <cell r="AW917">
            <v>2.4705508683657475E-2</v>
          </cell>
          <cell r="AX917">
            <v>4.6817097121399569E-4</v>
          </cell>
          <cell r="AY917">
            <v>1.3412465661806364E-3</v>
          </cell>
          <cell r="AZ917">
            <v>6.3392880156273486E-3</v>
          </cell>
          <cell r="BA917">
            <v>0</v>
          </cell>
          <cell r="BB917">
            <v>1.0185881941277473E-3</v>
          </cell>
          <cell r="BC917">
            <v>0</v>
          </cell>
          <cell r="BD917">
            <v>1.8410507111253076E-3</v>
          </cell>
          <cell r="BE917">
            <v>9.5532184666639668E-4</v>
          </cell>
          <cell r="BF917">
            <v>0</v>
          </cell>
        </row>
        <row r="918">
          <cell r="A918" t="str">
            <v>'2-(28)'!</v>
          </cell>
          <cell r="B918" t="str">
            <v>X</v>
          </cell>
          <cell r="C918" t="str">
            <v>D-26</v>
          </cell>
          <cell r="D918">
            <v>44852</v>
          </cell>
          <cell r="E918">
            <v>111.66666666666667</v>
          </cell>
          <cell r="F918">
            <v>1390</v>
          </cell>
          <cell r="G918">
            <v>1579.3</v>
          </cell>
          <cell r="H918">
            <v>294.89999999999998</v>
          </cell>
          <cell r="I918">
            <v>1310.4000000000001</v>
          </cell>
          <cell r="J918">
            <v>95.2</v>
          </cell>
          <cell r="K918">
            <v>1.45</v>
          </cell>
          <cell r="L918">
            <v>5.25</v>
          </cell>
          <cell r="M918">
            <v>24.47</v>
          </cell>
          <cell r="N918">
            <v>0</v>
          </cell>
          <cell r="O918">
            <v>5.1000000000000005</v>
          </cell>
          <cell r="P918">
            <v>0</v>
          </cell>
          <cell r="Q918">
            <v>3.59</v>
          </cell>
          <cell r="R918">
            <v>9.6</v>
          </cell>
          <cell r="S918">
            <v>0</v>
          </cell>
          <cell r="T918">
            <v>0</v>
          </cell>
          <cell r="U918" t="str">
            <v/>
          </cell>
          <cell r="V918">
            <v>0</v>
          </cell>
          <cell r="W918" t="str">
            <v/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23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3635.7969899999998</v>
          </cell>
          <cell r="AS918">
            <v>0.38230957444078856</v>
          </cell>
          <cell r="AT918">
            <v>0.43437518770815642</v>
          </cell>
          <cell r="AU918">
            <v>8.1110139210495355E-2</v>
          </cell>
          <cell r="AV918">
            <v>0.360416162839719</v>
          </cell>
          <cell r="AW918">
            <v>2.6184080206304371E-2</v>
          </cell>
          <cell r="AX918">
            <v>3.9881214599938377E-4</v>
          </cell>
          <cell r="AY918">
            <v>1.4439750113770791E-3</v>
          </cell>
          <cell r="AZ918">
            <v>6.7302987673137386E-3</v>
          </cell>
          <cell r="BA918">
            <v>0</v>
          </cell>
          <cell r="BB918">
            <v>1.4027185824805914E-3</v>
          </cell>
          <cell r="BC918">
            <v>0</v>
          </cell>
          <cell r="BD918">
            <v>9.8740386492261224E-4</v>
          </cell>
          <cell r="BE918">
            <v>2.6404114493752302E-3</v>
          </cell>
          <cell r="BF918">
            <v>0</v>
          </cell>
        </row>
        <row r="919">
          <cell r="A919" t="str">
            <v>'2-(29)'!</v>
          </cell>
          <cell r="B919" t="str">
            <v/>
          </cell>
          <cell r="C919" t="str">
            <v>D-26</v>
          </cell>
          <cell r="D919" t="str">
            <v/>
          </cell>
          <cell r="E919" t="str">
            <v/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 t="str">
            <v/>
          </cell>
          <cell r="V919" t="str">
            <v/>
          </cell>
          <cell r="W919" t="str">
            <v/>
          </cell>
          <cell r="X919" t="str">
            <v/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0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0</v>
          </cell>
          <cell r="BD919">
            <v>0</v>
          </cell>
          <cell r="BE919">
            <v>0</v>
          </cell>
          <cell r="BF919">
            <v>0</v>
          </cell>
        </row>
        <row r="920">
          <cell r="A920" t="str">
            <v>'2-(30)'!</v>
          </cell>
          <cell r="B920" t="str">
            <v>X</v>
          </cell>
          <cell r="C920" t="str">
            <v>D-26</v>
          </cell>
          <cell r="D920">
            <v>44854</v>
          </cell>
          <cell r="E920">
            <v>110</v>
          </cell>
          <cell r="F920">
            <v>327.8</v>
          </cell>
          <cell r="G920">
            <v>368.8</v>
          </cell>
          <cell r="H920">
            <v>68.900000000000006</v>
          </cell>
          <cell r="I920">
            <v>306</v>
          </cell>
          <cell r="J920">
            <v>22.2</v>
          </cell>
          <cell r="K920">
            <v>0.34</v>
          </cell>
          <cell r="L920">
            <v>1.22</v>
          </cell>
          <cell r="M920">
            <v>5.72</v>
          </cell>
          <cell r="N920">
            <v>0</v>
          </cell>
          <cell r="O920">
            <v>4.4400000000000004</v>
          </cell>
          <cell r="P920">
            <v>0</v>
          </cell>
          <cell r="Q920">
            <v>2.99</v>
          </cell>
          <cell r="R920">
            <v>0</v>
          </cell>
          <cell r="S920">
            <v>0</v>
          </cell>
          <cell r="T920">
            <v>0</v>
          </cell>
          <cell r="U920" t="str">
            <v/>
          </cell>
          <cell r="V920">
            <v>0</v>
          </cell>
          <cell r="W920" t="str">
            <v/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6</v>
          </cell>
          <cell r="AI920">
            <v>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933.70662000000004</v>
          </cell>
          <cell r="AS920">
            <v>0.35107387371849202</v>
          </cell>
          <cell r="AT920">
            <v>0.3949848829389257</v>
          </cell>
          <cell r="AU920">
            <v>7.3791915494826416E-2</v>
          </cell>
          <cell r="AV920">
            <v>0.32772606881591992</v>
          </cell>
          <cell r="AW920">
            <v>2.3776204992527524E-2</v>
          </cell>
          <cell r="AX920">
            <v>3.6414007646213328E-4</v>
          </cell>
          <cell r="AY920">
            <v>1.306620274364125E-3</v>
          </cell>
          <cell r="AZ920">
            <v>6.1261212863629472E-3</v>
          </cell>
          <cell r="BA920">
            <v>0</v>
          </cell>
          <cell r="BB920">
            <v>4.7552409985055048E-3</v>
          </cell>
          <cell r="BC920">
            <v>0</v>
          </cell>
          <cell r="BD920">
            <v>3.2022906724169953E-3</v>
          </cell>
          <cell r="BE920">
            <v>0</v>
          </cell>
          <cell r="BF920">
            <v>0</v>
          </cell>
        </row>
        <row r="921">
          <cell r="A921" t="str">
            <v>'2-(31)'!</v>
          </cell>
          <cell r="B921" t="str">
            <v>X</v>
          </cell>
          <cell r="C921" t="str">
            <v>D-26</v>
          </cell>
          <cell r="D921">
            <v>44856</v>
          </cell>
          <cell r="E921">
            <v>113</v>
          </cell>
          <cell r="F921">
            <v>754.8</v>
          </cell>
          <cell r="G921">
            <v>855.2</v>
          </cell>
          <cell r="H921">
            <v>159.70000000000002</v>
          </cell>
          <cell r="I921">
            <v>709.59999999999991</v>
          </cell>
          <cell r="J921">
            <v>51.6</v>
          </cell>
          <cell r="K921">
            <v>0.79</v>
          </cell>
          <cell r="L921">
            <v>2.83</v>
          </cell>
          <cell r="M921">
            <v>13.26</v>
          </cell>
          <cell r="N921">
            <v>0</v>
          </cell>
          <cell r="O921">
            <v>8.59</v>
          </cell>
          <cell r="P921">
            <v>0</v>
          </cell>
          <cell r="Q921">
            <v>2.63</v>
          </cell>
          <cell r="R921">
            <v>0.65</v>
          </cell>
          <cell r="S921">
            <v>0</v>
          </cell>
          <cell r="T921">
            <v>0</v>
          </cell>
          <cell r="U921" t="str">
            <v/>
          </cell>
          <cell r="V921">
            <v>0</v>
          </cell>
          <cell r="W921" t="str">
            <v/>
          </cell>
          <cell r="X921">
            <v>0</v>
          </cell>
          <cell r="Y921">
            <v>0</v>
          </cell>
          <cell r="Z921">
            <v>6</v>
          </cell>
          <cell r="AA921">
            <v>0</v>
          </cell>
          <cell r="AB921">
            <v>0</v>
          </cell>
          <cell r="AC921">
            <v>0</v>
          </cell>
          <cell r="AD921">
            <v>9</v>
          </cell>
          <cell r="AE921">
            <v>0</v>
          </cell>
          <cell r="AF921">
            <v>0</v>
          </cell>
          <cell r="AG921">
            <v>0</v>
          </cell>
          <cell r="AH921">
            <v>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1948.743195</v>
          </cell>
          <cell r="AS921">
            <v>0.38732656100436053</v>
          </cell>
          <cell r="AT921">
            <v>0.43884694617240216</v>
          </cell>
          <cell r="AU921">
            <v>8.195025409697454E-2</v>
          </cell>
          <cell r="AV921">
            <v>0.3641321246538079</v>
          </cell>
          <cell r="AW921">
            <v>2.6478604329391899E-2</v>
          </cell>
          <cell r="AX921">
            <v>4.0538948488797675E-4</v>
          </cell>
          <cell r="AY921">
            <v>1.4522180281430052E-3</v>
          </cell>
          <cell r="AZ921">
            <v>6.8043855311576851E-3</v>
          </cell>
          <cell r="BA921">
            <v>0</v>
          </cell>
          <cell r="BB921">
            <v>4.4079692090983795E-3</v>
          </cell>
          <cell r="BC921">
            <v>0</v>
          </cell>
          <cell r="BD921">
            <v>1.3495877788042769E-3</v>
          </cell>
          <cell r="BE921">
            <v>3.3354831035086694E-4</v>
          </cell>
          <cell r="BF921">
            <v>0</v>
          </cell>
        </row>
        <row r="922">
          <cell r="A922" t="str">
            <v>'3-(1)'!</v>
          </cell>
          <cell r="B922" t="str">
            <v/>
          </cell>
          <cell r="C922" t="str">
            <v>D-26</v>
          </cell>
          <cell r="D922" t="str">
            <v/>
          </cell>
          <cell r="E922" t="str">
            <v/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 t="str">
            <v/>
          </cell>
          <cell r="V922" t="str">
            <v/>
          </cell>
          <cell r="W922" t="str">
            <v/>
          </cell>
          <cell r="X922" t="str">
            <v/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0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0</v>
          </cell>
          <cell r="BD922">
            <v>0</v>
          </cell>
          <cell r="BE922">
            <v>0</v>
          </cell>
          <cell r="BF922">
            <v>0</v>
          </cell>
        </row>
        <row r="923">
          <cell r="A923" t="str">
            <v>'3-(2)'!</v>
          </cell>
          <cell r="B923" t="str">
            <v>X</v>
          </cell>
          <cell r="C923" t="str">
            <v>D-26</v>
          </cell>
          <cell r="D923">
            <v>44859</v>
          </cell>
          <cell r="E923">
            <v>110</v>
          </cell>
          <cell r="F923">
            <v>1029.1999999999998</v>
          </cell>
          <cell r="G923">
            <v>1169.8</v>
          </cell>
          <cell r="H923">
            <v>218.5</v>
          </cell>
          <cell r="I923">
            <v>970.5</v>
          </cell>
          <cell r="J923">
            <v>70.599999999999994</v>
          </cell>
          <cell r="K923">
            <v>1.08</v>
          </cell>
          <cell r="L923">
            <v>3.88</v>
          </cell>
          <cell r="M923">
            <v>18.13</v>
          </cell>
          <cell r="N923">
            <v>0</v>
          </cell>
          <cell r="O923">
            <v>3.03</v>
          </cell>
          <cell r="P923">
            <v>0</v>
          </cell>
          <cell r="Q923">
            <v>6.43</v>
          </cell>
          <cell r="R923">
            <v>3.76</v>
          </cell>
          <cell r="S923">
            <v>0</v>
          </cell>
          <cell r="T923">
            <v>0</v>
          </cell>
          <cell r="U923" t="str">
            <v/>
          </cell>
          <cell r="V923">
            <v>0</v>
          </cell>
          <cell r="W923" t="str">
            <v/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17</v>
          </cell>
          <cell r="AI923">
            <v>0</v>
          </cell>
          <cell r="AJ923">
            <v>0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2645.50209</v>
          </cell>
          <cell r="AS923">
            <v>0.38903768169013236</v>
          </cell>
          <cell r="AT923">
            <v>0.4421844928498998</v>
          </cell>
          <cell r="AU923">
            <v>8.2593017342881783E-2</v>
          </cell>
          <cell r="AV923">
            <v>0.3668490770309692</v>
          </cell>
          <cell r="AW923">
            <v>2.6686805603695438E-2</v>
          </cell>
          <cell r="AX923">
            <v>4.0824008572225322E-4</v>
          </cell>
          <cell r="AY923">
            <v>1.4666403079651319E-3</v>
          </cell>
          <cell r="AZ923">
            <v>6.8531414390226395E-3</v>
          </cell>
          <cell r="BA923">
            <v>0</v>
          </cell>
          <cell r="BB923">
            <v>1.1453402404985437E-3</v>
          </cell>
          <cell r="BC923">
            <v>0</v>
          </cell>
          <cell r="BD923">
            <v>2.4305405103648963E-3</v>
          </cell>
          <cell r="BE923">
            <v>1.4212802984404371E-3</v>
          </cell>
          <cell r="BF923">
            <v>0</v>
          </cell>
        </row>
        <row r="924">
          <cell r="A924" t="str">
            <v>'3-(3)'!</v>
          </cell>
          <cell r="B924" t="str">
            <v>X</v>
          </cell>
          <cell r="C924" t="str">
            <v>D-26</v>
          </cell>
          <cell r="D924">
            <v>44860</v>
          </cell>
          <cell r="E924">
            <v>112.66666666666667</v>
          </cell>
          <cell r="F924">
            <v>1135.4000000000001</v>
          </cell>
          <cell r="G924">
            <v>1290.0999999999999</v>
          </cell>
          <cell r="H924">
            <v>240.9</v>
          </cell>
          <cell r="I924">
            <v>1070.3</v>
          </cell>
          <cell r="J924">
            <v>77.800000000000011</v>
          </cell>
          <cell r="K924">
            <v>1.1800000000000002</v>
          </cell>
          <cell r="L924">
            <v>4.29</v>
          </cell>
          <cell r="M924">
            <v>19.990000000000002</v>
          </cell>
          <cell r="N924">
            <v>0</v>
          </cell>
          <cell r="O924">
            <v>3.41</v>
          </cell>
          <cell r="P924">
            <v>0</v>
          </cell>
          <cell r="Q924">
            <v>7.23</v>
          </cell>
          <cell r="R924">
            <v>4.3099999999999996</v>
          </cell>
          <cell r="S924">
            <v>0</v>
          </cell>
          <cell r="T924">
            <v>0</v>
          </cell>
          <cell r="U924" t="str">
            <v>D_26</v>
          </cell>
          <cell r="V924">
            <v>300</v>
          </cell>
          <cell r="W924" t="str">
            <v/>
          </cell>
          <cell r="X924">
            <v>0</v>
          </cell>
          <cell r="Y924">
            <v>4</v>
          </cell>
          <cell r="Z924">
            <v>16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2868.819164</v>
          </cell>
          <cell r="AS924">
            <v>0.39577259321459274</v>
          </cell>
          <cell r="AT924">
            <v>0.44969721904716053</v>
          </cell>
          <cell r="AU924">
            <v>8.3971831694024474E-2</v>
          </cell>
          <cell r="AV924">
            <v>0.37308032985518635</v>
          </cell>
          <cell r="AW924">
            <v>2.7119171879597781E-2</v>
          </cell>
          <cell r="AX924">
            <v>4.1131905935636737E-4</v>
          </cell>
          <cell r="AY924">
            <v>1.4953887835922168E-3</v>
          </cell>
          <cell r="AZ924">
            <v>6.9680237258760869E-3</v>
          </cell>
          <cell r="BA924">
            <v>0</v>
          </cell>
          <cell r="BB924">
            <v>1.1886423664450954E-3</v>
          </cell>
          <cell r="BC924">
            <v>0</v>
          </cell>
          <cell r="BD924">
            <v>2.5202006772428267E-3</v>
          </cell>
          <cell r="BE924">
            <v>1.502360293072833E-3</v>
          </cell>
          <cell r="BF924">
            <v>0</v>
          </cell>
        </row>
        <row r="925">
          <cell r="A925" t="str">
            <v>'3-(4)'!</v>
          </cell>
          <cell r="B925" t="str">
            <v/>
          </cell>
          <cell r="C925" t="str">
            <v>D-26</v>
          </cell>
          <cell r="D925" t="str">
            <v/>
          </cell>
          <cell r="E925" t="str">
            <v/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 t="str">
            <v/>
          </cell>
          <cell r="V925" t="str">
            <v/>
          </cell>
          <cell r="W925" t="str">
            <v/>
          </cell>
          <cell r="X925" t="str">
            <v/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0</v>
          </cell>
          <cell r="AI925">
            <v>0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0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0</v>
          </cell>
          <cell r="BD925">
            <v>0</v>
          </cell>
          <cell r="BE925">
            <v>0</v>
          </cell>
          <cell r="BF925">
            <v>0</v>
          </cell>
        </row>
        <row r="926">
          <cell r="A926" t="str">
            <v>'3-(5)'!</v>
          </cell>
          <cell r="B926" t="str">
            <v/>
          </cell>
          <cell r="C926" t="str">
            <v>D-26</v>
          </cell>
          <cell r="D926" t="str">
            <v/>
          </cell>
          <cell r="E926" t="str">
            <v/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 t="str">
            <v/>
          </cell>
          <cell r="V926" t="str">
            <v/>
          </cell>
          <cell r="W926" t="str">
            <v/>
          </cell>
          <cell r="X926" t="str">
            <v/>
          </cell>
          <cell r="Y926">
            <v>0</v>
          </cell>
          <cell r="Z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0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0</v>
          </cell>
          <cell r="BD926">
            <v>0</v>
          </cell>
          <cell r="BE926">
            <v>0</v>
          </cell>
          <cell r="BF926">
            <v>0</v>
          </cell>
        </row>
        <row r="927">
          <cell r="A927" t="str">
            <v>'3-(6)'!</v>
          </cell>
          <cell r="B927" t="str">
            <v>X</v>
          </cell>
          <cell r="C927" t="str">
            <v>D-26</v>
          </cell>
          <cell r="D927">
            <v>44867</v>
          </cell>
          <cell r="E927">
            <v>112.5</v>
          </cell>
          <cell r="F927">
            <v>1110</v>
          </cell>
          <cell r="G927">
            <v>1252.8</v>
          </cell>
          <cell r="H927">
            <v>234.3</v>
          </cell>
          <cell r="I927">
            <v>1040.4000000000001</v>
          </cell>
          <cell r="J927">
            <v>75.7</v>
          </cell>
          <cell r="K927">
            <v>1.03</v>
          </cell>
          <cell r="L927">
            <v>4.17</v>
          </cell>
          <cell r="M927">
            <v>19.440000000000001</v>
          </cell>
          <cell r="N927">
            <v>0</v>
          </cell>
          <cell r="O927">
            <v>9.51</v>
          </cell>
          <cell r="P927">
            <v>0</v>
          </cell>
          <cell r="Q927">
            <v>6.42</v>
          </cell>
          <cell r="R927">
            <v>4.5</v>
          </cell>
          <cell r="S927">
            <v>0</v>
          </cell>
          <cell r="T927">
            <v>0</v>
          </cell>
          <cell r="U927" t="str">
            <v/>
          </cell>
          <cell r="V927">
            <v>0</v>
          </cell>
          <cell r="W927" t="str">
            <v>D_26</v>
          </cell>
          <cell r="X927">
            <v>180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17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2702.0903699999999</v>
          </cell>
          <cell r="AS927">
            <v>0.4107930705515227</v>
          </cell>
          <cell r="AT927">
            <v>0.46364104395220507</v>
          </cell>
          <cell r="AU927">
            <v>8.6710645432632225E-2</v>
          </cell>
          <cell r="AV927">
            <v>0.38503523477640023</v>
          </cell>
          <cell r="AW927">
            <v>2.8015347243919162E-2</v>
          </cell>
          <cell r="AX927">
            <v>3.8118636276402557E-4</v>
          </cell>
          <cell r="AY927">
            <v>1.543249643423288E-3</v>
          </cell>
          <cell r="AZ927">
            <v>7.1944299923618034E-3</v>
          </cell>
          <cell r="BA927">
            <v>0</v>
          </cell>
          <cell r="BB927">
            <v>3.5194973882387215E-3</v>
          </cell>
          <cell r="BC927">
            <v>0</v>
          </cell>
          <cell r="BD927">
            <v>2.3759382999466445E-3</v>
          </cell>
          <cell r="BE927">
            <v>1.6653773130467136E-3</v>
          </cell>
          <cell r="BF927">
            <v>0</v>
          </cell>
        </row>
        <row r="928">
          <cell r="A928" t="str">
            <v>'3-(7)'!</v>
          </cell>
          <cell r="B928" t="str">
            <v>X</v>
          </cell>
          <cell r="C928" t="str">
            <v>D-26</v>
          </cell>
          <cell r="D928">
            <v>44868</v>
          </cell>
          <cell r="E928">
            <v>114</v>
          </cell>
          <cell r="F928">
            <v>680.3</v>
          </cell>
          <cell r="G928">
            <v>764.3</v>
          </cell>
          <cell r="H928">
            <v>142.9</v>
          </cell>
          <cell r="I928">
            <v>634.79999999999995</v>
          </cell>
          <cell r="J928">
            <v>46.1</v>
          </cell>
          <cell r="K928">
            <v>0.63</v>
          </cell>
          <cell r="L928">
            <v>2.5499999999999998</v>
          </cell>
          <cell r="M928">
            <v>11.86</v>
          </cell>
          <cell r="N928">
            <v>0</v>
          </cell>
          <cell r="O928">
            <v>9.2200000000000006</v>
          </cell>
          <cell r="P928">
            <v>0</v>
          </cell>
          <cell r="Q928">
            <v>6.21</v>
          </cell>
          <cell r="R928">
            <v>0</v>
          </cell>
          <cell r="S928">
            <v>0</v>
          </cell>
          <cell r="T928">
            <v>0</v>
          </cell>
          <cell r="U928" t="str">
            <v/>
          </cell>
          <cell r="V928">
            <v>0</v>
          </cell>
          <cell r="W928" t="str">
            <v/>
          </cell>
          <cell r="X928">
            <v>0</v>
          </cell>
          <cell r="Y928">
            <v>4</v>
          </cell>
          <cell r="Z928">
            <v>8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1759.0158959999999</v>
          </cell>
          <cell r="AS928">
            <v>0.38675034236302319</v>
          </cell>
          <cell r="AT928">
            <v>0.43450431672506046</v>
          </cell>
          <cell r="AU928">
            <v>8.1238606384941972E-2</v>
          </cell>
          <cell r="AV928">
            <v>0.36088360625025301</v>
          </cell>
          <cell r="AW928">
            <v>2.620783592964188E-2</v>
          </cell>
          <cell r="AX928">
            <v>3.5815480771527949E-4</v>
          </cell>
          <cell r="AY928">
            <v>1.4496742217047025E-3</v>
          </cell>
          <cell r="AZ928">
            <v>6.7424063801638321E-3</v>
          </cell>
          <cell r="BA928">
            <v>0</v>
          </cell>
          <cell r="BB928">
            <v>5.2415671859283759E-3</v>
          </cell>
          <cell r="BC928">
            <v>0</v>
          </cell>
          <cell r="BD928">
            <v>3.5303831046220404E-3</v>
          </cell>
          <cell r="BE928">
            <v>0</v>
          </cell>
          <cell r="BF928">
            <v>0</v>
          </cell>
        </row>
        <row r="929">
          <cell r="A929" t="str">
            <v>'3-(8)'!</v>
          </cell>
          <cell r="B929" t="str">
            <v>X</v>
          </cell>
          <cell r="C929" t="str">
            <v>D-26</v>
          </cell>
          <cell r="D929">
            <v>44873</v>
          </cell>
          <cell r="E929">
            <v>112.5</v>
          </cell>
          <cell r="F929">
            <v>1041.9000000000001</v>
          </cell>
          <cell r="G929">
            <v>1185.9000000000001</v>
          </cell>
          <cell r="H929">
            <v>221.89999999999998</v>
          </cell>
          <cell r="I929">
            <v>984.1</v>
          </cell>
          <cell r="J929">
            <v>71.599999999999994</v>
          </cell>
          <cell r="K929">
            <v>2.2000000000000002</v>
          </cell>
          <cell r="L929">
            <v>3.9400000000000004</v>
          </cell>
          <cell r="M929">
            <v>18.399999999999999</v>
          </cell>
          <cell r="N929">
            <v>0</v>
          </cell>
          <cell r="O929">
            <v>7.74</v>
          </cell>
          <cell r="P929">
            <v>0</v>
          </cell>
          <cell r="Q929">
            <v>0</v>
          </cell>
          <cell r="R929">
            <v>2.88</v>
          </cell>
          <cell r="S929">
            <v>0</v>
          </cell>
          <cell r="T929">
            <v>0</v>
          </cell>
          <cell r="U929" t="str">
            <v>D_26</v>
          </cell>
          <cell r="V929">
            <v>240</v>
          </cell>
          <cell r="W929" t="str">
            <v/>
          </cell>
          <cell r="X929">
            <v>0</v>
          </cell>
          <cell r="Y929">
            <v>0</v>
          </cell>
          <cell r="Z929">
            <v>5</v>
          </cell>
          <cell r="AA929">
            <v>0</v>
          </cell>
          <cell r="AB929">
            <v>0</v>
          </cell>
          <cell r="AC929">
            <v>0</v>
          </cell>
          <cell r="AD929">
            <v>15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2531.8502349999999</v>
          </cell>
          <cell r="AS929">
            <v>0.41151723178444644</v>
          </cell>
          <cell r="AT929">
            <v>0.46839263381627316</v>
          </cell>
          <cell r="AU929">
            <v>8.7643414658766336E-2</v>
          </cell>
          <cell r="AV929">
            <v>0.3886880773577826</v>
          </cell>
          <cell r="AW929">
            <v>2.8279713788047181E-2</v>
          </cell>
          <cell r="AX929">
            <v>8.6892975326401968E-4</v>
          </cell>
          <cell r="AY929">
            <v>1.5561741944819262E-3</v>
          </cell>
          <cell r="AZ929">
            <v>7.267412481844527E-3</v>
          </cell>
          <cell r="BA929">
            <v>0</v>
          </cell>
          <cell r="BB929">
            <v>3.0570528592106872E-3</v>
          </cell>
          <cell r="BC929">
            <v>0</v>
          </cell>
          <cell r="BD929">
            <v>0</v>
          </cell>
          <cell r="BE929">
            <v>1.1375080406365347E-3</v>
          </cell>
          <cell r="BF929">
            <v>0</v>
          </cell>
        </row>
        <row r="930">
          <cell r="A930" t="str">
            <v>'3-(9)'!</v>
          </cell>
          <cell r="B930" t="str">
            <v/>
          </cell>
          <cell r="C930" t="str">
            <v>D-26</v>
          </cell>
          <cell r="D930" t="str">
            <v/>
          </cell>
          <cell r="E930" t="str">
            <v/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 t="str">
            <v/>
          </cell>
          <cell r="V930" t="str">
            <v/>
          </cell>
          <cell r="W930" t="str">
            <v/>
          </cell>
          <cell r="X930" t="str">
            <v/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0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0</v>
          </cell>
          <cell r="BD930">
            <v>0</v>
          </cell>
          <cell r="BE930">
            <v>0</v>
          </cell>
          <cell r="BF930">
            <v>0</v>
          </cell>
        </row>
        <row r="931">
          <cell r="A931" t="str">
            <v>'3-(10)'!</v>
          </cell>
          <cell r="B931" t="str">
            <v>X</v>
          </cell>
          <cell r="C931" t="str">
            <v>D-26</v>
          </cell>
          <cell r="D931">
            <v>44876</v>
          </cell>
          <cell r="E931">
            <v>114</v>
          </cell>
          <cell r="F931">
            <v>997.1</v>
          </cell>
          <cell r="G931">
            <v>1135.5</v>
          </cell>
          <cell r="H931">
            <v>212.4</v>
          </cell>
          <cell r="I931">
            <v>941.8</v>
          </cell>
          <cell r="J931">
            <v>68.599999999999994</v>
          </cell>
          <cell r="K931">
            <v>0.91999999999999993</v>
          </cell>
          <cell r="L931">
            <v>3.79</v>
          </cell>
          <cell r="M931">
            <v>17.61</v>
          </cell>
          <cell r="N931">
            <v>0</v>
          </cell>
          <cell r="O931">
            <v>2.4099999999999997</v>
          </cell>
          <cell r="P931">
            <v>0</v>
          </cell>
          <cell r="Q931">
            <v>4.22</v>
          </cell>
          <cell r="R931">
            <v>3.14</v>
          </cell>
          <cell r="S931">
            <v>0</v>
          </cell>
          <cell r="T931">
            <v>0</v>
          </cell>
          <cell r="U931" t="str">
            <v/>
          </cell>
          <cell r="V931">
            <v>0</v>
          </cell>
          <cell r="W931" t="str">
            <v/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16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2580.4255680000001</v>
          </cell>
          <cell r="AS931">
            <v>0.38640913048029446</v>
          </cell>
          <cell r="AT931">
            <v>0.44004369437405916</v>
          </cell>
          <cell r="AU931">
            <v>8.2312004125979887E-2</v>
          </cell>
          <cell r="AV931">
            <v>0.36497855690135522</v>
          </cell>
          <cell r="AW931">
            <v>2.6584762161215723E-2</v>
          </cell>
          <cell r="AX931">
            <v>3.5653033802213505E-4</v>
          </cell>
          <cell r="AY931">
            <v>1.4687499794607522E-3</v>
          </cell>
          <cell r="AZ931">
            <v>6.8244557093149992E-3</v>
          </cell>
          <cell r="BA931">
            <v>0</v>
          </cell>
          <cell r="BB931">
            <v>9.3395447242754942E-4</v>
          </cell>
          <cell r="BC931">
            <v>0</v>
          </cell>
          <cell r="BD931">
            <v>1.6353891591884891E-3</v>
          </cell>
          <cell r="BE931">
            <v>1.2168535449885915E-3</v>
          </cell>
          <cell r="BF931">
            <v>0</v>
          </cell>
        </row>
        <row r="932">
          <cell r="A932" t="str">
            <v>'3-(11)'!</v>
          </cell>
          <cell r="B932" t="str">
            <v>X</v>
          </cell>
          <cell r="C932" t="str">
            <v>D-26</v>
          </cell>
          <cell r="D932">
            <v>44881</v>
          </cell>
          <cell r="E932">
            <v>113</v>
          </cell>
          <cell r="F932">
            <v>2103.6</v>
          </cell>
          <cell r="G932">
            <v>2385.1</v>
          </cell>
          <cell r="H932">
            <v>445.99999999999994</v>
          </cell>
          <cell r="I932">
            <v>1978.4</v>
          </cell>
          <cell r="J932">
            <v>144.29999999999998</v>
          </cell>
          <cell r="K932">
            <v>1.9500000000000002</v>
          </cell>
          <cell r="L932">
            <v>7.9499999999999993</v>
          </cell>
          <cell r="M932">
            <v>37</v>
          </cell>
          <cell r="N932">
            <v>0</v>
          </cell>
          <cell r="O932">
            <v>9.59</v>
          </cell>
          <cell r="P932">
            <v>0</v>
          </cell>
          <cell r="Q932">
            <v>19.39</v>
          </cell>
          <cell r="R932">
            <v>0</v>
          </cell>
          <cell r="S932">
            <v>0</v>
          </cell>
          <cell r="T932">
            <v>0</v>
          </cell>
          <cell r="U932" t="str">
            <v/>
          </cell>
          <cell r="V932">
            <v>0</v>
          </cell>
          <cell r="W932" t="str">
            <v/>
          </cell>
          <cell r="X932">
            <v>0</v>
          </cell>
          <cell r="Y932">
            <v>7</v>
          </cell>
          <cell r="Z932">
            <v>7</v>
          </cell>
          <cell r="AA932">
            <v>0</v>
          </cell>
          <cell r="AB932">
            <v>0</v>
          </cell>
          <cell r="AC932">
            <v>0</v>
          </cell>
          <cell r="AD932">
            <v>27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5348.6354409999994</v>
          </cell>
          <cell r="AS932">
            <v>0.39329657502450821</v>
          </cell>
          <cell r="AT932">
            <v>0.44592682120695692</v>
          </cell>
          <cell r="AU932">
            <v>8.3385754164732193E-2</v>
          </cell>
          <cell r="AV932">
            <v>0.3698887355145879</v>
          </cell>
          <cell r="AW932">
            <v>2.6978843780203713E-2</v>
          </cell>
          <cell r="AX932">
            <v>3.6457897000275298E-4</v>
          </cell>
          <cell r="AY932">
            <v>1.4863604161650696E-3</v>
          </cell>
          <cell r="AZ932">
            <v>6.9176522513342865E-3</v>
          </cell>
          <cell r="BA932">
            <v>0</v>
          </cell>
          <cell r="BB932">
            <v>1.7929806781161028E-3</v>
          </cell>
          <cell r="BC932">
            <v>0</v>
          </cell>
          <cell r="BD932">
            <v>3.625223706847887E-3</v>
          </cell>
          <cell r="BE932">
            <v>0</v>
          </cell>
          <cell r="BF932">
            <v>0</v>
          </cell>
        </row>
        <row r="933">
          <cell r="A933" t="str">
            <v>'3-(12)'!</v>
          </cell>
          <cell r="B933" t="str">
            <v>X</v>
          </cell>
          <cell r="C933" t="str">
            <v>D-26</v>
          </cell>
          <cell r="D933">
            <v>44883</v>
          </cell>
          <cell r="E933">
            <v>113</v>
          </cell>
          <cell r="F933">
            <v>1125.5</v>
          </cell>
          <cell r="G933">
            <v>1280.8</v>
          </cell>
          <cell r="H933">
            <v>239.6</v>
          </cell>
          <cell r="I933">
            <v>1062.5</v>
          </cell>
          <cell r="J933">
            <v>77.5</v>
          </cell>
          <cell r="K933">
            <v>1.05</v>
          </cell>
          <cell r="L933">
            <v>4.2699999999999996</v>
          </cell>
          <cell r="M933">
            <v>19.87</v>
          </cell>
          <cell r="N933">
            <v>0</v>
          </cell>
          <cell r="O933">
            <v>11.49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 t="str">
            <v>D_26</v>
          </cell>
          <cell r="V933">
            <v>240</v>
          </cell>
          <cell r="W933" t="str">
            <v/>
          </cell>
          <cell r="X933">
            <v>0</v>
          </cell>
          <cell r="Y933">
            <v>0</v>
          </cell>
          <cell r="Z933">
            <v>0</v>
          </cell>
          <cell r="AA933">
            <v>20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2738.7742199999998</v>
          </cell>
          <cell r="AS933">
            <v>0.41095026810935881</v>
          </cell>
          <cell r="AT933">
            <v>0.46765446769832675</v>
          </cell>
          <cell r="AU933">
            <v>8.7484392926701349E-2</v>
          </cell>
          <cell r="AV933">
            <v>0.3879472766469958</v>
          </cell>
          <cell r="AW933">
            <v>2.8297330767192635E-2</v>
          </cell>
          <cell r="AX933">
            <v>3.8338319103938407E-4</v>
          </cell>
          <cell r="AY933">
            <v>1.5590916435601616E-3</v>
          </cell>
          <cell r="AZ933">
            <v>7.2550704818595824E-3</v>
          </cell>
          <cell r="BA933">
            <v>0</v>
          </cell>
          <cell r="BB933">
            <v>4.1953074905166886E-3</v>
          </cell>
          <cell r="BC933">
            <v>0</v>
          </cell>
          <cell r="BD933">
            <v>0</v>
          </cell>
          <cell r="BE933">
            <v>0</v>
          </cell>
          <cell r="BF933">
            <v>0</v>
          </cell>
        </row>
        <row r="934">
          <cell r="A934" t="str">
            <v>'3-(13)'!</v>
          </cell>
          <cell r="B934" t="str">
            <v>X</v>
          </cell>
          <cell r="C934" t="str">
            <v>D-26</v>
          </cell>
          <cell r="D934">
            <v>44884</v>
          </cell>
          <cell r="E934">
            <v>113</v>
          </cell>
          <cell r="F934">
            <v>962.5</v>
          </cell>
          <cell r="G934">
            <v>1091.3</v>
          </cell>
          <cell r="H934">
            <v>204.1</v>
          </cell>
          <cell r="I934">
            <v>905.2</v>
          </cell>
          <cell r="J934">
            <v>66</v>
          </cell>
          <cell r="K934">
            <v>0.89</v>
          </cell>
          <cell r="L934">
            <v>3.63</v>
          </cell>
          <cell r="M934">
            <v>16.93</v>
          </cell>
          <cell r="N934">
            <v>0</v>
          </cell>
          <cell r="O934">
            <v>4.38</v>
          </cell>
          <cell r="P934">
            <v>0</v>
          </cell>
          <cell r="Q934">
            <v>8.8699999999999992</v>
          </cell>
          <cell r="R934">
            <v>0</v>
          </cell>
          <cell r="S934">
            <v>0</v>
          </cell>
          <cell r="T934">
            <v>0</v>
          </cell>
          <cell r="U934" t="str">
            <v/>
          </cell>
          <cell r="V934">
            <v>0</v>
          </cell>
          <cell r="W934" t="str">
            <v/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16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2557.7902560000002</v>
          </cell>
          <cell r="AS934">
            <v>0.37630137879452452</v>
          </cell>
          <cell r="AT934">
            <v>0.4266573451204827</v>
          </cell>
          <cell r="AU934">
            <v>7.979544042801294E-2</v>
          </cell>
          <cell r="AV934">
            <v>0.35389922917901678</v>
          </cell>
          <cell r="AW934">
            <v>2.5803523117338825E-2</v>
          </cell>
          <cell r="AX934">
            <v>3.4795659961259933E-4</v>
          </cell>
          <cell r="AY934">
            <v>1.4191937714536354E-3</v>
          </cell>
          <cell r="AZ934">
            <v>6.6189946420688837E-3</v>
          </cell>
          <cell r="BA934">
            <v>0</v>
          </cell>
          <cell r="BB934">
            <v>1.7124156250597584E-3</v>
          </cell>
          <cell r="BC934">
            <v>0</v>
          </cell>
          <cell r="BD934">
            <v>3.4678371219817481E-3</v>
          </cell>
          <cell r="BE934">
            <v>0</v>
          </cell>
          <cell r="BF934">
            <v>0</v>
          </cell>
        </row>
        <row r="935">
          <cell r="A935" t="str">
            <v>'3-(14)'!</v>
          </cell>
          <cell r="B935" t="str">
            <v/>
          </cell>
          <cell r="C935" t="str">
            <v>D-26</v>
          </cell>
          <cell r="D935" t="str">
            <v/>
          </cell>
          <cell r="E935" t="str">
            <v/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 t="str">
            <v/>
          </cell>
          <cell r="V935" t="str">
            <v/>
          </cell>
          <cell r="W935" t="str">
            <v/>
          </cell>
          <cell r="X935" t="str">
            <v/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0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0</v>
          </cell>
          <cell r="BD935">
            <v>0</v>
          </cell>
          <cell r="BE935">
            <v>0</v>
          </cell>
          <cell r="BF935">
            <v>0</v>
          </cell>
        </row>
        <row r="936">
          <cell r="A936" t="str">
            <v>'3-(15)'!</v>
          </cell>
          <cell r="B936" t="str">
            <v/>
          </cell>
          <cell r="C936" t="str">
            <v>D-26</v>
          </cell>
          <cell r="D936" t="str">
            <v/>
          </cell>
          <cell r="E936" t="str">
            <v/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 t="str">
            <v/>
          </cell>
          <cell r="V936" t="str">
            <v/>
          </cell>
          <cell r="W936" t="str">
            <v/>
          </cell>
          <cell r="X936" t="str">
            <v/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0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0</v>
          </cell>
          <cell r="BD936">
            <v>0</v>
          </cell>
          <cell r="BE936">
            <v>0</v>
          </cell>
          <cell r="BF936">
            <v>0</v>
          </cell>
        </row>
        <row r="937">
          <cell r="A937" t="str">
            <v>'3-(16)'!</v>
          </cell>
          <cell r="B937" t="str">
            <v>X</v>
          </cell>
          <cell r="C937" t="str">
            <v>D-26</v>
          </cell>
          <cell r="D937">
            <v>44889</v>
          </cell>
          <cell r="E937">
            <v>115</v>
          </cell>
          <cell r="F937">
            <v>1054.7</v>
          </cell>
          <cell r="G937">
            <v>1197.5999999999999</v>
          </cell>
          <cell r="H937">
            <v>224</v>
          </cell>
          <cell r="I937">
            <v>993.4</v>
          </cell>
          <cell r="J937">
            <v>72.400000000000006</v>
          </cell>
          <cell r="K937">
            <v>0.98</v>
          </cell>
          <cell r="L937">
            <v>3.98</v>
          </cell>
          <cell r="M937">
            <v>18.580000000000002</v>
          </cell>
          <cell r="N937">
            <v>0</v>
          </cell>
          <cell r="O937">
            <v>2.95</v>
          </cell>
          <cell r="P937">
            <v>0</v>
          </cell>
          <cell r="Q937">
            <v>5.97</v>
          </cell>
          <cell r="R937">
            <v>4.1500000000000004</v>
          </cell>
          <cell r="S937">
            <v>0</v>
          </cell>
          <cell r="T937">
            <v>0</v>
          </cell>
          <cell r="U937" t="str">
            <v/>
          </cell>
          <cell r="V937">
            <v>0</v>
          </cell>
          <cell r="W937" t="str">
            <v/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17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2765.7521850000003</v>
          </cell>
          <cell r="AS937">
            <v>0.38134291485699395</v>
          </cell>
          <cell r="AT937">
            <v>0.4330105952713908</v>
          </cell>
          <cell r="AU937">
            <v>8.0990625702063751E-2</v>
          </cell>
          <cell r="AV937">
            <v>0.35917896237692021</v>
          </cell>
          <cell r="AW937">
            <v>2.6177327235845607E-2</v>
          </cell>
          <cell r="AX937">
            <v>3.5433398744652892E-4</v>
          </cell>
          <cell r="AY937">
            <v>1.4390298673848828E-3</v>
          </cell>
          <cell r="AZ937">
            <v>6.7178831497515384E-3</v>
          </cell>
          <cell r="BA937">
            <v>0</v>
          </cell>
          <cell r="BB937">
            <v>1.0666176152727147E-3</v>
          </cell>
          <cell r="BC937">
            <v>0</v>
          </cell>
          <cell r="BD937">
            <v>2.1585448010773239E-3</v>
          </cell>
          <cell r="BE937">
            <v>1.5004959672480563E-3</v>
          </cell>
          <cell r="BF937">
            <v>0</v>
          </cell>
        </row>
        <row r="938">
          <cell r="A938" t="str">
            <v>'3-(17)'!</v>
          </cell>
          <cell r="B938" t="str">
            <v/>
          </cell>
          <cell r="C938" t="str">
            <v>D-26</v>
          </cell>
          <cell r="D938" t="str">
            <v/>
          </cell>
          <cell r="E938" t="str">
            <v/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 t="str">
            <v/>
          </cell>
          <cell r="V938" t="str">
            <v/>
          </cell>
          <cell r="W938" t="str">
            <v/>
          </cell>
          <cell r="X938" t="str">
            <v/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0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0</v>
          </cell>
          <cell r="BD938">
            <v>0</v>
          </cell>
          <cell r="BE938">
            <v>0</v>
          </cell>
          <cell r="BF938">
            <v>0</v>
          </cell>
        </row>
        <row r="939">
          <cell r="A939" t="str">
            <v>'3-(18)'!</v>
          </cell>
          <cell r="B939" t="str">
            <v>X</v>
          </cell>
          <cell r="C939" t="str">
            <v>D-26</v>
          </cell>
          <cell r="D939">
            <v>44893</v>
          </cell>
          <cell r="E939">
            <v>114</v>
          </cell>
          <cell r="F939">
            <v>1380.6000000000001</v>
          </cell>
          <cell r="G939">
            <v>1566.6</v>
          </cell>
          <cell r="H939">
            <v>293</v>
          </cell>
          <cell r="I939">
            <v>1299.6000000000001</v>
          </cell>
          <cell r="J939">
            <v>94.8</v>
          </cell>
          <cell r="K939">
            <v>1.28</v>
          </cell>
          <cell r="L939">
            <v>5.22</v>
          </cell>
          <cell r="M939">
            <v>24.3</v>
          </cell>
          <cell r="N939">
            <v>0</v>
          </cell>
          <cell r="O939">
            <v>8.1999999999999993</v>
          </cell>
          <cell r="P939">
            <v>0</v>
          </cell>
          <cell r="Q939">
            <v>9.620000000000001</v>
          </cell>
          <cell r="R939">
            <v>0</v>
          </cell>
          <cell r="S939">
            <v>0</v>
          </cell>
          <cell r="T939">
            <v>0</v>
          </cell>
          <cell r="U939" t="str">
            <v/>
          </cell>
          <cell r="V939">
            <v>0</v>
          </cell>
          <cell r="W939" t="str">
            <v/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18</v>
          </cell>
          <cell r="AI939">
            <v>5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3656.1351540000001</v>
          </cell>
          <cell r="AS939">
            <v>0.3776118611177578</v>
          </cell>
          <cell r="AT939">
            <v>0.42848525396717319</v>
          </cell>
          <cell r="AU939">
            <v>8.0139269381068398E-2</v>
          </cell>
          <cell r="AV939">
            <v>0.35545731907043177</v>
          </cell>
          <cell r="AW939">
            <v>2.5929019581314963E-2</v>
          </cell>
          <cell r="AX939">
            <v>3.5009646692070836E-4</v>
          </cell>
          <cell r="AY939">
            <v>1.4277371541610137E-3</v>
          </cell>
          <cell r="AZ939">
            <v>6.6463626141978231E-3</v>
          </cell>
          <cell r="BA939">
            <v>0</v>
          </cell>
          <cell r="BB939">
            <v>2.2428054912107878E-3</v>
          </cell>
          <cell r="BC939">
            <v>0</v>
          </cell>
          <cell r="BD939">
            <v>2.6311937592009491E-3</v>
          </cell>
          <cell r="BE939">
            <v>0</v>
          </cell>
          <cell r="BF939">
            <v>0</v>
          </cell>
        </row>
        <row r="940">
          <cell r="A940" t="str">
            <v>'3-(19)'!</v>
          </cell>
          <cell r="B940" t="str">
            <v>X</v>
          </cell>
          <cell r="C940" t="str">
            <v>D-26</v>
          </cell>
          <cell r="D940">
            <v>44895</v>
          </cell>
          <cell r="E940">
            <v>114</v>
          </cell>
          <cell r="F940">
            <v>1036.7</v>
          </cell>
          <cell r="G940">
            <v>1175.5</v>
          </cell>
          <cell r="H940">
            <v>219.9</v>
          </cell>
          <cell r="I940">
            <v>975.1</v>
          </cell>
          <cell r="J940">
            <v>71.099999999999994</v>
          </cell>
          <cell r="K940">
            <v>0.96</v>
          </cell>
          <cell r="L940">
            <v>3.91</v>
          </cell>
          <cell r="M940">
            <v>18.239999999999998</v>
          </cell>
          <cell r="N940">
            <v>0</v>
          </cell>
          <cell r="O940">
            <v>4.72</v>
          </cell>
          <cell r="P940">
            <v>0</v>
          </cell>
          <cell r="Q940">
            <v>9.56</v>
          </cell>
          <cell r="R940">
            <v>0</v>
          </cell>
          <cell r="S940">
            <v>0</v>
          </cell>
          <cell r="T940">
            <v>0</v>
          </cell>
          <cell r="U940" t="str">
            <v/>
          </cell>
          <cell r="V940">
            <v>0</v>
          </cell>
          <cell r="W940" t="str">
            <v/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17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2741.702166</v>
          </cell>
          <cell r="AS940">
            <v>0.37812276360874425</v>
          </cell>
          <cell r="AT940">
            <v>0.42874824792329391</v>
          </cell>
          <cell r="AU940">
            <v>8.0205648420529421E-2</v>
          </cell>
          <cell r="AV940">
            <v>0.35565496941727259</v>
          </cell>
          <cell r="AW940">
            <v>2.5932794919052485E-2</v>
          </cell>
          <cell r="AX940">
            <v>3.5014744194501247E-4</v>
          </cell>
          <cell r="AY940">
            <v>1.4261213520885404E-3</v>
          </cell>
          <cell r="AZ940">
            <v>6.6528013969552368E-3</v>
          </cell>
          <cell r="BA940">
            <v>0</v>
          </cell>
          <cell r="BB940">
            <v>1.7215582562296447E-3</v>
          </cell>
          <cell r="BC940">
            <v>0</v>
          </cell>
          <cell r="BD940">
            <v>3.4868849427024161E-3</v>
          </cell>
          <cell r="BE940">
            <v>0</v>
          </cell>
          <cell r="BF940">
            <v>0</v>
          </cell>
        </row>
        <row r="941">
          <cell r="A941" t="str">
            <v>'3-(20)'!</v>
          </cell>
          <cell r="B941" t="str">
            <v/>
          </cell>
          <cell r="C941" t="str">
            <v>D-26</v>
          </cell>
          <cell r="D941" t="str">
            <v/>
          </cell>
          <cell r="E941" t="str">
            <v/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 t="str">
            <v/>
          </cell>
          <cell r="V941" t="str">
            <v/>
          </cell>
          <cell r="W941" t="str">
            <v/>
          </cell>
          <cell r="X941" t="str">
            <v/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0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0</v>
          </cell>
          <cell r="BD941">
            <v>0</v>
          </cell>
          <cell r="BE941">
            <v>0</v>
          </cell>
          <cell r="BF941">
            <v>0</v>
          </cell>
        </row>
        <row r="942">
          <cell r="A942" t="str">
            <v>'3-(21)'!</v>
          </cell>
          <cell r="B942" t="str">
            <v>X</v>
          </cell>
          <cell r="C942" t="str">
            <v>D-26</v>
          </cell>
          <cell r="D942">
            <v>44897</v>
          </cell>
          <cell r="E942">
            <v>115</v>
          </cell>
          <cell r="F942">
            <v>559.1</v>
          </cell>
          <cell r="G942">
            <v>633.90000000000009</v>
          </cell>
          <cell r="H942">
            <v>118.5</v>
          </cell>
          <cell r="I942">
            <v>525.79999999999995</v>
          </cell>
          <cell r="J942">
            <v>38.299999999999997</v>
          </cell>
          <cell r="K942">
            <v>0.52</v>
          </cell>
          <cell r="L942">
            <v>2.11</v>
          </cell>
          <cell r="M942">
            <v>9.84</v>
          </cell>
          <cell r="N942">
            <v>0</v>
          </cell>
          <cell r="O942">
            <v>2.54</v>
          </cell>
          <cell r="P942">
            <v>0</v>
          </cell>
          <cell r="Q942">
            <v>5.15</v>
          </cell>
          <cell r="R942">
            <v>0</v>
          </cell>
          <cell r="S942">
            <v>0</v>
          </cell>
          <cell r="T942">
            <v>0</v>
          </cell>
          <cell r="U942" t="str">
            <v/>
          </cell>
          <cell r="V942">
            <v>0</v>
          </cell>
          <cell r="W942" t="str">
            <v/>
          </cell>
          <cell r="X942">
            <v>0</v>
          </cell>
          <cell r="Y942">
            <v>0</v>
          </cell>
          <cell r="Z942">
            <v>6</v>
          </cell>
          <cell r="AA942">
            <v>0</v>
          </cell>
          <cell r="AB942">
            <v>0</v>
          </cell>
          <cell r="AC942">
            <v>0</v>
          </cell>
          <cell r="AD942">
            <v>5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1487.042805</v>
          </cell>
          <cell r="AS942">
            <v>0.37598110701325776</v>
          </cell>
          <cell r="AT942">
            <v>0.42628228176659655</v>
          </cell>
          <cell r="AU942">
            <v>7.968835839934009E-2</v>
          </cell>
          <cell r="AV942">
            <v>0.35358766958964571</v>
          </cell>
          <cell r="AW942">
            <v>2.575581541514536E-2</v>
          </cell>
          <cell r="AX942">
            <v>3.4968731111946705E-4</v>
          </cell>
          <cell r="AY942">
            <v>1.4189235124270681E-3</v>
          </cell>
          <cell r="AZ942">
            <v>6.6171598873376071E-3</v>
          </cell>
          <cell r="BA942">
            <v>0</v>
          </cell>
          <cell r="BB942">
            <v>1.7080880196989354E-3</v>
          </cell>
          <cell r="BC942">
            <v>0</v>
          </cell>
          <cell r="BD942">
            <v>3.4632493312793376E-3</v>
          </cell>
          <cell r="BE942">
            <v>0</v>
          </cell>
          <cell r="BF942">
            <v>0</v>
          </cell>
        </row>
        <row r="943">
          <cell r="A943" t="str">
            <v>'3-(22)'!</v>
          </cell>
          <cell r="B943" t="str">
            <v/>
          </cell>
          <cell r="C943" t="str">
            <v>D-26</v>
          </cell>
          <cell r="D943" t="str">
            <v/>
          </cell>
          <cell r="E943" t="str">
            <v/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 t="str">
            <v/>
          </cell>
          <cell r="V943" t="str">
            <v/>
          </cell>
          <cell r="W943" t="str">
            <v/>
          </cell>
          <cell r="X943" t="str">
            <v/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0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0</v>
          </cell>
          <cell r="BD943">
            <v>0</v>
          </cell>
          <cell r="BE943">
            <v>0</v>
          </cell>
          <cell r="BF943">
            <v>0</v>
          </cell>
        </row>
        <row r="944">
          <cell r="A944" t="str">
            <v>'3-(23)'!</v>
          </cell>
          <cell r="B944" t="str">
            <v>X</v>
          </cell>
          <cell r="C944" t="str">
            <v>D-26</v>
          </cell>
          <cell r="D944">
            <v>44901</v>
          </cell>
          <cell r="E944">
            <v>114</v>
          </cell>
          <cell r="F944">
            <v>612.5</v>
          </cell>
          <cell r="G944">
            <v>698.1</v>
          </cell>
          <cell r="H944">
            <v>130.60000000000002</v>
          </cell>
          <cell r="I944">
            <v>579.1</v>
          </cell>
          <cell r="J944">
            <v>42.3</v>
          </cell>
          <cell r="K944">
            <v>0.57000000000000006</v>
          </cell>
          <cell r="L944">
            <v>2.33</v>
          </cell>
          <cell r="M944">
            <v>10.83</v>
          </cell>
          <cell r="N944">
            <v>0</v>
          </cell>
          <cell r="O944">
            <v>1.98</v>
          </cell>
          <cell r="P944">
            <v>0</v>
          </cell>
          <cell r="Q944">
            <v>3.41</v>
          </cell>
          <cell r="R944">
            <v>0</v>
          </cell>
          <cell r="S944">
            <v>0</v>
          </cell>
          <cell r="T944">
            <v>0</v>
          </cell>
          <cell r="U944" t="str">
            <v/>
          </cell>
          <cell r="V944">
            <v>0</v>
          </cell>
          <cell r="W944" t="str">
            <v/>
          </cell>
          <cell r="X944">
            <v>0</v>
          </cell>
          <cell r="Y944">
            <v>0</v>
          </cell>
          <cell r="Z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10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1612.7659800000001</v>
          </cell>
          <cell r="AS944">
            <v>0.37978231658879608</v>
          </cell>
          <cell r="AT944">
            <v>0.43285883299696087</v>
          </cell>
          <cell r="AU944">
            <v>8.0978890688158001E-2</v>
          </cell>
          <cell r="AV944">
            <v>0.35907255434542334</v>
          </cell>
          <cell r="AW944">
            <v>2.6228231823193587E-2</v>
          </cell>
          <cell r="AX944">
            <v>3.5343007421324699E-4</v>
          </cell>
          <cell r="AY944">
            <v>1.4447229349418692E-3</v>
          </cell>
          <cell r="AZ944">
            <v>6.7151714100516921E-3</v>
          </cell>
          <cell r="BA944">
            <v>0</v>
          </cell>
          <cell r="BB944">
            <v>1.2277044683196999E-3</v>
          </cell>
          <cell r="BC944">
            <v>0</v>
          </cell>
          <cell r="BD944">
            <v>2.1143799176617057E-3</v>
          </cell>
          <cell r="BE944">
            <v>0</v>
          </cell>
          <cell r="BF944">
            <v>0</v>
          </cell>
        </row>
        <row r="945">
          <cell r="A945" t="str">
            <v>'3-(24)'!</v>
          </cell>
          <cell r="B945" t="str">
            <v>X</v>
          </cell>
          <cell r="C945" t="str">
            <v>D-26</v>
          </cell>
          <cell r="D945">
            <v>44902</v>
          </cell>
          <cell r="E945">
            <v>116</v>
          </cell>
          <cell r="F945">
            <v>583.79999999999995</v>
          </cell>
          <cell r="G945">
            <v>662</v>
          </cell>
          <cell r="H945">
            <v>123.8</v>
          </cell>
          <cell r="I945">
            <v>549.1</v>
          </cell>
          <cell r="J945">
            <v>40.1</v>
          </cell>
          <cell r="K945">
            <v>0.54</v>
          </cell>
          <cell r="L945">
            <v>2.2000000000000002</v>
          </cell>
          <cell r="M945">
            <v>10.27</v>
          </cell>
          <cell r="N945">
            <v>0</v>
          </cell>
          <cell r="O945">
            <v>2.66</v>
          </cell>
          <cell r="P945">
            <v>0</v>
          </cell>
          <cell r="Q945">
            <v>5.38</v>
          </cell>
          <cell r="R945">
            <v>0</v>
          </cell>
          <cell r="S945">
            <v>0</v>
          </cell>
          <cell r="T945">
            <v>0</v>
          </cell>
          <cell r="U945" t="str">
            <v/>
          </cell>
          <cell r="V945">
            <v>0</v>
          </cell>
          <cell r="W945" t="str">
            <v>D_26</v>
          </cell>
          <cell r="X945">
            <v>120</v>
          </cell>
          <cell r="Y945">
            <v>0</v>
          </cell>
          <cell r="Z945">
            <v>10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1457.2349200000001</v>
          </cell>
          <cell r="AS945">
            <v>0.40062174738442302</v>
          </cell>
          <cell r="AT945">
            <v>0.45428502358425499</v>
          </cell>
          <cell r="AU945">
            <v>8.4955416797176386E-2</v>
          </cell>
          <cell r="AV945">
            <v>0.37680952635968945</v>
          </cell>
          <cell r="AW945">
            <v>2.7517869253366505E-2</v>
          </cell>
          <cell r="AX945">
            <v>3.7056482286328959E-4</v>
          </cell>
          <cell r="AY945">
            <v>1.5097085375911799E-3</v>
          </cell>
          <cell r="AZ945">
            <v>7.0475939459370071E-3</v>
          </cell>
          <cell r="BA945">
            <v>0</v>
          </cell>
          <cell r="BB945">
            <v>1.8253748681784266E-3</v>
          </cell>
          <cell r="BC945">
            <v>0</v>
          </cell>
          <cell r="BD945">
            <v>3.6919236055638848E-3</v>
          </cell>
          <cell r="BE945">
            <v>0</v>
          </cell>
          <cell r="BF945">
            <v>0</v>
          </cell>
        </row>
        <row r="946">
          <cell r="A946" t="str">
            <v>'3-(25)'!</v>
          </cell>
          <cell r="B946" t="str">
            <v/>
          </cell>
          <cell r="C946" t="str">
            <v>D-26</v>
          </cell>
          <cell r="D946" t="str">
            <v/>
          </cell>
          <cell r="E946" t="str">
            <v/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 t="str">
            <v/>
          </cell>
          <cell r="V946" t="str">
            <v/>
          </cell>
          <cell r="W946" t="str">
            <v/>
          </cell>
          <cell r="X946" t="str">
            <v/>
          </cell>
          <cell r="Y946">
            <v>0</v>
          </cell>
          <cell r="Z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0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0</v>
          </cell>
          <cell r="BD946">
            <v>0</v>
          </cell>
          <cell r="BE946">
            <v>0</v>
          </cell>
          <cell r="BF946">
            <v>0</v>
          </cell>
        </row>
        <row r="947">
          <cell r="A947" t="str">
            <v>'3-(26)'!</v>
          </cell>
          <cell r="B947" t="str">
            <v/>
          </cell>
          <cell r="C947" t="str">
            <v>D-26</v>
          </cell>
          <cell r="D947" t="str">
            <v/>
          </cell>
          <cell r="E947" t="str">
            <v/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 t="str">
            <v/>
          </cell>
          <cell r="V947" t="str">
            <v/>
          </cell>
          <cell r="W947" t="str">
            <v/>
          </cell>
          <cell r="X947" t="str">
            <v/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0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0</v>
          </cell>
          <cell r="BD947">
            <v>0</v>
          </cell>
          <cell r="BE947">
            <v>0</v>
          </cell>
          <cell r="BF947">
            <v>0</v>
          </cell>
        </row>
        <row r="948">
          <cell r="A948" t="str">
            <v>'3-(27)'!</v>
          </cell>
          <cell r="B948" t="str">
            <v>X</v>
          </cell>
          <cell r="C948" t="str">
            <v>D-26</v>
          </cell>
          <cell r="D948">
            <v>44908</v>
          </cell>
          <cell r="E948">
            <v>114</v>
          </cell>
          <cell r="F948">
            <v>479.4</v>
          </cell>
          <cell r="G948">
            <v>543.6</v>
          </cell>
          <cell r="H948">
            <v>101.7</v>
          </cell>
          <cell r="I948">
            <v>450.9</v>
          </cell>
          <cell r="J948">
            <v>32.9</v>
          </cell>
          <cell r="K948">
            <v>0.44</v>
          </cell>
          <cell r="L948">
            <v>1.81</v>
          </cell>
          <cell r="M948">
            <v>8.43</v>
          </cell>
          <cell r="N948">
            <v>0</v>
          </cell>
          <cell r="O948">
            <v>2.1800000000000002</v>
          </cell>
          <cell r="P948">
            <v>0</v>
          </cell>
          <cell r="Q948">
            <v>4.42</v>
          </cell>
          <cell r="R948">
            <v>0</v>
          </cell>
          <cell r="S948">
            <v>0</v>
          </cell>
          <cell r="T948">
            <v>0</v>
          </cell>
          <cell r="U948" t="str">
            <v/>
          </cell>
          <cell r="V948">
            <v>0</v>
          </cell>
          <cell r="W948" t="str">
            <v/>
          </cell>
          <cell r="X948">
            <v>0</v>
          </cell>
          <cell r="Y948">
            <v>0</v>
          </cell>
          <cell r="Z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8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1290.2127840000001</v>
          </cell>
          <cell r="AS948">
            <v>0.3715666174952425</v>
          </cell>
          <cell r="AT948">
            <v>0.42132585162789704</v>
          </cell>
          <cell r="AU948">
            <v>7.8824207340980737E-2</v>
          </cell>
          <cell r="AV948">
            <v>0.34947723785691459</v>
          </cell>
          <cell r="AW948">
            <v>2.5499669828104879E-2</v>
          </cell>
          <cell r="AX948">
            <v>3.4102901897769443E-4</v>
          </cell>
          <cell r="AY948">
            <v>1.4028693735218794E-3</v>
          </cell>
          <cell r="AZ948">
            <v>6.5338059772317367E-3</v>
          </cell>
          <cell r="BA948">
            <v>0</v>
          </cell>
          <cell r="BB948">
            <v>1.6896437758440316E-3</v>
          </cell>
          <cell r="BC948">
            <v>0</v>
          </cell>
          <cell r="BD948">
            <v>3.4257915088213848E-3</v>
          </cell>
          <cell r="BE948">
            <v>0</v>
          </cell>
          <cell r="BF948">
            <v>0</v>
          </cell>
        </row>
        <row r="949">
          <cell r="A949" t="str">
            <v>'3-(28)'!</v>
          </cell>
          <cell r="B949" t="str">
            <v>X</v>
          </cell>
          <cell r="C949" t="str">
            <v>D-26</v>
          </cell>
          <cell r="D949">
            <v>44910</v>
          </cell>
          <cell r="E949">
            <v>115</v>
          </cell>
          <cell r="F949">
            <v>652.79999999999995</v>
          </cell>
          <cell r="G949">
            <v>740.2</v>
          </cell>
          <cell r="H949">
            <v>138.5</v>
          </cell>
          <cell r="I949">
            <v>614</v>
          </cell>
          <cell r="J949">
            <v>44.8</v>
          </cell>
          <cell r="K949">
            <v>0.61</v>
          </cell>
          <cell r="L949">
            <v>2.46</v>
          </cell>
          <cell r="M949">
            <v>11.48</v>
          </cell>
          <cell r="N949">
            <v>0</v>
          </cell>
          <cell r="O949">
            <v>2.97</v>
          </cell>
          <cell r="P949">
            <v>0</v>
          </cell>
          <cell r="Q949">
            <v>6.02</v>
          </cell>
          <cell r="R949">
            <v>0</v>
          </cell>
          <cell r="S949">
            <v>0</v>
          </cell>
          <cell r="T949">
            <v>0</v>
          </cell>
          <cell r="U949" t="str">
            <v/>
          </cell>
          <cell r="V949">
            <v>0</v>
          </cell>
          <cell r="W949" t="str">
            <v/>
          </cell>
          <cell r="X949">
            <v>0</v>
          </cell>
          <cell r="Y949">
            <v>4</v>
          </cell>
          <cell r="Z949">
            <v>5</v>
          </cell>
          <cell r="AA949">
            <v>0</v>
          </cell>
          <cell r="AB949">
            <v>0</v>
          </cell>
          <cell r="AC949">
            <v>0</v>
          </cell>
          <cell r="AD949">
            <v>3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1713.1876600000001</v>
          </cell>
          <cell r="AS949">
            <v>0.38104407079373892</v>
          </cell>
          <cell r="AT949">
            <v>0.43206008149743502</v>
          </cell>
          <cell r="AU949">
            <v>8.0843449456085847E-2</v>
          </cell>
          <cell r="AV949">
            <v>0.35839623080170913</v>
          </cell>
          <cell r="AW949">
            <v>2.6150083289766396E-2</v>
          </cell>
          <cell r="AX949">
            <v>3.5606140193655139E-4</v>
          </cell>
          <cell r="AY949">
            <v>1.4359197520719942E-3</v>
          </cell>
          <cell r="AZ949">
            <v>6.7009588430026398E-3</v>
          </cell>
          <cell r="BA949">
            <v>0</v>
          </cell>
          <cell r="BB949">
            <v>1.7336104323796028E-3</v>
          </cell>
          <cell r="BC949">
            <v>0</v>
          </cell>
          <cell r="BD949">
            <v>3.5139174420623595E-3</v>
          </cell>
          <cell r="BE949">
            <v>0</v>
          </cell>
          <cell r="BF949">
            <v>0</v>
          </cell>
        </row>
        <row r="950">
          <cell r="A950" t="str">
            <v>'3-(29)'!</v>
          </cell>
          <cell r="B950" t="str">
            <v/>
          </cell>
          <cell r="C950" t="str">
            <v>D-26</v>
          </cell>
          <cell r="D950" t="str">
            <v/>
          </cell>
          <cell r="E950" t="str">
            <v/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 t="str">
            <v/>
          </cell>
          <cell r="V950" t="str">
            <v/>
          </cell>
          <cell r="W950" t="str">
            <v/>
          </cell>
          <cell r="X950" t="str">
            <v/>
          </cell>
          <cell r="Y950">
            <v>0</v>
          </cell>
          <cell r="Z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0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0</v>
          </cell>
          <cell r="BD950">
            <v>0</v>
          </cell>
          <cell r="BE950">
            <v>0</v>
          </cell>
          <cell r="BF950">
            <v>0</v>
          </cell>
        </row>
        <row r="951">
          <cell r="A951" t="str">
            <v>'3-(30)'!</v>
          </cell>
          <cell r="B951" t="str">
            <v>X</v>
          </cell>
          <cell r="C951" t="str">
            <v>D-26</v>
          </cell>
          <cell r="D951">
            <v>44912</v>
          </cell>
          <cell r="E951">
            <v>114</v>
          </cell>
          <cell r="F951">
            <v>992.5</v>
          </cell>
          <cell r="G951">
            <v>1125.4000000000001</v>
          </cell>
          <cell r="H951">
            <v>210.5</v>
          </cell>
          <cell r="I951">
            <v>933.5</v>
          </cell>
          <cell r="J951">
            <v>68.099999999999994</v>
          </cell>
          <cell r="K951">
            <v>0.92</v>
          </cell>
          <cell r="L951">
            <v>3.75</v>
          </cell>
          <cell r="M951">
            <v>17.46</v>
          </cell>
          <cell r="N951">
            <v>0</v>
          </cell>
          <cell r="O951">
            <v>4.5199999999999996</v>
          </cell>
          <cell r="P951">
            <v>0</v>
          </cell>
          <cell r="Q951">
            <v>9.15</v>
          </cell>
          <cell r="R951">
            <v>0</v>
          </cell>
          <cell r="S951">
            <v>0</v>
          </cell>
          <cell r="T951">
            <v>0</v>
          </cell>
          <cell r="U951" t="str">
            <v/>
          </cell>
          <cell r="V951">
            <v>0</v>
          </cell>
          <cell r="W951" t="str">
            <v/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17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2741.702166</v>
          </cell>
          <cell r="AS951">
            <v>0.36200139180252594</v>
          </cell>
          <cell r="AT951">
            <v>0.41047492829678861</v>
          </cell>
          <cell r="AU951">
            <v>7.6777121384817848E-2</v>
          </cell>
          <cell r="AV951">
            <v>0.34048191359965535</v>
          </cell>
          <cell r="AW951">
            <v>2.4838584162974322E-2</v>
          </cell>
          <cell r="AX951">
            <v>3.3555796519730365E-4</v>
          </cell>
          <cell r="AY951">
            <v>1.3677634450977049E-3</v>
          </cell>
          <cell r="AZ951">
            <v>6.3683066003749145E-3</v>
          </cell>
          <cell r="BA951">
            <v>0</v>
          </cell>
          <cell r="BB951">
            <v>1.6486108724911002E-3</v>
          </cell>
          <cell r="BC951">
            <v>0</v>
          </cell>
          <cell r="BD951">
            <v>3.3373428060384006E-3</v>
          </cell>
          <cell r="BE951">
            <v>0</v>
          </cell>
          <cell r="BF951">
            <v>0</v>
          </cell>
        </row>
        <row r="952">
          <cell r="A952" t="str">
            <v>'3-(31)'!</v>
          </cell>
          <cell r="B952" t="str">
            <v>X</v>
          </cell>
          <cell r="C952" t="str">
            <v>D-26</v>
          </cell>
          <cell r="D952">
            <v>44915</v>
          </cell>
          <cell r="E952">
            <v>114</v>
          </cell>
          <cell r="F952">
            <v>1017.3</v>
          </cell>
          <cell r="G952">
            <v>1153.5</v>
          </cell>
          <cell r="H952">
            <v>215.8</v>
          </cell>
          <cell r="I952">
            <v>956.8</v>
          </cell>
          <cell r="J952">
            <v>69.8</v>
          </cell>
          <cell r="K952">
            <v>0.94</v>
          </cell>
          <cell r="L952">
            <v>3.84</v>
          </cell>
          <cell r="M952">
            <v>17.89</v>
          </cell>
          <cell r="N952">
            <v>0</v>
          </cell>
          <cell r="O952">
            <v>4.63</v>
          </cell>
          <cell r="P952">
            <v>0</v>
          </cell>
          <cell r="Q952">
            <v>9.3800000000000008</v>
          </cell>
          <cell r="R952">
            <v>0</v>
          </cell>
          <cell r="S952">
            <v>0</v>
          </cell>
          <cell r="T952">
            <v>0</v>
          </cell>
          <cell r="U952" t="str">
            <v/>
          </cell>
          <cell r="V952">
            <v>0</v>
          </cell>
          <cell r="W952" t="str">
            <v/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17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2741.702166</v>
          </cell>
          <cell r="AS952">
            <v>0.37104686738610543</v>
          </cell>
          <cell r="AT952">
            <v>0.42072403571205408</v>
          </cell>
          <cell r="AU952">
            <v>7.8710227053889276E-2</v>
          </cell>
          <cell r="AV952">
            <v>0.34898028380519575</v>
          </cell>
          <cell r="AW952">
            <v>2.5458636924751948E-2</v>
          </cell>
          <cell r="AX952">
            <v>3.4285270357115803E-4</v>
          </cell>
          <cell r="AY952">
            <v>1.4005897677800499E-3</v>
          </cell>
          <cell r="AZ952">
            <v>6.5251434754127853E-3</v>
          </cell>
          <cell r="BA952">
            <v>0</v>
          </cell>
          <cell r="BB952">
            <v>1.6887319335472997E-3</v>
          </cell>
          <cell r="BC952">
            <v>0</v>
          </cell>
          <cell r="BD952">
            <v>3.4212322973377267E-3</v>
          </cell>
          <cell r="BE952">
            <v>0</v>
          </cell>
          <cell r="BF952">
            <v>0</v>
          </cell>
        </row>
        <row r="955">
          <cell r="A955" t="str">
            <v>'1-(1)'!</v>
          </cell>
          <cell r="B955" t="str">
            <v/>
          </cell>
          <cell r="C955" t="str">
            <v>D-30</v>
          </cell>
          <cell r="D955" t="str">
            <v/>
          </cell>
          <cell r="E955" t="str">
            <v/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 t="str">
            <v/>
          </cell>
          <cell r="V955" t="str">
            <v/>
          </cell>
          <cell r="W955" t="str">
            <v/>
          </cell>
          <cell r="X955" t="str">
            <v/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0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0</v>
          </cell>
          <cell r="BD955">
            <v>0</v>
          </cell>
          <cell r="BE955">
            <v>0</v>
          </cell>
          <cell r="BF955">
            <v>0</v>
          </cell>
        </row>
        <row r="956">
          <cell r="A956" t="str">
            <v>'1-(2)'!</v>
          </cell>
          <cell r="B956" t="str">
            <v/>
          </cell>
          <cell r="C956" t="str">
            <v>D-30</v>
          </cell>
          <cell r="D956" t="str">
            <v/>
          </cell>
          <cell r="E956" t="str">
            <v/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 t="str">
            <v/>
          </cell>
          <cell r="V956" t="str">
            <v/>
          </cell>
          <cell r="W956" t="str">
            <v/>
          </cell>
          <cell r="X956" t="str">
            <v/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0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0</v>
          </cell>
          <cell r="BD956">
            <v>0</v>
          </cell>
          <cell r="BE956">
            <v>0</v>
          </cell>
          <cell r="BF956">
            <v>0</v>
          </cell>
        </row>
        <row r="957">
          <cell r="A957" t="str">
            <v>'1-(3)'!</v>
          </cell>
          <cell r="B957" t="str">
            <v/>
          </cell>
          <cell r="C957" t="str">
            <v>D-30</v>
          </cell>
          <cell r="D957" t="str">
            <v/>
          </cell>
          <cell r="E957" t="str">
            <v/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 t="str">
            <v/>
          </cell>
          <cell r="V957" t="str">
            <v/>
          </cell>
          <cell r="W957" t="str">
            <v/>
          </cell>
          <cell r="X957" t="str">
            <v/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0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0</v>
          </cell>
          <cell r="BD957">
            <v>0</v>
          </cell>
          <cell r="BE957">
            <v>0</v>
          </cell>
          <cell r="BF957">
            <v>0</v>
          </cell>
        </row>
        <row r="958">
          <cell r="A958" t="str">
            <v>'1-(4)'!</v>
          </cell>
          <cell r="B958" t="str">
            <v/>
          </cell>
          <cell r="C958" t="str">
            <v>D-30</v>
          </cell>
          <cell r="D958" t="str">
            <v/>
          </cell>
          <cell r="E958" t="str">
            <v/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 t="str">
            <v/>
          </cell>
          <cell r="V958" t="str">
            <v/>
          </cell>
          <cell r="W958" t="str">
            <v/>
          </cell>
          <cell r="X958" t="str">
            <v/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0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0</v>
          </cell>
          <cell r="BD958">
            <v>0</v>
          </cell>
          <cell r="BE958">
            <v>0</v>
          </cell>
          <cell r="BF958">
            <v>0</v>
          </cell>
        </row>
        <row r="959">
          <cell r="A959" t="str">
            <v>'1-(5)'!</v>
          </cell>
          <cell r="B959" t="str">
            <v/>
          </cell>
          <cell r="C959" t="str">
            <v>D-30</v>
          </cell>
          <cell r="D959" t="str">
            <v/>
          </cell>
          <cell r="E959" t="str">
            <v/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 t="str">
            <v/>
          </cell>
          <cell r="V959" t="str">
            <v/>
          </cell>
          <cell r="W959" t="str">
            <v/>
          </cell>
          <cell r="X959" t="str">
            <v/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0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0</v>
          </cell>
          <cell r="BD959">
            <v>0</v>
          </cell>
          <cell r="BE959">
            <v>0</v>
          </cell>
          <cell r="BF959">
            <v>0</v>
          </cell>
        </row>
        <row r="960">
          <cell r="A960" t="str">
            <v>'1-(6)'!</v>
          </cell>
          <cell r="B960" t="str">
            <v/>
          </cell>
          <cell r="C960" t="str">
            <v>D-30</v>
          </cell>
          <cell r="D960" t="str">
            <v/>
          </cell>
          <cell r="E960" t="str">
            <v/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 t="str">
            <v/>
          </cell>
          <cell r="V960" t="str">
            <v/>
          </cell>
          <cell r="W960" t="str">
            <v/>
          </cell>
          <cell r="X960" t="str">
            <v/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0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0</v>
          </cell>
          <cell r="BD960">
            <v>0</v>
          </cell>
          <cell r="BE960">
            <v>0</v>
          </cell>
          <cell r="BF960">
            <v>0</v>
          </cell>
        </row>
        <row r="961">
          <cell r="A961" t="str">
            <v>'1-(7)'!</v>
          </cell>
          <cell r="B961" t="str">
            <v>X</v>
          </cell>
          <cell r="C961" t="str">
            <v>D-30</v>
          </cell>
          <cell r="D961">
            <v>44923</v>
          </cell>
          <cell r="E961">
            <v>113</v>
          </cell>
          <cell r="F961">
            <v>386.1</v>
          </cell>
          <cell r="G961">
            <v>437.8</v>
          </cell>
          <cell r="H961">
            <v>81.900000000000006</v>
          </cell>
          <cell r="I961">
            <v>325.7</v>
          </cell>
          <cell r="J961">
            <v>22.5</v>
          </cell>
          <cell r="K961">
            <v>0.74</v>
          </cell>
          <cell r="L961">
            <v>1.31</v>
          </cell>
          <cell r="M961">
            <v>6.58</v>
          </cell>
          <cell r="N961">
            <v>0</v>
          </cell>
          <cell r="O961">
            <v>1.76</v>
          </cell>
          <cell r="P961">
            <v>0</v>
          </cell>
          <cell r="Q961">
            <v>3.55</v>
          </cell>
          <cell r="R961">
            <v>0</v>
          </cell>
          <cell r="S961">
            <v>0</v>
          </cell>
          <cell r="T961">
            <v>0</v>
          </cell>
          <cell r="U961" t="str">
            <v/>
          </cell>
          <cell r="V961">
            <v>0</v>
          </cell>
          <cell r="W961" t="str">
            <v/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5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1042.57755</v>
          </cell>
          <cell r="AS961">
            <v>0.37033216378004691</v>
          </cell>
          <cell r="AT961">
            <v>0.41992080109532381</v>
          </cell>
          <cell r="AU961">
            <v>7.8555307468494803E-2</v>
          </cell>
          <cell r="AV961">
            <v>0.31239882347361114</v>
          </cell>
          <cell r="AW961">
            <v>2.1581128425410656E-2</v>
          </cell>
          <cell r="AX961">
            <v>7.0977933488017275E-4</v>
          </cell>
          <cell r="AY961">
            <v>1.2565012549905761E-3</v>
          </cell>
          <cell r="AZ961">
            <v>6.3112811128534282E-3</v>
          </cell>
          <cell r="BA961">
            <v>0</v>
          </cell>
          <cell r="BB961">
            <v>1.6881238234987893E-3</v>
          </cell>
          <cell r="BC961">
            <v>0</v>
          </cell>
          <cell r="BD961">
            <v>3.4050224848981257E-3</v>
          </cell>
          <cell r="BE961">
            <v>0</v>
          </cell>
          <cell r="BF961">
            <v>0</v>
          </cell>
        </row>
        <row r="962">
          <cell r="A962" t="str">
            <v>'1-(8)'!</v>
          </cell>
          <cell r="B962" t="str">
            <v/>
          </cell>
          <cell r="C962" t="str">
            <v>D-30</v>
          </cell>
          <cell r="D962" t="str">
            <v/>
          </cell>
          <cell r="E962" t="str">
            <v/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 t="str">
            <v/>
          </cell>
          <cell r="V962" t="str">
            <v/>
          </cell>
          <cell r="W962" t="str">
            <v/>
          </cell>
          <cell r="X962" t="str">
            <v/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0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0</v>
          </cell>
          <cell r="BD962">
            <v>0</v>
          </cell>
          <cell r="BE962">
            <v>0</v>
          </cell>
          <cell r="BF962">
            <v>0</v>
          </cell>
        </row>
        <row r="963">
          <cell r="A963" t="str">
            <v>'1-(9)'!</v>
          </cell>
          <cell r="B963" t="str">
            <v/>
          </cell>
          <cell r="C963" t="str">
            <v>D-30</v>
          </cell>
          <cell r="D963" t="str">
            <v/>
          </cell>
          <cell r="E963" t="str">
            <v/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 t="str">
            <v/>
          </cell>
          <cell r="V963" t="str">
            <v/>
          </cell>
          <cell r="W963" t="str">
            <v/>
          </cell>
          <cell r="X963" t="str">
            <v/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0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0</v>
          </cell>
          <cell r="BD963">
            <v>0</v>
          </cell>
          <cell r="BE963">
            <v>0</v>
          </cell>
          <cell r="BF963">
            <v>0</v>
          </cell>
        </row>
        <row r="964">
          <cell r="A964" t="str">
            <v>'1-(10)'!</v>
          </cell>
          <cell r="B964" t="str">
            <v/>
          </cell>
          <cell r="C964" t="str">
            <v>D-30</v>
          </cell>
          <cell r="D964" t="str">
            <v/>
          </cell>
          <cell r="E964" t="str">
            <v/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 t="str">
            <v/>
          </cell>
          <cell r="V964" t="str">
            <v/>
          </cell>
          <cell r="W964" t="str">
            <v/>
          </cell>
          <cell r="X964" t="str">
            <v/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0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0</v>
          </cell>
          <cell r="BD964">
            <v>0</v>
          </cell>
          <cell r="BE964">
            <v>0</v>
          </cell>
          <cell r="BF964">
            <v>0</v>
          </cell>
        </row>
        <row r="965">
          <cell r="A965" t="str">
            <v>'1-(11)'!</v>
          </cell>
          <cell r="B965" t="str">
            <v>X</v>
          </cell>
          <cell r="C965" t="str">
            <v>D-30</v>
          </cell>
          <cell r="D965">
            <v>44994</v>
          </cell>
          <cell r="E965">
            <v>110</v>
          </cell>
          <cell r="F965">
            <v>403.5</v>
          </cell>
          <cell r="G965">
            <v>457.9</v>
          </cell>
          <cell r="H965">
            <v>85.6</v>
          </cell>
          <cell r="I965">
            <v>340.8</v>
          </cell>
          <cell r="J965">
            <v>24.2</v>
          </cell>
          <cell r="K965">
            <v>0.77</v>
          </cell>
          <cell r="L965">
            <v>1.25</v>
          </cell>
          <cell r="M965">
            <v>7.01</v>
          </cell>
          <cell r="N965">
            <v>0</v>
          </cell>
          <cell r="O965">
            <v>1.83</v>
          </cell>
          <cell r="P965">
            <v>0</v>
          </cell>
          <cell r="Q965">
            <v>3.71</v>
          </cell>
          <cell r="R965">
            <v>0</v>
          </cell>
          <cell r="S965">
            <v>0</v>
          </cell>
          <cell r="T965">
            <v>0</v>
          </cell>
          <cell r="U965" t="str">
            <v/>
          </cell>
          <cell r="V965">
            <v>0</v>
          </cell>
          <cell r="W965" t="str">
            <v/>
          </cell>
          <cell r="X965">
            <v>0</v>
          </cell>
          <cell r="Y965">
            <v>0</v>
          </cell>
          <cell r="Z965">
            <v>7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1261.6989000000001</v>
          </cell>
          <cell r="AS965">
            <v>0.31980688894949499</v>
          </cell>
          <cell r="AT965">
            <v>0.36292335675334259</v>
          </cell>
          <cell r="AU965">
            <v>6.7845030220760272E-2</v>
          </cell>
          <cell r="AV965">
            <v>0.27011198947704557</v>
          </cell>
          <cell r="AW965">
            <v>1.9180487515682226E-2</v>
          </cell>
          <cell r="AX965">
            <v>6.1028823913534364E-4</v>
          </cell>
          <cell r="AY965">
            <v>9.9072766093399921E-4</v>
          </cell>
          <cell r="AZ965">
            <v>5.5560007225178678E-3</v>
          </cell>
          <cell r="BA965">
            <v>0</v>
          </cell>
          <cell r="BB965">
            <v>1.4504252956073751E-3</v>
          </cell>
          <cell r="BC965">
            <v>0</v>
          </cell>
          <cell r="BD965">
            <v>2.9404796976521099E-3</v>
          </cell>
          <cell r="BE965">
            <v>0</v>
          </cell>
          <cell r="BF965">
            <v>0</v>
          </cell>
        </row>
        <row r="966">
          <cell r="A966" t="str">
            <v>'1-(12)'!</v>
          </cell>
          <cell r="B966" t="str">
            <v/>
          </cell>
          <cell r="C966" t="str">
            <v>D-30</v>
          </cell>
          <cell r="D966" t="str">
            <v/>
          </cell>
          <cell r="E966" t="str">
            <v/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 t="str">
            <v/>
          </cell>
          <cell r="V966" t="str">
            <v/>
          </cell>
          <cell r="W966" t="str">
            <v/>
          </cell>
          <cell r="X966" t="str">
            <v/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0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0</v>
          </cell>
          <cell r="BD966">
            <v>0</v>
          </cell>
          <cell r="BE966">
            <v>0</v>
          </cell>
          <cell r="BF966">
            <v>0</v>
          </cell>
        </row>
        <row r="967">
          <cell r="A967" t="str">
            <v>'1-(13)'!</v>
          </cell>
          <cell r="B967" t="str">
            <v>X</v>
          </cell>
          <cell r="C967" t="str">
            <v>D-30</v>
          </cell>
          <cell r="D967">
            <v>45000</v>
          </cell>
          <cell r="E967">
            <v>108</v>
          </cell>
          <cell r="F967">
            <v>433.6</v>
          </cell>
          <cell r="G967">
            <v>492.1</v>
          </cell>
          <cell r="H967">
            <v>92</v>
          </cell>
          <cell r="I967">
            <v>366.2</v>
          </cell>
          <cell r="J967">
            <v>26</v>
          </cell>
          <cell r="K967">
            <v>0.83</v>
          </cell>
          <cell r="L967">
            <v>1.34</v>
          </cell>
          <cell r="M967">
            <v>7.54</v>
          </cell>
          <cell r="N967">
            <v>0</v>
          </cell>
          <cell r="O967">
            <v>1.97</v>
          </cell>
          <cell r="P967">
            <v>0</v>
          </cell>
          <cell r="Q967">
            <v>3.99</v>
          </cell>
          <cell r="R967">
            <v>0</v>
          </cell>
          <cell r="S967">
            <v>0</v>
          </cell>
          <cell r="T967">
            <v>0</v>
          </cell>
          <cell r="U967" t="str">
            <v/>
          </cell>
          <cell r="V967">
            <v>0</v>
          </cell>
          <cell r="W967" t="str">
            <v/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6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1195.73496</v>
          </cell>
          <cell r="AS967">
            <v>0.36262216503229111</v>
          </cell>
          <cell r="AT967">
            <v>0.41154605030532854</v>
          </cell>
          <cell r="AU967">
            <v>7.6940127266999031E-2</v>
          </cell>
          <cell r="AV967">
            <v>0.30625515875190268</v>
          </cell>
          <cell r="AW967">
            <v>2.1743949010238857E-2</v>
          </cell>
          <cell r="AX967">
            <v>6.9413375686531737E-4</v>
          </cell>
          <cell r="AY967">
            <v>1.1206496797584642E-3</v>
          </cell>
          <cell r="AZ967">
            <v>6.3057452129692687E-3</v>
          </cell>
          <cell r="BA967">
            <v>0</v>
          </cell>
          <cell r="BB967">
            <v>1.6475222903911749E-3</v>
          </cell>
          <cell r="BC967">
            <v>0</v>
          </cell>
          <cell r="BD967">
            <v>3.3368598673405017E-3</v>
          </cell>
          <cell r="BE967">
            <v>0</v>
          </cell>
          <cell r="BF967">
            <v>0</v>
          </cell>
        </row>
        <row r="968">
          <cell r="A968" t="str">
            <v>'1-(14)'!</v>
          </cell>
          <cell r="B968" t="str">
            <v/>
          </cell>
          <cell r="C968" t="str">
            <v>D-30</v>
          </cell>
          <cell r="D968" t="str">
            <v/>
          </cell>
          <cell r="E968" t="str">
            <v/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 t="str">
            <v/>
          </cell>
          <cell r="V968" t="str">
            <v/>
          </cell>
          <cell r="W968" t="str">
            <v/>
          </cell>
          <cell r="X968" t="str">
            <v/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0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0</v>
          </cell>
          <cell r="BD968">
            <v>0</v>
          </cell>
          <cell r="BE968">
            <v>0</v>
          </cell>
          <cell r="BF968">
            <v>0</v>
          </cell>
        </row>
        <row r="969">
          <cell r="A969" t="str">
            <v>'1-(15)'!</v>
          </cell>
          <cell r="B969" t="str">
            <v>X</v>
          </cell>
          <cell r="C969" t="str">
            <v>D-30</v>
          </cell>
          <cell r="D969">
            <v>45007</v>
          </cell>
          <cell r="E969">
            <v>108</v>
          </cell>
          <cell r="F969">
            <v>652.70000000000005</v>
          </cell>
          <cell r="G969">
            <v>740.8</v>
          </cell>
          <cell r="H969">
            <v>138.4</v>
          </cell>
          <cell r="I969">
            <v>551.29999999999995</v>
          </cell>
          <cell r="J969">
            <v>39.200000000000003</v>
          </cell>
          <cell r="K969">
            <v>1.25</v>
          </cell>
          <cell r="L969">
            <v>2.0300000000000002</v>
          </cell>
          <cell r="M969">
            <v>11.35</v>
          </cell>
          <cell r="N969">
            <v>0</v>
          </cell>
          <cell r="O969">
            <v>2.9699999999999998</v>
          </cell>
          <cell r="P969">
            <v>0</v>
          </cell>
          <cell r="Q969">
            <v>6</v>
          </cell>
          <cell r="R969">
            <v>0</v>
          </cell>
          <cell r="S969">
            <v>0</v>
          </cell>
          <cell r="T969">
            <v>0</v>
          </cell>
          <cell r="U969" t="str">
            <v/>
          </cell>
          <cell r="V969">
            <v>0</v>
          </cell>
          <cell r="W969" t="str">
            <v/>
          </cell>
          <cell r="X969">
            <v>0</v>
          </cell>
          <cell r="Y969">
            <v>0</v>
          </cell>
          <cell r="Z969">
            <v>7</v>
          </cell>
          <cell r="AA969">
            <v>0</v>
          </cell>
          <cell r="AB969">
            <v>0</v>
          </cell>
          <cell r="AC969">
            <v>0</v>
          </cell>
          <cell r="AD969">
            <v>4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1846.56996</v>
          </cell>
          <cell r="AS969">
            <v>0.35346616382733748</v>
          </cell>
          <cell r="AT969">
            <v>0.40117624354725229</v>
          </cell>
          <cell r="AU969">
            <v>7.4949773362499625E-2</v>
          </cell>
          <cell r="AV969">
            <v>0.29855354085799163</v>
          </cell>
          <cell r="AW969">
            <v>2.1228548524638624E-2</v>
          </cell>
          <cell r="AX969">
            <v>6.7693075652546625E-4</v>
          </cell>
          <cell r="AY969">
            <v>1.0993355485973573E-3</v>
          </cell>
          <cell r="AZ969">
            <v>6.1465312692512335E-3</v>
          </cell>
          <cell r="BA969">
            <v>0</v>
          </cell>
          <cell r="BB969">
            <v>1.6083874775045077E-3</v>
          </cell>
          <cell r="BC969">
            <v>0</v>
          </cell>
          <cell r="BD969">
            <v>3.2492676313222381E-3</v>
          </cell>
          <cell r="BE969">
            <v>0</v>
          </cell>
          <cell r="BF969">
            <v>0</v>
          </cell>
        </row>
        <row r="970">
          <cell r="A970" t="str">
            <v>'1-(16)'!</v>
          </cell>
          <cell r="B970" t="str">
            <v/>
          </cell>
          <cell r="C970" t="str">
            <v>D-30</v>
          </cell>
          <cell r="D970" t="str">
            <v/>
          </cell>
          <cell r="E970" t="str">
            <v/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 t="str">
            <v/>
          </cell>
          <cell r="V970" t="str">
            <v/>
          </cell>
          <cell r="W970" t="str">
            <v/>
          </cell>
          <cell r="X970" t="str">
            <v/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0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0</v>
          </cell>
          <cell r="BD970">
            <v>0</v>
          </cell>
          <cell r="BE970">
            <v>0</v>
          </cell>
          <cell r="BF970">
            <v>0</v>
          </cell>
        </row>
        <row r="971">
          <cell r="A971" t="str">
            <v>'1-(17)'!</v>
          </cell>
          <cell r="B971" t="str">
            <v/>
          </cell>
          <cell r="C971" t="str">
            <v>D-30</v>
          </cell>
          <cell r="D971" t="str">
            <v/>
          </cell>
          <cell r="E971" t="str">
            <v/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 t="str">
            <v/>
          </cell>
          <cell r="V971" t="str">
            <v/>
          </cell>
          <cell r="W971" t="str">
            <v/>
          </cell>
          <cell r="X971" t="str">
            <v/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0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0</v>
          </cell>
          <cell r="BD971">
            <v>0</v>
          </cell>
          <cell r="BE971">
            <v>0</v>
          </cell>
          <cell r="BF971">
            <v>0</v>
          </cell>
        </row>
        <row r="972">
          <cell r="A972" t="str">
            <v>'1-(18)'!</v>
          </cell>
          <cell r="B972" t="str">
            <v/>
          </cell>
          <cell r="C972" t="str">
            <v>D-30</v>
          </cell>
          <cell r="D972" t="str">
            <v/>
          </cell>
          <cell r="E972" t="str">
            <v/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 t="str">
            <v/>
          </cell>
          <cell r="V972" t="str">
            <v/>
          </cell>
          <cell r="W972" t="str">
            <v/>
          </cell>
          <cell r="X972" t="str">
            <v/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0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0</v>
          </cell>
          <cell r="BD972">
            <v>0</v>
          </cell>
          <cell r="BE972">
            <v>0</v>
          </cell>
          <cell r="BF972">
            <v>0</v>
          </cell>
        </row>
        <row r="973">
          <cell r="A973" t="str">
            <v>'1-(19)'!</v>
          </cell>
          <cell r="B973" t="str">
            <v/>
          </cell>
          <cell r="C973" t="str">
            <v>D-30</v>
          </cell>
          <cell r="D973" t="str">
            <v/>
          </cell>
          <cell r="E973" t="str">
            <v/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 t="str">
            <v/>
          </cell>
          <cell r="V973" t="str">
            <v/>
          </cell>
          <cell r="W973" t="str">
            <v/>
          </cell>
          <cell r="X973" t="str">
            <v/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0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0</v>
          </cell>
          <cell r="BD973">
            <v>0</v>
          </cell>
          <cell r="BE973">
            <v>0</v>
          </cell>
          <cell r="BF973">
            <v>0</v>
          </cell>
        </row>
        <row r="974">
          <cell r="A974" t="str">
            <v>'1-(20)'!</v>
          </cell>
          <cell r="B974" t="str">
            <v>X</v>
          </cell>
          <cell r="C974" t="str">
            <v>D-30</v>
          </cell>
          <cell r="D974">
            <v>45027</v>
          </cell>
          <cell r="E974">
            <v>108</v>
          </cell>
          <cell r="F974">
            <v>414.8</v>
          </cell>
          <cell r="G974">
            <v>619</v>
          </cell>
          <cell r="H974">
            <v>0</v>
          </cell>
          <cell r="I974">
            <v>387</v>
          </cell>
          <cell r="J974">
            <v>28.6</v>
          </cell>
          <cell r="K974">
            <v>0.6</v>
          </cell>
          <cell r="L974">
            <v>1.5</v>
          </cell>
          <cell r="M974">
            <v>9.18</v>
          </cell>
          <cell r="N974">
            <v>0</v>
          </cell>
          <cell r="O974">
            <v>1.38</v>
          </cell>
          <cell r="P974">
            <v>0.98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 t="str">
            <v/>
          </cell>
          <cell r="V974">
            <v>0</v>
          </cell>
          <cell r="W974" t="str">
            <v/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6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1195.73496</v>
          </cell>
          <cell r="AS974">
            <v>0.3468996172864261</v>
          </cell>
          <cell r="AT974">
            <v>0.5176732475899174</v>
          </cell>
          <cell r="AU974">
            <v>0</v>
          </cell>
          <cell r="AV974">
            <v>0.32365031796009375</v>
          </cell>
          <cell r="AW974">
            <v>2.3918343911262744E-2</v>
          </cell>
          <cell r="AX974">
            <v>5.0178343869781972E-4</v>
          </cell>
          <cell r="AY974">
            <v>1.2544585967445496E-3</v>
          </cell>
          <cell r="AZ974">
            <v>7.6772866120766422E-3</v>
          </cell>
          <cell r="BA974">
            <v>0</v>
          </cell>
          <cell r="BB974">
            <v>1.1541019090049855E-3</v>
          </cell>
          <cell r="BC974">
            <v>8.1957961653977233E-4</v>
          </cell>
          <cell r="BD974">
            <v>0</v>
          </cell>
          <cell r="BE974">
            <v>0</v>
          </cell>
          <cell r="BF974">
            <v>0</v>
          </cell>
        </row>
        <row r="975">
          <cell r="A975" t="str">
            <v>'1-(21)'!</v>
          </cell>
          <cell r="B975" t="str">
            <v/>
          </cell>
          <cell r="C975" t="str">
            <v>D-30</v>
          </cell>
          <cell r="D975" t="str">
            <v/>
          </cell>
          <cell r="E975" t="str">
            <v/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 t="str">
            <v/>
          </cell>
          <cell r="V975" t="str">
            <v/>
          </cell>
          <cell r="W975" t="str">
            <v/>
          </cell>
          <cell r="X975" t="str">
            <v/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0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0</v>
          </cell>
          <cell r="BD975">
            <v>0</v>
          </cell>
          <cell r="BE975">
            <v>0</v>
          </cell>
          <cell r="BF975">
            <v>0</v>
          </cell>
        </row>
        <row r="976">
          <cell r="A976" t="str">
            <v>'1-(22)'!</v>
          </cell>
          <cell r="B976" t="str">
            <v/>
          </cell>
          <cell r="C976" t="str">
            <v>D-30</v>
          </cell>
          <cell r="D976" t="str">
            <v/>
          </cell>
          <cell r="E976" t="str">
            <v/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 t="str">
            <v/>
          </cell>
          <cell r="V976" t="str">
            <v/>
          </cell>
          <cell r="W976" t="str">
            <v/>
          </cell>
          <cell r="X976" t="str">
            <v/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0</v>
          </cell>
          <cell r="BD976">
            <v>0</v>
          </cell>
          <cell r="BE976">
            <v>0</v>
          </cell>
          <cell r="BF976">
            <v>0</v>
          </cell>
        </row>
        <row r="977">
          <cell r="A977" t="str">
            <v>'1-(23)'!</v>
          </cell>
          <cell r="B977" t="str">
            <v/>
          </cell>
          <cell r="C977" t="str">
            <v>D-30</v>
          </cell>
          <cell r="D977" t="str">
            <v/>
          </cell>
          <cell r="E977" t="str">
            <v/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 t="str">
            <v/>
          </cell>
          <cell r="V977" t="str">
            <v/>
          </cell>
          <cell r="W977" t="str">
            <v/>
          </cell>
          <cell r="X977" t="str">
            <v/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0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0</v>
          </cell>
          <cell r="BD977">
            <v>0</v>
          </cell>
          <cell r="BE977">
            <v>0</v>
          </cell>
          <cell r="BF977">
            <v>0</v>
          </cell>
        </row>
        <row r="978">
          <cell r="A978" t="str">
            <v>'1-(24)'!</v>
          </cell>
          <cell r="B978" t="str">
            <v/>
          </cell>
          <cell r="C978" t="str">
            <v>D-30</v>
          </cell>
          <cell r="D978" t="str">
            <v/>
          </cell>
          <cell r="E978" t="str">
            <v/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 t="str">
            <v/>
          </cell>
          <cell r="V978" t="str">
            <v/>
          </cell>
          <cell r="W978" t="str">
            <v/>
          </cell>
          <cell r="X978" t="str">
            <v/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0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0</v>
          </cell>
          <cell r="BD978">
            <v>0</v>
          </cell>
          <cell r="BE978">
            <v>0</v>
          </cell>
          <cell r="BF978">
            <v>0</v>
          </cell>
        </row>
        <row r="979">
          <cell r="A979" t="str">
            <v>'1-(25)'!</v>
          </cell>
          <cell r="B979" t="str">
            <v/>
          </cell>
          <cell r="C979" t="str">
            <v>D-30</v>
          </cell>
          <cell r="D979" t="str">
            <v/>
          </cell>
          <cell r="E979" t="str">
            <v/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 t="str">
            <v/>
          </cell>
          <cell r="V979" t="str">
            <v/>
          </cell>
          <cell r="W979" t="str">
            <v/>
          </cell>
          <cell r="X979" t="str">
            <v/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0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0</v>
          </cell>
          <cell r="BD979">
            <v>0</v>
          </cell>
          <cell r="BE979">
            <v>0</v>
          </cell>
          <cell r="BF979">
            <v>0</v>
          </cell>
        </row>
        <row r="980">
          <cell r="A980" t="str">
            <v>'1-(26)'!</v>
          </cell>
          <cell r="B980" t="str">
            <v/>
          </cell>
          <cell r="C980" t="str">
            <v>D-30</v>
          </cell>
          <cell r="D980" t="str">
            <v/>
          </cell>
          <cell r="E980" t="str">
            <v/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 t="str">
            <v/>
          </cell>
          <cell r="V980" t="str">
            <v/>
          </cell>
          <cell r="W980" t="str">
            <v/>
          </cell>
          <cell r="X980" t="str">
            <v/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0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0</v>
          </cell>
          <cell r="BD980">
            <v>0</v>
          </cell>
          <cell r="BE980">
            <v>0</v>
          </cell>
          <cell r="BF980">
            <v>0</v>
          </cell>
        </row>
        <row r="981">
          <cell r="A981" t="str">
            <v>'1-(27)'!</v>
          </cell>
          <cell r="B981" t="str">
            <v/>
          </cell>
          <cell r="C981" t="str">
            <v>D-30</v>
          </cell>
          <cell r="D981" t="str">
            <v/>
          </cell>
          <cell r="E981" t="str">
            <v/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 t="str">
            <v/>
          </cell>
          <cell r="V981" t="str">
            <v/>
          </cell>
          <cell r="W981" t="str">
            <v/>
          </cell>
          <cell r="X981" t="str">
            <v/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0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0</v>
          </cell>
          <cell r="BD981">
            <v>0</v>
          </cell>
          <cell r="BE981">
            <v>0</v>
          </cell>
          <cell r="BF981">
            <v>0</v>
          </cell>
        </row>
        <row r="982">
          <cell r="A982" t="str">
            <v>'1-(28)'!</v>
          </cell>
          <cell r="B982" t="str">
            <v>X</v>
          </cell>
          <cell r="C982" t="str">
            <v>D-30</v>
          </cell>
          <cell r="D982">
            <v>44782</v>
          </cell>
          <cell r="E982">
            <v>111</v>
          </cell>
          <cell r="F982">
            <v>330.6</v>
          </cell>
          <cell r="G982">
            <v>493.3</v>
          </cell>
          <cell r="H982">
            <v>0</v>
          </cell>
          <cell r="I982">
            <v>308.39999999999998</v>
          </cell>
          <cell r="J982">
            <v>22.8</v>
          </cell>
          <cell r="K982">
            <v>1.03</v>
          </cell>
          <cell r="L982">
            <v>1.01</v>
          </cell>
          <cell r="M982">
            <v>7.32</v>
          </cell>
          <cell r="N982">
            <v>0</v>
          </cell>
          <cell r="O982">
            <v>1.08</v>
          </cell>
          <cell r="P982">
            <v>0.78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 t="str">
            <v/>
          </cell>
          <cell r="V982">
            <v>0</v>
          </cell>
          <cell r="W982" t="str">
            <v>D_30</v>
          </cell>
          <cell r="X982">
            <v>120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5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1024.1248499999999</v>
          </cell>
          <cell r="AS982">
            <v>0.32281220400032284</v>
          </cell>
          <cell r="AT982">
            <v>0.48167955303496446</v>
          </cell>
          <cell r="AU982">
            <v>0</v>
          </cell>
          <cell r="AV982">
            <v>0.30113515944857699</v>
          </cell>
          <cell r="AW982">
            <v>2.226291062071192E-2</v>
          </cell>
          <cell r="AX982">
            <v>1.0057367517251439E-3</v>
          </cell>
          <cell r="AY982">
            <v>9.8620788275960696E-4</v>
          </cell>
          <cell r="AZ982">
            <v>7.1475660413864587E-3</v>
          </cell>
          <cell r="BA982">
            <v>0</v>
          </cell>
          <cell r="BB982">
            <v>1.0545589241389857E-3</v>
          </cell>
          <cell r="BC982">
            <v>7.6162588965593414E-4</v>
          </cell>
          <cell r="BD982">
            <v>0</v>
          </cell>
          <cell r="BE982">
            <v>0</v>
          </cell>
          <cell r="BF982">
            <v>0</v>
          </cell>
        </row>
        <row r="983">
          <cell r="A983" t="str">
            <v>'1-(29)'!</v>
          </cell>
          <cell r="B983" t="str">
            <v/>
          </cell>
          <cell r="C983" t="str">
            <v>D-30</v>
          </cell>
          <cell r="D983" t="str">
            <v/>
          </cell>
          <cell r="E983" t="str">
            <v/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 t="str">
            <v/>
          </cell>
          <cell r="V983" t="str">
            <v/>
          </cell>
          <cell r="W983" t="str">
            <v/>
          </cell>
          <cell r="X983" t="str">
            <v/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0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0</v>
          </cell>
          <cell r="BD983">
            <v>0</v>
          </cell>
          <cell r="BE983">
            <v>0</v>
          </cell>
          <cell r="BF983">
            <v>0</v>
          </cell>
        </row>
        <row r="984">
          <cell r="A984" t="str">
            <v>'1-(30)'!</v>
          </cell>
          <cell r="B984" t="str">
            <v>X</v>
          </cell>
          <cell r="C984" t="str">
            <v>D-30</v>
          </cell>
          <cell r="D984">
            <v>44785</v>
          </cell>
          <cell r="E984">
            <v>109</v>
          </cell>
          <cell r="F984">
            <v>330.9</v>
          </cell>
          <cell r="G984">
            <v>372.6</v>
          </cell>
          <cell r="H984">
            <v>69.7</v>
          </cell>
          <cell r="I984">
            <v>277.2</v>
          </cell>
          <cell r="J984">
            <v>19.2</v>
          </cell>
          <cell r="K984">
            <v>0.86</v>
          </cell>
          <cell r="L984">
            <v>1.08</v>
          </cell>
          <cell r="M984">
            <v>5.6</v>
          </cell>
          <cell r="N984">
            <v>0</v>
          </cell>
          <cell r="O984">
            <v>1.49</v>
          </cell>
          <cell r="P984">
            <v>0</v>
          </cell>
          <cell r="Q984">
            <v>5.28</v>
          </cell>
          <cell r="R984">
            <v>0</v>
          </cell>
          <cell r="S984">
            <v>0</v>
          </cell>
          <cell r="T984">
            <v>0</v>
          </cell>
          <cell r="U984" t="str">
            <v/>
          </cell>
          <cell r="V984">
            <v>0</v>
          </cell>
          <cell r="W984" t="str">
            <v/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5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1005.67215</v>
          </cell>
          <cell r="AS984">
            <v>0.3290336716592977</v>
          </cell>
          <cell r="AT984">
            <v>0.37049847706332528</v>
          </cell>
          <cell r="AU984">
            <v>6.9306880975077215E-2</v>
          </cell>
          <cell r="AV984">
            <v>0.27563654815339172</v>
          </cell>
          <cell r="AW984">
            <v>1.9091708963005487E-2</v>
          </cell>
          <cell r="AX984">
            <v>8.5514946396795415E-4</v>
          </cell>
          <cell r="AY984">
            <v>1.0739086291690588E-3</v>
          </cell>
          <cell r="AZ984">
            <v>5.5684151142099342E-3</v>
          </cell>
          <cell r="BA984">
            <v>0</v>
          </cell>
          <cell r="BB984">
            <v>1.4815961643165718E-3</v>
          </cell>
          <cell r="BC984">
            <v>0</v>
          </cell>
          <cell r="BD984">
            <v>5.2502199648265099E-3</v>
          </cell>
          <cell r="BE984">
            <v>0</v>
          </cell>
          <cell r="BF984">
            <v>0</v>
          </cell>
        </row>
        <row r="985">
          <cell r="A985" t="str">
            <v>'1-(31)'!</v>
          </cell>
          <cell r="B985" t="str">
            <v/>
          </cell>
          <cell r="C985" t="str">
            <v>D-30</v>
          </cell>
          <cell r="D985" t="str">
            <v/>
          </cell>
          <cell r="E985" t="str">
            <v/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 t="str">
            <v/>
          </cell>
          <cell r="V985" t="str">
            <v/>
          </cell>
          <cell r="W985" t="str">
            <v/>
          </cell>
          <cell r="X985" t="str">
            <v/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0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0</v>
          </cell>
          <cell r="BD985">
            <v>0</v>
          </cell>
          <cell r="BE985">
            <v>0</v>
          </cell>
          <cell r="BF985">
            <v>0</v>
          </cell>
        </row>
        <row r="986">
          <cell r="A986" t="str">
            <v>'2-(1)'!</v>
          </cell>
          <cell r="B986" t="str">
            <v/>
          </cell>
          <cell r="C986" t="str">
            <v>D-30</v>
          </cell>
          <cell r="D986" t="str">
            <v/>
          </cell>
          <cell r="E986" t="str">
            <v/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 t="str">
            <v/>
          </cell>
          <cell r="V986" t="str">
            <v/>
          </cell>
          <cell r="W986" t="str">
            <v/>
          </cell>
          <cell r="X986" t="str">
            <v/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0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0</v>
          </cell>
          <cell r="BD986">
            <v>0</v>
          </cell>
          <cell r="BE986">
            <v>0</v>
          </cell>
          <cell r="BF986">
            <v>0</v>
          </cell>
        </row>
        <row r="987">
          <cell r="A987" t="str">
            <v>'2-(2)'!</v>
          </cell>
          <cell r="B987" t="str">
            <v/>
          </cell>
          <cell r="C987" t="str">
            <v>D-30</v>
          </cell>
          <cell r="D987" t="str">
            <v/>
          </cell>
          <cell r="E987" t="str">
            <v/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 t="str">
            <v/>
          </cell>
          <cell r="V987" t="str">
            <v/>
          </cell>
          <cell r="W987" t="str">
            <v/>
          </cell>
          <cell r="X987" t="str">
            <v/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0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0</v>
          </cell>
          <cell r="BD987">
            <v>0</v>
          </cell>
          <cell r="BE987">
            <v>0</v>
          </cell>
          <cell r="BF987">
            <v>0</v>
          </cell>
        </row>
        <row r="988">
          <cell r="A988" t="str">
            <v>'2-(3)'!</v>
          </cell>
          <cell r="B988" t="str">
            <v>X</v>
          </cell>
          <cell r="C988" t="str">
            <v>D-30</v>
          </cell>
          <cell r="D988">
            <v>44797</v>
          </cell>
          <cell r="E988">
            <v>109</v>
          </cell>
          <cell r="F988">
            <v>616.70000000000005</v>
          </cell>
          <cell r="G988">
            <v>801.7</v>
          </cell>
          <cell r="H988">
            <v>68.2</v>
          </cell>
          <cell r="I988">
            <v>544.5</v>
          </cell>
          <cell r="J988">
            <v>38.9</v>
          </cell>
          <cell r="K988">
            <v>1.75</v>
          </cell>
          <cell r="L988">
            <v>1.96</v>
          </cell>
          <cell r="M988">
            <v>11.97</v>
          </cell>
          <cell r="N988">
            <v>0</v>
          </cell>
          <cell r="O988">
            <v>2.42</v>
          </cell>
          <cell r="P988">
            <v>0.69</v>
          </cell>
          <cell r="Q988">
            <v>5.17</v>
          </cell>
          <cell r="R988">
            <v>0</v>
          </cell>
          <cell r="S988">
            <v>0</v>
          </cell>
          <cell r="T988">
            <v>0</v>
          </cell>
          <cell r="U988" t="str">
            <v/>
          </cell>
          <cell r="V988">
            <v>0</v>
          </cell>
          <cell r="W988" t="str">
            <v>D_30</v>
          </cell>
          <cell r="X988">
            <v>200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9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1812.0551399999999</v>
          </cell>
          <cell r="AS988">
            <v>0.34033180690075471</v>
          </cell>
          <cell r="AT988">
            <v>0.44242583037511768</v>
          </cell>
          <cell r="AU988">
            <v>3.7636823788927312E-2</v>
          </cell>
          <cell r="AV988">
            <v>0.30048754476643574</v>
          </cell>
          <cell r="AW988">
            <v>2.1467337908933608E-2</v>
          </cell>
          <cell r="AX988">
            <v>9.6575427610883858E-4</v>
          </cell>
          <cell r="AY988">
            <v>1.0816447892418991E-3</v>
          </cell>
          <cell r="AZ988">
            <v>6.6057592485844561E-3</v>
          </cell>
          <cell r="BA988">
            <v>0</v>
          </cell>
          <cell r="BB988">
            <v>1.3355001989619367E-3</v>
          </cell>
          <cell r="BC988">
            <v>3.8078311458005632E-4</v>
          </cell>
          <cell r="BD988">
            <v>2.853114061418683E-3</v>
          </cell>
          <cell r="BE988">
            <v>0</v>
          </cell>
          <cell r="BF988">
            <v>0</v>
          </cell>
        </row>
        <row r="989">
          <cell r="A989" t="str">
            <v>'2-(4)'!</v>
          </cell>
          <cell r="B989" t="str">
            <v>X</v>
          </cell>
          <cell r="C989" t="str">
            <v>D-30</v>
          </cell>
          <cell r="D989">
            <v>44799</v>
          </cell>
          <cell r="E989">
            <v>113</v>
          </cell>
          <cell r="F989">
            <v>324.5</v>
          </cell>
          <cell r="G989">
            <v>365.4</v>
          </cell>
          <cell r="H989">
            <v>68.400000000000006</v>
          </cell>
          <cell r="I989">
            <v>271.8</v>
          </cell>
          <cell r="J989">
            <v>18.8</v>
          </cell>
          <cell r="K989">
            <v>0.85</v>
          </cell>
          <cell r="L989">
            <v>1.06</v>
          </cell>
          <cell r="M989">
            <v>5.49</v>
          </cell>
          <cell r="N989">
            <v>0</v>
          </cell>
          <cell r="O989">
            <v>1.46</v>
          </cell>
          <cell r="P989">
            <v>0</v>
          </cell>
          <cell r="Q989">
            <v>5.18</v>
          </cell>
          <cell r="R989">
            <v>0</v>
          </cell>
          <cell r="S989">
            <v>0</v>
          </cell>
          <cell r="T989">
            <v>0</v>
          </cell>
          <cell r="U989" t="str">
            <v/>
          </cell>
          <cell r="V989">
            <v>0</v>
          </cell>
          <cell r="W989" t="str">
            <v>D_30</v>
          </cell>
          <cell r="X989">
            <v>100</v>
          </cell>
          <cell r="Y989">
            <v>0</v>
          </cell>
          <cell r="Z989">
            <v>5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925.79205000000002</v>
          </cell>
          <cell r="AS989">
            <v>0.35051067893702476</v>
          </cell>
          <cell r="AT989">
            <v>0.39468906651337088</v>
          </cell>
          <cell r="AU989">
            <v>7.3882682401517713E-2</v>
          </cell>
          <cell r="AV989">
            <v>0.2935864484902414</v>
          </cell>
          <cell r="AW989">
            <v>2.0306936098662763E-2</v>
          </cell>
          <cell r="AX989">
            <v>9.1813274914166732E-4</v>
          </cell>
          <cell r="AY989">
            <v>1.1449655459884324E-3</v>
          </cell>
          <cell r="AZ989">
            <v>5.9300574032797107E-3</v>
          </cell>
          <cell r="BA989">
            <v>0</v>
          </cell>
          <cell r="BB989">
            <v>1.5770280161727464E-3</v>
          </cell>
          <cell r="BC989">
            <v>0</v>
          </cell>
          <cell r="BD989">
            <v>5.5952089888868664E-3</v>
          </cell>
          <cell r="BE989">
            <v>0</v>
          </cell>
          <cell r="BF989">
            <v>0</v>
          </cell>
        </row>
        <row r="990">
          <cell r="A990" t="str">
            <v>'2-(5)'!</v>
          </cell>
          <cell r="B990" t="str">
            <v>X</v>
          </cell>
          <cell r="C990" t="str">
            <v>D-30</v>
          </cell>
          <cell r="D990">
            <v>44802</v>
          </cell>
          <cell r="E990">
            <v>112</v>
          </cell>
          <cell r="F990">
            <v>476</v>
          </cell>
          <cell r="G990">
            <v>710.3</v>
          </cell>
          <cell r="H990">
            <v>0</v>
          </cell>
          <cell r="I990">
            <v>444.1</v>
          </cell>
          <cell r="J990">
            <v>32.799999999999997</v>
          </cell>
          <cell r="K990">
            <v>1.48</v>
          </cell>
          <cell r="L990">
            <v>1.46</v>
          </cell>
          <cell r="M990">
            <v>10.54</v>
          </cell>
          <cell r="N990">
            <v>0</v>
          </cell>
          <cell r="O990">
            <v>1.56</v>
          </cell>
          <cell r="P990">
            <v>1.1200000000000001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 t="str">
            <v/>
          </cell>
          <cell r="V990">
            <v>0</v>
          </cell>
          <cell r="W990" t="str">
            <v>D_30</v>
          </cell>
          <cell r="X990">
            <v>150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7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1446.6916799999999</v>
          </cell>
          <cell r="AS990">
            <v>0.32902656908899902</v>
          </cell>
          <cell r="AT990">
            <v>0.49098229416789069</v>
          </cell>
          <cell r="AU990">
            <v>0</v>
          </cell>
          <cell r="AV990">
            <v>0.30697625910173204</v>
          </cell>
          <cell r="AW990">
            <v>2.2672419046468835E-2</v>
          </cell>
          <cell r="AX990">
            <v>1.0230237862431061E-3</v>
          </cell>
          <cell r="AY990">
            <v>1.0091991404830641E-3</v>
          </cell>
          <cell r="AZ990">
            <v>7.2855883155421202E-3</v>
          </cell>
          <cell r="BA990">
            <v>0</v>
          </cell>
          <cell r="BB990">
            <v>1.0783223692832741E-3</v>
          </cell>
          <cell r="BC990">
            <v>7.741801625623507E-4</v>
          </cell>
          <cell r="BD990">
            <v>0</v>
          </cell>
          <cell r="BE990">
            <v>0</v>
          </cell>
          <cell r="BF990">
            <v>0</v>
          </cell>
        </row>
        <row r="991">
          <cell r="A991" t="str">
            <v>'2-(6)'!</v>
          </cell>
          <cell r="B991" t="str">
            <v/>
          </cell>
          <cell r="C991" t="str">
            <v>D-30</v>
          </cell>
          <cell r="D991" t="str">
            <v/>
          </cell>
          <cell r="E991" t="str">
            <v/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 t="str">
            <v/>
          </cell>
          <cell r="V991" t="str">
            <v/>
          </cell>
          <cell r="W991" t="str">
            <v/>
          </cell>
          <cell r="X991" t="str">
            <v/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0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0</v>
          </cell>
          <cell r="BD991">
            <v>0</v>
          </cell>
          <cell r="BE991">
            <v>0</v>
          </cell>
          <cell r="BF991">
            <v>0</v>
          </cell>
        </row>
        <row r="992">
          <cell r="A992" t="str">
            <v>'2-(7)'!</v>
          </cell>
          <cell r="B992" t="str">
            <v>X</v>
          </cell>
          <cell r="C992" t="str">
            <v>D-30</v>
          </cell>
          <cell r="D992">
            <v>44805</v>
          </cell>
          <cell r="E992">
            <v>111</v>
          </cell>
          <cell r="F992">
            <v>284.7</v>
          </cell>
          <cell r="G992">
            <v>424.8</v>
          </cell>
          <cell r="H992">
            <v>0</v>
          </cell>
          <cell r="I992">
            <v>265.60000000000002</v>
          </cell>
          <cell r="J992">
            <v>19.600000000000001</v>
          </cell>
          <cell r="K992">
            <v>0.89</v>
          </cell>
          <cell r="L992">
            <v>0.87</v>
          </cell>
          <cell r="M992">
            <v>6.3</v>
          </cell>
          <cell r="N992">
            <v>0</v>
          </cell>
          <cell r="O992">
            <v>0.93</v>
          </cell>
          <cell r="P992">
            <v>0.67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 t="str">
            <v/>
          </cell>
          <cell r="V992">
            <v>0</v>
          </cell>
          <cell r="W992" t="str">
            <v/>
          </cell>
          <cell r="X992">
            <v>0</v>
          </cell>
          <cell r="Y992">
            <v>0</v>
          </cell>
          <cell r="Z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5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1024.1248499999999</v>
          </cell>
          <cell r="AS992">
            <v>0.27799344972441592</v>
          </cell>
          <cell r="AT992">
            <v>0.41479317682800104</v>
          </cell>
          <cell r="AU992">
            <v>0</v>
          </cell>
          <cell r="AV992">
            <v>0.25934337986232836</v>
          </cell>
          <cell r="AW992">
            <v>1.9138291586226038E-2</v>
          </cell>
          <cell r="AX992">
            <v>8.6903466896638638E-4</v>
          </cell>
          <cell r="AY992">
            <v>8.495058000008496E-4</v>
          </cell>
          <cell r="AZ992">
            <v>6.1515937241440827E-3</v>
          </cell>
          <cell r="BA992">
            <v>0</v>
          </cell>
          <cell r="BB992">
            <v>9.0809240689745995E-4</v>
          </cell>
          <cell r="BC992">
            <v>6.542171103454819E-4</v>
          </cell>
          <cell r="BD992">
            <v>0</v>
          </cell>
          <cell r="BE992">
            <v>0</v>
          </cell>
          <cell r="BF992">
            <v>0</v>
          </cell>
        </row>
        <row r="993">
          <cell r="A993" t="str">
            <v>'2-(8)'!</v>
          </cell>
          <cell r="B993" t="str">
            <v>X</v>
          </cell>
          <cell r="C993" t="str">
            <v>D-30</v>
          </cell>
          <cell r="D993">
            <v>44809</v>
          </cell>
          <cell r="E993">
            <v>112</v>
          </cell>
          <cell r="F993">
            <v>411.5</v>
          </cell>
          <cell r="G993">
            <v>462.6</v>
          </cell>
          <cell r="H993">
            <v>86.5</v>
          </cell>
          <cell r="I993">
            <v>344.20000000000005</v>
          </cell>
          <cell r="J993">
            <v>23.8</v>
          </cell>
          <cell r="K993">
            <v>1.07</v>
          </cell>
          <cell r="L993">
            <v>1.35</v>
          </cell>
          <cell r="M993">
            <v>6.9500000000000011</v>
          </cell>
          <cell r="N993">
            <v>0</v>
          </cell>
          <cell r="O993">
            <v>1.8599999999999999</v>
          </cell>
          <cell r="P993">
            <v>0</v>
          </cell>
          <cell r="Q993">
            <v>7.1400000000000006</v>
          </cell>
          <cell r="R993">
            <v>0</v>
          </cell>
          <cell r="S993">
            <v>0</v>
          </cell>
          <cell r="T993">
            <v>0</v>
          </cell>
          <cell r="U993" t="str">
            <v/>
          </cell>
          <cell r="V993">
            <v>0</v>
          </cell>
          <cell r="W993" t="str">
            <v/>
          </cell>
          <cell r="X993">
            <v>0</v>
          </cell>
          <cell r="Y993">
            <v>0</v>
          </cell>
          <cell r="Z993">
            <v>4</v>
          </cell>
          <cell r="AA993">
            <v>0</v>
          </cell>
          <cell r="AB993">
            <v>0</v>
          </cell>
          <cell r="AC993">
            <v>0</v>
          </cell>
          <cell r="AD993">
            <v>3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1206.8212799999999</v>
          </cell>
          <cell r="AS993">
            <v>0.3409784089985553</v>
          </cell>
          <cell r="AT993">
            <v>0.38332104982437837</v>
          </cell>
          <cell r="AU993">
            <v>7.1675898853888295E-2</v>
          </cell>
          <cell r="AV993">
            <v>0.28521207382090585</v>
          </cell>
          <cell r="AW993">
            <v>1.9721229973671001E-2</v>
          </cell>
          <cell r="AX993">
            <v>8.8662672570705755E-4</v>
          </cell>
          <cell r="AY993">
            <v>1.1186411959855399E-3</v>
          </cell>
          <cell r="AZ993">
            <v>5.7589306015551874E-3</v>
          </cell>
          <cell r="BA993">
            <v>0</v>
          </cell>
          <cell r="BB993">
            <v>1.5412389811356327E-3</v>
          </cell>
          <cell r="BC993">
            <v>0</v>
          </cell>
          <cell r="BD993">
            <v>5.9163689921013004E-3</v>
          </cell>
          <cell r="BE993">
            <v>0</v>
          </cell>
          <cell r="BF993">
            <v>0</v>
          </cell>
        </row>
        <row r="994">
          <cell r="A994" t="str">
            <v>'2-(9)'!</v>
          </cell>
          <cell r="B994" t="str">
            <v/>
          </cell>
          <cell r="C994" t="str">
            <v>D-30</v>
          </cell>
          <cell r="D994" t="str">
            <v/>
          </cell>
          <cell r="E994" t="str">
            <v/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 t="str">
            <v/>
          </cell>
          <cell r="V994" t="str">
            <v/>
          </cell>
          <cell r="W994" t="str">
            <v/>
          </cell>
          <cell r="X994" t="str">
            <v/>
          </cell>
          <cell r="Y994">
            <v>0</v>
          </cell>
          <cell r="Z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0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0</v>
          </cell>
          <cell r="BD994">
            <v>0</v>
          </cell>
          <cell r="BE994">
            <v>0</v>
          </cell>
          <cell r="BF994">
            <v>0</v>
          </cell>
        </row>
        <row r="995">
          <cell r="A995" t="str">
            <v>'2-(10)'!</v>
          </cell>
          <cell r="B995" t="str">
            <v>X</v>
          </cell>
          <cell r="C995" t="str">
            <v>D-30</v>
          </cell>
          <cell r="D995">
            <v>44811</v>
          </cell>
          <cell r="E995">
            <v>111</v>
          </cell>
          <cell r="F995">
            <v>296.89999999999998</v>
          </cell>
          <cell r="G995">
            <v>334.3</v>
          </cell>
          <cell r="H995">
            <v>62.5</v>
          </cell>
          <cell r="I995">
            <v>248.7</v>
          </cell>
          <cell r="J995">
            <v>17.2</v>
          </cell>
          <cell r="K995">
            <v>0.78</v>
          </cell>
          <cell r="L995">
            <v>0.97</v>
          </cell>
          <cell r="M995">
            <v>5.03</v>
          </cell>
          <cell r="N995">
            <v>0</v>
          </cell>
          <cell r="O995">
            <v>1.34</v>
          </cell>
          <cell r="P995">
            <v>0</v>
          </cell>
          <cell r="Q995">
            <v>4.74</v>
          </cell>
          <cell r="R995">
            <v>0</v>
          </cell>
          <cell r="S995">
            <v>0</v>
          </cell>
          <cell r="T995">
            <v>0</v>
          </cell>
          <cell r="U995" t="str">
            <v/>
          </cell>
          <cell r="V995">
            <v>0</v>
          </cell>
          <cell r="W995" t="str">
            <v>D_30</v>
          </cell>
          <cell r="X995">
            <v>140</v>
          </cell>
          <cell r="Y995">
            <v>0</v>
          </cell>
          <cell r="Z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3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614.47491000000002</v>
          </cell>
          <cell r="AS995">
            <v>0.4831767663223222</v>
          </cell>
          <cell r="AT995">
            <v>0.54404174126491189</v>
          </cell>
          <cell r="AU995">
            <v>0.101712859195504</v>
          </cell>
          <cell r="AV995">
            <v>0.40473580931074954</v>
          </cell>
          <cell r="AW995">
            <v>2.79913788506027E-2</v>
          </cell>
          <cell r="AX995">
            <v>1.26937648275989E-3</v>
          </cell>
          <cell r="AY995">
            <v>1.5785835747142221E-3</v>
          </cell>
          <cell r="AZ995">
            <v>8.1858509080541628E-3</v>
          </cell>
          <cell r="BA995">
            <v>0</v>
          </cell>
          <cell r="BB995">
            <v>2.1807237011516063E-3</v>
          </cell>
          <cell r="BC995">
            <v>0</v>
          </cell>
          <cell r="BD995">
            <v>7.7139032413870243E-3</v>
          </cell>
          <cell r="BE995">
            <v>0</v>
          </cell>
          <cell r="BF995">
            <v>0</v>
          </cell>
        </row>
        <row r="996">
          <cell r="A996" t="str">
            <v>'2-(11)'!</v>
          </cell>
          <cell r="B996" t="str">
            <v>X</v>
          </cell>
          <cell r="C996" t="str">
            <v>D-30</v>
          </cell>
          <cell r="D996">
            <v>44812</v>
          </cell>
          <cell r="E996">
            <v>112</v>
          </cell>
          <cell r="F996">
            <v>429.3</v>
          </cell>
          <cell r="G996">
            <v>483.30000000000007</v>
          </cell>
          <cell r="H996">
            <v>90.3</v>
          </cell>
          <cell r="I996">
            <v>359.7</v>
          </cell>
          <cell r="J996">
            <v>24.799999999999997</v>
          </cell>
          <cell r="K996">
            <v>1.1199999999999999</v>
          </cell>
          <cell r="L996">
            <v>1.4</v>
          </cell>
          <cell r="M996">
            <v>7.27</v>
          </cell>
          <cell r="N996">
            <v>0</v>
          </cell>
          <cell r="O996">
            <v>1.94</v>
          </cell>
          <cell r="P996">
            <v>0</v>
          </cell>
          <cell r="Q996">
            <v>6.7700000000000005</v>
          </cell>
          <cell r="R996">
            <v>0</v>
          </cell>
          <cell r="S996">
            <v>0</v>
          </cell>
          <cell r="T996">
            <v>0</v>
          </cell>
          <cell r="U996" t="str">
            <v/>
          </cell>
          <cell r="V996">
            <v>0</v>
          </cell>
          <cell r="W996" t="str">
            <v/>
          </cell>
          <cell r="X996">
            <v>0</v>
          </cell>
          <cell r="Y996">
            <v>1</v>
          </cell>
          <cell r="Z996">
            <v>3</v>
          </cell>
          <cell r="AA996">
            <v>0</v>
          </cell>
          <cell r="AB996">
            <v>0</v>
          </cell>
          <cell r="AC996">
            <v>0</v>
          </cell>
          <cell r="AD996">
            <v>3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1219.79088</v>
          </cell>
          <cell r="AS996">
            <v>0.35194557283458294</v>
          </cell>
          <cell r="AT996">
            <v>0.3962154562100022</v>
          </cell>
          <cell r="AU996">
            <v>7.4029082755562164E-2</v>
          </cell>
          <cell r="AV996">
            <v>0.29488661203959809</v>
          </cell>
          <cell r="AW996">
            <v>2.033135384648883E-2</v>
          </cell>
          <cell r="AX996">
            <v>9.1819017371239889E-4</v>
          </cell>
          <cell r="AY996">
            <v>1.1477377171404987E-3</v>
          </cell>
          <cell r="AZ996">
            <v>5.9600380025795893E-3</v>
          </cell>
          <cell r="BA996">
            <v>0</v>
          </cell>
          <cell r="BB996">
            <v>1.590436550894691E-3</v>
          </cell>
          <cell r="BC996">
            <v>0</v>
          </cell>
          <cell r="BD996">
            <v>5.5501316750294115E-3</v>
          </cell>
          <cell r="BE996">
            <v>0</v>
          </cell>
          <cell r="BF996">
            <v>0</v>
          </cell>
        </row>
        <row r="997">
          <cell r="A997" t="str">
            <v>'2-(12)'!</v>
          </cell>
          <cell r="B997" t="str">
            <v/>
          </cell>
          <cell r="C997" t="str">
            <v>D-30</v>
          </cell>
          <cell r="D997" t="str">
            <v/>
          </cell>
          <cell r="E997" t="str">
            <v/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 t="str">
            <v/>
          </cell>
          <cell r="V997" t="str">
            <v/>
          </cell>
          <cell r="W997" t="str">
            <v/>
          </cell>
          <cell r="X997" t="str">
            <v/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0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0</v>
          </cell>
          <cell r="BD997">
            <v>0</v>
          </cell>
          <cell r="BE997">
            <v>0</v>
          </cell>
          <cell r="BF997">
            <v>0</v>
          </cell>
        </row>
        <row r="998">
          <cell r="A998" t="str">
            <v>'2-(13)'!</v>
          </cell>
          <cell r="B998" t="str">
            <v>X</v>
          </cell>
          <cell r="C998" t="str">
            <v>D-30</v>
          </cell>
          <cell r="D998">
            <v>44817</v>
          </cell>
          <cell r="E998">
            <v>110.5</v>
          </cell>
          <cell r="F998">
            <v>649</v>
          </cell>
          <cell r="G998">
            <v>844.59999999999991</v>
          </cell>
          <cell r="H998">
            <v>71.2</v>
          </cell>
          <cell r="I998">
            <v>573.29999999999995</v>
          </cell>
          <cell r="J998">
            <v>41</v>
          </cell>
          <cell r="K998">
            <v>1.85</v>
          </cell>
          <cell r="L998">
            <v>2.0499999999999998</v>
          </cell>
          <cell r="M998">
            <v>12.61</v>
          </cell>
          <cell r="N998">
            <v>0</v>
          </cell>
          <cell r="O998">
            <v>2.5499999999999998</v>
          </cell>
          <cell r="P998">
            <v>0.73</v>
          </cell>
          <cell r="Q998">
            <v>5.4</v>
          </cell>
          <cell r="R998">
            <v>0</v>
          </cell>
          <cell r="S998">
            <v>0</v>
          </cell>
          <cell r="T998">
            <v>0</v>
          </cell>
          <cell r="U998" t="str">
            <v/>
          </cell>
          <cell r="V998">
            <v>0</v>
          </cell>
          <cell r="W998" t="str">
            <v/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10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2039.0233499999999</v>
          </cell>
          <cell r="AS998">
            <v>0.31828963606522703</v>
          </cell>
          <cell r="AT998">
            <v>0.41421791466978536</v>
          </cell>
          <cell r="AU998">
            <v>3.4918678101454798E-2</v>
          </cell>
          <cell r="AV998">
            <v>0.28116401903882071</v>
          </cell>
          <cell r="AW998">
            <v>2.0107665760669195E-2</v>
          </cell>
          <cell r="AX998">
            <v>9.0729711359117103E-4</v>
          </cell>
          <cell r="AY998">
            <v>1.0053832880334596E-3</v>
          </cell>
          <cell r="AZ998">
            <v>6.184333298586306E-3</v>
          </cell>
          <cell r="BA998">
            <v>0</v>
          </cell>
          <cell r="BB998">
            <v>1.2505987241391817E-3</v>
          </cell>
          <cell r="BC998">
            <v>3.5801453671435398E-4</v>
          </cell>
          <cell r="BD998">
            <v>2.6483267099417966E-3</v>
          </cell>
          <cell r="BE998">
            <v>0</v>
          </cell>
          <cell r="BF998">
            <v>0</v>
          </cell>
        </row>
        <row r="999">
          <cell r="A999" t="str">
            <v>'2-(14)'!</v>
          </cell>
          <cell r="B999" t="str">
            <v>X</v>
          </cell>
          <cell r="C999" t="str">
            <v>D-30</v>
          </cell>
          <cell r="D999">
            <v>44820</v>
          </cell>
          <cell r="E999">
            <v>111</v>
          </cell>
          <cell r="F999">
            <v>277.8</v>
          </cell>
          <cell r="G999">
            <v>414.5</v>
          </cell>
          <cell r="H999">
            <v>0</v>
          </cell>
          <cell r="I999">
            <v>259.2</v>
          </cell>
          <cell r="J999">
            <v>19.100000000000001</v>
          </cell>
          <cell r="K999">
            <v>0.86</v>
          </cell>
          <cell r="L999">
            <v>0.85</v>
          </cell>
          <cell r="M999">
            <v>6.15</v>
          </cell>
          <cell r="N999">
            <v>0</v>
          </cell>
          <cell r="O999">
            <v>0.91</v>
          </cell>
          <cell r="P999">
            <v>0.65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 t="str">
            <v/>
          </cell>
          <cell r="V999">
            <v>0</v>
          </cell>
          <cell r="W999" t="str">
            <v/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4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819.29988000000003</v>
          </cell>
          <cell r="AS999">
            <v>0.33906998741413219</v>
          </cell>
          <cell r="AT999">
            <v>0.50591976163843688</v>
          </cell>
          <cell r="AU999">
            <v>0</v>
          </cell>
          <cell r="AV999">
            <v>0.31636767724169568</v>
          </cell>
          <cell r="AW999">
            <v>2.3312587327609522E-2</v>
          </cell>
          <cell r="AX999">
            <v>1.0496767068976013E-3</v>
          </cell>
          <cell r="AY999">
            <v>1.0374711637941409E-3</v>
          </cell>
          <cell r="AZ999">
            <v>7.5064090086281966E-3</v>
          </cell>
          <cell r="BA999">
            <v>0</v>
          </cell>
          <cell r="BB999">
            <v>1.1107044224149037E-3</v>
          </cell>
          <cell r="BC999">
            <v>7.9336030172493129E-4</v>
          </cell>
          <cell r="BD999">
            <v>0</v>
          </cell>
          <cell r="BE999">
            <v>0</v>
          </cell>
          <cell r="BF999">
            <v>0</v>
          </cell>
        </row>
        <row r="1000">
          <cell r="A1000" t="str">
            <v>'2-(15)'!</v>
          </cell>
          <cell r="B1000" t="str">
            <v/>
          </cell>
          <cell r="C1000" t="str">
            <v>D-30</v>
          </cell>
          <cell r="D1000" t="str">
            <v/>
          </cell>
          <cell r="E1000" t="str">
            <v/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 t="str">
            <v/>
          </cell>
          <cell r="V1000" t="str">
            <v/>
          </cell>
          <cell r="W1000" t="str">
            <v/>
          </cell>
          <cell r="X1000" t="str">
            <v/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0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0</v>
          </cell>
          <cell r="BD1000">
            <v>0</v>
          </cell>
          <cell r="BE1000">
            <v>0</v>
          </cell>
          <cell r="BF1000">
            <v>0</v>
          </cell>
        </row>
        <row r="1001">
          <cell r="A1001" t="str">
            <v>'2-(16)'!</v>
          </cell>
          <cell r="B1001" t="str">
            <v/>
          </cell>
          <cell r="C1001" t="str">
            <v>D-30</v>
          </cell>
          <cell r="D1001" t="str">
            <v/>
          </cell>
          <cell r="E1001" t="str">
            <v/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 t="str">
            <v/>
          </cell>
          <cell r="V1001" t="str">
            <v/>
          </cell>
          <cell r="W1001" t="str">
            <v/>
          </cell>
          <cell r="X1001" t="str">
            <v/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0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0</v>
          </cell>
          <cell r="BD1001">
            <v>0</v>
          </cell>
          <cell r="BE1001">
            <v>0</v>
          </cell>
          <cell r="BF1001">
            <v>0</v>
          </cell>
        </row>
        <row r="1002">
          <cell r="A1002" t="str">
            <v>'2-(17)'!</v>
          </cell>
          <cell r="B1002" t="str">
            <v>X</v>
          </cell>
          <cell r="C1002" t="str">
            <v>D-30</v>
          </cell>
          <cell r="D1002">
            <v>44826</v>
          </cell>
          <cell r="E1002">
            <v>110</v>
          </cell>
          <cell r="F1002">
            <v>298.8</v>
          </cell>
          <cell r="G1002">
            <v>336.4</v>
          </cell>
          <cell r="H1002">
            <v>62.9</v>
          </cell>
          <cell r="I1002">
            <v>250.3</v>
          </cell>
          <cell r="J1002">
            <v>17.3</v>
          </cell>
          <cell r="K1002">
            <v>0.78</v>
          </cell>
          <cell r="L1002">
            <v>0.98</v>
          </cell>
          <cell r="M1002">
            <v>5.0599999999999996</v>
          </cell>
          <cell r="N1002">
            <v>0</v>
          </cell>
          <cell r="O1002">
            <v>1.35</v>
          </cell>
          <cell r="P1002">
            <v>0</v>
          </cell>
          <cell r="Q1002">
            <v>4.7699999999999996</v>
          </cell>
          <cell r="R1002">
            <v>0</v>
          </cell>
          <cell r="S1002">
            <v>0</v>
          </cell>
          <cell r="T1002">
            <v>0</v>
          </cell>
          <cell r="U1002" t="str">
            <v/>
          </cell>
          <cell r="V1002">
            <v>0</v>
          </cell>
          <cell r="W1002" t="str">
            <v/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4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811.91880000000003</v>
          </cell>
          <cell r="AS1002">
            <v>0.36801709727623011</v>
          </cell>
          <cell r="AT1002">
            <v>0.41432714700041429</v>
          </cell>
          <cell r="AU1002">
            <v>7.747080126731884E-2</v>
          </cell>
          <cell r="AV1002">
            <v>0.30828205973306688</v>
          </cell>
          <cell r="AW1002">
            <v>2.1307549474159238E-2</v>
          </cell>
          <cell r="AX1002">
            <v>9.6068720172509865E-4</v>
          </cell>
          <cell r="AY1002">
            <v>1.2070172534494829E-3</v>
          </cell>
          <cell r="AZ1002">
            <v>6.2321503086269214E-3</v>
          </cell>
          <cell r="BA1002">
            <v>0</v>
          </cell>
          <cell r="BB1002">
            <v>1.6627278491395938E-3</v>
          </cell>
          <cell r="BC1002">
            <v>0</v>
          </cell>
          <cell r="BD1002">
            <v>5.8749717336265637E-3</v>
          </cell>
          <cell r="BE1002">
            <v>0</v>
          </cell>
          <cell r="BF1002">
            <v>0</v>
          </cell>
        </row>
        <row r="1003">
          <cell r="A1003" t="str">
            <v>'2-(18)'!</v>
          </cell>
          <cell r="B1003" t="str">
            <v/>
          </cell>
          <cell r="C1003" t="str">
            <v>D-30</v>
          </cell>
          <cell r="D1003" t="str">
            <v/>
          </cell>
          <cell r="E1003" t="str">
            <v/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 t="str">
            <v/>
          </cell>
          <cell r="V1003" t="str">
            <v/>
          </cell>
          <cell r="W1003" t="str">
            <v/>
          </cell>
          <cell r="X1003" t="str">
            <v/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0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0</v>
          </cell>
          <cell r="BD1003">
            <v>0</v>
          </cell>
          <cell r="BE1003">
            <v>0</v>
          </cell>
          <cell r="BF1003">
            <v>0</v>
          </cell>
        </row>
        <row r="1004">
          <cell r="A1004" t="str">
            <v>'2-(19)'!</v>
          </cell>
          <cell r="B1004" t="str">
            <v/>
          </cell>
          <cell r="C1004" t="str">
            <v>D-30</v>
          </cell>
          <cell r="D1004" t="str">
            <v/>
          </cell>
          <cell r="E1004" t="str">
            <v/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 t="str">
            <v/>
          </cell>
          <cell r="V1004" t="str">
            <v/>
          </cell>
          <cell r="W1004" t="str">
            <v/>
          </cell>
          <cell r="X1004" t="str">
            <v/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0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0</v>
          </cell>
          <cell r="BD1004">
            <v>0</v>
          </cell>
          <cell r="BE1004">
            <v>0</v>
          </cell>
          <cell r="BF1004">
            <v>0</v>
          </cell>
        </row>
        <row r="1005">
          <cell r="A1005" t="str">
            <v>'2-(20)'!</v>
          </cell>
          <cell r="B1005" t="str">
            <v/>
          </cell>
          <cell r="C1005" t="str">
            <v>D-30</v>
          </cell>
          <cell r="D1005" t="str">
            <v/>
          </cell>
          <cell r="E1005" t="str">
            <v/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 t="str">
            <v/>
          </cell>
          <cell r="V1005" t="str">
            <v/>
          </cell>
          <cell r="W1005" t="str">
            <v/>
          </cell>
          <cell r="X1005" t="str">
            <v/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0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0</v>
          </cell>
          <cell r="BD1005">
            <v>0</v>
          </cell>
          <cell r="BE1005">
            <v>0</v>
          </cell>
          <cell r="BF1005">
            <v>0</v>
          </cell>
        </row>
        <row r="1006">
          <cell r="A1006" t="str">
            <v>'2-(21)'!</v>
          </cell>
          <cell r="B1006" t="str">
            <v>X</v>
          </cell>
          <cell r="C1006" t="str">
            <v>D-30</v>
          </cell>
          <cell r="D1006">
            <v>44833</v>
          </cell>
          <cell r="E1006">
            <v>110</v>
          </cell>
          <cell r="F1006">
            <v>298.5</v>
          </cell>
          <cell r="G1006">
            <v>445.4</v>
          </cell>
          <cell r="H1006">
            <v>0</v>
          </cell>
          <cell r="I1006">
            <v>278.5</v>
          </cell>
          <cell r="J1006">
            <v>20.6</v>
          </cell>
          <cell r="K1006">
            <v>0.93</v>
          </cell>
          <cell r="L1006">
            <v>0.91</v>
          </cell>
          <cell r="M1006">
            <v>6.61</v>
          </cell>
          <cell r="N1006">
            <v>0</v>
          </cell>
          <cell r="O1006">
            <v>0.98</v>
          </cell>
          <cell r="P1006">
            <v>0.7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 t="str">
            <v/>
          </cell>
          <cell r="V1006">
            <v>0</v>
          </cell>
          <cell r="W1006" t="str">
            <v>D_30</v>
          </cell>
          <cell r="X1006">
            <v>240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4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811.91880000000003</v>
          </cell>
          <cell r="AS1006">
            <v>0.36764760219864351</v>
          </cell>
          <cell r="AT1006">
            <v>0.54857702519020368</v>
          </cell>
          <cell r="AU1006">
            <v>0</v>
          </cell>
          <cell r="AV1006">
            <v>0.34301459702620507</v>
          </cell>
          <cell r="AW1006">
            <v>2.5371995327611578E-2</v>
          </cell>
          <cell r="AX1006">
            <v>1.1454347405183869E-3</v>
          </cell>
          <cell r="AY1006">
            <v>1.1208017353459485E-3</v>
          </cell>
          <cell r="AZ1006">
            <v>8.1412082094908991E-3</v>
          </cell>
          <cell r="BA1006">
            <v>0</v>
          </cell>
          <cell r="BB1006">
            <v>1.2070172534494829E-3</v>
          </cell>
          <cell r="BC1006">
            <v>8.6215518103534478E-4</v>
          </cell>
          <cell r="BD1006">
            <v>0</v>
          </cell>
          <cell r="BE1006">
            <v>0</v>
          </cell>
          <cell r="BF1006">
            <v>0</v>
          </cell>
        </row>
        <row r="1007">
          <cell r="A1007" t="str">
            <v>'2-(22)'!</v>
          </cell>
          <cell r="B1007" t="str">
            <v>X</v>
          </cell>
          <cell r="C1007" t="str">
            <v>D-30</v>
          </cell>
          <cell r="D1007">
            <v>44838</v>
          </cell>
          <cell r="E1007">
            <v>111</v>
          </cell>
          <cell r="F1007">
            <v>284.7</v>
          </cell>
          <cell r="G1007">
            <v>424.8</v>
          </cell>
          <cell r="H1007">
            <v>0</v>
          </cell>
          <cell r="I1007">
            <v>265.60000000000002</v>
          </cell>
          <cell r="J1007">
            <v>19.600000000000001</v>
          </cell>
          <cell r="K1007">
            <v>0.89</v>
          </cell>
          <cell r="L1007">
            <v>0.87</v>
          </cell>
          <cell r="M1007">
            <v>6.3</v>
          </cell>
          <cell r="N1007">
            <v>0</v>
          </cell>
          <cell r="O1007">
            <v>0.93</v>
          </cell>
          <cell r="P1007">
            <v>0.67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 t="str">
            <v/>
          </cell>
          <cell r="V1007">
            <v>0</v>
          </cell>
          <cell r="W1007" t="str">
            <v/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4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819.29988000000003</v>
          </cell>
          <cell r="AS1007">
            <v>0.34749181215551989</v>
          </cell>
          <cell r="AT1007">
            <v>0.51849147103500126</v>
          </cell>
          <cell r="AU1007">
            <v>0</v>
          </cell>
          <cell r="AV1007">
            <v>0.32417922482791039</v>
          </cell>
          <cell r="AW1007">
            <v>2.3922864482782545E-2</v>
          </cell>
          <cell r="AX1007">
            <v>1.0862933362079828E-3</v>
          </cell>
          <cell r="AY1007">
            <v>1.0618822500010618E-3</v>
          </cell>
          <cell r="AZ1007">
            <v>7.6894921551801032E-3</v>
          </cell>
          <cell r="BA1007">
            <v>0</v>
          </cell>
          <cell r="BB1007">
            <v>1.1351155086218247E-3</v>
          </cell>
          <cell r="BC1007">
            <v>8.1777138793185224E-4</v>
          </cell>
          <cell r="BD1007">
            <v>0</v>
          </cell>
          <cell r="BE1007">
            <v>0</v>
          </cell>
          <cell r="BF1007">
            <v>0</v>
          </cell>
        </row>
        <row r="1008">
          <cell r="A1008" t="str">
            <v>'2-(23)'!</v>
          </cell>
          <cell r="B1008" t="str">
            <v>X</v>
          </cell>
          <cell r="C1008" t="str">
            <v>D-30</v>
          </cell>
          <cell r="D1008">
            <v>44839</v>
          </cell>
          <cell r="E1008">
            <v>113</v>
          </cell>
          <cell r="F1008">
            <v>492.3</v>
          </cell>
          <cell r="G1008">
            <v>553.70000000000005</v>
          </cell>
          <cell r="H1008">
            <v>103.6</v>
          </cell>
          <cell r="I1008">
            <v>412</v>
          </cell>
          <cell r="J1008">
            <v>28.5</v>
          </cell>
          <cell r="K1008">
            <v>1.2799999999999998</v>
          </cell>
          <cell r="L1008">
            <v>1.6</v>
          </cell>
          <cell r="M1008">
            <v>8.32</v>
          </cell>
          <cell r="N1008">
            <v>0</v>
          </cell>
          <cell r="O1008">
            <v>2.2199999999999998</v>
          </cell>
          <cell r="P1008">
            <v>0</v>
          </cell>
          <cell r="Q1008">
            <v>8.36</v>
          </cell>
          <cell r="R1008">
            <v>0</v>
          </cell>
          <cell r="S1008">
            <v>0</v>
          </cell>
          <cell r="T1008">
            <v>0</v>
          </cell>
          <cell r="U1008" t="str">
            <v/>
          </cell>
          <cell r="V1008">
            <v>0</v>
          </cell>
          <cell r="W1008" t="str">
            <v/>
          </cell>
          <cell r="X1008">
            <v>0</v>
          </cell>
          <cell r="Y1008">
            <v>3</v>
          </cell>
          <cell r="Z1008">
            <v>4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1335.3650700000001</v>
          </cell>
          <cell r="AS1008">
            <v>0.36866323004839419</v>
          </cell>
          <cell r="AT1008">
            <v>0.41464316570748705</v>
          </cell>
          <cell r="AU1008">
            <v>7.7581780688632196E-2</v>
          </cell>
          <cell r="AV1008">
            <v>0.30852986142583466</v>
          </cell>
          <cell r="AW1008">
            <v>2.1342478278243416E-2</v>
          </cell>
          <cell r="AX1008">
            <v>9.5853937530356384E-4</v>
          </cell>
          <cell r="AY1008">
            <v>1.198174219129455E-3</v>
          </cell>
          <cell r="AZ1008">
            <v>6.2305059394731658E-3</v>
          </cell>
          <cell r="BA1008">
            <v>0</v>
          </cell>
          <cell r="BB1008">
            <v>1.6624667290421186E-3</v>
          </cell>
          <cell r="BC1008">
            <v>0</v>
          </cell>
          <cell r="BD1008">
            <v>6.2604602949514017E-3</v>
          </cell>
          <cell r="BE1008">
            <v>0</v>
          </cell>
          <cell r="BF1008">
            <v>0</v>
          </cell>
        </row>
        <row r="1009">
          <cell r="A1009" t="str">
            <v>'2-(24)'!</v>
          </cell>
          <cell r="B1009" t="str">
            <v/>
          </cell>
          <cell r="C1009" t="str">
            <v>D-30</v>
          </cell>
          <cell r="D1009" t="str">
            <v/>
          </cell>
          <cell r="E1009" t="str">
            <v/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 t="str">
            <v/>
          </cell>
          <cell r="V1009" t="str">
            <v/>
          </cell>
          <cell r="W1009" t="str">
            <v/>
          </cell>
          <cell r="X1009" t="str">
            <v/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0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0</v>
          </cell>
          <cell r="BD1009">
            <v>0</v>
          </cell>
          <cell r="BE1009">
            <v>0</v>
          </cell>
          <cell r="BF1009">
            <v>0</v>
          </cell>
        </row>
        <row r="1010">
          <cell r="A1010" t="str">
            <v>'2-(25)'!</v>
          </cell>
          <cell r="B1010" t="str">
            <v/>
          </cell>
          <cell r="C1010" t="str">
            <v>D-30</v>
          </cell>
          <cell r="D1010" t="str">
            <v/>
          </cell>
          <cell r="E1010" t="str">
            <v/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 t="str">
            <v/>
          </cell>
          <cell r="V1010" t="str">
            <v/>
          </cell>
          <cell r="W1010" t="str">
            <v/>
          </cell>
          <cell r="X1010" t="str">
            <v/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0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0</v>
          </cell>
          <cell r="BD1010">
            <v>0</v>
          </cell>
          <cell r="BE1010">
            <v>0</v>
          </cell>
          <cell r="BF1010">
            <v>0</v>
          </cell>
        </row>
        <row r="1011">
          <cell r="A1011" t="str">
            <v>'2-(26)'!</v>
          </cell>
          <cell r="B1011" t="str">
            <v>X</v>
          </cell>
          <cell r="C1011" t="str">
            <v>D-30</v>
          </cell>
          <cell r="D1011">
            <v>44846</v>
          </cell>
          <cell r="E1011">
            <v>111</v>
          </cell>
          <cell r="F1011">
            <v>648.40000000000009</v>
          </cell>
          <cell r="G1011">
            <v>859.90000000000009</v>
          </cell>
          <cell r="H1011">
            <v>62</v>
          </cell>
          <cell r="I1011">
            <v>577</v>
          </cell>
          <cell r="J1011">
            <v>41.4</v>
          </cell>
          <cell r="K1011">
            <v>1.87</v>
          </cell>
          <cell r="L1011">
            <v>2.04</v>
          </cell>
          <cell r="M1011">
            <v>12.82</v>
          </cell>
          <cell r="N1011">
            <v>0</v>
          </cell>
          <cell r="O1011">
            <v>2.4900000000000002</v>
          </cell>
          <cell r="P1011">
            <v>0.83</v>
          </cell>
          <cell r="Q1011">
            <v>4.7</v>
          </cell>
          <cell r="R1011">
            <v>0</v>
          </cell>
          <cell r="S1011">
            <v>0</v>
          </cell>
          <cell r="T1011">
            <v>0</v>
          </cell>
          <cell r="U1011" t="str">
            <v/>
          </cell>
          <cell r="V1011">
            <v>0</v>
          </cell>
          <cell r="W1011" t="str">
            <v/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10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2044.5591600000002</v>
          </cell>
          <cell r="AS1011">
            <v>0.31713437922725601</v>
          </cell>
          <cell r="AT1011">
            <v>0.42057966177902134</v>
          </cell>
          <cell r="AU1011">
            <v>3.032438542888629E-2</v>
          </cell>
          <cell r="AV1011">
            <v>0.28221242568495791</v>
          </cell>
          <cell r="AW1011">
            <v>2.0248863818643426E-2</v>
          </cell>
          <cell r="AX1011">
            <v>9.1462259277447363E-4</v>
          </cell>
          <cell r="AY1011">
            <v>9.9777010120851665E-4</v>
          </cell>
          <cell r="AZ1011">
            <v>6.2703003419084229E-3</v>
          </cell>
          <cell r="BA1011">
            <v>0</v>
          </cell>
          <cell r="BB1011">
            <v>1.2178664470633366E-3</v>
          </cell>
          <cell r="BC1011">
            <v>4.0595548235444545E-4</v>
          </cell>
          <cell r="BD1011">
            <v>2.2987840567058964E-3</v>
          </cell>
          <cell r="BE1011">
            <v>0</v>
          </cell>
          <cell r="BF1011">
            <v>0</v>
          </cell>
        </row>
        <row r="1012">
          <cell r="A1012" t="str">
            <v>'2-(27)'!</v>
          </cell>
          <cell r="B1012" t="str">
            <v/>
          </cell>
          <cell r="C1012" t="str">
            <v>D-30</v>
          </cell>
          <cell r="D1012" t="str">
            <v/>
          </cell>
          <cell r="E1012" t="str">
            <v/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 t="str">
            <v/>
          </cell>
          <cell r="V1012" t="str">
            <v/>
          </cell>
          <cell r="W1012" t="str">
            <v/>
          </cell>
          <cell r="X1012" t="str">
            <v/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0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0</v>
          </cell>
          <cell r="BD1012">
            <v>0</v>
          </cell>
          <cell r="BE1012">
            <v>0</v>
          </cell>
          <cell r="BF1012">
            <v>0</v>
          </cell>
        </row>
        <row r="1013">
          <cell r="A1013" t="str">
            <v>'2-(28)'!</v>
          </cell>
          <cell r="B1013" t="str">
            <v>X</v>
          </cell>
          <cell r="C1013" t="str">
            <v>D-30</v>
          </cell>
          <cell r="D1013">
            <v>44852</v>
          </cell>
          <cell r="E1013">
            <v>110</v>
          </cell>
          <cell r="F1013">
            <v>303.10000000000002</v>
          </cell>
          <cell r="G1013">
            <v>452.2</v>
          </cell>
          <cell r="H1013">
            <v>0</v>
          </cell>
          <cell r="I1013">
            <v>282.7</v>
          </cell>
          <cell r="J1013">
            <v>20.9</v>
          </cell>
          <cell r="K1013">
            <v>0.94</v>
          </cell>
          <cell r="L1013">
            <v>0.93</v>
          </cell>
          <cell r="M1013">
            <v>6.71</v>
          </cell>
          <cell r="N1013">
            <v>0</v>
          </cell>
          <cell r="O1013">
            <v>0.99</v>
          </cell>
          <cell r="P1013">
            <v>0.71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 t="str">
            <v/>
          </cell>
          <cell r="V1013">
            <v>0</v>
          </cell>
          <cell r="W1013" t="str">
            <v>D_30</v>
          </cell>
          <cell r="X1013">
            <v>240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4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811.91880000000003</v>
          </cell>
          <cell r="AS1013">
            <v>0.37331319338830438</v>
          </cell>
          <cell r="AT1013">
            <v>0.55695224694883283</v>
          </cell>
          <cell r="AU1013">
            <v>0</v>
          </cell>
          <cell r="AV1013">
            <v>0.3481875281124171</v>
          </cell>
          <cell r="AW1013">
            <v>2.5741490405198152E-2</v>
          </cell>
          <cell r="AX1013">
            <v>1.1577512431046059E-3</v>
          </cell>
          <cell r="AY1013">
            <v>1.1454347405183869E-3</v>
          </cell>
          <cell r="AZ1013">
            <v>8.2643732353530914E-3</v>
          </cell>
          <cell r="BA1013">
            <v>0</v>
          </cell>
          <cell r="BB1013">
            <v>1.2193337560357021E-3</v>
          </cell>
          <cell r="BC1013">
            <v>8.7447168362156402E-4</v>
          </cell>
          <cell r="BD1013">
            <v>0</v>
          </cell>
          <cell r="BE1013">
            <v>0</v>
          </cell>
          <cell r="BF1013">
            <v>0</v>
          </cell>
        </row>
        <row r="1014">
          <cell r="A1014" t="str">
            <v>'2-(29)'!</v>
          </cell>
          <cell r="B1014" t="str">
            <v/>
          </cell>
          <cell r="C1014" t="str">
            <v>D-30</v>
          </cell>
          <cell r="D1014" t="str">
            <v/>
          </cell>
          <cell r="E1014" t="str">
            <v/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 t="str">
            <v/>
          </cell>
          <cell r="V1014" t="str">
            <v/>
          </cell>
          <cell r="W1014" t="str">
            <v/>
          </cell>
          <cell r="X1014" t="str">
            <v/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0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0</v>
          </cell>
          <cell r="BD1014">
            <v>0</v>
          </cell>
          <cell r="BE1014">
            <v>0</v>
          </cell>
          <cell r="BF1014">
            <v>0</v>
          </cell>
        </row>
        <row r="1015">
          <cell r="A1015" t="str">
            <v>'2-(30)'!</v>
          </cell>
          <cell r="B1015" t="str">
            <v>X</v>
          </cell>
          <cell r="C1015" t="str">
            <v>D-30</v>
          </cell>
          <cell r="D1015">
            <v>44854</v>
          </cell>
          <cell r="E1015">
            <v>110</v>
          </cell>
          <cell r="F1015">
            <v>501.6</v>
          </cell>
          <cell r="G1015">
            <v>564.09999999999991</v>
          </cell>
          <cell r="H1015">
            <v>105.5</v>
          </cell>
          <cell r="I1015">
            <v>419.6</v>
          </cell>
          <cell r="J1015">
            <v>29</v>
          </cell>
          <cell r="K1015">
            <v>1.31</v>
          </cell>
          <cell r="L1015">
            <v>1.6400000000000001</v>
          </cell>
          <cell r="M1015">
            <v>8.48</v>
          </cell>
          <cell r="N1015">
            <v>0</v>
          </cell>
          <cell r="O1015">
            <v>2.2599999999999998</v>
          </cell>
          <cell r="P1015">
            <v>0</v>
          </cell>
          <cell r="Q1015">
            <v>8.6</v>
          </cell>
          <cell r="R1015">
            <v>0</v>
          </cell>
          <cell r="S1015">
            <v>0</v>
          </cell>
          <cell r="T1015">
            <v>0</v>
          </cell>
          <cell r="U1015" t="str">
            <v/>
          </cell>
          <cell r="V1015">
            <v>0</v>
          </cell>
          <cell r="W1015" t="str">
            <v/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4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4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1463.0616</v>
          </cell>
          <cell r="AS1015">
            <v>0.34284270737472711</v>
          </cell>
          <cell r="AT1015">
            <v>0.38556134615247911</v>
          </cell>
          <cell r="AU1015">
            <v>7.2109062256845505E-2</v>
          </cell>
          <cell r="AV1015">
            <v>0.28679585329831636</v>
          </cell>
          <cell r="AW1015">
            <v>1.9821448392876966E-2</v>
          </cell>
          <cell r="AX1015">
            <v>8.9538266878168358E-4</v>
          </cell>
          <cell r="AY1015">
            <v>1.1209370815282145E-3</v>
          </cell>
          <cell r="AZ1015">
            <v>5.7960649093654025E-3</v>
          </cell>
          <cell r="BA1015">
            <v>0</v>
          </cell>
          <cell r="BB1015">
            <v>1.5447059782035151E-3</v>
          </cell>
          <cell r="BC1015">
            <v>0</v>
          </cell>
          <cell r="BD1015">
            <v>5.8780846958186861E-3</v>
          </cell>
          <cell r="BE1015">
            <v>0</v>
          </cell>
          <cell r="BF1015">
            <v>0</v>
          </cell>
        </row>
        <row r="1016">
          <cell r="A1016" t="str">
            <v>'2-(31)'!</v>
          </cell>
          <cell r="B1016" t="str">
            <v>X</v>
          </cell>
          <cell r="C1016" t="str">
            <v>D-30</v>
          </cell>
          <cell r="D1016">
            <v>44856</v>
          </cell>
          <cell r="E1016">
            <v>113</v>
          </cell>
          <cell r="F1016">
            <v>790.40000000000009</v>
          </cell>
          <cell r="G1016">
            <v>896.3</v>
          </cell>
          <cell r="H1016">
            <v>167.7</v>
          </cell>
          <cell r="I1016">
            <v>666.9</v>
          </cell>
          <cell r="J1016">
            <v>46.099999999999994</v>
          </cell>
          <cell r="K1016">
            <v>2.08</v>
          </cell>
          <cell r="L1016">
            <v>2.6</v>
          </cell>
          <cell r="M1016">
            <v>13.48</v>
          </cell>
          <cell r="N1016">
            <v>0</v>
          </cell>
          <cell r="O1016">
            <v>3.6</v>
          </cell>
          <cell r="P1016">
            <v>0</v>
          </cell>
          <cell r="Q1016">
            <v>7.0200000000000005</v>
          </cell>
          <cell r="R1016">
            <v>0</v>
          </cell>
          <cell r="S1016">
            <v>0</v>
          </cell>
          <cell r="T1016">
            <v>0</v>
          </cell>
          <cell r="U1016" t="str">
            <v/>
          </cell>
          <cell r="V1016">
            <v>0</v>
          </cell>
          <cell r="W1016" t="str">
            <v/>
          </cell>
          <cell r="X1016">
            <v>0</v>
          </cell>
          <cell r="Y1016">
            <v>3</v>
          </cell>
          <cell r="Z1016">
            <v>6</v>
          </cell>
          <cell r="AA1016">
            <v>0</v>
          </cell>
          <cell r="AB1016">
            <v>0</v>
          </cell>
          <cell r="AC1016">
            <v>0</v>
          </cell>
          <cell r="AD1016">
            <v>4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2341.6323299999999</v>
          </cell>
          <cell r="AS1016">
            <v>0.33754231604754115</v>
          </cell>
          <cell r="AT1016">
            <v>0.38276717848356662</v>
          </cell>
          <cell r="AU1016">
            <v>7.1616708503507889E-2</v>
          </cell>
          <cell r="AV1016">
            <v>0.2848013291651128</v>
          </cell>
          <cell r="AW1016">
            <v>1.9687121419270804E-2</v>
          </cell>
          <cell r="AX1016">
            <v>8.8826925275668712E-4</v>
          </cell>
          <cell r="AY1016">
            <v>1.1103365659458589E-3</v>
          </cell>
          <cell r="AZ1016">
            <v>5.7566680419039147E-3</v>
          </cell>
          <cell r="BA1016">
            <v>0</v>
          </cell>
          <cell r="BB1016">
            <v>1.5373890913096507E-3</v>
          </cell>
          <cell r="BC1016">
            <v>0</v>
          </cell>
          <cell r="BD1016">
            <v>2.9979087280538191E-3</v>
          </cell>
          <cell r="BE1016">
            <v>0</v>
          </cell>
          <cell r="BF1016">
            <v>0</v>
          </cell>
        </row>
        <row r="1017">
          <cell r="A1017" t="str">
            <v>'3-(1)'!</v>
          </cell>
          <cell r="B1017" t="str">
            <v/>
          </cell>
          <cell r="C1017" t="str">
            <v>D-30</v>
          </cell>
          <cell r="D1017" t="str">
            <v/>
          </cell>
          <cell r="E1017" t="str">
            <v/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 t="str">
            <v/>
          </cell>
          <cell r="V1017" t="str">
            <v/>
          </cell>
          <cell r="W1017" t="str">
            <v/>
          </cell>
          <cell r="X1017" t="str">
            <v/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0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0</v>
          </cell>
          <cell r="BD1017">
            <v>0</v>
          </cell>
          <cell r="BE1017">
            <v>0</v>
          </cell>
          <cell r="BF1017">
            <v>0</v>
          </cell>
        </row>
        <row r="1018">
          <cell r="A1018" t="str">
            <v>'3-(2)'!</v>
          </cell>
          <cell r="B1018" t="str">
            <v>X</v>
          </cell>
          <cell r="C1018" t="str">
            <v>D-30</v>
          </cell>
          <cell r="D1018">
            <v>44859</v>
          </cell>
          <cell r="E1018">
            <v>109</v>
          </cell>
          <cell r="F1018">
            <v>325.39999999999998</v>
          </cell>
          <cell r="G1018">
            <v>485.3</v>
          </cell>
          <cell r="H1018">
            <v>0</v>
          </cell>
          <cell r="I1018">
            <v>303.39999999999998</v>
          </cell>
          <cell r="J1018">
            <v>22.400000000000002</v>
          </cell>
          <cell r="K1018">
            <v>1.01</v>
          </cell>
          <cell r="L1018">
            <v>0.99</v>
          </cell>
          <cell r="M1018">
            <v>7.1999999999999993</v>
          </cell>
          <cell r="N1018">
            <v>0</v>
          </cell>
          <cell r="O1018">
            <v>1.18</v>
          </cell>
          <cell r="P1018">
            <v>0.76999999999999991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 t="str">
            <v/>
          </cell>
          <cell r="V1018">
            <v>0</v>
          </cell>
          <cell r="W1018" t="str">
            <v>D_30</v>
          </cell>
          <cell r="X1018">
            <v>220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4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1</v>
          </cell>
          <cell r="AQ1018">
            <v>0</v>
          </cell>
          <cell r="AR1018">
            <v>912.73874999999998</v>
          </cell>
          <cell r="AS1018">
            <v>0.35650946122315941</v>
          </cell>
          <cell r="AT1018">
            <v>0.53169650132636537</v>
          </cell>
          <cell r="AU1018">
            <v>0</v>
          </cell>
          <cell r="AV1018">
            <v>0.33240617865736499</v>
          </cell>
          <cell r="AW1018">
            <v>2.4541524066990693E-2</v>
          </cell>
          <cell r="AX1018">
            <v>1.1065597905205624E-3</v>
          </cell>
          <cell r="AY1018">
            <v>1.0846477154607492E-3</v>
          </cell>
          <cell r="AZ1018">
            <v>7.8883470215327222E-3</v>
          </cell>
          <cell r="BA1018">
            <v>0</v>
          </cell>
          <cell r="BB1018">
            <v>1.292812428528974E-3</v>
          </cell>
          <cell r="BC1018">
            <v>8.4361488980280491E-4</v>
          </cell>
          <cell r="BD1018">
            <v>0</v>
          </cell>
          <cell r="BE1018">
            <v>0</v>
          </cell>
          <cell r="BF1018">
            <v>0</v>
          </cell>
        </row>
        <row r="1019">
          <cell r="A1019" t="str">
            <v>'3-(3)'!</v>
          </cell>
          <cell r="B1019" t="str">
            <v/>
          </cell>
          <cell r="C1019" t="str">
            <v>D-30</v>
          </cell>
          <cell r="D1019" t="str">
            <v/>
          </cell>
          <cell r="E1019" t="str">
            <v/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 t="str">
            <v/>
          </cell>
          <cell r="V1019" t="str">
            <v/>
          </cell>
          <cell r="W1019" t="str">
            <v/>
          </cell>
          <cell r="X1019" t="str">
            <v/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0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0</v>
          </cell>
          <cell r="BD1019">
            <v>0</v>
          </cell>
          <cell r="BE1019">
            <v>0</v>
          </cell>
          <cell r="BF1019">
            <v>0</v>
          </cell>
        </row>
        <row r="1020">
          <cell r="A1020" t="str">
            <v>'3-(4)'!</v>
          </cell>
          <cell r="B1020" t="str">
            <v>X</v>
          </cell>
          <cell r="C1020" t="str">
            <v>D-30</v>
          </cell>
          <cell r="D1020">
            <v>44861</v>
          </cell>
          <cell r="E1020">
            <v>111</v>
          </cell>
          <cell r="F1020">
            <v>372.1</v>
          </cell>
          <cell r="G1020">
            <v>422.3</v>
          </cell>
          <cell r="H1020">
            <v>79</v>
          </cell>
          <cell r="I1020">
            <v>314.2</v>
          </cell>
          <cell r="J1020">
            <v>21.7</v>
          </cell>
          <cell r="K1020">
            <v>0.98</v>
          </cell>
          <cell r="L1020">
            <v>1.22</v>
          </cell>
          <cell r="M1020">
            <v>6.35</v>
          </cell>
          <cell r="N1020">
            <v>0</v>
          </cell>
          <cell r="O1020">
            <v>1.69</v>
          </cell>
          <cell r="P1020">
            <v>0</v>
          </cell>
          <cell r="Q1020">
            <v>2.99</v>
          </cell>
          <cell r="R1020">
            <v>0</v>
          </cell>
          <cell r="S1020">
            <v>0</v>
          </cell>
          <cell r="T1020">
            <v>0</v>
          </cell>
          <cell r="U1020" t="str">
            <v/>
          </cell>
          <cell r="V1020">
            <v>0</v>
          </cell>
          <cell r="W1020" t="str">
            <v/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6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1228.94982</v>
          </cell>
          <cell r="AS1020">
            <v>0.30277883925317634</v>
          </cell>
          <cell r="AT1020">
            <v>0.34362672350609075</v>
          </cell>
          <cell r="AU1020">
            <v>6.4282527011558538E-2</v>
          </cell>
          <cell r="AV1020">
            <v>0.25566544287381887</v>
          </cell>
          <cell r="AW1020">
            <v>1.7657352356339494E-2</v>
          </cell>
          <cell r="AX1020">
            <v>7.9742881609275141E-4</v>
          </cell>
          <cell r="AY1020">
            <v>9.9271750574811911E-4</v>
          </cell>
          <cell r="AZ1020">
            <v>5.1670132471316032E-3</v>
          </cell>
          <cell r="BA1020">
            <v>0</v>
          </cell>
          <cell r="BB1020">
            <v>1.3751578563232141E-3</v>
          </cell>
          <cell r="BC1020">
            <v>0</v>
          </cell>
          <cell r="BD1020">
            <v>2.432971591956456E-3</v>
          </cell>
          <cell r="BE1020">
            <v>0</v>
          </cell>
          <cell r="BF1020">
            <v>0</v>
          </cell>
        </row>
        <row r="1021">
          <cell r="A1021" t="str">
            <v>'3-(5)'!</v>
          </cell>
          <cell r="B1021" t="str">
            <v/>
          </cell>
          <cell r="C1021" t="str">
            <v>D-30</v>
          </cell>
          <cell r="D1021" t="str">
            <v/>
          </cell>
          <cell r="E1021" t="str">
            <v/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 t="str">
            <v/>
          </cell>
          <cell r="V1021" t="str">
            <v/>
          </cell>
          <cell r="W1021" t="str">
            <v/>
          </cell>
          <cell r="X1021" t="str">
            <v/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0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0</v>
          </cell>
          <cell r="BD1021">
            <v>0</v>
          </cell>
          <cell r="BE1021">
            <v>0</v>
          </cell>
          <cell r="BF1021">
            <v>0</v>
          </cell>
        </row>
        <row r="1022">
          <cell r="A1022" t="str">
            <v>'3-(6)'!</v>
          </cell>
          <cell r="B1022" t="str">
            <v/>
          </cell>
          <cell r="C1022" t="str">
            <v>D-30</v>
          </cell>
          <cell r="D1022" t="str">
            <v/>
          </cell>
          <cell r="E1022" t="str">
            <v/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 t="str">
            <v/>
          </cell>
          <cell r="V1022" t="str">
            <v/>
          </cell>
          <cell r="W1022" t="str">
            <v/>
          </cell>
          <cell r="X1022" t="str">
            <v/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0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0</v>
          </cell>
          <cell r="BD1022">
            <v>0</v>
          </cell>
          <cell r="BE1022">
            <v>0</v>
          </cell>
          <cell r="BF1022">
            <v>0</v>
          </cell>
        </row>
        <row r="1023">
          <cell r="A1023" t="str">
            <v>'3-(7)'!</v>
          </cell>
          <cell r="B1023" t="str">
            <v/>
          </cell>
          <cell r="C1023" t="str">
            <v>D-30</v>
          </cell>
          <cell r="D1023" t="str">
            <v/>
          </cell>
          <cell r="E1023" t="str">
            <v/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 t="str">
            <v/>
          </cell>
          <cell r="V1023" t="str">
            <v/>
          </cell>
          <cell r="W1023" t="str">
            <v/>
          </cell>
          <cell r="X1023" t="str">
            <v/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0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0</v>
          </cell>
          <cell r="BD1023">
            <v>0</v>
          </cell>
          <cell r="BE1023">
            <v>0</v>
          </cell>
          <cell r="BF1023">
            <v>0</v>
          </cell>
        </row>
        <row r="1024">
          <cell r="A1024" t="str">
            <v>'3-(8)'!</v>
          </cell>
          <cell r="B1024" t="str">
            <v/>
          </cell>
          <cell r="C1024" t="str">
            <v>D-30</v>
          </cell>
          <cell r="D1024" t="str">
            <v/>
          </cell>
          <cell r="E1024" t="str">
            <v/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0</v>
          </cell>
          <cell r="R1024">
            <v>0</v>
          </cell>
          <cell r="S1024">
            <v>0</v>
          </cell>
          <cell r="T1024">
            <v>0</v>
          </cell>
          <cell r="U1024" t="str">
            <v/>
          </cell>
          <cell r="V1024" t="str">
            <v/>
          </cell>
          <cell r="W1024" t="str">
            <v/>
          </cell>
          <cell r="X1024" t="str">
            <v/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0</v>
          </cell>
          <cell r="AR1024">
            <v>0</v>
          </cell>
          <cell r="AS1024">
            <v>0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0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0</v>
          </cell>
          <cell r="BD1024">
            <v>0</v>
          </cell>
          <cell r="BE1024">
            <v>0</v>
          </cell>
          <cell r="BF1024">
            <v>0</v>
          </cell>
        </row>
        <row r="1025">
          <cell r="A1025" t="str">
            <v>'3-(9)'!</v>
          </cell>
          <cell r="B1025" t="str">
            <v/>
          </cell>
          <cell r="C1025" t="str">
            <v>D-30</v>
          </cell>
          <cell r="D1025" t="str">
            <v/>
          </cell>
          <cell r="E1025" t="str">
            <v/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0</v>
          </cell>
          <cell r="R1025">
            <v>0</v>
          </cell>
          <cell r="S1025">
            <v>0</v>
          </cell>
          <cell r="T1025">
            <v>0</v>
          </cell>
          <cell r="U1025" t="str">
            <v/>
          </cell>
          <cell r="V1025" t="str">
            <v/>
          </cell>
          <cell r="W1025" t="str">
            <v/>
          </cell>
          <cell r="X1025" t="str">
            <v/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0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0</v>
          </cell>
          <cell r="BD1025">
            <v>0</v>
          </cell>
          <cell r="BE1025">
            <v>0</v>
          </cell>
          <cell r="BF1025">
            <v>0</v>
          </cell>
        </row>
        <row r="1026">
          <cell r="A1026" t="str">
            <v>'3-(10)'!</v>
          </cell>
          <cell r="B1026" t="str">
            <v>X</v>
          </cell>
          <cell r="C1026" t="str">
            <v>D-30</v>
          </cell>
          <cell r="D1026">
            <v>44876</v>
          </cell>
          <cell r="E1026">
            <v>106</v>
          </cell>
          <cell r="F1026">
            <v>279.39999999999998</v>
          </cell>
          <cell r="G1026">
            <v>416.8</v>
          </cell>
          <cell r="H1026">
            <v>0</v>
          </cell>
          <cell r="I1026">
            <v>260.60000000000002</v>
          </cell>
          <cell r="J1026">
            <v>19.2</v>
          </cell>
          <cell r="K1026">
            <v>0.87</v>
          </cell>
          <cell r="L1026">
            <v>0.85</v>
          </cell>
          <cell r="M1026">
            <v>6.18</v>
          </cell>
          <cell r="N1026">
            <v>0</v>
          </cell>
          <cell r="O1026">
            <v>0.93</v>
          </cell>
          <cell r="P1026">
            <v>0.66</v>
          </cell>
          <cell r="Q1026">
            <v>0</v>
          </cell>
          <cell r="R1026">
            <v>0</v>
          </cell>
          <cell r="S1026">
            <v>0</v>
          </cell>
          <cell r="T1026">
            <v>0</v>
          </cell>
          <cell r="U1026" t="str">
            <v/>
          </cell>
          <cell r="V1026">
            <v>0</v>
          </cell>
          <cell r="W1026" t="str">
            <v/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5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0</v>
          </cell>
          <cell r="AR1026">
            <v>977.99310000000003</v>
          </cell>
          <cell r="AS1026">
            <v>0.28568708715838587</v>
          </cell>
          <cell r="AT1026">
            <v>0.42617887590413472</v>
          </cell>
          <cell r="AU1026">
            <v>0</v>
          </cell>
          <cell r="AV1026">
            <v>0.26646404765023396</v>
          </cell>
          <cell r="AW1026">
            <v>1.9632040348750924E-2</v>
          </cell>
          <cell r="AX1026">
            <v>8.895768283027763E-4</v>
          </cell>
          <cell r="AY1026">
            <v>8.6912678627282746E-4</v>
          </cell>
          <cell r="AZ1026">
            <v>6.319062987254204E-3</v>
          </cell>
          <cell r="BA1026">
            <v>0</v>
          </cell>
          <cell r="BB1026">
            <v>9.5092695439262303E-4</v>
          </cell>
          <cell r="BC1026">
            <v>6.7485138698831311E-4</v>
          </cell>
          <cell r="BD1026">
            <v>0</v>
          </cell>
          <cell r="BE1026">
            <v>0</v>
          </cell>
          <cell r="BF1026">
            <v>0</v>
          </cell>
        </row>
        <row r="1027">
          <cell r="A1027" t="str">
            <v>'3-(11)'!</v>
          </cell>
          <cell r="B1027" t="str">
            <v>X</v>
          </cell>
          <cell r="C1027" t="str">
            <v>D-30</v>
          </cell>
          <cell r="D1027">
            <v>44881</v>
          </cell>
          <cell r="E1027">
            <v>111</v>
          </cell>
          <cell r="F1027">
            <v>340.4</v>
          </cell>
          <cell r="G1027">
            <v>386.1</v>
          </cell>
          <cell r="H1027">
            <v>72.2</v>
          </cell>
          <cell r="I1027">
            <v>287.2</v>
          </cell>
          <cell r="J1027">
            <v>19.899999999999999</v>
          </cell>
          <cell r="K1027">
            <v>0.9</v>
          </cell>
          <cell r="L1027">
            <v>1.1200000000000001</v>
          </cell>
          <cell r="M1027">
            <v>5.8</v>
          </cell>
          <cell r="N1027">
            <v>0</v>
          </cell>
          <cell r="O1027">
            <v>1.51</v>
          </cell>
          <cell r="P1027">
            <v>0</v>
          </cell>
          <cell r="Q1027">
            <v>3.04</v>
          </cell>
          <cell r="R1027">
            <v>0</v>
          </cell>
          <cell r="S1027">
            <v>0</v>
          </cell>
          <cell r="T1027">
            <v>0</v>
          </cell>
          <cell r="U1027" t="str">
            <v/>
          </cell>
          <cell r="V1027">
            <v>0</v>
          </cell>
          <cell r="W1027" t="str">
            <v>D_30</v>
          </cell>
          <cell r="X1027">
            <v>150</v>
          </cell>
          <cell r="Y1027">
            <v>0</v>
          </cell>
          <cell r="Z1027">
            <v>5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909.40634999999997</v>
          </cell>
          <cell r="AS1027">
            <v>0.37431012000301073</v>
          </cell>
          <cell r="AT1027">
            <v>0.42456268311739853</v>
          </cell>
          <cell r="AU1027">
            <v>7.9392452010039305E-2</v>
          </cell>
          <cell r="AV1027">
            <v>0.31581041852192915</v>
          </cell>
          <cell r="AW1027">
            <v>2.1882407132960968E-2</v>
          </cell>
          <cell r="AX1027">
            <v>9.8965660400325995E-4</v>
          </cell>
          <cell r="AY1027">
            <v>1.2315726627596126E-3</v>
          </cell>
          <cell r="AZ1027">
            <v>6.3777870035765637E-3</v>
          </cell>
          <cell r="BA1027">
            <v>0</v>
          </cell>
          <cell r="BB1027">
            <v>1.6604238578276918E-3</v>
          </cell>
          <cell r="BC1027">
            <v>0</v>
          </cell>
          <cell r="BD1027">
            <v>3.3428400846332337E-3</v>
          </cell>
          <cell r="BE1027">
            <v>0</v>
          </cell>
          <cell r="BF1027">
            <v>0</v>
          </cell>
        </row>
        <row r="1028">
          <cell r="A1028" t="str">
            <v>'3-(12)'!</v>
          </cell>
          <cell r="B1028" t="str">
            <v/>
          </cell>
          <cell r="C1028" t="str">
            <v>D-30</v>
          </cell>
          <cell r="D1028" t="str">
            <v/>
          </cell>
          <cell r="E1028" t="str">
            <v/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0</v>
          </cell>
          <cell r="T1028">
            <v>0</v>
          </cell>
          <cell r="U1028" t="str">
            <v/>
          </cell>
          <cell r="V1028" t="str">
            <v/>
          </cell>
          <cell r="W1028" t="str">
            <v/>
          </cell>
          <cell r="X1028" t="str">
            <v/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0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0</v>
          </cell>
          <cell r="BD1028">
            <v>0</v>
          </cell>
          <cell r="BE1028">
            <v>0</v>
          </cell>
          <cell r="BF1028">
            <v>0</v>
          </cell>
        </row>
        <row r="1029">
          <cell r="A1029" t="str">
            <v>'3-(13)'!</v>
          </cell>
          <cell r="B1029" t="str">
            <v>X</v>
          </cell>
          <cell r="C1029" t="str">
            <v>D-30</v>
          </cell>
          <cell r="D1029">
            <v>44884</v>
          </cell>
          <cell r="E1029">
            <v>111</v>
          </cell>
          <cell r="F1029">
            <v>335.2</v>
          </cell>
          <cell r="G1029">
            <v>500.2</v>
          </cell>
          <cell r="H1029">
            <v>0</v>
          </cell>
          <cell r="I1029">
            <v>312.7</v>
          </cell>
          <cell r="J1029">
            <v>23.1</v>
          </cell>
          <cell r="K1029">
            <v>1.04</v>
          </cell>
          <cell r="L1029">
            <v>1.02</v>
          </cell>
          <cell r="M1029">
            <v>7.42</v>
          </cell>
          <cell r="N1029">
            <v>0</v>
          </cell>
          <cell r="O1029">
            <v>1.1200000000000001</v>
          </cell>
          <cell r="P1029">
            <v>0.79</v>
          </cell>
          <cell r="Q1029">
            <v>0</v>
          </cell>
          <cell r="R1029">
            <v>0</v>
          </cell>
          <cell r="S1029">
            <v>0</v>
          </cell>
          <cell r="T1029">
            <v>0</v>
          </cell>
          <cell r="U1029" t="str">
            <v/>
          </cell>
          <cell r="V1029">
            <v>0</v>
          </cell>
          <cell r="W1029" t="str">
            <v/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6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1228.94982</v>
          </cell>
          <cell r="AS1029">
            <v>0.27275320321866353</v>
          </cell>
          <cell r="AT1029">
            <v>0.40701417735672885</v>
          </cell>
          <cell r="AU1029">
            <v>0</v>
          </cell>
          <cell r="AV1029">
            <v>0.2544448885634728</v>
          </cell>
          <cell r="AW1029">
            <v>1.879653637932914E-2</v>
          </cell>
          <cell r="AX1029">
            <v>8.4625098850659342E-4</v>
          </cell>
          <cell r="AY1029">
            <v>8.2997693103531271E-4</v>
          </cell>
          <cell r="AZ1029">
            <v>6.0376753218451176E-3</v>
          </cell>
          <cell r="BA1029">
            <v>0</v>
          </cell>
          <cell r="BB1029">
            <v>9.1134721839171602E-4</v>
          </cell>
          <cell r="BC1029">
            <v>6.4282527011558536E-4</v>
          </cell>
          <cell r="BD1029">
            <v>0</v>
          </cell>
          <cell r="BE1029">
            <v>0</v>
          </cell>
          <cell r="BF1029">
            <v>0</v>
          </cell>
        </row>
        <row r="1030">
          <cell r="A1030" t="str">
            <v>'3-(14)'!</v>
          </cell>
          <cell r="B1030" t="str">
            <v/>
          </cell>
          <cell r="C1030" t="str">
            <v>D-30</v>
          </cell>
          <cell r="D1030" t="str">
            <v/>
          </cell>
          <cell r="E1030" t="str">
            <v/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0</v>
          </cell>
          <cell r="R1030">
            <v>0</v>
          </cell>
          <cell r="S1030">
            <v>0</v>
          </cell>
          <cell r="T1030">
            <v>0</v>
          </cell>
          <cell r="U1030" t="str">
            <v/>
          </cell>
          <cell r="V1030" t="str">
            <v/>
          </cell>
          <cell r="W1030" t="str">
            <v/>
          </cell>
          <cell r="X1030" t="str">
            <v/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0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0</v>
          </cell>
          <cell r="BD1030">
            <v>0</v>
          </cell>
          <cell r="BE1030">
            <v>0</v>
          </cell>
          <cell r="BF1030">
            <v>0</v>
          </cell>
        </row>
        <row r="1031">
          <cell r="A1031" t="str">
            <v>'3-(15)'!</v>
          </cell>
          <cell r="B1031" t="str">
            <v>X</v>
          </cell>
          <cell r="C1031" t="str">
            <v>D-30</v>
          </cell>
          <cell r="D1031">
            <v>44887</v>
          </cell>
          <cell r="E1031">
            <v>111</v>
          </cell>
          <cell r="F1031">
            <v>347</v>
          </cell>
          <cell r="G1031">
            <v>393.3</v>
          </cell>
          <cell r="H1031">
            <v>73.599999999999994</v>
          </cell>
          <cell r="I1031">
            <v>292.60000000000002</v>
          </cell>
          <cell r="J1031">
            <v>20.3</v>
          </cell>
          <cell r="K1031">
            <v>0.91</v>
          </cell>
          <cell r="L1031">
            <v>1.1399999999999999</v>
          </cell>
          <cell r="M1031">
            <v>5.91</v>
          </cell>
          <cell r="N1031">
            <v>0</v>
          </cell>
          <cell r="O1031">
            <v>1.58</v>
          </cell>
          <cell r="P1031">
            <v>0</v>
          </cell>
          <cell r="Q1031">
            <v>3.1999999999999997</v>
          </cell>
          <cell r="R1031">
            <v>0</v>
          </cell>
          <cell r="S1031">
            <v>0</v>
          </cell>
          <cell r="T1031">
            <v>0</v>
          </cell>
          <cell r="U1031" t="str">
            <v/>
          </cell>
          <cell r="V1031">
            <v>0</v>
          </cell>
          <cell r="W1031" t="str">
            <v/>
          </cell>
          <cell r="X1031">
            <v>0</v>
          </cell>
          <cell r="Y1031">
            <v>5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1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1129.8490199999999</v>
          </cell>
          <cell r="AS1031">
            <v>0.30712068060208614</v>
          </cell>
          <cell r="AT1031">
            <v>0.34809960714928095</v>
          </cell>
          <cell r="AU1031">
            <v>6.5141446951912207E-2</v>
          </cell>
          <cell r="AV1031">
            <v>0.25897265459415103</v>
          </cell>
          <cell r="AW1031">
            <v>1.7967002352225789E-2</v>
          </cell>
          <cell r="AX1031">
            <v>8.0541734682391464E-4</v>
          </cell>
          <cell r="AY1031">
            <v>1.0089843685486403E-3</v>
          </cell>
          <cell r="AZ1031">
            <v>5.2307873843179514E-3</v>
          </cell>
          <cell r="BA1031">
            <v>0</v>
          </cell>
          <cell r="BB1031">
            <v>1.3984169318481156E-3</v>
          </cell>
          <cell r="BC1031">
            <v>0</v>
          </cell>
          <cell r="BD1031">
            <v>2.832236823996183E-3</v>
          </cell>
          <cell r="BE1031">
            <v>0</v>
          </cell>
          <cell r="BF1031">
            <v>0</v>
          </cell>
        </row>
        <row r="1032">
          <cell r="A1032" t="str">
            <v>'3-(16)'!</v>
          </cell>
          <cell r="B1032" t="str">
            <v>X</v>
          </cell>
          <cell r="C1032" t="str">
            <v>D-30</v>
          </cell>
          <cell r="D1032">
            <v>44889</v>
          </cell>
          <cell r="E1032">
            <v>114</v>
          </cell>
          <cell r="F1032">
            <v>409</v>
          </cell>
          <cell r="G1032">
            <v>463.7</v>
          </cell>
          <cell r="H1032">
            <v>86.7</v>
          </cell>
          <cell r="I1032">
            <v>344.9</v>
          </cell>
          <cell r="J1032">
            <v>23.900000000000002</v>
          </cell>
          <cell r="K1032">
            <v>0.78</v>
          </cell>
          <cell r="L1032">
            <v>1.39</v>
          </cell>
          <cell r="M1032">
            <v>6.97</v>
          </cell>
          <cell r="N1032">
            <v>0</v>
          </cell>
          <cell r="O1032">
            <v>1.86</v>
          </cell>
          <cell r="P1032">
            <v>0</v>
          </cell>
          <cell r="Q1032">
            <v>3.7600000000000002</v>
          </cell>
          <cell r="R1032">
            <v>0</v>
          </cell>
          <cell r="S1032">
            <v>0</v>
          </cell>
          <cell r="T1032">
            <v>0</v>
          </cell>
          <cell r="U1032" t="str">
            <v/>
          </cell>
          <cell r="V1032">
            <v>0</v>
          </cell>
          <cell r="W1032" t="str">
            <v/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5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1</v>
          </cell>
          <cell r="AN1032">
            <v>0</v>
          </cell>
          <cell r="AO1032">
            <v>0</v>
          </cell>
          <cell r="AP1032">
            <v>0</v>
          </cell>
          <cell r="AQ1032">
            <v>0</v>
          </cell>
          <cell r="AR1032">
            <v>1220.50908</v>
          </cell>
          <cell r="AS1032">
            <v>0.33510606901834766</v>
          </cell>
          <cell r="AT1032">
            <v>0.37992343326114375</v>
          </cell>
          <cell r="AU1032">
            <v>7.1035931989952908E-2</v>
          </cell>
          <cell r="AV1032">
            <v>0.28258700049982421</v>
          </cell>
          <cell r="AW1032">
            <v>1.9581992786157725E-2</v>
          </cell>
          <cell r="AX1032">
            <v>6.3907758883694659E-4</v>
          </cell>
          <cell r="AY1032">
            <v>1.1388690365171227E-3</v>
          </cell>
          <cell r="AZ1032">
            <v>5.7107317874275868E-3</v>
          </cell>
          <cell r="BA1032">
            <v>0</v>
          </cell>
          <cell r="BB1032">
            <v>1.5239542503034881E-3</v>
          </cell>
          <cell r="BC1032">
            <v>0</v>
          </cell>
          <cell r="BD1032">
            <v>3.0806817102909225E-3</v>
          </cell>
          <cell r="BE1032">
            <v>0</v>
          </cell>
          <cell r="BF1032">
            <v>0</v>
          </cell>
        </row>
        <row r="1033">
          <cell r="A1033" t="str">
            <v>'3-(17)'!</v>
          </cell>
          <cell r="B1033" t="str">
            <v/>
          </cell>
          <cell r="C1033" t="str">
            <v>D-30</v>
          </cell>
          <cell r="D1033" t="str">
            <v/>
          </cell>
          <cell r="E1033" t="str">
            <v/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 t="str">
            <v/>
          </cell>
          <cell r="V1033" t="str">
            <v/>
          </cell>
          <cell r="W1033" t="str">
            <v/>
          </cell>
          <cell r="X1033" t="str">
            <v/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0</v>
          </cell>
          <cell r="AR1033">
            <v>0</v>
          </cell>
          <cell r="AS1033">
            <v>0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0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0</v>
          </cell>
          <cell r="BD1033">
            <v>0</v>
          </cell>
          <cell r="BE1033">
            <v>0</v>
          </cell>
          <cell r="BF1033">
            <v>0</v>
          </cell>
        </row>
        <row r="1034">
          <cell r="A1034" t="str">
            <v>'3-(18)'!</v>
          </cell>
          <cell r="B1034" t="str">
            <v>X</v>
          </cell>
          <cell r="C1034" t="str">
            <v>D-30</v>
          </cell>
          <cell r="D1034">
            <v>44893</v>
          </cell>
          <cell r="E1034">
            <v>112</v>
          </cell>
          <cell r="F1034">
            <v>359.7</v>
          </cell>
          <cell r="G1034">
            <v>536.70000000000005</v>
          </cell>
          <cell r="H1034">
            <v>0</v>
          </cell>
          <cell r="I1034">
            <v>335.6</v>
          </cell>
          <cell r="J1034">
            <v>24.8</v>
          </cell>
          <cell r="K1034">
            <v>1.1200000000000001</v>
          </cell>
          <cell r="L1034">
            <v>1.1000000000000001</v>
          </cell>
          <cell r="M1034">
            <v>7.96</v>
          </cell>
          <cell r="N1034">
            <v>0</v>
          </cell>
          <cell r="O1034">
            <v>1.2</v>
          </cell>
          <cell r="P1034">
            <v>0.85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 t="str">
            <v/>
          </cell>
          <cell r="V1034">
            <v>0</v>
          </cell>
          <cell r="W1034" t="str">
            <v/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6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1240.02144</v>
          </cell>
          <cell r="AS1034">
            <v>0.29007562966008071</v>
          </cell>
          <cell r="AT1034">
            <v>0.43281509713251415</v>
          </cell>
          <cell r="AU1034">
            <v>0</v>
          </cell>
          <cell r="AV1034">
            <v>0.2706404818290884</v>
          </cell>
          <cell r="AW1034">
            <v>1.999965419952739E-2</v>
          </cell>
          <cell r="AX1034">
            <v>9.0321018965607567E-4</v>
          </cell>
          <cell r="AY1034">
            <v>8.8708143626936012E-4</v>
          </cell>
          <cell r="AZ1034">
            <v>6.4192438479128231E-3</v>
          </cell>
          <cell r="BA1034">
            <v>0</v>
          </cell>
          <cell r="BB1034">
            <v>9.677252032029381E-4</v>
          </cell>
          <cell r="BC1034">
            <v>6.8547201893541456E-4</v>
          </cell>
          <cell r="BD1034">
            <v>0</v>
          </cell>
          <cell r="BE1034">
            <v>0</v>
          </cell>
          <cell r="BF1034">
            <v>0</v>
          </cell>
        </row>
        <row r="1035">
          <cell r="A1035" t="str">
            <v>'3-(19)'!</v>
          </cell>
          <cell r="B1035" t="str">
            <v/>
          </cell>
          <cell r="C1035" t="str">
            <v>D-30</v>
          </cell>
          <cell r="D1035" t="str">
            <v/>
          </cell>
          <cell r="E1035" t="str">
            <v/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 t="str">
            <v/>
          </cell>
          <cell r="V1035" t="str">
            <v/>
          </cell>
          <cell r="W1035" t="str">
            <v/>
          </cell>
          <cell r="X1035" t="str">
            <v/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0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0</v>
          </cell>
          <cell r="BD1035">
            <v>0</v>
          </cell>
          <cell r="BE1035">
            <v>0</v>
          </cell>
          <cell r="BF1035">
            <v>0</v>
          </cell>
        </row>
        <row r="1036">
          <cell r="A1036" t="str">
            <v>'3-(20)'!</v>
          </cell>
          <cell r="B1036" t="str">
            <v/>
          </cell>
          <cell r="C1036" t="str">
            <v>D-30</v>
          </cell>
          <cell r="D1036" t="str">
            <v/>
          </cell>
          <cell r="E1036" t="str">
            <v/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 t="str">
            <v/>
          </cell>
          <cell r="V1036" t="str">
            <v/>
          </cell>
          <cell r="W1036" t="str">
            <v/>
          </cell>
          <cell r="X1036" t="str">
            <v/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0</v>
          </cell>
          <cell r="AR1036">
            <v>0</v>
          </cell>
          <cell r="AS1036">
            <v>0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0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0</v>
          </cell>
          <cell r="BD1036">
            <v>0</v>
          </cell>
          <cell r="BE1036">
            <v>0</v>
          </cell>
          <cell r="BF1036">
            <v>0</v>
          </cell>
        </row>
        <row r="1037">
          <cell r="A1037" t="str">
            <v>'3-(21)'!</v>
          </cell>
          <cell r="B1037" t="str">
            <v>X</v>
          </cell>
          <cell r="C1037" t="str">
            <v>D-30</v>
          </cell>
          <cell r="D1037">
            <v>44897</v>
          </cell>
          <cell r="E1037">
            <v>114</v>
          </cell>
          <cell r="F1037">
            <v>499.40000000000003</v>
          </cell>
          <cell r="G1037">
            <v>566.1</v>
          </cell>
          <cell r="H1037">
            <v>105.9</v>
          </cell>
          <cell r="I1037">
            <v>421.20000000000005</v>
          </cell>
          <cell r="J1037">
            <v>29.1</v>
          </cell>
          <cell r="K1037">
            <v>0.95</v>
          </cell>
          <cell r="L1037">
            <v>1.7</v>
          </cell>
          <cell r="M1037">
            <v>8.51</v>
          </cell>
          <cell r="N1037">
            <v>0</v>
          </cell>
          <cell r="O1037">
            <v>2.27</v>
          </cell>
          <cell r="P1037">
            <v>0</v>
          </cell>
          <cell r="Q1037">
            <v>4.5999999999999996</v>
          </cell>
          <cell r="R1037">
            <v>0</v>
          </cell>
          <cell r="S1037">
            <v>0</v>
          </cell>
          <cell r="T1037">
            <v>0</v>
          </cell>
          <cell r="U1037" t="str">
            <v/>
          </cell>
          <cell r="V1037">
            <v>0</v>
          </cell>
          <cell r="W1037" t="str">
            <v/>
          </cell>
          <cell r="X1037">
            <v>0</v>
          </cell>
          <cell r="Y1037">
            <v>3</v>
          </cell>
          <cell r="Z1037">
            <v>4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1347.18246</v>
          </cell>
          <cell r="AS1037">
            <v>0.37069960070590591</v>
          </cell>
          <cell r="AT1037">
            <v>0.42021034032761978</v>
          </cell>
          <cell r="AU1037">
            <v>7.8608505636274389E-2</v>
          </cell>
          <cell r="AV1037">
            <v>0.31265252666665511</v>
          </cell>
          <cell r="AW1037">
            <v>2.160063752611506E-2</v>
          </cell>
          <cell r="AX1037">
            <v>7.0517545188348131E-4</v>
          </cell>
          <cell r="AY1037">
            <v>1.2618929138967559E-3</v>
          </cell>
          <cell r="AZ1037">
            <v>6.3168874689772904E-3</v>
          </cell>
          <cell r="BA1037">
            <v>0</v>
          </cell>
          <cell r="BB1037">
            <v>1.6849981850268448E-3</v>
          </cell>
          <cell r="BC1037">
            <v>0</v>
          </cell>
          <cell r="BD1037">
            <v>3.4145337670147516E-3</v>
          </cell>
          <cell r="BE1037">
            <v>0</v>
          </cell>
          <cell r="BF1037">
            <v>0</v>
          </cell>
        </row>
        <row r="1038">
          <cell r="A1038" t="str">
            <v>'3-(22)'!</v>
          </cell>
          <cell r="B1038" t="str">
            <v/>
          </cell>
          <cell r="C1038" t="str">
            <v>D-30</v>
          </cell>
          <cell r="D1038" t="str">
            <v/>
          </cell>
          <cell r="E1038" t="str">
            <v/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 t="str">
            <v/>
          </cell>
          <cell r="V1038" t="str">
            <v/>
          </cell>
          <cell r="W1038" t="str">
            <v/>
          </cell>
          <cell r="X1038" t="str">
            <v/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0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0</v>
          </cell>
          <cell r="BD1038">
            <v>0</v>
          </cell>
          <cell r="BE1038">
            <v>0</v>
          </cell>
          <cell r="BF1038">
            <v>0</v>
          </cell>
        </row>
        <row r="1039">
          <cell r="A1039" t="str">
            <v>'3-(23)'!</v>
          </cell>
          <cell r="B1039" t="str">
            <v>X</v>
          </cell>
          <cell r="C1039" t="str">
            <v>D-30</v>
          </cell>
          <cell r="D1039">
            <v>44901</v>
          </cell>
          <cell r="E1039">
            <v>109.5</v>
          </cell>
          <cell r="F1039">
            <v>669.59999999999991</v>
          </cell>
          <cell r="G1039">
            <v>900.9</v>
          </cell>
          <cell r="H1039">
            <v>58.1</v>
          </cell>
          <cell r="I1039">
            <v>600.1</v>
          </cell>
          <cell r="J1039">
            <v>43.3</v>
          </cell>
          <cell r="K1039">
            <v>1.75</v>
          </cell>
          <cell r="L1039">
            <v>2.14</v>
          </cell>
          <cell r="M1039">
            <v>13.43</v>
          </cell>
          <cell r="N1039">
            <v>0</v>
          </cell>
          <cell r="O1039">
            <v>2.5700000000000003</v>
          </cell>
          <cell r="P1039">
            <v>0.93</v>
          </cell>
          <cell r="Q1039">
            <v>2.52</v>
          </cell>
          <cell r="R1039">
            <v>0</v>
          </cell>
          <cell r="S1039">
            <v>0</v>
          </cell>
          <cell r="T1039">
            <v>0</v>
          </cell>
          <cell r="U1039" t="str">
            <v/>
          </cell>
          <cell r="V1039">
            <v>0</v>
          </cell>
          <cell r="W1039" t="str">
            <v/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11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2214.3240000000001</v>
          </cell>
          <cell r="AS1039">
            <v>0.30239477149685406</v>
          </cell>
          <cell r="AT1039">
            <v>0.40685102993057926</v>
          </cell>
          <cell r="AU1039">
            <v>2.6238256009508996E-2</v>
          </cell>
          <cell r="AV1039">
            <v>0.27100821740630548</v>
          </cell>
          <cell r="AW1039">
            <v>1.9554500606054036E-2</v>
          </cell>
          <cell r="AX1039">
            <v>7.9030891594906614E-4</v>
          </cell>
          <cell r="AY1039">
            <v>9.6643490293200093E-4</v>
          </cell>
          <cell r="AZ1039">
            <v>6.0650564235405473E-3</v>
          </cell>
          <cell r="BA1039">
            <v>0</v>
          </cell>
          <cell r="BB1039">
            <v>1.1606250937080574E-3</v>
          </cell>
          <cell r="BC1039">
            <v>4.1999273819007515E-4</v>
          </cell>
          <cell r="BD1039">
            <v>1.1380448389666552E-3</v>
          </cell>
          <cell r="BE1039">
            <v>0</v>
          </cell>
          <cell r="BF1039">
            <v>0</v>
          </cell>
        </row>
        <row r="1040">
          <cell r="A1040" t="str">
            <v>'3-(24)'!</v>
          </cell>
          <cell r="B1040" t="str">
            <v/>
          </cell>
          <cell r="C1040" t="str">
            <v>D-30</v>
          </cell>
          <cell r="D1040" t="str">
            <v/>
          </cell>
          <cell r="E1040" t="str">
            <v/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 t="str">
            <v/>
          </cell>
          <cell r="V1040" t="str">
            <v/>
          </cell>
          <cell r="W1040" t="str">
            <v/>
          </cell>
          <cell r="X1040" t="str">
            <v/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0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0</v>
          </cell>
          <cell r="BD1040">
            <v>0</v>
          </cell>
          <cell r="BE1040">
            <v>0</v>
          </cell>
          <cell r="BF1040">
            <v>0</v>
          </cell>
        </row>
        <row r="1041">
          <cell r="A1041" t="str">
            <v>'3-(25)'!</v>
          </cell>
          <cell r="B1041" t="str">
            <v/>
          </cell>
          <cell r="C1041" t="str">
            <v>D-30</v>
          </cell>
          <cell r="D1041" t="str">
            <v/>
          </cell>
          <cell r="E1041" t="str">
            <v/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 t="str">
            <v/>
          </cell>
          <cell r="V1041" t="str">
            <v/>
          </cell>
          <cell r="W1041" t="str">
            <v/>
          </cell>
          <cell r="X1041" t="str">
            <v/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0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0</v>
          </cell>
          <cell r="BD1041">
            <v>0</v>
          </cell>
          <cell r="BE1041">
            <v>0</v>
          </cell>
          <cell r="BF1041">
            <v>0</v>
          </cell>
        </row>
        <row r="1042">
          <cell r="A1042" t="str">
            <v>'3-(26)'!</v>
          </cell>
          <cell r="B1042" t="str">
            <v/>
          </cell>
          <cell r="C1042" t="str">
            <v>D-30</v>
          </cell>
          <cell r="D1042" t="str">
            <v/>
          </cell>
          <cell r="E1042" t="str">
            <v/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 t="str">
            <v/>
          </cell>
          <cell r="V1042" t="str">
            <v/>
          </cell>
          <cell r="W1042" t="str">
            <v/>
          </cell>
          <cell r="X1042" t="str">
            <v/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0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0</v>
          </cell>
          <cell r="BD1042">
            <v>0</v>
          </cell>
          <cell r="BE1042">
            <v>0</v>
          </cell>
          <cell r="BF1042">
            <v>0</v>
          </cell>
        </row>
        <row r="1043">
          <cell r="A1043" t="str">
            <v>'3-(27)'!</v>
          </cell>
          <cell r="B1043" t="str">
            <v>X</v>
          </cell>
          <cell r="C1043" t="str">
            <v>D-30</v>
          </cell>
          <cell r="D1043">
            <v>44908</v>
          </cell>
          <cell r="E1043">
            <v>110</v>
          </cell>
          <cell r="F1043">
            <v>390.3</v>
          </cell>
          <cell r="G1043">
            <v>582.4</v>
          </cell>
          <cell r="H1043">
            <v>0</v>
          </cell>
          <cell r="I1043">
            <v>364.1</v>
          </cell>
          <cell r="J1043">
            <v>26.9</v>
          </cell>
          <cell r="K1043">
            <v>1.21</v>
          </cell>
          <cell r="L1043">
            <v>1.19</v>
          </cell>
          <cell r="M1043">
            <v>8.64</v>
          </cell>
          <cell r="N1043">
            <v>0</v>
          </cell>
          <cell r="O1043">
            <v>1.3</v>
          </cell>
          <cell r="P1043">
            <v>0.92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 t="str">
            <v/>
          </cell>
          <cell r="V1043">
            <v>0</v>
          </cell>
          <cell r="W1043" t="str">
            <v/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7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1420.8579</v>
          </cell>
          <cell r="AS1043">
            <v>0.27469319768007766</v>
          </cell>
          <cell r="AT1043">
            <v>0.4098932060693754</v>
          </cell>
          <cell r="AU1043">
            <v>0</v>
          </cell>
          <cell r="AV1043">
            <v>0.25625363380813804</v>
          </cell>
          <cell r="AW1043">
            <v>1.893222397538839E-2</v>
          </cell>
          <cell r="AX1043">
            <v>8.5159817881858555E-4</v>
          </cell>
          <cell r="AY1043">
            <v>8.3752217586290643E-4</v>
          </cell>
          <cell r="AZ1043">
            <v>6.0808332768533717E-3</v>
          </cell>
          <cell r="BA1043">
            <v>0</v>
          </cell>
          <cell r="BB1043">
            <v>9.149401921191416E-4</v>
          </cell>
          <cell r="BC1043">
            <v>6.474961359612387E-4</v>
          </cell>
          <cell r="BD1043">
            <v>0</v>
          </cell>
          <cell r="BE1043">
            <v>0</v>
          </cell>
          <cell r="BF1043">
            <v>0</v>
          </cell>
        </row>
        <row r="1044">
          <cell r="A1044" t="str">
            <v>'3-(28)'!</v>
          </cell>
          <cell r="B1044" t="str">
            <v>X</v>
          </cell>
          <cell r="C1044" t="str">
            <v>D-30</v>
          </cell>
          <cell r="D1044">
            <v>44910</v>
          </cell>
          <cell r="E1044">
            <v>112</v>
          </cell>
          <cell r="F1044">
            <v>333.2</v>
          </cell>
          <cell r="G1044">
            <v>377.8</v>
          </cell>
          <cell r="H1044">
            <v>70.7</v>
          </cell>
          <cell r="I1044">
            <v>281.10000000000002</v>
          </cell>
          <cell r="J1044">
            <v>19.399999999999999</v>
          </cell>
          <cell r="K1044">
            <v>0.64</v>
          </cell>
          <cell r="L1044">
            <v>1.1299999999999999</v>
          </cell>
          <cell r="M1044">
            <v>5.68</v>
          </cell>
          <cell r="N1044">
            <v>0</v>
          </cell>
          <cell r="O1044">
            <v>1.51</v>
          </cell>
          <cell r="P1044">
            <v>0</v>
          </cell>
          <cell r="Q1044">
            <v>3.07</v>
          </cell>
          <cell r="R1044">
            <v>0</v>
          </cell>
          <cell r="S1044">
            <v>0</v>
          </cell>
          <cell r="T1044">
            <v>0</v>
          </cell>
          <cell r="U1044" t="str">
            <v/>
          </cell>
          <cell r="V1044">
            <v>0</v>
          </cell>
          <cell r="W1044" t="str">
            <v/>
          </cell>
          <cell r="X1044">
            <v>0</v>
          </cell>
          <cell r="Y1044">
            <v>0</v>
          </cell>
          <cell r="Z1044">
            <v>6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1101.11904</v>
          </cell>
          <cell r="AS1044">
            <v>0.30260125190460785</v>
          </cell>
          <cell r="AT1044">
            <v>0.34310550110912624</v>
          </cell>
          <cell r="AU1044">
            <v>6.4207408492364282E-2</v>
          </cell>
          <cell r="AV1044">
            <v>0.25528575003116832</v>
          </cell>
          <cell r="AW1044">
            <v>1.7618440236942954E-2</v>
          </cell>
          <cell r="AX1044">
            <v>5.8122689441461291E-4</v>
          </cell>
          <cell r="AY1044">
            <v>1.0262287354508009E-3</v>
          </cell>
          <cell r="AZ1044">
            <v>5.1583886879296896E-3</v>
          </cell>
          <cell r="BA1044">
            <v>0</v>
          </cell>
          <cell r="BB1044">
            <v>1.3713322040094773E-3</v>
          </cell>
          <cell r="BC1044">
            <v>0</v>
          </cell>
          <cell r="BD1044">
            <v>2.7880727591450966E-3</v>
          </cell>
          <cell r="BE1044">
            <v>0</v>
          </cell>
          <cell r="BF1044">
            <v>0</v>
          </cell>
        </row>
        <row r="1045">
          <cell r="A1045" t="str">
            <v>'3-(29)'!</v>
          </cell>
          <cell r="B1045" t="str">
            <v/>
          </cell>
          <cell r="C1045" t="str">
            <v>D-30</v>
          </cell>
          <cell r="D1045" t="str">
            <v/>
          </cell>
          <cell r="E1045" t="str">
            <v/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 t="str">
            <v/>
          </cell>
          <cell r="V1045" t="str">
            <v/>
          </cell>
          <cell r="W1045" t="str">
            <v/>
          </cell>
          <cell r="X1045" t="str">
            <v/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0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0</v>
          </cell>
          <cell r="BD1045">
            <v>0</v>
          </cell>
          <cell r="BE1045">
            <v>0</v>
          </cell>
          <cell r="BF1045">
            <v>0</v>
          </cell>
        </row>
        <row r="1046">
          <cell r="A1046" t="str">
            <v>'3-(30)'!</v>
          </cell>
          <cell r="B1046" t="str">
            <v>X</v>
          </cell>
          <cell r="C1046" t="str">
            <v>D-30</v>
          </cell>
          <cell r="D1046">
            <v>44912</v>
          </cell>
          <cell r="E1046">
            <v>109</v>
          </cell>
          <cell r="F1046">
            <v>398</v>
          </cell>
          <cell r="G1046">
            <v>593.79999999999995</v>
          </cell>
          <cell r="H1046">
            <v>0</v>
          </cell>
          <cell r="I1046">
            <v>371.3</v>
          </cell>
          <cell r="J1046">
            <v>27.4</v>
          </cell>
          <cell r="K1046">
            <v>1.24</v>
          </cell>
          <cell r="L1046">
            <v>1.22</v>
          </cell>
          <cell r="M1046">
            <v>8.81</v>
          </cell>
          <cell r="N1046">
            <v>0</v>
          </cell>
          <cell r="O1046">
            <v>1.33</v>
          </cell>
          <cell r="P1046">
            <v>0.94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 t="str">
            <v/>
          </cell>
          <cell r="V1046">
            <v>0</v>
          </cell>
          <cell r="W1046" t="str">
            <v/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6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1206.8065799999999</v>
          </cell>
          <cell r="AS1046">
            <v>0.32979601420469551</v>
          </cell>
          <cell r="AT1046">
            <v>0.49204239506218139</v>
          </cell>
          <cell r="AU1046">
            <v>0</v>
          </cell>
          <cell r="AV1046">
            <v>0.30767150772412927</v>
          </cell>
          <cell r="AW1046">
            <v>2.2704549721629792E-2</v>
          </cell>
          <cell r="AX1046">
            <v>1.027505169883976E-3</v>
          </cell>
          <cell r="AY1046">
            <v>1.0109325058535892E-3</v>
          </cell>
          <cell r="AZ1046">
            <v>7.300258505385346E-3</v>
          </cell>
          <cell r="BA1046">
            <v>0</v>
          </cell>
          <cell r="BB1046">
            <v>1.1020821580207162E-3</v>
          </cell>
          <cell r="BC1046">
            <v>7.7891520942817536E-4</v>
          </cell>
          <cell r="BD1046">
            <v>0</v>
          </cell>
          <cell r="BE1046">
            <v>0</v>
          </cell>
          <cell r="BF1046">
            <v>0</v>
          </cell>
        </row>
        <row r="1047">
          <cell r="A1047" t="str">
            <v>'3-(31)'!</v>
          </cell>
          <cell r="B1047" t="str">
            <v>X</v>
          </cell>
          <cell r="C1047" t="str">
            <v>D-30</v>
          </cell>
          <cell r="D1047">
            <v>44915</v>
          </cell>
          <cell r="E1047">
            <v>112</v>
          </cell>
          <cell r="F1047">
            <v>385.2</v>
          </cell>
          <cell r="G1047">
            <v>436.8</v>
          </cell>
          <cell r="H1047">
            <v>81.7</v>
          </cell>
          <cell r="I1047">
            <v>324.89999999999998</v>
          </cell>
          <cell r="J1047">
            <v>22.5</v>
          </cell>
          <cell r="K1047">
            <v>0.73</v>
          </cell>
          <cell r="L1047">
            <v>1.31</v>
          </cell>
          <cell r="M1047">
            <v>6.57</v>
          </cell>
          <cell r="N1047">
            <v>0</v>
          </cell>
          <cell r="O1047">
            <v>1.75</v>
          </cell>
          <cell r="P1047">
            <v>0</v>
          </cell>
          <cell r="Q1047">
            <v>3.54</v>
          </cell>
          <cell r="R1047">
            <v>0</v>
          </cell>
          <cell r="S1047">
            <v>0</v>
          </cell>
          <cell r="T1047">
            <v>0</v>
          </cell>
          <cell r="U1047" t="str">
            <v/>
          </cell>
          <cell r="V1047">
            <v>0</v>
          </cell>
          <cell r="W1047" t="str">
            <v>D_30</v>
          </cell>
          <cell r="X1047">
            <v>80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5</v>
          </cell>
          <cell r="AI1047">
            <v>0</v>
          </cell>
          <cell r="AJ1047">
            <v>0</v>
          </cell>
          <cell r="AK1047">
            <v>0</v>
          </cell>
          <cell r="AL1047">
            <v>0</v>
          </cell>
          <cell r="AM1047">
            <v>0</v>
          </cell>
          <cell r="AN1047">
            <v>0</v>
          </cell>
          <cell r="AO1047">
            <v>0</v>
          </cell>
          <cell r="AP1047">
            <v>0</v>
          </cell>
          <cell r="AQ1047">
            <v>0</v>
          </cell>
          <cell r="AR1047">
            <v>1033.3512000000001</v>
          </cell>
          <cell r="AS1047">
            <v>0.37276774827377174</v>
          </cell>
          <cell r="AT1047">
            <v>0.42270236875904338</v>
          </cell>
          <cell r="AU1047">
            <v>7.9063149101680052E-2</v>
          </cell>
          <cell r="AV1047">
            <v>0.31441391852063455</v>
          </cell>
          <cell r="AW1047">
            <v>2.1773817072066107E-2</v>
          </cell>
          <cell r="AX1047">
            <v>7.0643939833814481E-4</v>
          </cell>
          <cell r="AY1047">
            <v>1.2677200161958489E-3</v>
          </cell>
          <cell r="AZ1047">
            <v>6.3579545850433036E-3</v>
          </cell>
          <cell r="BA1047">
            <v>0</v>
          </cell>
          <cell r="BB1047">
            <v>1.6935191056051417E-3</v>
          </cell>
          <cell r="BC1047">
            <v>0</v>
          </cell>
          <cell r="BD1047">
            <v>3.425747219338401E-3</v>
          </cell>
          <cell r="BE1047">
            <v>0</v>
          </cell>
          <cell r="BF1047">
            <v>0</v>
          </cell>
        </row>
        <row r="1050">
          <cell r="A1050" t="str">
            <v>'1-(1)'!</v>
          </cell>
          <cell r="B1050" t="str">
            <v/>
          </cell>
          <cell r="C1050" t="str">
            <v>D-40</v>
          </cell>
          <cell r="D1050" t="str">
            <v/>
          </cell>
          <cell r="E1050" t="str">
            <v/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 t="str">
            <v/>
          </cell>
          <cell r="V1050" t="str">
            <v/>
          </cell>
          <cell r="W1050" t="str">
            <v/>
          </cell>
          <cell r="X1050" t="str">
            <v/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0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0</v>
          </cell>
          <cell r="BD1050">
            <v>0</v>
          </cell>
          <cell r="BE1050">
            <v>0</v>
          </cell>
          <cell r="BF1050">
            <v>0</v>
          </cell>
        </row>
        <row r="1051">
          <cell r="A1051" t="str">
            <v>'1-(2)'!</v>
          </cell>
          <cell r="B1051" t="str">
            <v/>
          </cell>
          <cell r="C1051" t="str">
            <v>D-40</v>
          </cell>
          <cell r="D1051" t="str">
            <v/>
          </cell>
          <cell r="E1051" t="str">
            <v/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 t="str">
            <v/>
          </cell>
          <cell r="V1051" t="str">
            <v/>
          </cell>
          <cell r="W1051" t="str">
            <v/>
          </cell>
          <cell r="X1051" t="str">
            <v/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0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0</v>
          </cell>
          <cell r="BD1051">
            <v>0</v>
          </cell>
          <cell r="BE1051">
            <v>0</v>
          </cell>
          <cell r="BF1051">
            <v>0</v>
          </cell>
        </row>
        <row r="1052">
          <cell r="A1052" t="str">
            <v>'1-(3)'!</v>
          </cell>
          <cell r="B1052" t="str">
            <v/>
          </cell>
          <cell r="C1052" t="str">
            <v>D-40</v>
          </cell>
          <cell r="D1052" t="str">
            <v/>
          </cell>
          <cell r="E1052" t="str">
            <v/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0</v>
          </cell>
          <cell r="U1052" t="str">
            <v/>
          </cell>
          <cell r="V1052" t="str">
            <v/>
          </cell>
          <cell r="W1052" t="str">
            <v/>
          </cell>
          <cell r="X1052" t="str">
            <v/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0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0</v>
          </cell>
          <cell r="BD1052">
            <v>0</v>
          </cell>
          <cell r="BE1052">
            <v>0</v>
          </cell>
          <cell r="BF1052">
            <v>0</v>
          </cell>
        </row>
        <row r="1053">
          <cell r="A1053" t="str">
            <v>'1-(4)'!</v>
          </cell>
          <cell r="B1053" t="str">
            <v/>
          </cell>
          <cell r="C1053" t="str">
            <v>D-40</v>
          </cell>
          <cell r="D1053" t="str">
            <v/>
          </cell>
          <cell r="E1053" t="str">
            <v/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 t="str">
            <v/>
          </cell>
          <cell r="V1053" t="str">
            <v/>
          </cell>
          <cell r="W1053" t="str">
            <v/>
          </cell>
          <cell r="X1053" t="str">
            <v/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0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0</v>
          </cell>
          <cell r="BD1053">
            <v>0</v>
          </cell>
          <cell r="BE1053">
            <v>0</v>
          </cell>
          <cell r="BF1053">
            <v>0</v>
          </cell>
        </row>
        <row r="1054">
          <cell r="A1054" t="str">
            <v>'1-(5)'!</v>
          </cell>
          <cell r="B1054" t="str">
            <v/>
          </cell>
          <cell r="C1054" t="str">
            <v>D-40</v>
          </cell>
          <cell r="D1054" t="str">
            <v/>
          </cell>
          <cell r="E1054" t="str">
            <v/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 t="str">
            <v/>
          </cell>
          <cell r="V1054" t="str">
            <v/>
          </cell>
          <cell r="W1054" t="str">
            <v/>
          </cell>
          <cell r="X1054" t="str">
            <v/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0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0</v>
          </cell>
          <cell r="BD1054">
            <v>0</v>
          </cell>
          <cell r="BE1054">
            <v>0</v>
          </cell>
          <cell r="BF1054">
            <v>0</v>
          </cell>
        </row>
        <row r="1055">
          <cell r="A1055" t="str">
            <v>'1-(6)'!</v>
          </cell>
          <cell r="B1055" t="str">
            <v/>
          </cell>
          <cell r="C1055" t="str">
            <v>D-40</v>
          </cell>
          <cell r="D1055" t="str">
            <v/>
          </cell>
          <cell r="E1055" t="str">
            <v/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 t="str">
            <v/>
          </cell>
          <cell r="V1055" t="str">
            <v/>
          </cell>
          <cell r="W1055" t="str">
            <v/>
          </cell>
          <cell r="X1055" t="str">
            <v/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0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0</v>
          </cell>
          <cell r="BD1055">
            <v>0</v>
          </cell>
          <cell r="BE1055">
            <v>0</v>
          </cell>
          <cell r="BF1055">
            <v>0</v>
          </cell>
        </row>
        <row r="1056">
          <cell r="A1056" t="str">
            <v>'1-(7)'!</v>
          </cell>
          <cell r="B1056" t="str">
            <v/>
          </cell>
          <cell r="C1056" t="str">
            <v>D-40</v>
          </cell>
          <cell r="D1056" t="str">
            <v/>
          </cell>
          <cell r="E1056" t="str">
            <v/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 t="str">
            <v/>
          </cell>
          <cell r="V1056" t="str">
            <v/>
          </cell>
          <cell r="W1056" t="str">
            <v/>
          </cell>
          <cell r="X1056" t="str">
            <v/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0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0</v>
          </cell>
          <cell r="BD1056">
            <v>0</v>
          </cell>
          <cell r="BE1056">
            <v>0</v>
          </cell>
          <cell r="BF1056">
            <v>0</v>
          </cell>
        </row>
        <row r="1057">
          <cell r="A1057" t="str">
            <v>'1-(8)'!</v>
          </cell>
          <cell r="B1057" t="str">
            <v/>
          </cell>
          <cell r="C1057" t="str">
            <v>D-40</v>
          </cell>
          <cell r="D1057" t="str">
            <v/>
          </cell>
          <cell r="E1057" t="str">
            <v/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 t="str">
            <v/>
          </cell>
          <cell r="V1057" t="str">
            <v/>
          </cell>
          <cell r="W1057" t="str">
            <v/>
          </cell>
          <cell r="X1057" t="str">
            <v/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0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0</v>
          </cell>
          <cell r="BD1057">
            <v>0</v>
          </cell>
          <cell r="BE1057">
            <v>0</v>
          </cell>
          <cell r="BF1057">
            <v>0</v>
          </cell>
        </row>
        <row r="1058">
          <cell r="A1058" t="str">
            <v>'1-(9)'!</v>
          </cell>
          <cell r="B1058" t="str">
            <v/>
          </cell>
          <cell r="C1058" t="str">
            <v>D-40</v>
          </cell>
          <cell r="D1058" t="str">
            <v/>
          </cell>
          <cell r="E1058" t="str">
            <v/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 t="str">
            <v/>
          </cell>
          <cell r="V1058" t="str">
            <v/>
          </cell>
          <cell r="W1058" t="str">
            <v/>
          </cell>
          <cell r="X1058" t="str">
            <v/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0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0</v>
          </cell>
          <cell r="BD1058">
            <v>0</v>
          </cell>
          <cell r="BE1058">
            <v>0</v>
          </cell>
          <cell r="BF1058">
            <v>0</v>
          </cell>
        </row>
        <row r="1059">
          <cell r="A1059" t="str">
            <v>'1-(10)'!</v>
          </cell>
          <cell r="B1059" t="str">
            <v/>
          </cell>
          <cell r="C1059" t="str">
            <v>D-40</v>
          </cell>
          <cell r="D1059" t="str">
            <v/>
          </cell>
          <cell r="E1059" t="str">
            <v/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0</v>
          </cell>
          <cell r="U1059" t="str">
            <v/>
          </cell>
          <cell r="V1059" t="str">
            <v/>
          </cell>
          <cell r="W1059" t="str">
            <v/>
          </cell>
          <cell r="X1059" t="str">
            <v/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0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0</v>
          </cell>
          <cell r="BD1059">
            <v>0</v>
          </cell>
          <cell r="BE1059">
            <v>0</v>
          </cell>
          <cell r="BF1059">
            <v>0</v>
          </cell>
        </row>
        <row r="1060">
          <cell r="A1060" t="str">
            <v>'1-(11)'!</v>
          </cell>
          <cell r="B1060" t="str">
            <v>X</v>
          </cell>
          <cell r="C1060" t="str">
            <v>D-40</v>
          </cell>
          <cell r="D1060">
            <v>44994</v>
          </cell>
          <cell r="E1060">
            <v>100</v>
          </cell>
          <cell r="F1060">
            <v>572.29999999999995</v>
          </cell>
          <cell r="G1060">
            <v>243.5</v>
          </cell>
          <cell r="H1060">
            <v>243.6</v>
          </cell>
          <cell r="I1060">
            <v>295.7</v>
          </cell>
          <cell r="J1060">
            <v>19.100000000000001</v>
          </cell>
          <cell r="K1060">
            <v>0.72</v>
          </cell>
          <cell r="L1060">
            <v>1.4</v>
          </cell>
          <cell r="M1060">
            <v>6.08</v>
          </cell>
          <cell r="N1060">
            <v>0</v>
          </cell>
          <cell r="O1060">
            <v>0</v>
          </cell>
          <cell r="P1060">
            <v>0</v>
          </cell>
          <cell r="Q1060">
            <v>0</v>
          </cell>
          <cell r="R1060">
            <v>4.1500000000000004</v>
          </cell>
          <cell r="S1060">
            <v>0</v>
          </cell>
          <cell r="T1060">
            <v>0</v>
          </cell>
          <cell r="U1060" t="str">
            <v/>
          </cell>
          <cell r="V1060">
            <v>0</v>
          </cell>
          <cell r="W1060" t="str">
            <v>D_40</v>
          </cell>
          <cell r="X1060">
            <v>80</v>
          </cell>
          <cell r="Y1060">
            <v>0</v>
          </cell>
          <cell r="Z1060">
            <v>5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1092.3800000000001</v>
          </cell>
          <cell r="AS1060">
            <v>0.52390193888573566</v>
          </cell>
          <cell r="AT1060">
            <v>0.22290777934418424</v>
          </cell>
          <cell r="AU1060">
            <v>0.22299932258005453</v>
          </cell>
          <cell r="AV1060">
            <v>0.27069334846848164</v>
          </cell>
          <cell r="AW1060">
            <v>1.7484758051227595E-2</v>
          </cell>
          <cell r="AX1060">
            <v>6.5911129826617097E-4</v>
          </cell>
          <cell r="AY1060">
            <v>1.2816053021842213E-3</v>
          </cell>
          <cell r="AZ1060">
            <v>5.5658287409143335E-3</v>
          </cell>
          <cell r="BA1060">
            <v>0</v>
          </cell>
          <cell r="BB1060">
            <v>0</v>
          </cell>
          <cell r="BC1060">
            <v>0</v>
          </cell>
          <cell r="BD1060">
            <v>0</v>
          </cell>
          <cell r="BE1060">
            <v>3.7990442886175141E-3</v>
          </cell>
          <cell r="BF1060">
            <v>0</v>
          </cell>
        </row>
        <row r="1061">
          <cell r="A1061" t="str">
            <v>'1-(12)'!</v>
          </cell>
          <cell r="B1061" t="str">
            <v/>
          </cell>
          <cell r="C1061" t="str">
            <v>D-40</v>
          </cell>
          <cell r="D1061" t="str">
            <v/>
          </cell>
          <cell r="E1061" t="str">
            <v/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0</v>
          </cell>
          <cell r="U1061" t="str">
            <v/>
          </cell>
          <cell r="V1061" t="str">
            <v/>
          </cell>
          <cell r="W1061" t="str">
            <v/>
          </cell>
          <cell r="X1061" t="str">
            <v/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0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0</v>
          </cell>
          <cell r="BD1061">
            <v>0</v>
          </cell>
          <cell r="BE1061">
            <v>0</v>
          </cell>
          <cell r="BF1061">
            <v>0</v>
          </cell>
        </row>
        <row r="1062">
          <cell r="A1062" t="str">
            <v>'1-(13)'!</v>
          </cell>
          <cell r="B1062" t="str">
            <v/>
          </cell>
          <cell r="C1062" t="str">
            <v>D-40</v>
          </cell>
          <cell r="D1062" t="str">
            <v/>
          </cell>
          <cell r="E1062" t="str">
            <v/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 t="str">
            <v/>
          </cell>
          <cell r="V1062" t="str">
            <v/>
          </cell>
          <cell r="W1062" t="str">
            <v/>
          </cell>
          <cell r="X1062" t="str">
            <v/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0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0</v>
          </cell>
          <cell r="BD1062">
            <v>0</v>
          </cell>
          <cell r="BE1062">
            <v>0</v>
          </cell>
          <cell r="BF1062">
            <v>0</v>
          </cell>
        </row>
        <row r="1063">
          <cell r="A1063" t="str">
            <v>'1-(14)'!</v>
          </cell>
          <cell r="B1063" t="str">
            <v/>
          </cell>
          <cell r="C1063" t="str">
            <v>D-40</v>
          </cell>
          <cell r="D1063" t="str">
            <v/>
          </cell>
          <cell r="E1063" t="str">
            <v/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 t="str">
            <v/>
          </cell>
          <cell r="V1063" t="str">
            <v/>
          </cell>
          <cell r="W1063" t="str">
            <v/>
          </cell>
          <cell r="X1063" t="str">
            <v/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0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0</v>
          </cell>
          <cell r="BD1063">
            <v>0</v>
          </cell>
          <cell r="BE1063">
            <v>0</v>
          </cell>
          <cell r="BF1063">
            <v>0</v>
          </cell>
        </row>
        <row r="1064">
          <cell r="A1064" t="str">
            <v>'1-(15)'!</v>
          </cell>
          <cell r="B1064" t="str">
            <v>X</v>
          </cell>
          <cell r="C1064" t="str">
            <v>D-40</v>
          </cell>
          <cell r="D1064">
            <v>45007</v>
          </cell>
          <cell r="E1064">
            <v>108</v>
          </cell>
          <cell r="F1064">
            <v>1650</v>
          </cell>
          <cell r="G1064">
            <v>702</v>
          </cell>
          <cell r="H1064">
            <v>702.19999999999993</v>
          </cell>
          <cell r="I1064">
            <v>852.39999999999986</v>
          </cell>
          <cell r="J1064">
            <v>55</v>
          </cell>
          <cell r="K1064">
            <v>2.08</v>
          </cell>
          <cell r="L1064">
            <v>4.04</v>
          </cell>
          <cell r="M1064">
            <v>17.53</v>
          </cell>
          <cell r="N1064">
            <v>0</v>
          </cell>
          <cell r="O1064">
            <v>0</v>
          </cell>
          <cell r="P1064">
            <v>0</v>
          </cell>
          <cell r="Q1064">
            <v>0</v>
          </cell>
          <cell r="R1064">
            <v>11.989999999999998</v>
          </cell>
          <cell r="S1064">
            <v>0</v>
          </cell>
          <cell r="T1064">
            <v>0</v>
          </cell>
          <cell r="U1064" t="str">
            <v/>
          </cell>
          <cell r="V1064">
            <v>0</v>
          </cell>
          <cell r="W1064" t="str">
            <v/>
          </cell>
          <cell r="X1064">
            <v>0</v>
          </cell>
          <cell r="Y1064">
            <v>4</v>
          </cell>
          <cell r="Z1064">
            <v>8</v>
          </cell>
          <cell r="AA1064">
            <v>0</v>
          </cell>
          <cell r="AB1064">
            <v>0</v>
          </cell>
          <cell r="AC1064">
            <v>0</v>
          </cell>
          <cell r="AD1064">
            <v>4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3708.56448</v>
          </cell>
          <cell r="AS1064">
            <v>0.4449160878551045</v>
          </cell>
          <cell r="AT1064">
            <v>0.18929157192380811</v>
          </cell>
          <cell r="AU1064">
            <v>0.18934550114657839</v>
          </cell>
          <cell r="AV1064">
            <v>0.22984634744708549</v>
          </cell>
          <cell r="AW1064">
            <v>1.4830536261836818E-2</v>
          </cell>
          <cell r="AX1064">
            <v>5.6086391681128324E-4</v>
          </cell>
          <cell r="AY1064">
            <v>1.0893702999603772E-3</v>
          </cell>
          <cell r="AZ1064">
            <v>4.7268963758181713E-3</v>
          </cell>
          <cell r="BA1064">
            <v>0</v>
          </cell>
          <cell r="BB1064">
            <v>0</v>
          </cell>
          <cell r="BC1064">
            <v>0</v>
          </cell>
          <cell r="BD1064">
            <v>0</v>
          </cell>
          <cell r="BE1064">
            <v>3.2330569050804257E-3</v>
          </cell>
          <cell r="BF1064">
            <v>0</v>
          </cell>
        </row>
        <row r="1065">
          <cell r="A1065" t="str">
            <v>'1-(16)'!</v>
          </cell>
          <cell r="B1065" t="str">
            <v/>
          </cell>
          <cell r="C1065" t="str">
            <v>D-40</v>
          </cell>
          <cell r="D1065" t="str">
            <v/>
          </cell>
          <cell r="E1065" t="str">
            <v/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 t="str">
            <v/>
          </cell>
          <cell r="V1065" t="str">
            <v/>
          </cell>
          <cell r="W1065" t="str">
            <v/>
          </cell>
          <cell r="X1065" t="str">
            <v/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0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0</v>
          </cell>
          <cell r="BD1065">
            <v>0</v>
          </cell>
          <cell r="BE1065">
            <v>0</v>
          </cell>
          <cell r="BF1065">
            <v>0</v>
          </cell>
        </row>
        <row r="1066">
          <cell r="A1066" t="str">
            <v>'1-(17)'!</v>
          </cell>
          <cell r="B1066" t="str">
            <v/>
          </cell>
          <cell r="C1066" t="str">
            <v>D-40</v>
          </cell>
          <cell r="D1066" t="str">
            <v/>
          </cell>
          <cell r="E1066" t="str">
            <v/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 t="str">
            <v/>
          </cell>
          <cell r="V1066" t="str">
            <v/>
          </cell>
          <cell r="W1066" t="str">
            <v/>
          </cell>
          <cell r="X1066" t="str">
            <v/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0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0</v>
          </cell>
          <cell r="BD1066">
            <v>0</v>
          </cell>
          <cell r="BE1066">
            <v>0</v>
          </cell>
          <cell r="BF1066">
            <v>0</v>
          </cell>
        </row>
        <row r="1067">
          <cell r="A1067" t="str">
            <v>'1-(18)'!</v>
          </cell>
          <cell r="B1067" t="str">
            <v/>
          </cell>
          <cell r="C1067" t="str">
            <v>D-40</v>
          </cell>
          <cell r="D1067" t="str">
            <v/>
          </cell>
          <cell r="E1067" t="str">
            <v/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 t="str">
            <v/>
          </cell>
          <cell r="V1067" t="str">
            <v/>
          </cell>
          <cell r="W1067" t="str">
            <v/>
          </cell>
          <cell r="X1067" t="str">
            <v/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0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0</v>
          </cell>
          <cell r="BD1067">
            <v>0</v>
          </cell>
          <cell r="BE1067">
            <v>0</v>
          </cell>
          <cell r="BF1067">
            <v>0</v>
          </cell>
        </row>
        <row r="1068">
          <cell r="A1068" t="str">
            <v>'1-(19)'!</v>
          </cell>
          <cell r="B1068" t="str">
            <v/>
          </cell>
          <cell r="C1068" t="str">
            <v>D-40</v>
          </cell>
          <cell r="D1068" t="str">
            <v/>
          </cell>
          <cell r="E1068" t="str">
            <v/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 t="str">
            <v/>
          </cell>
          <cell r="V1068" t="str">
            <v/>
          </cell>
          <cell r="W1068" t="str">
            <v/>
          </cell>
          <cell r="X1068" t="str">
            <v/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0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0</v>
          </cell>
          <cell r="BD1068">
            <v>0</v>
          </cell>
          <cell r="BE1068">
            <v>0</v>
          </cell>
          <cell r="BF1068">
            <v>0</v>
          </cell>
        </row>
        <row r="1069">
          <cell r="A1069" t="str">
            <v>'1-(20)'!</v>
          </cell>
          <cell r="B1069" t="str">
            <v/>
          </cell>
          <cell r="C1069" t="str">
            <v>D-40</v>
          </cell>
          <cell r="D1069" t="str">
            <v/>
          </cell>
          <cell r="E1069" t="str">
            <v/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 t="str">
            <v/>
          </cell>
          <cell r="V1069" t="str">
            <v/>
          </cell>
          <cell r="W1069" t="str">
            <v/>
          </cell>
          <cell r="X1069" t="str">
            <v/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0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0</v>
          </cell>
          <cell r="BD1069">
            <v>0</v>
          </cell>
          <cell r="BE1069">
            <v>0</v>
          </cell>
          <cell r="BF1069">
            <v>0</v>
          </cell>
        </row>
        <row r="1070">
          <cell r="A1070" t="str">
            <v>'1-(21)'!</v>
          </cell>
          <cell r="B1070" t="str">
            <v/>
          </cell>
          <cell r="C1070" t="str">
            <v>D-40</v>
          </cell>
          <cell r="D1070" t="str">
            <v/>
          </cell>
          <cell r="E1070" t="str">
            <v/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0</v>
          </cell>
          <cell r="U1070" t="str">
            <v/>
          </cell>
          <cell r="V1070" t="str">
            <v/>
          </cell>
          <cell r="W1070" t="str">
            <v/>
          </cell>
          <cell r="X1070" t="str">
            <v/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0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0</v>
          </cell>
          <cell r="BD1070">
            <v>0</v>
          </cell>
          <cell r="BE1070">
            <v>0</v>
          </cell>
          <cell r="BF1070">
            <v>0</v>
          </cell>
        </row>
        <row r="1071">
          <cell r="A1071" t="str">
            <v>'1-(22)'!</v>
          </cell>
          <cell r="B1071" t="str">
            <v/>
          </cell>
          <cell r="C1071" t="str">
            <v>D-40</v>
          </cell>
          <cell r="D1071" t="str">
            <v/>
          </cell>
          <cell r="E1071" t="str">
            <v/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 t="str">
            <v/>
          </cell>
          <cell r="V1071" t="str">
            <v/>
          </cell>
          <cell r="W1071" t="str">
            <v/>
          </cell>
          <cell r="X1071" t="str">
            <v/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0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0</v>
          </cell>
          <cell r="BD1071">
            <v>0</v>
          </cell>
          <cell r="BE1071">
            <v>0</v>
          </cell>
          <cell r="BF1071">
            <v>0</v>
          </cell>
        </row>
        <row r="1072">
          <cell r="A1072" t="str">
            <v>'1-(23)'!</v>
          </cell>
          <cell r="B1072" t="str">
            <v/>
          </cell>
          <cell r="C1072" t="str">
            <v>D-40</v>
          </cell>
          <cell r="D1072" t="str">
            <v/>
          </cell>
          <cell r="E1072" t="str">
            <v/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 t="str">
            <v/>
          </cell>
          <cell r="V1072" t="str">
            <v/>
          </cell>
          <cell r="W1072" t="str">
            <v/>
          </cell>
          <cell r="X1072" t="str">
            <v/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0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0</v>
          </cell>
          <cell r="BD1072">
            <v>0</v>
          </cell>
          <cell r="BE1072">
            <v>0</v>
          </cell>
          <cell r="BF1072">
            <v>0</v>
          </cell>
        </row>
        <row r="1073">
          <cell r="A1073" t="str">
            <v>'1-(24)'!</v>
          </cell>
          <cell r="B1073" t="str">
            <v/>
          </cell>
          <cell r="C1073" t="str">
            <v>D-40</v>
          </cell>
          <cell r="D1073" t="str">
            <v/>
          </cell>
          <cell r="E1073" t="str">
            <v/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 t="str">
            <v/>
          </cell>
          <cell r="V1073" t="str">
            <v/>
          </cell>
          <cell r="W1073" t="str">
            <v/>
          </cell>
          <cell r="X1073" t="str">
            <v/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0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0</v>
          </cell>
          <cell r="BD1073">
            <v>0</v>
          </cell>
          <cell r="BE1073">
            <v>0</v>
          </cell>
          <cell r="BF1073">
            <v>0</v>
          </cell>
        </row>
        <row r="1074">
          <cell r="A1074" t="str">
            <v>'1-(25)'!</v>
          </cell>
          <cell r="B1074" t="str">
            <v>X</v>
          </cell>
          <cell r="C1074" t="str">
            <v>D-40</v>
          </cell>
          <cell r="D1074">
            <v>44774</v>
          </cell>
          <cell r="E1074">
            <v>106</v>
          </cell>
          <cell r="F1074">
            <v>1971</v>
          </cell>
          <cell r="G1074">
            <v>838.5</v>
          </cell>
          <cell r="H1074">
            <v>838.8</v>
          </cell>
          <cell r="I1074">
            <v>1018.3</v>
          </cell>
          <cell r="J1074">
            <v>65.7</v>
          </cell>
          <cell r="K1074">
            <v>4.3</v>
          </cell>
          <cell r="L1074">
            <v>4.49</v>
          </cell>
          <cell r="M1074">
            <v>20.939999999999998</v>
          </cell>
          <cell r="N1074">
            <v>0</v>
          </cell>
          <cell r="O1074">
            <v>0</v>
          </cell>
          <cell r="P1074">
            <v>0</v>
          </cell>
          <cell r="Q1074">
            <v>0</v>
          </cell>
          <cell r="R1074">
            <v>14.329999999999998</v>
          </cell>
          <cell r="S1074">
            <v>0</v>
          </cell>
          <cell r="T1074">
            <v>0</v>
          </cell>
          <cell r="U1074" t="str">
            <v/>
          </cell>
          <cell r="V1074">
            <v>0</v>
          </cell>
          <cell r="W1074" t="str">
            <v>D_40</v>
          </cell>
          <cell r="X1074">
            <v>200</v>
          </cell>
          <cell r="Y1074">
            <v>4</v>
          </cell>
          <cell r="Z1074">
            <v>10</v>
          </cell>
          <cell r="AA1074">
            <v>0</v>
          </cell>
          <cell r="AB1074">
            <v>0</v>
          </cell>
          <cell r="AC1074">
            <v>0</v>
          </cell>
          <cell r="AD1074">
            <v>5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4301.9082400000007</v>
          </cell>
          <cell r="AS1074">
            <v>0.45816876837893683</v>
          </cell>
          <cell r="AT1074">
            <v>0.19491350192071968</v>
          </cell>
          <cell r="AU1074">
            <v>0.1949832384151457</v>
          </cell>
          <cell r="AV1074">
            <v>0.23670890758004634</v>
          </cell>
          <cell r="AW1074">
            <v>1.5272292279297894E-2</v>
          </cell>
          <cell r="AX1074">
            <v>9.9955642010625487E-4</v>
          </cell>
          <cell r="AY1074">
            <v>1.0437228665760661E-3</v>
          </cell>
          <cell r="AZ1074">
            <v>4.8676073109360403E-3</v>
          </cell>
          <cell r="BA1074">
            <v>0</v>
          </cell>
          <cell r="BB1074">
            <v>0</v>
          </cell>
          <cell r="BC1074">
            <v>0</v>
          </cell>
          <cell r="BD1074">
            <v>0</v>
          </cell>
          <cell r="BE1074">
            <v>3.3310798837494489E-3</v>
          </cell>
          <cell r="BF1074">
            <v>0</v>
          </cell>
        </row>
        <row r="1075">
          <cell r="A1075" t="str">
            <v>'1-(26)'!</v>
          </cell>
          <cell r="B1075" t="str">
            <v/>
          </cell>
          <cell r="C1075" t="str">
            <v>D-40</v>
          </cell>
          <cell r="D1075" t="str">
            <v/>
          </cell>
          <cell r="E1075" t="str">
            <v/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0</v>
          </cell>
          <cell r="R1075">
            <v>0</v>
          </cell>
          <cell r="S1075">
            <v>0</v>
          </cell>
          <cell r="T1075">
            <v>0</v>
          </cell>
          <cell r="U1075" t="str">
            <v/>
          </cell>
          <cell r="V1075" t="str">
            <v/>
          </cell>
          <cell r="W1075" t="str">
            <v/>
          </cell>
          <cell r="X1075" t="str">
            <v/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0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0</v>
          </cell>
          <cell r="BD1075">
            <v>0</v>
          </cell>
          <cell r="BE1075">
            <v>0</v>
          </cell>
          <cell r="BF1075">
            <v>0</v>
          </cell>
        </row>
        <row r="1076">
          <cell r="A1076" t="str">
            <v>'1-(27)'!</v>
          </cell>
          <cell r="B1076" t="str">
            <v/>
          </cell>
          <cell r="C1076" t="str">
            <v>D-40</v>
          </cell>
          <cell r="D1076" t="str">
            <v/>
          </cell>
          <cell r="E1076" t="str">
            <v/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 t="str">
            <v/>
          </cell>
          <cell r="V1076" t="str">
            <v/>
          </cell>
          <cell r="W1076" t="str">
            <v/>
          </cell>
          <cell r="X1076" t="str">
            <v/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0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0</v>
          </cell>
          <cell r="BD1076">
            <v>0</v>
          </cell>
          <cell r="BE1076">
            <v>0</v>
          </cell>
          <cell r="BF1076">
            <v>0</v>
          </cell>
        </row>
        <row r="1077">
          <cell r="A1077" t="str">
            <v>'1-(28)'!</v>
          </cell>
          <cell r="B1077" t="str">
            <v/>
          </cell>
          <cell r="C1077" t="str">
            <v>D-40</v>
          </cell>
          <cell r="D1077" t="str">
            <v/>
          </cell>
          <cell r="E1077" t="str">
            <v/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 t="str">
            <v/>
          </cell>
          <cell r="V1077" t="str">
            <v/>
          </cell>
          <cell r="W1077" t="str">
            <v/>
          </cell>
          <cell r="X1077" t="str">
            <v/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0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0</v>
          </cell>
          <cell r="BD1077">
            <v>0</v>
          </cell>
          <cell r="BE1077">
            <v>0</v>
          </cell>
          <cell r="BF1077">
            <v>0</v>
          </cell>
        </row>
        <row r="1078">
          <cell r="A1078" t="str">
            <v>'1-(29)'!</v>
          </cell>
          <cell r="B1078" t="str">
            <v/>
          </cell>
          <cell r="C1078" t="str">
            <v>D-40</v>
          </cell>
          <cell r="D1078" t="str">
            <v/>
          </cell>
          <cell r="E1078" t="str">
            <v/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 t="str">
            <v/>
          </cell>
          <cell r="V1078" t="str">
            <v/>
          </cell>
          <cell r="W1078" t="str">
            <v/>
          </cell>
          <cell r="X1078" t="str">
            <v/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0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0</v>
          </cell>
          <cell r="BD1078">
            <v>0</v>
          </cell>
          <cell r="BE1078">
            <v>0</v>
          </cell>
          <cell r="BF1078">
            <v>0</v>
          </cell>
        </row>
        <row r="1079">
          <cell r="A1079" t="str">
            <v>'1-(30)'!</v>
          </cell>
          <cell r="B1079" t="str">
            <v/>
          </cell>
          <cell r="C1079" t="str">
            <v>D-40</v>
          </cell>
          <cell r="D1079" t="str">
            <v/>
          </cell>
          <cell r="E1079" t="str">
            <v/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 t="str">
            <v/>
          </cell>
          <cell r="V1079" t="str">
            <v/>
          </cell>
          <cell r="W1079" t="str">
            <v/>
          </cell>
          <cell r="X1079" t="str">
            <v/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0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0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0</v>
          </cell>
          <cell r="BD1079">
            <v>0</v>
          </cell>
          <cell r="BE1079">
            <v>0</v>
          </cell>
          <cell r="BF1079">
            <v>0</v>
          </cell>
        </row>
        <row r="1080">
          <cell r="A1080" t="str">
            <v>'1-(31)'!</v>
          </cell>
          <cell r="B1080" t="str">
            <v>X</v>
          </cell>
          <cell r="C1080" t="str">
            <v>D-40</v>
          </cell>
          <cell r="D1080">
            <v>44791</v>
          </cell>
          <cell r="E1080">
            <v>106</v>
          </cell>
          <cell r="F1080">
            <v>711</v>
          </cell>
          <cell r="G1080">
            <v>302.5</v>
          </cell>
          <cell r="H1080">
            <v>302.60000000000002</v>
          </cell>
          <cell r="I1080">
            <v>367.29999999999995</v>
          </cell>
          <cell r="J1080">
            <v>23.7</v>
          </cell>
          <cell r="K1080">
            <v>1.55</v>
          </cell>
          <cell r="L1080">
            <v>1.61</v>
          </cell>
          <cell r="M1080">
            <v>7.55</v>
          </cell>
          <cell r="N1080">
            <v>0</v>
          </cell>
          <cell r="O1080">
            <v>0</v>
          </cell>
          <cell r="P1080">
            <v>0</v>
          </cell>
          <cell r="Q1080">
            <v>0</v>
          </cell>
          <cell r="R1080">
            <v>5.17</v>
          </cell>
          <cell r="S1080">
            <v>0</v>
          </cell>
          <cell r="T1080">
            <v>0</v>
          </cell>
          <cell r="U1080" t="str">
            <v/>
          </cell>
          <cell r="V1080">
            <v>0</v>
          </cell>
          <cell r="W1080" t="str">
            <v/>
          </cell>
          <cell r="X1080">
            <v>0</v>
          </cell>
          <cell r="Y1080">
            <v>0</v>
          </cell>
          <cell r="Z1080">
            <v>4</v>
          </cell>
          <cell r="AA1080">
            <v>0</v>
          </cell>
          <cell r="AB1080">
            <v>0</v>
          </cell>
          <cell r="AC1080">
            <v>0</v>
          </cell>
          <cell r="AD1080">
            <v>1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1125.19</v>
          </cell>
          <cell r="AS1080">
            <v>0.63189328024600289</v>
          </cell>
          <cell r="AT1080">
            <v>0.26884348421155535</v>
          </cell>
          <cell r="AU1080">
            <v>0.26893235809063359</v>
          </cell>
          <cell r="AV1080">
            <v>0.32643375785422901</v>
          </cell>
          <cell r="AW1080">
            <v>2.1063109341533427E-2</v>
          </cell>
          <cell r="AX1080">
            <v>1.377545125712102E-3</v>
          </cell>
          <cell r="AY1080">
            <v>1.430869453159022E-3</v>
          </cell>
          <cell r="AZ1080">
            <v>6.7099778704041088E-3</v>
          </cell>
          <cell r="BA1080">
            <v>0</v>
          </cell>
          <cell r="BB1080">
            <v>0</v>
          </cell>
          <cell r="BC1080">
            <v>0</v>
          </cell>
          <cell r="BD1080">
            <v>0</v>
          </cell>
          <cell r="BE1080">
            <v>4.5947795483429459E-3</v>
          </cell>
          <cell r="BF1080">
            <v>0</v>
          </cell>
        </row>
        <row r="1081">
          <cell r="A1081" t="str">
            <v>'2-(1)'!</v>
          </cell>
          <cell r="B1081" t="str">
            <v/>
          </cell>
          <cell r="C1081" t="str">
            <v>D-40</v>
          </cell>
          <cell r="D1081" t="str">
            <v/>
          </cell>
          <cell r="E1081" t="str">
            <v/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 t="str">
            <v/>
          </cell>
          <cell r="V1081" t="str">
            <v/>
          </cell>
          <cell r="W1081" t="str">
            <v/>
          </cell>
          <cell r="X1081" t="str">
            <v/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0</v>
          </cell>
          <cell r="AM1081">
            <v>0</v>
          </cell>
          <cell r="AN1081">
            <v>0</v>
          </cell>
          <cell r="AO1081">
            <v>0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0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0</v>
          </cell>
          <cell r="BD1081">
            <v>0</v>
          </cell>
          <cell r="BE1081">
            <v>0</v>
          </cell>
          <cell r="BF1081">
            <v>0</v>
          </cell>
        </row>
        <row r="1082">
          <cell r="A1082" t="str">
            <v>'2-(2)'!</v>
          </cell>
          <cell r="B1082" t="str">
            <v/>
          </cell>
          <cell r="C1082" t="str">
            <v>D-40</v>
          </cell>
          <cell r="D1082" t="str">
            <v/>
          </cell>
          <cell r="E1082" t="str">
            <v/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 t="str">
            <v/>
          </cell>
          <cell r="V1082" t="str">
            <v/>
          </cell>
          <cell r="W1082" t="str">
            <v/>
          </cell>
          <cell r="X1082" t="str">
            <v/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0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0</v>
          </cell>
          <cell r="BD1082">
            <v>0</v>
          </cell>
          <cell r="BE1082">
            <v>0</v>
          </cell>
          <cell r="BF1082">
            <v>0</v>
          </cell>
        </row>
        <row r="1083">
          <cell r="A1083" t="str">
            <v>'2-(3)'!</v>
          </cell>
          <cell r="B1083" t="str">
            <v/>
          </cell>
          <cell r="C1083" t="str">
            <v>D-40</v>
          </cell>
          <cell r="D1083" t="str">
            <v/>
          </cell>
          <cell r="E1083" t="str">
            <v/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 t="str">
            <v/>
          </cell>
          <cell r="V1083" t="str">
            <v/>
          </cell>
          <cell r="W1083" t="str">
            <v/>
          </cell>
          <cell r="X1083" t="str">
            <v/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0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0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0</v>
          </cell>
          <cell r="BD1083">
            <v>0</v>
          </cell>
          <cell r="BE1083">
            <v>0</v>
          </cell>
          <cell r="BF1083">
            <v>0</v>
          </cell>
        </row>
        <row r="1084">
          <cell r="A1084" t="str">
            <v>'2-(4)'!</v>
          </cell>
          <cell r="B1084" t="str">
            <v/>
          </cell>
          <cell r="C1084" t="str">
            <v>D-40</v>
          </cell>
          <cell r="D1084" t="str">
            <v/>
          </cell>
          <cell r="E1084" t="str">
            <v/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 t="str">
            <v/>
          </cell>
          <cell r="V1084" t="str">
            <v/>
          </cell>
          <cell r="W1084" t="str">
            <v/>
          </cell>
          <cell r="X1084" t="str">
            <v/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0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0</v>
          </cell>
          <cell r="BD1084">
            <v>0</v>
          </cell>
          <cell r="BE1084">
            <v>0</v>
          </cell>
          <cell r="BF1084">
            <v>0</v>
          </cell>
        </row>
        <row r="1085">
          <cell r="A1085" t="str">
            <v>'2-(5)'!</v>
          </cell>
          <cell r="B1085" t="str">
            <v/>
          </cell>
          <cell r="C1085" t="str">
            <v>D-40</v>
          </cell>
          <cell r="D1085" t="str">
            <v/>
          </cell>
          <cell r="E1085" t="str">
            <v/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 t="str">
            <v/>
          </cell>
          <cell r="V1085" t="str">
            <v/>
          </cell>
          <cell r="W1085" t="str">
            <v/>
          </cell>
          <cell r="X1085" t="str">
            <v/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0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0</v>
          </cell>
          <cell r="BD1085">
            <v>0</v>
          </cell>
          <cell r="BE1085">
            <v>0</v>
          </cell>
          <cell r="BF1085">
            <v>0</v>
          </cell>
        </row>
        <row r="1086">
          <cell r="A1086" t="str">
            <v>'2-(6)'!</v>
          </cell>
          <cell r="B1086" t="str">
            <v/>
          </cell>
          <cell r="C1086" t="str">
            <v>D-40</v>
          </cell>
          <cell r="D1086" t="str">
            <v/>
          </cell>
          <cell r="E1086" t="str">
            <v/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 t="str">
            <v/>
          </cell>
          <cell r="V1086" t="str">
            <v/>
          </cell>
          <cell r="W1086" t="str">
            <v/>
          </cell>
          <cell r="X1086" t="str">
            <v/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0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0</v>
          </cell>
          <cell r="BD1086">
            <v>0</v>
          </cell>
          <cell r="BE1086">
            <v>0</v>
          </cell>
          <cell r="BF1086">
            <v>0</v>
          </cell>
        </row>
        <row r="1087">
          <cell r="A1087" t="str">
            <v>'2-(7)'!</v>
          </cell>
          <cell r="B1087" t="str">
            <v/>
          </cell>
          <cell r="C1087" t="str">
            <v>D-40</v>
          </cell>
          <cell r="D1087" t="str">
            <v/>
          </cell>
          <cell r="E1087" t="str">
            <v/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0</v>
          </cell>
          <cell r="R1087">
            <v>0</v>
          </cell>
          <cell r="S1087">
            <v>0</v>
          </cell>
          <cell r="T1087">
            <v>0</v>
          </cell>
          <cell r="U1087" t="str">
            <v/>
          </cell>
          <cell r="V1087" t="str">
            <v/>
          </cell>
          <cell r="W1087" t="str">
            <v/>
          </cell>
          <cell r="X1087" t="str">
            <v/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0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0</v>
          </cell>
          <cell r="BD1087">
            <v>0</v>
          </cell>
          <cell r="BE1087">
            <v>0</v>
          </cell>
          <cell r="BF1087">
            <v>0</v>
          </cell>
        </row>
        <row r="1088">
          <cell r="A1088" t="str">
            <v>'2-(8)'!</v>
          </cell>
          <cell r="B1088" t="str">
            <v>X</v>
          </cell>
          <cell r="C1088" t="str">
            <v>D-40</v>
          </cell>
          <cell r="D1088">
            <v>44809</v>
          </cell>
          <cell r="E1088">
            <v>106</v>
          </cell>
          <cell r="F1088">
            <v>768.1</v>
          </cell>
          <cell r="G1088">
            <v>326.7</v>
          </cell>
          <cell r="H1088">
            <v>326.89999999999998</v>
          </cell>
          <cell r="I1088">
            <v>396.8</v>
          </cell>
          <cell r="J1088">
            <v>25.6</v>
          </cell>
          <cell r="K1088">
            <v>1.67</v>
          </cell>
          <cell r="L1088">
            <v>1.75</v>
          </cell>
          <cell r="M1088">
            <v>8.16</v>
          </cell>
          <cell r="N1088">
            <v>0</v>
          </cell>
          <cell r="O1088">
            <v>0</v>
          </cell>
          <cell r="P1088">
            <v>0</v>
          </cell>
          <cell r="Q1088">
            <v>0</v>
          </cell>
          <cell r="R1088">
            <v>5.58</v>
          </cell>
          <cell r="S1088">
            <v>0</v>
          </cell>
          <cell r="T1088">
            <v>0</v>
          </cell>
          <cell r="U1088" t="str">
            <v/>
          </cell>
          <cell r="V1088">
            <v>0</v>
          </cell>
          <cell r="W1088" t="str">
            <v>D_40</v>
          </cell>
          <cell r="X1088">
            <v>120</v>
          </cell>
          <cell r="Y1088">
            <v>0</v>
          </cell>
          <cell r="Z1088">
            <v>7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1621.0919200000001</v>
          </cell>
          <cell r="AS1088">
            <v>0.47381643849042193</v>
          </cell>
          <cell r="AT1088">
            <v>0.20153082991123661</v>
          </cell>
          <cell r="AU1088">
            <v>0.20165420354448499</v>
          </cell>
          <cell r="AV1088">
            <v>0.2447732883647955</v>
          </cell>
          <cell r="AW1088">
            <v>1.5791825055793258E-2</v>
          </cell>
          <cell r="AX1088">
            <v>1.0301698376240132E-3</v>
          </cell>
          <cell r="AY1088">
            <v>1.0795192909233671E-3</v>
          </cell>
          <cell r="AZ1088">
            <v>5.0336442365341008E-3</v>
          </cell>
          <cell r="BA1088">
            <v>0</v>
          </cell>
          <cell r="BB1088">
            <v>0</v>
          </cell>
          <cell r="BC1088">
            <v>0</v>
          </cell>
          <cell r="BD1088">
            <v>0</v>
          </cell>
          <cell r="BE1088">
            <v>3.4421243676299364E-3</v>
          </cell>
          <cell r="BF1088">
            <v>0</v>
          </cell>
        </row>
        <row r="1089">
          <cell r="A1089" t="str">
            <v>'2-(9)'!</v>
          </cell>
          <cell r="B1089" t="str">
            <v/>
          </cell>
          <cell r="C1089" t="str">
            <v>D-40</v>
          </cell>
          <cell r="D1089" t="str">
            <v/>
          </cell>
          <cell r="E1089" t="str">
            <v/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0</v>
          </cell>
          <cell r="T1089">
            <v>0</v>
          </cell>
          <cell r="U1089" t="str">
            <v/>
          </cell>
          <cell r="V1089" t="str">
            <v/>
          </cell>
          <cell r="W1089" t="str">
            <v/>
          </cell>
          <cell r="X1089" t="str">
            <v/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0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0</v>
          </cell>
          <cell r="BD1089">
            <v>0</v>
          </cell>
          <cell r="BE1089">
            <v>0</v>
          </cell>
          <cell r="BF1089">
            <v>0</v>
          </cell>
        </row>
        <row r="1090">
          <cell r="A1090" t="str">
            <v>'2-(10)'!</v>
          </cell>
          <cell r="B1090" t="str">
            <v/>
          </cell>
          <cell r="C1090" t="str">
            <v>D-40</v>
          </cell>
          <cell r="D1090" t="str">
            <v/>
          </cell>
          <cell r="E1090" t="str">
            <v/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 t="str">
            <v/>
          </cell>
          <cell r="V1090" t="str">
            <v/>
          </cell>
          <cell r="W1090" t="str">
            <v/>
          </cell>
          <cell r="X1090" t="str">
            <v/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0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0</v>
          </cell>
          <cell r="BD1090">
            <v>0</v>
          </cell>
          <cell r="BE1090">
            <v>0</v>
          </cell>
          <cell r="BF1090">
            <v>0</v>
          </cell>
        </row>
        <row r="1091">
          <cell r="A1091" t="str">
            <v>'2-(11)'!</v>
          </cell>
          <cell r="B1091" t="str">
            <v>X</v>
          </cell>
          <cell r="C1091" t="str">
            <v>D-40</v>
          </cell>
          <cell r="D1091">
            <v>44812</v>
          </cell>
          <cell r="E1091">
            <v>106</v>
          </cell>
          <cell r="F1091">
            <v>1310.5999999999999</v>
          </cell>
          <cell r="G1091">
            <v>557.59999999999991</v>
          </cell>
          <cell r="H1091">
            <v>557.90000000000009</v>
          </cell>
          <cell r="I1091">
            <v>677.2</v>
          </cell>
          <cell r="J1091">
            <v>43.6</v>
          </cell>
          <cell r="K1091">
            <v>2.86</v>
          </cell>
          <cell r="L1091">
            <v>2.98</v>
          </cell>
          <cell r="M1091">
            <v>13.920000000000002</v>
          </cell>
          <cell r="N1091">
            <v>0</v>
          </cell>
          <cell r="O1091">
            <v>0</v>
          </cell>
          <cell r="P1091">
            <v>0</v>
          </cell>
          <cell r="Q1091">
            <v>0</v>
          </cell>
          <cell r="R1091">
            <v>9.52</v>
          </cell>
          <cell r="S1091">
            <v>0</v>
          </cell>
          <cell r="T1091">
            <v>0</v>
          </cell>
          <cell r="U1091" t="str">
            <v/>
          </cell>
          <cell r="V1091">
            <v>0</v>
          </cell>
          <cell r="W1091" t="str">
            <v>D_40</v>
          </cell>
          <cell r="X1091">
            <v>240</v>
          </cell>
          <cell r="Y1091">
            <v>4</v>
          </cell>
          <cell r="Z1091">
            <v>4</v>
          </cell>
          <cell r="AA1091">
            <v>0</v>
          </cell>
          <cell r="AB1091">
            <v>0</v>
          </cell>
          <cell r="AC1091">
            <v>0</v>
          </cell>
          <cell r="AD1091">
            <v>4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2713.5491200000001</v>
          </cell>
          <cell r="AS1091">
            <v>0.48298370217083075</v>
          </cell>
          <cell r="AT1091">
            <v>0.20548734345372746</v>
          </cell>
          <cell r="AU1091">
            <v>0.20559789977194151</v>
          </cell>
          <cell r="AV1091">
            <v>0.24956246231503634</v>
          </cell>
          <cell r="AW1091">
            <v>1.6067518247099209E-2</v>
          </cell>
          <cell r="AX1091">
            <v>1.0539702336399938E-3</v>
          </cell>
          <cell r="AY1091">
            <v>1.098192760925588E-3</v>
          </cell>
          <cell r="AZ1091">
            <v>5.1298131651289222E-3</v>
          </cell>
          <cell r="BA1091">
            <v>0</v>
          </cell>
          <cell r="BB1091">
            <v>0</v>
          </cell>
          <cell r="BC1091">
            <v>0</v>
          </cell>
          <cell r="BD1091">
            <v>0</v>
          </cell>
          <cell r="BE1091">
            <v>3.5083204979904693E-3</v>
          </cell>
          <cell r="BF1091">
            <v>0</v>
          </cell>
        </row>
        <row r="1092">
          <cell r="A1092" t="str">
            <v>'2-(12)'!</v>
          </cell>
          <cell r="B1092" t="str">
            <v/>
          </cell>
          <cell r="C1092" t="str">
            <v>D-40</v>
          </cell>
          <cell r="D1092" t="str">
            <v/>
          </cell>
          <cell r="E1092" t="str">
            <v/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 t="str">
            <v/>
          </cell>
          <cell r="V1092" t="str">
            <v/>
          </cell>
          <cell r="W1092" t="str">
            <v/>
          </cell>
          <cell r="X1092" t="str">
            <v/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0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0</v>
          </cell>
          <cell r="BD1092">
            <v>0</v>
          </cell>
          <cell r="BE1092">
            <v>0</v>
          </cell>
          <cell r="BF1092">
            <v>0</v>
          </cell>
        </row>
        <row r="1093">
          <cell r="A1093" t="str">
            <v>'2-(13)'!</v>
          </cell>
          <cell r="B1093" t="str">
            <v/>
          </cell>
          <cell r="C1093" t="str">
            <v>D-40</v>
          </cell>
          <cell r="D1093" t="str">
            <v/>
          </cell>
          <cell r="E1093" t="str">
            <v/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 t="str">
            <v/>
          </cell>
          <cell r="V1093" t="str">
            <v/>
          </cell>
          <cell r="W1093" t="str">
            <v/>
          </cell>
          <cell r="X1093" t="str">
            <v/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0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0</v>
          </cell>
          <cell r="BD1093">
            <v>0</v>
          </cell>
          <cell r="BE1093">
            <v>0</v>
          </cell>
          <cell r="BF1093">
            <v>0</v>
          </cell>
        </row>
        <row r="1094">
          <cell r="A1094" t="str">
            <v>'2-(14)'!</v>
          </cell>
          <cell r="B1094" t="str">
            <v/>
          </cell>
          <cell r="C1094" t="str">
            <v>D-40</v>
          </cell>
          <cell r="D1094" t="str">
            <v/>
          </cell>
          <cell r="E1094" t="str">
            <v/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 t="str">
            <v/>
          </cell>
          <cell r="V1094" t="str">
            <v/>
          </cell>
          <cell r="W1094" t="str">
            <v/>
          </cell>
          <cell r="X1094" t="str">
            <v/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0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0</v>
          </cell>
          <cell r="BD1094">
            <v>0</v>
          </cell>
          <cell r="BE1094">
            <v>0</v>
          </cell>
          <cell r="BF1094">
            <v>0</v>
          </cell>
        </row>
        <row r="1095">
          <cell r="A1095" t="str">
            <v>'2-(15)'!</v>
          </cell>
          <cell r="B1095" t="str">
            <v/>
          </cell>
          <cell r="C1095" t="str">
            <v>D-40</v>
          </cell>
          <cell r="D1095" t="str">
            <v/>
          </cell>
          <cell r="E1095" t="str">
            <v/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 t="str">
            <v/>
          </cell>
          <cell r="V1095" t="str">
            <v/>
          </cell>
          <cell r="W1095" t="str">
            <v/>
          </cell>
          <cell r="X1095" t="str">
            <v/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0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0</v>
          </cell>
          <cell r="BD1095">
            <v>0</v>
          </cell>
          <cell r="BE1095">
            <v>0</v>
          </cell>
          <cell r="BF1095">
            <v>0</v>
          </cell>
        </row>
        <row r="1096">
          <cell r="A1096" t="str">
            <v>'2-(16)'!</v>
          </cell>
          <cell r="B1096" t="str">
            <v/>
          </cell>
          <cell r="C1096" t="str">
            <v>D-40</v>
          </cell>
          <cell r="D1096" t="str">
            <v/>
          </cell>
          <cell r="E1096" t="str">
            <v/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0</v>
          </cell>
          <cell r="U1096" t="str">
            <v/>
          </cell>
          <cell r="V1096" t="str">
            <v/>
          </cell>
          <cell r="W1096" t="str">
            <v/>
          </cell>
          <cell r="X1096" t="str">
            <v/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0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0</v>
          </cell>
          <cell r="BD1096">
            <v>0</v>
          </cell>
          <cell r="BE1096">
            <v>0</v>
          </cell>
          <cell r="BF1096">
            <v>0</v>
          </cell>
        </row>
        <row r="1097">
          <cell r="A1097" t="str">
            <v>'2-(17)'!</v>
          </cell>
          <cell r="B1097" t="str">
            <v/>
          </cell>
          <cell r="C1097" t="str">
            <v>D-40</v>
          </cell>
          <cell r="D1097" t="str">
            <v/>
          </cell>
          <cell r="E1097" t="str">
            <v/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0</v>
          </cell>
          <cell r="U1097" t="str">
            <v/>
          </cell>
          <cell r="V1097" t="str">
            <v/>
          </cell>
          <cell r="W1097" t="str">
            <v/>
          </cell>
          <cell r="X1097" t="str">
            <v/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0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0</v>
          </cell>
          <cell r="BD1097">
            <v>0</v>
          </cell>
          <cell r="BE1097">
            <v>0</v>
          </cell>
          <cell r="BF1097">
            <v>0</v>
          </cell>
        </row>
        <row r="1098">
          <cell r="A1098" t="str">
            <v>'2-(18)'!</v>
          </cell>
          <cell r="B1098" t="str">
            <v/>
          </cell>
          <cell r="C1098" t="str">
            <v>D-40</v>
          </cell>
          <cell r="D1098" t="str">
            <v/>
          </cell>
          <cell r="E1098" t="str">
            <v/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0</v>
          </cell>
          <cell r="U1098" t="str">
            <v/>
          </cell>
          <cell r="V1098" t="str">
            <v/>
          </cell>
          <cell r="W1098" t="str">
            <v/>
          </cell>
          <cell r="X1098" t="str">
            <v/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0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0</v>
          </cell>
          <cell r="BD1098">
            <v>0</v>
          </cell>
          <cell r="BE1098">
            <v>0</v>
          </cell>
          <cell r="BF1098">
            <v>0</v>
          </cell>
        </row>
        <row r="1099">
          <cell r="A1099" t="str">
            <v>'2-(19)'!</v>
          </cell>
          <cell r="B1099" t="str">
            <v/>
          </cell>
          <cell r="C1099" t="str">
            <v>D-40</v>
          </cell>
          <cell r="D1099" t="str">
            <v/>
          </cell>
          <cell r="E1099" t="str">
            <v/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0</v>
          </cell>
          <cell r="T1099">
            <v>0</v>
          </cell>
          <cell r="U1099" t="str">
            <v/>
          </cell>
          <cell r="V1099" t="str">
            <v/>
          </cell>
          <cell r="W1099" t="str">
            <v/>
          </cell>
          <cell r="X1099" t="str">
            <v/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0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0</v>
          </cell>
          <cell r="BD1099">
            <v>0</v>
          </cell>
          <cell r="BE1099">
            <v>0</v>
          </cell>
          <cell r="BF1099">
            <v>0</v>
          </cell>
        </row>
        <row r="1100">
          <cell r="A1100" t="str">
            <v>'2-(20)'!</v>
          </cell>
          <cell r="B1100" t="str">
            <v/>
          </cell>
          <cell r="C1100" t="str">
            <v>D-40</v>
          </cell>
          <cell r="D1100" t="str">
            <v/>
          </cell>
          <cell r="E1100" t="str">
            <v/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 t="str">
            <v/>
          </cell>
          <cell r="V1100" t="str">
            <v/>
          </cell>
          <cell r="W1100" t="str">
            <v/>
          </cell>
          <cell r="X1100" t="str">
            <v/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0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0</v>
          </cell>
          <cell r="BD1100">
            <v>0</v>
          </cell>
          <cell r="BE1100">
            <v>0</v>
          </cell>
          <cell r="BF1100">
            <v>0</v>
          </cell>
        </row>
        <row r="1101">
          <cell r="A1101" t="str">
            <v>'2-(21)'!</v>
          </cell>
          <cell r="B1101" t="str">
            <v/>
          </cell>
          <cell r="C1101" t="str">
            <v>D-40</v>
          </cell>
          <cell r="D1101" t="str">
            <v/>
          </cell>
          <cell r="E1101" t="str">
            <v/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 t="str">
            <v/>
          </cell>
          <cell r="V1101" t="str">
            <v/>
          </cell>
          <cell r="W1101" t="str">
            <v/>
          </cell>
          <cell r="X1101" t="str">
            <v/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0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0</v>
          </cell>
          <cell r="BD1101">
            <v>0</v>
          </cell>
          <cell r="BE1101">
            <v>0</v>
          </cell>
          <cell r="BF1101">
            <v>0</v>
          </cell>
        </row>
        <row r="1102">
          <cell r="A1102" t="str">
            <v>'2-(22)'!</v>
          </cell>
          <cell r="B1102" t="str">
            <v/>
          </cell>
          <cell r="C1102" t="str">
            <v>D-40</v>
          </cell>
          <cell r="D1102" t="str">
            <v/>
          </cell>
          <cell r="E1102" t="str">
            <v/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 t="str">
            <v/>
          </cell>
          <cell r="V1102" t="str">
            <v/>
          </cell>
          <cell r="W1102" t="str">
            <v/>
          </cell>
          <cell r="X1102" t="str">
            <v/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0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0</v>
          </cell>
          <cell r="BD1102">
            <v>0</v>
          </cell>
          <cell r="BE1102">
            <v>0</v>
          </cell>
          <cell r="BF1102">
            <v>0</v>
          </cell>
        </row>
        <row r="1103">
          <cell r="A1103" t="str">
            <v>'2-(23)'!</v>
          </cell>
          <cell r="B1103" t="str">
            <v>X</v>
          </cell>
          <cell r="C1103" t="str">
            <v>D-40</v>
          </cell>
          <cell r="D1103">
            <v>44839</v>
          </cell>
          <cell r="E1103">
            <v>106</v>
          </cell>
          <cell r="F1103">
            <v>1257.3</v>
          </cell>
          <cell r="G1103">
            <v>534.9</v>
          </cell>
          <cell r="H1103">
            <v>535.20000000000005</v>
          </cell>
          <cell r="I1103">
            <v>649.6</v>
          </cell>
          <cell r="J1103">
            <v>42</v>
          </cell>
          <cell r="K1103">
            <v>2.74</v>
          </cell>
          <cell r="L1103">
            <v>2.8600000000000003</v>
          </cell>
          <cell r="M1103">
            <v>13.36</v>
          </cell>
          <cell r="N1103">
            <v>0</v>
          </cell>
          <cell r="O1103">
            <v>0</v>
          </cell>
          <cell r="P1103">
            <v>0</v>
          </cell>
          <cell r="Q1103">
            <v>0</v>
          </cell>
          <cell r="R1103">
            <v>9.14</v>
          </cell>
          <cell r="S1103">
            <v>0</v>
          </cell>
          <cell r="T1103">
            <v>0</v>
          </cell>
          <cell r="U1103" t="str">
            <v/>
          </cell>
          <cell r="V1103">
            <v>0</v>
          </cell>
          <cell r="W1103" t="str">
            <v/>
          </cell>
          <cell r="X1103">
            <v>0</v>
          </cell>
          <cell r="Y1103">
            <v>5</v>
          </cell>
          <cell r="Z1103">
            <v>7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2860.84672</v>
          </cell>
          <cell r="AS1103">
            <v>0.43948527238816903</v>
          </cell>
          <cell r="AT1103">
            <v>0.18697261767313419</v>
          </cell>
          <cell r="AU1103">
            <v>0.18707748173240124</v>
          </cell>
          <cell r="AV1103">
            <v>0.22706564299956625</v>
          </cell>
          <cell r="AW1103">
            <v>1.4680968297385747E-2</v>
          </cell>
          <cell r="AX1103">
            <v>9.5775840797230835E-4</v>
          </cell>
          <cell r="AY1103">
            <v>9.9970403167912473E-4</v>
          </cell>
          <cell r="AZ1103">
            <v>4.6699461060255611E-3</v>
          </cell>
          <cell r="BA1103">
            <v>0</v>
          </cell>
          <cell r="BB1103">
            <v>0</v>
          </cell>
          <cell r="BC1103">
            <v>0</v>
          </cell>
          <cell r="BD1103">
            <v>0</v>
          </cell>
          <cell r="BE1103">
            <v>3.1948583390025175E-3</v>
          </cell>
          <cell r="BF1103">
            <v>0</v>
          </cell>
        </row>
        <row r="1104">
          <cell r="A1104" t="str">
            <v>'2-(24)'!</v>
          </cell>
          <cell r="B1104" t="str">
            <v/>
          </cell>
          <cell r="C1104" t="str">
            <v>D-40</v>
          </cell>
          <cell r="D1104" t="str">
            <v/>
          </cell>
          <cell r="E1104" t="str">
            <v/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0</v>
          </cell>
          <cell r="R1104">
            <v>0</v>
          </cell>
          <cell r="S1104">
            <v>0</v>
          </cell>
          <cell r="T1104">
            <v>0</v>
          </cell>
          <cell r="U1104" t="str">
            <v/>
          </cell>
          <cell r="V1104" t="str">
            <v/>
          </cell>
          <cell r="W1104" t="str">
            <v/>
          </cell>
          <cell r="X1104" t="str">
            <v/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0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0</v>
          </cell>
          <cell r="BD1104">
            <v>0</v>
          </cell>
          <cell r="BE1104">
            <v>0</v>
          </cell>
          <cell r="BF1104">
            <v>0</v>
          </cell>
        </row>
        <row r="1105">
          <cell r="A1105" t="str">
            <v>'2-(25)'!</v>
          </cell>
          <cell r="B1105" t="str">
            <v/>
          </cell>
          <cell r="C1105" t="str">
            <v>D-40</v>
          </cell>
          <cell r="D1105" t="str">
            <v/>
          </cell>
          <cell r="E1105" t="str">
            <v/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 t="str">
            <v/>
          </cell>
          <cell r="V1105" t="str">
            <v/>
          </cell>
          <cell r="W1105" t="str">
            <v/>
          </cell>
          <cell r="X1105" t="str">
            <v/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0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0</v>
          </cell>
          <cell r="BD1105">
            <v>0</v>
          </cell>
          <cell r="BE1105">
            <v>0</v>
          </cell>
          <cell r="BF1105">
            <v>0</v>
          </cell>
        </row>
        <row r="1106">
          <cell r="A1106" t="str">
            <v>'2-(26)'!</v>
          </cell>
          <cell r="B1106" t="str">
            <v/>
          </cell>
          <cell r="C1106" t="str">
            <v>D-40</v>
          </cell>
          <cell r="D1106" t="str">
            <v/>
          </cell>
          <cell r="E1106" t="str">
            <v/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 t="str">
            <v/>
          </cell>
          <cell r="V1106" t="str">
            <v/>
          </cell>
          <cell r="W1106" t="str">
            <v/>
          </cell>
          <cell r="X1106" t="str">
            <v/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0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0</v>
          </cell>
          <cell r="BD1106">
            <v>0</v>
          </cell>
          <cell r="BE1106">
            <v>0</v>
          </cell>
          <cell r="BF1106">
            <v>0</v>
          </cell>
        </row>
        <row r="1107">
          <cell r="A1107" t="str">
            <v>'2-(27)'!</v>
          </cell>
          <cell r="B1107" t="str">
            <v/>
          </cell>
          <cell r="C1107" t="str">
            <v>D-40</v>
          </cell>
          <cell r="D1107" t="str">
            <v/>
          </cell>
          <cell r="E1107" t="str">
            <v/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 t="str">
            <v/>
          </cell>
          <cell r="V1107" t="str">
            <v/>
          </cell>
          <cell r="W1107" t="str">
            <v/>
          </cell>
          <cell r="X1107" t="str">
            <v/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0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0</v>
          </cell>
          <cell r="BD1107">
            <v>0</v>
          </cell>
          <cell r="BE1107">
            <v>0</v>
          </cell>
          <cell r="BF1107">
            <v>0</v>
          </cell>
        </row>
        <row r="1108">
          <cell r="A1108" t="str">
            <v>'2-(28)'!</v>
          </cell>
          <cell r="B1108" t="str">
            <v/>
          </cell>
          <cell r="C1108" t="str">
            <v>D-40</v>
          </cell>
          <cell r="D1108" t="str">
            <v/>
          </cell>
          <cell r="E1108" t="str">
            <v/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 t="str">
            <v/>
          </cell>
          <cell r="V1108" t="str">
            <v/>
          </cell>
          <cell r="W1108" t="str">
            <v/>
          </cell>
          <cell r="X1108" t="str">
            <v/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0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0</v>
          </cell>
          <cell r="BD1108">
            <v>0</v>
          </cell>
          <cell r="BE1108">
            <v>0</v>
          </cell>
          <cell r="BF1108">
            <v>0</v>
          </cell>
        </row>
        <row r="1109">
          <cell r="A1109" t="str">
            <v>'2-(29)'!</v>
          </cell>
          <cell r="B1109" t="str">
            <v/>
          </cell>
          <cell r="C1109" t="str">
            <v>D-40</v>
          </cell>
          <cell r="D1109" t="str">
            <v/>
          </cell>
          <cell r="E1109" t="str">
            <v/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 t="str">
            <v/>
          </cell>
          <cell r="V1109" t="str">
            <v/>
          </cell>
          <cell r="W1109" t="str">
            <v/>
          </cell>
          <cell r="X1109" t="str">
            <v/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0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0</v>
          </cell>
          <cell r="BD1109">
            <v>0</v>
          </cell>
          <cell r="BE1109">
            <v>0</v>
          </cell>
          <cell r="BF1109">
            <v>0</v>
          </cell>
        </row>
        <row r="1110">
          <cell r="A1110" t="str">
            <v>'2-(30)'!</v>
          </cell>
          <cell r="B1110" t="str">
            <v/>
          </cell>
          <cell r="C1110" t="str">
            <v>D-40</v>
          </cell>
          <cell r="D1110" t="str">
            <v/>
          </cell>
          <cell r="E1110" t="str">
            <v/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0</v>
          </cell>
          <cell r="R1110">
            <v>0</v>
          </cell>
          <cell r="S1110">
            <v>0</v>
          </cell>
          <cell r="T1110">
            <v>0</v>
          </cell>
          <cell r="U1110" t="str">
            <v/>
          </cell>
          <cell r="V1110" t="str">
            <v/>
          </cell>
          <cell r="W1110" t="str">
            <v/>
          </cell>
          <cell r="X1110" t="str">
            <v/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0</v>
          </cell>
          <cell r="AM1110">
            <v>0</v>
          </cell>
          <cell r="AN1110">
            <v>0</v>
          </cell>
          <cell r="AO1110">
            <v>0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0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0</v>
          </cell>
          <cell r="BD1110">
            <v>0</v>
          </cell>
          <cell r="BE1110">
            <v>0</v>
          </cell>
          <cell r="BF1110">
            <v>0</v>
          </cell>
        </row>
        <row r="1111">
          <cell r="A1111" t="str">
            <v>'2-(31)'!</v>
          </cell>
          <cell r="B1111" t="str">
            <v>X</v>
          </cell>
          <cell r="C1111" t="str">
            <v>D-40</v>
          </cell>
          <cell r="D1111">
            <v>44856</v>
          </cell>
          <cell r="E1111">
            <v>104</v>
          </cell>
          <cell r="F1111">
            <v>551.29999999999995</v>
          </cell>
          <cell r="G1111">
            <v>234.5</v>
          </cell>
          <cell r="H1111">
            <v>234.6</v>
          </cell>
          <cell r="I1111">
            <v>284.8</v>
          </cell>
          <cell r="J1111">
            <v>18.399999999999999</v>
          </cell>
          <cell r="K1111">
            <v>1.2</v>
          </cell>
          <cell r="L1111">
            <v>1.25</v>
          </cell>
          <cell r="M1111">
            <v>5.86</v>
          </cell>
          <cell r="N1111">
            <v>0</v>
          </cell>
          <cell r="O1111">
            <v>0</v>
          </cell>
          <cell r="P1111">
            <v>0</v>
          </cell>
          <cell r="Q1111">
            <v>0</v>
          </cell>
          <cell r="R1111">
            <v>4.01</v>
          </cell>
          <cell r="S1111">
            <v>0</v>
          </cell>
          <cell r="T1111">
            <v>0</v>
          </cell>
          <cell r="U1111" t="str">
            <v/>
          </cell>
          <cell r="V1111">
            <v>0</v>
          </cell>
          <cell r="W1111" t="str">
            <v>D_40</v>
          </cell>
          <cell r="X1111">
            <v>140</v>
          </cell>
          <cell r="Y1111">
            <v>0</v>
          </cell>
          <cell r="Z1111">
            <v>5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1136.0752</v>
          </cell>
          <cell r="AS1111">
            <v>0.48526717245478113</v>
          </cell>
          <cell r="AT1111">
            <v>0.20641239241909337</v>
          </cell>
          <cell r="AU1111">
            <v>0.20650041476127637</v>
          </cell>
          <cell r="AV1111">
            <v>0.25068763053713344</v>
          </cell>
          <cell r="AW1111">
            <v>1.6196110961668734E-2</v>
          </cell>
          <cell r="AX1111">
            <v>1.0562681061957869E-3</v>
          </cell>
          <cell r="AY1111">
            <v>1.1002792772872782E-3</v>
          </cell>
          <cell r="AZ1111">
            <v>5.1581092519227606E-3</v>
          </cell>
          <cell r="BA1111">
            <v>0</v>
          </cell>
          <cell r="BB1111">
            <v>0</v>
          </cell>
          <cell r="BC1111">
            <v>0</v>
          </cell>
          <cell r="BD1111">
            <v>0</v>
          </cell>
          <cell r="BE1111">
            <v>3.5296959215375882E-3</v>
          </cell>
          <cell r="BF1111">
            <v>0</v>
          </cell>
        </row>
        <row r="1112">
          <cell r="A1112" t="str">
            <v>'3-(1)'!</v>
          </cell>
          <cell r="B1112" t="str">
            <v/>
          </cell>
          <cell r="C1112" t="str">
            <v>D-40</v>
          </cell>
          <cell r="D1112" t="str">
            <v/>
          </cell>
          <cell r="E1112" t="str">
            <v/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 t="str">
            <v/>
          </cell>
          <cell r="V1112" t="str">
            <v/>
          </cell>
          <cell r="W1112" t="str">
            <v/>
          </cell>
          <cell r="X1112" t="str">
            <v/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0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0</v>
          </cell>
          <cell r="BD1112">
            <v>0</v>
          </cell>
          <cell r="BE1112">
            <v>0</v>
          </cell>
          <cell r="BF1112">
            <v>0</v>
          </cell>
        </row>
        <row r="1113">
          <cell r="A1113" t="str">
            <v>'3-(2)'!</v>
          </cell>
          <cell r="B1113" t="str">
            <v/>
          </cell>
          <cell r="C1113" t="str">
            <v>D-40</v>
          </cell>
          <cell r="D1113" t="str">
            <v/>
          </cell>
          <cell r="E1113" t="str">
            <v/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 t="str">
            <v/>
          </cell>
          <cell r="V1113" t="str">
            <v/>
          </cell>
          <cell r="W1113" t="str">
            <v/>
          </cell>
          <cell r="X1113" t="str">
            <v/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0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0</v>
          </cell>
          <cell r="BD1113">
            <v>0</v>
          </cell>
          <cell r="BE1113">
            <v>0</v>
          </cell>
          <cell r="BF1113">
            <v>0</v>
          </cell>
        </row>
        <row r="1114">
          <cell r="A1114" t="str">
            <v>'3-(3)'!</v>
          </cell>
          <cell r="B1114" t="str">
            <v/>
          </cell>
          <cell r="C1114" t="str">
            <v>D-40</v>
          </cell>
          <cell r="D1114" t="str">
            <v/>
          </cell>
          <cell r="E1114" t="str">
            <v/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 t="str">
            <v/>
          </cell>
          <cell r="V1114" t="str">
            <v/>
          </cell>
          <cell r="W1114" t="str">
            <v/>
          </cell>
          <cell r="X1114" t="str">
            <v/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0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0</v>
          </cell>
          <cell r="BD1114">
            <v>0</v>
          </cell>
          <cell r="BE1114">
            <v>0</v>
          </cell>
          <cell r="BF1114">
            <v>0</v>
          </cell>
        </row>
        <row r="1115">
          <cell r="A1115" t="str">
            <v>'3-(4)'!</v>
          </cell>
          <cell r="B1115" t="str">
            <v/>
          </cell>
          <cell r="C1115" t="str">
            <v>D-40</v>
          </cell>
          <cell r="D1115" t="str">
            <v/>
          </cell>
          <cell r="E1115" t="str">
            <v/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0</v>
          </cell>
          <cell r="U1115" t="str">
            <v/>
          </cell>
          <cell r="V1115" t="str">
            <v/>
          </cell>
          <cell r="W1115" t="str">
            <v/>
          </cell>
          <cell r="X1115" t="str">
            <v/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0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0</v>
          </cell>
          <cell r="BD1115">
            <v>0</v>
          </cell>
          <cell r="BE1115">
            <v>0</v>
          </cell>
          <cell r="BF1115">
            <v>0</v>
          </cell>
        </row>
        <row r="1116">
          <cell r="A1116" t="str">
            <v>'3-(5)'!</v>
          </cell>
          <cell r="B1116" t="str">
            <v/>
          </cell>
          <cell r="C1116" t="str">
            <v>D-40</v>
          </cell>
          <cell r="D1116" t="str">
            <v/>
          </cell>
          <cell r="E1116" t="str">
            <v/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 t="str">
            <v/>
          </cell>
          <cell r="V1116" t="str">
            <v/>
          </cell>
          <cell r="W1116" t="str">
            <v/>
          </cell>
          <cell r="X1116" t="str">
            <v/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0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0</v>
          </cell>
          <cell r="BD1116">
            <v>0</v>
          </cell>
          <cell r="BE1116">
            <v>0</v>
          </cell>
          <cell r="BF1116">
            <v>0</v>
          </cell>
        </row>
        <row r="1117">
          <cell r="A1117" t="str">
            <v>'3-(6)'!</v>
          </cell>
          <cell r="B1117" t="str">
            <v/>
          </cell>
          <cell r="C1117" t="str">
            <v>D-40</v>
          </cell>
          <cell r="D1117" t="str">
            <v/>
          </cell>
          <cell r="E1117" t="str">
            <v/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 t="str">
            <v/>
          </cell>
          <cell r="V1117" t="str">
            <v/>
          </cell>
          <cell r="W1117" t="str">
            <v/>
          </cell>
          <cell r="X1117" t="str">
            <v/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0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0</v>
          </cell>
          <cell r="BD1117">
            <v>0</v>
          </cell>
          <cell r="BE1117">
            <v>0</v>
          </cell>
          <cell r="BF1117">
            <v>0</v>
          </cell>
        </row>
        <row r="1118">
          <cell r="A1118" t="str">
            <v>'3-(7)'!</v>
          </cell>
          <cell r="B1118" t="str">
            <v>X</v>
          </cell>
          <cell r="C1118" t="str">
            <v>D-40</v>
          </cell>
          <cell r="D1118">
            <v>44868</v>
          </cell>
          <cell r="E1118">
            <v>104</v>
          </cell>
          <cell r="F1118">
            <v>677.59999999999991</v>
          </cell>
          <cell r="G1118">
            <v>288.3</v>
          </cell>
          <cell r="H1118">
            <v>288.39999999999998</v>
          </cell>
          <cell r="I1118">
            <v>350.09999999999997</v>
          </cell>
          <cell r="J1118">
            <v>22.6</v>
          </cell>
          <cell r="K1118">
            <v>1.48</v>
          </cell>
          <cell r="L1118">
            <v>1.54</v>
          </cell>
          <cell r="M1118">
            <v>7.2</v>
          </cell>
          <cell r="N1118">
            <v>0</v>
          </cell>
          <cell r="O1118">
            <v>0</v>
          </cell>
          <cell r="P1118">
            <v>0</v>
          </cell>
          <cell r="Q1118">
            <v>0</v>
          </cell>
          <cell r="R1118">
            <v>4.92</v>
          </cell>
          <cell r="S1118">
            <v>0</v>
          </cell>
          <cell r="T1118">
            <v>0</v>
          </cell>
          <cell r="U1118" t="str">
            <v/>
          </cell>
          <cell r="V1118">
            <v>0</v>
          </cell>
          <cell r="W1118" t="str">
            <v>D_40</v>
          </cell>
          <cell r="X1118">
            <v>240</v>
          </cell>
          <cell r="Y1118">
            <v>1</v>
          </cell>
          <cell r="Z1118">
            <v>5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1379.3478399999999</v>
          </cell>
          <cell r="AS1118">
            <v>0.49124664595117645</v>
          </cell>
          <cell r="AT1118">
            <v>0.20901181822273346</v>
          </cell>
          <cell r="AU1118">
            <v>0.20908431625194701</v>
          </cell>
          <cell r="AV1118">
            <v>0.25381560027672206</v>
          </cell>
          <cell r="AW1118">
            <v>1.6384554602267693E-2</v>
          </cell>
          <cell r="AX1118">
            <v>1.0729708323608932E-3</v>
          </cell>
          <cell r="AY1118">
            <v>1.1164696498890375E-3</v>
          </cell>
          <cell r="AZ1118">
            <v>5.219858103377318E-3</v>
          </cell>
          <cell r="BA1118">
            <v>0</v>
          </cell>
          <cell r="BB1118">
            <v>0</v>
          </cell>
          <cell r="BC1118">
            <v>0</v>
          </cell>
          <cell r="BD1118">
            <v>0</v>
          </cell>
          <cell r="BE1118">
            <v>3.5669030373078341E-3</v>
          </cell>
          <cell r="BF1118">
            <v>0</v>
          </cell>
        </row>
        <row r="1119">
          <cell r="A1119" t="str">
            <v>'3-(8)'!</v>
          </cell>
          <cell r="B1119" t="str">
            <v/>
          </cell>
          <cell r="C1119" t="str">
            <v>D-40</v>
          </cell>
          <cell r="D1119" t="str">
            <v/>
          </cell>
          <cell r="E1119" t="str">
            <v/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 t="str">
            <v/>
          </cell>
          <cell r="V1119" t="str">
            <v/>
          </cell>
          <cell r="W1119" t="str">
            <v/>
          </cell>
          <cell r="X1119" t="str">
            <v/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0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0</v>
          </cell>
          <cell r="BD1119">
            <v>0</v>
          </cell>
          <cell r="BE1119">
            <v>0</v>
          </cell>
          <cell r="BF1119">
            <v>0</v>
          </cell>
        </row>
        <row r="1120">
          <cell r="A1120" t="str">
            <v>'3-(9)'!</v>
          </cell>
          <cell r="B1120" t="str">
            <v/>
          </cell>
          <cell r="C1120" t="str">
            <v>D-40</v>
          </cell>
          <cell r="D1120" t="str">
            <v/>
          </cell>
          <cell r="E1120" t="str">
            <v/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 t="str">
            <v/>
          </cell>
          <cell r="V1120" t="str">
            <v/>
          </cell>
          <cell r="W1120" t="str">
            <v/>
          </cell>
          <cell r="X1120" t="str">
            <v/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0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0</v>
          </cell>
          <cell r="BD1120">
            <v>0</v>
          </cell>
          <cell r="BE1120">
            <v>0</v>
          </cell>
          <cell r="BF1120">
            <v>0</v>
          </cell>
        </row>
        <row r="1121">
          <cell r="A1121" t="str">
            <v>'3-(10)'!</v>
          </cell>
          <cell r="B1121" t="str">
            <v/>
          </cell>
          <cell r="C1121" t="str">
            <v>D-40</v>
          </cell>
          <cell r="D1121" t="str">
            <v/>
          </cell>
          <cell r="E1121" t="str">
            <v/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 t="str">
            <v/>
          </cell>
          <cell r="V1121" t="str">
            <v/>
          </cell>
          <cell r="W1121" t="str">
            <v/>
          </cell>
          <cell r="X1121" t="str">
            <v/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0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0</v>
          </cell>
          <cell r="BD1121">
            <v>0</v>
          </cell>
          <cell r="BE1121">
            <v>0</v>
          </cell>
          <cell r="BF1121">
            <v>0</v>
          </cell>
        </row>
        <row r="1122">
          <cell r="A1122" t="str">
            <v>'3-(11)'!</v>
          </cell>
          <cell r="B1122" t="str">
            <v/>
          </cell>
          <cell r="C1122" t="str">
            <v>D-40</v>
          </cell>
          <cell r="D1122" t="str">
            <v/>
          </cell>
          <cell r="E1122" t="str">
            <v/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0</v>
          </cell>
          <cell r="U1122" t="str">
            <v/>
          </cell>
          <cell r="V1122" t="str">
            <v/>
          </cell>
          <cell r="W1122" t="str">
            <v/>
          </cell>
          <cell r="X1122" t="str">
            <v/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0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0</v>
          </cell>
          <cell r="BD1122">
            <v>0</v>
          </cell>
          <cell r="BE1122">
            <v>0</v>
          </cell>
          <cell r="BF1122">
            <v>0</v>
          </cell>
        </row>
        <row r="1123">
          <cell r="A1123" t="str">
            <v>'3-(12)'!</v>
          </cell>
          <cell r="B1123" t="str">
            <v/>
          </cell>
          <cell r="C1123" t="str">
            <v>D-40</v>
          </cell>
          <cell r="D1123" t="str">
            <v/>
          </cell>
          <cell r="E1123" t="str">
            <v/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 t="str">
            <v/>
          </cell>
          <cell r="V1123" t="str">
            <v/>
          </cell>
          <cell r="W1123" t="str">
            <v/>
          </cell>
          <cell r="X1123" t="str">
            <v/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0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0</v>
          </cell>
          <cell r="BD1123">
            <v>0</v>
          </cell>
          <cell r="BE1123">
            <v>0</v>
          </cell>
          <cell r="BF1123">
            <v>0</v>
          </cell>
        </row>
        <row r="1124">
          <cell r="A1124" t="str">
            <v>'3-(13)'!</v>
          </cell>
          <cell r="B1124" t="str">
            <v/>
          </cell>
          <cell r="C1124" t="str">
            <v>D-40</v>
          </cell>
          <cell r="D1124" t="str">
            <v/>
          </cell>
          <cell r="E1124" t="str">
            <v/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0</v>
          </cell>
          <cell r="U1124" t="str">
            <v/>
          </cell>
          <cell r="V1124" t="str">
            <v/>
          </cell>
          <cell r="W1124" t="str">
            <v/>
          </cell>
          <cell r="X1124" t="str">
            <v/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0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0</v>
          </cell>
          <cell r="BD1124">
            <v>0</v>
          </cell>
          <cell r="BE1124">
            <v>0</v>
          </cell>
          <cell r="BF1124">
            <v>0</v>
          </cell>
        </row>
        <row r="1125">
          <cell r="A1125" t="str">
            <v>'3-(14)'!</v>
          </cell>
          <cell r="B1125" t="str">
            <v/>
          </cell>
          <cell r="C1125" t="str">
            <v>D-40</v>
          </cell>
          <cell r="D1125" t="str">
            <v/>
          </cell>
          <cell r="E1125" t="str">
            <v/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 t="str">
            <v/>
          </cell>
          <cell r="V1125" t="str">
            <v/>
          </cell>
          <cell r="W1125" t="str">
            <v/>
          </cell>
          <cell r="X1125" t="str">
            <v/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0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0</v>
          </cell>
          <cell r="BD1125">
            <v>0</v>
          </cell>
          <cell r="BE1125">
            <v>0</v>
          </cell>
          <cell r="BF1125">
            <v>0</v>
          </cell>
        </row>
        <row r="1126">
          <cell r="A1126" t="str">
            <v>'3-(15)'!</v>
          </cell>
          <cell r="B1126" t="str">
            <v>X</v>
          </cell>
          <cell r="C1126" t="str">
            <v>D-40</v>
          </cell>
          <cell r="D1126">
            <v>44887</v>
          </cell>
          <cell r="E1126">
            <v>106</v>
          </cell>
          <cell r="F1126">
            <v>1051.8</v>
          </cell>
          <cell r="G1126">
            <v>447.4</v>
          </cell>
          <cell r="H1126">
            <v>447.6</v>
          </cell>
          <cell r="I1126">
            <v>543.4</v>
          </cell>
          <cell r="J1126">
            <v>35.1</v>
          </cell>
          <cell r="K1126">
            <v>2.29</v>
          </cell>
          <cell r="L1126">
            <v>2.4000000000000004</v>
          </cell>
          <cell r="M1126">
            <v>11.17</v>
          </cell>
          <cell r="N1126">
            <v>0</v>
          </cell>
          <cell r="O1126">
            <v>0</v>
          </cell>
          <cell r="P1126">
            <v>0</v>
          </cell>
          <cell r="Q1126">
            <v>0</v>
          </cell>
          <cell r="R1126">
            <v>7.64</v>
          </cell>
          <cell r="S1126">
            <v>0</v>
          </cell>
          <cell r="T1126">
            <v>0</v>
          </cell>
          <cell r="U1126" t="str">
            <v/>
          </cell>
          <cell r="V1126">
            <v>0</v>
          </cell>
          <cell r="W1126" t="str">
            <v>D_40</v>
          </cell>
          <cell r="X1126">
            <v>150</v>
          </cell>
          <cell r="Y1126">
            <v>5</v>
          </cell>
          <cell r="Z1126">
            <v>4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2166.0930399999997</v>
          </cell>
          <cell r="AS1126">
            <v>0.48557471012417824</v>
          </cell>
          <cell r="AT1126">
            <v>0.20654699116710148</v>
          </cell>
          <cell r="AU1126">
            <v>0.20663932330441359</v>
          </cell>
          <cell r="AV1126">
            <v>0.25086641707689528</v>
          </cell>
          <cell r="AW1126">
            <v>1.6204290098268358E-2</v>
          </cell>
          <cell r="AX1126">
            <v>1.0572029722232062E-3</v>
          </cell>
          <cell r="AY1126">
            <v>1.1079856477448451E-3</v>
          </cell>
          <cell r="AZ1126">
            <v>5.1567498688791322E-3</v>
          </cell>
          <cell r="BA1126">
            <v>0</v>
          </cell>
          <cell r="BB1126">
            <v>0</v>
          </cell>
          <cell r="BC1126">
            <v>0</v>
          </cell>
          <cell r="BD1126">
            <v>0</v>
          </cell>
          <cell r="BE1126">
            <v>3.5270876453210895E-3</v>
          </cell>
          <cell r="BF1126">
            <v>0</v>
          </cell>
        </row>
        <row r="1127">
          <cell r="A1127" t="str">
            <v>'3-(16)'!</v>
          </cell>
          <cell r="B1127" t="str">
            <v/>
          </cell>
          <cell r="C1127" t="str">
            <v>D-40</v>
          </cell>
          <cell r="D1127" t="str">
            <v/>
          </cell>
          <cell r="E1127" t="str">
            <v/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 t="str">
            <v/>
          </cell>
          <cell r="V1127" t="str">
            <v/>
          </cell>
          <cell r="W1127" t="str">
            <v/>
          </cell>
          <cell r="X1127" t="str">
            <v/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0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0</v>
          </cell>
          <cell r="BD1127">
            <v>0</v>
          </cell>
          <cell r="BE1127">
            <v>0</v>
          </cell>
          <cell r="BF1127">
            <v>0</v>
          </cell>
        </row>
        <row r="1128">
          <cell r="A1128" t="str">
            <v>'3-(17)'!</v>
          </cell>
          <cell r="B1128" t="str">
            <v/>
          </cell>
          <cell r="C1128" t="str">
            <v>D-40</v>
          </cell>
          <cell r="D1128" t="str">
            <v/>
          </cell>
          <cell r="E1128" t="str">
            <v/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 t="str">
            <v/>
          </cell>
          <cell r="V1128" t="str">
            <v/>
          </cell>
          <cell r="W1128" t="str">
            <v/>
          </cell>
          <cell r="X1128" t="str">
            <v/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0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0</v>
          </cell>
          <cell r="BD1128">
            <v>0</v>
          </cell>
          <cell r="BE1128">
            <v>0</v>
          </cell>
          <cell r="BF1128">
            <v>0</v>
          </cell>
        </row>
        <row r="1129">
          <cell r="A1129" t="str">
            <v>'3-(18)'!</v>
          </cell>
          <cell r="B1129" t="str">
            <v/>
          </cell>
          <cell r="C1129" t="str">
            <v>D-40</v>
          </cell>
          <cell r="D1129" t="str">
            <v/>
          </cell>
          <cell r="E1129" t="str">
            <v/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 t="str">
            <v/>
          </cell>
          <cell r="V1129" t="str">
            <v/>
          </cell>
          <cell r="W1129" t="str">
            <v/>
          </cell>
          <cell r="X1129" t="str">
            <v/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0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0</v>
          </cell>
          <cell r="BD1129">
            <v>0</v>
          </cell>
          <cell r="BE1129">
            <v>0</v>
          </cell>
          <cell r="BF1129">
            <v>0</v>
          </cell>
        </row>
        <row r="1130">
          <cell r="A1130" t="str">
            <v>'3-(19)'!</v>
          </cell>
          <cell r="B1130" t="str">
            <v/>
          </cell>
          <cell r="C1130" t="str">
            <v>D-40</v>
          </cell>
          <cell r="D1130" t="str">
            <v/>
          </cell>
          <cell r="E1130" t="str">
            <v/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 t="str">
            <v/>
          </cell>
          <cell r="V1130" t="str">
            <v/>
          </cell>
          <cell r="W1130" t="str">
            <v/>
          </cell>
          <cell r="X1130" t="str">
            <v/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0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0</v>
          </cell>
          <cell r="BD1130">
            <v>0</v>
          </cell>
          <cell r="BE1130">
            <v>0</v>
          </cell>
          <cell r="BF1130">
            <v>0</v>
          </cell>
        </row>
        <row r="1131">
          <cell r="A1131" t="str">
            <v>'3-(20)'!</v>
          </cell>
          <cell r="B1131" t="str">
            <v/>
          </cell>
          <cell r="C1131" t="str">
            <v>D-40</v>
          </cell>
          <cell r="D1131" t="str">
            <v/>
          </cell>
          <cell r="E1131" t="str">
            <v/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 t="str">
            <v/>
          </cell>
          <cell r="V1131" t="str">
            <v/>
          </cell>
          <cell r="W1131" t="str">
            <v/>
          </cell>
          <cell r="X1131" t="str">
            <v/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0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0</v>
          </cell>
          <cell r="BD1131">
            <v>0</v>
          </cell>
          <cell r="BE1131">
            <v>0</v>
          </cell>
          <cell r="BF1131">
            <v>0</v>
          </cell>
        </row>
        <row r="1132">
          <cell r="A1132" t="str">
            <v>'3-(21)'!</v>
          </cell>
          <cell r="B1132" t="str">
            <v>X</v>
          </cell>
          <cell r="C1132" t="str">
            <v>D-40</v>
          </cell>
          <cell r="D1132">
            <v>44897</v>
          </cell>
          <cell r="E1132">
            <v>107</v>
          </cell>
          <cell r="F1132">
            <v>1017.1</v>
          </cell>
          <cell r="G1132">
            <v>432.7</v>
          </cell>
          <cell r="H1132">
            <v>432.8</v>
          </cell>
          <cell r="I1132">
            <v>525.4</v>
          </cell>
          <cell r="J1132">
            <v>33.9</v>
          </cell>
          <cell r="K1132">
            <v>2.2200000000000002</v>
          </cell>
          <cell r="L1132">
            <v>2.3199999999999998</v>
          </cell>
          <cell r="M1132">
            <v>10.8</v>
          </cell>
          <cell r="N1132">
            <v>0</v>
          </cell>
          <cell r="O1132">
            <v>0</v>
          </cell>
          <cell r="P1132">
            <v>0</v>
          </cell>
          <cell r="Q1132">
            <v>0</v>
          </cell>
          <cell r="R1132">
            <v>7.39</v>
          </cell>
          <cell r="S1132">
            <v>0</v>
          </cell>
          <cell r="T1132">
            <v>0</v>
          </cell>
          <cell r="U1132" t="str">
            <v/>
          </cell>
          <cell r="V1132">
            <v>0</v>
          </cell>
          <cell r="W1132" t="str">
            <v>D_40</v>
          </cell>
          <cell r="X1132">
            <v>60</v>
          </cell>
          <cell r="Y1132">
            <v>0</v>
          </cell>
          <cell r="Z1132">
            <v>10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2337.6932000000002</v>
          </cell>
          <cell r="AS1132">
            <v>0.43508703366207335</v>
          </cell>
          <cell r="AT1132">
            <v>0.18509700075270782</v>
          </cell>
          <cell r="AU1132">
            <v>0.18513977796573133</v>
          </cell>
          <cell r="AV1132">
            <v>0.22475147722549732</v>
          </cell>
          <cell r="AW1132">
            <v>1.4501475214968328E-2</v>
          </cell>
          <cell r="AX1132">
            <v>9.4965412912181976E-4</v>
          </cell>
          <cell r="AY1132">
            <v>9.9243134214532509E-4</v>
          </cell>
          <cell r="AZ1132">
            <v>4.6199390065385822E-3</v>
          </cell>
          <cell r="BA1132">
            <v>0</v>
          </cell>
          <cell r="BB1132">
            <v>0</v>
          </cell>
          <cell r="BC1132">
            <v>0</v>
          </cell>
          <cell r="BD1132">
            <v>0</v>
          </cell>
          <cell r="BE1132">
            <v>3.1612360424370482E-3</v>
          </cell>
          <cell r="BF1132">
            <v>0</v>
          </cell>
        </row>
        <row r="1133">
          <cell r="A1133" t="str">
            <v>'3-(22)'!</v>
          </cell>
          <cell r="B1133" t="str">
            <v/>
          </cell>
          <cell r="C1133" t="str">
            <v>D-40</v>
          </cell>
          <cell r="D1133" t="str">
            <v/>
          </cell>
          <cell r="E1133" t="str">
            <v/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0</v>
          </cell>
          <cell r="U1133" t="str">
            <v/>
          </cell>
          <cell r="V1133" t="str">
            <v/>
          </cell>
          <cell r="W1133" t="str">
            <v/>
          </cell>
          <cell r="X1133" t="str">
            <v/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0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0</v>
          </cell>
          <cell r="BD1133">
            <v>0</v>
          </cell>
          <cell r="BE1133">
            <v>0</v>
          </cell>
          <cell r="BF1133">
            <v>0</v>
          </cell>
        </row>
        <row r="1134">
          <cell r="A1134" t="str">
            <v>'3-(23)'!</v>
          </cell>
          <cell r="B1134" t="str">
            <v/>
          </cell>
          <cell r="C1134" t="str">
            <v>D-40</v>
          </cell>
          <cell r="D1134" t="str">
            <v/>
          </cell>
          <cell r="E1134" t="str">
            <v/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 t="str">
            <v/>
          </cell>
          <cell r="V1134" t="str">
            <v/>
          </cell>
          <cell r="W1134" t="str">
            <v/>
          </cell>
          <cell r="X1134" t="str">
            <v/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0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0</v>
          </cell>
          <cell r="BD1134">
            <v>0</v>
          </cell>
          <cell r="BE1134">
            <v>0</v>
          </cell>
          <cell r="BF1134">
            <v>0</v>
          </cell>
        </row>
        <row r="1135">
          <cell r="A1135" t="str">
            <v>'3-(24)'!</v>
          </cell>
          <cell r="B1135" t="str">
            <v/>
          </cell>
          <cell r="C1135" t="str">
            <v>D-40</v>
          </cell>
          <cell r="D1135" t="str">
            <v/>
          </cell>
          <cell r="E1135" t="str">
            <v/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 t="str">
            <v/>
          </cell>
          <cell r="V1135" t="str">
            <v/>
          </cell>
          <cell r="W1135" t="str">
            <v/>
          </cell>
          <cell r="X1135" t="str">
            <v/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0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0</v>
          </cell>
          <cell r="BD1135">
            <v>0</v>
          </cell>
          <cell r="BE1135">
            <v>0</v>
          </cell>
          <cell r="BF1135">
            <v>0</v>
          </cell>
        </row>
        <row r="1136">
          <cell r="A1136" t="str">
            <v>'3-(25)'!</v>
          </cell>
          <cell r="B1136" t="str">
            <v/>
          </cell>
          <cell r="C1136" t="str">
            <v>D-40</v>
          </cell>
          <cell r="D1136" t="str">
            <v/>
          </cell>
          <cell r="E1136" t="str">
            <v/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 t="str">
            <v/>
          </cell>
          <cell r="V1136" t="str">
            <v/>
          </cell>
          <cell r="W1136" t="str">
            <v/>
          </cell>
          <cell r="X1136" t="str">
            <v/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0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0</v>
          </cell>
          <cell r="BD1136">
            <v>0</v>
          </cell>
          <cell r="BE1136">
            <v>0</v>
          </cell>
          <cell r="BF1136">
            <v>0</v>
          </cell>
        </row>
        <row r="1137">
          <cell r="A1137" t="str">
            <v>'3-(26)'!</v>
          </cell>
          <cell r="B1137" t="str">
            <v/>
          </cell>
          <cell r="C1137" t="str">
            <v>D-40</v>
          </cell>
          <cell r="D1137" t="str">
            <v/>
          </cell>
          <cell r="E1137" t="str">
            <v/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 t="str">
            <v/>
          </cell>
          <cell r="V1137" t="str">
            <v/>
          </cell>
          <cell r="W1137" t="str">
            <v/>
          </cell>
          <cell r="X1137" t="str">
            <v/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0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0</v>
          </cell>
          <cell r="BD1137">
            <v>0</v>
          </cell>
          <cell r="BE1137">
            <v>0</v>
          </cell>
          <cell r="BF1137">
            <v>0</v>
          </cell>
        </row>
        <row r="1138">
          <cell r="A1138" t="str">
            <v>'3-(27)'!</v>
          </cell>
          <cell r="B1138" t="str">
            <v/>
          </cell>
          <cell r="C1138" t="str">
            <v>D-40</v>
          </cell>
          <cell r="D1138" t="str">
            <v/>
          </cell>
          <cell r="E1138" t="str">
            <v/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0</v>
          </cell>
          <cell r="R1138">
            <v>0</v>
          </cell>
          <cell r="S1138">
            <v>0</v>
          </cell>
          <cell r="T1138">
            <v>0</v>
          </cell>
          <cell r="U1138" t="str">
            <v/>
          </cell>
          <cell r="V1138" t="str">
            <v/>
          </cell>
          <cell r="W1138" t="str">
            <v/>
          </cell>
          <cell r="X1138" t="str">
            <v/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0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0</v>
          </cell>
          <cell r="BD1138">
            <v>0</v>
          </cell>
          <cell r="BE1138">
            <v>0</v>
          </cell>
          <cell r="BF1138">
            <v>0</v>
          </cell>
        </row>
        <row r="1139">
          <cell r="A1139" t="str">
            <v>'3-(28)'!</v>
          </cell>
          <cell r="B1139" t="str">
            <v>X</v>
          </cell>
          <cell r="C1139" t="str">
            <v>D-40</v>
          </cell>
          <cell r="D1139">
            <v>44910</v>
          </cell>
          <cell r="E1139">
            <v>106</v>
          </cell>
          <cell r="F1139">
            <v>1028.3</v>
          </cell>
          <cell r="G1139">
            <v>437.4</v>
          </cell>
          <cell r="H1139">
            <v>437.5</v>
          </cell>
          <cell r="I1139">
            <v>531.20000000000005</v>
          </cell>
          <cell r="J1139">
            <v>34.299999999999997</v>
          </cell>
          <cell r="K1139">
            <v>2.2400000000000002</v>
          </cell>
          <cell r="L1139">
            <v>2.34</v>
          </cell>
          <cell r="M1139">
            <v>10.92</v>
          </cell>
          <cell r="N1139">
            <v>0</v>
          </cell>
          <cell r="O1139">
            <v>0</v>
          </cell>
          <cell r="P1139">
            <v>0</v>
          </cell>
          <cell r="Q1139">
            <v>0</v>
          </cell>
          <cell r="R1139">
            <v>7.47</v>
          </cell>
          <cell r="S1139">
            <v>0</v>
          </cell>
          <cell r="T1139">
            <v>0</v>
          </cell>
          <cell r="U1139" t="str">
            <v/>
          </cell>
          <cell r="V1139">
            <v>0</v>
          </cell>
          <cell r="W1139" t="str">
            <v>D_40</v>
          </cell>
          <cell r="X1139">
            <v>140</v>
          </cell>
          <cell r="Y1139">
            <v>4</v>
          </cell>
          <cell r="Z1139">
            <v>5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2149.7266399999999</v>
          </cell>
          <cell r="AS1139">
            <v>0.47833988790314291</v>
          </cell>
          <cell r="AT1139">
            <v>0.20346773020405981</v>
          </cell>
          <cell r="AU1139">
            <v>0.20351424774640187</v>
          </cell>
          <cell r="AV1139">
            <v>0.24710118492088839</v>
          </cell>
          <cell r="AW1139">
            <v>1.5955517023317906E-2</v>
          </cell>
          <cell r="AX1139">
            <v>1.0419929484615776E-3</v>
          </cell>
          <cell r="AY1139">
            <v>1.0885104908036122E-3</v>
          </cell>
          <cell r="AZ1139">
            <v>5.0797156237501907E-3</v>
          </cell>
          <cell r="BA1139">
            <v>0</v>
          </cell>
          <cell r="BB1139">
            <v>0</v>
          </cell>
          <cell r="BC1139">
            <v>0</v>
          </cell>
          <cell r="BD1139">
            <v>0</v>
          </cell>
          <cell r="BE1139">
            <v>3.4748604129499925E-3</v>
          </cell>
          <cell r="BF1139">
            <v>0</v>
          </cell>
        </row>
        <row r="1140">
          <cell r="A1140" t="str">
            <v>'3-(29)'!</v>
          </cell>
          <cell r="B1140" t="str">
            <v/>
          </cell>
          <cell r="C1140" t="str">
            <v>D-40</v>
          </cell>
          <cell r="D1140" t="str">
            <v/>
          </cell>
          <cell r="E1140" t="str">
            <v/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 t="str">
            <v/>
          </cell>
          <cell r="V1140" t="str">
            <v/>
          </cell>
          <cell r="W1140" t="str">
            <v/>
          </cell>
          <cell r="X1140" t="str">
            <v/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0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0</v>
          </cell>
          <cell r="BD1140">
            <v>0</v>
          </cell>
          <cell r="BE1140">
            <v>0</v>
          </cell>
          <cell r="BF1140">
            <v>0</v>
          </cell>
        </row>
        <row r="1141">
          <cell r="A1141" t="str">
            <v>'3-(30)'!</v>
          </cell>
          <cell r="B1141" t="str">
            <v/>
          </cell>
          <cell r="C1141" t="str">
            <v>D-40</v>
          </cell>
          <cell r="D1141" t="str">
            <v/>
          </cell>
          <cell r="E1141" t="str">
            <v/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 t="str">
            <v/>
          </cell>
          <cell r="V1141" t="str">
            <v/>
          </cell>
          <cell r="W1141" t="str">
            <v/>
          </cell>
          <cell r="X1141" t="str">
            <v/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0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0</v>
          </cell>
          <cell r="BD1141">
            <v>0</v>
          </cell>
          <cell r="BE1141">
            <v>0</v>
          </cell>
          <cell r="BF1141">
            <v>0</v>
          </cell>
        </row>
        <row r="1142">
          <cell r="A1142" t="str">
            <v>'3-(31)'!</v>
          </cell>
          <cell r="B1142" t="str">
            <v/>
          </cell>
          <cell r="C1142" t="str">
            <v>D-40</v>
          </cell>
          <cell r="D1142" t="str">
            <v/>
          </cell>
          <cell r="E1142" t="str">
            <v/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 t="str">
            <v/>
          </cell>
          <cell r="V1142" t="str">
            <v/>
          </cell>
          <cell r="W1142" t="str">
            <v/>
          </cell>
          <cell r="X1142" t="str">
            <v/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0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0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0</v>
          </cell>
          <cell r="BD1142">
            <v>0</v>
          </cell>
          <cell r="BE1142">
            <v>0</v>
          </cell>
          <cell r="BF1142">
            <v>0</v>
          </cell>
        </row>
        <row r="1240">
          <cell r="D1240" t="str">
            <v/>
          </cell>
          <cell r="E1240" t="str">
            <v/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 t="str">
            <v/>
          </cell>
          <cell r="V1240" t="str">
            <v/>
          </cell>
          <cell r="W1240" t="str">
            <v/>
          </cell>
          <cell r="X1240" t="str">
            <v/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  <cell r="AU1240">
            <v>0</v>
          </cell>
          <cell r="AV1240">
            <v>0</v>
          </cell>
          <cell r="AW1240">
            <v>0</v>
          </cell>
          <cell r="AX1240">
            <v>0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0</v>
          </cell>
          <cell r="BD1240">
            <v>0</v>
          </cell>
          <cell r="BE1240">
            <v>0</v>
          </cell>
          <cell r="BF1240">
            <v>0</v>
          </cell>
        </row>
        <row r="1241">
          <cell r="D1241" t="str">
            <v/>
          </cell>
          <cell r="E1241" t="str">
            <v/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 t="str">
            <v/>
          </cell>
          <cell r="V1241" t="str">
            <v/>
          </cell>
          <cell r="W1241" t="str">
            <v/>
          </cell>
          <cell r="X1241" t="str">
            <v/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0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  <cell r="AU1241">
            <v>0</v>
          </cell>
          <cell r="AV1241">
            <v>0</v>
          </cell>
          <cell r="AW1241">
            <v>0</v>
          </cell>
          <cell r="AX1241">
            <v>0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0</v>
          </cell>
          <cell r="BD1241">
            <v>0</v>
          </cell>
          <cell r="BE1241">
            <v>0</v>
          </cell>
          <cell r="BF1241">
            <v>0</v>
          </cell>
        </row>
        <row r="1242">
          <cell r="D1242" t="str">
            <v/>
          </cell>
          <cell r="E1242" t="str">
            <v/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 t="str">
            <v/>
          </cell>
          <cell r="V1242" t="str">
            <v/>
          </cell>
          <cell r="W1242" t="str">
            <v/>
          </cell>
          <cell r="X1242" t="str">
            <v/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  <cell r="AU1242">
            <v>0</v>
          </cell>
          <cell r="AV1242">
            <v>0</v>
          </cell>
          <cell r="AW1242">
            <v>0</v>
          </cell>
          <cell r="AX1242">
            <v>0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0</v>
          </cell>
          <cell r="BD1242">
            <v>0</v>
          </cell>
          <cell r="BE1242">
            <v>0</v>
          </cell>
          <cell r="BF1242">
            <v>0</v>
          </cell>
        </row>
        <row r="1243">
          <cell r="D1243" t="str">
            <v/>
          </cell>
          <cell r="E1243" t="str">
            <v/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 t="str">
            <v/>
          </cell>
          <cell r="V1243" t="str">
            <v/>
          </cell>
          <cell r="W1243" t="str">
            <v/>
          </cell>
          <cell r="X1243" t="str">
            <v/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0</v>
          </cell>
          <cell r="AM1243">
            <v>0</v>
          </cell>
          <cell r="AN1243">
            <v>0</v>
          </cell>
          <cell r="AO1243">
            <v>0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  <cell r="AU1243">
            <v>0</v>
          </cell>
          <cell r="AV1243">
            <v>0</v>
          </cell>
          <cell r="AW1243">
            <v>0</v>
          </cell>
          <cell r="AX1243">
            <v>0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0</v>
          </cell>
          <cell r="BD1243">
            <v>0</v>
          </cell>
          <cell r="BE1243">
            <v>0</v>
          </cell>
          <cell r="BF1243">
            <v>0</v>
          </cell>
        </row>
        <row r="1244">
          <cell r="D1244" t="str">
            <v/>
          </cell>
          <cell r="E1244" t="str">
            <v/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 t="str">
            <v/>
          </cell>
          <cell r="V1244" t="str">
            <v/>
          </cell>
          <cell r="W1244" t="str">
            <v/>
          </cell>
          <cell r="X1244" t="str">
            <v/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  <cell r="AU1244">
            <v>0</v>
          </cell>
          <cell r="AV1244">
            <v>0</v>
          </cell>
          <cell r="AW1244">
            <v>0</v>
          </cell>
          <cell r="AX1244">
            <v>0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0</v>
          </cell>
          <cell r="BD1244">
            <v>0</v>
          </cell>
          <cell r="BE1244">
            <v>0</v>
          </cell>
          <cell r="BF1244">
            <v>0</v>
          </cell>
        </row>
        <row r="1245">
          <cell r="D1245" t="str">
            <v/>
          </cell>
          <cell r="E1245" t="str">
            <v/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 t="str">
            <v/>
          </cell>
          <cell r="V1245" t="str">
            <v/>
          </cell>
          <cell r="W1245" t="str">
            <v/>
          </cell>
          <cell r="X1245" t="str">
            <v/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0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  <cell r="AU1245">
            <v>0</v>
          </cell>
          <cell r="AV1245">
            <v>0</v>
          </cell>
          <cell r="AW1245">
            <v>0</v>
          </cell>
          <cell r="AX1245">
            <v>0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0</v>
          </cell>
          <cell r="BD1245">
            <v>0</v>
          </cell>
          <cell r="BE1245">
            <v>0</v>
          </cell>
          <cell r="BF1245">
            <v>0</v>
          </cell>
        </row>
        <row r="1246">
          <cell r="D1246" t="str">
            <v/>
          </cell>
          <cell r="E1246" t="str">
            <v/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 t="str">
            <v/>
          </cell>
          <cell r="V1246" t="str">
            <v/>
          </cell>
          <cell r="W1246" t="str">
            <v/>
          </cell>
          <cell r="X1246" t="str">
            <v/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  <cell r="AU1246">
            <v>0</v>
          </cell>
          <cell r="AV1246">
            <v>0</v>
          </cell>
          <cell r="AW1246">
            <v>0</v>
          </cell>
          <cell r="AX1246">
            <v>0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0</v>
          </cell>
          <cell r="BD1246">
            <v>0</v>
          </cell>
          <cell r="BE1246">
            <v>0</v>
          </cell>
          <cell r="BF1246">
            <v>0</v>
          </cell>
        </row>
        <row r="1247">
          <cell r="D1247" t="str">
            <v/>
          </cell>
          <cell r="E1247" t="str">
            <v/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 t="str">
            <v/>
          </cell>
          <cell r="V1247" t="str">
            <v/>
          </cell>
          <cell r="W1247" t="str">
            <v/>
          </cell>
          <cell r="X1247" t="str">
            <v/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  <cell r="AU1247">
            <v>0</v>
          </cell>
          <cell r="AV1247">
            <v>0</v>
          </cell>
          <cell r="AW1247">
            <v>0</v>
          </cell>
          <cell r="AX1247">
            <v>0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0</v>
          </cell>
          <cell r="BD1247">
            <v>0</v>
          </cell>
          <cell r="BE1247">
            <v>0</v>
          </cell>
          <cell r="BF1247">
            <v>0</v>
          </cell>
        </row>
        <row r="1248">
          <cell r="D1248" t="str">
            <v/>
          </cell>
          <cell r="E1248" t="str">
            <v/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 t="str">
            <v/>
          </cell>
          <cell r="V1248" t="str">
            <v/>
          </cell>
          <cell r="W1248" t="str">
            <v/>
          </cell>
          <cell r="X1248" t="str">
            <v/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  <cell r="AU1248">
            <v>0</v>
          </cell>
          <cell r="AV1248">
            <v>0</v>
          </cell>
          <cell r="AW1248">
            <v>0</v>
          </cell>
          <cell r="AX1248">
            <v>0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0</v>
          </cell>
          <cell r="BD1248">
            <v>0</v>
          </cell>
          <cell r="BE1248">
            <v>0</v>
          </cell>
          <cell r="BF1248">
            <v>0</v>
          </cell>
        </row>
        <row r="1249">
          <cell r="D1249" t="str">
            <v/>
          </cell>
          <cell r="E1249" t="str">
            <v/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 t="str">
            <v/>
          </cell>
          <cell r="V1249" t="str">
            <v/>
          </cell>
          <cell r="W1249" t="str">
            <v/>
          </cell>
          <cell r="X1249" t="str">
            <v/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  <cell r="AU1249">
            <v>0</v>
          </cell>
          <cell r="AV1249">
            <v>0</v>
          </cell>
          <cell r="AW1249">
            <v>0</v>
          </cell>
          <cell r="AX1249">
            <v>0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0</v>
          </cell>
          <cell r="BD1249">
            <v>0</v>
          </cell>
          <cell r="BE1249">
            <v>0</v>
          </cell>
          <cell r="BF1249">
            <v>0</v>
          </cell>
        </row>
        <row r="1250">
          <cell r="D1250" t="str">
            <v/>
          </cell>
          <cell r="E1250" t="str">
            <v/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 t="str">
            <v/>
          </cell>
          <cell r="V1250" t="str">
            <v/>
          </cell>
          <cell r="W1250" t="str">
            <v/>
          </cell>
          <cell r="X1250" t="str">
            <v/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  <cell r="AU1250">
            <v>0</v>
          </cell>
          <cell r="AV1250">
            <v>0</v>
          </cell>
          <cell r="AW1250">
            <v>0</v>
          </cell>
          <cell r="AX1250">
            <v>0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0</v>
          </cell>
          <cell r="BD1250">
            <v>0</v>
          </cell>
          <cell r="BE1250">
            <v>0</v>
          </cell>
          <cell r="BF1250">
            <v>0</v>
          </cell>
        </row>
        <row r="1251">
          <cell r="D1251" t="str">
            <v/>
          </cell>
          <cell r="E1251" t="str">
            <v/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 t="str">
            <v/>
          </cell>
          <cell r="V1251" t="str">
            <v/>
          </cell>
          <cell r="W1251" t="str">
            <v/>
          </cell>
          <cell r="X1251" t="str">
            <v/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  <cell r="AU1251">
            <v>0</v>
          </cell>
          <cell r="AV1251">
            <v>0</v>
          </cell>
          <cell r="AW1251">
            <v>0</v>
          </cell>
          <cell r="AX1251">
            <v>0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0</v>
          </cell>
          <cell r="BD1251">
            <v>0</v>
          </cell>
          <cell r="BE1251">
            <v>0</v>
          </cell>
          <cell r="BF1251">
            <v>0</v>
          </cell>
        </row>
        <row r="1252">
          <cell r="D1252" t="str">
            <v/>
          </cell>
          <cell r="E1252" t="str">
            <v/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 t="str">
            <v/>
          </cell>
          <cell r="V1252" t="str">
            <v/>
          </cell>
          <cell r="W1252" t="str">
            <v/>
          </cell>
          <cell r="X1252" t="str">
            <v/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  <cell r="AU1252">
            <v>0</v>
          </cell>
          <cell r="AV1252">
            <v>0</v>
          </cell>
          <cell r="AW1252">
            <v>0</v>
          </cell>
          <cell r="AX1252">
            <v>0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0</v>
          </cell>
          <cell r="BD1252">
            <v>0</v>
          </cell>
          <cell r="BE1252">
            <v>0</v>
          </cell>
          <cell r="BF1252">
            <v>0</v>
          </cell>
        </row>
        <row r="1253">
          <cell r="D1253" t="str">
            <v/>
          </cell>
          <cell r="E1253" t="str">
            <v/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 t="str">
            <v/>
          </cell>
          <cell r="V1253" t="str">
            <v/>
          </cell>
          <cell r="W1253" t="str">
            <v/>
          </cell>
          <cell r="X1253" t="str">
            <v/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  <cell r="AU1253">
            <v>0</v>
          </cell>
          <cell r="AV1253">
            <v>0</v>
          </cell>
          <cell r="AW1253">
            <v>0</v>
          </cell>
          <cell r="AX1253">
            <v>0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0</v>
          </cell>
          <cell r="BD1253">
            <v>0</v>
          </cell>
          <cell r="BE1253">
            <v>0</v>
          </cell>
          <cell r="BF1253">
            <v>0</v>
          </cell>
        </row>
        <row r="1254">
          <cell r="D1254" t="str">
            <v/>
          </cell>
          <cell r="E1254" t="str">
            <v/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 t="str">
            <v/>
          </cell>
          <cell r="V1254" t="str">
            <v/>
          </cell>
          <cell r="W1254" t="str">
            <v/>
          </cell>
          <cell r="X1254" t="str">
            <v/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  <cell r="AU1254">
            <v>0</v>
          </cell>
          <cell r="AV1254">
            <v>0</v>
          </cell>
          <cell r="AW1254">
            <v>0</v>
          </cell>
          <cell r="AX1254">
            <v>0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0</v>
          </cell>
          <cell r="BD1254">
            <v>0</v>
          </cell>
          <cell r="BE1254">
            <v>0</v>
          </cell>
          <cell r="BF1254">
            <v>0</v>
          </cell>
        </row>
        <row r="1255">
          <cell r="D1255" t="str">
            <v/>
          </cell>
          <cell r="E1255" t="str">
            <v/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 t="str">
            <v/>
          </cell>
          <cell r="V1255" t="str">
            <v/>
          </cell>
          <cell r="W1255" t="str">
            <v/>
          </cell>
          <cell r="X1255" t="str">
            <v/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  <cell r="AU1255">
            <v>0</v>
          </cell>
          <cell r="AV1255">
            <v>0</v>
          </cell>
          <cell r="AW1255">
            <v>0</v>
          </cell>
          <cell r="AX1255">
            <v>0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0</v>
          </cell>
          <cell r="BD1255">
            <v>0</v>
          </cell>
          <cell r="BE1255">
            <v>0</v>
          </cell>
          <cell r="BF1255">
            <v>0</v>
          </cell>
        </row>
        <row r="1256">
          <cell r="D1256" t="str">
            <v/>
          </cell>
          <cell r="E1256" t="str">
            <v/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 t="str">
            <v/>
          </cell>
          <cell r="V1256" t="str">
            <v/>
          </cell>
          <cell r="W1256" t="str">
            <v/>
          </cell>
          <cell r="X1256" t="str">
            <v/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  <cell r="AU1256">
            <v>0</v>
          </cell>
          <cell r="AV1256">
            <v>0</v>
          </cell>
          <cell r="AW1256">
            <v>0</v>
          </cell>
          <cell r="AX1256">
            <v>0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0</v>
          </cell>
          <cell r="BD1256">
            <v>0</v>
          </cell>
          <cell r="BE1256">
            <v>0</v>
          </cell>
          <cell r="BF1256">
            <v>0</v>
          </cell>
        </row>
        <row r="1257">
          <cell r="D1257" t="str">
            <v/>
          </cell>
          <cell r="E1257" t="str">
            <v/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 t="str">
            <v/>
          </cell>
          <cell r="V1257" t="str">
            <v/>
          </cell>
          <cell r="W1257" t="str">
            <v/>
          </cell>
          <cell r="X1257" t="str">
            <v/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  <cell r="AU1257">
            <v>0</v>
          </cell>
          <cell r="AV1257">
            <v>0</v>
          </cell>
          <cell r="AW1257">
            <v>0</v>
          </cell>
          <cell r="AX1257">
            <v>0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0</v>
          </cell>
          <cell r="BD1257">
            <v>0</v>
          </cell>
          <cell r="BE1257">
            <v>0</v>
          </cell>
          <cell r="BF1257">
            <v>0</v>
          </cell>
        </row>
        <row r="1258">
          <cell r="D1258" t="str">
            <v/>
          </cell>
          <cell r="E1258" t="str">
            <v/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 t="str">
            <v/>
          </cell>
          <cell r="V1258" t="str">
            <v/>
          </cell>
          <cell r="W1258" t="str">
            <v/>
          </cell>
          <cell r="X1258" t="str">
            <v/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  <cell r="AU1258">
            <v>0</v>
          </cell>
          <cell r="AV1258">
            <v>0</v>
          </cell>
          <cell r="AW1258">
            <v>0</v>
          </cell>
          <cell r="AX1258">
            <v>0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0</v>
          </cell>
          <cell r="BD1258">
            <v>0</v>
          </cell>
          <cell r="BE1258">
            <v>0</v>
          </cell>
          <cell r="BF1258">
            <v>0</v>
          </cell>
        </row>
        <row r="1259">
          <cell r="D1259" t="str">
            <v/>
          </cell>
          <cell r="E1259" t="str">
            <v/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 t="str">
            <v/>
          </cell>
          <cell r="V1259" t="str">
            <v/>
          </cell>
          <cell r="W1259" t="str">
            <v/>
          </cell>
          <cell r="X1259" t="str">
            <v/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  <cell r="AU1259">
            <v>0</v>
          </cell>
          <cell r="AV1259">
            <v>0</v>
          </cell>
          <cell r="AW1259">
            <v>0</v>
          </cell>
          <cell r="AX1259">
            <v>0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0</v>
          </cell>
          <cell r="BD1259">
            <v>0</v>
          </cell>
          <cell r="BE1259">
            <v>0</v>
          </cell>
          <cell r="BF1259">
            <v>0</v>
          </cell>
        </row>
        <row r="1260">
          <cell r="D1260" t="str">
            <v/>
          </cell>
          <cell r="E1260" t="str">
            <v/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 t="str">
            <v/>
          </cell>
          <cell r="V1260" t="str">
            <v/>
          </cell>
          <cell r="W1260" t="str">
            <v/>
          </cell>
          <cell r="X1260" t="str">
            <v/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  <cell r="AU1260">
            <v>0</v>
          </cell>
          <cell r="AV1260">
            <v>0</v>
          </cell>
          <cell r="AW1260">
            <v>0</v>
          </cell>
          <cell r="AX1260">
            <v>0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0</v>
          </cell>
          <cell r="BD1260">
            <v>0</v>
          </cell>
          <cell r="BE1260">
            <v>0</v>
          </cell>
          <cell r="BF1260">
            <v>0</v>
          </cell>
        </row>
        <row r="1261">
          <cell r="D1261" t="str">
            <v/>
          </cell>
          <cell r="E1261" t="str">
            <v/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 t="str">
            <v/>
          </cell>
          <cell r="V1261" t="str">
            <v/>
          </cell>
          <cell r="W1261" t="str">
            <v/>
          </cell>
          <cell r="X1261" t="str">
            <v/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  <cell r="AU1261">
            <v>0</v>
          </cell>
          <cell r="AV1261">
            <v>0</v>
          </cell>
          <cell r="AW1261">
            <v>0</v>
          </cell>
          <cell r="AX1261">
            <v>0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0</v>
          </cell>
          <cell r="BD1261">
            <v>0</v>
          </cell>
          <cell r="BE1261">
            <v>0</v>
          </cell>
          <cell r="BF1261">
            <v>0</v>
          </cell>
        </row>
        <row r="1262">
          <cell r="D1262" t="str">
            <v/>
          </cell>
          <cell r="E1262" t="str">
            <v/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 t="str">
            <v/>
          </cell>
          <cell r="V1262" t="str">
            <v/>
          </cell>
          <cell r="W1262" t="str">
            <v/>
          </cell>
          <cell r="X1262" t="str">
            <v/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  <cell r="AU1262">
            <v>0</v>
          </cell>
          <cell r="AV1262">
            <v>0</v>
          </cell>
          <cell r="AW1262">
            <v>0</v>
          </cell>
          <cell r="AX1262">
            <v>0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0</v>
          </cell>
          <cell r="BD1262">
            <v>0</v>
          </cell>
          <cell r="BE1262">
            <v>0</v>
          </cell>
          <cell r="BF1262">
            <v>0</v>
          </cell>
        </row>
        <row r="1263">
          <cell r="D1263" t="str">
            <v/>
          </cell>
          <cell r="E1263" t="str">
            <v/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 t="str">
            <v/>
          </cell>
          <cell r="V1263" t="str">
            <v/>
          </cell>
          <cell r="W1263" t="str">
            <v/>
          </cell>
          <cell r="X1263" t="str">
            <v/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  <cell r="AU1263">
            <v>0</v>
          </cell>
          <cell r="AV1263">
            <v>0</v>
          </cell>
          <cell r="AW1263">
            <v>0</v>
          </cell>
          <cell r="AX1263">
            <v>0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0</v>
          </cell>
          <cell r="BD1263">
            <v>0</v>
          </cell>
          <cell r="BE1263">
            <v>0</v>
          </cell>
          <cell r="BF1263">
            <v>0</v>
          </cell>
        </row>
        <row r="1264">
          <cell r="D1264" t="str">
            <v/>
          </cell>
          <cell r="E1264" t="str">
            <v/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 t="str">
            <v/>
          </cell>
          <cell r="V1264" t="str">
            <v/>
          </cell>
          <cell r="W1264" t="str">
            <v/>
          </cell>
          <cell r="X1264" t="str">
            <v/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  <cell r="AU1264">
            <v>0</v>
          </cell>
          <cell r="AV1264">
            <v>0</v>
          </cell>
          <cell r="AW1264">
            <v>0</v>
          </cell>
          <cell r="AX1264">
            <v>0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0</v>
          </cell>
          <cell r="BD1264">
            <v>0</v>
          </cell>
          <cell r="BE1264">
            <v>0</v>
          </cell>
          <cell r="BF1264">
            <v>0</v>
          </cell>
        </row>
        <row r="1265">
          <cell r="D1265" t="str">
            <v/>
          </cell>
          <cell r="E1265" t="str">
            <v/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 t="str">
            <v/>
          </cell>
          <cell r="V1265" t="str">
            <v/>
          </cell>
          <cell r="W1265" t="str">
            <v/>
          </cell>
          <cell r="X1265" t="str">
            <v/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  <cell r="AU1265">
            <v>0</v>
          </cell>
          <cell r="AV1265">
            <v>0</v>
          </cell>
          <cell r="AW1265">
            <v>0</v>
          </cell>
          <cell r="AX1265">
            <v>0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0</v>
          </cell>
          <cell r="BD1265">
            <v>0</v>
          </cell>
          <cell r="BE1265">
            <v>0</v>
          </cell>
          <cell r="BF1265">
            <v>0</v>
          </cell>
        </row>
        <row r="1266">
          <cell r="D1266" t="str">
            <v/>
          </cell>
          <cell r="E1266" t="str">
            <v/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 t="str">
            <v/>
          </cell>
          <cell r="V1266" t="str">
            <v/>
          </cell>
          <cell r="W1266" t="str">
            <v/>
          </cell>
          <cell r="X1266" t="str">
            <v/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  <cell r="AU1266">
            <v>0</v>
          </cell>
          <cell r="AV1266">
            <v>0</v>
          </cell>
          <cell r="AW1266">
            <v>0</v>
          </cell>
          <cell r="AX1266">
            <v>0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0</v>
          </cell>
          <cell r="BD1266">
            <v>0</v>
          </cell>
          <cell r="BE1266">
            <v>0</v>
          </cell>
          <cell r="BF1266">
            <v>0</v>
          </cell>
        </row>
        <row r="1267">
          <cell r="D1267" t="str">
            <v/>
          </cell>
          <cell r="E1267" t="str">
            <v/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 t="str">
            <v/>
          </cell>
          <cell r="V1267" t="str">
            <v/>
          </cell>
          <cell r="W1267" t="str">
            <v/>
          </cell>
          <cell r="X1267" t="str">
            <v/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  <cell r="AU1267">
            <v>0</v>
          </cell>
          <cell r="AV1267">
            <v>0</v>
          </cell>
          <cell r="AW1267">
            <v>0</v>
          </cell>
          <cell r="AX1267">
            <v>0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0</v>
          </cell>
          <cell r="BD1267">
            <v>0</v>
          </cell>
          <cell r="BE1267">
            <v>0</v>
          </cell>
          <cell r="BF1267">
            <v>0</v>
          </cell>
        </row>
        <row r="1268">
          <cell r="D1268" t="str">
            <v/>
          </cell>
          <cell r="E1268" t="str">
            <v/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 t="str">
            <v/>
          </cell>
          <cell r="V1268" t="str">
            <v/>
          </cell>
          <cell r="W1268" t="str">
            <v/>
          </cell>
          <cell r="X1268" t="str">
            <v/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  <cell r="AU1268">
            <v>0</v>
          </cell>
          <cell r="AV1268">
            <v>0</v>
          </cell>
          <cell r="AW1268">
            <v>0</v>
          </cell>
          <cell r="AX1268">
            <v>0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0</v>
          </cell>
          <cell r="BD1268">
            <v>0</v>
          </cell>
          <cell r="BE1268">
            <v>0</v>
          </cell>
          <cell r="BF1268">
            <v>0</v>
          </cell>
        </row>
        <row r="1269">
          <cell r="D1269" t="str">
            <v/>
          </cell>
          <cell r="E1269" t="str">
            <v/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 t="str">
            <v/>
          </cell>
          <cell r="V1269" t="str">
            <v/>
          </cell>
          <cell r="W1269" t="str">
            <v/>
          </cell>
          <cell r="X1269" t="str">
            <v/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  <cell r="AU1269">
            <v>0</v>
          </cell>
          <cell r="AV1269">
            <v>0</v>
          </cell>
          <cell r="AW1269">
            <v>0</v>
          </cell>
          <cell r="AX1269">
            <v>0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0</v>
          </cell>
          <cell r="BD1269">
            <v>0</v>
          </cell>
          <cell r="BE1269">
            <v>0</v>
          </cell>
          <cell r="BF1269">
            <v>0</v>
          </cell>
        </row>
        <row r="1270">
          <cell r="D1270" t="str">
            <v/>
          </cell>
          <cell r="E1270" t="str">
            <v/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 t="str">
            <v/>
          </cell>
          <cell r="V1270" t="str">
            <v/>
          </cell>
          <cell r="W1270" t="str">
            <v/>
          </cell>
          <cell r="X1270" t="str">
            <v/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  <cell r="AU1270">
            <v>0</v>
          </cell>
          <cell r="AV1270">
            <v>0</v>
          </cell>
          <cell r="AW1270">
            <v>0</v>
          </cell>
          <cell r="AX1270">
            <v>0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0</v>
          </cell>
          <cell r="BD1270">
            <v>0</v>
          </cell>
          <cell r="BE1270">
            <v>0</v>
          </cell>
          <cell r="BF1270">
            <v>0</v>
          </cell>
        </row>
        <row r="1271">
          <cell r="D1271" t="str">
            <v/>
          </cell>
          <cell r="E1271" t="str">
            <v/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0</v>
          </cell>
          <cell r="U1271" t="str">
            <v/>
          </cell>
          <cell r="V1271" t="str">
            <v/>
          </cell>
          <cell r="W1271" t="str">
            <v/>
          </cell>
          <cell r="X1271" t="str">
            <v/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  <cell r="AU1271">
            <v>0</v>
          </cell>
          <cell r="AV1271">
            <v>0</v>
          </cell>
          <cell r="AW1271">
            <v>0</v>
          </cell>
          <cell r="AX1271">
            <v>0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0</v>
          </cell>
          <cell r="BD1271">
            <v>0</v>
          </cell>
          <cell r="BE1271">
            <v>0</v>
          </cell>
          <cell r="BF1271">
            <v>0</v>
          </cell>
        </row>
        <row r="1272">
          <cell r="D1272">
            <v>44795</v>
          </cell>
          <cell r="E1272">
            <v>116</v>
          </cell>
          <cell r="F1272">
            <v>404.1</v>
          </cell>
          <cell r="G1272">
            <v>0</v>
          </cell>
          <cell r="H1272">
            <v>0</v>
          </cell>
          <cell r="I1272">
            <v>167.6</v>
          </cell>
          <cell r="J1272">
            <v>12.1</v>
          </cell>
          <cell r="K1272">
            <v>0.59</v>
          </cell>
          <cell r="L1272">
            <v>1.6</v>
          </cell>
          <cell r="M1272">
            <v>7.36</v>
          </cell>
          <cell r="N1272">
            <v>0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64.66</v>
          </cell>
          <cell r="T1272">
            <v>0</v>
          </cell>
          <cell r="U1272" t="str">
            <v/>
          </cell>
          <cell r="V1272">
            <v>0</v>
          </cell>
          <cell r="W1272" t="str">
            <v/>
          </cell>
          <cell r="X1272">
            <v>0</v>
          </cell>
          <cell r="Y1272">
            <v>0</v>
          </cell>
          <cell r="Z1272">
            <v>5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570.22235999999998</v>
          </cell>
          <cell r="AS1272">
            <v>0.70867091216836886</v>
          </cell>
          <cell r="AT1272">
            <v>0</v>
          </cell>
          <cell r="AU1272">
            <v>0</v>
          </cell>
          <cell r="AV1272">
            <v>0.29392042781345862</v>
          </cell>
          <cell r="AW1272">
            <v>2.1219792222809362E-2</v>
          </cell>
          <cell r="AX1272">
            <v>1.0346840835915307E-3</v>
          </cell>
          <cell r="AY1272">
            <v>2.8059229385533043E-3</v>
          </cell>
          <cell r="AZ1272">
            <v>1.2907245517345199E-2</v>
          </cell>
          <cell r="BA1272">
            <v>0</v>
          </cell>
          <cell r="BB1272">
            <v>0</v>
          </cell>
          <cell r="BC1272">
            <v>0</v>
          </cell>
          <cell r="BD1272">
            <v>0</v>
          </cell>
          <cell r="BE1272">
            <v>0</v>
          </cell>
          <cell r="BF1272">
            <v>0.1133943607542854</v>
          </cell>
        </row>
        <row r="1273">
          <cell r="D1273" t="str">
            <v/>
          </cell>
          <cell r="E1273" t="str">
            <v/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 t="str">
            <v/>
          </cell>
          <cell r="V1273" t="str">
            <v/>
          </cell>
          <cell r="W1273" t="str">
            <v/>
          </cell>
          <cell r="X1273" t="str">
            <v/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  <cell r="AU1273">
            <v>0</v>
          </cell>
          <cell r="AV1273">
            <v>0</v>
          </cell>
          <cell r="AW1273">
            <v>0</v>
          </cell>
          <cell r="AX1273">
            <v>0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0</v>
          </cell>
          <cell r="BD1273">
            <v>0</v>
          </cell>
          <cell r="BE1273">
            <v>0</v>
          </cell>
          <cell r="BF1273">
            <v>0</v>
          </cell>
        </row>
        <row r="1274">
          <cell r="D1274" t="str">
            <v/>
          </cell>
          <cell r="E1274" t="str">
            <v/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 t="str">
            <v/>
          </cell>
          <cell r="V1274" t="str">
            <v/>
          </cell>
          <cell r="W1274" t="str">
            <v/>
          </cell>
          <cell r="X1274" t="str">
            <v/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  <cell r="AU1274">
            <v>0</v>
          </cell>
          <cell r="AV1274">
            <v>0</v>
          </cell>
          <cell r="AW1274">
            <v>0</v>
          </cell>
          <cell r="AX1274">
            <v>0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0</v>
          </cell>
          <cell r="BD1274">
            <v>0</v>
          </cell>
          <cell r="BE1274">
            <v>0</v>
          </cell>
          <cell r="BF1274">
            <v>0</v>
          </cell>
        </row>
        <row r="1275">
          <cell r="D1275" t="str">
            <v/>
          </cell>
          <cell r="E1275" t="str">
            <v/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 t="str">
            <v/>
          </cell>
          <cell r="V1275" t="str">
            <v/>
          </cell>
          <cell r="W1275" t="str">
            <v/>
          </cell>
          <cell r="X1275" t="str">
            <v/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  <cell r="AU1275">
            <v>0</v>
          </cell>
          <cell r="AV1275">
            <v>0</v>
          </cell>
          <cell r="AW1275">
            <v>0</v>
          </cell>
          <cell r="AX1275">
            <v>0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0</v>
          </cell>
          <cell r="BD1275">
            <v>0</v>
          </cell>
          <cell r="BE1275">
            <v>0</v>
          </cell>
          <cell r="BF1275">
            <v>0</v>
          </cell>
        </row>
        <row r="1276">
          <cell r="D1276" t="str">
            <v/>
          </cell>
          <cell r="E1276" t="str">
            <v/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0</v>
          </cell>
          <cell r="U1276" t="str">
            <v/>
          </cell>
          <cell r="V1276" t="str">
            <v/>
          </cell>
          <cell r="W1276" t="str">
            <v/>
          </cell>
          <cell r="X1276" t="str">
            <v/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  <cell r="AU1276">
            <v>0</v>
          </cell>
          <cell r="AV1276">
            <v>0</v>
          </cell>
          <cell r="AW1276">
            <v>0</v>
          </cell>
          <cell r="AX1276">
            <v>0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0</v>
          </cell>
          <cell r="BD1276">
            <v>0</v>
          </cell>
          <cell r="BE1276">
            <v>0</v>
          </cell>
          <cell r="BF1276">
            <v>0</v>
          </cell>
        </row>
        <row r="1277">
          <cell r="D1277" t="str">
            <v/>
          </cell>
          <cell r="E1277" t="str">
            <v/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0</v>
          </cell>
          <cell r="U1277" t="str">
            <v/>
          </cell>
          <cell r="V1277" t="str">
            <v/>
          </cell>
          <cell r="W1277" t="str">
            <v/>
          </cell>
          <cell r="X1277" t="str">
            <v/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  <cell r="AU1277">
            <v>0</v>
          </cell>
          <cell r="AV1277">
            <v>0</v>
          </cell>
          <cell r="AW1277">
            <v>0</v>
          </cell>
          <cell r="AX1277">
            <v>0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0</v>
          </cell>
          <cell r="BD1277">
            <v>0</v>
          </cell>
          <cell r="BE1277">
            <v>0</v>
          </cell>
          <cell r="BF1277">
            <v>0</v>
          </cell>
        </row>
        <row r="1278">
          <cell r="D1278" t="str">
            <v/>
          </cell>
          <cell r="E1278" t="str">
            <v/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 t="str">
            <v/>
          </cell>
          <cell r="V1278" t="str">
            <v/>
          </cell>
          <cell r="W1278" t="str">
            <v/>
          </cell>
          <cell r="X1278" t="str">
            <v/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  <cell r="AU1278">
            <v>0</v>
          </cell>
          <cell r="AV1278">
            <v>0</v>
          </cell>
          <cell r="AW1278">
            <v>0</v>
          </cell>
          <cell r="AX1278">
            <v>0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0</v>
          </cell>
          <cell r="BD1278">
            <v>0</v>
          </cell>
          <cell r="BE1278">
            <v>0</v>
          </cell>
          <cell r="BF1278">
            <v>0</v>
          </cell>
        </row>
        <row r="1279">
          <cell r="D1279" t="str">
            <v/>
          </cell>
          <cell r="E1279" t="str">
            <v/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 t="str">
            <v/>
          </cell>
          <cell r="V1279" t="str">
            <v/>
          </cell>
          <cell r="W1279" t="str">
            <v/>
          </cell>
          <cell r="X1279" t="str">
            <v/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  <cell r="AU1279">
            <v>0</v>
          </cell>
          <cell r="AV1279">
            <v>0</v>
          </cell>
          <cell r="AW1279">
            <v>0</v>
          </cell>
          <cell r="AX1279">
            <v>0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0</v>
          </cell>
          <cell r="BD1279">
            <v>0</v>
          </cell>
          <cell r="BE1279">
            <v>0</v>
          </cell>
          <cell r="BF1279">
            <v>0</v>
          </cell>
        </row>
        <row r="1280">
          <cell r="D1280" t="str">
            <v/>
          </cell>
          <cell r="E1280" t="str">
            <v/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 t="str">
            <v/>
          </cell>
          <cell r="V1280" t="str">
            <v/>
          </cell>
          <cell r="W1280" t="str">
            <v/>
          </cell>
          <cell r="X1280" t="str">
            <v/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  <cell r="AU1280">
            <v>0</v>
          </cell>
          <cell r="AV1280">
            <v>0</v>
          </cell>
          <cell r="AW1280">
            <v>0</v>
          </cell>
          <cell r="AX1280">
            <v>0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0</v>
          </cell>
          <cell r="BD1280">
            <v>0</v>
          </cell>
          <cell r="BE1280">
            <v>0</v>
          </cell>
          <cell r="BF1280">
            <v>0</v>
          </cell>
        </row>
        <row r="1281">
          <cell r="D1281" t="str">
            <v/>
          </cell>
          <cell r="E1281" t="str">
            <v/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 t="str">
            <v/>
          </cell>
          <cell r="V1281" t="str">
            <v/>
          </cell>
          <cell r="W1281" t="str">
            <v/>
          </cell>
          <cell r="X1281" t="str">
            <v/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  <cell r="AU1281">
            <v>0</v>
          </cell>
          <cell r="AV1281">
            <v>0</v>
          </cell>
          <cell r="AW1281">
            <v>0</v>
          </cell>
          <cell r="AX1281">
            <v>0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0</v>
          </cell>
          <cell r="BD1281">
            <v>0</v>
          </cell>
          <cell r="BE1281">
            <v>0</v>
          </cell>
          <cell r="BF1281">
            <v>0</v>
          </cell>
        </row>
        <row r="1282">
          <cell r="D1282" t="str">
            <v/>
          </cell>
          <cell r="E1282" t="str">
            <v/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 t="str">
            <v/>
          </cell>
          <cell r="V1282" t="str">
            <v/>
          </cell>
          <cell r="W1282" t="str">
            <v/>
          </cell>
          <cell r="X1282" t="str">
            <v/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  <cell r="AU1282">
            <v>0</v>
          </cell>
          <cell r="AV1282">
            <v>0</v>
          </cell>
          <cell r="AW1282">
            <v>0</v>
          </cell>
          <cell r="AX1282">
            <v>0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0</v>
          </cell>
          <cell r="BD1282">
            <v>0</v>
          </cell>
          <cell r="BE1282">
            <v>0</v>
          </cell>
          <cell r="BF1282">
            <v>0</v>
          </cell>
        </row>
        <row r="1283">
          <cell r="D1283" t="str">
            <v/>
          </cell>
          <cell r="E1283" t="str">
            <v/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 t="str">
            <v/>
          </cell>
          <cell r="V1283" t="str">
            <v/>
          </cell>
          <cell r="W1283" t="str">
            <v/>
          </cell>
          <cell r="X1283" t="str">
            <v/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  <cell r="AU1283">
            <v>0</v>
          </cell>
          <cell r="AV1283">
            <v>0</v>
          </cell>
          <cell r="AW1283">
            <v>0</v>
          </cell>
          <cell r="AX1283">
            <v>0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0</v>
          </cell>
          <cell r="BD1283">
            <v>0</v>
          </cell>
          <cell r="BE1283">
            <v>0</v>
          </cell>
          <cell r="BF1283">
            <v>0</v>
          </cell>
        </row>
        <row r="1284">
          <cell r="D1284" t="str">
            <v/>
          </cell>
          <cell r="E1284" t="str">
            <v/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 t="str">
            <v/>
          </cell>
          <cell r="V1284" t="str">
            <v/>
          </cell>
          <cell r="W1284" t="str">
            <v/>
          </cell>
          <cell r="X1284" t="str">
            <v/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  <cell r="AU1284">
            <v>0</v>
          </cell>
          <cell r="AV1284">
            <v>0</v>
          </cell>
          <cell r="AW1284">
            <v>0</v>
          </cell>
          <cell r="AX1284">
            <v>0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0</v>
          </cell>
          <cell r="BD1284">
            <v>0</v>
          </cell>
          <cell r="BE1284">
            <v>0</v>
          </cell>
          <cell r="BF1284">
            <v>0</v>
          </cell>
        </row>
        <row r="1285">
          <cell r="D1285" t="str">
            <v/>
          </cell>
          <cell r="E1285" t="str">
            <v/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 t="str">
            <v/>
          </cell>
          <cell r="V1285" t="str">
            <v/>
          </cell>
          <cell r="W1285" t="str">
            <v/>
          </cell>
          <cell r="X1285" t="str">
            <v/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  <cell r="AU1285">
            <v>0</v>
          </cell>
          <cell r="AV1285">
            <v>0</v>
          </cell>
          <cell r="AW1285">
            <v>0</v>
          </cell>
          <cell r="AX1285">
            <v>0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0</v>
          </cell>
          <cell r="BD1285">
            <v>0</v>
          </cell>
          <cell r="BE1285">
            <v>0</v>
          </cell>
          <cell r="BF1285">
            <v>0</v>
          </cell>
        </row>
        <row r="1286">
          <cell r="D1286" t="str">
            <v/>
          </cell>
          <cell r="E1286" t="str">
            <v/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 t="str">
            <v/>
          </cell>
          <cell r="V1286" t="str">
            <v/>
          </cell>
          <cell r="W1286" t="str">
            <v/>
          </cell>
          <cell r="X1286" t="str">
            <v/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  <cell r="AU1286">
            <v>0</v>
          </cell>
          <cell r="AV1286">
            <v>0</v>
          </cell>
          <cell r="AW1286">
            <v>0</v>
          </cell>
          <cell r="AX1286">
            <v>0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0</v>
          </cell>
          <cell r="BD1286">
            <v>0</v>
          </cell>
          <cell r="BE1286">
            <v>0</v>
          </cell>
          <cell r="BF1286">
            <v>0</v>
          </cell>
        </row>
        <row r="1287">
          <cell r="D1287">
            <v>44826</v>
          </cell>
          <cell r="E1287">
            <v>115</v>
          </cell>
          <cell r="F1287">
            <v>463.5</v>
          </cell>
          <cell r="G1287">
            <v>0</v>
          </cell>
          <cell r="H1287">
            <v>0</v>
          </cell>
          <cell r="I1287">
            <v>192.2</v>
          </cell>
          <cell r="J1287">
            <v>13.9</v>
          </cell>
          <cell r="K1287">
            <v>0.68</v>
          </cell>
          <cell r="L1287">
            <v>1.84</v>
          </cell>
          <cell r="M1287">
            <v>8.44</v>
          </cell>
          <cell r="N1287">
            <v>0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74.16</v>
          </cell>
          <cell r="T1287">
            <v>0</v>
          </cell>
          <cell r="U1287" t="str">
            <v/>
          </cell>
          <cell r="V1287">
            <v>0</v>
          </cell>
          <cell r="W1287" t="str">
            <v>PTA D_20</v>
          </cell>
          <cell r="X1287">
            <v>240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4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509.29451999999998</v>
          </cell>
          <cell r="AS1287">
            <v>0.91008244109911107</v>
          </cell>
          <cell r="AT1287">
            <v>0</v>
          </cell>
          <cell r="AU1287">
            <v>0</v>
          </cell>
          <cell r="AV1287">
            <v>0.37738477924325592</v>
          </cell>
          <cell r="AW1287">
            <v>2.7292655730911851E-2</v>
          </cell>
          <cell r="AX1287">
            <v>1.3351802803611553E-3</v>
          </cell>
          <cell r="AY1287">
            <v>3.6128407586243027E-3</v>
          </cell>
          <cell r="AZ1287">
            <v>1.6571943479776693E-2</v>
          </cell>
          <cell r="BA1287">
            <v>0</v>
          </cell>
          <cell r="BB1287">
            <v>0</v>
          </cell>
          <cell r="BC1287">
            <v>0</v>
          </cell>
          <cell r="BD1287">
            <v>0</v>
          </cell>
          <cell r="BE1287">
            <v>0</v>
          </cell>
          <cell r="BF1287">
            <v>0.14561319057585775</v>
          </cell>
        </row>
        <row r="1288">
          <cell r="D1288" t="str">
            <v/>
          </cell>
          <cell r="E1288" t="str">
            <v/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 t="str">
            <v/>
          </cell>
          <cell r="V1288" t="str">
            <v/>
          </cell>
          <cell r="W1288" t="str">
            <v/>
          </cell>
          <cell r="X1288" t="str">
            <v/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  <cell r="AU1288">
            <v>0</v>
          </cell>
          <cell r="AV1288">
            <v>0</v>
          </cell>
          <cell r="AW1288">
            <v>0</v>
          </cell>
          <cell r="AX1288">
            <v>0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0</v>
          </cell>
          <cell r="BD1288">
            <v>0</v>
          </cell>
          <cell r="BE1288">
            <v>0</v>
          </cell>
          <cell r="BF1288">
            <v>0</v>
          </cell>
        </row>
        <row r="1289">
          <cell r="D1289" t="str">
            <v/>
          </cell>
          <cell r="E1289" t="str">
            <v/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 t="str">
            <v/>
          </cell>
          <cell r="V1289" t="str">
            <v/>
          </cell>
          <cell r="W1289" t="str">
            <v/>
          </cell>
          <cell r="X1289" t="str">
            <v/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  <cell r="AU1289">
            <v>0</v>
          </cell>
          <cell r="AV1289">
            <v>0</v>
          </cell>
          <cell r="AW1289">
            <v>0</v>
          </cell>
          <cell r="AX1289">
            <v>0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0</v>
          </cell>
          <cell r="BD1289">
            <v>0</v>
          </cell>
          <cell r="BE1289">
            <v>0</v>
          </cell>
          <cell r="BF1289">
            <v>0</v>
          </cell>
        </row>
        <row r="1290">
          <cell r="D1290" t="str">
            <v/>
          </cell>
          <cell r="E1290" t="str">
            <v/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 t="str">
            <v/>
          </cell>
          <cell r="V1290" t="str">
            <v/>
          </cell>
          <cell r="W1290" t="str">
            <v/>
          </cell>
          <cell r="X1290" t="str">
            <v/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  <cell r="AU1290">
            <v>0</v>
          </cell>
          <cell r="AV1290">
            <v>0</v>
          </cell>
          <cell r="AW1290">
            <v>0</v>
          </cell>
          <cell r="AX1290">
            <v>0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0</v>
          </cell>
          <cell r="BD1290">
            <v>0</v>
          </cell>
          <cell r="BE1290">
            <v>0</v>
          </cell>
          <cell r="BF1290">
            <v>0</v>
          </cell>
        </row>
        <row r="1291">
          <cell r="D1291" t="str">
            <v/>
          </cell>
          <cell r="E1291" t="str">
            <v/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 t="str">
            <v/>
          </cell>
          <cell r="V1291" t="str">
            <v/>
          </cell>
          <cell r="W1291" t="str">
            <v/>
          </cell>
          <cell r="X1291" t="str">
            <v/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  <cell r="AU1291">
            <v>0</v>
          </cell>
          <cell r="AV1291">
            <v>0</v>
          </cell>
          <cell r="AW1291">
            <v>0</v>
          </cell>
          <cell r="AX1291">
            <v>0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0</v>
          </cell>
          <cell r="BD1291">
            <v>0</v>
          </cell>
          <cell r="BE1291">
            <v>0</v>
          </cell>
          <cell r="BF1291">
            <v>0</v>
          </cell>
        </row>
        <row r="1292">
          <cell r="D1292" t="str">
            <v/>
          </cell>
          <cell r="E1292" t="str">
            <v/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 t="str">
            <v/>
          </cell>
          <cell r="V1292" t="str">
            <v/>
          </cell>
          <cell r="W1292" t="str">
            <v/>
          </cell>
          <cell r="X1292" t="str">
            <v/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  <cell r="AU1292">
            <v>0</v>
          </cell>
          <cell r="AV1292">
            <v>0</v>
          </cell>
          <cell r="AW1292">
            <v>0</v>
          </cell>
          <cell r="AX1292">
            <v>0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0</v>
          </cell>
          <cell r="BD1292">
            <v>0</v>
          </cell>
          <cell r="BE1292">
            <v>0</v>
          </cell>
          <cell r="BF1292">
            <v>0</v>
          </cell>
        </row>
        <row r="1293">
          <cell r="D1293" t="str">
            <v/>
          </cell>
          <cell r="E1293" t="str">
            <v/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 t="str">
            <v/>
          </cell>
          <cell r="V1293" t="str">
            <v/>
          </cell>
          <cell r="W1293" t="str">
            <v/>
          </cell>
          <cell r="X1293" t="str">
            <v/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  <cell r="AU1293">
            <v>0</v>
          </cell>
          <cell r="AV1293">
            <v>0</v>
          </cell>
          <cell r="AW1293">
            <v>0</v>
          </cell>
          <cell r="AX1293">
            <v>0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0</v>
          </cell>
          <cell r="BD1293">
            <v>0</v>
          </cell>
          <cell r="BE1293">
            <v>0</v>
          </cell>
          <cell r="BF1293">
            <v>0</v>
          </cell>
        </row>
        <row r="1294">
          <cell r="D1294" t="str">
            <v/>
          </cell>
          <cell r="E1294" t="str">
            <v/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 t="str">
            <v/>
          </cell>
          <cell r="V1294" t="str">
            <v/>
          </cell>
          <cell r="W1294" t="str">
            <v/>
          </cell>
          <cell r="X1294" t="str">
            <v/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  <cell r="AU1294">
            <v>0</v>
          </cell>
          <cell r="AV1294">
            <v>0</v>
          </cell>
          <cell r="AW1294">
            <v>0</v>
          </cell>
          <cell r="AX1294">
            <v>0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0</v>
          </cell>
          <cell r="BD1294">
            <v>0</v>
          </cell>
          <cell r="BE1294">
            <v>0</v>
          </cell>
          <cell r="BF1294">
            <v>0</v>
          </cell>
        </row>
        <row r="1295">
          <cell r="D1295" t="str">
            <v/>
          </cell>
          <cell r="E1295" t="str">
            <v/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 t="str">
            <v/>
          </cell>
          <cell r="V1295" t="str">
            <v/>
          </cell>
          <cell r="W1295" t="str">
            <v/>
          </cell>
          <cell r="X1295" t="str">
            <v/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  <cell r="AU1295">
            <v>0</v>
          </cell>
          <cell r="AV1295">
            <v>0</v>
          </cell>
          <cell r="AW1295">
            <v>0</v>
          </cell>
          <cell r="AX1295">
            <v>0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0</v>
          </cell>
          <cell r="BD1295">
            <v>0</v>
          </cell>
          <cell r="BE1295">
            <v>0</v>
          </cell>
          <cell r="BF1295">
            <v>0</v>
          </cell>
        </row>
        <row r="1296">
          <cell r="D1296" t="str">
            <v/>
          </cell>
          <cell r="E1296" t="str">
            <v/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 t="str">
            <v/>
          </cell>
          <cell r="V1296" t="str">
            <v/>
          </cell>
          <cell r="W1296" t="str">
            <v/>
          </cell>
          <cell r="X1296" t="str">
            <v/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  <cell r="AU1296">
            <v>0</v>
          </cell>
          <cell r="AV1296">
            <v>0</v>
          </cell>
          <cell r="AW1296">
            <v>0</v>
          </cell>
          <cell r="AX1296">
            <v>0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0</v>
          </cell>
          <cell r="BD1296">
            <v>0</v>
          </cell>
          <cell r="BE1296">
            <v>0</v>
          </cell>
          <cell r="BF1296">
            <v>0</v>
          </cell>
        </row>
        <row r="1297">
          <cell r="D1297" t="str">
            <v/>
          </cell>
          <cell r="E1297" t="str">
            <v/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 t="str">
            <v/>
          </cell>
          <cell r="V1297" t="str">
            <v/>
          </cell>
          <cell r="W1297" t="str">
            <v/>
          </cell>
          <cell r="X1297" t="str">
            <v/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  <cell r="AU1297">
            <v>0</v>
          </cell>
          <cell r="AV1297">
            <v>0</v>
          </cell>
          <cell r="AW1297">
            <v>0</v>
          </cell>
          <cell r="AX1297">
            <v>0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0</v>
          </cell>
          <cell r="BD1297">
            <v>0</v>
          </cell>
          <cell r="BE1297">
            <v>0</v>
          </cell>
          <cell r="BF1297">
            <v>0</v>
          </cell>
        </row>
        <row r="1298">
          <cell r="D1298" t="str">
            <v/>
          </cell>
          <cell r="E1298" t="str">
            <v/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 t="str">
            <v/>
          </cell>
          <cell r="V1298" t="str">
            <v/>
          </cell>
          <cell r="W1298" t="str">
            <v/>
          </cell>
          <cell r="X1298" t="str">
            <v/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  <cell r="AU1298">
            <v>0</v>
          </cell>
          <cell r="AV1298">
            <v>0</v>
          </cell>
          <cell r="AW1298">
            <v>0</v>
          </cell>
          <cell r="AX1298">
            <v>0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0</v>
          </cell>
          <cell r="BD1298">
            <v>0</v>
          </cell>
          <cell r="BE1298">
            <v>0</v>
          </cell>
          <cell r="BF1298">
            <v>0</v>
          </cell>
        </row>
        <row r="1299">
          <cell r="D1299" t="str">
            <v/>
          </cell>
          <cell r="E1299" t="str">
            <v/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 t="str">
            <v/>
          </cell>
          <cell r="V1299" t="str">
            <v/>
          </cell>
          <cell r="W1299" t="str">
            <v/>
          </cell>
          <cell r="X1299" t="str">
            <v/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  <cell r="AU1299">
            <v>0</v>
          </cell>
          <cell r="AV1299">
            <v>0</v>
          </cell>
          <cell r="AW1299">
            <v>0</v>
          </cell>
          <cell r="AX1299">
            <v>0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0</v>
          </cell>
          <cell r="BD1299">
            <v>0</v>
          </cell>
          <cell r="BE1299">
            <v>0</v>
          </cell>
          <cell r="BF1299">
            <v>0</v>
          </cell>
        </row>
        <row r="1300">
          <cell r="D1300" t="str">
            <v/>
          </cell>
          <cell r="E1300" t="str">
            <v/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 t="str">
            <v/>
          </cell>
          <cell r="V1300" t="str">
            <v/>
          </cell>
          <cell r="W1300" t="str">
            <v/>
          </cell>
          <cell r="X1300" t="str">
            <v/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  <cell r="AU1300">
            <v>0</v>
          </cell>
          <cell r="AV1300">
            <v>0</v>
          </cell>
          <cell r="AW1300">
            <v>0</v>
          </cell>
          <cell r="AX1300">
            <v>0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0</v>
          </cell>
          <cell r="BD1300">
            <v>0</v>
          </cell>
          <cell r="BE1300">
            <v>0</v>
          </cell>
          <cell r="BF1300">
            <v>0</v>
          </cell>
        </row>
        <row r="1301">
          <cell r="D1301" t="str">
            <v/>
          </cell>
          <cell r="E1301" t="str">
            <v/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 t="str">
            <v/>
          </cell>
          <cell r="V1301" t="str">
            <v/>
          </cell>
          <cell r="W1301" t="str">
            <v/>
          </cell>
          <cell r="X1301" t="str">
            <v/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  <cell r="AU1301">
            <v>0</v>
          </cell>
          <cell r="AV1301">
            <v>0</v>
          </cell>
          <cell r="AW1301">
            <v>0</v>
          </cell>
          <cell r="AX1301">
            <v>0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0</v>
          </cell>
          <cell r="BD1301">
            <v>0</v>
          </cell>
          <cell r="BE1301">
            <v>0</v>
          </cell>
          <cell r="BF1301">
            <v>0</v>
          </cell>
        </row>
        <row r="1302">
          <cell r="D1302" t="str">
            <v/>
          </cell>
          <cell r="E1302" t="str">
            <v/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 t="str">
            <v/>
          </cell>
          <cell r="V1302" t="str">
            <v/>
          </cell>
          <cell r="W1302" t="str">
            <v/>
          </cell>
          <cell r="X1302" t="str">
            <v/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  <cell r="AU1302">
            <v>0</v>
          </cell>
          <cell r="AV1302">
            <v>0</v>
          </cell>
          <cell r="AW1302">
            <v>0</v>
          </cell>
          <cell r="AX1302">
            <v>0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0</v>
          </cell>
          <cell r="BD1302">
            <v>0</v>
          </cell>
          <cell r="BE1302">
            <v>0</v>
          </cell>
          <cell r="BF1302">
            <v>0</v>
          </cell>
        </row>
        <row r="1303">
          <cell r="D1303" t="str">
            <v/>
          </cell>
          <cell r="E1303" t="str">
            <v/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 t="str">
            <v/>
          </cell>
          <cell r="V1303" t="str">
            <v/>
          </cell>
          <cell r="W1303" t="str">
            <v/>
          </cell>
          <cell r="X1303" t="str">
            <v/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  <cell r="AU1303">
            <v>0</v>
          </cell>
          <cell r="AV1303">
            <v>0</v>
          </cell>
          <cell r="AW1303">
            <v>0</v>
          </cell>
          <cell r="AX1303">
            <v>0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0</v>
          </cell>
          <cell r="BD1303">
            <v>0</v>
          </cell>
          <cell r="BE1303">
            <v>0</v>
          </cell>
          <cell r="BF1303">
            <v>0</v>
          </cell>
        </row>
        <row r="1304">
          <cell r="D1304" t="str">
            <v/>
          </cell>
          <cell r="E1304" t="str">
            <v/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 t="str">
            <v/>
          </cell>
          <cell r="V1304" t="str">
            <v/>
          </cell>
          <cell r="W1304" t="str">
            <v/>
          </cell>
          <cell r="X1304" t="str">
            <v/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  <cell r="AU1304">
            <v>0</v>
          </cell>
          <cell r="AV1304">
            <v>0</v>
          </cell>
          <cell r="AW1304">
            <v>0</v>
          </cell>
          <cell r="AX1304">
            <v>0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0</v>
          </cell>
          <cell r="BD1304">
            <v>0</v>
          </cell>
          <cell r="BE1304">
            <v>0</v>
          </cell>
          <cell r="BF1304">
            <v>0</v>
          </cell>
        </row>
        <row r="1305">
          <cell r="D1305" t="str">
            <v/>
          </cell>
          <cell r="E1305" t="str">
            <v/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 t="str">
            <v/>
          </cell>
          <cell r="V1305" t="str">
            <v/>
          </cell>
          <cell r="W1305" t="str">
            <v/>
          </cell>
          <cell r="X1305" t="str">
            <v/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  <cell r="AU1305">
            <v>0</v>
          </cell>
          <cell r="AV1305">
            <v>0</v>
          </cell>
          <cell r="AW1305">
            <v>0</v>
          </cell>
          <cell r="AX1305">
            <v>0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0</v>
          </cell>
          <cell r="BD1305">
            <v>0</v>
          </cell>
          <cell r="BE1305">
            <v>0</v>
          </cell>
          <cell r="BF1305">
            <v>0</v>
          </cell>
        </row>
        <row r="1306">
          <cell r="D1306" t="str">
            <v/>
          </cell>
          <cell r="E1306" t="str">
            <v/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 t="str">
            <v/>
          </cell>
          <cell r="V1306" t="str">
            <v/>
          </cell>
          <cell r="W1306" t="str">
            <v/>
          </cell>
          <cell r="X1306" t="str">
            <v/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  <cell r="AU1306">
            <v>0</v>
          </cell>
          <cell r="AV1306">
            <v>0</v>
          </cell>
          <cell r="AW1306">
            <v>0</v>
          </cell>
          <cell r="AX1306">
            <v>0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0</v>
          </cell>
          <cell r="BD1306">
            <v>0</v>
          </cell>
          <cell r="BE1306">
            <v>0</v>
          </cell>
          <cell r="BF1306">
            <v>0</v>
          </cell>
        </row>
        <row r="1307">
          <cell r="D1307" t="str">
            <v/>
          </cell>
          <cell r="E1307" t="str">
            <v/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 t="str">
            <v/>
          </cell>
          <cell r="V1307" t="str">
            <v/>
          </cell>
          <cell r="W1307" t="str">
            <v/>
          </cell>
          <cell r="X1307" t="str">
            <v/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  <cell r="AU1307">
            <v>0</v>
          </cell>
          <cell r="AV1307">
            <v>0</v>
          </cell>
          <cell r="AW1307">
            <v>0</v>
          </cell>
          <cell r="AX1307">
            <v>0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0</v>
          </cell>
          <cell r="BD1307">
            <v>0</v>
          </cell>
          <cell r="BE1307">
            <v>0</v>
          </cell>
          <cell r="BF1307">
            <v>0</v>
          </cell>
        </row>
        <row r="1308">
          <cell r="D1308" t="str">
            <v/>
          </cell>
          <cell r="E1308" t="str">
            <v/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 t="str">
            <v/>
          </cell>
          <cell r="V1308" t="str">
            <v/>
          </cell>
          <cell r="W1308" t="str">
            <v/>
          </cell>
          <cell r="X1308" t="str">
            <v/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  <cell r="AU1308">
            <v>0</v>
          </cell>
          <cell r="AV1308">
            <v>0</v>
          </cell>
          <cell r="AW1308">
            <v>0</v>
          </cell>
          <cell r="AX1308">
            <v>0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0</v>
          </cell>
          <cell r="BD1308">
            <v>0</v>
          </cell>
          <cell r="BE1308">
            <v>0</v>
          </cell>
          <cell r="BF1308">
            <v>0</v>
          </cell>
        </row>
        <row r="1309">
          <cell r="D1309" t="str">
            <v/>
          </cell>
          <cell r="E1309" t="str">
            <v/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 t="str">
            <v/>
          </cell>
          <cell r="V1309" t="str">
            <v/>
          </cell>
          <cell r="W1309" t="str">
            <v/>
          </cell>
          <cell r="X1309" t="str">
            <v/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  <cell r="AU1309">
            <v>0</v>
          </cell>
          <cell r="AV1309">
            <v>0</v>
          </cell>
          <cell r="AW1309">
            <v>0</v>
          </cell>
          <cell r="AX1309">
            <v>0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0</v>
          </cell>
          <cell r="BD1309">
            <v>0</v>
          </cell>
          <cell r="BE1309">
            <v>0</v>
          </cell>
          <cell r="BF1309">
            <v>0</v>
          </cell>
        </row>
        <row r="1310">
          <cell r="D1310" t="str">
            <v/>
          </cell>
          <cell r="E1310" t="str">
            <v/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 t="str">
            <v/>
          </cell>
          <cell r="V1310" t="str">
            <v/>
          </cell>
          <cell r="W1310" t="str">
            <v/>
          </cell>
          <cell r="X1310" t="str">
            <v/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  <cell r="AU1310">
            <v>0</v>
          </cell>
          <cell r="AV1310">
            <v>0</v>
          </cell>
          <cell r="AW1310">
            <v>0</v>
          </cell>
          <cell r="AX1310">
            <v>0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0</v>
          </cell>
          <cell r="BD1310">
            <v>0</v>
          </cell>
          <cell r="BE1310">
            <v>0</v>
          </cell>
          <cell r="BF1310">
            <v>0</v>
          </cell>
        </row>
        <row r="1311">
          <cell r="D1311" t="str">
            <v/>
          </cell>
          <cell r="E1311" t="str">
            <v/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 t="str">
            <v/>
          </cell>
          <cell r="V1311" t="str">
            <v/>
          </cell>
          <cell r="W1311" t="str">
            <v/>
          </cell>
          <cell r="X1311" t="str">
            <v/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  <cell r="AU1311">
            <v>0</v>
          </cell>
          <cell r="AV1311">
            <v>0</v>
          </cell>
          <cell r="AW1311">
            <v>0</v>
          </cell>
          <cell r="AX1311">
            <v>0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0</v>
          </cell>
          <cell r="BD1311">
            <v>0</v>
          </cell>
          <cell r="BE1311">
            <v>0</v>
          </cell>
          <cell r="BF1311">
            <v>0</v>
          </cell>
        </row>
        <row r="1312">
          <cell r="D1312" t="str">
            <v/>
          </cell>
          <cell r="E1312" t="str">
            <v/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 t="str">
            <v/>
          </cell>
          <cell r="V1312" t="str">
            <v/>
          </cell>
          <cell r="W1312" t="str">
            <v/>
          </cell>
          <cell r="X1312" t="str">
            <v/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  <cell r="AU1312">
            <v>0</v>
          </cell>
          <cell r="AV1312">
            <v>0</v>
          </cell>
          <cell r="AW1312">
            <v>0</v>
          </cell>
          <cell r="AX1312">
            <v>0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0</v>
          </cell>
          <cell r="BD1312">
            <v>0</v>
          </cell>
          <cell r="BE1312">
            <v>0</v>
          </cell>
          <cell r="BF1312">
            <v>0</v>
          </cell>
        </row>
        <row r="1313">
          <cell r="D1313" t="str">
            <v/>
          </cell>
          <cell r="E1313" t="str">
            <v/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 t="str">
            <v/>
          </cell>
          <cell r="V1313" t="str">
            <v/>
          </cell>
          <cell r="W1313" t="str">
            <v/>
          </cell>
          <cell r="X1313" t="str">
            <v/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  <cell r="AU1313">
            <v>0</v>
          </cell>
          <cell r="AV1313">
            <v>0</v>
          </cell>
          <cell r="AW1313">
            <v>0</v>
          </cell>
          <cell r="AX1313">
            <v>0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0</v>
          </cell>
          <cell r="BD1313">
            <v>0</v>
          </cell>
          <cell r="BE1313">
            <v>0</v>
          </cell>
          <cell r="BF1313">
            <v>0</v>
          </cell>
        </row>
        <row r="1314">
          <cell r="D1314" t="str">
            <v/>
          </cell>
          <cell r="E1314" t="str">
            <v/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 t="str">
            <v/>
          </cell>
          <cell r="V1314" t="str">
            <v/>
          </cell>
          <cell r="W1314" t="str">
            <v/>
          </cell>
          <cell r="X1314" t="str">
            <v/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  <cell r="AU1314">
            <v>0</v>
          </cell>
          <cell r="AV1314">
            <v>0</v>
          </cell>
          <cell r="AW1314">
            <v>0</v>
          </cell>
          <cell r="AX1314">
            <v>0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0</v>
          </cell>
          <cell r="BD1314">
            <v>0</v>
          </cell>
          <cell r="BE1314">
            <v>0</v>
          </cell>
          <cell r="BF1314">
            <v>0</v>
          </cell>
        </row>
        <row r="1315">
          <cell r="D1315" t="str">
            <v/>
          </cell>
          <cell r="E1315" t="str">
            <v/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 t="str">
            <v/>
          </cell>
          <cell r="V1315" t="str">
            <v/>
          </cell>
          <cell r="W1315" t="str">
            <v/>
          </cell>
          <cell r="X1315" t="str">
            <v/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  <cell r="AU1315">
            <v>0</v>
          </cell>
          <cell r="AV1315">
            <v>0</v>
          </cell>
          <cell r="AW1315">
            <v>0</v>
          </cell>
          <cell r="AX1315">
            <v>0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0</v>
          </cell>
          <cell r="BD1315">
            <v>0</v>
          </cell>
          <cell r="BE1315">
            <v>0</v>
          </cell>
          <cell r="BF1315">
            <v>0</v>
          </cell>
        </row>
        <row r="1316">
          <cell r="D1316" t="str">
            <v/>
          </cell>
          <cell r="E1316" t="str">
            <v/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 t="str">
            <v/>
          </cell>
          <cell r="V1316" t="str">
            <v/>
          </cell>
          <cell r="W1316" t="str">
            <v/>
          </cell>
          <cell r="X1316" t="str">
            <v/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  <cell r="AU1316">
            <v>0</v>
          </cell>
          <cell r="AV1316">
            <v>0</v>
          </cell>
          <cell r="AW1316">
            <v>0</v>
          </cell>
          <cell r="AX1316">
            <v>0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0</v>
          </cell>
          <cell r="BD1316">
            <v>0</v>
          </cell>
          <cell r="BE1316">
            <v>0</v>
          </cell>
          <cell r="BF1316">
            <v>0</v>
          </cell>
        </row>
        <row r="1317">
          <cell r="D1317" t="str">
            <v/>
          </cell>
          <cell r="E1317" t="str">
            <v/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 t="str">
            <v/>
          </cell>
          <cell r="V1317" t="str">
            <v/>
          </cell>
          <cell r="W1317" t="str">
            <v/>
          </cell>
          <cell r="X1317" t="str">
            <v/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  <cell r="AU1317">
            <v>0</v>
          </cell>
          <cell r="AV1317">
            <v>0</v>
          </cell>
          <cell r="AW1317">
            <v>0</v>
          </cell>
          <cell r="AX1317">
            <v>0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0</v>
          </cell>
          <cell r="BD1317">
            <v>0</v>
          </cell>
          <cell r="BE1317">
            <v>0</v>
          </cell>
          <cell r="BF1317">
            <v>0</v>
          </cell>
        </row>
        <row r="1318">
          <cell r="D1318" t="str">
            <v/>
          </cell>
          <cell r="E1318" t="str">
            <v/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 t="str">
            <v/>
          </cell>
          <cell r="V1318" t="str">
            <v/>
          </cell>
          <cell r="W1318" t="str">
            <v/>
          </cell>
          <cell r="X1318" t="str">
            <v/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  <cell r="AU1318">
            <v>0</v>
          </cell>
          <cell r="AV1318">
            <v>0</v>
          </cell>
          <cell r="AW1318">
            <v>0</v>
          </cell>
          <cell r="AX1318">
            <v>0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0</v>
          </cell>
          <cell r="BD1318">
            <v>0</v>
          </cell>
          <cell r="BE1318">
            <v>0</v>
          </cell>
          <cell r="BF1318">
            <v>0</v>
          </cell>
        </row>
        <row r="1319">
          <cell r="D1319" t="str">
            <v/>
          </cell>
          <cell r="E1319" t="str">
            <v/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 t="str">
            <v/>
          </cell>
          <cell r="V1319" t="str">
            <v/>
          </cell>
          <cell r="W1319" t="str">
            <v/>
          </cell>
          <cell r="X1319" t="str">
            <v/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  <cell r="AU1319">
            <v>0</v>
          </cell>
          <cell r="AV1319">
            <v>0</v>
          </cell>
          <cell r="AW1319">
            <v>0</v>
          </cell>
          <cell r="AX1319">
            <v>0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0</v>
          </cell>
          <cell r="BD1319">
            <v>0</v>
          </cell>
          <cell r="BE1319">
            <v>0</v>
          </cell>
          <cell r="BF1319">
            <v>0</v>
          </cell>
        </row>
        <row r="1320">
          <cell r="D1320" t="str">
            <v/>
          </cell>
          <cell r="E1320" t="str">
            <v/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 t="str">
            <v/>
          </cell>
          <cell r="V1320" t="str">
            <v/>
          </cell>
          <cell r="W1320" t="str">
            <v/>
          </cell>
          <cell r="X1320" t="str">
            <v/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  <cell r="AU1320">
            <v>0</v>
          </cell>
          <cell r="AV1320">
            <v>0</v>
          </cell>
          <cell r="AW1320">
            <v>0</v>
          </cell>
          <cell r="AX1320">
            <v>0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0</v>
          </cell>
          <cell r="BD1320">
            <v>0</v>
          </cell>
          <cell r="BE1320">
            <v>0</v>
          </cell>
          <cell r="BF1320">
            <v>0</v>
          </cell>
        </row>
        <row r="1321">
          <cell r="D1321" t="str">
            <v/>
          </cell>
          <cell r="E1321" t="str">
            <v/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 t="str">
            <v/>
          </cell>
          <cell r="V1321" t="str">
            <v/>
          </cell>
          <cell r="W1321" t="str">
            <v/>
          </cell>
          <cell r="X1321" t="str">
            <v/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  <cell r="AU1321">
            <v>0</v>
          </cell>
          <cell r="AV1321">
            <v>0</v>
          </cell>
          <cell r="AW1321">
            <v>0</v>
          </cell>
          <cell r="AX1321">
            <v>0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0</v>
          </cell>
          <cell r="BD1321">
            <v>0</v>
          </cell>
          <cell r="BE1321">
            <v>0</v>
          </cell>
          <cell r="BF1321">
            <v>0</v>
          </cell>
        </row>
        <row r="1322">
          <cell r="D1322" t="str">
            <v/>
          </cell>
          <cell r="E1322" t="str">
            <v/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 t="str">
            <v/>
          </cell>
          <cell r="V1322" t="str">
            <v/>
          </cell>
          <cell r="W1322" t="str">
            <v/>
          </cell>
          <cell r="X1322" t="str">
            <v/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  <cell r="AU1322">
            <v>0</v>
          </cell>
          <cell r="AV1322">
            <v>0</v>
          </cell>
          <cell r="AW1322">
            <v>0</v>
          </cell>
          <cell r="AX1322">
            <v>0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0</v>
          </cell>
          <cell r="BD1322">
            <v>0</v>
          </cell>
          <cell r="BE1322">
            <v>0</v>
          </cell>
          <cell r="BF1322">
            <v>0</v>
          </cell>
        </row>
        <row r="1323">
          <cell r="D1323" t="str">
            <v/>
          </cell>
          <cell r="E1323" t="str">
            <v/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 t="str">
            <v/>
          </cell>
          <cell r="V1323" t="str">
            <v/>
          </cell>
          <cell r="W1323" t="str">
            <v/>
          </cell>
          <cell r="X1323" t="str">
            <v/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  <cell r="AU1323">
            <v>0</v>
          </cell>
          <cell r="AV1323">
            <v>0</v>
          </cell>
          <cell r="AW1323">
            <v>0</v>
          </cell>
          <cell r="AX1323">
            <v>0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0</v>
          </cell>
          <cell r="BD1323">
            <v>0</v>
          </cell>
          <cell r="BE1323">
            <v>0</v>
          </cell>
          <cell r="BF1323">
            <v>0</v>
          </cell>
        </row>
        <row r="1324">
          <cell r="D1324">
            <v>44901</v>
          </cell>
          <cell r="E1324">
            <v>114</v>
          </cell>
          <cell r="F1324">
            <v>504.4</v>
          </cell>
          <cell r="G1324">
            <v>0</v>
          </cell>
          <cell r="H1324">
            <v>0</v>
          </cell>
          <cell r="I1324">
            <v>209.2</v>
          </cell>
          <cell r="J1324">
            <v>15.1</v>
          </cell>
          <cell r="K1324">
            <v>0.74</v>
          </cell>
          <cell r="L1324">
            <v>2</v>
          </cell>
          <cell r="M1324">
            <v>9.18</v>
          </cell>
          <cell r="N1324">
            <v>0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80.72</v>
          </cell>
          <cell r="T1324">
            <v>0</v>
          </cell>
          <cell r="U1324" t="str">
            <v/>
          </cell>
          <cell r="V1324">
            <v>0</v>
          </cell>
          <cell r="W1324" t="str">
            <v>PTA D_20</v>
          </cell>
          <cell r="X1324">
            <v>200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5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631.08234000000004</v>
          </cell>
          <cell r="AS1324">
            <v>0.79926178888162192</v>
          </cell>
          <cell r="AT1324">
            <v>0</v>
          </cell>
          <cell r="AU1324">
            <v>0</v>
          </cell>
          <cell r="AV1324">
            <v>0.3314939853965807</v>
          </cell>
          <cell r="AW1324">
            <v>2.3927147129485508E-2</v>
          </cell>
          <cell r="AX1324">
            <v>1.1725886672727997E-3</v>
          </cell>
          <cell r="AY1324">
            <v>3.1691585601967562E-3</v>
          </cell>
          <cell r="AZ1324">
            <v>1.454643779130311E-2</v>
          </cell>
          <cell r="BA1324">
            <v>0</v>
          </cell>
          <cell r="BB1324">
            <v>0</v>
          </cell>
          <cell r="BC1324">
            <v>0</v>
          </cell>
          <cell r="BD1324">
            <v>0</v>
          </cell>
          <cell r="BE1324">
            <v>0</v>
          </cell>
          <cell r="BF1324">
            <v>0.12790723948954108</v>
          </cell>
        </row>
        <row r="1325">
          <cell r="D1325" t="str">
            <v/>
          </cell>
          <cell r="E1325" t="str">
            <v/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 t="str">
            <v/>
          </cell>
          <cell r="V1325" t="str">
            <v/>
          </cell>
          <cell r="W1325" t="str">
            <v/>
          </cell>
          <cell r="X1325" t="str">
            <v/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  <cell r="AU1325">
            <v>0</v>
          </cell>
          <cell r="AV1325">
            <v>0</v>
          </cell>
          <cell r="AW1325">
            <v>0</v>
          </cell>
          <cell r="AX1325">
            <v>0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0</v>
          </cell>
          <cell r="BD1325">
            <v>0</v>
          </cell>
          <cell r="BE1325">
            <v>0</v>
          </cell>
          <cell r="BF1325">
            <v>0</v>
          </cell>
        </row>
        <row r="1326">
          <cell r="D1326" t="str">
            <v/>
          </cell>
          <cell r="E1326" t="str">
            <v/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 t="str">
            <v/>
          </cell>
          <cell r="V1326" t="str">
            <v/>
          </cell>
          <cell r="W1326" t="str">
            <v/>
          </cell>
          <cell r="X1326" t="str">
            <v/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  <cell r="AU1326">
            <v>0</v>
          </cell>
          <cell r="AV1326">
            <v>0</v>
          </cell>
          <cell r="AW1326">
            <v>0</v>
          </cell>
          <cell r="AX1326">
            <v>0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0</v>
          </cell>
          <cell r="BD1326">
            <v>0</v>
          </cell>
          <cell r="BE1326">
            <v>0</v>
          </cell>
          <cell r="BF1326">
            <v>0</v>
          </cell>
        </row>
        <row r="1327">
          <cell r="D1327" t="str">
            <v/>
          </cell>
          <cell r="E1327" t="str">
            <v/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 t="str">
            <v/>
          </cell>
          <cell r="V1327" t="str">
            <v/>
          </cell>
          <cell r="W1327" t="str">
            <v/>
          </cell>
          <cell r="X1327" t="str">
            <v/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  <cell r="AU1327">
            <v>0</v>
          </cell>
          <cell r="AV1327">
            <v>0</v>
          </cell>
          <cell r="AW1327">
            <v>0</v>
          </cell>
          <cell r="AX1327">
            <v>0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0</v>
          </cell>
          <cell r="BD1327">
            <v>0</v>
          </cell>
          <cell r="BE1327">
            <v>0</v>
          </cell>
          <cell r="BF1327">
            <v>0</v>
          </cell>
        </row>
        <row r="1328">
          <cell r="D1328" t="str">
            <v/>
          </cell>
          <cell r="E1328" t="str">
            <v/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 t="str">
            <v/>
          </cell>
          <cell r="V1328" t="str">
            <v/>
          </cell>
          <cell r="W1328" t="str">
            <v/>
          </cell>
          <cell r="X1328" t="str">
            <v/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  <cell r="AU1328">
            <v>0</v>
          </cell>
          <cell r="AV1328">
            <v>0</v>
          </cell>
          <cell r="AW1328">
            <v>0</v>
          </cell>
          <cell r="AX1328">
            <v>0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0</v>
          </cell>
          <cell r="BD1328">
            <v>0</v>
          </cell>
          <cell r="BE1328">
            <v>0</v>
          </cell>
          <cell r="BF1328">
            <v>0</v>
          </cell>
        </row>
        <row r="1329">
          <cell r="D1329" t="str">
            <v/>
          </cell>
          <cell r="E1329" t="str">
            <v/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 t="str">
            <v/>
          </cell>
          <cell r="V1329" t="str">
            <v/>
          </cell>
          <cell r="W1329" t="str">
            <v/>
          </cell>
          <cell r="X1329" t="str">
            <v/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  <cell r="AU1329">
            <v>0</v>
          </cell>
          <cell r="AV1329">
            <v>0</v>
          </cell>
          <cell r="AW1329">
            <v>0</v>
          </cell>
          <cell r="AX1329">
            <v>0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0</v>
          </cell>
          <cell r="BD1329">
            <v>0</v>
          </cell>
          <cell r="BE1329">
            <v>0</v>
          </cell>
          <cell r="BF1329">
            <v>0</v>
          </cell>
        </row>
        <row r="1330">
          <cell r="D1330" t="str">
            <v/>
          </cell>
          <cell r="E1330" t="str">
            <v/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 t="str">
            <v/>
          </cell>
          <cell r="V1330" t="str">
            <v/>
          </cell>
          <cell r="W1330" t="str">
            <v/>
          </cell>
          <cell r="X1330" t="str">
            <v/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  <cell r="AU1330">
            <v>0</v>
          </cell>
          <cell r="AV1330">
            <v>0</v>
          </cell>
          <cell r="AW1330">
            <v>0</v>
          </cell>
          <cell r="AX1330">
            <v>0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0</v>
          </cell>
          <cell r="BD1330">
            <v>0</v>
          </cell>
          <cell r="BE1330">
            <v>0</v>
          </cell>
          <cell r="BF1330">
            <v>0</v>
          </cell>
        </row>
        <row r="1331">
          <cell r="D1331" t="str">
            <v/>
          </cell>
          <cell r="E1331" t="str">
            <v/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 t="str">
            <v/>
          </cell>
          <cell r="V1331" t="str">
            <v/>
          </cell>
          <cell r="W1331" t="str">
            <v/>
          </cell>
          <cell r="X1331" t="str">
            <v/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  <cell r="AU1331">
            <v>0</v>
          </cell>
          <cell r="AV1331">
            <v>0</v>
          </cell>
          <cell r="AW1331">
            <v>0</v>
          </cell>
          <cell r="AX1331">
            <v>0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0</v>
          </cell>
          <cell r="BD1331">
            <v>0</v>
          </cell>
          <cell r="BE1331">
            <v>0</v>
          </cell>
          <cell r="BF1331">
            <v>0</v>
          </cell>
        </row>
        <row r="1332">
          <cell r="D1332" t="str">
            <v/>
          </cell>
          <cell r="E1332" t="str">
            <v/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 t="str">
            <v/>
          </cell>
          <cell r="V1332" t="str">
            <v/>
          </cell>
          <cell r="W1332" t="str">
            <v/>
          </cell>
          <cell r="X1332" t="str">
            <v/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  <cell r="AU1332">
            <v>0</v>
          </cell>
          <cell r="AV1332">
            <v>0</v>
          </cell>
          <cell r="AW1332">
            <v>0</v>
          </cell>
          <cell r="AX1332">
            <v>0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0</v>
          </cell>
          <cell r="BD1332">
            <v>0</v>
          </cell>
          <cell r="BE1332">
            <v>0</v>
          </cell>
          <cell r="BF1332">
            <v>0</v>
          </cell>
        </row>
        <row r="1334">
          <cell r="D1334" t="str">
            <v/>
          </cell>
          <cell r="E1334" t="str">
            <v/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 t="str">
            <v/>
          </cell>
          <cell r="V1334" t="str">
            <v/>
          </cell>
          <cell r="W1334" t="str">
            <v/>
          </cell>
          <cell r="X1334" t="str">
            <v/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  <cell r="AU1334">
            <v>0</v>
          </cell>
          <cell r="AV1334">
            <v>0</v>
          </cell>
          <cell r="AW1334">
            <v>0</v>
          </cell>
          <cell r="AX1334">
            <v>0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0</v>
          </cell>
          <cell r="BD1334">
            <v>0</v>
          </cell>
          <cell r="BE1334">
            <v>0</v>
          </cell>
          <cell r="BF1334">
            <v>0</v>
          </cell>
        </row>
        <row r="1335">
          <cell r="D1335">
            <v>44917</v>
          </cell>
          <cell r="E1335">
            <v>102</v>
          </cell>
          <cell r="F1335">
            <v>1836.6</v>
          </cell>
          <cell r="G1335">
            <v>611.5</v>
          </cell>
          <cell r="H1335">
            <v>0</v>
          </cell>
          <cell r="I1335">
            <v>1435.2</v>
          </cell>
          <cell r="J1335">
            <v>113.9</v>
          </cell>
          <cell r="K1335">
            <v>1.71</v>
          </cell>
          <cell r="L1335">
            <v>8.11</v>
          </cell>
          <cell r="M1335">
            <v>31.84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321.57</v>
          </cell>
          <cell r="T1335">
            <v>48.46</v>
          </cell>
          <cell r="U1335" t="str">
            <v>D_15CIL</v>
          </cell>
          <cell r="V1335">
            <v>310</v>
          </cell>
          <cell r="W1335" t="str">
            <v>D_15CIL</v>
          </cell>
          <cell r="X1335">
            <v>180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60</v>
          </cell>
          <cell r="AP1335">
            <v>0</v>
          </cell>
          <cell r="AQ1335">
            <v>0</v>
          </cell>
          <cell r="AR1335">
            <v>3913.4340000000002</v>
          </cell>
          <cell r="AS1335">
            <v>0.46930649654497808</v>
          </cell>
          <cell r="AT1335">
            <v>0.15625662781076671</v>
          </cell>
          <cell r="AU1335">
            <v>0</v>
          </cell>
          <cell r="AV1335">
            <v>0.36673673300737919</v>
          </cell>
          <cell r="AW1335">
            <v>2.9104873111441255E-2</v>
          </cell>
          <cell r="AX1335">
            <v>4.369563917521031E-4</v>
          </cell>
          <cell r="AY1335">
            <v>2.072348735151787E-3</v>
          </cell>
          <cell r="AZ1335">
            <v>8.1360769084134286E-3</v>
          </cell>
          <cell r="BA1335">
            <v>0</v>
          </cell>
          <cell r="BB1335">
            <v>0</v>
          </cell>
          <cell r="BC1335">
            <v>0</v>
          </cell>
          <cell r="BD1335">
            <v>0</v>
          </cell>
          <cell r="BE1335">
            <v>0</v>
          </cell>
          <cell r="BF1335">
            <v>8.2170799354224444E-2</v>
          </cell>
        </row>
        <row r="1336">
          <cell r="D1336" t="str">
            <v/>
          </cell>
          <cell r="E1336" t="str">
            <v/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 t="str">
            <v/>
          </cell>
          <cell r="V1336" t="str">
            <v/>
          </cell>
          <cell r="W1336" t="str">
            <v/>
          </cell>
          <cell r="X1336" t="str">
            <v/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  <cell r="AU1336">
            <v>0</v>
          </cell>
          <cell r="AV1336">
            <v>0</v>
          </cell>
          <cell r="AW1336">
            <v>0</v>
          </cell>
          <cell r="AX1336">
            <v>0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0</v>
          </cell>
          <cell r="BD1336">
            <v>0</v>
          </cell>
          <cell r="BE1336">
            <v>0</v>
          </cell>
          <cell r="BF1336">
            <v>0</v>
          </cell>
        </row>
        <row r="1337">
          <cell r="D1337" t="str">
            <v/>
          </cell>
          <cell r="E1337" t="str">
            <v/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 t="str">
            <v/>
          </cell>
          <cell r="V1337" t="str">
            <v/>
          </cell>
          <cell r="W1337" t="str">
            <v/>
          </cell>
          <cell r="X1337" t="str">
            <v/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  <cell r="AU1337">
            <v>0</v>
          </cell>
          <cell r="AV1337">
            <v>0</v>
          </cell>
          <cell r="AW1337">
            <v>0</v>
          </cell>
          <cell r="AX1337">
            <v>0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0</v>
          </cell>
          <cell r="BD1337">
            <v>0</v>
          </cell>
          <cell r="BE1337">
            <v>0</v>
          </cell>
          <cell r="BF1337">
            <v>0</v>
          </cell>
        </row>
        <row r="1338">
          <cell r="D1338" t="str">
            <v/>
          </cell>
          <cell r="E1338" t="str">
            <v/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 t="str">
            <v/>
          </cell>
          <cell r="V1338" t="str">
            <v/>
          </cell>
          <cell r="W1338" t="str">
            <v/>
          </cell>
          <cell r="X1338" t="str">
            <v/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  <cell r="AU1338">
            <v>0</v>
          </cell>
          <cell r="AV1338">
            <v>0</v>
          </cell>
          <cell r="AW1338">
            <v>0</v>
          </cell>
          <cell r="AX1338">
            <v>0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0</v>
          </cell>
          <cell r="BD1338">
            <v>0</v>
          </cell>
          <cell r="BE1338">
            <v>0</v>
          </cell>
          <cell r="BF1338">
            <v>0</v>
          </cell>
        </row>
        <row r="1339">
          <cell r="D1339" t="str">
            <v/>
          </cell>
          <cell r="E1339" t="str">
            <v/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 t="str">
            <v/>
          </cell>
          <cell r="V1339" t="str">
            <v/>
          </cell>
          <cell r="W1339" t="str">
            <v/>
          </cell>
          <cell r="X1339" t="str">
            <v/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  <cell r="AU1339">
            <v>0</v>
          </cell>
          <cell r="AV1339">
            <v>0</v>
          </cell>
          <cell r="AW1339">
            <v>0</v>
          </cell>
          <cell r="AX1339">
            <v>0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0</v>
          </cell>
          <cell r="BD1339">
            <v>0</v>
          </cell>
          <cell r="BE1339">
            <v>0</v>
          </cell>
          <cell r="BF1339">
            <v>0</v>
          </cell>
        </row>
        <row r="1340">
          <cell r="D1340" t="str">
            <v/>
          </cell>
          <cell r="E1340" t="str">
            <v/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 t="str">
            <v/>
          </cell>
          <cell r="V1340" t="str">
            <v/>
          </cell>
          <cell r="W1340" t="str">
            <v/>
          </cell>
          <cell r="X1340" t="str">
            <v/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  <cell r="AU1340">
            <v>0</v>
          </cell>
          <cell r="AV1340">
            <v>0</v>
          </cell>
          <cell r="AW1340">
            <v>0</v>
          </cell>
          <cell r="AX1340">
            <v>0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0</v>
          </cell>
          <cell r="BD1340">
            <v>0</v>
          </cell>
          <cell r="BE1340">
            <v>0</v>
          </cell>
          <cell r="BF1340">
            <v>0</v>
          </cell>
        </row>
        <row r="1341">
          <cell r="D1341">
            <v>44924</v>
          </cell>
          <cell r="E1341">
            <v>101</v>
          </cell>
          <cell r="F1341">
            <v>1964.7</v>
          </cell>
          <cell r="G1341">
            <v>654.20000000000005</v>
          </cell>
          <cell r="H1341">
            <v>0</v>
          </cell>
          <cell r="I1341">
            <v>1535.3</v>
          </cell>
          <cell r="J1341">
            <v>121.8</v>
          </cell>
          <cell r="K1341">
            <v>1.82</v>
          </cell>
          <cell r="L1341">
            <v>8.68</v>
          </cell>
          <cell r="M1341">
            <v>34.06</v>
          </cell>
          <cell r="N1341">
            <v>0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343.99</v>
          </cell>
          <cell r="T1341">
            <v>51.84</v>
          </cell>
          <cell r="U1341" t="str">
            <v>D_15CIL</v>
          </cell>
          <cell r="V1341">
            <v>310</v>
          </cell>
          <cell r="W1341" t="str">
            <v>D_15CIL</v>
          </cell>
          <cell r="X1341">
            <v>120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62</v>
          </cell>
          <cell r="AP1341">
            <v>0</v>
          </cell>
          <cell r="AQ1341">
            <v>0</v>
          </cell>
          <cell r="AR1341">
            <v>4004.2359000000001</v>
          </cell>
          <cell r="AS1341">
            <v>0.49065540818911291</v>
          </cell>
          <cell r="AT1341">
            <v>0.163376987854287</v>
          </cell>
          <cell r="AU1341">
            <v>0</v>
          </cell>
          <cell r="AV1341">
            <v>0.38341896889741184</v>
          </cell>
          <cell r="AW1341">
            <v>3.0417788322611061E-2</v>
          </cell>
          <cell r="AX1341">
            <v>4.545186760849929E-4</v>
          </cell>
          <cell r="AY1341">
            <v>2.1677044551745815E-3</v>
          </cell>
          <cell r="AZ1341">
            <v>8.5059923667334392E-3</v>
          </cell>
          <cell r="BA1341">
            <v>0</v>
          </cell>
          <cell r="BB1341">
            <v>0</v>
          </cell>
          <cell r="BC1341">
            <v>0</v>
          </cell>
          <cell r="BD1341">
            <v>0</v>
          </cell>
          <cell r="BE1341">
            <v>0</v>
          </cell>
          <cell r="BF1341">
            <v>8.5906527135426763E-2</v>
          </cell>
        </row>
        <row r="1342">
          <cell r="D1342" t="str">
            <v/>
          </cell>
          <cell r="E1342" t="str">
            <v/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 t="str">
            <v/>
          </cell>
          <cell r="V1342" t="str">
            <v/>
          </cell>
          <cell r="W1342" t="str">
            <v/>
          </cell>
          <cell r="X1342" t="str">
            <v/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  <cell r="AU1342">
            <v>0</v>
          </cell>
          <cell r="AV1342">
            <v>0</v>
          </cell>
          <cell r="AW1342">
            <v>0</v>
          </cell>
          <cell r="AX1342">
            <v>0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0</v>
          </cell>
          <cell r="BD1342">
            <v>0</v>
          </cell>
          <cell r="BE1342">
            <v>0</v>
          </cell>
          <cell r="BF1342">
            <v>0</v>
          </cell>
        </row>
        <row r="1343">
          <cell r="D1343" t="str">
            <v/>
          </cell>
          <cell r="E1343" t="str">
            <v/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 t="str">
            <v/>
          </cell>
          <cell r="V1343" t="str">
            <v/>
          </cell>
          <cell r="W1343" t="str">
            <v/>
          </cell>
          <cell r="X1343" t="str">
            <v/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  <cell r="AU1343">
            <v>0</v>
          </cell>
          <cell r="AV1343">
            <v>0</v>
          </cell>
          <cell r="AW1343">
            <v>0</v>
          </cell>
          <cell r="AX1343">
            <v>0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0</v>
          </cell>
          <cell r="BD1343">
            <v>0</v>
          </cell>
          <cell r="BE1343">
            <v>0</v>
          </cell>
          <cell r="BF1343">
            <v>0</v>
          </cell>
        </row>
        <row r="1344">
          <cell r="D1344" t="str">
            <v/>
          </cell>
          <cell r="E1344" t="str">
            <v/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 t="str">
            <v/>
          </cell>
          <cell r="V1344" t="str">
            <v/>
          </cell>
          <cell r="W1344" t="str">
            <v/>
          </cell>
          <cell r="X1344" t="str">
            <v/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  <cell r="AU1344">
            <v>0</v>
          </cell>
          <cell r="AV1344">
            <v>0</v>
          </cell>
          <cell r="AW1344">
            <v>0</v>
          </cell>
          <cell r="AX1344">
            <v>0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0</v>
          </cell>
          <cell r="BD1344">
            <v>0</v>
          </cell>
          <cell r="BE1344">
            <v>0</v>
          </cell>
          <cell r="BF1344">
            <v>0</v>
          </cell>
        </row>
        <row r="1345">
          <cell r="D1345">
            <v>44998</v>
          </cell>
          <cell r="E1345">
            <v>100</v>
          </cell>
          <cell r="F1345">
            <v>1334.6999999999998</v>
          </cell>
          <cell r="G1345">
            <v>438.3</v>
          </cell>
          <cell r="H1345">
            <v>0</v>
          </cell>
          <cell r="I1345">
            <v>1028.2</v>
          </cell>
          <cell r="J1345">
            <v>81.600000000000009</v>
          </cell>
          <cell r="K1345">
            <v>1.83</v>
          </cell>
          <cell r="L1345">
            <v>4.97</v>
          </cell>
          <cell r="M1345">
            <v>22.82</v>
          </cell>
          <cell r="N1345">
            <v>0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228.15</v>
          </cell>
          <cell r="T1345">
            <v>36.67</v>
          </cell>
          <cell r="U1345" t="str">
            <v/>
          </cell>
          <cell r="V1345">
            <v>0</v>
          </cell>
          <cell r="W1345" t="str">
            <v>D_15CIL</v>
          </cell>
          <cell r="X1345">
            <v>140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1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41</v>
          </cell>
          <cell r="AP1345">
            <v>0</v>
          </cell>
          <cell r="AQ1345">
            <v>0</v>
          </cell>
          <cell r="AR1345">
            <v>2714.0084999999999</v>
          </cell>
          <cell r="AS1345">
            <v>0.49178180539965144</v>
          </cell>
          <cell r="AT1345">
            <v>0.1614954411528188</v>
          </cell>
          <cell r="AU1345">
            <v>0</v>
          </cell>
          <cell r="AV1345">
            <v>0.37884921878468697</v>
          </cell>
          <cell r="AW1345">
            <v>3.0066228606137384E-2</v>
          </cell>
          <cell r="AX1345">
            <v>6.7427939153469861E-4</v>
          </cell>
          <cell r="AY1345">
            <v>1.8312396589767496E-3</v>
          </cell>
          <cell r="AZ1345">
            <v>8.4082271665693025E-3</v>
          </cell>
          <cell r="BA1345">
            <v>0</v>
          </cell>
          <cell r="BB1345">
            <v>0</v>
          </cell>
          <cell r="BC1345">
            <v>0</v>
          </cell>
          <cell r="BD1345">
            <v>0</v>
          </cell>
          <cell r="BE1345">
            <v>0</v>
          </cell>
          <cell r="BF1345">
            <v>8.4063848731498081E-2</v>
          </cell>
        </row>
        <row r="1346">
          <cell r="D1346" t="str">
            <v/>
          </cell>
          <cell r="E1346" t="str">
            <v/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 t="str">
            <v/>
          </cell>
          <cell r="V1346" t="str">
            <v/>
          </cell>
          <cell r="W1346" t="str">
            <v/>
          </cell>
          <cell r="X1346" t="str">
            <v/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  <cell r="AU1346">
            <v>0</v>
          </cell>
          <cell r="AV1346">
            <v>0</v>
          </cell>
          <cell r="AW1346">
            <v>0</v>
          </cell>
          <cell r="AX1346">
            <v>0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0</v>
          </cell>
          <cell r="BD1346">
            <v>0</v>
          </cell>
          <cell r="BE1346">
            <v>0</v>
          </cell>
          <cell r="BF1346">
            <v>0</v>
          </cell>
        </row>
        <row r="1347">
          <cell r="D1347" t="str">
            <v/>
          </cell>
          <cell r="E1347" t="str">
            <v/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 t="str">
            <v/>
          </cell>
          <cell r="V1347" t="str">
            <v/>
          </cell>
          <cell r="W1347" t="str">
            <v/>
          </cell>
          <cell r="X1347" t="str">
            <v/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  <cell r="AU1347">
            <v>0</v>
          </cell>
          <cell r="AV1347">
            <v>0</v>
          </cell>
          <cell r="AW1347">
            <v>0</v>
          </cell>
          <cell r="AX1347">
            <v>0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0</v>
          </cell>
          <cell r="BD1347">
            <v>0</v>
          </cell>
          <cell r="BE1347">
            <v>0</v>
          </cell>
          <cell r="BF1347">
            <v>0</v>
          </cell>
        </row>
        <row r="1348">
          <cell r="D1348" t="str">
            <v/>
          </cell>
          <cell r="E1348" t="str">
            <v/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 t="str">
            <v/>
          </cell>
          <cell r="V1348" t="str">
            <v/>
          </cell>
          <cell r="W1348" t="str">
            <v/>
          </cell>
          <cell r="X1348" t="str">
            <v/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  <cell r="AU1348">
            <v>0</v>
          </cell>
          <cell r="AV1348">
            <v>0</v>
          </cell>
          <cell r="AW1348">
            <v>0</v>
          </cell>
          <cell r="AX1348">
            <v>0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0</v>
          </cell>
          <cell r="BD1348">
            <v>0</v>
          </cell>
          <cell r="BE1348">
            <v>0</v>
          </cell>
          <cell r="BF1348">
            <v>0</v>
          </cell>
        </row>
        <row r="1349">
          <cell r="D1349">
            <v>45008</v>
          </cell>
          <cell r="E1349">
            <v>108</v>
          </cell>
          <cell r="F1349">
            <v>1297.8</v>
          </cell>
          <cell r="G1349">
            <v>427.2</v>
          </cell>
          <cell r="H1349">
            <v>0</v>
          </cell>
          <cell r="I1349">
            <v>1002.2</v>
          </cell>
          <cell r="J1349">
            <v>79.5</v>
          </cell>
          <cell r="K1349">
            <v>1.78</v>
          </cell>
          <cell r="L1349">
            <v>4.84</v>
          </cell>
          <cell r="M1349">
            <v>22.24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222.38</v>
          </cell>
          <cell r="T1349">
            <v>29.41</v>
          </cell>
          <cell r="U1349" t="str">
            <v/>
          </cell>
          <cell r="V1349">
            <v>0</v>
          </cell>
          <cell r="W1349" t="str">
            <v>D_15CIL</v>
          </cell>
          <cell r="X1349">
            <v>50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42</v>
          </cell>
          <cell r="AP1349">
            <v>0</v>
          </cell>
          <cell r="AQ1349">
            <v>0</v>
          </cell>
          <cell r="AR1349">
            <v>2900.5452</v>
          </cell>
          <cell r="AS1349">
            <v>0.44743312395200735</v>
          </cell>
          <cell r="AT1349">
            <v>0.1472826556883168</v>
          </cell>
          <cell r="AU1349">
            <v>0</v>
          </cell>
          <cell r="AV1349">
            <v>0.34552124890175823</v>
          </cell>
          <cell r="AW1349">
            <v>2.7408640279075809E-2</v>
          </cell>
          <cell r="AX1349">
            <v>6.1367773203465335E-4</v>
          </cell>
          <cell r="AY1349">
            <v>1.6686518107009675E-3</v>
          </cell>
          <cell r="AZ1349">
            <v>7.6675240227251067E-3</v>
          </cell>
          <cell r="BA1349">
            <v>0</v>
          </cell>
          <cell r="BB1349">
            <v>0</v>
          </cell>
          <cell r="BC1349">
            <v>0</v>
          </cell>
          <cell r="BD1349">
            <v>0</v>
          </cell>
          <cell r="BE1349">
            <v>0</v>
          </cell>
          <cell r="BF1349">
            <v>7.6668344971834945E-2</v>
          </cell>
        </row>
        <row r="1350">
          <cell r="D1350" t="str">
            <v/>
          </cell>
          <cell r="E1350" t="str">
            <v/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 t="str">
            <v/>
          </cell>
          <cell r="V1350" t="str">
            <v/>
          </cell>
          <cell r="W1350" t="str">
            <v/>
          </cell>
          <cell r="X1350" t="str">
            <v/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  <cell r="AU1350">
            <v>0</v>
          </cell>
          <cell r="AV1350">
            <v>0</v>
          </cell>
          <cell r="AW1350">
            <v>0</v>
          </cell>
          <cell r="AX1350">
            <v>0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0</v>
          </cell>
          <cell r="BD1350">
            <v>0</v>
          </cell>
          <cell r="BE1350">
            <v>0</v>
          </cell>
          <cell r="BF1350">
            <v>0</v>
          </cell>
        </row>
        <row r="1351">
          <cell r="D1351" t="str">
            <v/>
          </cell>
          <cell r="E1351" t="str">
            <v/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 t="str">
            <v/>
          </cell>
          <cell r="V1351" t="str">
            <v/>
          </cell>
          <cell r="W1351" t="str">
            <v/>
          </cell>
          <cell r="X1351" t="str">
            <v/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  <cell r="AU1351">
            <v>0</v>
          </cell>
          <cell r="AV1351">
            <v>0</v>
          </cell>
          <cell r="AW1351">
            <v>0</v>
          </cell>
          <cell r="AX1351">
            <v>0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0</v>
          </cell>
          <cell r="BD1351">
            <v>0</v>
          </cell>
          <cell r="BE1351">
            <v>0</v>
          </cell>
          <cell r="BF1351">
            <v>0</v>
          </cell>
        </row>
        <row r="1352">
          <cell r="D1352" t="str">
            <v/>
          </cell>
          <cell r="E1352" t="str">
            <v/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 t="str">
            <v/>
          </cell>
          <cell r="V1352" t="str">
            <v/>
          </cell>
          <cell r="W1352" t="str">
            <v/>
          </cell>
          <cell r="X1352" t="str">
            <v/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  <cell r="AU1352">
            <v>0</v>
          </cell>
          <cell r="AV1352">
            <v>0</v>
          </cell>
          <cell r="AW1352">
            <v>0</v>
          </cell>
          <cell r="AX1352">
            <v>0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0</v>
          </cell>
          <cell r="BD1352">
            <v>0</v>
          </cell>
          <cell r="BE1352">
            <v>0</v>
          </cell>
          <cell r="BF1352">
            <v>0</v>
          </cell>
        </row>
        <row r="1353">
          <cell r="D1353" t="str">
            <v/>
          </cell>
          <cell r="E1353" t="str">
            <v/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 t="str">
            <v/>
          </cell>
          <cell r="V1353" t="str">
            <v/>
          </cell>
          <cell r="W1353" t="str">
            <v/>
          </cell>
          <cell r="X1353" t="str">
            <v/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  <cell r="AU1353">
            <v>0</v>
          </cell>
          <cell r="AV1353">
            <v>0</v>
          </cell>
          <cell r="AW1353">
            <v>0</v>
          </cell>
          <cell r="AX1353">
            <v>0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0</v>
          </cell>
          <cell r="BD1353">
            <v>0</v>
          </cell>
          <cell r="BE1353">
            <v>0</v>
          </cell>
          <cell r="BF1353">
            <v>0</v>
          </cell>
        </row>
        <row r="1354">
          <cell r="D1354">
            <v>45028</v>
          </cell>
          <cell r="E1354">
            <v>108</v>
          </cell>
          <cell r="F1354">
            <v>3354.8</v>
          </cell>
          <cell r="G1354">
            <v>1104.3</v>
          </cell>
          <cell r="H1354">
            <v>0</v>
          </cell>
          <cell r="I1354">
            <v>2590.6999999999998</v>
          </cell>
          <cell r="J1354">
            <v>205.6</v>
          </cell>
          <cell r="K1354">
            <v>4.6100000000000003</v>
          </cell>
          <cell r="L1354">
            <v>12.52</v>
          </cell>
          <cell r="M1354">
            <v>57.49</v>
          </cell>
          <cell r="N1354">
            <v>0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574.86</v>
          </cell>
          <cell r="T1354">
            <v>76.02</v>
          </cell>
          <cell r="U1354" t="str">
            <v>D_15CIL</v>
          </cell>
          <cell r="V1354">
            <v>310</v>
          </cell>
          <cell r="W1354" t="str">
            <v>D_15CIL</v>
          </cell>
          <cell r="X1354">
            <v>90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104</v>
          </cell>
          <cell r="AP1354">
            <v>0</v>
          </cell>
          <cell r="AQ1354">
            <v>0</v>
          </cell>
          <cell r="AR1354">
            <v>7182.3023999999996</v>
          </cell>
          <cell r="AS1354">
            <v>0.46709255795189025</v>
          </cell>
          <cell r="AT1354">
            <v>0.1537529246888853</v>
          </cell>
          <cell r="AU1354">
            <v>0</v>
          </cell>
          <cell r="AV1354">
            <v>0.36070605993977639</v>
          </cell>
          <cell r="AW1354">
            <v>2.8625918062152325E-2</v>
          </cell>
          <cell r="AX1354">
            <v>6.4185545849475799E-4</v>
          </cell>
          <cell r="AY1354">
            <v>1.7431736096213382E-3</v>
          </cell>
          <cell r="AZ1354">
            <v>8.004397030122264E-3</v>
          </cell>
          <cell r="BA1354">
            <v>0</v>
          </cell>
          <cell r="BB1354">
            <v>0</v>
          </cell>
          <cell r="BC1354">
            <v>0</v>
          </cell>
          <cell r="BD1354">
            <v>0</v>
          </cell>
          <cell r="BE1354">
            <v>0</v>
          </cell>
          <cell r="BF1354">
            <v>8.0038401056463454E-2</v>
          </cell>
        </row>
        <row r="1355">
          <cell r="D1355" t="str">
            <v/>
          </cell>
          <cell r="E1355" t="str">
            <v/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 t="str">
            <v/>
          </cell>
          <cell r="V1355" t="str">
            <v/>
          </cell>
          <cell r="W1355" t="str">
            <v/>
          </cell>
          <cell r="X1355" t="str">
            <v/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  <cell r="AU1355">
            <v>0</v>
          </cell>
          <cell r="AV1355">
            <v>0</v>
          </cell>
          <cell r="AW1355">
            <v>0</v>
          </cell>
          <cell r="AX1355">
            <v>0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0</v>
          </cell>
          <cell r="BD1355">
            <v>0</v>
          </cell>
          <cell r="BE1355">
            <v>0</v>
          </cell>
          <cell r="BF1355">
            <v>0</v>
          </cell>
        </row>
        <row r="1356">
          <cell r="D1356" t="str">
            <v/>
          </cell>
          <cell r="E1356" t="str">
            <v/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 t="str">
            <v/>
          </cell>
          <cell r="V1356" t="str">
            <v/>
          </cell>
          <cell r="W1356" t="str">
            <v/>
          </cell>
          <cell r="X1356" t="str">
            <v/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  <cell r="AU1356">
            <v>0</v>
          </cell>
          <cell r="AV1356">
            <v>0</v>
          </cell>
          <cell r="AW1356">
            <v>0</v>
          </cell>
          <cell r="AX1356">
            <v>0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0</v>
          </cell>
          <cell r="BD1356">
            <v>0</v>
          </cell>
          <cell r="BE1356">
            <v>0</v>
          </cell>
          <cell r="BF1356">
            <v>0</v>
          </cell>
        </row>
        <row r="1357">
          <cell r="D1357" t="str">
            <v/>
          </cell>
          <cell r="E1357" t="str">
            <v/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 t="str">
            <v/>
          </cell>
          <cell r="V1357" t="str">
            <v/>
          </cell>
          <cell r="W1357" t="str">
            <v/>
          </cell>
          <cell r="X1357" t="str">
            <v/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  <cell r="AU1357">
            <v>0</v>
          </cell>
          <cell r="AV1357">
            <v>0</v>
          </cell>
          <cell r="AW1357">
            <v>0</v>
          </cell>
          <cell r="AX1357">
            <v>0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0</v>
          </cell>
          <cell r="BD1357">
            <v>0</v>
          </cell>
          <cell r="BE1357">
            <v>0</v>
          </cell>
          <cell r="BF1357">
            <v>0</v>
          </cell>
        </row>
        <row r="1358">
          <cell r="D1358" t="str">
            <v/>
          </cell>
          <cell r="E1358" t="str">
            <v/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 t="str">
            <v/>
          </cell>
          <cell r="V1358" t="str">
            <v/>
          </cell>
          <cell r="W1358" t="str">
            <v/>
          </cell>
          <cell r="X1358" t="str">
            <v/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  <cell r="AU1358">
            <v>0</v>
          </cell>
          <cell r="AV1358">
            <v>0</v>
          </cell>
          <cell r="AW1358">
            <v>0</v>
          </cell>
          <cell r="AX1358">
            <v>0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0</v>
          </cell>
          <cell r="BD1358">
            <v>0</v>
          </cell>
          <cell r="BE1358">
            <v>0</v>
          </cell>
          <cell r="BF1358">
            <v>0</v>
          </cell>
        </row>
        <row r="1359">
          <cell r="D1359">
            <v>44776</v>
          </cell>
          <cell r="E1359">
            <v>102</v>
          </cell>
          <cell r="F1359">
            <v>2199.5</v>
          </cell>
          <cell r="G1359">
            <v>0</v>
          </cell>
          <cell r="H1359">
            <v>0</v>
          </cell>
          <cell r="I1359">
            <v>1393.5</v>
          </cell>
          <cell r="J1359">
            <v>105.6</v>
          </cell>
          <cell r="K1359">
            <v>2.42</v>
          </cell>
          <cell r="L1359">
            <v>5.49</v>
          </cell>
          <cell r="M1359">
            <v>28.6</v>
          </cell>
          <cell r="N1359">
            <v>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197.94</v>
          </cell>
          <cell r="T1359">
            <v>37.9</v>
          </cell>
          <cell r="U1359" t="str">
            <v>D_15CIL</v>
          </cell>
          <cell r="V1359">
            <v>310</v>
          </cell>
          <cell r="W1359" t="str">
            <v>D_15CIL</v>
          </cell>
          <cell r="X1359">
            <v>140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49</v>
          </cell>
          <cell r="AP1359">
            <v>0</v>
          </cell>
          <cell r="AQ1359">
            <v>0</v>
          </cell>
          <cell r="AR1359">
            <v>3241.6278299999999</v>
          </cell>
          <cell r="AS1359">
            <v>0.67851712637844674</v>
          </cell>
          <cell r="AT1359">
            <v>0</v>
          </cell>
          <cell r="AU1359">
            <v>0</v>
          </cell>
          <cell r="AV1359">
            <v>0.42987661541639716</v>
          </cell>
          <cell r="AW1359">
            <v>3.2576225753836771E-2</v>
          </cell>
          <cell r="AX1359">
            <v>7.4653850685875932E-4</v>
          </cell>
          <cell r="AY1359">
            <v>1.6935935548159458E-3</v>
          </cell>
          <cell r="AZ1359">
            <v>8.8227278083307919E-3</v>
          </cell>
          <cell r="BA1359">
            <v>0</v>
          </cell>
          <cell r="BB1359">
            <v>0</v>
          </cell>
          <cell r="BC1359">
            <v>0</v>
          </cell>
          <cell r="BD1359">
            <v>0</v>
          </cell>
          <cell r="BE1359">
            <v>0</v>
          </cell>
          <cell r="BF1359">
            <v>6.106191406926563E-2</v>
          </cell>
        </row>
        <row r="1360">
          <cell r="D1360" t="str">
            <v/>
          </cell>
          <cell r="E1360" t="str">
            <v/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 t="str">
            <v/>
          </cell>
          <cell r="V1360" t="str">
            <v/>
          </cell>
          <cell r="W1360" t="str">
            <v/>
          </cell>
          <cell r="X1360" t="str">
            <v/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  <cell r="AU1360">
            <v>0</v>
          </cell>
          <cell r="AV1360">
            <v>0</v>
          </cell>
          <cell r="AW1360">
            <v>0</v>
          </cell>
          <cell r="AX1360">
            <v>0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0</v>
          </cell>
          <cell r="BD1360">
            <v>0</v>
          </cell>
          <cell r="BE1360">
            <v>0</v>
          </cell>
          <cell r="BF1360">
            <v>0</v>
          </cell>
        </row>
        <row r="1361">
          <cell r="D1361" t="str">
            <v/>
          </cell>
          <cell r="E1361" t="str">
            <v/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 t="str">
            <v/>
          </cell>
          <cell r="V1361" t="str">
            <v/>
          </cell>
          <cell r="W1361" t="str">
            <v/>
          </cell>
          <cell r="X1361" t="str">
            <v/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  <cell r="AU1361">
            <v>0</v>
          </cell>
          <cell r="AV1361">
            <v>0</v>
          </cell>
          <cell r="AW1361">
            <v>0</v>
          </cell>
          <cell r="AX1361">
            <v>0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0</v>
          </cell>
          <cell r="BD1361">
            <v>0</v>
          </cell>
          <cell r="BE1361">
            <v>0</v>
          </cell>
          <cell r="BF1361">
            <v>0</v>
          </cell>
        </row>
        <row r="1362">
          <cell r="D1362" t="str">
            <v/>
          </cell>
          <cell r="E1362" t="str">
            <v/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 t="str">
            <v/>
          </cell>
          <cell r="V1362" t="str">
            <v/>
          </cell>
          <cell r="W1362" t="str">
            <v/>
          </cell>
          <cell r="X1362" t="str">
            <v/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  <cell r="AU1362">
            <v>0</v>
          </cell>
          <cell r="AV1362">
            <v>0</v>
          </cell>
          <cell r="AW1362">
            <v>0</v>
          </cell>
          <cell r="AX1362">
            <v>0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0</v>
          </cell>
          <cell r="BD1362">
            <v>0</v>
          </cell>
          <cell r="BE1362">
            <v>0</v>
          </cell>
          <cell r="BF1362">
            <v>0</v>
          </cell>
        </row>
        <row r="1363">
          <cell r="D1363" t="str">
            <v/>
          </cell>
          <cell r="E1363" t="str">
            <v/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 t="str">
            <v/>
          </cell>
          <cell r="V1363" t="str">
            <v/>
          </cell>
          <cell r="W1363" t="str">
            <v/>
          </cell>
          <cell r="X1363" t="str">
            <v/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  <cell r="AU1363">
            <v>0</v>
          </cell>
          <cell r="AV1363">
            <v>0</v>
          </cell>
          <cell r="AW1363">
            <v>0</v>
          </cell>
          <cell r="AX1363">
            <v>0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0</v>
          </cell>
          <cell r="BD1363">
            <v>0</v>
          </cell>
          <cell r="BE1363">
            <v>0</v>
          </cell>
          <cell r="BF1363">
            <v>0</v>
          </cell>
        </row>
        <row r="1364">
          <cell r="D1364" t="str">
            <v/>
          </cell>
          <cell r="E1364" t="str">
            <v/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 t="str">
            <v/>
          </cell>
          <cell r="V1364" t="str">
            <v/>
          </cell>
          <cell r="W1364" t="str">
            <v/>
          </cell>
          <cell r="X1364" t="str">
            <v/>
          </cell>
          <cell r="Y1364">
            <v>0</v>
          </cell>
          <cell r="Z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0</v>
          </cell>
          <cell r="AE1364">
            <v>0</v>
          </cell>
          <cell r="AF1364">
            <v>0</v>
          </cell>
          <cell r="AG1364">
            <v>0</v>
          </cell>
          <cell r="AH1364">
            <v>0</v>
          </cell>
          <cell r="AI1364">
            <v>0</v>
          </cell>
          <cell r="AJ1364">
            <v>0</v>
          </cell>
          <cell r="AK1364">
            <v>0</v>
          </cell>
          <cell r="AL1364">
            <v>0</v>
          </cell>
          <cell r="AM1364">
            <v>0</v>
          </cell>
          <cell r="AN1364">
            <v>0</v>
          </cell>
          <cell r="AO1364">
            <v>0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  <cell r="AU1364">
            <v>0</v>
          </cell>
          <cell r="AV1364">
            <v>0</v>
          </cell>
          <cell r="AW1364">
            <v>0</v>
          </cell>
          <cell r="AX1364">
            <v>0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0</v>
          </cell>
          <cell r="BD1364">
            <v>0</v>
          </cell>
          <cell r="BE1364">
            <v>0</v>
          </cell>
          <cell r="BF1364">
            <v>0</v>
          </cell>
        </row>
        <row r="1365">
          <cell r="D1365" t="str">
            <v/>
          </cell>
          <cell r="E1365" t="str">
            <v/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 t="str">
            <v/>
          </cell>
          <cell r="V1365" t="str">
            <v/>
          </cell>
          <cell r="W1365" t="str">
            <v/>
          </cell>
          <cell r="X1365" t="str">
            <v/>
          </cell>
          <cell r="Y1365">
            <v>0</v>
          </cell>
          <cell r="Z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0</v>
          </cell>
          <cell r="AO1365">
            <v>0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  <cell r="AU1365">
            <v>0</v>
          </cell>
          <cell r="AV1365">
            <v>0</v>
          </cell>
          <cell r="AW1365">
            <v>0</v>
          </cell>
          <cell r="AX1365">
            <v>0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0</v>
          </cell>
          <cell r="BD1365">
            <v>0</v>
          </cell>
          <cell r="BE1365">
            <v>0</v>
          </cell>
          <cell r="BF1365">
            <v>0</v>
          </cell>
        </row>
        <row r="1366">
          <cell r="D1366">
            <v>44795</v>
          </cell>
          <cell r="E1366">
            <v>101</v>
          </cell>
          <cell r="F1366">
            <v>1869.9</v>
          </cell>
          <cell r="G1366">
            <v>0</v>
          </cell>
          <cell r="H1366">
            <v>0</v>
          </cell>
          <cell r="I1366">
            <v>1184.7</v>
          </cell>
          <cell r="J1366">
            <v>89.8</v>
          </cell>
          <cell r="K1366">
            <v>2.0499999999999998</v>
          </cell>
          <cell r="L1366">
            <v>4.67</v>
          </cell>
          <cell r="M1366">
            <v>24.31</v>
          </cell>
          <cell r="N1366">
            <v>0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168.28</v>
          </cell>
          <cell r="T1366">
            <v>32.22</v>
          </cell>
          <cell r="U1366" t="str">
            <v>D_15CIL</v>
          </cell>
          <cell r="V1366">
            <v>310</v>
          </cell>
          <cell r="W1366" t="str">
            <v/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44</v>
          </cell>
          <cell r="AP1366">
            <v>0</v>
          </cell>
          <cell r="AQ1366">
            <v>0</v>
          </cell>
          <cell r="AR1366">
            <v>2882.3117400000001</v>
          </cell>
          <cell r="AS1366">
            <v>0.64875008974567061</v>
          </cell>
          <cell r="AT1366">
            <v>0</v>
          </cell>
          <cell r="AU1366">
            <v>0</v>
          </cell>
          <cell r="AV1366">
            <v>0.41102424264489862</v>
          </cell>
          <cell r="AW1366">
            <v>3.1155547387112261E-2</v>
          </cell>
          <cell r="AX1366">
            <v>7.1123465638730664E-4</v>
          </cell>
          <cell r="AY1366">
            <v>1.6202272416237669E-3</v>
          </cell>
          <cell r="AZ1366">
            <v>8.4342021935489876E-3</v>
          </cell>
          <cell r="BA1366">
            <v>0</v>
          </cell>
          <cell r="BB1366">
            <v>0</v>
          </cell>
          <cell r="BC1366">
            <v>0</v>
          </cell>
          <cell r="BD1366">
            <v>0</v>
          </cell>
          <cell r="BE1366">
            <v>0</v>
          </cell>
          <cell r="BF1366">
            <v>5.83836916960273E-2</v>
          </cell>
        </row>
        <row r="1367">
          <cell r="D1367" t="str">
            <v/>
          </cell>
          <cell r="E1367" t="str">
            <v/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 t="str">
            <v/>
          </cell>
          <cell r="V1367" t="str">
            <v/>
          </cell>
          <cell r="W1367" t="str">
            <v/>
          </cell>
          <cell r="X1367" t="str">
            <v/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  <cell r="AU1367">
            <v>0</v>
          </cell>
          <cell r="AV1367">
            <v>0</v>
          </cell>
          <cell r="AW1367">
            <v>0</v>
          </cell>
          <cell r="AX1367">
            <v>0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0</v>
          </cell>
          <cell r="BD1367">
            <v>0</v>
          </cell>
          <cell r="BE1367">
            <v>0</v>
          </cell>
          <cell r="BF1367">
            <v>0</v>
          </cell>
        </row>
        <row r="1368">
          <cell r="D1368" t="str">
            <v/>
          </cell>
          <cell r="E1368" t="str">
            <v/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 t="str">
            <v/>
          </cell>
          <cell r="V1368" t="str">
            <v/>
          </cell>
          <cell r="W1368" t="str">
            <v/>
          </cell>
          <cell r="X1368" t="str">
            <v/>
          </cell>
          <cell r="Y1368">
            <v>0</v>
          </cell>
          <cell r="Z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  <cell r="AU1368">
            <v>0</v>
          </cell>
          <cell r="AV1368">
            <v>0</v>
          </cell>
          <cell r="AW1368">
            <v>0</v>
          </cell>
          <cell r="AX1368">
            <v>0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0</v>
          </cell>
          <cell r="BD1368">
            <v>0</v>
          </cell>
          <cell r="BE1368">
            <v>0</v>
          </cell>
          <cell r="BF1368">
            <v>0</v>
          </cell>
        </row>
        <row r="1369">
          <cell r="D1369" t="str">
            <v/>
          </cell>
          <cell r="E1369" t="str">
            <v/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 t="str">
            <v/>
          </cell>
          <cell r="V1369" t="str">
            <v/>
          </cell>
          <cell r="W1369" t="str">
            <v/>
          </cell>
          <cell r="X1369" t="str">
            <v/>
          </cell>
          <cell r="Y1369">
            <v>0</v>
          </cell>
          <cell r="Z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  <cell r="AU1369">
            <v>0</v>
          </cell>
          <cell r="AV1369">
            <v>0</v>
          </cell>
          <cell r="AW1369">
            <v>0</v>
          </cell>
          <cell r="AX1369">
            <v>0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0</v>
          </cell>
          <cell r="BD1369">
            <v>0</v>
          </cell>
          <cell r="BE1369">
            <v>0</v>
          </cell>
          <cell r="BF1369">
            <v>0</v>
          </cell>
        </row>
        <row r="1370">
          <cell r="D1370">
            <v>44803</v>
          </cell>
          <cell r="E1370">
            <v>101</v>
          </cell>
          <cell r="F1370">
            <v>2293.9</v>
          </cell>
          <cell r="G1370">
            <v>0</v>
          </cell>
          <cell r="H1370">
            <v>0</v>
          </cell>
          <cell r="I1370">
            <v>1453.3</v>
          </cell>
          <cell r="J1370">
            <v>110.1</v>
          </cell>
          <cell r="K1370">
            <v>4.99</v>
          </cell>
          <cell r="L1370">
            <v>5.73</v>
          </cell>
          <cell r="M1370">
            <v>29.83</v>
          </cell>
          <cell r="N1370">
            <v>0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206.43</v>
          </cell>
          <cell r="T1370">
            <v>39.53</v>
          </cell>
          <cell r="U1370" t="str">
            <v>D_15CIL</v>
          </cell>
          <cell r="V1370">
            <v>300</v>
          </cell>
          <cell r="W1370" t="str">
            <v/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52</v>
          </cell>
          <cell r="AP1370">
            <v>0</v>
          </cell>
          <cell r="AQ1370">
            <v>0</v>
          </cell>
          <cell r="AR1370">
            <v>3406.3684199999998</v>
          </cell>
          <cell r="AS1370">
            <v>0.67341512049363128</v>
          </cell>
          <cell r="AT1370">
            <v>0</v>
          </cell>
          <cell r="AU1370">
            <v>0</v>
          </cell>
          <cell r="AV1370">
            <v>0.42664204830785746</v>
          </cell>
          <cell r="AW1370">
            <v>3.2321812095709834E-2</v>
          </cell>
          <cell r="AX1370">
            <v>1.464903200341436E-3</v>
          </cell>
          <cell r="AY1370">
            <v>1.6821433542998853E-3</v>
          </cell>
          <cell r="AZ1370">
            <v>8.7571267467304661E-3</v>
          </cell>
          <cell r="BA1370">
            <v>0</v>
          </cell>
          <cell r="BB1370">
            <v>0</v>
          </cell>
          <cell r="BC1370">
            <v>0</v>
          </cell>
          <cell r="BD1370">
            <v>0</v>
          </cell>
          <cell r="BE1370">
            <v>0</v>
          </cell>
          <cell r="BF1370">
            <v>6.0601195921138801E-2</v>
          </cell>
        </row>
        <row r="1371">
          <cell r="D1371" t="str">
            <v/>
          </cell>
          <cell r="E1371" t="str">
            <v/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 t="str">
            <v/>
          </cell>
          <cell r="V1371" t="str">
            <v/>
          </cell>
          <cell r="W1371" t="str">
            <v/>
          </cell>
          <cell r="X1371" t="str">
            <v/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  <cell r="AU1371">
            <v>0</v>
          </cell>
          <cell r="AV1371">
            <v>0</v>
          </cell>
          <cell r="AW1371">
            <v>0</v>
          </cell>
          <cell r="AX1371">
            <v>0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0</v>
          </cell>
          <cell r="BD1371">
            <v>0</v>
          </cell>
          <cell r="BE1371">
            <v>0</v>
          </cell>
          <cell r="BF1371">
            <v>0</v>
          </cell>
        </row>
        <row r="1372">
          <cell r="D1372" t="str">
            <v/>
          </cell>
          <cell r="E1372" t="str">
            <v/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 t="str">
            <v/>
          </cell>
          <cell r="V1372" t="str">
            <v/>
          </cell>
          <cell r="W1372" t="str">
            <v/>
          </cell>
          <cell r="X1372" t="str">
            <v/>
          </cell>
          <cell r="Y1372">
            <v>0</v>
          </cell>
          <cell r="Z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  <cell r="AU1372">
            <v>0</v>
          </cell>
          <cell r="AV1372">
            <v>0</v>
          </cell>
          <cell r="AW1372">
            <v>0</v>
          </cell>
          <cell r="AX1372">
            <v>0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0</v>
          </cell>
          <cell r="BD1372">
            <v>0</v>
          </cell>
          <cell r="BE1372">
            <v>0</v>
          </cell>
          <cell r="BF1372">
            <v>0</v>
          </cell>
        </row>
        <row r="1373">
          <cell r="D1373">
            <v>44810</v>
          </cell>
          <cell r="E1373">
            <v>101</v>
          </cell>
          <cell r="F1373">
            <v>2079.9</v>
          </cell>
          <cell r="G1373">
            <v>0</v>
          </cell>
          <cell r="H1373">
            <v>0</v>
          </cell>
          <cell r="I1373">
            <v>1317.7</v>
          </cell>
          <cell r="J1373">
            <v>99.9</v>
          </cell>
          <cell r="K1373">
            <v>4.5199999999999996</v>
          </cell>
          <cell r="L1373">
            <v>5.2</v>
          </cell>
          <cell r="M1373">
            <v>27.04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187.17</v>
          </cell>
          <cell r="T1373">
            <v>35.840000000000003</v>
          </cell>
          <cell r="U1373" t="str">
            <v>D_15CIL</v>
          </cell>
          <cell r="V1373">
            <v>310</v>
          </cell>
          <cell r="W1373" t="str">
            <v>D_15CIL</v>
          </cell>
          <cell r="X1373">
            <v>120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46</v>
          </cell>
          <cell r="AP1373">
            <v>0</v>
          </cell>
          <cell r="AQ1373">
            <v>0</v>
          </cell>
          <cell r="AR1373">
            <v>3013.32591</v>
          </cell>
          <cell r="AS1373">
            <v>0.69023400127336376</v>
          </cell>
          <cell r="AT1373">
            <v>0</v>
          </cell>
          <cell r="AU1373">
            <v>0</v>
          </cell>
          <cell r="AV1373">
            <v>0.43729090027304746</v>
          </cell>
          <cell r="AW1373">
            <v>3.3152736538876411E-2</v>
          </cell>
          <cell r="AX1373">
            <v>1.5000036952524658E-3</v>
          </cell>
          <cell r="AY1373">
            <v>1.7256679679895628E-3</v>
          </cell>
          <cell r="AZ1373">
            <v>8.9734734335457263E-3</v>
          </cell>
          <cell r="BA1373">
            <v>0</v>
          </cell>
          <cell r="BB1373">
            <v>0</v>
          </cell>
          <cell r="BC1373">
            <v>0</v>
          </cell>
          <cell r="BD1373">
            <v>0</v>
          </cell>
          <cell r="BE1373">
            <v>0</v>
          </cell>
          <cell r="BF1373">
            <v>6.2114091070885856E-2</v>
          </cell>
        </row>
        <row r="1374">
          <cell r="D1374" t="str">
            <v/>
          </cell>
          <cell r="E1374" t="str">
            <v/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 t="str">
            <v/>
          </cell>
          <cell r="V1374" t="str">
            <v/>
          </cell>
          <cell r="W1374" t="str">
            <v/>
          </cell>
          <cell r="X1374" t="str">
            <v/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  <cell r="AU1374">
            <v>0</v>
          </cell>
          <cell r="AV1374">
            <v>0</v>
          </cell>
          <cell r="AW1374">
            <v>0</v>
          </cell>
          <cell r="AX1374">
            <v>0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0</v>
          </cell>
          <cell r="BD1374">
            <v>0</v>
          </cell>
          <cell r="BE1374">
            <v>0</v>
          </cell>
          <cell r="BF1374">
            <v>0</v>
          </cell>
        </row>
        <row r="1375">
          <cell r="D1375" t="str">
            <v/>
          </cell>
          <cell r="E1375" t="str">
            <v/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 t="str">
            <v/>
          </cell>
          <cell r="V1375" t="str">
            <v/>
          </cell>
          <cell r="W1375" t="str">
            <v/>
          </cell>
          <cell r="X1375" t="str">
            <v/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  <cell r="AU1375">
            <v>0</v>
          </cell>
          <cell r="AV1375">
            <v>0</v>
          </cell>
          <cell r="AW1375">
            <v>0</v>
          </cell>
          <cell r="AX1375">
            <v>0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0</v>
          </cell>
          <cell r="BD1375">
            <v>0</v>
          </cell>
          <cell r="BE1375">
            <v>0</v>
          </cell>
          <cell r="BF1375">
            <v>0</v>
          </cell>
        </row>
        <row r="1376">
          <cell r="D1376">
            <v>44816</v>
          </cell>
          <cell r="E1376">
            <v>100</v>
          </cell>
          <cell r="F1376">
            <v>2001.5</v>
          </cell>
          <cell r="G1376">
            <v>0</v>
          </cell>
          <cell r="H1376">
            <v>0</v>
          </cell>
          <cell r="I1376">
            <v>1268.0999999999999</v>
          </cell>
          <cell r="J1376">
            <v>96.1</v>
          </cell>
          <cell r="K1376">
            <v>4.3499999999999996</v>
          </cell>
          <cell r="L1376">
            <v>5</v>
          </cell>
          <cell r="M1376">
            <v>26.02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180.12</v>
          </cell>
          <cell r="T1376">
            <v>34.49</v>
          </cell>
          <cell r="U1376" t="str">
            <v/>
          </cell>
          <cell r="V1376">
            <v>0</v>
          </cell>
          <cell r="W1376" t="str">
            <v>D_15CIL</v>
          </cell>
          <cell r="X1376">
            <v>100</v>
          </cell>
          <cell r="Y1376">
            <v>0</v>
          </cell>
          <cell r="Z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0</v>
          </cell>
          <cell r="AO1376">
            <v>47</v>
          </cell>
          <cell r="AP1376">
            <v>0</v>
          </cell>
          <cell r="AQ1376">
            <v>0</v>
          </cell>
          <cell r="AR1376">
            <v>3019.7265000000002</v>
          </cell>
          <cell r="AS1376">
            <v>0.66280837022823091</v>
          </cell>
          <cell r="AT1376">
            <v>0</v>
          </cell>
          <cell r="AU1376">
            <v>0</v>
          </cell>
          <cell r="AV1376">
            <v>0.41993869312336723</v>
          </cell>
          <cell r="AW1376">
            <v>3.1824074133866093E-2</v>
          </cell>
          <cell r="AX1376">
            <v>1.44052780938936E-3</v>
          </cell>
          <cell r="AY1376">
            <v>1.655779091252138E-3</v>
          </cell>
          <cell r="AZ1376">
            <v>8.6166743908761261E-3</v>
          </cell>
          <cell r="BA1376">
            <v>0</v>
          </cell>
          <cell r="BB1376">
            <v>0</v>
          </cell>
          <cell r="BC1376">
            <v>0</v>
          </cell>
          <cell r="BD1376">
            <v>0</v>
          </cell>
          <cell r="BE1376">
            <v>0</v>
          </cell>
          <cell r="BF1376">
            <v>5.9647785983267025E-2</v>
          </cell>
        </row>
        <row r="1377">
          <cell r="D1377" t="str">
            <v/>
          </cell>
          <cell r="E1377" t="str">
            <v/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 t="str">
            <v/>
          </cell>
          <cell r="V1377" t="str">
            <v/>
          </cell>
          <cell r="W1377" t="str">
            <v/>
          </cell>
          <cell r="X1377" t="str">
            <v/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  <cell r="AU1377">
            <v>0</v>
          </cell>
          <cell r="AV1377">
            <v>0</v>
          </cell>
          <cell r="AW1377">
            <v>0</v>
          </cell>
          <cell r="AX1377">
            <v>0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0</v>
          </cell>
          <cell r="BD1377">
            <v>0</v>
          </cell>
          <cell r="BE1377">
            <v>0</v>
          </cell>
          <cell r="BF1377">
            <v>0</v>
          </cell>
        </row>
        <row r="1378">
          <cell r="D1378" t="str">
            <v/>
          </cell>
          <cell r="E1378" t="str">
            <v/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 t="str">
            <v/>
          </cell>
          <cell r="V1378" t="str">
            <v/>
          </cell>
          <cell r="W1378" t="str">
            <v/>
          </cell>
          <cell r="X1378" t="str">
            <v/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  <cell r="AU1378">
            <v>0</v>
          </cell>
          <cell r="AV1378">
            <v>0</v>
          </cell>
          <cell r="AW1378">
            <v>0</v>
          </cell>
          <cell r="AX1378">
            <v>0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0</v>
          </cell>
          <cell r="BD1378">
            <v>0</v>
          </cell>
          <cell r="BE1378">
            <v>0</v>
          </cell>
          <cell r="BF1378">
            <v>0</v>
          </cell>
        </row>
        <row r="1379">
          <cell r="D1379">
            <v>44823</v>
          </cell>
          <cell r="E1379">
            <v>101</v>
          </cell>
          <cell r="F1379">
            <v>2195.5</v>
          </cell>
          <cell r="G1379">
            <v>0</v>
          </cell>
          <cell r="H1379">
            <v>0</v>
          </cell>
          <cell r="I1379">
            <v>1391</v>
          </cell>
          <cell r="J1379">
            <v>105.4</v>
          </cell>
          <cell r="K1379">
            <v>4.7699999999999996</v>
          </cell>
          <cell r="L1379">
            <v>5.48</v>
          </cell>
          <cell r="M1379">
            <v>28.55</v>
          </cell>
          <cell r="N1379">
            <v>0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197.58</v>
          </cell>
          <cell r="T1379">
            <v>37.83</v>
          </cell>
          <cell r="U1379" t="str">
            <v>D_15CIL</v>
          </cell>
          <cell r="V1379">
            <v>310</v>
          </cell>
          <cell r="W1379" t="str">
            <v>D_15CIL</v>
          </cell>
          <cell r="X1379">
            <v>100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45</v>
          </cell>
          <cell r="AP1379">
            <v>0</v>
          </cell>
          <cell r="AQ1379">
            <v>0</v>
          </cell>
          <cell r="AR1379">
            <v>2947.8188249999998</v>
          </cell>
          <cell r="AS1379">
            <v>0.74478797047508516</v>
          </cell>
          <cell r="AT1379">
            <v>0</v>
          </cell>
          <cell r="AU1379">
            <v>0</v>
          </cell>
          <cell r="AV1379">
            <v>0.47187431880247938</v>
          </cell>
          <cell r="AW1379">
            <v>3.5755250324788879E-2</v>
          </cell>
          <cell r="AX1379">
            <v>1.6181455792148283E-3</v>
          </cell>
          <cell r="AY1379">
            <v>1.8590016297897823E-3</v>
          </cell>
          <cell r="AZ1379">
            <v>9.6851271041055245E-3</v>
          </cell>
          <cell r="BA1379">
            <v>0</v>
          </cell>
          <cell r="BB1379">
            <v>0</v>
          </cell>
          <cell r="BC1379">
            <v>0</v>
          </cell>
          <cell r="BD1379">
            <v>0</v>
          </cell>
          <cell r="BE1379">
            <v>0</v>
          </cell>
          <cell r="BF1379">
            <v>6.7025828834646931E-2</v>
          </cell>
        </row>
        <row r="1380">
          <cell r="D1380" t="str">
            <v/>
          </cell>
          <cell r="E1380" t="str">
            <v/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 t="str">
            <v/>
          </cell>
          <cell r="V1380" t="str">
            <v/>
          </cell>
          <cell r="W1380" t="str">
            <v/>
          </cell>
          <cell r="X1380" t="str">
            <v/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  <cell r="AU1380">
            <v>0</v>
          </cell>
          <cell r="AV1380">
            <v>0</v>
          </cell>
          <cell r="AW1380">
            <v>0</v>
          </cell>
          <cell r="AX1380">
            <v>0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0</v>
          </cell>
          <cell r="BD1380">
            <v>0</v>
          </cell>
          <cell r="BE1380">
            <v>0</v>
          </cell>
          <cell r="BF1380">
            <v>0</v>
          </cell>
        </row>
        <row r="1381">
          <cell r="D1381" t="str">
            <v/>
          </cell>
          <cell r="E1381" t="str">
            <v/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 t="str">
            <v/>
          </cell>
          <cell r="V1381" t="str">
            <v/>
          </cell>
          <cell r="W1381" t="str">
            <v/>
          </cell>
          <cell r="X1381" t="str">
            <v/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0</v>
          </cell>
          <cell r="AH1381">
            <v>0</v>
          </cell>
          <cell r="AI1381">
            <v>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  <cell r="AU1381">
            <v>0</v>
          </cell>
          <cell r="AV1381">
            <v>0</v>
          </cell>
          <cell r="AW1381">
            <v>0</v>
          </cell>
          <cell r="AX1381">
            <v>0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0</v>
          </cell>
          <cell r="BD1381">
            <v>0</v>
          </cell>
          <cell r="BE1381">
            <v>0</v>
          </cell>
          <cell r="BF1381">
            <v>0</v>
          </cell>
        </row>
        <row r="1382">
          <cell r="D1382" t="str">
            <v/>
          </cell>
          <cell r="E1382" t="str">
            <v/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 t="str">
            <v/>
          </cell>
          <cell r="V1382" t="str">
            <v/>
          </cell>
          <cell r="W1382" t="str">
            <v/>
          </cell>
          <cell r="X1382" t="str">
            <v/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  <cell r="AU1382">
            <v>0</v>
          </cell>
          <cell r="AV1382">
            <v>0</v>
          </cell>
          <cell r="AW1382">
            <v>0</v>
          </cell>
          <cell r="AX1382">
            <v>0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0</v>
          </cell>
          <cell r="BD1382">
            <v>0</v>
          </cell>
          <cell r="BE1382">
            <v>0</v>
          </cell>
          <cell r="BF1382">
            <v>0</v>
          </cell>
        </row>
        <row r="1383">
          <cell r="D1383" t="str">
            <v/>
          </cell>
          <cell r="E1383" t="str">
            <v/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 t="str">
            <v/>
          </cell>
          <cell r="V1383" t="str">
            <v/>
          </cell>
          <cell r="W1383" t="str">
            <v/>
          </cell>
          <cell r="X1383" t="str">
            <v/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  <cell r="AU1383">
            <v>0</v>
          </cell>
          <cell r="AV1383">
            <v>0</v>
          </cell>
          <cell r="AW1383">
            <v>0</v>
          </cell>
          <cell r="AX1383">
            <v>0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0</v>
          </cell>
          <cell r="BD1383">
            <v>0</v>
          </cell>
          <cell r="BE1383">
            <v>0</v>
          </cell>
          <cell r="BF1383">
            <v>0</v>
          </cell>
        </row>
        <row r="1384">
          <cell r="D1384">
            <v>44832</v>
          </cell>
          <cell r="E1384">
            <v>101</v>
          </cell>
          <cell r="F1384">
            <v>2102.5</v>
          </cell>
          <cell r="G1384">
            <v>0</v>
          </cell>
          <cell r="H1384">
            <v>0</v>
          </cell>
          <cell r="I1384">
            <v>1332</v>
          </cell>
          <cell r="J1384">
            <v>100.9</v>
          </cell>
          <cell r="K1384">
            <v>4.57</v>
          </cell>
          <cell r="L1384">
            <v>5.25</v>
          </cell>
          <cell r="M1384">
            <v>27.34</v>
          </cell>
          <cell r="N1384">
            <v>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189.21</v>
          </cell>
          <cell r="T1384">
            <v>36.229999999999997</v>
          </cell>
          <cell r="U1384" t="str">
            <v>D_15CIL</v>
          </cell>
          <cell r="V1384">
            <v>310</v>
          </cell>
          <cell r="W1384" t="str">
            <v>D_15CIL</v>
          </cell>
          <cell r="X1384">
            <v>70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50</v>
          </cell>
          <cell r="AP1384">
            <v>0</v>
          </cell>
          <cell r="AQ1384">
            <v>0</v>
          </cell>
          <cell r="AR1384">
            <v>3229.2224999999999</v>
          </cell>
          <cell r="AS1384">
            <v>0.65108551671493686</v>
          </cell>
          <cell r="AT1384">
            <v>0</v>
          </cell>
          <cell r="AU1384">
            <v>0</v>
          </cell>
          <cell r="AV1384">
            <v>0.41248319061322036</v>
          </cell>
          <cell r="AW1384">
            <v>3.1245911361016471E-2</v>
          </cell>
          <cell r="AX1384">
            <v>1.4152013371639769E-3</v>
          </cell>
          <cell r="AY1384">
            <v>1.6257783413809361E-3</v>
          </cell>
          <cell r="AZ1384">
            <v>8.4664342577818654E-3</v>
          </cell>
          <cell r="BA1384">
            <v>0</v>
          </cell>
          <cell r="BB1384">
            <v>0</v>
          </cell>
          <cell r="BC1384">
            <v>0</v>
          </cell>
          <cell r="BD1384">
            <v>0</v>
          </cell>
          <cell r="BE1384">
            <v>0</v>
          </cell>
          <cell r="BF1384">
            <v>5.8593051423368944E-2</v>
          </cell>
        </row>
        <row r="1385">
          <cell r="D1385" t="str">
            <v/>
          </cell>
          <cell r="E1385" t="str">
            <v/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 t="str">
            <v/>
          </cell>
          <cell r="V1385" t="str">
            <v/>
          </cell>
          <cell r="W1385" t="str">
            <v/>
          </cell>
          <cell r="X1385" t="str">
            <v/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0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  <cell r="AU1385">
            <v>0</v>
          </cell>
          <cell r="AV1385">
            <v>0</v>
          </cell>
          <cell r="AW1385">
            <v>0</v>
          </cell>
          <cell r="AX1385">
            <v>0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0</v>
          </cell>
          <cell r="BD1385">
            <v>0</v>
          </cell>
          <cell r="BE1385">
            <v>0</v>
          </cell>
          <cell r="BF1385">
            <v>0</v>
          </cell>
        </row>
        <row r="1386">
          <cell r="D1386" t="str">
            <v/>
          </cell>
          <cell r="E1386" t="str">
            <v/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 t="str">
            <v/>
          </cell>
          <cell r="V1386" t="str">
            <v/>
          </cell>
          <cell r="W1386" t="str">
            <v/>
          </cell>
          <cell r="X1386" t="str">
            <v/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  <cell r="AU1386">
            <v>0</v>
          </cell>
          <cell r="AV1386">
            <v>0</v>
          </cell>
          <cell r="AW1386">
            <v>0</v>
          </cell>
          <cell r="AX1386">
            <v>0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0</v>
          </cell>
          <cell r="BD1386">
            <v>0</v>
          </cell>
          <cell r="BE1386">
            <v>0</v>
          </cell>
          <cell r="BF1386">
            <v>0</v>
          </cell>
        </row>
        <row r="1387">
          <cell r="D1387" t="str">
            <v/>
          </cell>
          <cell r="E1387" t="str">
            <v/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 t="str">
            <v/>
          </cell>
          <cell r="V1387" t="str">
            <v/>
          </cell>
          <cell r="W1387" t="str">
            <v/>
          </cell>
          <cell r="X1387" t="str">
            <v/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  <cell r="AU1387">
            <v>0</v>
          </cell>
          <cell r="AV1387">
            <v>0</v>
          </cell>
          <cell r="AW1387">
            <v>0</v>
          </cell>
          <cell r="AX1387">
            <v>0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0</v>
          </cell>
          <cell r="BD1387">
            <v>0</v>
          </cell>
          <cell r="BE1387">
            <v>0</v>
          </cell>
          <cell r="BF1387">
            <v>0</v>
          </cell>
        </row>
        <row r="1388">
          <cell r="D1388" t="str">
            <v/>
          </cell>
          <cell r="E1388" t="str">
            <v/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 t="str">
            <v/>
          </cell>
          <cell r="V1388" t="str">
            <v/>
          </cell>
          <cell r="W1388" t="str">
            <v/>
          </cell>
          <cell r="X1388" t="str">
            <v/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  <cell r="AU1388">
            <v>0</v>
          </cell>
          <cell r="AV1388">
            <v>0</v>
          </cell>
          <cell r="AW1388">
            <v>0</v>
          </cell>
          <cell r="AX1388">
            <v>0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0</v>
          </cell>
          <cell r="BD1388">
            <v>0</v>
          </cell>
          <cell r="BE1388">
            <v>0</v>
          </cell>
          <cell r="BF1388">
            <v>0</v>
          </cell>
        </row>
        <row r="1389">
          <cell r="D1389">
            <v>44844</v>
          </cell>
          <cell r="E1389">
            <v>101</v>
          </cell>
          <cell r="F1389">
            <v>2242</v>
          </cell>
          <cell r="G1389">
            <v>0</v>
          </cell>
          <cell r="H1389">
            <v>0</v>
          </cell>
          <cell r="I1389">
            <v>1420.5</v>
          </cell>
          <cell r="J1389">
            <v>107.6</v>
          </cell>
          <cell r="K1389">
            <v>4.88</v>
          </cell>
          <cell r="L1389">
            <v>5.6</v>
          </cell>
          <cell r="M1389">
            <v>29.15</v>
          </cell>
          <cell r="N1389">
            <v>0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201.77</v>
          </cell>
          <cell r="T1389">
            <v>38.630000000000003</v>
          </cell>
          <cell r="U1389" t="str">
            <v/>
          </cell>
          <cell r="V1389">
            <v>0</v>
          </cell>
          <cell r="W1389" t="str">
            <v>D_15CIL</v>
          </cell>
          <cell r="X1389">
            <v>100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53</v>
          </cell>
          <cell r="AP1389">
            <v>0</v>
          </cell>
          <cell r="AQ1389">
            <v>0</v>
          </cell>
          <cell r="AR1389">
            <v>3422.9758499999998</v>
          </cell>
          <cell r="AS1389">
            <v>0.65498563187350567</v>
          </cell>
          <cell r="AT1389">
            <v>0</v>
          </cell>
          <cell r="AU1389">
            <v>0</v>
          </cell>
          <cell r="AV1389">
            <v>0.41498978147917698</v>
          </cell>
          <cell r="AW1389">
            <v>3.1434636034607139E-2</v>
          </cell>
          <cell r="AX1389">
            <v>1.4256600729450079E-3</v>
          </cell>
          <cell r="AY1389">
            <v>1.6360033623959106E-3</v>
          </cell>
          <cell r="AZ1389">
            <v>8.5159817881858557E-3</v>
          </cell>
          <cell r="BA1389">
            <v>0</v>
          </cell>
          <cell r="BB1389">
            <v>0</v>
          </cell>
          <cell r="BC1389">
            <v>0</v>
          </cell>
          <cell r="BD1389">
            <v>0</v>
          </cell>
          <cell r="BE1389">
            <v>0</v>
          </cell>
          <cell r="BF1389">
            <v>5.8945785434039805E-2</v>
          </cell>
        </row>
        <row r="1390">
          <cell r="D1390" t="str">
            <v/>
          </cell>
          <cell r="E1390" t="str">
            <v/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 t="str">
            <v/>
          </cell>
          <cell r="V1390" t="str">
            <v/>
          </cell>
          <cell r="W1390" t="str">
            <v/>
          </cell>
          <cell r="X1390" t="str">
            <v/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  <cell r="AU1390">
            <v>0</v>
          </cell>
          <cell r="AV1390">
            <v>0</v>
          </cell>
          <cell r="AW1390">
            <v>0</v>
          </cell>
          <cell r="AX1390">
            <v>0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0</v>
          </cell>
          <cell r="BD1390">
            <v>0</v>
          </cell>
          <cell r="BE1390">
            <v>0</v>
          </cell>
          <cell r="BF1390">
            <v>0</v>
          </cell>
        </row>
        <row r="1391">
          <cell r="D1391" t="str">
            <v/>
          </cell>
          <cell r="E1391" t="str">
            <v/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 t="str">
            <v/>
          </cell>
          <cell r="V1391" t="str">
            <v/>
          </cell>
          <cell r="W1391" t="str">
            <v/>
          </cell>
          <cell r="X1391" t="str">
            <v/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0</v>
          </cell>
          <cell r="AJ1391">
            <v>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  <cell r="AU1391">
            <v>0</v>
          </cell>
          <cell r="AV1391">
            <v>0</v>
          </cell>
          <cell r="AW1391">
            <v>0</v>
          </cell>
          <cell r="AX1391">
            <v>0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0</v>
          </cell>
          <cell r="BD1391">
            <v>0</v>
          </cell>
          <cell r="BE1391">
            <v>0</v>
          </cell>
          <cell r="BF1391">
            <v>0</v>
          </cell>
        </row>
        <row r="1392">
          <cell r="D1392" t="str">
            <v/>
          </cell>
          <cell r="E1392" t="str">
            <v/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 t="str">
            <v/>
          </cell>
          <cell r="V1392" t="str">
            <v/>
          </cell>
          <cell r="W1392" t="str">
            <v/>
          </cell>
          <cell r="X1392" t="str">
            <v/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0</v>
          </cell>
          <cell r="AE1392">
            <v>0</v>
          </cell>
          <cell r="AF1392">
            <v>0</v>
          </cell>
          <cell r="AG1392">
            <v>0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  <cell r="AU1392">
            <v>0</v>
          </cell>
          <cell r="AV1392">
            <v>0</v>
          </cell>
          <cell r="AW1392">
            <v>0</v>
          </cell>
          <cell r="AX1392">
            <v>0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0</v>
          </cell>
          <cell r="BD1392">
            <v>0</v>
          </cell>
          <cell r="BE1392">
            <v>0</v>
          </cell>
          <cell r="BF1392">
            <v>0</v>
          </cell>
        </row>
        <row r="1393">
          <cell r="D1393">
            <v>44853</v>
          </cell>
          <cell r="E1393">
            <v>102</v>
          </cell>
          <cell r="F1393">
            <v>1992.2</v>
          </cell>
          <cell r="G1393">
            <v>0</v>
          </cell>
          <cell r="H1393">
            <v>0</v>
          </cell>
          <cell r="I1393">
            <v>1262.2</v>
          </cell>
          <cell r="J1393">
            <v>95.7</v>
          </cell>
          <cell r="K1393">
            <v>4.33</v>
          </cell>
          <cell r="L1393">
            <v>4.9800000000000004</v>
          </cell>
          <cell r="M1393">
            <v>25.9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179.28</v>
          </cell>
          <cell r="T1393">
            <v>34.33</v>
          </cell>
          <cell r="U1393" t="str">
            <v/>
          </cell>
          <cell r="V1393">
            <v>0</v>
          </cell>
          <cell r="W1393" t="str">
            <v>D_15CIL</v>
          </cell>
          <cell r="X1393">
            <v>120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47</v>
          </cell>
          <cell r="AP1393">
            <v>0</v>
          </cell>
          <cell r="AQ1393">
            <v>0</v>
          </cell>
          <cell r="AR1393">
            <v>3065.5232999999998</v>
          </cell>
          <cell r="AS1393">
            <v>0.64987273135389323</v>
          </cell>
          <cell r="AT1393">
            <v>0</v>
          </cell>
          <cell r="AU1393">
            <v>0</v>
          </cell>
          <cell r="AV1393">
            <v>0.41174046858492319</v>
          </cell>
          <cell r="AW1393">
            <v>3.1218161023274561E-2</v>
          </cell>
          <cell r="AX1393">
            <v>1.4124831476570413E-3</v>
          </cell>
          <cell r="AY1393">
            <v>1.6245187240951653E-3</v>
          </cell>
          <cell r="AZ1393">
            <v>8.4488021996114004E-3</v>
          </cell>
          <cell r="BA1393">
            <v>0</v>
          </cell>
          <cell r="BB1393">
            <v>0</v>
          </cell>
          <cell r="BC1393">
            <v>0</v>
          </cell>
          <cell r="BD1393">
            <v>0</v>
          </cell>
          <cell r="BE1393">
            <v>0</v>
          </cell>
          <cell r="BF1393">
            <v>5.8482674067425945E-2</v>
          </cell>
        </row>
        <row r="1394">
          <cell r="D1394" t="str">
            <v/>
          </cell>
          <cell r="E1394" t="str">
            <v/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 t="str">
            <v/>
          </cell>
          <cell r="V1394" t="str">
            <v/>
          </cell>
          <cell r="W1394" t="str">
            <v/>
          </cell>
          <cell r="X1394" t="str">
            <v/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  <cell r="AU1394">
            <v>0</v>
          </cell>
          <cell r="AV1394">
            <v>0</v>
          </cell>
          <cell r="AW1394">
            <v>0</v>
          </cell>
          <cell r="AX1394">
            <v>0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0</v>
          </cell>
          <cell r="BD1394">
            <v>0</v>
          </cell>
          <cell r="BE1394">
            <v>0</v>
          </cell>
          <cell r="BF1394">
            <v>0</v>
          </cell>
        </row>
        <row r="1395">
          <cell r="D1395" t="str">
            <v/>
          </cell>
          <cell r="E1395" t="str">
            <v/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 t="str">
            <v/>
          </cell>
          <cell r="V1395" t="str">
            <v/>
          </cell>
          <cell r="W1395" t="str">
            <v/>
          </cell>
          <cell r="X1395" t="str">
            <v/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  <cell r="AU1395">
            <v>0</v>
          </cell>
          <cell r="AV1395">
            <v>0</v>
          </cell>
          <cell r="AW1395">
            <v>0</v>
          </cell>
          <cell r="AX1395">
            <v>0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0</v>
          </cell>
          <cell r="BD1395">
            <v>0</v>
          </cell>
          <cell r="BE1395">
            <v>0</v>
          </cell>
          <cell r="BF1395">
            <v>0</v>
          </cell>
        </row>
        <row r="1396">
          <cell r="D1396">
            <v>44858</v>
          </cell>
          <cell r="E1396">
            <v>104</v>
          </cell>
          <cell r="F1396">
            <v>535.6</v>
          </cell>
          <cell r="G1396">
            <v>0</v>
          </cell>
          <cell r="H1396">
            <v>0</v>
          </cell>
          <cell r="I1396">
            <v>339.3</v>
          </cell>
          <cell r="J1396">
            <v>25.7</v>
          </cell>
          <cell r="K1396">
            <v>1.1599999999999999</v>
          </cell>
          <cell r="L1396">
            <v>1.34</v>
          </cell>
          <cell r="M1396">
            <v>6.96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48.2</v>
          </cell>
          <cell r="T1396">
            <v>9.23</v>
          </cell>
          <cell r="U1396" t="str">
            <v/>
          </cell>
          <cell r="V1396">
            <v>0</v>
          </cell>
          <cell r="W1396" t="str">
            <v>D_15CIL</v>
          </cell>
          <cell r="X1396">
            <v>210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11</v>
          </cell>
          <cell r="AP1396">
            <v>0</v>
          </cell>
          <cell r="AQ1396">
            <v>0</v>
          </cell>
          <cell r="AR1396">
            <v>741.98123999999996</v>
          </cell>
          <cell r="AS1396">
            <v>0.72185113467289286</v>
          </cell>
          <cell r="AT1396">
            <v>0</v>
          </cell>
          <cell r="AU1396">
            <v>0</v>
          </cell>
          <cell r="AV1396">
            <v>0.45728918968355592</v>
          </cell>
          <cell r="AW1396">
            <v>3.4636994326163829E-2</v>
          </cell>
          <cell r="AX1396">
            <v>1.5633818450719859E-3</v>
          </cell>
          <cell r="AY1396">
            <v>1.8059755796521219E-3</v>
          </cell>
          <cell r="AZ1396">
            <v>9.3802910704319162E-3</v>
          </cell>
          <cell r="BA1396">
            <v>0</v>
          </cell>
          <cell r="BB1396">
            <v>0</v>
          </cell>
          <cell r="BC1396">
            <v>0</v>
          </cell>
          <cell r="BD1396">
            <v>0</v>
          </cell>
          <cell r="BE1396">
            <v>0</v>
          </cell>
          <cell r="BF1396">
            <v>6.4961211148680809E-2</v>
          </cell>
        </row>
        <row r="1397">
          <cell r="D1397" t="str">
            <v/>
          </cell>
          <cell r="E1397" t="str">
            <v/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 t="str">
            <v/>
          </cell>
          <cell r="V1397" t="str">
            <v/>
          </cell>
          <cell r="W1397" t="str">
            <v/>
          </cell>
          <cell r="X1397" t="str">
            <v/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  <cell r="AU1397">
            <v>0</v>
          </cell>
          <cell r="AV1397">
            <v>0</v>
          </cell>
          <cell r="AW1397">
            <v>0</v>
          </cell>
          <cell r="AX1397">
            <v>0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0</v>
          </cell>
          <cell r="BD1397">
            <v>0</v>
          </cell>
          <cell r="BE1397">
            <v>0</v>
          </cell>
          <cell r="BF1397">
            <v>0</v>
          </cell>
        </row>
        <row r="1398">
          <cell r="D1398" t="str">
            <v/>
          </cell>
          <cell r="E1398" t="str">
            <v/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 t="str">
            <v/>
          </cell>
          <cell r="V1398" t="str">
            <v/>
          </cell>
          <cell r="W1398" t="str">
            <v/>
          </cell>
          <cell r="X1398" t="str">
            <v/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  <cell r="AU1398">
            <v>0</v>
          </cell>
          <cell r="AV1398">
            <v>0</v>
          </cell>
          <cell r="AW1398">
            <v>0</v>
          </cell>
          <cell r="AX1398">
            <v>0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0</v>
          </cell>
          <cell r="BD1398">
            <v>0</v>
          </cell>
          <cell r="BE1398">
            <v>0</v>
          </cell>
          <cell r="BF1398">
            <v>0</v>
          </cell>
        </row>
        <row r="1399">
          <cell r="D1399" t="str">
            <v/>
          </cell>
          <cell r="E1399" t="str">
            <v/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 t="str">
            <v/>
          </cell>
          <cell r="V1399" t="str">
            <v/>
          </cell>
          <cell r="W1399" t="str">
            <v/>
          </cell>
          <cell r="X1399" t="str">
            <v/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  <cell r="AU1399">
            <v>0</v>
          </cell>
          <cell r="AV1399">
            <v>0</v>
          </cell>
          <cell r="AW1399">
            <v>0</v>
          </cell>
          <cell r="AX1399">
            <v>0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0</v>
          </cell>
          <cell r="BD1399">
            <v>0</v>
          </cell>
          <cell r="BE1399">
            <v>0</v>
          </cell>
          <cell r="BF1399">
            <v>0</v>
          </cell>
        </row>
        <row r="1400">
          <cell r="D1400" t="str">
            <v/>
          </cell>
          <cell r="E1400" t="str">
            <v/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 t="str">
            <v/>
          </cell>
          <cell r="V1400" t="str">
            <v/>
          </cell>
          <cell r="W1400" t="str">
            <v/>
          </cell>
          <cell r="X1400" t="str">
            <v/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  <cell r="AU1400">
            <v>0</v>
          </cell>
          <cell r="AV1400">
            <v>0</v>
          </cell>
          <cell r="AW1400">
            <v>0</v>
          </cell>
          <cell r="AX1400">
            <v>0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0</v>
          </cell>
          <cell r="BD1400">
            <v>0</v>
          </cell>
          <cell r="BE1400">
            <v>0</v>
          </cell>
          <cell r="BF1400">
            <v>0</v>
          </cell>
        </row>
        <row r="1401">
          <cell r="D1401" t="str">
            <v/>
          </cell>
          <cell r="E1401" t="str">
            <v/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 t="str">
            <v/>
          </cell>
          <cell r="V1401" t="str">
            <v/>
          </cell>
          <cell r="W1401" t="str">
            <v/>
          </cell>
          <cell r="X1401" t="str">
            <v/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  <cell r="AU1401">
            <v>0</v>
          </cell>
          <cell r="AV1401">
            <v>0</v>
          </cell>
          <cell r="AW1401">
            <v>0</v>
          </cell>
          <cell r="AX1401">
            <v>0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0</v>
          </cell>
          <cell r="BD1401">
            <v>0</v>
          </cell>
          <cell r="BE1401">
            <v>0</v>
          </cell>
          <cell r="BF1401">
            <v>0</v>
          </cell>
        </row>
        <row r="1402">
          <cell r="D1402" t="str">
            <v/>
          </cell>
          <cell r="E1402" t="str">
            <v/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 t="str">
            <v/>
          </cell>
          <cell r="V1402" t="str">
            <v/>
          </cell>
          <cell r="W1402" t="str">
            <v/>
          </cell>
          <cell r="X1402" t="str">
            <v/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  <cell r="AU1402">
            <v>0</v>
          </cell>
          <cell r="AV1402">
            <v>0</v>
          </cell>
          <cell r="AW1402">
            <v>0</v>
          </cell>
          <cell r="AX1402">
            <v>0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0</v>
          </cell>
          <cell r="BD1402">
            <v>0</v>
          </cell>
          <cell r="BE1402">
            <v>0</v>
          </cell>
          <cell r="BF1402">
            <v>0</v>
          </cell>
        </row>
        <row r="1403">
          <cell r="D1403" t="str">
            <v/>
          </cell>
          <cell r="E1403" t="str">
            <v/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 t="str">
            <v/>
          </cell>
          <cell r="V1403" t="str">
            <v/>
          </cell>
          <cell r="W1403" t="str">
            <v/>
          </cell>
          <cell r="X1403" t="str">
            <v/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  <cell r="AU1403">
            <v>0</v>
          </cell>
          <cell r="AV1403">
            <v>0</v>
          </cell>
          <cell r="AW1403">
            <v>0</v>
          </cell>
          <cell r="AX1403">
            <v>0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0</v>
          </cell>
          <cell r="BD1403">
            <v>0</v>
          </cell>
          <cell r="BE1403">
            <v>0</v>
          </cell>
          <cell r="BF1403">
            <v>0</v>
          </cell>
        </row>
        <row r="1404">
          <cell r="D1404">
            <v>44874</v>
          </cell>
          <cell r="E1404">
            <v>105</v>
          </cell>
          <cell r="F1404">
            <v>994.4</v>
          </cell>
          <cell r="G1404">
            <v>331.8</v>
          </cell>
          <cell r="H1404">
            <v>0</v>
          </cell>
          <cell r="I1404">
            <v>812.7</v>
          </cell>
          <cell r="J1404">
            <v>64.900000000000006</v>
          </cell>
          <cell r="K1404">
            <v>0.83</v>
          </cell>
          <cell r="L1404">
            <v>4.21</v>
          </cell>
          <cell r="M1404">
            <v>17.23</v>
          </cell>
          <cell r="N1404">
            <v>0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145.79</v>
          </cell>
          <cell r="T1404">
            <v>27.2</v>
          </cell>
          <cell r="U1404" t="str">
            <v/>
          </cell>
          <cell r="V1404">
            <v>0</v>
          </cell>
          <cell r="W1404" t="str">
            <v/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32</v>
          </cell>
          <cell r="AP1404">
            <v>0</v>
          </cell>
          <cell r="AQ1404">
            <v>0</v>
          </cell>
          <cell r="AR1404">
            <v>2179.2456000000002</v>
          </cell>
          <cell r="AS1404">
            <v>0.45630469553316977</v>
          </cell>
          <cell r="AT1404">
            <v>0.15225452330843298</v>
          </cell>
          <cell r="AU1404">
            <v>0</v>
          </cell>
          <cell r="AV1404">
            <v>0.37292721848331367</v>
          </cell>
          <cell r="AW1404">
            <v>2.9780948049178118E-2</v>
          </cell>
          <cell r="AX1404">
            <v>3.8086574546714692E-4</v>
          </cell>
          <cell r="AY1404">
            <v>1.9318611908634802E-3</v>
          </cell>
          <cell r="AZ1404">
            <v>7.9064057763842677E-3</v>
          </cell>
          <cell r="BA1404">
            <v>0</v>
          </cell>
          <cell r="BB1404">
            <v>0</v>
          </cell>
          <cell r="BC1404">
            <v>0</v>
          </cell>
          <cell r="BD1404">
            <v>0</v>
          </cell>
          <cell r="BE1404">
            <v>0</v>
          </cell>
          <cell r="BF1404">
            <v>6.6899297628500429E-2</v>
          </cell>
        </row>
        <row r="1405">
          <cell r="D1405" t="str">
            <v/>
          </cell>
          <cell r="E1405" t="str">
            <v/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 t="str">
            <v/>
          </cell>
          <cell r="V1405" t="str">
            <v/>
          </cell>
          <cell r="W1405" t="str">
            <v/>
          </cell>
          <cell r="X1405" t="str">
            <v/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  <cell r="AU1405">
            <v>0</v>
          </cell>
          <cell r="AV1405">
            <v>0</v>
          </cell>
          <cell r="AW1405">
            <v>0</v>
          </cell>
          <cell r="AX1405">
            <v>0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0</v>
          </cell>
          <cell r="BD1405">
            <v>0</v>
          </cell>
          <cell r="BE1405">
            <v>0</v>
          </cell>
          <cell r="BF1405">
            <v>0</v>
          </cell>
        </row>
        <row r="1406">
          <cell r="D1406" t="str">
            <v/>
          </cell>
          <cell r="E1406" t="str">
            <v/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 t="str">
            <v/>
          </cell>
          <cell r="V1406" t="str">
            <v/>
          </cell>
          <cell r="W1406" t="str">
            <v/>
          </cell>
          <cell r="X1406" t="str">
            <v/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  <cell r="AU1406">
            <v>0</v>
          </cell>
          <cell r="AV1406">
            <v>0</v>
          </cell>
          <cell r="AW1406">
            <v>0</v>
          </cell>
          <cell r="AX1406">
            <v>0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0</v>
          </cell>
          <cell r="BD1406">
            <v>0</v>
          </cell>
          <cell r="BE1406">
            <v>0</v>
          </cell>
          <cell r="BF1406">
            <v>0</v>
          </cell>
        </row>
        <row r="1407">
          <cell r="D1407" t="str">
            <v/>
          </cell>
          <cell r="E1407" t="str">
            <v/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 t="str">
            <v/>
          </cell>
          <cell r="V1407" t="str">
            <v/>
          </cell>
          <cell r="W1407" t="str">
            <v/>
          </cell>
          <cell r="X1407" t="str">
            <v/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  <cell r="AU1407">
            <v>0</v>
          </cell>
          <cell r="AV1407">
            <v>0</v>
          </cell>
          <cell r="AW1407">
            <v>0</v>
          </cell>
          <cell r="AX1407">
            <v>0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0</v>
          </cell>
          <cell r="BD1407">
            <v>0</v>
          </cell>
          <cell r="BE1407">
            <v>0</v>
          </cell>
          <cell r="BF1407">
            <v>0</v>
          </cell>
        </row>
        <row r="1408">
          <cell r="D1408" t="str">
            <v/>
          </cell>
          <cell r="E1408" t="str">
            <v/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 t="str">
            <v/>
          </cell>
          <cell r="V1408" t="str">
            <v/>
          </cell>
          <cell r="W1408" t="str">
            <v/>
          </cell>
          <cell r="X1408" t="str">
            <v/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  <cell r="AU1408">
            <v>0</v>
          </cell>
          <cell r="AV1408">
            <v>0</v>
          </cell>
          <cell r="AW1408">
            <v>0</v>
          </cell>
          <cell r="AX1408">
            <v>0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0</v>
          </cell>
          <cell r="BD1408">
            <v>0</v>
          </cell>
          <cell r="BE1408">
            <v>0</v>
          </cell>
          <cell r="BF1408">
            <v>0</v>
          </cell>
        </row>
        <row r="1409">
          <cell r="D1409">
            <v>44886</v>
          </cell>
          <cell r="E1409">
            <v>103</v>
          </cell>
          <cell r="F1409">
            <v>1686.4</v>
          </cell>
          <cell r="G1409">
            <v>562.1</v>
          </cell>
          <cell r="H1409">
            <v>0</v>
          </cell>
          <cell r="I1409">
            <v>1319</v>
          </cell>
          <cell r="J1409">
            <v>104.6</v>
          </cell>
          <cell r="K1409">
            <v>1.51</v>
          </cell>
          <cell r="L1409">
            <v>7.42</v>
          </cell>
          <cell r="M1409">
            <v>29.25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291.89999999999998</v>
          </cell>
          <cell r="T1409">
            <v>38.76</v>
          </cell>
          <cell r="U1409" t="str">
            <v>D_15CIL</v>
          </cell>
          <cell r="V1409">
            <v>310</v>
          </cell>
          <cell r="W1409" t="str">
            <v>D_15CIL</v>
          </cell>
          <cell r="X1409">
            <v>150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51</v>
          </cell>
          <cell r="AP1409">
            <v>0</v>
          </cell>
          <cell r="AQ1409">
            <v>0</v>
          </cell>
          <cell r="AR1409">
            <v>3359.0308500000001</v>
          </cell>
          <cell r="AS1409">
            <v>0.50204957182813614</v>
          </cell>
          <cell r="AT1409">
            <v>0.16733993377881601</v>
          </cell>
          <cell r="AU1409">
            <v>0</v>
          </cell>
          <cell r="AV1409">
            <v>0.39267278536605282</v>
          </cell>
          <cell r="AW1409">
            <v>3.1139934305753694E-2</v>
          </cell>
          <cell r="AX1409">
            <v>4.4953442449032583E-4</v>
          </cell>
          <cell r="AY1409">
            <v>2.2089704832570977E-3</v>
          </cell>
          <cell r="AZ1409">
            <v>8.7078688187695562E-3</v>
          </cell>
          <cell r="BA1409">
            <v>0</v>
          </cell>
          <cell r="BB1409">
            <v>0</v>
          </cell>
          <cell r="BC1409">
            <v>0</v>
          </cell>
          <cell r="BD1409">
            <v>0</v>
          </cell>
          <cell r="BE1409">
            <v>0</v>
          </cell>
          <cell r="BF1409">
            <v>8.6900065237566951E-2</v>
          </cell>
        </row>
        <row r="1410">
          <cell r="D1410" t="str">
            <v/>
          </cell>
          <cell r="E1410" t="str">
            <v/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 t="str">
            <v/>
          </cell>
          <cell r="V1410" t="str">
            <v/>
          </cell>
          <cell r="W1410" t="str">
            <v/>
          </cell>
          <cell r="X1410" t="str">
            <v/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  <cell r="AU1410">
            <v>0</v>
          </cell>
          <cell r="AV1410">
            <v>0</v>
          </cell>
          <cell r="AW1410">
            <v>0</v>
          </cell>
          <cell r="AX1410">
            <v>0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0</v>
          </cell>
          <cell r="BD1410">
            <v>0</v>
          </cell>
          <cell r="BE1410">
            <v>0</v>
          </cell>
          <cell r="BF1410">
            <v>0</v>
          </cell>
        </row>
        <row r="1411">
          <cell r="D1411" t="str">
            <v/>
          </cell>
          <cell r="E1411" t="str">
            <v/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 t="str">
            <v/>
          </cell>
          <cell r="V1411" t="str">
            <v/>
          </cell>
          <cell r="W1411" t="str">
            <v/>
          </cell>
          <cell r="X1411" t="str">
            <v/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  <cell r="AU1411">
            <v>0</v>
          </cell>
          <cell r="AV1411">
            <v>0</v>
          </cell>
          <cell r="AW1411">
            <v>0</v>
          </cell>
          <cell r="AX1411">
            <v>0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0</v>
          </cell>
          <cell r="BD1411">
            <v>0</v>
          </cell>
          <cell r="BE1411">
            <v>0</v>
          </cell>
          <cell r="BF1411">
            <v>0</v>
          </cell>
        </row>
        <row r="1412">
          <cell r="D1412">
            <v>44891</v>
          </cell>
          <cell r="E1412">
            <v>102</v>
          </cell>
          <cell r="F1412">
            <v>1301.6000000000001</v>
          </cell>
          <cell r="G1412">
            <v>433.9</v>
          </cell>
          <cell r="H1412">
            <v>0</v>
          </cell>
          <cell r="I1412">
            <v>1017.1</v>
          </cell>
          <cell r="J1412">
            <v>80.7</v>
          </cell>
          <cell r="K1412">
            <v>1.19</v>
          </cell>
          <cell r="L1412">
            <v>5.7299999999999995</v>
          </cell>
          <cell r="M1412">
            <v>22.58</v>
          </cell>
          <cell r="N1412">
            <v>0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225.77</v>
          </cell>
          <cell r="T1412">
            <v>28.96</v>
          </cell>
          <cell r="U1412" t="str">
            <v/>
          </cell>
          <cell r="V1412">
            <v>0</v>
          </cell>
          <cell r="W1412" t="str">
            <v>D_15CIL</v>
          </cell>
          <cell r="X1412">
            <v>140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1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41</v>
          </cell>
          <cell r="AP1412">
            <v>0</v>
          </cell>
          <cell r="AQ1412">
            <v>0</v>
          </cell>
          <cell r="AR1412">
            <v>2762.0768699999999</v>
          </cell>
          <cell r="AS1412">
            <v>0.47123960022155365</v>
          </cell>
          <cell r="AT1412">
            <v>0.15709193495400436</v>
          </cell>
          <cell r="AU1412">
            <v>0</v>
          </cell>
          <cell r="AV1412">
            <v>0.36823739811412276</v>
          </cell>
          <cell r="AW1412">
            <v>2.9217144850860001E-2</v>
          </cell>
          <cell r="AX1412">
            <v>4.3083522146869144E-4</v>
          </cell>
          <cell r="AY1412">
            <v>2.0745258983324386E-3</v>
          </cell>
          <cell r="AZ1412">
            <v>8.1750078157672712E-3</v>
          </cell>
          <cell r="BA1412">
            <v>0</v>
          </cell>
          <cell r="BB1412">
            <v>0</v>
          </cell>
          <cell r="BC1412">
            <v>0</v>
          </cell>
          <cell r="BD1412">
            <v>0</v>
          </cell>
          <cell r="BE1412">
            <v>0</v>
          </cell>
          <cell r="BF1412">
            <v>8.1739216765534847E-2</v>
          </cell>
        </row>
        <row r="1413">
          <cell r="D1413" t="str">
            <v/>
          </cell>
          <cell r="E1413" t="str">
            <v/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 t="str">
            <v/>
          </cell>
          <cell r="V1413" t="str">
            <v/>
          </cell>
          <cell r="W1413" t="str">
            <v/>
          </cell>
          <cell r="X1413" t="str">
            <v/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  <cell r="AU1413">
            <v>0</v>
          </cell>
          <cell r="AV1413">
            <v>0</v>
          </cell>
          <cell r="AW1413">
            <v>0</v>
          </cell>
          <cell r="AX1413">
            <v>0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0</v>
          </cell>
          <cell r="BD1413">
            <v>0</v>
          </cell>
          <cell r="BE1413">
            <v>0</v>
          </cell>
          <cell r="BF1413">
            <v>0</v>
          </cell>
        </row>
        <row r="1414">
          <cell r="D1414" t="str">
            <v/>
          </cell>
          <cell r="E1414" t="str">
            <v/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 t="str">
            <v/>
          </cell>
          <cell r="V1414" t="str">
            <v/>
          </cell>
          <cell r="W1414" t="str">
            <v/>
          </cell>
          <cell r="X1414" t="str">
            <v/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  <cell r="AU1414">
            <v>0</v>
          </cell>
          <cell r="AV1414">
            <v>0</v>
          </cell>
          <cell r="AW1414">
            <v>0</v>
          </cell>
          <cell r="AX1414">
            <v>0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0</v>
          </cell>
          <cell r="BD1414">
            <v>0</v>
          </cell>
          <cell r="BE1414">
            <v>0</v>
          </cell>
          <cell r="BF1414">
            <v>0</v>
          </cell>
        </row>
        <row r="1415">
          <cell r="D1415" t="str">
            <v/>
          </cell>
          <cell r="E1415" t="str">
            <v/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 t="str">
            <v/>
          </cell>
          <cell r="V1415" t="str">
            <v/>
          </cell>
          <cell r="W1415" t="str">
            <v/>
          </cell>
          <cell r="X1415" t="str">
            <v/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  <cell r="AU1415">
            <v>0</v>
          </cell>
          <cell r="AV1415">
            <v>0</v>
          </cell>
          <cell r="AW1415">
            <v>0</v>
          </cell>
          <cell r="AX1415">
            <v>0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0</v>
          </cell>
          <cell r="BD1415">
            <v>0</v>
          </cell>
          <cell r="BE1415">
            <v>0</v>
          </cell>
          <cell r="BF1415">
            <v>0</v>
          </cell>
        </row>
        <row r="1416">
          <cell r="D1416" t="str">
            <v/>
          </cell>
          <cell r="E1416" t="str">
            <v/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 t="str">
            <v/>
          </cell>
          <cell r="V1416" t="str">
            <v/>
          </cell>
          <cell r="W1416" t="str">
            <v/>
          </cell>
          <cell r="X1416" t="str">
            <v/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  <cell r="AU1416">
            <v>0</v>
          </cell>
          <cell r="AV1416">
            <v>0</v>
          </cell>
          <cell r="AW1416">
            <v>0</v>
          </cell>
          <cell r="AX1416">
            <v>0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0</v>
          </cell>
          <cell r="BD1416">
            <v>0</v>
          </cell>
          <cell r="BE1416">
            <v>0</v>
          </cell>
          <cell r="BF1416">
            <v>0</v>
          </cell>
        </row>
        <row r="1417">
          <cell r="D1417">
            <v>44900</v>
          </cell>
          <cell r="E1417">
            <v>102</v>
          </cell>
          <cell r="F1417">
            <v>1730.9</v>
          </cell>
          <cell r="G1417">
            <v>577.6</v>
          </cell>
          <cell r="H1417">
            <v>0</v>
          </cell>
          <cell r="I1417">
            <v>1351</v>
          </cell>
          <cell r="J1417">
            <v>107.3</v>
          </cell>
          <cell r="K1417">
            <v>1.61</v>
          </cell>
          <cell r="L1417">
            <v>7.81</v>
          </cell>
          <cell r="M1417">
            <v>30</v>
          </cell>
          <cell r="N1417">
            <v>0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299.97000000000003</v>
          </cell>
          <cell r="T1417">
            <v>45.62</v>
          </cell>
          <cell r="U1417" t="str">
            <v/>
          </cell>
          <cell r="V1417">
            <v>0</v>
          </cell>
          <cell r="W1417" t="str">
            <v>D_15CIL</v>
          </cell>
          <cell r="X1417">
            <v>120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56</v>
          </cell>
          <cell r="AP1417">
            <v>0</v>
          </cell>
          <cell r="AQ1417">
            <v>0</v>
          </cell>
          <cell r="AR1417">
            <v>3652.5383999999999</v>
          </cell>
          <cell r="AS1417">
            <v>0.47388961057876905</v>
          </cell>
          <cell r="AT1417">
            <v>0.15813659891980877</v>
          </cell>
          <cell r="AU1417">
            <v>0</v>
          </cell>
          <cell r="AV1417">
            <v>0.36987975266735046</v>
          </cell>
          <cell r="AW1417">
            <v>2.9376830097118212E-2</v>
          </cell>
          <cell r="AX1417">
            <v>4.4078934255694621E-4</v>
          </cell>
          <cell r="AY1417">
            <v>2.1382389847017075E-3</v>
          </cell>
          <cell r="AZ1417">
            <v>8.2134660103778782E-3</v>
          </cell>
          <cell r="BA1417">
            <v>0</v>
          </cell>
          <cell r="BB1417">
            <v>0</v>
          </cell>
          <cell r="BC1417">
            <v>0</v>
          </cell>
          <cell r="BD1417">
            <v>0</v>
          </cell>
          <cell r="BE1417">
            <v>0</v>
          </cell>
          <cell r="BF1417">
            <v>8.2126446637768413E-2</v>
          </cell>
        </row>
        <row r="1418">
          <cell r="D1418" t="str">
            <v/>
          </cell>
          <cell r="E1418" t="str">
            <v/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 t="str">
            <v/>
          </cell>
          <cell r="V1418" t="str">
            <v/>
          </cell>
          <cell r="W1418" t="str">
            <v/>
          </cell>
          <cell r="X1418" t="str">
            <v/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  <cell r="AU1418">
            <v>0</v>
          </cell>
          <cell r="AV1418">
            <v>0</v>
          </cell>
          <cell r="AW1418">
            <v>0</v>
          </cell>
          <cell r="AX1418">
            <v>0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0</v>
          </cell>
          <cell r="BD1418">
            <v>0</v>
          </cell>
          <cell r="BE1418">
            <v>0</v>
          </cell>
          <cell r="BF1418">
            <v>0</v>
          </cell>
        </row>
        <row r="1419">
          <cell r="D1419" t="str">
            <v/>
          </cell>
          <cell r="E1419" t="str">
            <v/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 t="str">
            <v/>
          </cell>
          <cell r="V1419" t="str">
            <v/>
          </cell>
          <cell r="W1419" t="str">
            <v/>
          </cell>
          <cell r="X1419" t="str">
            <v/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  <cell r="AU1419">
            <v>0</v>
          </cell>
          <cell r="AV1419">
            <v>0</v>
          </cell>
          <cell r="AW1419">
            <v>0</v>
          </cell>
          <cell r="AX1419">
            <v>0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0</v>
          </cell>
          <cell r="BD1419">
            <v>0</v>
          </cell>
          <cell r="BE1419">
            <v>0</v>
          </cell>
          <cell r="BF1419">
            <v>0</v>
          </cell>
        </row>
        <row r="1420">
          <cell r="D1420">
            <v>44904</v>
          </cell>
          <cell r="E1420">
            <v>101</v>
          </cell>
          <cell r="F1420">
            <v>1392.3</v>
          </cell>
          <cell r="G1420">
            <v>464.6</v>
          </cell>
          <cell r="H1420">
            <v>0</v>
          </cell>
          <cell r="I1420">
            <v>1086.8</v>
          </cell>
          <cell r="J1420">
            <v>86.3</v>
          </cell>
          <cell r="K1420">
            <v>1.29</v>
          </cell>
          <cell r="L1420">
            <v>6.28</v>
          </cell>
          <cell r="M1420">
            <v>24.13</v>
          </cell>
          <cell r="N1420">
            <v>0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241.29</v>
          </cell>
          <cell r="T1420">
            <v>36.700000000000003</v>
          </cell>
          <cell r="U1420" t="str">
            <v/>
          </cell>
          <cell r="V1420">
            <v>0</v>
          </cell>
          <cell r="W1420" t="str">
            <v>D_15CIL</v>
          </cell>
          <cell r="X1420">
            <v>50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46</v>
          </cell>
          <cell r="AP1420">
            <v>0</v>
          </cell>
          <cell r="AQ1420">
            <v>0</v>
          </cell>
          <cell r="AR1420">
            <v>2970.8847000000001</v>
          </cell>
          <cell r="AS1420">
            <v>0.46864827840676548</v>
          </cell>
          <cell r="AT1420">
            <v>0.15638439283759481</v>
          </cell>
          <cell r="AU1420">
            <v>0</v>
          </cell>
          <cell r="AV1420">
            <v>0.36581695681424459</v>
          </cell>
          <cell r="AW1420">
            <v>2.9048586099622107E-2</v>
          </cell>
          <cell r="AX1420">
            <v>4.3421409117627485E-4</v>
          </cell>
          <cell r="AY1420">
            <v>2.1138484438658961E-3</v>
          </cell>
          <cell r="AZ1420">
            <v>8.1221597054910947E-3</v>
          </cell>
          <cell r="BA1420">
            <v>0</v>
          </cell>
          <cell r="BB1420">
            <v>0</v>
          </cell>
          <cell r="BC1420">
            <v>0</v>
          </cell>
          <cell r="BD1420">
            <v>0</v>
          </cell>
          <cell r="BE1420">
            <v>0</v>
          </cell>
          <cell r="BF1420">
            <v>8.1218231054204157E-2</v>
          </cell>
        </row>
        <row r="1421">
          <cell r="D1421" t="str">
            <v/>
          </cell>
          <cell r="E1421" t="str">
            <v/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 t="str">
            <v/>
          </cell>
          <cell r="V1421" t="str">
            <v/>
          </cell>
          <cell r="W1421" t="str">
            <v/>
          </cell>
          <cell r="X1421" t="str">
            <v/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  <cell r="AU1421">
            <v>0</v>
          </cell>
          <cell r="AV1421">
            <v>0</v>
          </cell>
          <cell r="AW1421">
            <v>0</v>
          </cell>
          <cell r="AX1421">
            <v>0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0</v>
          </cell>
          <cell r="BD1421">
            <v>0</v>
          </cell>
          <cell r="BE1421">
            <v>0</v>
          </cell>
          <cell r="BF1421">
            <v>0</v>
          </cell>
        </row>
        <row r="1422">
          <cell r="D1422" t="str">
            <v/>
          </cell>
          <cell r="E1422" t="str">
            <v/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 t="str">
            <v/>
          </cell>
          <cell r="V1422" t="str">
            <v/>
          </cell>
          <cell r="W1422" t="str">
            <v/>
          </cell>
          <cell r="X1422" t="str">
            <v/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  <cell r="AU1422">
            <v>0</v>
          </cell>
          <cell r="AV1422">
            <v>0</v>
          </cell>
          <cell r="AW1422">
            <v>0</v>
          </cell>
          <cell r="AX1422">
            <v>0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0</v>
          </cell>
          <cell r="BD1422">
            <v>0</v>
          </cell>
          <cell r="BE1422">
            <v>0</v>
          </cell>
          <cell r="BF1422">
            <v>0</v>
          </cell>
        </row>
        <row r="1423">
          <cell r="D1423" t="str">
            <v/>
          </cell>
          <cell r="E1423" t="str">
            <v/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 t="str">
            <v/>
          </cell>
          <cell r="V1423" t="str">
            <v/>
          </cell>
          <cell r="W1423" t="str">
            <v/>
          </cell>
          <cell r="X1423" t="str">
            <v/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  <cell r="AU1423">
            <v>0</v>
          </cell>
          <cell r="AV1423">
            <v>0</v>
          </cell>
          <cell r="AW1423">
            <v>0</v>
          </cell>
          <cell r="AX1423">
            <v>0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0</v>
          </cell>
          <cell r="BD1423">
            <v>0</v>
          </cell>
          <cell r="BE1423">
            <v>0</v>
          </cell>
          <cell r="BF1423">
            <v>0</v>
          </cell>
        </row>
        <row r="1424">
          <cell r="D1424">
            <v>44911</v>
          </cell>
          <cell r="E1424">
            <v>101</v>
          </cell>
          <cell r="F1424">
            <v>1901.1</v>
          </cell>
          <cell r="G1424">
            <v>633</v>
          </cell>
          <cell r="H1424">
            <v>0</v>
          </cell>
          <cell r="I1424">
            <v>1485.6</v>
          </cell>
          <cell r="J1424">
            <v>117.9</v>
          </cell>
          <cell r="K1424">
            <v>1.77</v>
          </cell>
          <cell r="L1424">
            <v>8.4</v>
          </cell>
          <cell r="M1424">
            <v>32.96</v>
          </cell>
          <cell r="N1424">
            <v>0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332.85</v>
          </cell>
          <cell r="T1424">
            <v>50.16</v>
          </cell>
          <cell r="U1424" t="str">
            <v>D_15CIL</v>
          </cell>
          <cell r="V1424">
            <v>310</v>
          </cell>
          <cell r="W1424" t="str">
            <v>D_15CIL</v>
          </cell>
          <cell r="X1424">
            <v>140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61</v>
          </cell>
          <cell r="AP1424">
            <v>0</v>
          </cell>
          <cell r="AQ1424">
            <v>0</v>
          </cell>
          <cell r="AR1424">
            <v>3939.6514499999998</v>
          </cell>
          <cell r="AS1424">
            <v>0.48255537935976545</v>
          </cell>
          <cell r="AT1424">
            <v>0.16067411242687474</v>
          </cell>
          <cell r="AU1424">
            <v>0</v>
          </cell>
          <cell r="AV1424">
            <v>0.37708919655823869</v>
          </cell>
          <cell r="AW1424">
            <v>2.9926505300361027E-2</v>
          </cell>
          <cell r="AX1424">
            <v>4.492783238476592E-4</v>
          </cell>
          <cell r="AY1424">
            <v>2.1321683165651624E-3</v>
          </cell>
          <cell r="AZ1424">
            <v>8.3662223469033042E-3</v>
          </cell>
          <cell r="BA1424">
            <v>0</v>
          </cell>
          <cell r="BB1424">
            <v>0</v>
          </cell>
          <cell r="BC1424">
            <v>0</v>
          </cell>
          <cell r="BD1424">
            <v>0</v>
          </cell>
          <cell r="BE1424">
            <v>0</v>
          </cell>
          <cell r="BF1424">
            <v>8.4487169543894555E-2</v>
          </cell>
        </row>
        <row r="1425">
          <cell r="D1425" t="str">
            <v/>
          </cell>
          <cell r="E1425" t="str">
            <v/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 t="str">
            <v/>
          </cell>
          <cell r="V1425" t="str">
            <v/>
          </cell>
          <cell r="W1425" t="str">
            <v/>
          </cell>
          <cell r="X1425" t="str">
            <v/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  <cell r="AU1425">
            <v>0</v>
          </cell>
          <cell r="AV1425">
            <v>0</v>
          </cell>
          <cell r="AW1425">
            <v>0</v>
          </cell>
          <cell r="AX1425">
            <v>0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0</v>
          </cell>
          <cell r="BD1425">
            <v>0</v>
          </cell>
          <cell r="BE1425">
            <v>0</v>
          </cell>
          <cell r="BF1425">
            <v>0</v>
          </cell>
        </row>
        <row r="1426">
          <cell r="D1426" t="str">
            <v/>
          </cell>
          <cell r="E1426" t="str">
            <v/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 t="str">
            <v/>
          </cell>
          <cell r="V1426" t="str">
            <v/>
          </cell>
          <cell r="W1426" t="str">
            <v/>
          </cell>
          <cell r="X1426" t="str">
            <v/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  <cell r="AU1426">
            <v>0</v>
          </cell>
          <cell r="AV1426">
            <v>0</v>
          </cell>
          <cell r="AW1426">
            <v>0</v>
          </cell>
          <cell r="AX1426">
            <v>0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0</v>
          </cell>
          <cell r="BD1426">
            <v>0</v>
          </cell>
          <cell r="BE1426">
            <v>0</v>
          </cell>
          <cell r="BF1426">
            <v>0</v>
          </cell>
        </row>
        <row r="1428">
          <cell r="D1428" t="str">
            <v/>
          </cell>
          <cell r="E1428" t="str">
            <v/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 t="str">
            <v/>
          </cell>
          <cell r="V1428" t="str">
            <v/>
          </cell>
          <cell r="W1428" t="str">
            <v/>
          </cell>
          <cell r="X1428" t="str">
            <v/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  <cell r="AU1428">
            <v>0</v>
          </cell>
          <cell r="AV1428">
            <v>0</v>
          </cell>
          <cell r="AW1428">
            <v>0</v>
          </cell>
          <cell r="AX1428">
            <v>0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0</v>
          </cell>
          <cell r="BD1428">
            <v>0</v>
          </cell>
          <cell r="BE1428">
            <v>0</v>
          </cell>
          <cell r="BF1428">
            <v>0</v>
          </cell>
        </row>
        <row r="1429">
          <cell r="D1429" t="str">
            <v/>
          </cell>
          <cell r="E1429" t="str">
            <v/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 t="str">
            <v/>
          </cell>
          <cell r="V1429" t="str">
            <v/>
          </cell>
          <cell r="W1429" t="str">
            <v/>
          </cell>
          <cell r="X1429" t="str">
            <v/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  <cell r="AU1429">
            <v>0</v>
          </cell>
          <cell r="AV1429">
            <v>0</v>
          </cell>
          <cell r="AW1429">
            <v>0</v>
          </cell>
          <cell r="AX1429">
            <v>0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0</v>
          </cell>
          <cell r="BD1429">
            <v>0</v>
          </cell>
          <cell r="BE1429">
            <v>0</v>
          </cell>
          <cell r="BF1429">
            <v>0</v>
          </cell>
        </row>
        <row r="1430">
          <cell r="D1430" t="str">
            <v/>
          </cell>
          <cell r="E1430" t="str">
            <v/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 t="str">
            <v/>
          </cell>
          <cell r="V1430" t="str">
            <v/>
          </cell>
          <cell r="W1430" t="str">
            <v/>
          </cell>
          <cell r="X1430" t="str">
            <v/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  <cell r="AU1430">
            <v>0</v>
          </cell>
          <cell r="AV1430">
            <v>0</v>
          </cell>
          <cell r="AW1430">
            <v>0</v>
          </cell>
          <cell r="AX1430">
            <v>0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0</v>
          </cell>
          <cell r="BD1430">
            <v>0</v>
          </cell>
          <cell r="BE1430">
            <v>0</v>
          </cell>
          <cell r="BF1430">
            <v>0</v>
          </cell>
        </row>
        <row r="1431">
          <cell r="D1431" t="str">
            <v/>
          </cell>
          <cell r="E1431" t="str">
            <v/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 t="str">
            <v/>
          </cell>
          <cell r="V1431" t="str">
            <v/>
          </cell>
          <cell r="W1431" t="str">
            <v/>
          </cell>
          <cell r="X1431" t="str">
            <v/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  <cell r="AU1431">
            <v>0</v>
          </cell>
          <cell r="AV1431">
            <v>0</v>
          </cell>
          <cell r="AW1431">
            <v>0</v>
          </cell>
          <cell r="AX1431">
            <v>0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0</v>
          </cell>
          <cell r="BD1431">
            <v>0</v>
          </cell>
          <cell r="BE1431">
            <v>0</v>
          </cell>
          <cell r="BF1431">
            <v>0</v>
          </cell>
        </row>
        <row r="1432">
          <cell r="D1432" t="str">
            <v/>
          </cell>
          <cell r="E1432" t="str">
            <v/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 t="str">
            <v/>
          </cell>
          <cell r="V1432" t="str">
            <v/>
          </cell>
          <cell r="W1432" t="str">
            <v/>
          </cell>
          <cell r="X1432" t="str">
            <v/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  <cell r="AU1432">
            <v>0</v>
          </cell>
          <cell r="AV1432">
            <v>0</v>
          </cell>
          <cell r="AW1432">
            <v>0</v>
          </cell>
          <cell r="AX1432">
            <v>0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0</v>
          </cell>
          <cell r="BD1432">
            <v>0</v>
          </cell>
          <cell r="BE1432">
            <v>0</v>
          </cell>
          <cell r="BF1432">
            <v>0</v>
          </cell>
        </row>
        <row r="1433">
          <cell r="D1433">
            <v>44922</v>
          </cell>
          <cell r="E1433">
            <v>110</v>
          </cell>
          <cell r="F1433">
            <v>574.29999999999995</v>
          </cell>
          <cell r="G1433">
            <v>1049.2</v>
          </cell>
          <cell r="H1433">
            <v>0</v>
          </cell>
          <cell r="I1433">
            <v>910.6</v>
          </cell>
          <cell r="J1433">
            <v>69.300000000000011</v>
          </cell>
          <cell r="K1433">
            <v>2.54</v>
          </cell>
          <cell r="L1433">
            <v>2.65</v>
          </cell>
          <cell r="M1433">
            <v>17.77</v>
          </cell>
          <cell r="N1433">
            <v>0</v>
          </cell>
          <cell r="O1433">
            <v>8.77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 t="str">
            <v>D_18 DUR</v>
          </cell>
          <cell r="V1433">
            <v>300</v>
          </cell>
          <cell r="W1433" t="str">
            <v/>
          </cell>
          <cell r="X1433">
            <v>0</v>
          </cell>
          <cell r="Y1433">
            <v>7</v>
          </cell>
          <cell r="Z1433">
            <v>6</v>
          </cell>
          <cell r="AA1433">
            <v>0</v>
          </cell>
          <cell r="AB1433">
            <v>0</v>
          </cell>
          <cell r="AC1433">
            <v>0</v>
          </cell>
          <cell r="AD1433">
            <v>5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1923.6927599999999</v>
          </cell>
          <cell r="AS1433">
            <v>0.29854039685630462</v>
          </cell>
          <cell r="AT1433">
            <v>0.54540934073068925</v>
          </cell>
          <cell r="AU1433">
            <v>0</v>
          </cell>
          <cell r="AV1433">
            <v>0.47336041333336415</v>
          </cell>
          <cell r="AW1433">
            <v>3.6024463698662572E-2</v>
          </cell>
          <cell r="AX1433">
            <v>1.3203771687532889E-3</v>
          </cell>
          <cell r="AY1433">
            <v>1.3775588571638643E-3</v>
          </cell>
          <cell r="AZ1433">
            <v>9.2374418459629706E-3</v>
          </cell>
          <cell r="BA1433">
            <v>0</v>
          </cell>
          <cell r="BB1433">
            <v>4.5589400669158835E-3</v>
          </cell>
          <cell r="BC1433">
            <v>0</v>
          </cell>
          <cell r="BD1433">
            <v>0</v>
          </cell>
          <cell r="BE1433">
            <v>0</v>
          </cell>
          <cell r="BF1433">
            <v>0</v>
          </cell>
        </row>
        <row r="1434">
          <cell r="D1434" t="str">
            <v/>
          </cell>
          <cell r="E1434" t="str">
            <v/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 t="str">
            <v/>
          </cell>
          <cell r="V1434" t="str">
            <v/>
          </cell>
          <cell r="W1434" t="str">
            <v/>
          </cell>
          <cell r="X1434" t="str">
            <v/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  <cell r="AU1434">
            <v>0</v>
          </cell>
          <cell r="AV1434">
            <v>0</v>
          </cell>
          <cell r="AW1434">
            <v>0</v>
          </cell>
          <cell r="AX1434">
            <v>0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0</v>
          </cell>
          <cell r="BD1434">
            <v>0</v>
          </cell>
          <cell r="BE1434">
            <v>0</v>
          </cell>
          <cell r="BF1434">
            <v>0</v>
          </cell>
        </row>
        <row r="1435">
          <cell r="D1435" t="str">
            <v/>
          </cell>
          <cell r="E1435" t="str">
            <v/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 t="str">
            <v/>
          </cell>
          <cell r="V1435" t="str">
            <v/>
          </cell>
          <cell r="W1435" t="str">
            <v/>
          </cell>
          <cell r="X1435" t="str">
            <v/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0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  <cell r="AU1435">
            <v>0</v>
          </cell>
          <cell r="AV1435">
            <v>0</v>
          </cell>
          <cell r="AW1435">
            <v>0</v>
          </cell>
          <cell r="AX1435">
            <v>0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0</v>
          </cell>
          <cell r="BD1435">
            <v>0</v>
          </cell>
          <cell r="BE1435">
            <v>0</v>
          </cell>
          <cell r="BF1435">
            <v>0</v>
          </cell>
        </row>
        <row r="1436">
          <cell r="D1436" t="str">
            <v/>
          </cell>
          <cell r="E1436" t="str">
            <v/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 t="str">
            <v/>
          </cell>
          <cell r="V1436" t="str">
            <v/>
          </cell>
          <cell r="W1436" t="str">
            <v/>
          </cell>
          <cell r="X1436" t="str">
            <v/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  <cell r="AU1436">
            <v>0</v>
          </cell>
          <cell r="AV1436">
            <v>0</v>
          </cell>
          <cell r="AW1436">
            <v>0</v>
          </cell>
          <cell r="AX1436">
            <v>0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0</v>
          </cell>
          <cell r="BD1436">
            <v>0</v>
          </cell>
          <cell r="BE1436">
            <v>0</v>
          </cell>
          <cell r="BF1436">
            <v>0</v>
          </cell>
        </row>
        <row r="1437">
          <cell r="D1437" t="str">
            <v/>
          </cell>
          <cell r="E1437" t="str">
            <v/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 t="str">
            <v/>
          </cell>
          <cell r="V1437" t="str">
            <v/>
          </cell>
          <cell r="W1437" t="str">
            <v/>
          </cell>
          <cell r="X1437" t="str">
            <v/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  <cell r="AU1437">
            <v>0</v>
          </cell>
          <cell r="AV1437">
            <v>0</v>
          </cell>
          <cell r="AW1437">
            <v>0</v>
          </cell>
          <cell r="AX1437">
            <v>0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0</v>
          </cell>
          <cell r="BD1437">
            <v>0</v>
          </cell>
          <cell r="BE1437">
            <v>0</v>
          </cell>
          <cell r="BF1437">
            <v>0</v>
          </cell>
        </row>
        <row r="1438">
          <cell r="D1438" t="str">
            <v/>
          </cell>
          <cell r="E1438" t="str">
            <v/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 t="str">
            <v/>
          </cell>
          <cell r="V1438" t="str">
            <v/>
          </cell>
          <cell r="W1438" t="str">
            <v/>
          </cell>
          <cell r="X1438" t="str">
            <v/>
          </cell>
          <cell r="Y1438">
            <v>0</v>
          </cell>
          <cell r="Z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0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0</v>
          </cell>
          <cell r="AQ1438">
            <v>0</v>
          </cell>
          <cell r="AR1438">
            <v>0</v>
          </cell>
          <cell r="AS1438">
            <v>0</v>
          </cell>
          <cell r="AT1438">
            <v>0</v>
          </cell>
          <cell r="AU1438">
            <v>0</v>
          </cell>
          <cell r="AV1438">
            <v>0</v>
          </cell>
          <cell r="AW1438">
            <v>0</v>
          </cell>
          <cell r="AX1438">
            <v>0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0</v>
          </cell>
          <cell r="BD1438">
            <v>0</v>
          </cell>
          <cell r="BE1438">
            <v>0</v>
          </cell>
          <cell r="BF1438">
            <v>0</v>
          </cell>
        </row>
        <row r="1439">
          <cell r="D1439" t="str">
            <v/>
          </cell>
          <cell r="E1439" t="str">
            <v/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 t="str">
            <v/>
          </cell>
          <cell r="V1439" t="str">
            <v/>
          </cell>
          <cell r="W1439" t="str">
            <v/>
          </cell>
          <cell r="X1439" t="str">
            <v/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  <cell r="AU1439">
            <v>0</v>
          </cell>
          <cell r="AV1439">
            <v>0</v>
          </cell>
          <cell r="AW1439">
            <v>0</v>
          </cell>
          <cell r="AX1439">
            <v>0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0</v>
          </cell>
          <cell r="BD1439">
            <v>0</v>
          </cell>
          <cell r="BE1439">
            <v>0</v>
          </cell>
          <cell r="BF1439">
            <v>0</v>
          </cell>
        </row>
        <row r="1440">
          <cell r="D1440" t="str">
            <v/>
          </cell>
          <cell r="E1440" t="str">
            <v/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 t="str">
            <v/>
          </cell>
          <cell r="V1440" t="str">
            <v/>
          </cell>
          <cell r="W1440" t="str">
            <v/>
          </cell>
          <cell r="X1440" t="str">
            <v/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  <cell r="AU1440">
            <v>0</v>
          </cell>
          <cell r="AV1440">
            <v>0</v>
          </cell>
          <cell r="AW1440">
            <v>0</v>
          </cell>
          <cell r="AX1440">
            <v>0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0</v>
          </cell>
          <cell r="BD1440">
            <v>0</v>
          </cell>
          <cell r="BE1440">
            <v>0</v>
          </cell>
          <cell r="BF1440">
            <v>0</v>
          </cell>
        </row>
        <row r="1441">
          <cell r="D1441">
            <v>45006</v>
          </cell>
          <cell r="E1441">
            <v>108</v>
          </cell>
          <cell r="F1441">
            <v>540.09999999999991</v>
          </cell>
          <cell r="G1441">
            <v>986.7</v>
          </cell>
          <cell r="H1441">
            <v>0</v>
          </cell>
          <cell r="I1441">
            <v>856.5</v>
          </cell>
          <cell r="J1441">
            <v>65.100000000000009</v>
          </cell>
          <cell r="K1441">
            <v>2.39</v>
          </cell>
          <cell r="L1441">
            <v>2.5</v>
          </cell>
          <cell r="M1441">
            <v>16.71</v>
          </cell>
          <cell r="N1441">
            <v>0</v>
          </cell>
          <cell r="O1441">
            <v>8.25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 t="str">
            <v/>
          </cell>
          <cell r="V1441">
            <v>0</v>
          </cell>
          <cell r="W1441" t="str">
            <v/>
          </cell>
          <cell r="X1441">
            <v>0</v>
          </cell>
          <cell r="Y1441">
            <v>5</v>
          </cell>
          <cell r="Z1441">
            <v>10</v>
          </cell>
          <cell r="AA1441">
            <v>0</v>
          </cell>
          <cell r="AB1441">
            <v>0</v>
          </cell>
          <cell r="AC1441">
            <v>0</v>
          </cell>
          <cell r="AD1441">
            <v>4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1994.8958639999998</v>
          </cell>
          <cell r="AS1441">
            <v>0.27074094931303139</v>
          </cell>
          <cell r="AT1441">
            <v>0.49461228418287007</v>
          </cell>
          <cell r="AU1441">
            <v>0</v>
          </cell>
          <cell r="AV1441">
            <v>0.4293457194716005</v>
          </cell>
          <cell r="AW1441">
            <v>3.2633282355634785E-2</v>
          </cell>
          <cell r="AX1441">
            <v>1.1980575242698484E-3</v>
          </cell>
          <cell r="AY1441">
            <v>1.253198247144193E-3</v>
          </cell>
          <cell r="AZ1441">
            <v>8.3763770839117863E-3</v>
          </cell>
          <cell r="BA1441">
            <v>0</v>
          </cell>
          <cell r="BB1441">
            <v>4.1355542155758363E-3</v>
          </cell>
          <cell r="BC1441">
            <v>0</v>
          </cell>
          <cell r="BD1441">
            <v>0</v>
          </cell>
          <cell r="BE1441">
            <v>0</v>
          </cell>
          <cell r="BF1441">
            <v>0</v>
          </cell>
        </row>
        <row r="1442">
          <cell r="D1442" t="str">
            <v/>
          </cell>
          <cell r="E1442" t="str">
            <v/>
          </cell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  <cell r="U1442" t="str">
            <v/>
          </cell>
          <cell r="V1442" t="str">
            <v/>
          </cell>
          <cell r="W1442" t="str">
            <v/>
          </cell>
          <cell r="X1442" t="str">
            <v/>
          </cell>
          <cell r="Y1442">
            <v>0</v>
          </cell>
          <cell r="Z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  <cell r="AU1442">
            <v>0</v>
          </cell>
          <cell r="AV1442">
            <v>0</v>
          </cell>
          <cell r="AW1442">
            <v>0</v>
          </cell>
          <cell r="AX1442">
            <v>0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0</v>
          </cell>
          <cell r="BD1442">
            <v>0</v>
          </cell>
          <cell r="BE1442">
            <v>0</v>
          </cell>
          <cell r="BF1442">
            <v>0</v>
          </cell>
        </row>
        <row r="1443">
          <cell r="D1443" t="str">
            <v/>
          </cell>
          <cell r="E1443" t="str">
            <v/>
          </cell>
          <cell r="F1443">
            <v>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 t="str">
            <v/>
          </cell>
          <cell r="V1443" t="str">
            <v/>
          </cell>
          <cell r="W1443" t="str">
            <v/>
          </cell>
          <cell r="X1443" t="str">
            <v/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  <cell r="AU1443">
            <v>0</v>
          </cell>
          <cell r="AV1443">
            <v>0</v>
          </cell>
          <cell r="AW1443">
            <v>0</v>
          </cell>
          <cell r="AX1443">
            <v>0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0</v>
          </cell>
          <cell r="BD1443">
            <v>0</v>
          </cell>
          <cell r="BE1443">
            <v>0</v>
          </cell>
          <cell r="BF1443">
            <v>0</v>
          </cell>
        </row>
        <row r="1444">
          <cell r="D1444" t="str">
            <v/>
          </cell>
          <cell r="E1444" t="str">
            <v/>
          </cell>
          <cell r="F1444">
            <v>0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 t="str">
            <v/>
          </cell>
          <cell r="V1444" t="str">
            <v/>
          </cell>
          <cell r="W1444" t="str">
            <v/>
          </cell>
          <cell r="X1444" t="str">
            <v/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  <cell r="AU1444">
            <v>0</v>
          </cell>
          <cell r="AV1444">
            <v>0</v>
          </cell>
          <cell r="AW1444">
            <v>0</v>
          </cell>
          <cell r="AX1444">
            <v>0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0</v>
          </cell>
          <cell r="BD1444">
            <v>0</v>
          </cell>
          <cell r="BE1444">
            <v>0</v>
          </cell>
          <cell r="BF1444">
            <v>0</v>
          </cell>
        </row>
        <row r="1445">
          <cell r="D1445" t="str">
            <v/>
          </cell>
          <cell r="E1445" t="str">
            <v/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 t="str">
            <v/>
          </cell>
          <cell r="V1445" t="str">
            <v/>
          </cell>
          <cell r="W1445" t="str">
            <v/>
          </cell>
          <cell r="X1445" t="str">
            <v/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  <cell r="AU1445">
            <v>0</v>
          </cell>
          <cell r="AV1445">
            <v>0</v>
          </cell>
          <cell r="AW1445">
            <v>0</v>
          </cell>
          <cell r="AX1445">
            <v>0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0</v>
          </cell>
          <cell r="BD1445">
            <v>0</v>
          </cell>
          <cell r="BE1445">
            <v>0</v>
          </cell>
          <cell r="BF1445">
            <v>0</v>
          </cell>
        </row>
        <row r="1446">
          <cell r="D1446">
            <v>45026</v>
          </cell>
          <cell r="E1446">
            <v>108</v>
          </cell>
          <cell r="F1446">
            <v>480.1</v>
          </cell>
          <cell r="G1446">
            <v>876.9</v>
          </cell>
          <cell r="H1446">
            <v>0</v>
          </cell>
          <cell r="I1446">
            <v>761.2</v>
          </cell>
          <cell r="J1446">
            <v>57.9</v>
          </cell>
          <cell r="K1446">
            <v>9.34</v>
          </cell>
          <cell r="L1446">
            <v>2.39</v>
          </cell>
          <cell r="M1446">
            <v>14.85</v>
          </cell>
          <cell r="N1446">
            <v>0</v>
          </cell>
          <cell r="O1446">
            <v>7.34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 t="str">
            <v/>
          </cell>
          <cell r="V1446">
            <v>0</v>
          </cell>
          <cell r="W1446" t="str">
            <v>D_18 DUR</v>
          </cell>
          <cell r="X1446">
            <v>60</v>
          </cell>
          <cell r="Y1446">
            <v>0</v>
          </cell>
          <cell r="Z1446">
            <v>12</v>
          </cell>
          <cell r="AA1446">
            <v>0</v>
          </cell>
          <cell r="AB1446">
            <v>0</v>
          </cell>
          <cell r="AC1446">
            <v>0</v>
          </cell>
          <cell r="AD1446">
            <v>5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0</v>
          </cell>
          <cell r="AP1446">
            <v>0</v>
          </cell>
          <cell r="AQ1446">
            <v>0</v>
          </cell>
          <cell r="AR1446">
            <v>1730.0103119999999</v>
          </cell>
          <cell r="AS1446">
            <v>0.27751279669828932</v>
          </cell>
          <cell r="AT1446">
            <v>0.50687559138664839</v>
          </cell>
          <cell r="AU1446">
            <v>0</v>
          </cell>
          <cell r="AV1446">
            <v>0.43999737731043082</v>
          </cell>
          <cell r="AW1446">
            <v>3.3468008599939494E-2</v>
          </cell>
          <cell r="AX1446">
            <v>5.3988117499729682E-3</v>
          </cell>
          <cell r="AY1446">
            <v>1.3814946555070016E-3</v>
          </cell>
          <cell r="AZ1446">
            <v>8.5837638637150503E-3</v>
          </cell>
          <cell r="BA1446">
            <v>0</v>
          </cell>
          <cell r="BB1446">
            <v>4.242749276745352E-3</v>
          </cell>
          <cell r="BC1446">
            <v>0</v>
          </cell>
          <cell r="BD1446">
            <v>0</v>
          </cell>
          <cell r="BE1446">
            <v>0</v>
          </cell>
          <cell r="BF1446">
            <v>0</v>
          </cell>
        </row>
        <row r="1447">
          <cell r="D1447" t="str">
            <v/>
          </cell>
          <cell r="E1447" t="str">
            <v/>
          </cell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 t="str">
            <v/>
          </cell>
          <cell r="V1447" t="str">
            <v/>
          </cell>
          <cell r="W1447" t="str">
            <v/>
          </cell>
          <cell r="X1447" t="str">
            <v/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  <cell r="AU1447">
            <v>0</v>
          </cell>
          <cell r="AV1447">
            <v>0</v>
          </cell>
          <cell r="AW1447">
            <v>0</v>
          </cell>
          <cell r="AX1447">
            <v>0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0</v>
          </cell>
          <cell r="BD1447">
            <v>0</v>
          </cell>
          <cell r="BE1447">
            <v>0</v>
          </cell>
          <cell r="BF1447">
            <v>0</v>
          </cell>
        </row>
        <row r="1448">
          <cell r="D1448" t="str">
            <v/>
          </cell>
          <cell r="E1448" t="str">
            <v/>
          </cell>
          <cell r="F1448">
            <v>0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0</v>
          </cell>
          <cell r="R1448">
            <v>0</v>
          </cell>
          <cell r="S1448">
            <v>0</v>
          </cell>
          <cell r="T1448">
            <v>0</v>
          </cell>
          <cell r="U1448" t="str">
            <v/>
          </cell>
          <cell r="V1448" t="str">
            <v/>
          </cell>
          <cell r="W1448" t="str">
            <v/>
          </cell>
          <cell r="X1448" t="str">
            <v/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0</v>
          </cell>
          <cell r="AE1448">
            <v>0</v>
          </cell>
          <cell r="AF1448">
            <v>0</v>
          </cell>
          <cell r="AG1448">
            <v>0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0</v>
          </cell>
          <cell r="AP1448">
            <v>0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  <cell r="AU1448">
            <v>0</v>
          </cell>
          <cell r="AV1448">
            <v>0</v>
          </cell>
          <cell r="AW1448">
            <v>0</v>
          </cell>
          <cell r="AX1448">
            <v>0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0</v>
          </cell>
          <cell r="BD1448">
            <v>0</v>
          </cell>
          <cell r="BE1448">
            <v>0</v>
          </cell>
          <cell r="BF1448">
            <v>0</v>
          </cell>
        </row>
        <row r="1449">
          <cell r="D1449" t="str">
            <v/>
          </cell>
          <cell r="E1449" t="str">
            <v/>
          </cell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 t="str">
            <v/>
          </cell>
          <cell r="V1449" t="str">
            <v/>
          </cell>
          <cell r="W1449" t="str">
            <v/>
          </cell>
          <cell r="X1449" t="str">
            <v/>
          </cell>
          <cell r="Y1449">
            <v>0</v>
          </cell>
          <cell r="Z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0</v>
          </cell>
          <cell r="AL1449">
            <v>0</v>
          </cell>
          <cell r="AM1449">
            <v>0</v>
          </cell>
          <cell r="AN1449">
            <v>0</v>
          </cell>
          <cell r="AO1449">
            <v>0</v>
          </cell>
          <cell r="AP1449">
            <v>0</v>
          </cell>
          <cell r="AQ1449">
            <v>0</v>
          </cell>
          <cell r="AR1449">
            <v>0</v>
          </cell>
          <cell r="AS1449">
            <v>0</v>
          </cell>
          <cell r="AT1449">
            <v>0</v>
          </cell>
          <cell r="AU1449">
            <v>0</v>
          </cell>
          <cell r="AV1449">
            <v>0</v>
          </cell>
          <cell r="AW1449">
            <v>0</v>
          </cell>
          <cell r="AX1449">
            <v>0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0</v>
          </cell>
          <cell r="BD1449">
            <v>0</v>
          </cell>
          <cell r="BE1449">
            <v>0</v>
          </cell>
          <cell r="BF1449">
            <v>0</v>
          </cell>
        </row>
        <row r="1450">
          <cell r="D1450" t="str">
            <v/>
          </cell>
          <cell r="E1450" t="str">
            <v/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0</v>
          </cell>
          <cell r="R1450">
            <v>0</v>
          </cell>
          <cell r="S1450">
            <v>0</v>
          </cell>
          <cell r="T1450">
            <v>0</v>
          </cell>
          <cell r="U1450" t="str">
            <v/>
          </cell>
          <cell r="V1450" t="str">
            <v/>
          </cell>
          <cell r="W1450" t="str">
            <v/>
          </cell>
          <cell r="X1450" t="str">
            <v/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0</v>
          </cell>
          <cell r="AK1450">
            <v>0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  <cell r="AU1450">
            <v>0</v>
          </cell>
          <cell r="AV1450">
            <v>0</v>
          </cell>
          <cell r="AW1450">
            <v>0</v>
          </cell>
          <cell r="AX1450">
            <v>0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0</v>
          </cell>
          <cell r="BD1450">
            <v>0</v>
          </cell>
          <cell r="BE1450">
            <v>0</v>
          </cell>
          <cell r="BF1450">
            <v>0</v>
          </cell>
        </row>
        <row r="1451">
          <cell r="D1451" t="str">
            <v/>
          </cell>
          <cell r="E1451" t="str">
            <v/>
          </cell>
          <cell r="F1451">
            <v>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 t="str">
            <v/>
          </cell>
          <cell r="V1451" t="str">
            <v/>
          </cell>
          <cell r="W1451" t="str">
            <v/>
          </cell>
          <cell r="X1451" t="str">
            <v/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  <cell r="AU1451">
            <v>0</v>
          </cell>
          <cell r="AV1451">
            <v>0</v>
          </cell>
          <cell r="AW1451">
            <v>0</v>
          </cell>
          <cell r="AX1451">
            <v>0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0</v>
          </cell>
          <cell r="BD1451">
            <v>0</v>
          </cell>
          <cell r="BE1451">
            <v>0</v>
          </cell>
          <cell r="BF1451">
            <v>0</v>
          </cell>
        </row>
        <row r="1452">
          <cell r="D1452" t="str">
            <v/>
          </cell>
          <cell r="E1452" t="str">
            <v/>
          </cell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 t="str">
            <v/>
          </cell>
          <cell r="V1452" t="str">
            <v/>
          </cell>
          <cell r="W1452" t="str">
            <v/>
          </cell>
          <cell r="X1452" t="str">
            <v/>
          </cell>
          <cell r="Y1452">
            <v>0</v>
          </cell>
          <cell r="Z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0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0</v>
          </cell>
          <cell r="AQ1452">
            <v>0</v>
          </cell>
          <cell r="AR1452">
            <v>0</v>
          </cell>
          <cell r="AS1452">
            <v>0</v>
          </cell>
          <cell r="AT1452">
            <v>0</v>
          </cell>
          <cell r="AU1452">
            <v>0</v>
          </cell>
          <cell r="AV1452">
            <v>0</v>
          </cell>
          <cell r="AW1452">
            <v>0</v>
          </cell>
          <cell r="AX1452">
            <v>0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0</v>
          </cell>
          <cell r="BD1452">
            <v>0</v>
          </cell>
          <cell r="BE1452">
            <v>0</v>
          </cell>
          <cell r="BF1452">
            <v>0</v>
          </cell>
        </row>
        <row r="1453">
          <cell r="D1453" t="str">
            <v/>
          </cell>
          <cell r="E1453" t="str">
            <v/>
          </cell>
          <cell r="F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0</v>
          </cell>
          <cell r="R1453">
            <v>0</v>
          </cell>
          <cell r="S1453">
            <v>0</v>
          </cell>
          <cell r="T1453">
            <v>0</v>
          </cell>
          <cell r="U1453" t="str">
            <v/>
          </cell>
          <cell r="V1453" t="str">
            <v/>
          </cell>
          <cell r="W1453" t="str">
            <v/>
          </cell>
          <cell r="X1453" t="str">
            <v/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0</v>
          </cell>
          <cell r="AE1453">
            <v>0</v>
          </cell>
          <cell r="AF1453">
            <v>0</v>
          </cell>
          <cell r="AG1453">
            <v>0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0</v>
          </cell>
          <cell r="AP1453">
            <v>0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  <cell r="AU1453">
            <v>0</v>
          </cell>
          <cell r="AV1453">
            <v>0</v>
          </cell>
          <cell r="AW1453">
            <v>0</v>
          </cell>
          <cell r="AX1453">
            <v>0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0</v>
          </cell>
          <cell r="BD1453">
            <v>0</v>
          </cell>
          <cell r="BE1453">
            <v>0</v>
          </cell>
          <cell r="BF1453">
            <v>0</v>
          </cell>
        </row>
        <row r="1454">
          <cell r="D1454" t="str">
            <v/>
          </cell>
          <cell r="E1454" t="str">
            <v/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 t="str">
            <v/>
          </cell>
          <cell r="V1454" t="str">
            <v/>
          </cell>
          <cell r="W1454" t="str">
            <v/>
          </cell>
          <cell r="X1454" t="str">
            <v/>
          </cell>
          <cell r="Y1454">
            <v>0</v>
          </cell>
          <cell r="Z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0</v>
          </cell>
          <cell r="AL1454">
            <v>0</v>
          </cell>
          <cell r="AM1454">
            <v>0</v>
          </cell>
          <cell r="AN1454">
            <v>0</v>
          </cell>
          <cell r="AO1454">
            <v>0</v>
          </cell>
          <cell r="AP1454">
            <v>0</v>
          </cell>
          <cell r="AQ1454">
            <v>0</v>
          </cell>
          <cell r="AR1454">
            <v>0</v>
          </cell>
          <cell r="AS1454">
            <v>0</v>
          </cell>
          <cell r="AT1454">
            <v>0</v>
          </cell>
          <cell r="AU1454">
            <v>0</v>
          </cell>
          <cell r="AV1454">
            <v>0</v>
          </cell>
          <cell r="AW1454">
            <v>0</v>
          </cell>
          <cell r="AX1454">
            <v>0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0</v>
          </cell>
          <cell r="BD1454">
            <v>0</v>
          </cell>
          <cell r="BE1454">
            <v>0</v>
          </cell>
          <cell r="BF1454">
            <v>0</v>
          </cell>
        </row>
        <row r="1455">
          <cell r="D1455" t="str">
            <v/>
          </cell>
          <cell r="E1455" t="str">
            <v/>
          </cell>
          <cell r="F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0</v>
          </cell>
          <cell r="R1455">
            <v>0</v>
          </cell>
          <cell r="S1455">
            <v>0</v>
          </cell>
          <cell r="T1455">
            <v>0</v>
          </cell>
          <cell r="U1455" t="str">
            <v/>
          </cell>
          <cell r="V1455" t="str">
            <v/>
          </cell>
          <cell r="W1455" t="str">
            <v/>
          </cell>
          <cell r="X1455" t="str">
            <v/>
          </cell>
          <cell r="Y1455">
            <v>0</v>
          </cell>
          <cell r="Z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  <cell r="AU1455">
            <v>0</v>
          </cell>
          <cell r="AV1455">
            <v>0</v>
          </cell>
          <cell r="AW1455">
            <v>0</v>
          </cell>
          <cell r="AX1455">
            <v>0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0</v>
          </cell>
          <cell r="BD1455">
            <v>0</v>
          </cell>
          <cell r="BE1455">
            <v>0</v>
          </cell>
          <cell r="BF1455">
            <v>0</v>
          </cell>
        </row>
        <row r="1456">
          <cell r="D1456" t="str">
            <v/>
          </cell>
          <cell r="E1456" t="str">
            <v/>
          </cell>
          <cell r="F1456">
            <v>0</v>
          </cell>
          <cell r="G1456">
            <v>0</v>
          </cell>
          <cell r="H1456">
            <v>0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0</v>
          </cell>
          <cell r="R1456">
            <v>0</v>
          </cell>
          <cell r="S1456">
            <v>0</v>
          </cell>
          <cell r="T1456">
            <v>0</v>
          </cell>
          <cell r="U1456" t="str">
            <v/>
          </cell>
          <cell r="V1456" t="str">
            <v/>
          </cell>
          <cell r="W1456" t="str">
            <v/>
          </cell>
          <cell r="X1456" t="str">
            <v/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0</v>
          </cell>
          <cell r="AK1456">
            <v>0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  <cell r="AU1456">
            <v>0</v>
          </cell>
          <cell r="AV1456">
            <v>0</v>
          </cell>
          <cell r="AW1456">
            <v>0</v>
          </cell>
          <cell r="AX1456">
            <v>0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0</v>
          </cell>
          <cell r="BD1456">
            <v>0</v>
          </cell>
          <cell r="BE1456">
            <v>0</v>
          </cell>
          <cell r="BF1456">
            <v>0</v>
          </cell>
        </row>
        <row r="1457">
          <cell r="D1457" t="str">
            <v/>
          </cell>
          <cell r="E1457" t="str">
            <v/>
          </cell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 t="str">
            <v/>
          </cell>
          <cell r="V1457" t="str">
            <v/>
          </cell>
          <cell r="W1457" t="str">
            <v/>
          </cell>
          <cell r="X1457" t="str">
            <v/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  <cell r="AU1457">
            <v>0</v>
          </cell>
          <cell r="AV1457">
            <v>0</v>
          </cell>
          <cell r="AW1457">
            <v>0</v>
          </cell>
          <cell r="AX1457">
            <v>0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0</v>
          </cell>
          <cell r="BD1457">
            <v>0</v>
          </cell>
          <cell r="BE1457">
            <v>0</v>
          </cell>
          <cell r="BF1457">
            <v>0</v>
          </cell>
        </row>
        <row r="1458">
          <cell r="D1458" t="str">
            <v/>
          </cell>
          <cell r="E1458" t="str">
            <v/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 t="str">
            <v/>
          </cell>
          <cell r="V1458" t="str">
            <v/>
          </cell>
          <cell r="W1458" t="str">
            <v/>
          </cell>
          <cell r="X1458" t="str">
            <v/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  <cell r="AU1458">
            <v>0</v>
          </cell>
          <cell r="AV1458">
            <v>0</v>
          </cell>
          <cell r="AW1458">
            <v>0</v>
          </cell>
          <cell r="AX1458">
            <v>0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0</v>
          </cell>
          <cell r="BD1458">
            <v>0</v>
          </cell>
          <cell r="BE1458">
            <v>0</v>
          </cell>
          <cell r="BF1458">
            <v>0</v>
          </cell>
        </row>
        <row r="1459">
          <cell r="D1459" t="str">
            <v/>
          </cell>
          <cell r="E1459" t="str">
            <v/>
          </cell>
          <cell r="F1459">
            <v>0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 t="str">
            <v/>
          </cell>
          <cell r="V1459" t="str">
            <v/>
          </cell>
          <cell r="W1459" t="str">
            <v/>
          </cell>
          <cell r="X1459" t="str">
            <v/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  <cell r="AU1459">
            <v>0</v>
          </cell>
          <cell r="AV1459">
            <v>0</v>
          </cell>
          <cell r="AW1459">
            <v>0</v>
          </cell>
          <cell r="AX1459">
            <v>0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0</v>
          </cell>
          <cell r="BD1459">
            <v>0</v>
          </cell>
          <cell r="BE1459">
            <v>0</v>
          </cell>
          <cell r="BF1459">
            <v>0</v>
          </cell>
        </row>
        <row r="1460">
          <cell r="D1460" t="str">
            <v/>
          </cell>
          <cell r="E1460" t="str">
            <v/>
          </cell>
          <cell r="F1460">
            <v>0</v>
          </cell>
          <cell r="G1460">
            <v>0</v>
          </cell>
          <cell r="H1460">
            <v>0</v>
          </cell>
          <cell r="I1460">
            <v>0</v>
          </cell>
          <cell r="J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 t="str">
            <v/>
          </cell>
          <cell r="V1460" t="str">
            <v/>
          </cell>
          <cell r="W1460" t="str">
            <v/>
          </cell>
          <cell r="X1460" t="str">
            <v/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  <cell r="AU1460">
            <v>0</v>
          </cell>
          <cell r="AV1460">
            <v>0</v>
          </cell>
          <cell r="AW1460">
            <v>0</v>
          </cell>
          <cell r="AX1460">
            <v>0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0</v>
          </cell>
          <cell r="BD1460">
            <v>0</v>
          </cell>
          <cell r="BE1460">
            <v>0</v>
          </cell>
          <cell r="BF1460">
            <v>0</v>
          </cell>
        </row>
        <row r="1461">
          <cell r="D1461" t="str">
            <v/>
          </cell>
          <cell r="E1461" t="str">
            <v/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 t="str">
            <v/>
          </cell>
          <cell r="V1461" t="str">
            <v/>
          </cell>
          <cell r="W1461" t="str">
            <v/>
          </cell>
          <cell r="X1461" t="str">
            <v/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  <cell r="AU1461">
            <v>0</v>
          </cell>
          <cell r="AV1461">
            <v>0</v>
          </cell>
          <cell r="AW1461">
            <v>0</v>
          </cell>
          <cell r="AX1461">
            <v>0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0</v>
          </cell>
          <cell r="BD1461">
            <v>0</v>
          </cell>
          <cell r="BE1461">
            <v>0</v>
          </cell>
          <cell r="BF1461">
            <v>0</v>
          </cell>
        </row>
        <row r="1462">
          <cell r="D1462">
            <v>44799</v>
          </cell>
          <cell r="E1462">
            <v>110</v>
          </cell>
          <cell r="F1462">
            <v>1071.4000000000001</v>
          </cell>
          <cell r="G1462">
            <v>1957.3</v>
          </cell>
          <cell r="H1462">
            <v>0</v>
          </cell>
          <cell r="I1462">
            <v>1699</v>
          </cell>
          <cell r="J1462">
            <v>123.6</v>
          </cell>
          <cell r="K1462">
            <v>4.72</v>
          </cell>
          <cell r="L1462">
            <v>4.9400000000000004</v>
          </cell>
          <cell r="M1462">
            <v>33.14</v>
          </cell>
          <cell r="N1462">
            <v>0</v>
          </cell>
          <cell r="O1462">
            <v>16.369999999999997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 t="str">
            <v>D_18 DUR</v>
          </cell>
          <cell r="V1462">
            <v>240</v>
          </cell>
          <cell r="W1462" t="str">
            <v>D_18 DUR</v>
          </cell>
          <cell r="X1462">
            <v>100</v>
          </cell>
          <cell r="Y1462">
            <v>9</v>
          </cell>
          <cell r="Z1462">
            <v>18</v>
          </cell>
          <cell r="AA1462">
            <v>0</v>
          </cell>
          <cell r="AB1462">
            <v>0</v>
          </cell>
          <cell r="AC1462">
            <v>0</v>
          </cell>
          <cell r="AD1462">
            <v>8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3731.5971</v>
          </cell>
          <cell r="AS1462">
            <v>0.28711566958823076</v>
          </cell>
          <cell r="AT1462">
            <v>0.52452072063192456</v>
          </cell>
          <cell r="AU1462">
            <v>0</v>
          </cell>
          <cell r="AV1462">
            <v>0.45530102914915438</v>
          </cell>
          <cell r="AW1462">
            <v>3.3122546911615938E-2</v>
          </cell>
          <cell r="AX1462">
            <v>1.264873959731612E-3</v>
          </cell>
          <cell r="AY1462">
            <v>1.3238299493801193E-3</v>
          </cell>
          <cell r="AZ1462">
            <v>8.8809158952342423E-3</v>
          </cell>
          <cell r="BA1462">
            <v>0</v>
          </cell>
          <cell r="BB1462">
            <v>4.3868615933912048E-3</v>
          </cell>
          <cell r="BC1462">
            <v>0</v>
          </cell>
          <cell r="BD1462">
            <v>0</v>
          </cell>
          <cell r="BE1462">
            <v>0</v>
          </cell>
          <cell r="BF1462">
            <v>0</v>
          </cell>
        </row>
        <row r="1463">
          <cell r="D1463" t="str">
            <v/>
          </cell>
          <cell r="E1463" t="str">
            <v/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 t="str">
            <v/>
          </cell>
          <cell r="V1463" t="str">
            <v/>
          </cell>
          <cell r="W1463" t="str">
            <v/>
          </cell>
          <cell r="X1463" t="str">
            <v/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  <cell r="AU1463">
            <v>0</v>
          </cell>
          <cell r="AV1463">
            <v>0</v>
          </cell>
          <cell r="AW1463">
            <v>0</v>
          </cell>
          <cell r="AX1463">
            <v>0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0</v>
          </cell>
          <cell r="BD1463">
            <v>0</v>
          </cell>
          <cell r="BE1463">
            <v>0</v>
          </cell>
          <cell r="BF1463">
            <v>0</v>
          </cell>
        </row>
        <row r="1464">
          <cell r="D1464" t="str">
            <v/>
          </cell>
          <cell r="E1464" t="str">
            <v/>
          </cell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0</v>
          </cell>
          <cell r="R1464">
            <v>0</v>
          </cell>
          <cell r="S1464">
            <v>0</v>
          </cell>
          <cell r="T1464">
            <v>0</v>
          </cell>
          <cell r="U1464" t="str">
            <v/>
          </cell>
          <cell r="V1464" t="str">
            <v/>
          </cell>
          <cell r="W1464" t="str">
            <v/>
          </cell>
          <cell r="X1464" t="str">
            <v/>
          </cell>
          <cell r="Y1464">
            <v>0</v>
          </cell>
          <cell r="Z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0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0</v>
          </cell>
          <cell r="AP1464">
            <v>0</v>
          </cell>
          <cell r="AQ1464">
            <v>0</v>
          </cell>
          <cell r="AR1464">
            <v>0</v>
          </cell>
          <cell r="AS1464">
            <v>0</v>
          </cell>
          <cell r="AT1464">
            <v>0</v>
          </cell>
          <cell r="AU1464">
            <v>0</v>
          </cell>
          <cell r="AV1464">
            <v>0</v>
          </cell>
          <cell r="AW1464">
            <v>0</v>
          </cell>
          <cell r="AX1464">
            <v>0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0</v>
          </cell>
          <cell r="BD1464">
            <v>0</v>
          </cell>
          <cell r="BE1464">
            <v>0</v>
          </cell>
          <cell r="BF1464">
            <v>0</v>
          </cell>
        </row>
        <row r="1465">
          <cell r="D1465" t="str">
            <v/>
          </cell>
          <cell r="E1465" t="str">
            <v/>
          </cell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 t="str">
            <v/>
          </cell>
          <cell r="V1465" t="str">
            <v/>
          </cell>
          <cell r="W1465" t="str">
            <v/>
          </cell>
          <cell r="X1465" t="str">
            <v/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  <cell r="AU1465">
            <v>0</v>
          </cell>
          <cell r="AV1465">
            <v>0</v>
          </cell>
          <cell r="AW1465">
            <v>0</v>
          </cell>
          <cell r="AX1465">
            <v>0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0</v>
          </cell>
          <cell r="BD1465">
            <v>0</v>
          </cell>
          <cell r="BE1465">
            <v>0</v>
          </cell>
          <cell r="BF1465">
            <v>0</v>
          </cell>
        </row>
        <row r="1466">
          <cell r="D1466" t="str">
            <v/>
          </cell>
          <cell r="E1466" t="str">
            <v/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 t="str">
            <v/>
          </cell>
          <cell r="V1466" t="str">
            <v/>
          </cell>
          <cell r="W1466" t="str">
            <v/>
          </cell>
          <cell r="X1466" t="str">
            <v/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  <cell r="AU1466">
            <v>0</v>
          </cell>
          <cell r="AV1466">
            <v>0</v>
          </cell>
          <cell r="AW1466">
            <v>0</v>
          </cell>
          <cell r="AX1466">
            <v>0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0</v>
          </cell>
          <cell r="BD1466">
            <v>0</v>
          </cell>
          <cell r="BE1466">
            <v>0</v>
          </cell>
          <cell r="BF1466">
            <v>0</v>
          </cell>
        </row>
        <row r="1467">
          <cell r="D1467" t="str">
            <v/>
          </cell>
          <cell r="E1467" t="str">
            <v/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 t="str">
            <v/>
          </cell>
          <cell r="V1467" t="str">
            <v/>
          </cell>
          <cell r="W1467" t="str">
            <v/>
          </cell>
          <cell r="X1467" t="str">
            <v/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  <cell r="AU1467">
            <v>0</v>
          </cell>
          <cell r="AV1467">
            <v>0</v>
          </cell>
          <cell r="AW1467">
            <v>0</v>
          </cell>
          <cell r="AX1467">
            <v>0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0</v>
          </cell>
          <cell r="BD1467">
            <v>0</v>
          </cell>
          <cell r="BE1467">
            <v>0</v>
          </cell>
          <cell r="BF1467">
            <v>0</v>
          </cell>
        </row>
        <row r="1468">
          <cell r="D1468" t="str">
            <v/>
          </cell>
          <cell r="E1468" t="str">
            <v/>
          </cell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 t="str">
            <v/>
          </cell>
          <cell r="V1468" t="str">
            <v/>
          </cell>
          <cell r="W1468" t="str">
            <v/>
          </cell>
          <cell r="X1468" t="str">
            <v/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0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  <cell r="AU1468">
            <v>0</v>
          </cell>
          <cell r="AV1468">
            <v>0</v>
          </cell>
          <cell r="AW1468">
            <v>0</v>
          </cell>
          <cell r="AX1468">
            <v>0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0</v>
          </cell>
          <cell r="BD1468">
            <v>0</v>
          </cell>
          <cell r="BE1468">
            <v>0</v>
          </cell>
          <cell r="BF1468">
            <v>0</v>
          </cell>
        </row>
        <row r="1469">
          <cell r="D1469" t="str">
            <v/>
          </cell>
          <cell r="E1469" t="str">
            <v/>
          </cell>
          <cell r="F1469">
            <v>0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 t="str">
            <v/>
          </cell>
          <cell r="V1469" t="str">
            <v/>
          </cell>
          <cell r="W1469" t="str">
            <v/>
          </cell>
          <cell r="X1469" t="str">
            <v/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  <cell r="AU1469">
            <v>0</v>
          </cell>
          <cell r="AV1469">
            <v>0</v>
          </cell>
          <cell r="AW1469">
            <v>0</v>
          </cell>
          <cell r="AX1469">
            <v>0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0</v>
          </cell>
          <cell r="BD1469">
            <v>0</v>
          </cell>
          <cell r="BE1469">
            <v>0</v>
          </cell>
          <cell r="BF1469">
            <v>0</v>
          </cell>
        </row>
        <row r="1470">
          <cell r="D1470" t="str">
            <v/>
          </cell>
          <cell r="E1470" t="str">
            <v/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 t="str">
            <v/>
          </cell>
          <cell r="V1470" t="str">
            <v/>
          </cell>
          <cell r="W1470" t="str">
            <v/>
          </cell>
          <cell r="X1470" t="str">
            <v/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  <cell r="AU1470">
            <v>0</v>
          </cell>
          <cell r="AV1470">
            <v>0</v>
          </cell>
          <cell r="AW1470">
            <v>0</v>
          </cell>
          <cell r="AX1470">
            <v>0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0</v>
          </cell>
          <cell r="BD1470">
            <v>0</v>
          </cell>
          <cell r="BE1470">
            <v>0</v>
          </cell>
          <cell r="BF1470">
            <v>0</v>
          </cell>
        </row>
        <row r="1471">
          <cell r="D1471" t="str">
            <v/>
          </cell>
          <cell r="E1471" t="str">
            <v/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 t="str">
            <v/>
          </cell>
          <cell r="V1471" t="str">
            <v/>
          </cell>
          <cell r="W1471" t="str">
            <v/>
          </cell>
          <cell r="X1471" t="str">
            <v/>
          </cell>
          <cell r="Y1471">
            <v>0</v>
          </cell>
          <cell r="Z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0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0</v>
          </cell>
          <cell r="AQ1471">
            <v>0</v>
          </cell>
          <cell r="AR1471">
            <v>0</v>
          </cell>
          <cell r="AS1471">
            <v>0</v>
          </cell>
          <cell r="AT1471">
            <v>0</v>
          </cell>
          <cell r="AU1471">
            <v>0</v>
          </cell>
          <cell r="AV1471">
            <v>0</v>
          </cell>
          <cell r="AW1471">
            <v>0</v>
          </cell>
          <cell r="AX1471">
            <v>0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0</v>
          </cell>
          <cell r="BD1471">
            <v>0</v>
          </cell>
          <cell r="BE1471">
            <v>0</v>
          </cell>
          <cell r="BF1471">
            <v>0</v>
          </cell>
        </row>
        <row r="1472">
          <cell r="D1472">
            <v>44820</v>
          </cell>
          <cell r="E1472">
            <v>110</v>
          </cell>
          <cell r="F1472">
            <v>962.4</v>
          </cell>
          <cell r="G1472">
            <v>1758.1999999999998</v>
          </cell>
          <cell r="H1472">
            <v>0</v>
          </cell>
          <cell r="I1472">
            <v>1526.2</v>
          </cell>
          <cell r="J1472">
            <v>110.9</v>
          </cell>
          <cell r="K1472">
            <v>4.25</v>
          </cell>
          <cell r="L1472">
            <v>4.45</v>
          </cell>
          <cell r="M1472">
            <v>29.770000000000003</v>
          </cell>
          <cell r="N1472">
            <v>0</v>
          </cell>
          <cell r="O1472">
            <v>14.71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 t="str">
            <v>D_18 DUR</v>
          </cell>
          <cell r="V1472">
            <v>300</v>
          </cell>
          <cell r="W1472" t="str">
            <v/>
          </cell>
          <cell r="X1472">
            <v>0</v>
          </cell>
          <cell r="Y1472">
            <v>6</v>
          </cell>
          <cell r="Z1472">
            <v>19</v>
          </cell>
          <cell r="AA1472">
            <v>0</v>
          </cell>
          <cell r="AB1472">
            <v>0</v>
          </cell>
          <cell r="AC1472">
            <v>0</v>
          </cell>
          <cell r="AD1472">
            <v>8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3492.3774600000002</v>
          </cell>
          <cell r="AS1472">
            <v>0.27557158727052372</v>
          </cell>
          <cell r="AT1472">
            <v>0.50343928173216412</v>
          </cell>
          <cell r="AU1472">
            <v>0</v>
          </cell>
          <cell r="AV1472">
            <v>0.43700889078582017</v>
          </cell>
          <cell r="AW1472">
            <v>3.175487222392049E-2</v>
          </cell>
          <cell r="AX1472">
            <v>1.2169360410429404E-3</v>
          </cell>
          <cell r="AY1472">
            <v>1.274203619444961E-3</v>
          </cell>
          <cell r="AZ1472">
            <v>8.5242790451407861E-3</v>
          </cell>
          <cell r="BA1472">
            <v>0</v>
          </cell>
          <cell r="BB1472">
            <v>4.2120303914686243E-3</v>
          </cell>
          <cell r="BC1472">
            <v>0</v>
          </cell>
          <cell r="BD1472">
            <v>0</v>
          </cell>
          <cell r="BE1472">
            <v>0</v>
          </cell>
          <cell r="BF1472">
            <v>0</v>
          </cell>
        </row>
        <row r="1473">
          <cell r="D1473" t="str">
            <v/>
          </cell>
          <cell r="E1473" t="str">
            <v/>
          </cell>
          <cell r="F1473">
            <v>0</v>
          </cell>
          <cell r="G1473">
            <v>0</v>
          </cell>
          <cell r="H1473">
            <v>0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  <cell r="U1473" t="str">
            <v/>
          </cell>
          <cell r="V1473" t="str">
            <v/>
          </cell>
          <cell r="W1473" t="str">
            <v/>
          </cell>
          <cell r="X1473" t="str">
            <v/>
          </cell>
          <cell r="Y1473">
            <v>0</v>
          </cell>
          <cell r="Z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  <cell r="AU1473">
            <v>0</v>
          </cell>
          <cell r="AV1473">
            <v>0</v>
          </cell>
          <cell r="AW1473">
            <v>0</v>
          </cell>
          <cell r="AX1473">
            <v>0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0</v>
          </cell>
          <cell r="BD1473">
            <v>0</v>
          </cell>
          <cell r="BE1473">
            <v>0</v>
          </cell>
          <cell r="BF1473">
            <v>0</v>
          </cell>
        </row>
        <row r="1474">
          <cell r="D1474" t="str">
            <v/>
          </cell>
          <cell r="E1474" t="str">
            <v/>
          </cell>
          <cell r="F1474">
            <v>0</v>
          </cell>
          <cell r="G1474">
            <v>0</v>
          </cell>
          <cell r="H1474">
            <v>0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 t="str">
            <v/>
          </cell>
          <cell r="V1474" t="str">
            <v/>
          </cell>
          <cell r="W1474" t="str">
            <v/>
          </cell>
          <cell r="X1474" t="str">
            <v/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0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  <cell r="AU1474">
            <v>0</v>
          </cell>
          <cell r="AV1474">
            <v>0</v>
          </cell>
          <cell r="AW1474">
            <v>0</v>
          </cell>
          <cell r="AX1474">
            <v>0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0</v>
          </cell>
          <cell r="BD1474">
            <v>0</v>
          </cell>
          <cell r="BE1474">
            <v>0</v>
          </cell>
          <cell r="BF1474">
            <v>0</v>
          </cell>
        </row>
        <row r="1475">
          <cell r="D1475" t="str">
            <v/>
          </cell>
          <cell r="E1475" t="str">
            <v/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 t="str">
            <v/>
          </cell>
          <cell r="V1475" t="str">
            <v/>
          </cell>
          <cell r="W1475" t="str">
            <v/>
          </cell>
          <cell r="X1475" t="str">
            <v/>
          </cell>
          <cell r="Y1475">
            <v>0</v>
          </cell>
          <cell r="Z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0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0</v>
          </cell>
          <cell r="AQ1475">
            <v>0</v>
          </cell>
          <cell r="AR1475">
            <v>0</v>
          </cell>
          <cell r="AS1475">
            <v>0</v>
          </cell>
          <cell r="AT1475">
            <v>0</v>
          </cell>
          <cell r="AU1475">
            <v>0</v>
          </cell>
          <cell r="AV1475">
            <v>0</v>
          </cell>
          <cell r="AW1475">
            <v>0</v>
          </cell>
          <cell r="AX1475">
            <v>0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0</v>
          </cell>
          <cell r="BD1475">
            <v>0</v>
          </cell>
          <cell r="BE1475">
            <v>0</v>
          </cell>
          <cell r="BF1475">
            <v>0</v>
          </cell>
        </row>
        <row r="1476">
          <cell r="D1476" t="str">
            <v/>
          </cell>
          <cell r="E1476" t="str">
            <v/>
          </cell>
          <cell r="F1476">
            <v>0</v>
          </cell>
          <cell r="G1476">
            <v>0</v>
          </cell>
          <cell r="H1476">
            <v>0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0</v>
          </cell>
          <cell r="R1476">
            <v>0</v>
          </cell>
          <cell r="S1476">
            <v>0</v>
          </cell>
          <cell r="T1476">
            <v>0</v>
          </cell>
          <cell r="U1476" t="str">
            <v/>
          </cell>
          <cell r="V1476" t="str">
            <v/>
          </cell>
          <cell r="W1476" t="str">
            <v/>
          </cell>
          <cell r="X1476" t="str">
            <v/>
          </cell>
          <cell r="Y1476">
            <v>0</v>
          </cell>
          <cell r="Z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  <cell r="AU1476">
            <v>0</v>
          </cell>
          <cell r="AV1476">
            <v>0</v>
          </cell>
          <cell r="AW1476">
            <v>0</v>
          </cell>
          <cell r="AX1476">
            <v>0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0</v>
          </cell>
          <cell r="BD1476">
            <v>0</v>
          </cell>
          <cell r="BE1476">
            <v>0</v>
          </cell>
          <cell r="BF1476">
            <v>0</v>
          </cell>
        </row>
        <row r="1477">
          <cell r="D1477" t="str">
            <v/>
          </cell>
          <cell r="E1477" t="str">
            <v/>
          </cell>
          <cell r="F1477">
            <v>0</v>
          </cell>
          <cell r="G1477">
            <v>0</v>
          </cell>
          <cell r="H1477">
            <v>0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 t="str">
            <v/>
          </cell>
          <cell r="V1477" t="str">
            <v/>
          </cell>
          <cell r="W1477" t="str">
            <v/>
          </cell>
          <cell r="X1477" t="str">
            <v/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  <cell r="AU1477">
            <v>0</v>
          </cell>
          <cell r="AV1477">
            <v>0</v>
          </cell>
          <cell r="AW1477">
            <v>0</v>
          </cell>
          <cell r="AX1477">
            <v>0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0</v>
          </cell>
          <cell r="BD1477">
            <v>0</v>
          </cell>
          <cell r="BE1477">
            <v>0</v>
          </cell>
          <cell r="BF1477">
            <v>0</v>
          </cell>
        </row>
        <row r="1478">
          <cell r="D1478" t="str">
            <v/>
          </cell>
          <cell r="E1478" t="str">
            <v/>
          </cell>
          <cell r="F1478">
            <v>0</v>
          </cell>
          <cell r="G1478">
            <v>0</v>
          </cell>
          <cell r="H1478">
            <v>0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 t="str">
            <v/>
          </cell>
          <cell r="V1478" t="str">
            <v/>
          </cell>
          <cell r="W1478" t="str">
            <v/>
          </cell>
          <cell r="X1478" t="str">
            <v/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  <cell r="AU1478">
            <v>0</v>
          </cell>
          <cell r="AV1478">
            <v>0</v>
          </cell>
          <cell r="AW1478">
            <v>0</v>
          </cell>
          <cell r="AX1478">
            <v>0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0</v>
          </cell>
          <cell r="BD1478">
            <v>0</v>
          </cell>
          <cell r="BE1478">
            <v>0</v>
          </cell>
          <cell r="BF1478">
            <v>0</v>
          </cell>
        </row>
        <row r="1479">
          <cell r="D1479" t="str">
            <v/>
          </cell>
          <cell r="E1479" t="str">
            <v/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 t="str">
            <v/>
          </cell>
          <cell r="V1479" t="str">
            <v/>
          </cell>
          <cell r="W1479" t="str">
            <v/>
          </cell>
          <cell r="X1479" t="str">
            <v/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  <cell r="AU1479">
            <v>0</v>
          </cell>
          <cell r="AV1479">
            <v>0</v>
          </cell>
          <cell r="AW1479">
            <v>0</v>
          </cell>
          <cell r="AX1479">
            <v>0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0</v>
          </cell>
          <cell r="BD1479">
            <v>0</v>
          </cell>
          <cell r="BE1479">
            <v>0</v>
          </cell>
          <cell r="BF1479">
            <v>0</v>
          </cell>
        </row>
        <row r="1480">
          <cell r="D1480">
            <v>44838</v>
          </cell>
          <cell r="E1480">
            <v>110</v>
          </cell>
          <cell r="F1480">
            <v>1120.8</v>
          </cell>
          <cell r="G1480">
            <v>2047.6</v>
          </cell>
          <cell r="H1480">
            <v>0</v>
          </cell>
          <cell r="I1480">
            <v>1777.4</v>
          </cell>
          <cell r="J1480">
            <v>129.19999999999999</v>
          </cell>
          <cell r="K1480">
            <v>4.9499999999999993</v>
          </cell>
          <cell r="L1480">
            <v>5.18</v>
          </cell>
          <cell r="M1480">
            <v>34.67</v>
          </cell>
          <cell r="N1480">
            <v>0</v>
          </cell>
          <cell r="O1480">
            <v>17.13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 t="str">
            <v>D_18 DUR</v>
          </cell>
          <cell r="V1480">
            <v>300</v>
          </cell>
          <cell r="W1480" t="str">
            <v>D_18 DUR</v>
          </cell>
          <cell r="X1480">
            <v>150</v>
          </cell>
          <cell r="Y1480">
            <v>8</v>
          </cell>
          <cell r="Z1480">
            <v>19</v>
          </cell>
          <cell r="AA1480">
            <v>0</v>
          </cell>
          <cell r="AB1480">
            <v>0</v>
          </cell>
          <cell r="AC1480">
            <v>0</v>
          </cell>
          <cell r="AD1480">
            <v>9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3816.8143199999995</v>
          </cell>
          <cell r="AS1480">
            <v>0.29364802844273546</v>
          </cell>
          <cell r="AT1480">
            <v>0.53646832890733864</v>
          </cell>
          <cell r="AU1480">
            <v>0</v>
          </cell>
          <cell r="AV1480">
            <v>0.46567630777490909</v>
          </cell>
          <cell r="AW1480">
            <v>3.3850218839044807E-2</v>
          </cell>
          <cell r="AX1480">
            <v>1.2968930592358499E-3</v>
          </cell>
          <cell r="AY1480">
            <v>1.3571527367356975E-3</v>
          </cell>
          <cell r="AZ1480">
            <v>9.0834913866074587E-3</v>
          </cell>
          <cell r="BA1480">
            <v>0</v>
          </cell>
          <cell r="BB1480">
            <v>4.4880359807495168E-3</v>
          </cell>
          <cell r="BC1480">
            <v>0</v>
          </cell>
          <cell r="BD1480">
            <v>0</v>
          </cell>
          <cell r="BE1480">
            <v>0</v>
          </cell>
          <cell r="BF1480">
            <v>0</v>
          </cell>
        </row>
        <row r="1481">
          <cell r="D1481" t="str">
            <v/>
          </cell>
          <cell r="E1481" t="str">
            <v/>
          </cell>
          <cell r="F1481">
            <v>0</v>
          </cell>
          <cell r="G1481">
            <v>0</v>
          </cell>
          <cell r="H1481">
            <v>0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 t="str">
            <v/>
          </cell>
          <cell r="V1481" t="str">
            <v/>
          </cell>
          <cell r="W1481" t="str">
            <v/>
          </cell>
          <cell r="X1481" t="str">
            <v/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  <cell r="AU1481">
            <v>0</v>
          </cell>
          <cell r="AV1481">
            <v>0</v>
          </cell>
          <cell r="AW1481">
            <v>0</v>
          </cell>
          <cell r="AX1481">
            <v>0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0</v>
          </cell>
          <cell r="BD1481">
            <v>0</v>
          </cell>
          <cell r="BE1481">
            <v>0</v>
          </cell>
          <cell r="BF1481">
            <v>0</v>
          </cell>
        </row>
        <row r="1482">
          <cell r="D1482" t="str">
            <v/>
          </cell>
          <cell r="E1482" t="str">
            <v/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 t="str">
            <v/>
          </cell>
          <cell r="V1482" t="str">
            <v/>
          </cell>
          <cell r="W1482" t="str">
            <v/>
          </cell>
          <cell r="X1482" t="str">
            <v/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  <cell r="AU1482">
            <v>0</v>
          </cell>
          <cell r="AV1482">
            <v>0</v>
          </cell>
          <cell r="AW1482">
            <v>0</v>
          </cell>
          <cell r="AX1482">
            <v>0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0</v>
          </cell>
          <cell r="BD1482">
            <v>0</v>
          </cell>
          <cell r="BE1482">
            <v>0</v>
          </cell>
          <cell r="BF1482">
            <v>0</v>
          </cell>
        </row>
        <row r="1483">
          <cell r="D1483" t="str">
            <v/>
          </cell>
          <cell r="E1483" t="str">
            <v/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 t="str">
            <v/>
          </cell>
          <cell r="V1483" t="str">
            <v/>
          </cell>
          <cell r="W1483" t="str">
            <v/>
          </cell>
          <cell r="X1483" t="str">
            <v/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  <cell r="AU1483">
            <v>0</v>
          </cell>
          <cell r="AV1483">
            <v>0</v>
          </cell>
          <cell r="AW1483">
            <v>0</v>
          </cell>
          <cell r="AX1483">
            <v>0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0</v>
          </cell>
          <cell r="BD1483">
            <v>0</v>
          </cell>
          <cell r="BE1483">
            <v>0</v>
          </cell>
          <cell r="BF1483">
            <v>0</v>
          </cell>
        </row>
        <row r="1484">
          <cell r="D1484" t="str">
            <v/>
          </cell>
          <cell r="E1484" t="str">
            <v/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0</v>
          </cell>
          <cell r="R1484">
            <v>0</v>
          </cell>
          <cell r="S1484">
            <v>0</v>
          </cell>
          <cell r="T1484">
            <v>0</v>
          </cell>
          <cell r="U1484" t="str">
            <v/>
          </cell>
          <cell r="V1484" t="str">
            <v/>
          </cell>
          <cell r="W1484" t="str">
            <v/>
          </cell>
          <cell r="X1484" t="str">
            <v/>
          </cell>
          <cell r="Y1484">
            <v>0</v>
          </cell>
          <cell r="Z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0</v>
          </cell>
          <cell r="AE1484">
            <v>0</v>
          </cell>
          <cell r="AF1484">
            <v>0</v>
          </cell>
          <cell r="AG1484">
            <v>0</v>
          </cell>
          <cell r="AH1484">
            <v>0</v>
          </cell>
          <cell r="AI1484">
            <v>0</v>
          </cell>
          <cell r="AJ1484">
            <v>0</v>
          </cell>
          <cell r="AK1484">
            <v>0</v>
          </cell>
          <cell r="AL1484">
            <v>0</v>
          </cell>
          <cell r="AM1484">
            <v>0</v>
          </cell>
          <cell r="AN1484">
            <v>0</v>
          </cell>
          <cell r="AO1484">
            <v>0</v>
          </cell>
          <cell r="AP1484">
            <v>0</v>
          </cell>
          <cell r="AQ1484">
            <v>0</v>
          </cell>
          <cell r="AR1484">
            <v>0</v>
          </cell>
          <cell r="AS1484">
            <v>0</v>
          </cell>
          <cell r="AT1484">
            <v>0</v>
          </cell>
          <cell r="AU1484">
            <v>0</v>
          </cell>
          <cell r="AV1484">
            <v>0</v>
          </cell>
          <cell r="AW1484">
            <v>0</v>
          </cell>
          <cell r="AX1484">
            <v>0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0</v>
          </cell>
          <cell r="BD1484">
            <v>0</v>
          </cell>
          <cell r="BE1484">
            <v>0</v>
          </cell>
          <cell r="BF1484">
            <v>0</v>
          </cell>
        </row>
        <row r="1485">
          <cell r="D1485" t="str">
            <v/>
          </cell>
          <cell r="E1485" t="str">
            <v/>
          </cell>
          <cell r="F1485">
            <v>0</v>
          </cell>
          <cell r="G1485">
            <v>0</v>
          </cell>
          <cell r="H1485">
            <v>0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  <cell r="U1485" t="str">
            <v/>
          </cell>
          <cell r="V1485" t="str">
            <v/>
          </cell>
          <cell r="W1485" t="str">
            <v/>
          </cell>
          <cell r="X1485" t="str">
            <v/>
          </cell>
          <cell r="Y1485">
            <v>0</v>
          </cell>
          <cell r="Z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0</v>
          </cell>
          <cell r="AE1485">
            <v>0</v>
          </cell>
          <cell r="AF1485">
            <v>0</v>
          </cell>
          <cell r="AG1485">
            <v>0</v>
          </cell>
          <cell r="AH1485">
            <v>0</v>
          </cell>
          <cell r="AI1485">
            <v>0</v>
          </cell>
          <cell r="AJ1485">
            <v>0</v>
          </cell>
          <cell r="AK1485">
            <v>0</v>
          </cell>
          <cell r="AL1485">
            <v>0</v>
          </cell>
          <cell r="AM1485">
            <v>0</v>
          </cell>
          <cell r="AN1485">
            <v>0</v>
          </cell>
          <cell r="AO1485">
            <v>0</v>
          </cell>
          <cell r="AP1485">
            <v>0</v>
          </cell>
          <cell r="AQ1485">
            <v>0</v>
          </cell>
          <cell r="AR1485">
            <v>0</v>
          </cell>
          <cell r="AS1485">
            <v>0</v>
          </cell>
          <cell r="AT1485">
            <v>0</v>
          </cell>
          <cell r="AU1485">
            <v>0</v>
          </cell>
          <cell r="AV1485">
            <v>0</v>
          </cell>
          <cell r="AW1485">
            <v>0</v>
          </cell>
          <cell r="AX1485">
            <v>0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0</v>
          </cell>
          <cell r="BD1485">
            <v>0</v>
          </cell>
          <cell r="BE1485">
            <v>0</v>
          </cell>
          <cell r="BF1485">
            <v>0</v>
          </cell>
        </row>
        <row r="1486">
          <cell r="D1486" t="str">
            <v/>
          </cell>
          <cell r="E1486" t="str">
            <v/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0</v>
          </cell>
          <cell r="R1486">
            <v>0</v>
          </cell>
          <cell r="S1486">
            <v>0</v>
          </cell>
          <cell r="T1486">
            <v>0</v>
          </cell>
          <cell r="U1486" t="str">
            <v/>
          </cell>
          <cell r="V1486" t="str">
            <v/>
          </cell>
          <cell r="W1486" t="str">
            <v/>
          </cell>
          <cell r="X1486" t="str">
            <v/>
          </cell>
          <cell r="Y1486">
            <v>0</v>
          </cell>
          <cell r="Z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0</v>
          </cell>
          <cell r="AE1486">
            <v>0</v>
          </cell>
          <cell r="AF1486">
            <v>0</v>
          </cell>
          <cell r="AG1486">
            <v>0</v>
          </cell>
          <cell r="AH1486">
            <v>0</v>
          </cell>
          <cell r="AI1486">
            <v>0</v>
          </cell>
          <cell r="AJ1486">
            <v>0</v>
          </cell>
          <cell r="AK1486">
            <v>0</v>
          </cell>
          <cell r="AL1486">
            <v>0</v>
          </cell>
          <cell r="AM1486">
            <v>0</v>
          </cell>
          <cell r="AN1486">
            <v>0</v>
          </cell>
          <cell r="AO1486">
            <v>0</v>
          </cell>
          <cell r="AP1486">
            <v>0</v>
          </cell>
          <cell r="AQ1486">
            <v>0</v>
          </cell>
          <cell r="AR1486">
            <v>0</v>
          </cell>
          <cell r="AS1486">
            <v>0</v>
          </cell>
          <cell r="AT1486">
            <v>0</v>
          </cell>
          <cell r="AU1486">
            <v>0</v>
          </cell>
          <cell r="AV1486">
            <v>0</v>
          </cell>
          <cell r="AW1486">
            <v>0</v>
          </cell>
          <cell r="AX1486">
            <v>0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0</v>
          </cell>
          <cell r="BD1486">
            <v>0</v>
          </cell>
          <cell r="BE1486">
            <v>0</v>
          </cell>
          <cell r="BF1486">
            <v>0</v>
          </cell>
        </row>
        <row r="1487">
          <cell r="D1487" t="str">
            <v/>
          </cell>
          <cell r="E1487" t="str">
            <v/>
          </cell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  <cell r="U1487" t="str">
            <v/>
          </cell>
          <cell r="V1487" t="str">
            <v/>
          </cell>
          <cell r="W1487" t="str">
            <v/>
          </cell>
          <cell r="X1487" t="str">
            <v/>
          </cell>
          <cell r="Y1487">
            <v>0</v>
          </cell>
          <cell r="Z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0</v>
          </cell>
          <cell r="AE1487">
            <v>0</v>
          </cell>
          <cell r="AF1487">
            <v>0</v>
          </cell>
          <cell r="AG1487">
            <v>0</v>
          </cell>
          <cell r="AH1487">
            <v>0</v>
          </cell>
          <cell r="AI1487">
            <v>0</v>
          </cell>
          <cell r="AJ1487">
            <v>0</v>
          </cell>
          <cell r="AK1487">
            <v>0</v>
          </cell>
          <cell r="AL1487">
            <v>0</v>
          </cell>
          <cell r="AM1487">
            <v>0</v>
          </cell>
          <cell r="AN1487">
            <v>0</v>
          </cell>
          <cell r="AO1487">
            <v>0</v>
          </cell>
          <cell r="AP1487">
            <v>0</v>
          </cell>
          <cell r="AQ1487">
            <v>0</v>
          </cell>
          <cell r="AR1487">
            <v>0</v>
          </cell>
          <cell r="AS1487">
            <v>0</v>
          </cell>
          <cell r="AT1487">
            <v>0</v>
          </cell>
          <cell r="AU1487">
            <v>0</v>
          </cell>
          <cell r="AV1487">
            <v>0</v>
          </cell>
          <cell r="AW1487">
            <v>0</v>
          </cell>
          <cell r="AX1487">
            <v>0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0</v>
          </cell>
          <cell r="BD1487">
            <v>0</v>
          </cell>
          <cell r="BE1487">
            <v>0</v>
          </cell>
          <cell r="BF1487">
            <v>0</v>
          </cell>
        </row>
        <row r="1488">
          <cell r="D1488" t="str">
            <v/>
          </cell>
          <cell r="E1488" t="str">
            <v/>
          </cell>
          <cell r="F1488">
            <v>0</v>
          </cell>
          <cell r="G1488">
            <v>0</v>
          </cell>
          <cell r="H1488">
            <v>0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  <cell r="U1488" t="str">
            <v/>
          </cell>
          <cell r="V1488" t="str">
            <v/>
          </cell>
          <cell r="W1488" t="str">
            <v/>
          </cell>
          <cell r="X1488" t="str">
            <v/>
          </cell>
          <cell r="Y1488">
            <v>0</v>
          </cell>
          <cell r="Z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0</v>
          </cell>
          <cell r="AE1488">
            <v>0</v>
          </cell>
          <cell r="AF1488">
            <v>0</v>
          </cell>
          <cell r="AG1488">
            <v>0</v>
          </cell>
          <cell r="AH1488">
            <v>0</v>
          </cell>
          <cell r="AI1488">
            <v>0</v>
          </cell>
          <cell r="AJ1488">
            <v>0</v>
          </cell>
          <cell r="AK1488">
            <v>0</v>
          </cell>
          <cell r="AL1488">
            <v>0</v>
          </cell>
          <cell r="AM1488">
            <v>0</v>
          </cell>
          <cell r="AN1488">
            <v>0</v>
          </cell>
          <cell r="AO1488">
            <v>0</v>
          </cell>
          <cell r="AP1488">
            <v>0</v>
          </cell>
          <cell r="AQ1488">
            <v>0</v>
          </cell>
          <cell r="AR1488">
            <v>0</v>
          </cell>
          <cell r="AS1488">
            <v>0</v>
          </cell>
          <cell r="AT1488">
            <v>0</v>
          </cell>
          <cell r="AU1488">
            <v>0</v>
          </cell>
          <cell r="AV1488">
            <v>0</v>
          </cell>
          <cell r="AW1488">
            <v>0</v>
          </cell>
          <cell r="AX1488">
            <v>0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0</v>
          </cell>
          <cell r="BD1488">
            <v>0</v>
          </cell>
          <cell r="BE1488">
            <v>0</v>
          </cell>
          <cell r="BF1488">
            <v>0</v>
          </cell>
        </row>
        <row r="1489">
          <cell r="D1489" t="str">
            <v/>
          </cell>
          <cell r="E1489" t="str">
            <v/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 t="str">
            <v/>
          </cell>
          <cell r="V1489" t="str">
            <v/>
          </cell>
          <cell r="W1489" t="str">
            <v/>
          </cell>
          <cell r="X1489" t="str">
            <v/>
          </cell>
          <cell r="Y1489">
            <v>0</v>
          </cell>
          <cell r="Z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0</v>
          </cell>
          <cell r="AE1489">
            <v>0</v>
          </cell>
          <cell r="AF1489">
            <v>0</v>
          </cell>
          <cell r="AG1489">
            <v>0</v>
          </cell>
          <cell r="AH1489">
            <v>0</v>
          </cell>
          <cell r="AI1489">
            <v>0</v>
          </cell>
          <cell r="AJ1489">
            <v>0</v>
          </cell>
          <cell r="AK1489">
            <v>0</v>
          </cell>
          <cell r="AL1489">
            <v>0</v>
          </cell>
          <cell r="AM1489">
            <v>0</v>
          </cell>
          <cell r="AN1489">
            <v>0</v>
          </cell>
          <cell r="AO1489">
            <v>0</v>
          </cell>
          <cell r="AP1489">
            <v>0</v>
          </cell>
          <cell r="AQ1489">
            <v>0</v>
          </cell>
          <cell r="AR1489">
            <v>0</v>
          </cell>
          <cell r="AS1489">
            <v>0</v>
          </cell>
          <cell r="AT1489">
            <v>0</v>
          </cell>
          <cell r="AU1489">
            <v>0</v>
          </cell>
          <cell r="AV1489">
            <v>0</v>
          </cell>
          <cell r="AW1489">
            <v>0</v>
          </cell>
          <cell r="AX1489">
            <v>0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0</v>
          </cell>
          <cell r="BD1489">
            <v>0</v>
          </cell>
          <cell r="BE1489">
            <v>0</v>
          </cell>
          <cell r="BF1489">
            <v>0</v>
          </cell>
        </row>
        <row r="1490">
          <cell r="D1490" t="str">
            <v/>
          </cell>
          <cell r="E1490" t="str">
            <v/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 t="str">
            <v/>
          </cell>
          <cell r="V1490" t="str">
            <v/>
          </cell>
          <cell r="W1490" t="str">
            <v/>
          </cell>
          <cell r="X1490" t="str">
            <v/>
          </cell>
          <cell r="Y1490">
            <v>0</v>
          </cell>
          <cell r="Z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0</v>
          </cell>
          <cell r="AE1490">
            <v>0</v>
          </cell>
          <cell r="AF1490">
            <v>0</v>
          </cell>
          <cell r="AG1490">
            <v>0</v>
          </cell>
          <cell r="AH1490">
            <v>0</v>
          </cell>
          <cell r="AI1490">
            <v>0</v>
          </cell>
          <cell r="AJ1490">
            <v>0</v>
          </cell>
          <cell r="AK1490">
            <v>0</v>
          </cell>
          <cell r="AL1490">
            <v>0</v>
          </cell>
          <cell r="AM1490">
            <v>0</v>
          </cell>
          <cell r="AN1490">
            <v>0</v>
          </cell>
          <cell r="AO1490">
            <v>0</v>
          </cell>
          <cell r="AP1490">
            <v>0</v>
          </cell>
          <cell r="AQ1490">
            <v>0</v>
          </cell>
          <cell r="AR1490">
            <v>0</v>
          </cell>
          <cell r="AS1490">
            <v>0</v>
          </cell>
          <cell r="AT1490">
            <v>0</v>
          </cell>
          <cell r="AU1490">
            <v>0</v>
          </cell>
          <cell r="AV1490">
            <v>0</v>
          </cell>
          <cell r="AW1490">
            <v>0</v>
          </cell>
          <cell r="AX1490">
            <v>0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0</v>
          </cell>
          <cell r="BD1490">
            <v>0</v>
          </cell>
          <cell r="BE1490">
            <v>0</v>
          </cell>
          <cell r="BF1490">
            <v>0</v>
          </cell>
        </row>
        <row r="1491">
          <cell r="D1491" t="str">
            <v/>
          </cell>
          <cell r="E1491" t="str">
            <v/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  <cell r="U1491" t="str">
            <v/>
          </cell>
          <cell r="V1491" t="str">
            <v/>
          </cell>
          <cell r="W1491" t="str">
            <v/>
          </cell>
          <cell r="X1491" t="str">
            <v/>
          </cell>
          <cell r="Y1491">
            <v>0</v>
          </cell>
          <cell r="Z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0</v>
          </cell>
          <cell r="AE1491">
            <v>0</v>
          </cell>
          <cell r="AF1491">
            <v>0</v>
          </cell>
          <cell r="AG1491">
            <v>0</v>
          </cell>
          <cell r="AH1491">
            <v>0</v>
          </cell>
          <cell r="AI1491">
            <v>0</v>
          </cell>
          <cell r="AJ1491">
            <v>0</v>
          </cell>
          <cell r="AK1491">
            <v>0</v>
          </cell>
          <cell r="AL1491">
            <v>0</v>
          </cell>
          <cell r="AM1491">
            <v>0</v>
          </cell>
          <cell r="AN1491">
            <v>0</v>
          </cell>
          <cell r="AO1491">
            <v>0</v>
          </cell>
          <cell r="AP1491">
            <v>0</v>
          </cell>
          <cell r="AQ1491">
            <v>0</v>
          </cell>
          <cell r="AR1491">
            <v>0</v>
          </cell>
          <cell r="AS1491">
            <v>0</v>
          </cell>
          <cell r="AT1491">
            <v>0</v>
          </cell>
          <cell r="AU1491">
            <v>0</v>
          </cell>
          <cell r="AV1491">
            <v>0</v>
          </cell>
          <cell r="AW1491">
            <v>0</v>
          </cell>
          <cell r="AX1491">
            <v>0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0</v>
          </cell>
          <cell r="BD1491">
            <v>0</v>
          </cell>
          <cell r="BE1491">
            <v>0</v>
          </cell>
          <cell r="BF1491">
            <v>0</v>
          </cell>
        </row>
        <row r="1492">
          <cell r="D1492">
            <v>44860</v>
          </cell>
          <cell r="E1492">
            <v>109</v>
          </cell>
          <cell r="F1492">
            <v>1006</v>
          </cell>
          <cell r="G1492">
            <v>1837.8000000000002</v>
          </cell>
          <cell r="H1492">
            <v>0</v>
          </cell>
          <cell r="I1492">
            <v>1595.2</v>
          </cell>
          <cell r="J1492">
            <v>116.1</v>
          </cell>
          <cell r="K1492">
            <v>4.4400000000000004</v>
          </cell>
          <cell r="L1492">
            <v>4.6399999999999997</v>
          </cell>
          <cell r="M1492">
            <v>31.12</v>
          </cell>
          <cell r="N1492">
            <v>0</v>
          </cell>
          <cell r="O1492">
            <v>15.370000000000001</v>
          </cell>
          <cell r="P1492">
            <v>0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  <cell r="U1492" t="str">
            <v/>
          </cell>
          <cell r="V1492">
            <v>0</v>
          </cell>
          <cell r="W1492" t="str">
            <v>D_18 DUR</v>
          </cell>
          <cell r="X1492">
            <v>70</v>
          </cell>
          <cell r="Y1492">
            <v>5</v>
          </cell>
          <cell r="Z1492">
            <v>21</v>
          </cell>
          <cell r="AA1492">
            <v>0</v>
          </cell>
          <cell r="AB1492">
            <v>0</v>
          </cell>
          <cell r="AC1492">
            <v>0</v>
          </cell>
          <cell r="AD1492">
            <v>9</v>
          </cell>
          <cell r="AE1492">
            <v>0</v>
          </cell>
          <cell r="AF1492">
            <v>0</v>
          </cell>
          <cell r="AG1492">
            <v>0</v>
          </cell>
          <cell r="AH1492">
            <v>0</v>
          </cell>
          <cell r="AI1492">
            <v>0</v>
          </cell>
          <cell r="AJ1492">
            <v>0</v>
          </cell>
          <cell r="AK1492">
            <v>0</v>
          </cell>
          <cell r="AL1492">
            <v>0</v>
          </cell>
          <cell r="AM1492">
            <v>0</v>
          </cell>
          <cell r="AN1492">
            <v>0</v>
          </cell>
          <cell r="AO1492">
            <v>0</v>
          </cell>
          <cell r="AP1492">
            <v>0</v>
          </cell>
          <cell r="AQ1492">
            <v>0</v>
          </cell>
          <cell r="AR1492">
            <v>3652.2335699999999</v>
          </cell>
          <cell r="AS1492">
            <v>0.27544788160960909</v>
          </cell>
          <cell r="AT1492">
            <v>0.50319892328244498</v>
          </cell>
          <cell r="AU1492">
            <v>0</v>
          </cell>
          <cell r="AV1492">
            <v>0.43677381783662872</v>
          </cell>
          <cell r="AW1492">
            <v>3.1788766456138783E-2</v>
          </cell>
          <cell r="AX1492">
            <v>1.2156944277799846E-3</v>
          </cell>
          <cell r="AY1492">
            <v>1.2704554380403442E-3</v>
          </cell>
          <cell r="AZ1492">
            <v>8.5208131965119633E-3</v>
          </cell>
          <cell r="BA1492">
            <v>0</v>
          </cell>
          <cell r="BB1492">
            <v>4.2083836385086405E-3</v>
          </cell>
          <cell r="BC1492">
            <v>0</v>
          </cell>
          <cell r="BD1492">
            <v>0</v>
          </cell>
          <cell r="BE1492">
            <v>0</v>
          </cell>
          <cell r="BF1492">
            <v>0</v>
          </cell>
        </row>
        <row r="1493">
          <cell r="D1493" t="str">
            <v/>
          </cell>
          <cell r="E1493" t="str">
            <v/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0</v>
          </cell>
          <cell r="R1493">
            <v>0</v>
          </cell>
          <cell r="S1493">
            <v>0</v>
          </cell>
          <cell r="T1493">
            <v>0</v>
          </cell>
          <cell r="U1493" t="str">
            <v/>
          </cell>
          <cell r="V1493" t="str">
            <v/>
          </cell>
          <cell r="W1493" t="str">
            <v/>
          </cell>
          <cell r="X1493" t="str">
            <v/>
          </cell>
          <cell r="Y1493">
            <v>0</v>
          </cell>
          <cell r="Z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0</v>
          </cell>
          <cell r="AE1493">
            <v>0</v>
          </cell>
          <cell r="AF1493">
            <v>0</v>
          </cell>
          <cell r="AG1493">
            <v>0</v>
          </cell>
          <cell r="AH1493">
            <v>0</v>
          </cell>
          <cell r="AI1493">
            <v>0</v>
          </cell>
          <cell r="AJ1493">
            <v>0</v>
          </cell>
          <cell r="AK1493">
            <v>0</v>
          </cell>
          <cell r="AL1493">
            <v>0</v>
          </cell>
          <cell r="AM1493">
            <v>0</v>
          </cell>
          <cell r="AN1493">
            <v>0</v>
          </cell>
          <cell r="AO1493">
            <v>0</v>
          </cell>
          <cell r="AP1493">
            <v>0</v>
          </cell>
          <cell r="AQ1493">
            <v>0</v>
          </cell>
          <cell r="AR1493">
            <v>0</v>
          </cell>
          <cell r="AS1493">
            <v>0</v>
          </cell>
          <cell r="AT1493">
            <v>0</v>
          </cell>
          <cell r="AU1493">
            <v>0</v>
          </cell>
          <cell r="AV1493">
            <v>0</v>
          </cell>
          <cell r="AW1493">
            <v>0</v>
          </cell>
          <cell r="AX1493">
            <v>0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0</v>
          </cell>
          <cell r="BD1493">
            <v>0</v>
          </cell>
          <cell r="BE1493">
            <v>0</v>
          </cell>
          <cell r="BF1493">
            <v>0</v>
          </cell>
        </row>
        <row r="1494">
          <cell r="D1494" t="str">
            <v/>
          </cell>
          <cell r="E1494" t="str">
            <v/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0</v>
          </cell>
          <cell r="R1494">
            <v>0</v>
          </cell>
          <cell r="S1494">
            <v>0</v>
          </cell>
          <cell r="T1494">
            <v>0</v>
          </cell>
          <cell r="U1494" t="str">
            <v/>
          </cell>
          <cell r="V1494" t="str">
            <v/>
          </cell>
          <cell r="W1494" t="str">
            <v/>
          </cell>
          <cell r="X1494" t="str">
            <v/>
          </cell>
          <cell r="Y1494">
            <v>0</v>
          </cell>
          <cell r="Z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0</v>
          </cell>
          <cell r="AE1494">
            <v>0</v>
          </cell>
          <cell r="AF1494">
            <v>0</v>
          </cell>
          <cell r="AG1494">
            <v>0</v>
          </cell>
          <cell r="AH1494">
            <v>0</v>
          </cell>
          <cell r="AI1494">
            <v>0</v>
          </cell>
          <cell r="AJ1494">
            <v>0</v>
          </cell>
          <cell r="AK1494">
            <v>0</v>
          </cell>
          <cell r="AL1494">
            <v>0</v>
          </cell>
          <cell r="AM1494">
            <v>0</v>
          </cell>
          <cell r="AN1494">
            <v>0</v>
          </cell>
          <cell r="AO1494">
            <v>0</v>
          </cell>
          <cell r="AP1494">
            <v>0</v>
          </cell>
          <cell r="AQ1494">
            <v>0</v>
          </cell>
          <cell r="AR1494">
            <v>0</v>
          </cell>
          <cell r="AS1494">
            <v>0</v>
          </cell>
          <cell r="AT1494">
            <v>0</v>
          </cell>
          <cell r="AU1494">
            <v>0</v>
          </cell>
          <cell r="AV1494">
            <v>0</v>
          </cell>
          <cell r="AW1494">
            <v>0</v>
          </cell>
          <cell r="AX1494">
            <v>0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0</v>
          </cell>
          <cell r="BD1494">
            <v>0</v>
          </cell>
          <cell r="BE1494">
            <v>0</v>
          </cell>
          <cell r="BF1494">
            <v>0</v>
          </cell>
        </row>
        <row r="1495">
          <cell r="D1495" t="str">
            <v/>
          </cell>
          <cell r="E1495" t="str">
            <v/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  <cell r="U1495" t="str">
            <v/>
          </cell>
          <cell r="V1495" t="str">
            <v/>
          </cell>
          <cell r="W1495" t="str">
            <v/>
          </cell>
          <cell r="X1495" t="str">
            <v/>
          </cell>
          <cell r="Y1495">
            <v>0</v>
          </cell>
          <cell r="Z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0</v>
          </cell>
          <cell r="AE1495">
            <v>0</v>
          </cell>
          <cell r="AF1495">
            <v>0</v>
          </cell>
          <cell r="AG1495">
            <v>0</v>
          </cell>
          <cell r="AH1495">
            <v>0</v>
          </cell>
          <cell r="AI1495">
            <v>0</v>
          </cell>
          <cell r="AJ1495">
            <v>0</v>
          </cell>
          <cell r="AK1495">
            <v>0</v>
          </cell>
          <cell r="AL1495">
            <v>0</v>
          </cell>
          <cell r="AM1495">
            <v>0</v>
          </cell>
          <cell r="AN1495">
            <v>0</v>
          </cell>
          <cell r="AO1495">
            <v>0</v>
          </cell>
          <cell r="AP1495">
            <v>0</v>
          </cell>
          <cell r="AQ1495">
            <v>0</v>
          </cell>
          <cell r="AR1495">
            <v>0</v>
          </cell>
          <cell r="AS1495">
            <v>0</v>
          </cell>
          <cell r="AT1495">
            <v>0</v>
          </cell>
          <cell r="AU1495">
            <v>0</v>
          </cell>
          <cell r="AV1495">
            <v>0</v>
          </cell>
          <cell r="AW1495">
            <v>0</v>
          </cell>
          <cell r="AX1495">
            <v>0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0</v>
          </cell>
          <cell r="BD1495">
            <v>0</v>
          </cell>
          <cell r="BE1495">
            <v>0</v>
          </cell>
          <cell r="BF1495">
            <v>0</v>
          </cell>
        </row>
        <row r="1496">
          <cell r="D1496" t="str">
            <v/>
          </cell>
          <cell r="E1496" t="str">
            <v/>
          </cell>
          <cell r="F1496">
            <v>0</v>
          </cell>
          <cell r="G1496">
            <v>0</v>
          </cell>
          <cell r="H1496">
            <v>0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0</v>
          </cell>
          <cell r="R1496">
            <v>0</v>
          </cell>
          <cell r="S1496">
            <v>0</v>
          </cell>
          <cell r="T1496">
            <v>0</v>
          </cell>
          <cell r="U1496" t="str">
            <v/>
          </cell>
          <cell r="V1496" t="str">
            <v/>
          </cell>
          <cell r="W1496" t="str">
            <v/>
          </cell>
          <cell r="X1496" t="str">
            <v/>
          </cell>
          <cell r="Y1496">
            <v>0</v>
          </cell>
          <cell r="Z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0</v>
          </cell>
          <cell r="AE1496">
            <v>0</v>
          </cell>
          <cell r="AF1496">
            <v>0</v>
          </cell>
          <cell r="AG1496">
            <v>0</v>
          </cell>
          <cell r="AH1496">
            <v>0</v>
          </cell>
          <cell r="AI1496">
            <v>0</v>
          </cell>
          <cell r="AJ1496">
            <v>0</v>
          </cell>
          <cell r="AK1496">
            <v>0</v>
          </cell>
          <cell r="AL1496">
            <v>0</v>
          </cell>
          <cell r="AM1496">
            <v>0</v>
          </cell>
          <cell r="AN1496">
            <v>0</v>
          </cell>
          <cell r="AO1496">
            <v>0</v>
          </cell>
          <cell r="AP1496">
            <v>0</v>
          </cell>
          <cell r="AQ1496">
            <v>0</v>
          </cell>
          <cell r="AR1496">
            <v>0</v>
          </cell>
          <cell r="AS1496">
            <v>0</v>
          </cell>
          <cell r="AT1496">
            <v>0</v>
          </cell>
          <cell r="AU1496">
            <v>0</v>
          </cell>
          <cell r="AV1496">
            <v>0</v>
          </cell>
          <cell r="AW1496">
            <v>0</v>
          </cell>
          <cell r="AX1496">
            <v>0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0</v>
          </cell>
          <cell r="BD1496">
            <v>0</v>
          </cell>
          <cell r="BE1496">
            <v>0</v>
          </cell>
          <cell r="BF1496">
            <v>0</v>
          </cell>
        </row>
        <row r="1497">
          <cell r="D1497" t="str">
            <v/>
          </cell>
          <cell r="E1497" t="str">
            <v/>
          </cell>
          <cell r="F1497">
            <v>0</v>
          </cell>
          <cell r="G1497">
            <v>0</v>
          </cell>
          <cell r="H1497">
            <v>0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0</v>
          </cell>
          <cell r="R1497">
            <v>0</v>
          </cell>
          <cell r="S1497">
            <v>0</v>
          </cell>
          <cell r="T1497">
            <v>0</v>
          </cell>
          <cell r="U1497" t="str">
            <v/>
          </cell>
          <cell r="V1497" t="str">
            <v/>
          </cell>
          <cell r="W1497" t="str">
            <v/>
          </cell>
          <cell r="X1497" t="str">
            <v/>
          </cell>
          <cell r="Y1497">
            <v>0</v>
          </cell>
          <cell r="Z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0</v>
          </cell>
          <cell r="AE1497">
            <v>0</v>
          </cell>
          <cell r="AF1497">
            <v>0</v>
          </cell>
          <cell r="AG1497">
            <v>0</v>
          </cell>
          <cell r="AH1497">
            <v>0</v>
          </cell>
          <cell r="AI1497">
            <v>0</v>
          </cell>
          <cell r="AJ1497">
            <v>0</v>
          </cell>
          <cell r="AK1497">
            <v>0</v>
          </cell>
          <cell r="AL1497">
            <v>0</v>
          </cell>
          <cell r="AM1497">
            <v>0</v>
          </cell>
          <cell r="AN1497">
            <v>0</v>
          </cell>
          <cell r="AO1497">
            <v>0</v>
          </cell>
          <cell r="AP1497">
            <v>0</v>
          </cell>
          <cell r="AQ1497">
            <v>0</v>
          </cell>
          <cell r="AR1497">
            <v>0</v>
          </cell>
          <cell r="AS1497">
            <v>0</v>
          </cell>
          <cell r="AT1497">
            <v>0</v>
          </cell>
          <cell r="AU1497">
            <v>0</v>
          </cell>
          <cell r="AV1497">
            <v>0</v>
          </cell>
          <cell r="AW1497">
            <v>0</v>
          </cell>
          <cell r="AX1497">
            <v>0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0</v>
          </cell>
          <cell r="BD1497">
            <v>0</v>
          </cell>
          <cell r="BE1497">
            <v>0</v>
          </cell>
          <cell r="BF1497">
            <v>0</v>
          </cell>
        </row>
        <row r="1498">
          <cell r="D1498" t="str">
            <v/>
          </cell>
          <cell r="E1498" t="str">
            <v/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0</v>
          </cell>
          <cell r="R1498">
            <v>0</v>
          </cell>
          <cell r="S1498">
            <v>0</v>
          </cell>
          <cell r="T1498">
            <v>0</v>
          </cell>
          <cell r="U1498" t="str">
            <v/>
          </cell>
          <cell r="V1498" t="str">
            <v/>
          </cell>
          <cell r="W1498" t="str">
            <v/>
          </cell>
          <cell r="X1498" t="str">
            <v/>
          </cell>
          <cell r="Y1498">
            <v>0</v>
          </cell>
          <cell r="Z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0</v>
          </cell>
          <cell r="AE1498">
            <v>0</v>
          </cell>
          <cell r="AF1498">
            <v>0</v>
          </cell>
          <cell r="AG1498">
            <v>0</v>
          </cell>
          <cell r="AH1498">
            <v>0</v>
          </cell>
          <cell r="AI1498">
            <v>0</v>
          </cell>
          <cell r="AJ1498">
            <v>0</v>
          </cell>
          <cell r="AK1498">
            <v>0</v>
          </cell>
          <cell r="AL1498">
            <v>0</v>
          </cell>
          <cell r="AM1498">
            <v>0</v>
          </cell>
          <cell r="AN1498">
            <v>0</v>
          </cell>
          <cell r="AO1498">
            <v>0</v>
          </cell>
          <cell r="AP1498">
            <v>0</v>
          </cell>
          <cell r="AQ1498">
            <v>0</v>
          </cell>
          <cell r="AR1498">
            <v>0</v>
          </cell>
          <cell r="AS1498">
            <v>0</v>
          </cell>
          <cell r="AT1498">
            <v>0</v>
          </cell>
          <cell r="AU1498">
            <v>0</v>
          </cell>
          <cell r="AV1498">
            <v>0</v>
          </cell>
          <cell r="AW1498">
            <v>0</v>
          </cell>
          <cell r="AX1498">
            <v>0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0</v>
          </cell>
          <cell r="BD1498">
            <v>0</v>
          </cell>
          <cell r="BE1498">
            <v>0</v>
          </cell>
          <cell r="BF1498">
            <v>0</v>
          </cell>
        </row>
        <row r="1499">
          <cell r="D1499" t="str">
            <v/>
          </cell>
          <cell r="E1499" t="str">
            <v/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0</v>
          </cell>
          <cell r="R1499">
            <v>0</v>
          </cell>
          <cell r="S1499">
            <v>0</v>
          </cell>
          <cell r="T1499">
            <v>0</v>
          </cell>
          <cell r="U1499" t="str">
            <v/>
          </cell>
          <cell r="V1499" t="str">
            <v/>
          </cell>
          <cell r="W1499" t="str">
            <v/>
          </cell>
          <cell r="X1499" t="str">
            <v/>
          </cell>
          <cell r="Y1499">
            <v>0</v>
          </cell>
          <cell r="Z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0</v>
          </cell>
          <cell r="AE1499">
            <v>0</v>
          </cell>
          <cell r="AF1499">
            <v>0</v>
          </cell>
          <cell r="AG1499">
            <v>0</v>
          </cell>
          <cell r="AH1499">
            <v>0</v>
          </cell>
          <cell r="AI1499">
            <v>0</v>
          </cell>
          <cell r="AJ1499">
            <v>0</v>
          </cell>
          <cell r="AK1499">
            <v>0</v>
          </cell>
          <cell r="AL1499">
            <v>0</v>
          </cell>
          <cell r="AM1499">
            <v>0</v>
          </cell>
          <cell r="AN1499">
            <v>0</v>
          </cell>
          <cell r="AO1499">
            <v>0</v>
          </cell>
          <cell r="AP1499">
            <v>0</v>
          </cell>
          <cell r="AQ1499">
            <v>0</v>
          </cell>
          <cell r="AR1499">
            <v>0</v>
          </cell>
          <cell r="AS1499">
            <v>0</v>
          </cell>
          <cell r="AT1499">
            <v>0</v>
          </cell>
          <cell r="AU1499">
            <v>0</v>
          </cell>
          <cell r="AV1499">
            <v>0</v>
          </cell>
          <cell r="AW1499">
            <v>0</v>
          </cell>
          <cell r="AX1499">
            <v>0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0</v>
          </cell>
          <cell r="BD1499">
            <v>0</v>
          </cell>
          <cell r="BE1499">
            <v>0</v>
          </cell>
          <cell r="BF1499">
            <v>0</v>
          </cell>
        </row>
        <row r="1500">
          <cell r="D1500" t="str">
            <v/>
          </cell>
          <cell r="E1500" t="str">
            <v/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  <cell r="U1500" t="str">
            <v/>
          </cell>
          <cell r="V1500" t="str">
            <v/>
          </cell>
          <cell r="W1500" t="str">
            <v/>
          </cell>
          <cell r="X1500" t="str">
            <v/>
          </cell>
          <cell r="Y1500">
            <v>0</v>
          </cell>
          <cell r="Z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0</v>
          </cell>
          <cell r="AE1500">
            <v>0</v>
          </cell>
          <cell r="AF1500">
            <v>0</v>
          </cell>
          <cell r="AG1500">
            <v>0</v>
          </cell>
          <cell r="AH1500">
            <v>0</v>
          </cell>
          <cell r="AI1500">
            <v>0</v>
          </cell>
          <cell r="AJ1500">
            <v>0</v>
          </cell>
          <cell r="AK1500">
            <v>0</v>
          </cell>
          <cell r="AL1500">
            <v>0</v>
          </cell>
          <cell r="AM1500">
            <v>0</v>
          </cell>
          <cell r="AN1500">
            <v>0</v>
          </cell>
          <cell r="AO1500">
            <v>0</v>
          </cell>
          <cell r="AP1500">
            <v>0</v>
          </cell>
          <cell r="AQ1500">
            <v>0</v>
          </cell>
          <cell r="AR1500">
            <v>0</v>
          </cell>
          <cell r="AS1500">
            <v>0</v>
          </cell>
          <cell r="AT1500">
            <v>0</v>
          </cell>
          <cell r="AU1500">
            <v>0</v>
          </cell>
          <cell r="AV1500">
            <v>0</v>
          </cell>
          <cell r="AW1500">
            <v>0</v>
          </cell>
          <cell r="AX1500">
            <v>0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0</v>
          </cell>
          <cell r="BD1500">
            <v>0</v>
          </cell>
          <cell r="BE1500">
            <v>0</v>
          </cell>
          <cell r="BF1500">
            <v>0</v>
          </cell>
        </row>
        <row r="1501">
          <cell r="D1501">
            <v>44883</v>
          </cell>
          <cell r="E1501">
            <v>110</v>
          </cell>
          <cell r="F1501">
            <v>621.30000000000007</v>
          </cell>
          <cell r="G1501">
            <v>1135.2</v>
          </cell>
          <cell r="H1501">
            <v>0</v>
          </cell>
          <cell r="I1501">
            <v>985.40000000000009</v>
          </cell>
          <cell r="J1501">
            <v>74.900000000000006</v>
          </cell>
          <cell r="K1501">
            <v>2.74</v>
          </cell>
          <cell r="L1501">
            <v>2.87</v>
          </cell>
          <cell r="M1501">
            <v>19.229999999999997</v>
          </cell>
          <cell r="N1501">
            <v>0</v>
          </cell>
          <cell r="O1501">
            <v>9.49</v>
          </cell>
          <cell r="P1501">
            <v>0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  <cell r="U1501" t="str">
            <v/>
          </cell>
          <cell r="V1501">
            <v>0</v>
          </cell>
          <cell r="W1501" t="str">
            <v>D_18 DUR</v>
          </cell>
          <cell r="X1501">
            <v>100</v>
          </cell>
          <cell r="Y1501">
            <v>7</v>
          </cell>
          <cell r="Z1501">
            <v>10</v>
          </cell>
          <cell r="AA1501">
            <v>0</v>
          </cell>
          <cell r="AB1501">
            <v>0</v>
          </cell>
          <cell r="AC1501">
            <v>0</v>
          </cell>
          <cell r="AD1501">
            <v>4</v>
          </cell>
          <cell r="AE1501">
            <v>0</v>
          </cell>
          <cell r="AF1501">
            <v>0</v>
          </cell>
          <cell r="AG1501">
            <v>0</v>
          </cell>
          <cell r="AH1501">
            <v>0</v>
          </cell>
          <cell r="AI1501">
            <v>0</v>
          </cell>
          <cell r="AJ1501">
            <v>0</v>
          </cell>
          <cell r="AK1501">
            <v>0</v>
          </cell>
          <cell r="AL1501">
            <v>0</v>
          </cell>
          <cell r="AM1501">
            <v>0</v>
          </cell>
          <cell r="AN1501">
            <v>0</v>
          </cell>
          <cell r="AO1501">
            <v>0</v>
          </cell>
          <cell r="AP1501">
            <v>0</v>
          </cell>
          <cell r="AQ1501">
            <v>0</v>
          </cell>
          <cell r="AR1501">
            <v>2263.4152200000003</v>
          </cell>
          <cell r="AS1501">
            <v>0.27449669619169564</v>
          </cell>
          <cell r="AT1501">
            <v>0.50154297363079492</v>
          </cell>
          <cell r="AU1501">
            <v>0</v>
          </cell>
          <cell r="AV1501">
            <v>0.43535980110622385</v>
          </cell>
          <cell r="AW1501">
            <v>3.309158626228554E-2</v>
          </cell>
          <cell r="AX1501">
            <v>1.2105600314908193E-3</v>
          </cell>
          <cell r="AY1501">
            <v>1.2679953614520626E-3</v>
          </cell>
          <cell r="AZ1501">
            <v>8.4960107319592883E-3</v>
          </cell>
          <cell r="BA1501">
            <v>0</v>
          </cell>
          <cell r="BB1501">
            <v>4.1927790871707574E-3</v>
          </cell>
          <cell r="BC1501">
            <v>0</v>
          </cell>
          <cell r="BD1501">
            <v>0</v>
          </cell>
          <cell r="BE1501">
            <v>0</v>
          </cell>
          <cell r="BF1501">
            <v>0</v>
          </cell>
        </row>
        <row r="1502">
          <cell r="D1502" t="str">
            <v/>
          </cell>
          <cell r="E1502" t="str">
            <v/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  <cell r="U1502" t="str">
            <v/>
          </cell>
          <cell r="V1502" t="str">
            <v/>
          </cell>
          <cell r="W1502" t="str">
            <v/>
          </cell>
          <cell r="X1502" t="str">
            <v/>
          </cell>
          <cell r="Y1502">
            <v>0</v>
          </cell>
          <cell r="Z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0</v>
          </cell>
          <cell r="AE1502">
            <v>0</v>
          </cell>
          <cell r="AF1502">
            <v>0</v>
          </cell>
          <cell r="AG1502">
            <v>0</v>
          </cell>
          <cell r="AH1502">
            <v>0</v>
          </cell>
          <cell r="AI1502">
            <v>0</v>
          </cell>
          <cell r="AJ1502">
            <v>0</v>
          </cell>
          <cell r="AK1502">
            <v>0</v>
          </cell>
          <cell r="AL1502">
            <v>0</v>
          </cell>
          <cell r="AM1502">
            <v>0</v>
          </cell>
          <cell r="AN1502">
            <v>0</v>
          </cell>
          <cell r="AO1502">
            <v>0</v>
          </cell>
          <cell r="AP1502">
            <v>0</v>
          </cell>
          <cell r="AQ1502">
            <v>0</v>
          </cell>
          <cell r="AR1502">
            <v>0</v>
          </cell>
          <cell r="AS1502">
            <v>0</v>
          </cell>
          <cell r="AT1502">
            <v>0</v>
          </cell>
          <cell r="AU1502">
            <v>0</v>
          </cell>
          <cell r="AV1502">
            <v>0</v>
          </cell>
          <cell r="AW1502">
            <v>0</v>
          </cell>
          <cell r="AX1502">
            <v>0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0</v>
          </cell>
          <cell r="BD1502">
            <v>0</v>
          </cell>
          <cell r="BE1502">
            <v>0</v>
          </cell>
          <cell r="BF1502">
            <v>0</v>
          </cell>
        </row>
        <row r="1503">
          <cell r="D1503" t="str">
            <v/>
          </cell>
          <cell r="E1503" t="str">
            <v/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0</v>
          </cell>
          <cell r="R1503">
            <v>0</v>
          </cell>
          <cell r="S1503">
            <v>0</v>
          </cell>
          <cell r="T1503">
            <v>0</v>
          </cell>
          <cell r="U1503" t="str">
            <v/>
          </cell>
          <cell r="V1503" t="str">
            <v/>
          </cell>
          <cell r="W1503" t="str">
            <v/>
          </cell>
          <cell r="X1503" t="str">
            <v/>
          </cell>
          <cell r="Y1503">
            <v>0</v>
          </cell>
          <cell r="Z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0</v>
          </cell>
          <cell r="AE1503">
            <v>0</v>
          </cell>
          <cell r="AF1503">
            <v>0</v>
          </cell>
          <cell r="AG1503">
            <v>0</v>
          </cell>
          <cell r="AH1503">
            <v>0</v>
          </cell>
          <cell r="AI1503">
            <v>0</v>
          </cell>
          <cell r="AJ1503">
            <v>0</v>
          </cell>
          <cell r="AK1503">
            <v>0</v>
          </cell>
          <cell r="AL1503">
            <v>0</v>
          </cell>
          <cell r="AM1503">
            <v>0</v>
          </cell>
          <cell r="AN1503">
            <v>0</v>
          </cell>
          <cell r="AO1503">
            <v>0</v>
          </cell>
          <cell r="AP1503">
            <v>0</v>
          </cell>
          <cell r="AQ1503">
            <v>0</v>
          </cell>
          <cell r="AR1503">
            <v>0</v>
          </cell>
          <cell r="AS1503">
            <v>0</v>
          </cell>
          <cell r="AT1503">
            <v>0</v>
          </cell>
          <cell r="AU1503">
            <v>0</v>
          </cell>
          <cell r="AV1503">
            <v>0</v>
          </cell>
          <cell r="AW1503">
            <v>0</v>
          </cell>
          <cell r="AX1503">
            <v>0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0</v>
          </cell>
          <cell r="BD1503">
            <v>0</v>
          </cell>
          <cell r="BE1503">
            <v>0</v>
          </cell>
          <cell r="BF1503">
            <v>0</v>
          </cell>
        </row>
        <row r="1504">
          <cell r="D1504" t="str">
            <v/>
          </cell>
          <cell r="E1504" t="str">
            <v/>
          </cell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0</v>
          </cell>
          <cell r="R1504">
            <v>0</v>
          </cell>
          <cell r="S1504">
            <v>0</v>
          </cell>
          <cell r="T1504">
            <v>0</v>
          </cell>
          <cell r="U1504" t="str">
            <v/>
          </cell>
          <cell r="V1504" t="str">
            <v/>
          </cell>
          <cell r="W1504" t="str">
            <v/>
          </cell>
          <cell r="X1504" t="str">
            <v/>
          </cell>
          <cell r="Y1504">
            <v>0</v>
          </cell>
          <cell r="Z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0</v>
          </cell>
          <cell r="AE1504">
            <v>0</v>
          </cell>
          <cell r="AF1504">
            <v>0</v>
          </cell>
          <cell r="AG1504">
            <v>0</v>
          </cell>
          <cell r="AH1504">
            <v>0</v>
          </cell>
          <cell r="AI1504">
            <v>0</v>
          </cell>
          <cell r="AJ1504">
            <v>0</v>
          </cell>
          <cell r="AK1504">
            <v>0</v>
          </cell>
          <cell r="AL1504">
            <v>0</v>
          </cell>
          <cell r="AM1504">
            <v>0</v>
          </cell>
          <cell r="AN1504">
            <v>0</v>
          </cell>
          <cell r="AO1504">
            <v>0</v>
          </cell>
          <cell r="AP1504">
            <v>0</v>
          </cell>
          <cell r="AQ1504">
            <v>0</v>
          </cell>
          <cell r="AR1504">
            <v>0</v>
          </cell>
          <cell r="AS1504">
            <v>0</v>
          </cell>
          <cell r="AT1504">
            <v>0</v>
          </cell>
          <cell r="AU1504">
            <v>0</v>
          </cell>
          <cell r="AV1504">
            <v>0</v>
          </cell>
          <cell r="AW1504">
            <v>0</v>
          </cell>
          <cell r="AX1504">
            <v>0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0</v>
          </cell>
          <cell r="BD1504">
            <v>0</v>
          </cell>
          <cell r="BE1504">
            <v>0</v>
          </cell>
          <cell r="BF1504">
            <v>0</v>
          </cell>
        </row>
        <row r="1505">
          <cell r="D1505" t="str">
            <v/>
          </cell>
          <cell r="E1505" t="str">
            <v/>
          </cell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0</v>
          </cell>
          <cell r="R1505">
            <v>0</v>
          </cell>
          <cell r="S1505">
            <v>0</v>
          </cell>
          <cell r="T1505">
            <v>0</v>
          </cell>
          <cell r="U1505" t="str">
            <v/>
          </cell>
          <cell r="V1505" t="str">
            <v/>
          </cell>
          <cell r="W1505" t="str">
            <v/>
          </cell>
          <cell r="X1505" t="str">
            <v/>
          </cell>
          <cell r="Y1505">
            <v>0</v>
          </cell>
          <cell r="Z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0</v>
          </cell>
          <cell r="AE1505">
            <v>0</v>
          </cell>
          <cell r="AF1505">
            <v>0</v>
          </cell>
          <cell r="AG1505">
            <v>0</v>
          </cell>
          <cell r="AH1505">
            <v>0</v>
          </cell>
          <cell r="AI1505">
            <v>0</v>
          </cell>
          <cell r="AJ1505">
            <v>0</v>
          </cell>
          <cell r="AK1505">
            <v>0</v>
          </cell>
          <cell r="AL1505">
            <v>0</v>
          </cell>
          <cell r="AM1505">
            <v>0</v>
          </cell>
          <cell r="AN1505">
            <v>0</v>
          </cell>
          <cell r="AO1505">
            <v>0</v>
          </cell>
          <cell r="AP1505">
            <v>0</v>
          </cell>
          <cell r="AQ1505">
            <v>0</v>
          </cell>
          <cell r="AR1505">
            <v>0</v>
          </cell>
          <cell r="AS1505">
            <v>0</v>
          </cell>
          <cell r="AT1505">
            <v>0</v>
          </cell>
          <cell r="AU1505">
            <v>0</v>
          </cell>
          <cell r="AV1505">
            <v>0</v>
          </cell>
          <cell r="AW1505">
            <v>0</v>
          </cell>
          <cell r="AX1505">
            <v>0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0</v>
          </cell>
          <cell r="BD1505">
            <v>0</v>
          </cell>
          <cell r="BE1505">
            <v>0</v>
          </cell>
          <cell r="BF1505">
            <v>0</v>
          </cell>
        </row>
        <row r="1506">
          <cell r="D1506" t="str">
            <v/>
          </cell>
          <cell r="E1506" t="str">
            <v/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  <cell r="U1506" t="str">
            <v/>
          </cell>
          <cell r="V1506" t="str">
            <v/>
          </cell>
          <cell r="W1506" t="str">
            <v/>
          </cell>
          <cell r="X1506" t="str">
            <v/>
          </cell>
          <cell r="Y1506">
            <v>0</v>
          </cell>
          <cell r="Z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0</v>
          </cell>
          <cell r="AE1506">
            <v>0</v>
          </cell>
          <cell r="AF1506">
            <v>0</v>
          </cell>
          <cell r="AG1506">
            <v>0</v>
          </cell>
          <cell r="AH1506">
            <v>0</v>
          </cell>
          <cell r="AI1506">
            <v>0</v>
          </cell>
          <cell r="AJ1506">
            <v>0</v>
          </cell>
          <cell r="AK1506">
            <v>0</v>
          </cell>
          <cell r="AL1506">
            <v>0</v>
          </cell>
          <cell r="AM1506">
            <v>0</v>
          </cell>
          <cell r="AN1506">
            <v>0</v>
          </cell>
          <cell r="AO1506">
            <v>0</v>
          </cell>
          <cell r="AP1506">
            <v>0</v>
          </cell>
          <cell r="AQ1506">
            <v>0</v>
          </cell>
          <cell r="AR1506">
            <v>0</v>
          </cell>
          <cell r="AS1506">
            <v>0</v>
          </cell>
          <cell r="AT1506">
            <v>0</v>
          </cell>
          <cell r="AU1506">
            <v>0</v>
          </cell>
          <cell r="AV1506">
            <v>0</v>
          </cell>
          <cell r="AW1506">
            <v>0</v>
          </cell>
          <cell r="AX1506">
            <v>0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0</v>
          </cell>
          <cell r="BD1506">
            <v>0</v>
          </cell>
          <cell r="BE1506">
            <v>0</v>
          </cell>
          <cell r="BF1506">
            <v>0</v>
          </cell>
        </row>
        <row r="1507">
          <cell r="D1507" t="str">
            <v/>
          </cell>
          <cell r="E1507" t="str">
            <v/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 t="str">
            <v/>
          </cell>
          <cell r="V1507" t="str">
            <v/>
          </cell>
          <cell r="W1507" t="str">
            <v/>
          </cell>
          <cell r="X1507" t="str">
            <v/>
          </cell>
          <cell r="Y1507">
            <v>0</v>
          </cell>
          <cell r="Z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0</v>
          </cell>
          <cell r="AE1507">
            <v>0</v>
          </cell>
          <cell r="AF1507">
            <v>0</v>
          </cell>
          <cell r="AG1507">
            <v>0</v>
          </cell>
          <cell r="AH1507">
            <v>0</v>
          </cell>
          <cell r="AI1507">
            <v>0</v>
          </cell>
          <cell r="AJ1507">
            <v>0</v>
          </cell>
          <cell r="AK1507">
            <v>0</v>
          </cell>
          <cell r="AL1507">
            <v>0</v>
          </cell>
          <cell r="AM1507">
            <v>0</v>
          </cell>
          <cell r="AN1507">
            <v>0</v>
          </cell>
          <cell r="AO1507">
            <v>0</v>
          </cell>
          <cell r="AP1507">
            <v>0</v>
          </cell>
          <cell r="AQ1507">
            <v>0</v>
          </cell>
          <cell r="AR1507">
            <v>0</v>
          </cell>
          <cell r="AS1507">
            <v>0</v>
          </cell>
          <cell r="AT1507">
            <v>0</v>
          </cell>
          <cell r="AU1507">
            <v>0</v>
          </cell>
          <cell r="AV1507">
            <v>0</v>
          </cell>
          <cell r="AW1507">
            <v>0</v>
          </cell>
          <cell r="AX1507">
            <v>0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0</v>
          </cell>
          <cell r="BD1507">
            <v>0</v>
          </cell>
          <cell r="BE1507">
            <v>0</v>
          </cell>
          <cell r="BF1507">
            <v>0</v>
          </cell>
        </row>
        <row r="1508">
          <cell r="D1508" t="str">
            <v/>
          </cell>
          <cell r="E1508" t="str">
            <v/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  <cell r="U1508" t="str">
            <v/>
          </cell>
          <cell r="V1508" t="str">
            <v/>
          </cell>
          <cell r="W1508" t="str">
            <v/>
          </cell>
          <cell r="X1508" t="str">
            <v/>
          </cell>
          <cell r="Y1508">
            <v>0</v>
          </cell>
          <cell r="Z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0</v>
          </cell>
          <cell r="AE1508">
            <v>0</v>
          </cell>
          <cell r="AF1508">
            <v>0</v>
          </cell>
          <cell r="AG1508">
            <v>0</v>
          </cell>
          <cell r="AH1508">
            <v>0</v>
          </cell>
          <cell r="AI1508">
            <v>0</v>
          </cell>
          <cell r="AJ1508">
            <v>0</v>
          </cell>
          <cell r="AK1508">
            <v>0</v>
          </cell>
          <cell r="AL1508">
            <v>0</v>
          </cell>
          <cell r="AM1508">
            <v>0</v>
          </cell>
          <cell r="AN1508">
            <v>0</v>
          </cell>
          <cell r="AO1508">
            <v>0</v>
          </cell>
          <cell r="AP1508">
            <v>0</v>
          </cell>
          <cell r="AQ1508">
            <v>0</v>
          </cell>
          <cell r="AR1508">
            <v>0</v>
          </cell>
          <cell r="AS1508">
            <v>0</v>
          </cell>
          <cell r="AT1508">
            <v>0</v>
          </cell>
          <cell r="AU1508">
            <v>0</v>
          </cell>
          <cell r="AV1508">
            <v>0</v>
          </cell>
          <cell r="AW1508">
            <v>0</v>
          </cell>
          <cell r="AX1508">
            <v>0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0</v>
          </cell>
          <cell r="BD1508">
            <v>0</v>
          </cell>
          <cell r="BE1508">
            <v>0</v>
          </cell>
          <cell r="BF1508">
            <v>0</v>
          </cell>
        </row>
        <row r="1509">
          <cell r="D1509">
            <v>44896</v>
          </cell>
          <cell r="E1509">
            <v>110</v>
          </cell>
          <cell r="F1509">
            <v>661.4</v>
          </cell>
          <cell r="G1509">
            <v>1208.4000000000001</v>
          </cell>
          <cell r="H1509">
            <v>0</v>
          </cell>
          <cell r="I1509">
            <v>1048.9000000000001</v>
          </cell>
          <cell r="J1509">
            <v>79.7</v>
          </cell>
          <cell r="K1509">
            <v>2.92</v>
          </cell>
          <cell r="L1509">
            <v>3.05</v>
          </cell>
          <cell r="M1509">
            <v>20.47</v>
          </cell>
          <cell r="N1509">
            <v>0</v>
          </cell>
          <cell r="O1509">
            <v>10.11</v>
          </cell>
          <cell r="P1509">
            <v>0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  <cell r="U1509" t="str">
            <v>D_18 DUR</v>
          </cell>
          <cell r="V1509">
            <v>240</v>
          </cell>
          <cell r="W1509" t="str">
            <v/>
          </cell>
          <cell r="X1509">
            <v>0</v>
          </cell>
          <cell r="Y1509">
            <v>7</v>
          </cell>
          <cell r="Z1509">
            <v>10</v>
          </cell>
          <cell r="AA1509">
            <v>0</v>
          </cell>
          <cell r="AB1509">
            <v>0</v>
          </cell>
          <cell r="AC1509">
            <v>0</v>
          </cell>
          <cell r="AD1509">
            <v>5</v>
          </cell>
          <cell r="AE1509">
            <v>0</v>
          </cell>
          <cell r="AF1509">
            <v>0</v>
          </cell>
          <cell r="AG1509">
            <v>0</v>
          </cell>
          <cell r="AH1509">
            <v>0</v>
          </cell>
          <cell r="AI1509">
            <v>0</v>
          </cell>
          <cell r="AJ1509">
            <v>0</v>
          </cell>
          <cell r="AK1509">
            <v>0</v>
          </cell>
          <cell r="AL1509">
            <v>0</v>
          </cell>
          <cell r="AM1509">
            <v>0</v>
          </cell>
          <cell r="AN1509">
            <v>0</v>
          </cell>
          <cell r="AO1509">
            <v>0</v>
          </cell>
          <cell r="AP1509">
            <v>0</v>
          </cell>
          <cell r="AQ1509">
            <v>0</v>
          </cell>
          <cell r="AR1509">
            <v>2356.2752399999999</v>
          </cell>
          <cell r="AS1509">
            <v>0.28069725844082627</v>
          </cell>
          <cell r="AT1509">
            <v>0.51284331282112872</v>
          </cell>
          <cell r="AU1509">
            <v>0</v>
          </cell>
          <cell r="AV1509">
            <v>0.44515173023674437</v>
          </cell>
          <cell r="AW1509">
            <v>3.3824571360347534E-2</v>
          </cell>
          <cell r="AX1509">
            <v>1.2392440197266598E-3</v>
          </cell>
          <cell r="AY1509">
            <v>1.2944158425227097E-3</v>
          </cell>
          <cell r="AZ1509">
            <v>8.6874400971933986E-3</v>
          </cell>
          <cell r="BA1509">
            <v>0</v>
          </cell>
          <cell r="BB1509">
            <v>4.2906702189851129E-3</v>
          </cell>
          <cell r="BC1509">
            <v>0</v>
          </cell>
          <cell r="BD1509">
            <v>0</v>
          </cell>
          <cell r="BE1509">
            <v>0</v>
          </cell>
          <cell r="BF1509">
            <v>0</v>
          </cell>
        </row>
        <row r="1510">
          <cell r="D1510" t="str">
            <v/>
          </cell>
          <cell r="E1510" t="str">
            <v/>
          </cell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  <cell r="U1510" t="str">
            <v/>
          </cell>
          <cell r="V1510" t="str">
            <v/>
          </cell>
          <cell r="W1510" t="str">
            <v/>
          </cell>
          <cell r="X1510" t="str">
            <v/>
          </cell>
          <cell r="Y1510">
            <v>0</v>
          </cell>
          <cell r="Z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0</v>
          </cell>
          <cell r="AE1510">
            <v>0</v>
          </cell>
          <cell r="AF1510">
            <v>0</v>
          </cell>
          <cell r="AG1510">
            <v>0</v>
          </cell>
          <cell r="AH1510">
            <v>0</v>
          </cell>
          <cell r="AI1510">
            <v>0</v>
          </cell>
          <cell r="AJ1510">
            <v>0</v>
          </cell>
          <cell r="AK1510">
            <v>0</v>
          </cell>
          <cell r="AL1510">
            <v>0</v>
          </cell>
          <cell r="AM1510">
            <v>0</v>
          </cell>
          <cell r="AN1510">
            <v>0</v>
          </cell>
          <cell r="AO1510">
            <v>0</v>
          </cell>
          <cell r="AP1510">
            <v>0</v>
          </cell>
          <cell r="AQ1510">
            <v>0</v>
          </cell>
          <cell r="AR1510">
            <v>0</v>
          </cell>
          <cell r="AS1510">
            <v>0</v>
          </cell>
          <cell r="AT1510">
            <v>0</v>
          </cell>
          <cell r="AU1510">
            <v>0</v>
          </cell>
          <cell r="AV1510">
            <v>0</v>
          </cell>
          <cell r="AW1510">
            <v>0</v>
          </cell>
          <cell r="AX1510">
            <v>0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0</v>
          </cell>
          <cell r="BD1510">
            <v>0</v>
          </cell>
          <cell r="BE1510">
            <v>0</v>
          </cell>
          <cell r="BF1510">
            <v>0</v>
          </cell>
        </row>
        <row r="1511">
          <cell r="D1511" t="str">
            <v/>
          </cell>
          <cell r="E1511" t="str">
            <v/>
          </cell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0</v>
          </cell>
          <cell r="R1511">
            <v>0</v>
          </cell>
          <cell r="S1511">
            <v>0</v>
          </cell>
          <cell r="T1511">
            <v>0</v>
          </cell>
          <cell r="U1511" t="str">
            <v/>
          </cell>
          <cell r="V1511" t="str">
            <v/>
          </cell>
          <cell r="W1511" t="str">
            <v/>
          </cell>
          <cell r="X1511" t="str">
            <v/>
          </cell>
          <cell r="Y1511">
            <v>0</v>
          </cell>
          <cell r="Z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0</v>
          </cell>
          <cell r="AE1511">
            <v>0</v>
          </cell>
          <cell r="AF1511">
            <v>0</v>
          </cell>
          <cell r="AG1511">
            <v>0</v>
          </cell>
          <cell r="AH1511">
            <v>0</v>
          </cell>
          <cell r="AI1511">
            <v>0</v>
          </cell>
          <cell r="AJ1511">
            <v>0</v>
          </cell>
          <cell r="AK1511">
            <v>0</v>
          </cell>
          <cell r="AL1511">
            <v>0</v>
          </cell>
          <cell r="AM1511">
            <v>0</v>
          </cell>
          <cell r="AN1511">
            <v>0</v>
          </cell>
          <cell r="AO1511">
            <v>0</v>
          </cell>
          <cell r="AP1511">
            <v>0</v>
          </cell>
          <cell r="AQ1511">
            <v>0</v>
          </cell>
          <cell r="AR1511">
            <v>0</v>
          </cell>
          <cell r="AS1511">
            <v>0</v>
          </cell>
          <cell r="AT1511">
            <v>0</v>
          </cell>
          <cell r="AU1511">
            <v>0</v>
          </cell>
          <cell r="AV1511">
            <v>0</v>
          </cell>
          <cell r="AW1511">
            <v>0</v>
          </cell>
          <cell r="AX1511">
            <v>0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0</v>
          </cell>
          <cell r="BD1511">
            <v>0</v>
          </cell>
          <cell r="BE1511">
            <v>0</v>
          </cell>
          <cell r="BF1511">
            <v>0</v>
          </cell>
        </row>
        <row r="1512">
          <cell r="D1512" t="str">
            <v/>
          </cell>
          <cell r="E1512" t="str">
            <v/>
          </cell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  <cell r="U1512" t="str">
            <v/>
          </cell>
          <cell r="V1512" t="str">
            <v/>
          </cell>
          <cell r="W1512" t="str">
            <v/>
          </cell>
          <cell r="X1512" t="str">
            <v/>
          </cell>
          <cell r="Y1512">
            <v>0</v>
          </cell>
          <cell r="Z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0</v>
          </cell>
          <cell r="AE1512">
            <v>0</v>
          </cell>
          <cell r="AF1512">
            <v>0</v>
          </cell>
          <cell r="AG1512">
            <v>0</v>
          </cell>
          <cell r="AH1512">
            <v>0</v>
          </cell>
          <cell r="AI1512">
            <v>0</v>
          </cell>
          <cell r="AJ1512">
            <v>0</v>
          </cell>
          <cell r="AK1512">
            <v>0</v>
          </cell>
          <cell r="AL1512">
            <v>0</v>
          </cell>
          <cell r="AM1512">
            <v>0</v>
          </cell>
          <cell r="AN1512">
            <v>0</v>
          </cell>
          <cell r="AO1512">
            <v>0</v>
          </cell>
          <cell r="AP1512">
            <v>0</v>
          </cell>
          <cell r="AQ1512">
            <v>0</v>
          </cell>
          <cell r="AR1512">
            <v>0</v>
          </cell>
          <cell r="AS1512">
            <v>0</v>
          </cell>
          <cell r="AT1512">
            <v>0</v>
          </cell>
          <cell r="AU1512">
            <v>0</v>
          </cell>
          <cell r="AV1512">
            <v>0</v>
          </cell>
          <cell r="AW1512">
            <v>0</v>
          </cell>
          <cell r="AX1512">
            <v>0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0</v>
          </cell>
          <cell r="BD1512">
            <v>0</v>
          </cell>
          <cell r="BE1512">
            <v>0</v>
          </cell>
          <cell r="BF1512">
            <v>0</v>
          </cell>
        </row>
        <row r="1513">
          <cell r="D1513" t="str">
            <v/>
          </cell>
          <cell r="E1513" t="str">
            <v/>
          </cell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  <cell r="U1513" t="str">
            <v/>
          </cell>
          <cell r="V1513" t="str">
            <v/>
          </cell>
          <cell r="W1513" t="str">
            <v/>
          </cell>
          <cell r="X1513" t="str">
            <v/>
          </cell>
          <cell r="Y1513">
            <v>0</v>
          </cell>
          <cell r="Z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0</v>
          </cell>
          <cell r="AE1513">
            <v>0</v>
          </cell>
          <cell r="AF1513">
            <v>0</v>
          </cell>
          <cell r="AG1513">
            <v>0</v>
          </cell>
          <cell r="AH1513">
            <v>0</v>
          </cell>
          <cell r="AI1513">
            <v>0</v>
          </cell>
          <cell r="AJ1513">
            <v>0</v>
          </cell>
          <cell r="AK1513">
            <v>0</v>
          </cell>
          <cell r="AL1513">
            <v>0</v>
          </cell>
          <cell r="AM1513">
            <v>0</v>
          </cell>
          <cell r="AN1513">
            <v>0</v>
          </cell>
          <cell r="AO1513">
            <v>0</v>
          </cell>
          <cell r="AP1513">
            <v>0</v>
          </cell>
          <cell r="AQ1513">
            <v>0</v>
          </cell>
          <cell r="AR1513">
            <v>0</v>
          </cell>
          <cell r="AS1513">
            <v>0</v>
          </cell>
          <cell r="AT1513">
            <v>0</v>
          </cell>
          <cell r="AU1513">
            <v>0</v>
          </cell>
          <cell r="AV1513">
            <v>0</v>
          </cell>
          <cell r="AW1513">
            <v>0</v>
          </cell>
          <cell r="AX1513">
            <v>0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0</v>
          </cell>
          <cell r="BD1513">
            <v>0</v>
          </cell>
          <cell r="BE1513">
            <v>0</v>
          </cell>
          <cell r="BF1513">
            <v>0</v>
          </cell>
        </row>
        <row r="1514">
          <cell r="D1514" t="str">
            <v/>
          </cell>
          <cell r="E1514" t="str">
            <v/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>
            <v>0</v>
          </cell>
          <cell r="U1514" t="str">
            <v/>
          </cell>
          <cell r="V1514" t="str">
            <v/>
          </cell>
          <cell r="W1514" t="str">
            <v/>
          </cell>
          <cell r="X1514" t="str">
            <v/>
          </cell>
          <cell r="Y1514">
            <v>0</v>
          </cell>
          <cell r="Z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0</v>
          </cell>
          <cell r="AE1514">
            <v>0</v>
          </cell>
          <cell r="AF1514">
            <v>0</v>
          </cell>
          <cell r="AG1514">
            <v>0</v>
          </cell>
          <cell r="AH1514">
            <v>0</v>
          </cell>
          <cell r="AI1514">
            <v>0</v>
          </cell>
          <cell r="AJ1514">
            <v>0</v>
          </cell>
          <cell r="AK1514">
            <v>0</v>
          </cell>
          <cell r="AL1514">
            <v>0</v>
          </cell>
          <cell r="AM1514">
            <v>0</v>
          </cell>
          <cell r="AN1514">
            <v>0</v>
          </cell>
          <cell r="AO1514">
            <v>0</v>
          </cell>
          <cell r="AP1514">
            <v>0</v>
          </cell>
          <cell r="AQ1514">
            <v>0</v>
          </cell>
          <cell r="AR1514">
            <v>0</v>
          </cell>
          <cell r="AS1514">
            <v>0</v>
          </cell>
          <cell r="AT1514">
            <v>0</v>
          </cell>
          <cell r="AU1514">
            <v>0</v>
          </cell>
          <cell r="AV1514">
            <v>0</v>
          </cell>
          <cell r="AW1514">
            <v>0</v>
          </cell>
          <cell r="AX1514">
            <v>0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0</v>
          </cell>
          <cell r="BD1514">
            <v>0</v>
          </cell>
          <cell r="BE1514">
            <v>0</v>
          </cell>
          <cell r="BF1514">
            <v>0</v>
          </cell>
        </row>
        <row r="1515">
          <cell r="D1515">
            <v>44907</v>
          </cell>
          <cell r="E1515">
            <v>110</v>
          </cell>
          <cell r="F1515">
            <v>1110.2</v>
          </cell>
          <cell r="G1515">
            <v>2028.3000000000002</v>
          </cell>
          <cell r="H1515">
            <v>0</v>
          </cell>
          <cell r="I1515">
            <v>1760.6</v>
          </cell>
          <cell r="J1515">
            <v>133.9</v>
          </cell>
          <cell r="K1515">
            <v>4.91</v>
          </cell>
          <cell r="L1515">
            <v>5.12</v>
          </cell>
          <cell r="M1515">
            <v>34.340000000000003</v>
          </cell>
          <cell r="N1515">
            <v>0</v>
          </cell>
          <cell r="O1515">
            <v>16.96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  <cell r="U1515" t="str">
            <v>D_18 DUR</v>
          </cell>
          <cell r="V1515">
            <v>300</v>
          </cell>
          <cell r="W1515" t="str">
            <v/>
          </cell>
          <cell r="X1515">
            <v>0</v>
          </cell>
          <cell r="Y1515">
            <v>9</v>
          </cell>
          <cell r="Z1515">
            <v>19</v>
          </cell>
          <cell r="AA1515">
            <v>0</v>
          </cell>
          <cell r="AB1515">
            <v>0</v>
          </cell>
          <cell r="AC1515">
            <v>0</v>
          </cell>
          <cell r="AD1515">
            <v>9</v>
          </cell>
          <cell r="AE1515">
            <v>0</v>
          </cell>
          <cell r="AF1515">
            <v>0</v>
          </cell>
          <cell r="AG1515">
            <v>0</v>
          </cell>
          <cell r="AH1515">
            <v>0</v>
          </cell>
          <cell r="AI1515">
            <v>0</v>
          </cell>
          <cell r="AJ1515">
            <v>0</v>
          </cell>
          <cell r="AK1515">
            <v>0</v>
          </cell>
          <cell r="AL1515">
            <v>0</v>
          </cell>
          <cell r="AM1515">
            <v>0</v>
          </cell>
          <cell r="AN1515">
            <v>0</v>
          </cell>
          <cell r="AO1515">
            <v>0</v>
          </cell>
          <cell r="AP1515">
            <v>0</v>
          </cell>
          <cell r="AQ1515">
            <v>0</v>
          </cell>
          <cell r="AR1515">
            <v>3932.6027399999998</v>
          </cell>
          <cell r="AS1515">
            <v>0.28230667407814503</v>
          </cell>
          <cell r="AT1515">
            <v>0.51576529186876385</v>
          </cell>
          <cell r="AU1515">
            <v>0</v>
          </cell>
          <cell r="AV1515">
            <v>0.44769332587099808</v>
          </cell>
          <cell r="AW1515">
            <v>3.4048697224881658E-2</v>
          </cell>
          <cell r="AX1515">
            <v>1.2485369930856532E-3</v>
          </cell>
          <cell r="AY1515">
            <v>1.3019367422807625E-3</v>
          </cell>
          <cell r="AZ1515">
            <v>8.7321304160002701E-3</v>
          </cell>
          <cell r="BA1515">
            <v>0</v>
          </cell>
          <cell r="BB1515">
            <v>4.3126654588050255E-3</v>
          </cell>
          <cell r="BC1515">
            <v>0</v>
          </cell>
          <cell r="BD1515">
            <v>0</v>
          </cell>
          <cell r="BE1515">
            <v>0</v>
          </cell>
          <cell r="BF1515">
            <v>0</v>
          </cell>
        </row>
        <row r="1516">
          <cell r="D1516" t="str">
            <v/>
          </cell>
          <cell r="E1516" t="str">
            <v/>
          </cell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  <cell r="U1516" t="str">
            <v/>
          </cell>
          <cell r="V1516" t="str">
            <v/>
          </cell>
          <cell r="W1516" t="str">
            <v/>
          </cell>
          <cell r="X1516" t="str">
            <v/>
          </cell>
          <cell r="Y1516">
            <v>0</v>
          </cell>
          <cell r="Z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0</v>
          </cell>
          <cell r="AE1516">
            <v>0</v>
          </cell>
          <cell r="AF1516">
            <v>0</v>
          </cell>
          <cell r="AG1516">
            <v>0</v>
          </cell>
          <cell r="AH1516">
            <v>0</v>
          </cell>
          <cell r="AI1516">
            <v>0</v>
          </cell>
          <cell r="AJ1516">
            <v>0</v>
          </cell>
          <cell r="AK1516">
            <v>0</v>
          </cell>
          <cell r="AL1516">
            <v>0</v>
          </cell>
          <cell r="AM1516">
            <v>0</v>
          </cell>
          <cell r="AN1516">
            <v>0</v>
          </cell>
          <cell r="AO1516">
            <v>0</v>
          </cell>
          <cell r="AP1516">
            <v>0</v>
          </cell>
          <cell r="AQ1516">
            <v>0</v>
          </cell>
          <cell r="AR1516">
            <v>0</v>
          </cell>
          <cell r="AS1516">
            <v>0</v>
          </cell>
          <cell r="AT1516">
            <v>0</v>
          </cell>
          <cell r="AU1516">
            <v>0</v>
          </cell>
          <cell r="AV1516">
            <v>0</v>
          </cell>
          <cell r="AW1516">
            <v>0</v>
          </cell>
          <cell r="AX1516">
            <v>0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0</v>
          </cell>
          <cell r="BD1516">
            <v>0</v>
          </cell>
          <cell r="BE1516">
            <v>0</v>
          </cell>
          <cell r="BF1516">
            <v>0</v>
          </cell>
        </row>
        <row r="1517">
          <cell r="D1517" t="str">
            <v/>
          </cell>
          <cell r="E1517" t="str">
            <v/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  <cell r="U1517" t="str">
            <v/>
          </cell>
          <cell r="V1517" t="str">
            <v/>
          </cell>
          <cell r="W1517" t="str">
            <v/>
          </cell>
          <cell r="X1517" t="str">
            <v/>
          </cell>
          <cell r="Y1517">
            <v>0</v>
          </cell>
          <cell r="Z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0</v>
          </cell>
          <cell r="AE1517">
            <v>0</v>
          </cell>
          <cell r="AF1517">
            <v>0</v>
          </cell>
          <cell r="AG1517">
            <v>0</v>
          </cell>
          <cell r="AH1517">
            <v>0</v>
          </cell>
          <cell r="AI1517">
            <v>0</v>
          </cell>
          <cell r="AJ1517">
            <v>0</v>
          </cell>
          <cell r="AK1517">
            <v>0</v>
          </cell>
          <cell r="AL1517">
            <v>0</v>
          </cell>
          <cell r="AM1517">
            <v>0</v>
          </cell>
          <cell r="AN1517">
            <v>0</v>
          </cell>
          <cell r="AO1517">
            <v>0</v>
          </cell>
          <cell r="AP1517">
            <v>0</v>
          </cell>
          <cell r="AQ1517">
            <v>0</v>
          </cell>
          <cell r="AR1517">
            <v>0</v>
          </cell>
          <cell r="AS1517">
            <v>0</v>
          </cell>
          <cell r="AT1517">
            <v>0</v>
          </cell>
          <cell r="AU1517">
            <v>0</v>
          </cell>
          <cell r="AV1517">
            <v>0</v>
          </cell>
          <cell r="AW1517">
            <v>0</v>
          </cell>
          <cell r="AX1517">
            <v>0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0</v>
          </cell>
          <cell r="BD1517">
            <v>0</v>
          </cell>
          <cell r="BE1517">
            <v>0</v>
          </cell>
          <cell r="BF1517">
            <v>0</v>
          </cell>
        </row>
        <row r="1518">
          <cell r="D1518" t="str">
            <v/>
          </cell>
          <cell r="E1518" t="str">
            <v/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  <cell r="U1518" t="str">
            <v/>
          </cell>
          <cell r="V1518" t="str">
            <v/>
          </cell>
          <cell r="W1518" t="str">
            <v/>
          </cell>
          <cell r="X1518" t="str">
            <v/>
          </cell>
          <cell r="Y1518">
            <v>0</v>
          </cell>
          <cell r="Z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0</v>
          </cell>
          <cell r="AE1518">
            <v>0</v>
          </cell>
          <cell r="AF1518">
            <v>0</v>
          </cell>
          <cell r="AG1518">
            <v>0</v>
          </cell>
          <cell r="AH1518">
            <v>0</v>
          </cell>
          <cell r="AI1518">
            <v>0</v>
          </cell>
          <cell r="AJ1518">
            <v>0</v>
          </cell>
          <cell r="AK1518">
            <v>0</v>
          </cell>
          <cell r="AL1518">
            <v>0</v>
          </cell>
          <cell r="AM1518">
            <v>0</v>
          </cell>
          <cell r="AN1518">
            <v>0</v>
          </cell>
          <cell r="AO1518">
            <v>0</v>
          </cell>
          <cell r="AP1518">
            <v>0</v>
          </cell>
          <cell r="AQ1518">
            <v>0</v>
          </cell>
          <cell r="AR1518">
            <v>0</v>
          </cell>
          <cell r="AS1518">
            <v>0</v>
          </cell>
          <cell r="AT1518">
            <v>0</v>
          </cell>
          <cell r="AU1518">
            <v>0</v>
          </cell>
          <cell r="AV1518">
            <v>0</v>
          </cell>
          <cell r="AW1518">
            <v>0</v>
          </cell>
          <cell r="AX1518">
            <v>0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0</v>
          </cell>
          <cell r="BD1518">
            <v>0</v>
          </cell>
          <cell r="BE1518">
            <v>0</v>
          </cell>
          <cell r="BF1518">
            <v>0</v>
          </cell>
        </row>
        <row r="1519">
          <cell r="D1519" t="str">
            <v/>
          </cell>
          <cell r="E1519" t="str">
            <v/>
          </cell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  <cell r="U1519" t="str">
            <v/>
          </cell>
          <cell r="V1519" t="str">
            <v/>
          </cell>
          <cell r="W1519" t="str">
            <v/>
          </cell>
          <cell r="X1519" t="str">
            <v/>
          </cell>
          <cell r="Y1519">
            <v>0</v>
          </cell>
          <cell r="Z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0</v>
          </cell>
          <cell r="AE1519">
            <v>0</v>
          </cell>
          <cell r="AF1519">
            <v>0</v>
          </cell>
          <cell r="AG1519">
            <v>0</v>
          </cell>
          <cell r="AH1519">
            <v>0</v>
          </cell>
          <cell r="AI1519">
            <v>0</v>
          </cell>
          <cell r="AJ1519">
            <v>0</v>
          </cell>
          <cell r="AK1519">
            <v>0</v>
          </cell>
          <cell r="AL1519">
            <v>0</v>
          </cell>
          <cell r="AM1519">
            <v>0</v>
          </cell>
          <cell r="AN1519">
            <v>0</v>
          </cell>
          <cell r="AO1519">
            <v>0</v>
          </cell>
          <cell r="AP1519">
            <v>0</v>
          </cell>
          <cell r="AQ1519">
            <v>0</v>
          </cell>
          <cell r="AR1519">
            <v>0</v>
          </cell>
          <cell r="AS1519">
            <v>0</v>
          </cell>
          <cell r="AT1519">
            <v>0</v>
          </cell>
          <cell r="AU1519">
            <v>0</v>
          </cell>
          <cell r="AV1519">
            <v>0</v>
          </cell>
          <cell r="AW1519">
            <v>0</v>
          </cell>
          <cell r="AX1519">
            <v>0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0</v>
          </cell>
          <cell r="BD1519">
            <v>0</v>
          </cell>
          <cell r="BE1519">
            <v>0</v>
          </cell>
          <cell r="BF1519">
            <v>0</v>
          </cell>
        </row>
        <row r="1520">
          <cell r="D1520" t="str">
            <v/>
          </cell>
          <cell r="E1520" t="str">
            <v/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  <cell r="U1520" t="str">
            <v/>
          </cell>
          <cell r="V1520" t="str">
            <v/>
          </cell>
          <cell r="W1520" t="str">
            <v/>
          </cell>
          <cell r="X1520" t="str">
            <v/>
          </cell>
          <cell r="Y1520">
            <v>0</v>
          </cell>
          <cell r="Z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0</v>
          </cell>
          <cell r="AE1520">
            <v>0</v>
          </cell>
          <cell r="AF1520">
            <v>0</v>
          </cell>
          <cell r="AG1520">
            <v>0</v>
          </cell>
          <cell r="AH1520">
            <v>0</v>
          </cell>
          <cell r="AI1520">
            <v>0</v>
          </cell>
          <cell r="AJ1520">
            <v>0</v>
          </cell>
          <cell r="AK1520">
            <v>0</v>
          </cell>
          <cell r="AL1520">
            <v>0</v>
          </cell>
          <cell r="AM1520">
            <v>0</v>
          </cell>
          <cell r="AN1520">
            <v>0</v>
          </cell>
          <cell r="AO1520">
            <v>0</v>
          </cell>
          <cell r="AP1520">
            <v>0</v>
          </cell>
          <cell r="AQ1520">
            <v>0</v>
          </cell>
          <cell r="AR1520">
            <v>0</v>
          </cell>
          <cell r="AS1520">
            <v>0</v>
          </cell>
          <cell r="AT1520">
            <v>0</v>
          </cell>
          <cell r="AU1520">
            <v>0</v>
          </cell>
          <cell r="AV1520">
            <v>0</v>
          </cell>
          <cell r="AW1520">
            <v>0</v>
          </cell>
          <cell r="AX1520">
            <v>0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0</v>
          </cell>
          <cell r="BD1520">
            <v>0</v>
          </cell>
          <cell r="BE1520">
            <v>0</v>
          </cell>
          <cell r="BF1520">
            <v>0</v>
          </cell>
        </row>
        <row r="1616">
          <cell r="D1616" t="str">
            <v/>
          </cell>
          <cell r="E1616" t="str">
            <v/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  <cell r="O1616">
            <v>0</v>
          </cell>
          <cell r="P1616">
            <v>0</v>
          </cell>
          <cell r="Q1616">
            <v>0</v>
          </cell>
          <cell r="R1616">
            <v>0</v>
          </cell>
          <cell r="S1616">
            <v>0</v>
          </cell>
          <cell r="T1616">
            <v>0</v>
          </cell>
          <cell r="U1616" t="str">
            <v/>
          </cell>
          <cell r="V1616" t="str">
            <v/>
          </cell>
          <cell r="W1616" t="str">
            <v/>
          </cell>
          <cell r="X1616" t="str">
            <v/>
          </cell>
          <cell r="Y1616">
            <v>0</v>
          </cell>
          <cell r="Z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0</v>
          </cell>
          <cell r="AE1616">
            <v>0</v>
          </cell>
          <cell r="AF1616">
            <v>0</v>
          </cell>
          <cell r="AG1616">
            <v>0</v>
          </cell>
          <cell r="AH1616">
            <v>0</v>
          </cell>
          <cell r="AI1616">
            <v>0</v>
          </cell>
          <cell r="AJ1616">
            <v>0</v>
          </cell>
          <cell r="AK1616">
            <v>0</v>
          </cell>
          <cell r="AL1616">
            <v>0</v>
          </cell>
          <cell r="AM1616">
            <v>0</v>
          </cell>
          <cell r="AN1616">
            <v>0</v>
          </cell>
          <cell r="AO1616">
            <v>0</v>
          </cell>
          <cell r="AP1616">
            <v>0</v>
          </cell>
          <cell r="AQ1616">
            <v>0</v>
          </cell>
          <cell r="AR1616">
            <v>0</v>
          </cell>
          <cell r="AS1616">
            <v>0</v>
          </cell>
          <cell r="AT1616">
            <v>0</v>
          </cell>
          <cell r="AU1616">
            <v>0</v>
          </cell>
          <cell r="AV1616">
            <v>0</v>
          </cell>
          <cell r="AW1616">
            <v>0</v>
          </cell>
          <cell r="AX1616">
            <v>0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0</v>
          </cell>
          <cell r="BD1616">
            <v>0</v>
          </cell>
          <cell r="BE1616">
            <v>0</v>
          </cell>
          <cell r="BF1616">
            <v>0</v>
          </cell>
        </row>
        <row r="1617">
          <cell r="D1617" t="str">
            <v/>
          </cell>
          <cell r="E1617" t="str">
            <v/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  <cell r="O1617">
            <v>0</v>
          </cell>
          <cell r="P1617">
            <v>0</v>
          </cell>
          <cell r="Q1617">
            <v>0</v>
          </cell>
          <cell r="R1617">
            <v>0</v>
          </cell>
          <cell r="S1617">
            <v>0</v>
          </cell>
          <cell r="T1617">
            <v>0</v>
          </cell>
          <cell r="U1617" t="str">
            <v/>
          </cell>
          <cell r="V1617" t="str">
            <v/>
          </cell>
          <cell r="W1617" t="str">
            <v/>
          </cell>
          <cell r="X1617" t="str">
            <v/>
          </cell>
          <cell r="Y1617">
            <v>0</v>
          </cell>
          <cell r="Z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0</v>
          </cell>
          <cell r="AE1617">
            <v>0</v>
          </cell>
          <cell r="AF1617">
            <v>0</v>
          </cell>
          <cell r="AG1617">
            <v>0</v>
          </cell>
          <cell r="AH1617">
            <v>0</v>
          </cell>
          <cell r="AI1617">
            <v>0</v>
          </cell>
          <cell r="AJ1617">
            <v>0</v>
          </cell>
          <cell r="AK1617">
            <v>0</v>
          </cell>
          <cell r="AL1617">
            <v>0</v>
          </cell>
          <cell r="AM1617">
            <v>0</v>
          </cell>
          <cell r="AN1617">
            <v>0</v>
          </cell>
          <cell r="AO1617">
            <v>0</v>
          </cell>
          <cell r="AP1617">
            <v>0</v>
          </cell>
          <cell r="AQ1617">
            <v>0</v>
          </cell>
          <cell r="AR1617">
            <v>0</v>
          </cell>
          <cell r="AS1617">
            <v>0</v>
          </cell>
          <cell r="AT1617">
            <v>0</v>
          </cell>
          <cell r="AU1617">
            <v>0</v>
          </cell>
          <cell r="AV1617">
            <v>0</v>
          </cell>
          <cell r="AW1617">
            <v>0</v>
          </cell>
          <cell r="AX1617">
            <v>0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0</v>
          </cell>
          <cell r="BD1617">
            <v>0</v>
          </cell>
          <cell r="BE1617">
            <v>0</v>
          </cell>
          <cell r="BF1617">
            <v>0</v>
          </cell>
        </row>
        <row r="1618">
          <cell r="D1618" t="str">
            <v/>
          </cell>
          <cell r="E1618" t="str">
            <v/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  <cell r="P1618">
            <v>0</v>
          </cell>
          <cell r="Q1618">
            <v>0</v>
          </cell>
          <cell r="R1618">
            <v>0</v>
          </cell>
          <cell r="S1618">
            <v>0</v>
          </cell>
          <cell r="T1618">
            <v>0</v>
          </cell>
          <cell r="U1618" t="str">
            <v/>
          </cell>
          <cell r="V1618" t="str">
            <v/>
          </cell>
          <cell r="W1618" t="str">
            <v/>
          </cell>
          <cell r="X1618" t="str">
            <v/>
          </cell>
          <cell r="Y1618">
            <v>0</v>
          </cell>
          <cell r="Z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0</v>
          </cell>
          <cell r="AE1618">
            <v>0</v>
          </cell>
          <cell r="AF1618">
            <v>0</v>
          </cell>
          <cell r="AG1618">
            <v>0</v>
          </cell>
          <cell r="AH1618">
            <v>0</v>
          </cell>
          <cell r="AI1618">
            <v>0</v>
          </cell>
          <cell r="AJ1618">
            <v>0</v>
          </cell>
          <cell r="AK1618">
            <v>0</v>
          </cell>
          <cell r="AL1618">
            <v>0</v>
          </cell>
          <cell r="AM1618">
            <v>0</v>
          </cell>
          <cell r="AN1618">
            <v>0</v>
          </cell>
          <cell r="AO1618">
            <v>0</v>
          </cell>
          <cell r="AP1618">
            <v>0</v>
          </cell>
          <cell r="AQ1618">
            <v>0</v>
          </cell>
          <cell r="AR1618">
            <v>0</v>
          </cell>
          <cell r="AS1618">
            <v>0</v>
          </cell>
          <cell r="AT1618">
            <v>0</v>
          </cell>
          <cell r="AU1618">
            <v>0</v>
          </cell>
          <cell r="AV1618">
            <v>0</v>
          </cell>
          <cell r="AW1618">
            <v>0</v>
          </cell>
          <cell r="AX1618">
            <v>0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0</v>
          </cell>
          <cell r="BD1618">
            <v>0</v>
          </cell>
          <cell r="BE1618">
            <v>0</v>
          </cell>
          <cell r="BF1618">
            <v>0</v>
          </cell>
        </row>
        <row r="1619">
          <cell r="D1619" t="str">
            <v/>
          </cell>
          <cell r="E1619" t="str">
            <v/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  <cell r="P1619">
            <v>0</v>
          </cell>
          <cell r="Q1619">
            <v>0</v>
          </cell>
          <cell r="R1619">
            <v>0</v>
          </cell>
          <cell r="S1619">
            <v>0</v>
          </cell>
          <cell r="T1619">
            <v>0</v>
          </cell>
          <cell r="U1619" t="str">
            <v/>
          </cell>
          <cell r="V1619" t="str">
            <v/>
          </cell>
          <cell r="W1619" t="str">
            <v/>
          </cell>
          <cell r="X1619" t="str">
            <v/>
          </cell>
          <cell r="Y1619">
            <v>0</v>
          </cell>
          <cell r="Z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0</v>
          </cell>
          <cell r="AE1619">
            <v>0</v>
          </cell>
          <cell r="AF1619">
            <v>0</v>
          </cell>
          <cell r="AG1619">
            <v>0</v>
          </cell>
          <cell r="AH1619">
            <v>0</v>
          </cell>
          <cell r="AI1619">
            <v>0</v>
          </cell>
          <cell r="AJ1619">
            <v>0</v>
          </cell>
          <cell r="AK1619">
            <v>0</v>
          </cell>
          <cell r="AL1619">
            <v>0</v>
          </cell>
          <cell r="AM1619">
            <v>0</v>
          </cell>
          <cell r="AN1619">
            <v>0</v>
          </cell>
          <cell r="AO1619">
            <v>0</v>
          </cell>
          <cell r="AP1619">
            <v>0</v>
          </cell>
          <cell r="AQ1619">
            <v>0</v>
          </cell>
          <cell r="AR1619">
            <v>0</v>
          </cell>
          <cell r="AS1619">
            <v>0</v>
          </cell>
          <cell r="AT1619">
            <v>0</v>
          </cell>
          <cell r="AU1619">
            <v>0</v>
          </cell>
          <cell r="AV1619">
            <v>0</v>
          </cell>
          <cell r="AW1619">
            <v>0</v>
          </cell>
          <cell r="AX1619">
            <v>0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0</v>
          </cell>
          <cell r="BD1619">
            <v>0</v>
          </cell>
          <cell r="BE1619">
            <v>0</v>
          </cell>
          <cell r="BF1619">
            <v>0</v>
          </cell>
        </row>
        <row r="1620">
          <cell r="D1620" t="str">
            <v/>
          </cell>
          <cell r="E1620" t="str">
            <v/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  <cell r="O1620">
            <v>0</v>
          </cell>
          <cell r="P1620">
            <v>0</v>
          </cell>
          <cell r="Q1620">
            <v>0</v>
          </cell>
          <cell r="R1620">
            <v>0</v>
          </cell>
          <cell r="S1620">
            <v>0</v>
          </cell>
          <cell r="T1620">
            <v>0</v>
          </cell>
          <cell r="U1620" t="str">
            <v/>
          </cell>
          <cell r="V1620" t="str">
            <v/>
          </cell>
          <cell r="W1620" t="str">
            <v/>
          </cell>
          <cell r="X1620" t="str">
            <v/>
          </cell>
          <cell r="Y1620">
            <v>0</v>
          </cell>
          <cell r="Z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0</v>
          </cell>
          <cell r="AE1620">
            <v>0</v>
          </cell>
          <cell r="AF1620">
            <v>0</v>
          </cell>
          <cell r="AG1620">
            <v>0</v>
          </cell>
          <cell r="AH1620">
            <v>0</v>
          </cell>
          <cell r="AI1620">
            <v>0</v>
          </cell>
          <cell r="AJ1620">
            <v>0</v>
          </cell>
          <cell r="AK1620">
            <v>0</v>
          </cell>
          <cell r="AL1620">
            <v>0</v>
          </cell>
          <cell r="AM1620">
            <v>0</v>
          </cell>
          <cell r="AN1620">
            <v>0</v>
          </cell>
          <cell r="AO1620">
            <v>0</v>
          </cell>
          <cell r="AP1620">
            <v>0</v>
          </cell>
          <cell r="AQ1620">
            <v>0</v>
          </cell>
          <cell r="AR1620">
            <v>0</v>
          </cell>
          <cell r="AS1620">
            <v>0</v>
          </cell>
          <cell r="AT1620">
            <v>0</v>
          </cell>
          <cell r="AU1620">
            <v>0</v>
          </cell>
          <cell r="AV1620">
            <v>0</v>
          </cell>
          <cell r="AW1620">
            <v>0</v>
          </cell>
          <cell r="AX1620">
            <v>0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0</v>
          </cell>
          <cell r="BD1620">
            <v>0</v>
          </cell>
          <cell r="BE1620">
            <v>0</v>
          </cell>
          <cell r="BF1620">
            <v>0</v>
          </cell>
        </row>
        <row r="1621">
          <cell r="D1621" t="str">
            <v/>
          </cell>
          <cell r="E1621" t="str">
            <v/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  <cell r="O1621">
            <v>0</v>
          </cell>
          <cell r="P1621">
            <v>0</v>
          </cell>
          <cell r="Q1621">
            <v>0</v>
          </cell>
          <cell r="R1621">
            <v>0</v>
          </cell>
          <cell r="S1621">
            <v>0</v>
          </cell>
          <cell r="T1621">
            <v>0</v>
          </cell>
          <cell r="U1621" t="str">
            <v/>
          </cell>
          <cell r="V1621" t="str">
            <v/>
          </cell>
          <cell r="W1621" t="str">
            <v/>
          </cell>
          <cell r="X1621" t="str">
            <v/>
          </cell>
          <cell r="Y1621">
            <v>0</v>
          </cell>
          <cell r="Z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0</v>
          </cell>
          <cell r="AE1621">
            <v>0</v>
          </cell>
          <cell r="AF1621">
            <v>0</v>
          </cell>
          <cell r="AG1621">
            <v>0</v>
          </cell>
          <cell r="AH1621">
            <v>0</v>
          </cell>
          <cell r="AI1621">
            <v>0</v>
          </cell>
          <cell r="AJ1621">
            <v>0</v>
          </cell>
          <cell r="AK1621">
            <v>0</v>
          </cell>
          <cell r="AL1621">
            <v>0</v>
          </cell>
          <cell r="AM1621">
            <v>0</v>
          </cell>
          <cell r="AN1621">
            <v>0</v>
          </cell>
          <cell r="AO1621">
            <v>0</v>
          </cell>
          <cell r="AP1621">
            <v>0</v>
          </cell>
          <cell r="AQ1621">
            <v>0</v>
          </cell>
          <cell r="AR1621">
            <v>0</v>
          </cell>
          <cell r="AS1621">
            <v>0</v>
          </cell>
          <cell r="AT1621">
            <v>0</v>
          </cell>
          <cell r="AU1621">
            <v>0</v>
          </cell>
          <cell r="AV1621">
            <v>0</v>
          </cell>
          <cell r="AW1621">
            <v>0</v>
          </cell>
          <cell r="AX1621">
            <v>0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0</v>
          </cell>
          <cell r="BD1621">
            <v>0</v>
          </cell>
          <cell r="BE1621">
            <v>0</v>
          </cell>
          <cell r="BF1621">
            <v>0</v>
          </cell>
        </row>
        <row r="1622">
          <cell r="D1622" t="str">
            <v/>
          </cell>
          <cell r="E1622" t="str">
            <v/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  <cell r="O1622">
            <v>0</v>
          </cell>
          <cell r="P1622">
            <v>0</v>
          </cell>
          <cell r="Q1622">
            <v>0</v>
          </cell>
          <cell r="R1622">
            <v>0</v>
          </cell>
          <cell r="S1622">
            <v>0</v>
          </cell>
          <cell r="T1622">
            <v>0</v>
          </cell>
          <cell r="U1622" t="str">
            <v/>
          </cell>
          <cell r="V1622" t="str">
            <v/>
          </cell>
          <cell r="W1622" t="str">
            <v/>
          </cell>
          <cell r="X1622" t="str">
            <v/>
          </cell>
          <cell r="Y1622">
            <v>0</v>
          </cell>
          <cell r="Z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0</v>
          </cell>
          <cell r="AE1622">
            <v>0</v>
          </cell>
          <cell r="AF1622">
            <v>0</v>
          </cell>
          <cell r="AG1622">
            <v>0</v>
          </cell>
          <cell r="AH1622">
            <v>0</v>
          </cell>
          <cell r="AI1622">
            <v>0</v>
          </cell>
          <cell r="AJ1622">
            <v>0</v>
          </cell>
          <cell r="AK1622">
            <v>0</v>
          </cell>
          <cell r="AL1622">
            <v>0</v>
          </cell>
          <cell r="AM1622">
            <v>0</v>
          </cell>
          <cell r="AN1622">
            <v>0</v>
          </cell>
          <cell r="AO1622">
            <v>0</v>
          </cell>
          <cell r="AP1622">
            <v>0</v>
          </cell>
          <cell r="AQ1622">
            <v>0</v>
          </cell>
          <cell r="AR1622">
            <v>0</v>
          </cell>
          <cell r="AS1622">
            <v>0</v>
          </cell>
          <cell r="AT1622">
            <v>0</v>
          </cell>
          <cell r="AU1622">
            <v>0</v>
          </cell>
          <cell r="AV1622">
            <v>0</v>
          </cell>
          <cell r="AW1622">
            <v>0</v>
          </cell>
          <cell r="AX1622">
            <v>0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0</v>
          </cell>
          <cell r="BD1622">
            <v>0</v>
          </cell>
          <cell r="BE1622">
            <v>0</v>
          </cell>
          <cell r="BF1622">
            <v>0</v>
          </cell>
        </row>
        <row r="1623">
          <cell r="D1623" t="str">
            <v/>
          </cell>
          <cell r="E1623" t="str">
            <v/>
          </cell>
          <cell r="F1623">
            <v>0</v>
          </cell>
          <cell r="G1623">
            <v>0</v>
          </cell>
          <cell r="H1623">
            <v>0</v>
          </cell>
          <cell r="I1623">
            <v>0</v>
          </cell>
          <cell r="J1623">
            <v>0</v>
          </cell>
          <cell r="K1623">
            <v>0</v>
          </cell>
          <cell r="L1623">
            <v>0</v>
          </cell>
          <cell r="M1623">
            <v>0</v>
          </cell>
          <cell r="N1623">
            <v>0</v>
          </cell>
          <cell r="O1623">
            <v>0</v>
          </cell>
          <cell r="P1623">
            <v>0</v>
          </cell>
          <cell r="Q1623">
            <v>0</v>
          </cell>
          <cell r="R1623">
            <v>0</v>
          </cell>
          <cell r="S1623">
            <v>0</v>
          </cell>
          <cell r="T1623">
            <v>0</v>
          </cell>
          <cell r="U1623" t="str">
            <v/>
          </cell>
          <cell r="V1623" t="str">
            <v/>
          </cell>
          <cell r="W1623" t="str">
            <v/>
          </cell>
          <cell r="X1623" t="str">
            <v/>
          </cell>
          <cell r="Y1623">
            <v>0</v>
          </cell>
          <cell r="Z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0</v>
          </cell>
          <cell r="AE1623">
            <v>0</v>
          </cell>
          <cell r="AF1623">
            <v>0</v>
          </cell>
          <cell r="AG1623">
            <v>0</v>
          </cell>
          <cell r="AH1623">
            <v>0</v>
          </cell>
          <cell r="AI1623">
            <v>0</v>
          </cell>
          <cell r="AJ1623">
            <v>0</v>
          </cell>
          <cell r="AK1623">
            <v>0</v>
          </cell>
          <cell r="AL1623">
            <v>0</v>
          </cell>
          <cell r="AM1623">
            <v>0</v>
          </cell>
          <cell r="AN1623">
            <v>0</v>
          </cell>
          <cell r="AO1623">
            <v>0</v>
          </cell>
          <cell r="AP1623">
            <v>0</v>
          </cell>
          <cell r="AQ1623">
            <v>0</v>
          </cell>
          <cell r="AR1623">
            <v>0</v>
          </cell>
          <cell r="AS1623">
            <v>0</v>
          </cell>
          <cell r="AT1623">
            <v>0</v>
          </cell>
          <cell r="AU1623">
            <v>0</v>
          </cell>
          <cell r="AV1623">
            <v>0</v>
          </cell>
          <cell r="AW1623">
            <v>0</v>
          </cell>
          <cell r="AX1623">
            <v>0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0</v>
          </cell>
          <cell r="BD1623">
            <v>0</v>
          </cell>
          <cell r="BE1623">
            <v>0</v>
          </cell>
          <cell r="BF1623">
            <v>0</v>
          </cell>
        </row>
        <row r="1624">
          <cell r="D1624" t="str">
            <v/>
          </cell>
          <cell r="E1624" t="str">
            <v/>
          </cell>
          <cell r="F1624">
            <v>0</v>
          </cell>
          <cell r="G1624">
            <v>0</v>
          </cell>
          <cell r="H1624">
            <v>0</v>
          </cell>
          <cell r="I1624">
            <v>0</v>
          </cell>
          <cell r="J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  <cell r="O1624">
            <v>0</v>
          </cell>
          <cell r="P1624">
            <v>0</v>
          </cell>
          <cell r="Q1624">
            <v>0</v>
          </cell>
          <cell r="R1624">
            <v>0</v>
          </cell>
          <cell r="S1624">
            <v>0</v>
          </cell>
          <cell r="T1624">
            <v>0</v>
          </cell>
          <cell r="U1624" t="str">
            <v/>
          </cell>
          <cell r="V1624" t="str">
            <v/>
          </cell>
          <cell r="W1624" t="str">
            <v/>
          </cell>
          <cell r="X1624" t="str">
            <v/>
          </cell>
          <cell r="Y1624">
            <v>0</v>
          </cell>
          <cell r="Z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0</v>
          </cell>
          <cell r="AE1624">
            <v>0</v>
          </cell>
          <cell r="AF1624">
            <v>0</v>
          </cell>
          <cell r="AG1624">
            <v>0</v>
          </cell>
          <cell r="AH1624">
            <v>0</v>
          </cell>
          <cell r="AI1624">
            <v>0</v>
          </cell>
          <cell r="AJ1624">
            <v>0</v>
          </cell>
          <cell r="AK1624">
            <v>0</v>
          </cell>
          <cell r="AL1624">
            <v>0</v>
          </cell>
          <cell r="AM1624">
            <v>0</v>
          </cell>
          <cell r="AN1624">
            <v>0</v>
          </cell>
          <cell r="AO1624">
            <v>0</v>
          </cell>
          <cell r="AP1624">
            <v>0</v>
          </cell>
          <cell r="AQ1624">
            <v>0</v>
          </cell>
          <cell r="AR1624">
            <v>0</v>
          </cell>
          <cell r="AS1624">
            <v>0</v>
          </cell>
          <cell r="AT1624">
            <v>0</v>
          </cell>
          <cell r="AU1624">
            <v>0</v>
          </cell>
          <cell r="AV1624">
            <v>0</v>
          </cell>
          <cell r="AW1624">
            <v>0</v>
          </cell>
          <cell r="AX1624">
            <v>0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0</v>
          </cell>
          <cell r="BD1624">
            <v>0</v>
          </cell>
          <cell r="BE1624">
            <v>0</v>
          </cell>
          <cell r="BF1624">
            <v>0</v>
          </cell>
        </row>
        <row r="1625">
          <cell r="D1625" t="str">
            <v/>
          </cell>
          <cell r="E1625" t="str">
            <v/>
          </cell>
          <cell r="F1625">
            <v>0</v>
          </cell>
          <cell r="G1625">
            <v>0</v>
          </cell>
          <cell r="H1625">
            <v>0</v>
          </cell>
          <cell r="I1625">
            <v>0</v>
          </cell>
          <cell r="J1625">
            <v>0</v>
          </cell>
          <cell r="K1625">
            <v>0</v>
          </cell>
          <cell r="L1625">
            <v>0</v>
          </cell>
          <cell r="M1625">
            <v>0</v>
          </cell>
          <cell r="N1625">
            <v>0</v>
          </cell>
          <cell r="O1625">
            <v>0</v>
          </cell>
          <cell r="P1625">
            <v>0</v>
          </cell>
          <cell r="Q1625">
            <v>0</v>
          </cell>
          <cell r="R1625">
            <v>0</v>
          </cell>
          <cell r="S1625">
            <v>0</v>
          </cell>
          <cell r="T1625">
            <v>0</v>
          </cell>
          <cell r="U1625" t="str">
            <v/>
          </cell>
          <cell r="V1625" t="str">
            <v/>
          </cell>
          <cell r="W1625" t="str">
            <v/>
          </cell>
          <cell r="X1625" t="str">
            <v/>
          </cell>
          <cell r="Y1625">
            <v>0</v>
          </cell>
          <cell r="Z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0</v>
          </cell>
          <cell r="AE1625">
            <v>0</v>
          </cell>
          <cell r="AF1625">
            <v>0</v>
          </cell>
          <cell r="AG1625">
            <v>0</v>
          </cell>
          <cell r="AH1625">
            <v>0</v>
          </cell>
          <cell r="AI1625">
            <v>0</v>
          </cell>
          <cell r="AJ1625">
            <v>0</v>
          </cell>
          <cell r="AK1625">
            <v>0</v>
          </cell>
          <cell r="AL1625">
            <v>0</v>
          </cell>
          <cell r="AM1625">
            <v>0</v>
          </cell>
          <cell r="AN1625">
            <v>0</v>
          </cell>
          <cell r="AO1625">
            <v>0</v>
          </cell>
          <cell r="AP1625">
            <v>0</v>
          </cell>
          <cell r="AQ1625">
            <v>0</v>
          </cell>
          <cell r="AR1625">
            <v>0</v>
          </cell>
          <cell r="AS1625">
            <v>0</v>
          </cell>
          <cell r="AT1625">
            <v>0</v>
          </cell>
          <cell r="AU1625">
            <v>0</v>
          </cell>
          <cell r="AV1625">
            <v>0</v>
          </cell>
          <cell r="AW1625">
            <v>0</v>
          </cell>
          <cell r="AX1625">
            <v>0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0</v>
          </cell>
          <cell r="BD1625">
            <v>0</v>
          </cell>
          <cell r="BE1625">
            <v>0</v>
          </cell>
          <cell r="BF1625">
            <v>0</v>
          </cell>
        </row>
        <row r="1626">
          <cell r="D1626" t="str">
            <v/>
          </cell>
          <cell r="E1626" t="str">
            <v/>
          </cell>
          <cell r="F1626">
            <v>0</v>
          </cell>
          <cell r="G1626">
            <v>0</v>
          </cell>
          <cell r="H1626">
            <v>0</v>
          </cell>
          <cell r="I1626">
            <v>0</v>
          </cell>
          <cell r="J1626">
            <v>0</v>
          </cell>
          <cell r="K1626">
            <v>0</v>
          </cell>
          <cell r="L1626">
            <v>0</v>
          </cell>
          <cell r="M1626">
            <v>0</v>
          </cell>
          <cell r="N1626">
            <v>0</v>
          </cell>
          <cell r="O1626">
            <v>0</v>
          </cell>
          <cell r="P1626">
            <v>0</v>
          </cell>
          <cell r="Q1626">
            <v>0</v>
          </cell>
          <cell r="R1626">
            <v>0</v>
          </cell>
          <cell r="S1626">
            <v>0</v>
          </cell>
          <cell r="T1626">
            <v>0</v>
          </cell>
          <cell r="U1626" t="str">
            <v/>
          </cell>
          <cell r="V1626" t="str">
            <v/>
          </cell>
          <cell r="W1626" t="str">
            <v/>
          </cell>
          <cell r="X1626" t="str">
            <v/>
          </cell>
          <cell r="Y1626">
            <v>0</v>
          </cell>
          <cell r="Z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0</v>
          </cell>
          <cell r="AE1626">
            <v>0</v>
          </cell>
          <cell r="AF1626">
            <v>0</v>
          </cell>
          <cell r="AG1626">
            <v>0</v>
          </cell>
          <cell r="AH1626">
            <v>0</v>
          </cell>
          <cell r="AI1626">
            <v>0</v>
          </cell>
          <cell r="AJ1626">
            <v>0</v>
          </cell>
          <cell r="AK1626">
            <v>0</v>
          </cell>
          <cell r="AL1626">
            <v>0</v>
          </cell>
          <cell r="AM1626">
            <v>0</v>
          </cell>
          <cell r="AN1626">
            <v>0</v>
          </cell>
          <cell r="AO1626">
            <v>0</v>
          </cell>
          <cell r="AP1626">
            <v>0</v>
          </cell>
          <cell r="AQ1626">
            <v>0</v>
          </cell>
          <cell r="AR1626">
            <v>0</v>
          </cell>
          <cell r="AS1626">
            <v>0</v>
          </cell>
          <cell r="AT1626">
            <v>0</v>
          </cell>
          <cell r="AU1626">
            <v>0</v>
          </cell>
          <cell r="AV1626">
            <v>0</v>
          </cell>
          <cell r="AW1626">
            <v>0</v>
          </cell>
          <cell r="AX1626">
            <v>0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0</v>
          </cell>
          <cell r="BD1626">
            <v>0</v>
          </cell>
          <cell r="BE1626">
            <v>0</v>
          </cell>
          <cell r="BF1626">
            <v>0</v>
          </cell>
        </row>
        <row r="1627">
          <cell r="D1627" t="str">
            <v/>
          </cell>
          <cell r="E1627" t="str">
            <v/>
          </cell>
          <cell r="F1627">
            <v>0</v>
          </cell>
          <cell r="G1627">
            <v>0</v>
          </cell>
          <cell r="H1627">
            <v>0</v>
          </cell>
          <cell r="I1627">
            <v>0</v>
          </cell>
          <cell r="J1627">
            <v>0</v>
          </cell>
          <cell r="K1627">
            <v>0</v>
          </cell>
          <cell r="L1627">
            <v>0</v>
          </cell>
          <cell r="M1627">
            <v>0</v>
          </cell>
          <cell r="N1627">
            <v>0</v>
          </cell>
          <cell r="O1627">
            <v>0</v>
          </cell>
          <cell r="P1627">
            <v>0</v>
          </cell>
          <cell r="Q1627">
            <v>0</v>
          </cell>
          <cell r="R1627">
            <v>0</v>
          </cell>
          <cell r="S1627">
            <v>0</v>
          </cell>
          <cell r="T1627">
            <v>0</v>
          </cell>
          <cell r="U1627" t="str">
            <v/>
          </cell>
          <cell r="V1627" t="str">
            <v/>
          </cell>
          <cell r="W1627" t="str">
            <v/>
          </cell>
          <cell r="X1627" t="str">
            <v/>
          </cell>
          <cell r="Y1627">
            <v>0</v>
          </cell>
          <cell r="Z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0</v>
          </cell>
          <cell r="AE1627">
            <v>0</v>
          </cell>
          <cell r="AF1627">
            <v>0</v>
          </cell>
          <cell r="AG1627">
            <v>0</v>
          </cell>
          <cell r="AH1627">
            <v>0</v>
          </cell>
          <cell r="AI1627">
            <v>0</v>
          </cell>
          <cell r="AJ1627">
            <v>0</v>
          </cell>
          <cell r="AK1627">
            <v>0</v>
          </cell>
          <cell r="AL1627">
            <v>0</v>
          </cell>
          <cell r="AM1627">
            <v>0</v>
          </cell>
          <cell r="AN1627">
            <v>0</v>
          </cell>
          <cell r="AO1627">
            <v>0</v>
          </cell>
          <cell r="AP1627">
            <v>0</v>
          </cell>
          <cell r="AQ1627">
            <v>0</v>
          </cell>
          <cell r="AR1627">
            <v>0</v>
          </cell>
          <cell r="AS1627">
            <v>0</v>
          </cell>
          <cell r="AT1627">
            <v>0</v>
          </cell>
          <cell r="AU1627">
            <v>0</v>
          </cell>
          <cell r="AV1627">
            <v>0</v>
          </cell>
          <cell r="AW1627">
            <v>0</v>
          </cell>
          <cell r="AX1627">
            <v>0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0</v>
          </cell>
          <cell r="BD1627">
            <v>0</v>
          </cell>
          <cell r="BE1627">
            <v>0</v>
          </cell>
          <cell r="BF1627">
            <v>0</v>
          </cell>
        </row>
        <row r="1628">
          <cell r="D1628" t="str">
            <v/>
          </cell>
          <cell r="E1628" t="str">
            <v/>
          </cell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>
            <v>0</v>
          </cell>
          <cell r="R1628">
            <v>0</v>
          </cell>
          <cell r="S1628">
            <v>0</v>
          </cell>
          <cell r="T1628">
            <v>0</v>
          </cell>
          <cell r="U1628" t="str">
            <v/>
          </cell>
          <cell r="V1628" t="str">
            <v/>
          </cell>
          <cell r="W1628" t="str">
            <v/>
          </cell>
          <cell r="X1628" t="str">
            <v/>
          </cell>
          <cell r="Y1628">
            <v>0</v>
          </cell>
          <cell r="Z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0</v>
          </cell>
          <cell r="AE1628">
            <v>0</v>
          </cell>
          <cell r="AF1628">
            <v>0</v>
          </cell>
          <cell r="AG1628">
            <v>0</v>
          </cell>
          <cell r="AH1628">
            <v>0</v>
          </cell>
          <cell r="AI1628">
            <v>0</v>
          </cell>
          <cell r="AJ1628">
            <v>0</v>
          </cell>
          <cell r="AK1628">
            <v>0</v>
          </cell>
          <cell r="AL1628">
            <v>0</v>
          </cell>
          <cell r="AM1628">
            <v>0</v>
          </cell>
          <cell r="AN1628">
            <v>0</v>
          </cell>
          <cell r="AO1628">
            <v>0</v>
          </cell>
          <cell r="AP1628">
            <v>0</v>
          </cell>
          <cell r="AQ1628">
            <v>0</v>
          </cell>
          <cell r="AR1628">
            <v>0</v>
          </cell>
          <cell r="AS1628">
            <v>0</v>
          </cell>
          <cell r="AT1628">
            <v>0</v>
          </cell>
          <cell r="AU1628">
            <v>0</v>
          </cell>
          <cell r="AV1628">
            <v>0</v>
          </cell>
          <cell r="AW1628">
            <v>0</v>
          </cell>
          <cell r="AX1628">
            <v>0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0</v>
          </cell>
          <cell r="BD1628">
            <v>0</v>
          </cell>
          <cell r="BE1628">
            <v>0</v>
          </cell>
          <cell r="BF1628">
            <v>0</v>
          </cell>
        </row>
        <row r="1629">
          <cell r="D1629" t="str">
            <v/>
          </cell>
          <cell r="E1629" t="str">
            <v/>
          </cell>
          <cell r="F1629">
            <v>0</v>
          </cell>
          <cell r="G1629">
            <v>0</v>
          </cell>
          <cell r="H1629">
            <v>0</v>
          </cell>
          <cell r="I1629">
            <v>0</v>
          </cell>
          <cell r="J1629">
            <v>0</v>
          </cell>
          <cell r="K1629">
            <v>0</v>
          </cell>
          <cell r="L1629">
            <v>0</v>
          </cell>
          <cell r="M1629">
            <v>0</v>
          </cell>
          <cell r="N1629">
            <v>0</v>
          </cell>
          <cell r="O1629">
            <v>0</v>
          </cell>
          <cell r="P1629">
            <v>0</v>
          </cell>
          <cell r="Q1629">
            <v>0</v>
          </cell>
          <cell r="R1629">
            <v>0</v>
          </cell>
          <cell r="S1629">
            <v>0</v>
          </cell>
          <cell r="T1629">
            <v>0</v>
          </cell>
          <cell r="U1629" t="str">
            <v/>
          </cell>
          <cell r="V1629" t="str">
            <v/>
          </cell>
          <cell r="W1629" t="str">
            <v/>
          </cell>
          <cell r="X1629" t="str">
            <v/>
          </cell>
          <cell r="Y1629">
            <v>0</v>
          </cell>
          <cell r="Z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0</v>
          </cell>
          <cell r="AE1629">
            <v>0</v>
          </cell>
          <cell r="AF1629">
            <v>0</v>
          </cell>
          <cell r="AG1629">
            <v>0</v>
          </cell>
          <cell r="AH1629">
            <v>0</v>
          </cell>
          <cell r="AI1629">
            <v>0</v>
          </cell>
          <cell r="AJ1629">
            <v>0</v>
          </cell>
          <cell r="AK1629">
            <v>0</v>
          </cell>
          <cell r="AL1629">
            <v>0</v>
          </cell>
          <cell r="AM1629">
            <v>0</v>
          </cell>
          <cell r="AN1629">
            <v>0</v>
          </cell>
          <cell r="AO1629">
            <v>0</v>
          </cell>
          <cell r="AP1629">
            <v>0</v>
          </cell>
          <cell r="AQ1629">
            <v>0</v>
          </cell>
          <cell r="AR1629">
            <v>0</v>
          </cell>
          <cell r="AS1629">
            <v>0</v>
          </cell>
          <cell r="AT1629">
            <v>0</v>
          </cell>
          <cell r="AU1629">
            <v>0</v>
          </cell>
          <cell r="AV1629">
            <v>0</v>
          </cell>
          <cell r="AW1629">
            <v>0</v>
          </cell>
          <cell r="AX1629">
            <v>0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0</v>
          </cell>
          <cell r="BD1629">
            <v>0</v>
          </cell>
          <cell r="BE1629">
            <v>0</v>
          </cell>
          <cell r="BF1629">
            <v>0</v>
          </cell>
        </row>
        <row r="1630">
          <cell r="D1630" t="str">
            <v/>
          </cell>
          <cell r="E1630" t="str">
            <v/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  <cell r="O1630">
            <v>0</v>
          </cell>
          <cell r="P1630">
            <v>0</v>
          </cell>
          <cell r="Q1630">
            <v>0</v>
          </cell>
          <cell r="R1630">
            <v>0</v>
          </cell>
          <cell r="S1630">
            <v>0</v>
          </cell>
          <cell r="T1630">
            <v>0</v>
          </cell>
          <cell r="U1630" t="str">
            <v/>
          </cell>
          <cell r="V1630" t="str">
            <v/>
          </cell>
          <cell r="W1630" t="str">
            <v/>
          </cell>
          <cell r="X1630" t="str">
            <v/>
          </cell>
          <cell r="Y1630">
            <v>0</v>
          </cell>
          <cell r="Z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0</v>
          </cell>
          <cell r="AE1630">
            <v>0</v>
          </cell>
          <cell r="AF1630">
            <v>0</v>
          </cell>
          <cell r="AG1630">
            <v>0</v>
          </cell>
          <cell r="AH1630">
            <v>0</v>
          </cell>
          <cell r="AI1630">
            <v>0</v>
          </cell>
          <cell r="AJ1630">
            <v>0</v>
          </cell>
          <cell r="AK1630">
            <v>0</v>
          </cell>
          <cell r="AL1630">
            <v>0</v>
          </cell>
          <cell r="AM1630">
            <v>0</v>
          </cell>
          <cell r="AN1630">
            <v>0</v>
          </cell>
          <cell r="AO1630">
            <v>0</v>
          </cell>
          <cell r="AP1630">
            <v>0</v>
          </cell>
          <cell r="AQ1630">
            <v>0</v>
          </cell>
          <cell r="AR1630">
            <v>0</v>
          </cell>
          <cell r="AS1630">
            <v>0</v>
          </cell>
          <cell r="AT1630">
            <v>0</v>
          </cell>
          <cell r="AU1630">
            <v>0</v>
          </cell>
          <cell r="AV1630">
            <v>0</v>
          </cell>
          <cell r="AW1630">
            <v>0</v>
          </cell>
          <cell r="AX1630">
            <v>0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0</v>
          </cell>
          <cell r="BD1630">
            <v>0</v>
          </cell>
          <cell r="BE1630">
            <v>0</v>
          </cell>
          <cell r="BF1630">
            <v>0</v>
          </cell>
        </row>
        <row r="1631">
          <cell r="D1631" t="str">
            <v/>
          </cell>
          <cell r="E1631" t="str">
            <v/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  <cell r="O1631">
            <v>0</v>
          </cell>
          <cell r="P1631">
            <v>0</v>
          </cell>
          <cell r="Q1631">
            <v>0</v>
          </cell>
          <cell r="R1631">
            <v>0</v>
          </cell>
          <cell r="S1631">
            <v>0</v>
          </cell>
          <cell r="T1631">
            <v>0</v>
          </cell>
          <cell r="U1631" t="str">
            <v/>
          </cell>
          <cell r="V1631" t="str">
            <v/>
          </cell>
          <cell r="W1631" t="str">
            <v/>
          </cell>
          <cell r="X1631" t="str">
            <v/>
          </cell>
          <cell r="Y1631">
            <v>0</v>
          </cell>
          <cell r="Z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0</v>
          </cell>
          <cell r="AE1631">
            <v>0</v>
          </cell>
          <cell r="AF1631">
            <v>0</v>
          </cell>
          <cell r="AG1631">
            <v>0</v>
          </cell>
          <cell r="AH1631">
            <v>0</v>
          </cell>
          <cell r="AI1631">
            <v>0</v>
          </cell>
          <cell r="AJ1631">
            <v>0</v>
          </cell>
          <cell r="AK1631">
            <v>0</v>
          </cell>
          <cell r="AL1631">
            <v>0</v>
          </cell>
          <cell r="AM1631">
            <v>0</v>
          </cell>
          <cell r="AN1631">
            <v>0</v>
          </cell>
          <cell r="AO1631">
            <v>0</v>
          </cell>
          <cell r="AP1631">
            <v>0</v>
          </cell>
          <cell r="AQ1631">
            <v>0</v>
          </cell>
          <cell r="AR1631">
            <v>0</v>
          </cell>
          <cell r="AS1631">
            <v>0</v>
          </cell>
          <cell r="AT1631">
            <v>0</v>
          </cell>
          <cell r="AU1631">
            <v>0</v>
          </cell>
          <cell r="AV1631">
            <v>0</v>
          </cell>
          <cell r="AW1631">
            <v>0</v>
          </cell>
          <cell r="AX1631">
            <v>0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0</v>
          </cell>
          <cell r="BD1631">
            <v>0</v>
          </cell>
          <cell r="BE1631">
            <v>0</v>
          </cell>
          <cell r="BF1631">
            <v>0</v>
          </cell>
        </row>
        <row r="1632">
          <cell r="D1632" t="str">
            <v/>
          </cell>
          <cell r="E1632" t="str">
            <v/>
          </cell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  <cell r="K1632">
            <v>0</v>
          </cell>
          <cell r="L1632">
            <v>0</v>
          </cell>
          <cell r="M1632">
            <v>0</v>
          </cell>
          <cell r="N1632">
            <v>0</v>
          </cell>
          <cell r="O1632">
            <v>0</v>
          </cell>
          <cell r="P1632">
            <v>0</v>
          </cell>
          <cell r="Q1632">
            <v>0</v>
          </cell>
          <cell r="R1632">
            <v>0</v>
          </cell>
          <cell r="S1632">
            <v>0</v>
          </cell>
          <cell r="T1632">
            <v>0</v>
          </cell>
          <cell r="U1632" t="str">
            <v/>
          </cell>
          <cell r="V1632" t="str">
            <v/>
          </cell>
          <cell r="W1632" t="str">
            <v/>
          </cell>
          <cell r="X1632" t="str">
            <v/>
          </cell>
          <cell r="Y1632">
            <v>0</v>
          </cell>
          <cell r="Z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0</v>
          </cell>
          <cell r="AE1632">
            <v>0</v>
          </cell>
          <cell r="AF1632">
            <v>0</v>
          </cell>
          <cell r="AG1632">
            <v>0</v>
          </cell>
          <cell r="AH1632">
            <v>0</v>
          </cell>
          <cell r="AI1632">
            <v>0</v>
          </cell>
          <cell r="AJ1632">
            <v>0</v>
          </cell>
          <cell r="AK1632">
            <v>0</v>
          </cell>
          <cell r="AL1632">
            <v>0</v>
          </cell>
          <cell r="AM1632">
            <v>0</v>
          </cell>
          <cell r="AN1632">
            <v>0</v>
          </cell>
          <cell r="AO1632">
            <v>0</v>
          </cell>
          <cell r="AP1632">
            <v>0</v>
          </cell>
          <cell r="AQ1632">
            <v>0</v>
          </cell>
          <cell r="AR1632">
            <v>0</v>
          </cell>
          <cell r="AS1632">
            <v>0</v>
          </cell>
          <cell r="AT1632">
            <v>0</v>
          </cell>
          <cell r="AU1632">
            <v>0</v>
          </cell>
          <cell r="AV1632">
            <v>0</v>
          </cell>
          <cell r="AW1632">
            <v>0</v>
          </cell>
          <cell r="AX1632">
            <v>0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0</v>
          </cell>
          <cell r="BD1632">
            <v>0</v>
          </cell>
          <cell r="BE1632">
            <v>0</v>
          </cell>
          <cell r="BF1632">
            <v>0</v>
          </cell>
        </row>
        <row r="1633">
          <cell r="D1633" t="str">
            <v/>
          </cell>
          <cell r="E1633" t="str">
            <v/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  <cell r="K1633">
            <v>0</v>
          </cell>
          <cell r="L1633">
            <v>0</v>
          </cell>
          <cell r="M1633">
            <v>0</v>
          </cell>
          <cell r="N1633">
            <v>0</v>
          </cell>
          <cell r="O1633">
            <v>0</v>
          </cell>
          <cell r="P1633">
            <v>0</v>
          </cell>
          <cell r="Q1633">
            <v>0</v>
          </cell>
          <cell r="R1633">
            <v>0</v>
          </cell>
          <cell r="S1633">
            <v>0</v>
          </cell>
          <cell r="T1633">
            <v>0</v>
          </cell>
          <cell r="U1633" t="str">
            <v/>
          </cell>
          <cell r="V1633" t="str">
            <v/>
          </cell>
          <cell r="W1633" t="str">
            <v/>
          </cell>
          <cell r="X1633" t="str">
            <v/>
          </cell>
          <cell r="Y1633">
            <v>0</v>
          </cell>
          <cell r="Z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0</v>
          </cell>
          <cell r="AE1633">
            <v>0</v>
          </cell>
          <cell r="AF1633">
            <v>0</v>
          </cell>
          <cell r="AG1633">
            <v>0</v>
          </cell>
          <cell r="AH1633">
            <v>0</v>
          </cell>
          <cell r="AI1633">
            <v>0</v>
          </cell>
          <cell r="AJ1633">
            <v>0</v>
          </cell>
          <cell r="AK1633">
            <v>0</v>
          </cell>
          <cell r="AL1633">
            <v>0</v>
          </cell>
          <cell r="AM1633">
            <v>0</v>
          </cell>
          <cell r="AN1633">
            <v>0</v>
          </cell>
          <cell r="AO1633">
            <v>0</v>
          </cell>
          <cell r="AP1633">
            <v>0</v>
          </cell>
          <cell r="AQ1633">
            <v>0</v>
          </cell>
          <cell r="AR1633">
            <v>0</v>
          </cell>
          <cell r="AS1633">
            <v>0</v>
          </cell>
          <cell r="AT1633">
            <v>0</v>
          </cell>
          <cell r="AU1633">
            <v>0</v>
          </cell>
          <cell r="AV1633">
            <v>0</v>
          </cell>
          <cell r="AW1633">
            <v>0</v>
          </cell>
          <cell r="AX1633">
            <v>0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0</v>
          </cell>
          <cell r="BD1633">
            <v>0</v>
          </cell>
          <cell r="BE1633">
            <v>0</v>
          </cell>
          <cell r="BF1633">
            <v>0</v>
          </cell>
        </row>
        <row r="1634">
          <cell r="D1634" t="str">
            <v/>
          </cell>
          <cell r="E1634" t="str">
            <v/>
          </cell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  <cell r="O1634">
            <v>0</v>
          </cell>
          <cell r="P1634">
            <v>0</v>
          </cell>
          <cell r="Q1634">
            <v>0</v>
          </cell>
          <cell r="R1634">
            <v>0</v>
          </cell>
          <cell r="S1634">
            <v>0</v>
          </cell>
          <cell r="T1634">
            <v>0</v>
          </cell>
          <cell r="U1634" t="str">
            <v/>
          </cell>
          <cell r="V1634" t="str">
            <v/>
          </cell>
          <cell r="W1634" t="str">
            <v/>
          </cell>
          <cell r="X1634" t="str">
            <v/>
          </cell>
          <cell r="Y1634">
            <v>0</v>
          </cell>
          <cell r="Z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0</v>
          </cell>
          <cell r="AE1634">
            <v>0</v>
          </cell>
          <cell r="AF1634">
            <v>0</v>
          </cell>
          <cell r="AG1634">
            <v>0</v>
          </cell>
          <cell r="AH1634">
            <v>0</v>
          </cell>
          <cell r="AI1634">
            <v>0</v>
          </cell>
          <cell r="AJ1634">
            <v>0</v>
          </cell>
          <cell r="AK1634">
            <v>0</v>
          </cell>
          <cell r="AL1634">
            <v>0</v>
          </cell>
          <cell r="AM1634">
            <v>0</v>
          </cell>
          <cell r="AN1634">
            <v>0</v>
          </cell>
          <cell r="AO1634">
            <v>0</v>
          </cell>
          <cell r="AP1634">
            <v>0</v>
          </cell>
          <cell r="AQ1634">
            <v>0</v>
          </cell>
          <cell r="AR1634">
            <v>0</v>
          </cell>
          <cell r="AS1634">
            <v>0</v>
          </cell>
          <cell r="AT1634">
            <v>0</v>
          </cell>
          <cell r="AU1634">
            <v>0</v>
          </cell>
          <cell r="AV1634">
            <v>0</v>
          </cell>
          <cell r="AW1634">
            <v>0</v>
          </cell>
          <cell r="AX1634">
            <v>0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0</v>
          </cell>
          <cell r="BD1634">
            <v>0</v>
          </cell>
          <cell r="BE1634">
            <v>0</v>
          </cell>
          <cell r="BF1634">
            <v>0</v>
          </cell>
        </row>
        <row r="1635">
          <cell r="D1635" t="str">
            <v/>
          </cell>
          <cell r="E1635" t="str">
            <v/>
          </cell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  <cell r="K1635">
            <v>0</v>
          </cell>
          <cell r="L1635">
            <v>0</v>
          </cell>
          <cell r="M1635">
            <v>0</v>
          </cell>
          <cell r="N1635">
            <v>0</v>
          </cell>
          <cell r="O1635">
            <v>0</v>
          </cell>
          <cell r="P1635">
            <v>0</v>
          </cell>
          <cell r="Q1635">
            <v>0</v>
          </cell>
          <cell r="R1635">
            <v>0</v>
          </cell>
          <cell r="S1635">
            <v>0</v>
          </cell>
          <cell r="T1635">
            <v>0</v>
          </cell>
          <cell r="U1635" t="str">
            <v/>
          </cell>
          <cell r="V1635" t="str">
            <v/>
          </cell>
          <cell r="W1635" t="str">
            <v/>
          </cell>
          <cell r="X1635" t="str">
            <v/>
          </cell>
          <cell r="Y1635">
            <v>0</v>
          </cell>
          <cell r="Z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0</v>
          </cell>
          <cell r="AE1635">
            <v>0</v>
          </cell>
          <cell r="AF1635">
            <v>0</v>
          </cell>
          <cell r="AG1635">
            <v>0</v>
          </cell>
          <cell r="AH1635">
            <v>0</v>
          </cell>
          <cell r="AI1635">
            <v>0</v>
          </cell>
          <cell r="AJ1635">
            <v>0</v>
          </cell>
          <cell r="AK1635">
            <v>0</v>
          </cell>
          <cell r="AL1635">
            <v>0</v>
          </cell>
          <cell r="AM1635">
            <v>0</v>
          </cell>
          <cell r="AN1635">
            <v>0</v>
          </cell>
          <cell r="AO1635">
            <v>0</v>
          </cell>
          <cell r="AP1635">
            <v>0</v>
          </cell>
          <cell r="AQ1635">
            <v>0</v>
          </cell>
          <cell r="AR1635">
            <v>0</v>
          </cell>
          <cell r="AS1635">
            <v>0</v>
          </cell>
          <cell r="AT1635">
            <v>0</v>
          </cell>
          <cell r="AU1635">
            <v>0</v>
          </cell>
          <cell r="AV1635">
            <v>0</v>
          </cell>
          <cell r="AW1635">
            <v>0</v>
          </cell>
          <cell r="AX1635">
            <v>0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0</v>
          </cell>
          <cell r="BD1635">
            <v>0</v>
          </cell>
          <cell r="BE1635">
            <v>0</v>
          </cell>
          <cell r="BF1635">
            <v>0</v>
          </cell>
        </row>
        <row r="1636">
          <cell r="D1636" t="str">
            <v/>
          </cell>
          <cell r="E1636" t="str">
            <v/>
          </cell>
          <cell r="F1636">
            <v>0</v>
          </cell>
          <cell r="G1636">
            <v>0</v>
          </cell>
          <cell r="H1636">
            <v>0</v>
          </cell>
          <cell r="I1636">
            <v>0</v>
          </cell>
          <cell r="J1636">
            <v>0</v>
          </cell>
          <cell r="K1636">
            <v>0</v>
          </cell>
          <cell r="L1636">
            <v>0</v>
          </cell>
          <cell r="M1636">
            <v>0</v>
          </cell>
          <cell r="N1636">
            <v>0</v>
          </cell>
          <cell r="O1636">
            <v>0</v>
          </cell>
          <cell r="P1636">
            <v>0</v>
          </cell>
          <cell r="Q1636">
            <v>0</v>
          </cell>
          <cell r="R1636">
            <v>0</v>
          </cell>
          <cell r="S1636">
            <v>0</v>
          </cell>
          <cell r="T1636">
            <v>0</v>
          </cell>
          <cell r="U1636" t="str">
            <v/>
          </cell>
          <cell r="V1636" t="str">
            <v/>
          </cell>
          <cell r="W1636" t="str">
            <v/>
          </cell>
          <cell r="X1636" t="str">
            <v/>
          </cell>
          <cell r="Y1636">
            <v>0</v>
          </cell>
          <cell r="Z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0</v>
          </cell>
          <cell r="AE1636">
            <v>0</v>
          </cell>
          <cell r="AF1636">
            <v>0</v>
          </cell>
          <cell r="AG1636">
            <v>0</v>
          </cell>
          <cell r="AH1636">
            <v>0</v>
          </cell>
          <cell r="AI1636">
            <v>0</v>
          </cell>
          <cell r="AJ1636">
            <v>0</v>
          </cell>
          <cell r="AK1636">
            <v>0</v>
          </cell>
          <cell r="AL1636">
            <v>0</v>
          </cell>
          <cell r="AM1636">
            <v>0</v>
          </cell>
          <cell r="AN1636">
            <v>0</v>
          </cell>
          <cell r="AO1636">
            <v>0</v>
          </cell>
          <cell r="AP1636">
            <v>0</v>
          </cell>
          <cell r="AQ1636">
            <v>0</v>
          </cell>
          <cell r="AR1636">
            <v>0</v>
          </cell>
          <cell r="AS1636">
            <v>0</v>
          </cell>
          <cell r="AT1636">
            <v>0</v>
          </cell>
          <cell r="AU1636">
            <v>0</v>
          </cell>
          <cell r="AV1636">
            <v>0</v>
          </cell>
          <cell r="AW1636">
            <v>0</v>
          </cell>
          <cell r="AX1636">
            <v>0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0</v>
          </cell>
          <cell r="BD1636">
            <v>0</v>
          </cell>
          <cell r="BE1636">
            <v>0</v>
          </cell>
          <cell r="BF1636">
            <v>0</v>
          </cell>
        </row>
        <row r="1637">
          <cell r="D1637" t="str">
            <v/>
          </cell>
          <cell r="E1637" t="str">
            <v/>
          </cell>
          <cell r="F1637">
            <v>0</v>
          </cell>
          <cell r="G1637">
            <v>0</v>
          </cell>
          <cell r="H1637">
            <v>0</v>
          </cell>
          <cell r="I1637">
            <v>0</v>
          </cell>
          <cell r="J1637">
            <v>0</v>
          </cell>
          <cell r="K1637">
            <v>0</v>
          </cell>
          <cell r="L1637">
            <v>0</v>
          </cell>
          <cell r="M1637">
            <v>0</v>
          </cell>
          <cell r="N1637">
            <v>0</v>
          </cell>
          <cell r="O1637">
            <v>0</v>
          </cell>
          <cell r="P1637">
            <v>0</v>
          </cell>
          <cell r="Q1637">
            <v>0</v>
          </cell>
          <cell r="R1637">
            <v>0</v>
          </cell>
          <cell r="S1637">
            <v>0</v>
          </cell>
          <cell r="T1637">
            <v>0</v>
          </cell>
          <cell r="U1637" t="str">
            <v/>
          </cell>
          <cell r="V1637" t="str">
            <v/>
          </cell>
          <cell r="W1637" t="str">
            <v/>
          </cell>
          <cell r="X1637" t="str">
            <v/>
          </cell>
          <cell r="Y1637">
            <v>0</v>
          </cell>
          <cell r="Z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0</v>
          </cell>
          <cell r="AE1637">
            <v>0</v>
          </cell>
          <cell r="AF1637">
            <v>0</v>
          </cell>
          <cell r="AG1637">
            <v>0</v>
          </cell>
          <cell r="AH1637">
            <v>0</v>
          </cell>
          <cell r="AI1637">
            <v>0</v>
          </cell>
          <cell r="AJ1637">
            <v>0</v>
          </cell>
          <cell r="AK1637">
            <v>0</v>
          </cell>
          <cell r="AL1637">
            <v>0</v>
          </cell>
          <cell r="AM1637">
            <v>0</v>
          </cell>
          <cell r="AN1637">
            <v>0</v>
          </cell>
          <cell r="AO1637">
            <v>0</v>
          </cell>
          <cell r="AP1637">
            <v>0</v>
          </cell>
          <cell r="AQ1637">
            <v>0</v>
          </cell>
          <cell r="AR1637">
            <v>0</v>
          </cell>
          <cell r="AS1637">
            <v>0</v>
          </cell>
          <cell r="AT1637">
            <v>0</v>
          </cell>
          <cell r="AU1637">
            <v>0</v>
          </cell>
          <cell r="AV1637">
            <v>0</v>
          </cell>
          <cell r="AW1637">
            <v>0</v>
          </cell>
          <cell r="AX1637">
            <v>0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0</v>
          </cell>
          <cell r="BD1637">
            <v>0</v>
          </cell>
          <cell r="BE1637">
            <v>0</v>
          </cell>
          <cell r="BF1637">
            <v>0</v>
          </cell>
        </row>
        <row r="1638">
          <cell r="D1638" t="str">
            <v/>
          </cell>
          <cell r="E1638" t="str">
            <v/>
          </cell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  <cell r="O1638">
            <v>0</v>
          </cell>
          <cell r="P1638">
            <v>0</v>
          </cell>
          <cell r="Q1638">
            <v>0</v>
          </cell>
          <cell r="R1638">
            <v>0</v>
          </cell>
          <cell r="S1638">
            <v>0</v>
          </cell>
          <cell r="T1638">
            <v>0</v>
          </cell>
          <cell r="U1638" t="str">
            <v/>
          </cell>
          <cell r="V1638" t="str">
            <v/>
          </cell>
          <cell r="W1638" t="str">
            <v/>
          </cell>
          <cell r="X1638" t="str">
            <v/>
          </cell>
          <cell r="Y1638">
            <v>0</v>
          </cell>
          <cell r="Z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0</v>
          </cell>
          <cell r="AE1638">
            <v>0</v>
          </cell>
          <cell r="AF1638">
            <v>0</v>
          </cell>
          <cell r="AG1638">
            <v>0</v>
          </cell>
          <cell r="AH1638">
            <v>0</v>
          </cell>
          <cell r="AI1638">
            <v>0</v>
          </cell>
          <cell r="AJ1638">
            <v>0</v>
          </cell>
          <cell r="AK1638">
            <v>0</v>
          </cell>
          <cell r="AL1638">
            <v>0</v>
          </cell>
          <cell r="AM1638">
            <v>0</v>
          </cell>
          <cell r="AN1638">
            <v>0</v>
          </cell>
          <cell r="AO1638">
            <v>0</v>
          </cell>
          <cell r="AP1638">
            <v>0</v>
          </cell>
          <cell r="AQ1638">
            <v>0</v>
          </cell>
          <cell r="AR1638">
            <v>0</v>
          </cell>
          <cell r="AS1638">
            <v>0</v>
          </cell>
          <cell r="AT1638">
            <v>0</v>
          </cell>
          <cell r="AU1638">
            <v>0</v>
          </cell>
          <cell r="AV1638">
            <v>0</v>
          </cell>
          <cell r="AW1638">
            <v>0</v>
          </cell>
          <cell r="AX1638">
            <v>0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0</v>
          </cell>
          <cell r="BD1638">
            <v>0</v>
          </cell>
          <cell r="BE1638">
            <v>0</v>
          </cell>
          <cell r="BF1638">
            <v>0</v>
          </cell>
        </row>
        <row r="1639">
          <cell r="D1639" t="str">
            <v/>
          </cell>
          <cell r="E1639" t="str">
            <v/>
          </cell>
          <cell r="F1639">
            <v>0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  <cell r="K1639">
            <v>0</v>
          </cell>
          <cell r="L1639">
            <v>0</v>
          </cell>
          <cell r="M1639">
            <v>0</v>
          </cell>
          <cell r="N1639">
            <v>0</v>
          </cell>
          <cell r="O1639">
            <v>0</v>
          </cell>
          <cell r="P1639">
            <v>0</v>
          </cell>
          <cell r="Q1639">
            <v>0</v>
          </cell>
          <cell r="R1639">
            <v>0</v>
          </cell>
          <cell r="S1639">
            <v>0</v>
          </cell>
          <cell r="T1639">
            <v>0</v>
          </cell>
          <cell r="U1639" t="str">
            <v/>
          </cell>
          <cell r="V1639" t="str">
            <v/>
          </cell>
          <cell r="W1639" t="str">
            <v/>
          </cell>
          <cell r="X1639" t="str">
            <v/>
          </cell>
          <cell r="Y1639">
            <v>0</v>
          </cell>
          <cell r="Z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0</v>
          </cell>
          <cell r="AE1639">
            <v>0</v>
          </cell>
          <cell r="AF1639">
            <v>0</v>
          </cell>
          <cell r="AG1639">
            <v>0</v>
          </cell>
          <cell r="AH1639">
            <v>0</v>
          </cell>
          <cell r="AI1639">
            <v>0</v>
          </cell>
          <cell r="AJ1639">
            <v>0</v>
          </cell>
          <cell r="AK1639">
            <v>0</v>
          </cell>
          <cell r="AL1639">
            <v>0</v>
          </cell>
          <cell r="AM1639">
            <v>0</v>
          </cell>
          <cell r="AN1639">
            <v>0</v>
          </cell>
          <cell r="AO1639">
            <v>0</v>
          </cell>
          <cell r="AP1639">
            <v>0</v>
          </cell>
          <cell r="AQ1639">
            <v>0</v>
          </cell>
          <cell r="AR1639">
            <v>0</v>
          </cell>
          <cell r="AS1639">
            <v>0</v>
          </cell>
          <cell r="AT1639">
            <v>0</v>
          </cell>
          <cell r="AU1639">
            <v>0</v>
          </cell>
          <cell r="AV1639">
            <v>0</v>
          </cell>
          <cell r="AW1639">
            <v>0</v>
          </cell>
          <cell r="AX1639">
            <v>0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0</v>
          </cell>
          <cell r="BD1639">
            <v>0</v>
          </cell>
          <cell r="BE1639">
            <v>0</v>
          </cell>
          <cell r="BF1639">
            <v>0</v>
          </cell>
        </row>
        <row r="1640">
          <cell r="D1640" t="str">
            <v/>
          </cell>
          <cell r="E1640" t="str">
            <v/>
          </cell>
          <cell r="F1640">
            <v>0</v>
          </cell>
          <cell r="G1640">
            <v>0</v>
          </cell>
          <cell r="H1640">
            <v>0</v>
          </cell>
          <cell r="I1640">
            <v>0</v>
          </cell>
          <cell r="J1640">
            <v>0</v>
          </cell>
          <cell r="K1640">
            <v>0</v>
          </cell>
          <cell r="L1640">
            <v>0</v>
          </cell>
          <cell r="M1640">
            <v>0</v>
          </cell>
          <cell r="N1640">
            <v>0</v>
          </cell>
          <cell r="O1640">
            <v>0</v>
          </cell>
          <cell r="P1640">
            <v>0</v>
          </cell>
          <cell r="Q1640">
            <v>0</v>
          </cell>
          <cell r="R1640">
            <v>0</v>
          </cell>
          <cell r="S1640">
            <v>0</v>
          </cell>
          <cell r="T1640">
            <v>0</v>
          </cell>
          <cell r="U1640" t="str">
            <v/>
          </cell>
          <cell r="V1640" t="str">
            <v/>
          </cell>
          <cell r="W1640" t="str">
            <v/>
          </cell>
          <cell r="X1640" t="str">
            <v/>
          </cell>
          <cell r="Y1640">
            <v>0</v>
          </cell>
          <cell r="Z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0</v>
          </cell>
          <cell r="AE1640">
            <v>0</v>
          </cell>
          <cell r="AF1640">
            <v>0</v>
          </cell>
          <cell r="AG1640">
            <v>0</v>
          </cell>
          <cell r="AH1640">
            <v>0</v>
          </cell>
          <cell r="AI1640">
            <v>0</v>
          </cell>
          <cell r="AJ1640">
            <v>0</v>
          </cell>
          <cell r="AK1640">
            <v>0</v>
          </cell>
          <cell r="AL1640">
            <v>0</v>
          </cell>
          <cell r="AM1640">
            <v>0</v>
          </cell>
          <cell r="AN1640">
            <v>0</v>
          </cell>
          <cell r="AO1640">
            <v>0</v>
          </cell>
          <cell r="AP1640">
            <v>0</v>
          </cell>
          <cell r="AQ1640">
            <v>0</v>
          </cell>
          <cell r="AR1640">
            <v>0</v>
          </cell>
          <cell r="AS1640">
            <v>0</v>
          </cell>
          <cell r="AT1640">
            <v>0</v>
          </cell>
          <cell r="AU1640">
            <v>0</v>
          </cell>
          <cell r="AV1640">
            <v>0</v>
          </cell>
          <cell r="AW1640">
            <v>0</v>
          </cell>
          <cell r="AX1640">
            <v>0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0</v>
          </cell>
          <cell r="BD1640">
            <v>0</v>
          </cell>
          <cell r="BE1640">
            <v>0</v>
          </cell>
          <cell r="BF1640">
            <v>0</v>
          </cell>
        </row>
        <row r="1641">
          <cell r="D1641" t="str">
            <v/>
          </cell>
          <cell r="E1641" t="str">
            <v/>
          </cell>
          <cell r="F1641">
            <v>0</v>
          </cell>
          <cell r="G1641">
            <v>0</v>
          </cell>
          <cell r="H1641">
            <v>0</v>
          </cell>
          <cell r="I1641">
            <v>0</v>
          </cell>
          <cell r="J1641">
            <v>0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  <cell r="O1641">
            <v>0</v>
          </cell>
          <cell r="P1641">
            <v>0</v>
          </cell>
          <cell r="Q1641">
            <v>0</v>
          </cell>
          <cell r="R1641">
            <v>0</v>
          </cell>
          <cell r="S1641">
            <v>0</v>
          </cell>
          <cell r="T1641">
            <v>0</v>
          </cell>
          <cell r="U1641" t="str">
            <v/>
          </cell>
          <cell r="V1641" t="str">
            <v/>
          </cell>
          <cell r="W1641" t="str">
            <v/>
          </cell>
          <cell r="X1641" t="str">
            <v/>
          </cell>
          <cell r="Y1641">
            <v>0</v>
          </cell>
          <cell r="Z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0</v>
          </cell>
          <cell r="AE1641">
            <v>0</v>
          </cell>
          <cell r="AF1641">
            <v>0</v>
          </cell>
          <cell r="AG1641">
            <v>0</v>
          </cell>
          <cell r="AH1641">
            <v>0</v>
          </cell>
          <cell r="AI1641">
            <v>0</v>
          </cell>
          <cell r="AJ1641">
            <v>0</v>
          </cell>
          <cell r="AK1641">
            <v>0</v>
          </cell>
          <cell r="AL1641">
            <v>0</v>
          </cell>
          <cell r="AM1641">
            <v>0</v>
          </cell>
          <cell r="AN1641">
            <v>0</v>
          </cell>
          <cell r="AO1641">
            <v>0</v>
          </cell>
          <cell r="AP1641">
            <v>0</v>
          </cell>
          <cell r="AQ1641">
            <v>0</v>
          </cell>
          <cell r="AR1641">
            <v>0</v>
          </cell>
          <cell r="AS1641">
            <v>0</v>
          </cell>
          <cell r="AT1641">
            <v>0</v>
          </cell>
          <cell r="AU1641">
            <v>0</v>
          </cell>
          <cell r="AV1641">
            <v>0</v>
          </cell>
          <cell r="AW1641">
            <v>0</v>
          </cell>
          <cell r="AX1641">
            <v>0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0</v>
          </cell>
          <cell r="BD1641">
            <v>0</v>
          </cell>
          <cell r="BE1641">
            <v>0</v>
          </cell>
          <cell r="BF1641">
            <v>0</v>
          </cell>
        </row>
        <row r="1642">
          <cell r="D1642" t="str">
            <v/>
          </cell>
          <cell r="E1642" t="str">
            <v/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  <cell r="O1642">
            <v>0</v>
          </cell>
          <cell r="P1642">
            <v>0</v>
          </cell>
          <cell r="Q1642">
            <v>0</v>
          </cell>
          <cell r="R1642">
            <v>0</v>
          </cell>
          <cell r="S1642">
            <v>0</v>
          </cell>
          <cell r="T1642">
            <v>0</v>
          </cell>
          <cell r="U1642" t="str">
            <v/>
          </cell>
          <cell r="V1642" t="str">
            <v/>
          </cell>
          <cell r="W1642" t="str">
            <v/>
          </cell>
          <cell r="X1642" t="str">
            <v/>
          </cell>
          <cell r="Y1642">
            <v>0</v>
          </cell>
          <cell r="Z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0</v>
          </cell>
          <cell r="AE1642">
            <v>0</v>
          </cell>
          <cell r="AF1642">
            <v>0</v>
          </cell>
          <cell r="AG1642">
            <v>0</v>
          </cell>
          <cell r="AH1642">
            <v>0</v>
          </cell>
          <cell r="AI1642">
            <v>0</v>
          </cell>
          <cell r="AJ1642">
            <v>0</v>
          </cell>
          <cell r="AK1642">
            <v>0</v>
          </cell>
          <cell r="AL1642">
            <v>0</v>
          </cell>
          <cell r="AM1642">
            <v>0</v>
          </cell>
          <cell r="AN1642">
            <v>0</v>
          </cell>
          <cell r="AO1642">
            <v>0</v>
          </cell>
          <cell r="AP1642">
            <v>0</v>
          </cell>
          <cell r="AQ1642">
            <v>0</v>
          </cell>
          <cell r="AR1642">
            <v>0</v>
          </cell>
          <cell r="AS1642">
            <v>0</v>
          </cell>
          <cell r="AT1642">
            <v>0</v>
          </cell>
          <cell r="AU1642">
            <v>0</v>
          </cell>
          <cell r="AV1642">
            <v>0</v>
          </cell>
          <cell r="AW1642">
            <v>0</v>
          </cell>
          <cell r="AX1642">
            <v>0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0</v>
          </cell>
          <cell r="BD1642">
            <v>0</v>
          </cell>
          <cell r="BE1642">
            <v>0</v>
          </cell>
          <cell r="BF1642">
            <v>0</v>
          </cell>
        </row>
        <row r="1643">
          <cell r="D1643" t="str">
            <v/>
          </cell>
          <cell r="E1643" t="str">
            <v/>
          </cell>
          <cell r="F1643">
            <v>0</v>
          </cell>
          <cell r="G1643">
            <v>0</v>
          </cell>
          <cell r="H1643">
            <v>0</v>
          </cell>
          <cell r="I1643">
            <v>0</v>
          </cell>
          <cell r="J1643">
            <v>0</v>
          </cell>
          <cell r="K1643">
            <v>0</v>
          </cell>
          <cell r="L1643">
            <v>0</v>
          </cell>
          <cell r="M1643">
            <v>0</v>
          </cell>
          <cell r="N1643">
            <v>0</v>
          </cell>
          <cell r="O1643">
            <v>0</v>
          </cell>
          <cell r="P1643">
            <v>0</v>
          </cell>
          <cell r="Q1643">
            <v>0</v>
          </cell>
          <cell r="R1643">
            <v>0</v>
          </cell>
          <cell r="S1643">
            <v>0</v>
          </cell>
          <cell r="T1643">
            <v>0</v>
          </cell>
          <cell r="U1643" t="str">
            <v/>
          </cell>
          <cell r="V1643" t="str">
            <v/>
          </cell>
          <cell r="W1643" t="str">
            <v/>
          </cell>
          <cell r="X1643" t="str">
            <v/>
          </cell>
          <cell r="Y1643">
            <v>0</v>
          </cell>
          <cell r="Z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0</v>
          </cell>
          <cell r="AE1643">
            <v>0</v>
          </cell>
          <cell r="AF1643">
            <v>0</v>
          </cell>
          <cell r="AG1643">
            <v>0</v>
          </cell>
          <cell r="AH1643">
            <v>0</v>
          </cell>
          <cell r="AI1643">
            <v>0</v>
          </cell>
          <cell r="AJ1643">
            <v>0</v>
          </cell>
          <cell r="AK1643">
            <v>0</v>
          </cell>
          <cell r="AL1643">
            <v>0</v>
          </cell>
          <cell r="AM1643">
            <v>0</v>
          </cell>
          <cell r="AN1643">
            <v>0</v>
          </cell>
          <cell r="AO1643">
            <v>0</v>
          </cell>
          <cell r="AP1643">
            <v>0</v>
          </cell>
          <cell r="AQ1643">
            <v>0</v>
          </cell>
          <cell r="AR1643">
            <v>0</v>
          </cell>
          <cell r="AS1643">
            <v>0</v>
          </cell>
          <cell r="AT1643">
            <v>0</v>
          </cell>
          <cell r="AU1643">
            <v>0</v>
          </cell>
          <cell r="AV1643">
            <v>0</v>
          </cell>
          <cell r="AW1643">
            <v>0</v>
          </cell>
          <cell r="AX1643">
            <v>0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0</v>
          </cell>
          <cell r="BD1643">
            <v>0</v>
          </cell>
          <cell r="BE1643">
            <v>0</v>
          </cell>
          <cell r="BF1643">
            <v>0</v>
          </cell>
        </row>
        <row r="1644">
          <cell r="D1644" t="str">
            <v/>
          </cell>
          <cell r="E1644" t="str">
            <v/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>
            <v>0</v>
          </cell>
          <cell r="R1644">
            <v>0</v>
          </cell>
          <cell r="S1644">
            <v>0</v>
          </cell>
          <cell r="T1644">
            <v>0</v>
          </cell>
          <cell r="U1644" t="str">
            <v/>
          </cell>
          <cell r="V1644" t="str">
            <v/>
          </cell>
          <cell r="W1644" t="str">
            <v/>
          </cell>
          <cell r="X1644" t="str">
            <v/>
          </cell>
          <cell r="Y1644">
            <v>0</v>
          </cell>
          <cell r="Z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0</v>
          </cell>
          <cell r="AE1644">
            <v>0</v>
          </cell>
          <cell r="AF1644">
            <v>0</v>
          </cell>
          <cell r="AG1644">
            <v>0</v>
          </cell>
          <cell r="AH1644">
            <v>0</v>
          </cell>
          <cell r="AI1644">
            <v>0</v>
          </cell>
          <cell r="AJ1644">
            <v>0</v>
          </cell>
          <cell r="AK1644">
            <v>0</v>
          </cell>
          <cell r="AL1644">
            <v>0</v>
          </cell>
          <cell r="AM1644">
            <v>0</v>
          </cell>
          <cell r="AN1644">
            <v>0</v>
          </cell>
          <cell r="AO1644">
            <v>0</v>
          </cell>
          <cell r="AP1644">
            <v>0</v>
          </cell>
          <cell r="AQ1644">
            <v>0</v>
          </cell>
          <cell r="AR1644">
            <v>0</v>
          </cell>
          <cell r="AS1644">
            <v>0</v>
          </cell>
          <cell r="AT1644">
            <v>0</v>
          </cell>
          <cell r="AU1644">
            <v>0</v>
          </cell>
          <cell r="AV1644">
            <v>0</v>
          </cell>
          <cell r="AW1644">
            <v>0</v>
          </cell>
          <cell r="AX1644">
            <v>0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0</v>
          </cell>
          <cell r="BD1644">
            <v>0</v>
          </cell>
          <cell r="BE1644">
            <v>0</v>
          </cell>
          <cell r="BF1644">
            <v>0</v>
          </cell>
        </row>
        <row r="1645">
          <cell r="D1645" t="str">
            <v/>
          </cell>
          <cell r="E1645" t="str">
            <v/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  <cell r="K1645">
            <v>0</v>
          </cell>
          <cell r="L1645">
            <v>0</v>
          </cell>
          <cell r="M1645">
            <v>0</v>
          </cell>
          <cell r="N1645">
            <v>0</v>
          </cell>
          <cell r="O1645">
            <v>0</v>
          </cell>
          <cell r="P1645">
            <v>0</v>
          </cell>
          <cell r="Q1645">
            <v>0</v>
          </cell>
          <cell r="R1645">
            <v>0</v>
          </cell>
          <cell r="S1645">
            <v>0</v>
          </cell>
          <cell r="T1645">
            <v>0</v>
          </cell>
          <cell r="U1645" t="str">
            <v/>
          </cell>
          <cell r="V1645" t="str">
            <v/>
          </cell>
          <cell r="W1645" t="str">
            <v/>
          </cell>
          <cell r="X1645" t="str">
            <v/>
          </cell>
          <cell r="Y1645">
            <v>0</v>
          </cell>
          <cell r="Z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0</v>
          </cell>
          <cell r="AE1645">
            <v>0</v>
          </cell>
          <cell r="AF1645">
            <v>0</v>
          </cell>
          <cell r="AG1645">
            <v>0</v>
          </cell>
          <cell r="AH1645">
            <v>0</v>
          </cell>
          <cell r="AI1645">
            <v>0</v>
          </cell>
          <cell r="AJ1645">
            <v>0</v>
          </cell>
          <cell r="AK1645">
            <v>0</v>
          </cell>
          <cell r="AL1645">
            <v>0</v>
          </cell>
          <cell r="AM1645">
            <v>0</v>
          </cell>
          <cell r="AN1645">
            <v>0</v>
          </cell>
          <cell r="AO1645">
            <v>0</v>
          </cell>
          <cell r="AP1645">
            <v>0</v>
          </cell>
          <cell r="AQ1645">
            <v>0</v>
          </cell>
          <cell r="AR1645">
            <v>0</v>
          </cell>
          <cell r="AS1645">
            <v>0</v>
          </cell>
          <cell r="AT1645">
            <v>0</v>
          </cell>
          <cell r="AU1645">
            <v>0</v>
          </cell>
          <cell r="AV1645">
            <v>0</v>
          </cell>
          <cell r="AW1645">
            <v>0</v>
          </cell>
          <cell r="AX1645">
            <v>0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0</v>
          </cell>
          <cell r="BD1645">
            <v>0</v>
          </cell>
          <cell r="BE1645">
            <v>0</v>
          </cell>
          <cell r="BF1645">
            <v>0</v>
          </cell>
        </row>
        <row r="1646">
          <cell r="D1646" t="str">
            <v/>
          </cell>
          <cell r="E1646" t="str">
            <v/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  <cell r="O1646">
            <v>0</v>
          </cell>
          <cell r="P1646">
            <v>0</v>
          </cell>
          <cell r="Q1646">
            <v>0</v>
          </cell>
          <cell r="R1646">
            <v>0</v>
          </cell>
          <cell r="S1646">
            <v>0</v>
          </cell>
          <cell r="T1646">
            <v>0</v>
          </cell>
          <cell r="U1646" t="str">
            <v/>
          </cell>
          <cell r="V1646" t="str">
            <v/>
          </cell>
          <cell r="W1646" t="str">
            <v/>
          </cell>
          <cell r="X1646" t="str">
            <v/>
          </cell>
          <cell r="Y1646">
            <v>0</v>
          </cell>
          <cell r="Z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0</v>
          </cell>
          <cell r="AE1646">
            <v>0</v>
          </cell>
          <cell r="AF1646">
            <v>0</v>
          </cell>
          <cell r="AG1646">
            <v>0</v>
          </cell>
          <cell r="AH1646">
            <v>0</v>
          </cell>
          <cell r="AI1646">
            <v>0</v>
          </cell>
          <cell r="AJ1646">
            <v>0</v>
          </cell>
          <cell r="AK1646">
            <v>0</v>
          </cell>
          <cell r="AL1646">
            <v>0</v>
          </cell>
          <cell r="AM1646">
            <v>0</v>
          </cell>
          <cell r="AN1646">
            <v>0</v>
          </cell>
          <cell r="AO1646">
            <v>0</v>
          </cell>
          <cell r="AP1646">
            <v>0</v>
          </cell>
          <cell r="AQ1646">
            <v>0</v>
          </cell>
          <cell r="AR1646">
            <v>0</v>
          </cell>
          <cell r="AS1646">
            <v>0</v>
          </cell>
          <cell r="AT1646">
            <v>0</v>
          </cell>
          <cell r="AU1646">
            <v>0</v>
          </cell>
          <cell r="AV1646">
            <v>0</v>
          </cell>
          <cell r="AW1646">
            <v>0</v>
          </cell>
          <cell r="AX1646">
            <v>0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0</v>
          </cell>
          <cell r="BD1646">
            <v>0</v>
          </cell>
          <cell r="BE1646">
            <v>0</v>
          </cell>
          <cell r="BF1646">
            <v>0</v>
          </cell>
        </row>
        <row r="1647">
          <cell r="D1647" t="str">
            <v/>
          </cell>
          <cell r="E1647" t="str">
            <v/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  <cell r="O1647">
            <v>0</v>
          </cell>
          <cell r="P1647">
            <v>0</v>
          </cell>
          <cell r="Q1647">
            <v>0</v>
          </cell>
          <cell r="R1647">
            <v>0</v>
          </cell>
          <cell r="S1647">
            <v>0</v>
          </cell>
          <cell r="T1647">
            <v>0</v>
          </cell>
          <cell r="U1647" t="str">
            <v/>
          </cell>
          <cell r="V1647" t="str">
            <v/>
          </cell>
          <cell r="W1647" t="str">
            <v/>
          </cell>
          <cell r="X1647" t="str">
            <v/>
          </cell>
          <cell r="Y1647">
            <v>0</v>
          </cell>
          <cell r="Z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0</v>
          </cell>
          <cell r="AE1647">
            <v>0</v>
          </cell>
          <cell r="AF1647">
            <v>0</v>
          </cell>
          <cell r="AG1647">
            <v>0</v>
          </cell>
          <cell r="AH1647">
            <v>0</v>
          </cell>
          <cell r="AI1647">
            <v>0</v>
          </cell>
          <cell r="AJ1647">
            <v>0</v>
          </cell>
          <cell r="AK1647">
            <v>0</v>
          </cell>
          <cell r="AL1647">
            <v>0</v>
          </cell>
          <cell r="AM1647">
            <v>0</v>
          </cell>
          <cell r="AN1647">
            <v>0</v>
          </cell>
          <cell r="AO1647">
            <v>0</v>
          </cell>
          <cell r="AP1647">
            <v>0</v>
          </cell>
          <cell r="AQ1647">
            <v>0</v>
          </cell>
          <cell r="AR1647">
            <v>0</v>
          </cell>
          <cell r="AS1647">
            <v>0</v>
          </cell>
          <cell r="AT1647">
            <v>0</v>
          </cell>
          <cell r="AU1647">
            <v>0</v>
          </cell>
          <cell r="AV1647">
            <v>0</v>
          </cell>
          <cell r="AW1647">
            <v>0</v>
          </cell>
          <cell r="AX1647">
            <v>0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0</v>
          </cell>
          <cell r="BD1647">
            <v>0</v>
          </cell>
          <cell r="BE1647">
            <v>0</v>
          </cell>
          <cell r="BF1647">
            <v>0</v>
          </cell>
        </row>
        <row r="1648">
          <cell r="D1648" t="str">
            <v/>
          </cell>
          <cell r="E1648" t="str">
            <v/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  <cell r="K1648">
            <v>0</v>
          </cell>
          <cell r="L1648">
            <v>0</v>
          </cell>
          <cell r="M1648">
            <v>0</v>
          </cell>
          <cell r="N1648">
            <v>0</v>
          </cell>
          <cell r="O1648">
            <v>0</v>
          </cell>
          <cell r="P1648">
            <v>0</v>
          </cell>
          <cell r="Q1648">
            <v>0</v>
          </cell>
          <cell r="R1648">
            <v>0</v>
          </cell>
          <cell r="S1648">
            <v>0</v>
          </cell>
          <cell r="T1648">
            <v>0</v>
          </cell>
          <cell r="U1648" t="str">
            <v/>
          </cell>
          <cell r="V1648" t="str">
            <v/>
          </cell>
          <cell r="W1648" t="str">
            <v/>
          </cell>
          <cell r="X1648" t="str">
            <v/>
          </cell>
          <cell r="Y1648">
            <v>0</v>
          </cell>
          <cell r="Z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0</v>
          </cell>
          <cell r="AE1648">
            <v>0</v>
          </cell>
          <cell r="AF1648">
            <v>0</v>
          </cell>
          <cell r="AG1648">
            <v>0</v>
          </cell>
          <cell r="AH1648">
            <v>0</v>
          </cell>
          <cell r="AI1648">
            <v>0</v>
          </cell>
          <cell r="AJ1648">
            <v>0</v>
          </cell>
          <cell r="AK1648">
            <v>0</v>
          </cell>
          <cell r="AL1648">
            <v>0</v>
          </cell>
          <cell r="AM1648">
            <v>0</v>
          </cell>
          <cell r="AN1648">
            <v>0</v>
          </cell>
          <cell r="AO1648">
            <v>0</v>
          </cell>
          <cell r="AP1648">
            <v>0</v>
          </cell>
          <cell r="AQ1648">
            <v>0</v>
          </cell>
          <cell r="AR1648">
            <v>0</v>
          </cell>
          <cell r="AS1648">
            <v>0</v>
          </cell>
          <cell r="AT1648">
            <v>0</v>
          </cell>
          <cell r="AU1648">
            <v>0</v>
          </cell>
          <cell r="AV1648">
            <v>0</v>
          </cell>
          <cell r="AW1648">
            <v>0</v>
          </cell>
          <cell r="AX1648">
            <v>0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0</v>
          </cell>
          <cell r="BD1648">
            <v>0</v>
          </cell>
          <cell r="BE1648">
            <v>0</v>
          </cell>
          <cell r="BF1648">
            <v>0</v>
          </cell>
        </row>
        <row r="1649">
          <cell r="D1649" t="str">
            <v/>
          </cell>
          <cell r="E1649" t="str">
            <v/>
          </cell>
          <cell r="F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  <cell r="K1649">
            <v>0</v>
          </cell>
          <cell r="L1649">
            <v>0</v>
          </cell>
          <cell r="M1649">
            <v>0</v>
          </cell>
          <cell r="N1649">
            <v>0</v>
          </cell>
          <cell r="O1649">
            <v>0</v>
          </cell>
          <cell r="P1649">
            <v>0</v>
          </cell>
          <cell r="Q1649">
            <v>0</v>
          </cell>
          <cell r="R1649">
            <v>0</v>
          </cell>
          <cell r="S1649">
            <v>0</v>
          </cell>
          <cell r="T1649">
            <v>0</v>
          </cell>
          <cell r="U1649" t="str">
            <v/>
          </cell>
          <cell r="V1649" t="str">
            <v/>
          </cell>
          <cell r="W1649" t="str">
            <v/>
          </cell>
          <cell r="X1649" t="str">
            <v/>
          </cell>
          <cell r="Y1649">
            <v>0</v>
          </cell>
          <cell r="Z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0</v>
          </cell>
          <cell r="AE1649">
            <v>0</v>
          </cell>
          <cell r="AF1649">
            <v>0</v>
          </cell>
          <cell r="AG1649">
            <v>0</v>
          </cell>
          <cell r="AH1649">
            <v>0</v>
          </cell>
          <cell r="AI1649">
            <v>0</v>
          </cell>
          <cell r="AJ1649">
            <v>0</v>
          </cell>
          <cell r="AK1649">
            <v>0</v>
          </cell>
          <cell r="AL1649">
            <v>0</v>
          </cell>
          <cell r="AM1649">
            <v>0</v>
          </cell>
          <cell r="AN1649">
            <v>0</v>
          </cell>
          <cell r="AO1649">
            <v>0</v>
          </cell>
          <cell r="AP1649">
            <v>0</v>
          </cell>
          <cell r="AQ1649">
            <v>0</v>
          </cell>
          <cell r="AR1649">
            <v>0</v>
          </cell>
          <cell r="AS1649">
            <v>0</v>
          </cell>
          <cell r="AT1649">
            <v>0</v>
          </cell>
          <cell r="AU1649">
            <v>0</v>
          </cell>
          <cell r="AV1649">
            <v>0</v>
          </cell>
          <cell r="AW1649">
            <v>0</v>
          </cell>
          <cell r="AX1649">
            <v>0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0</v>
          </cell>
          <cell r="BD1649">
            <v>0</v>
          </cell>
          <cell r="BE1649">
            <v>0</v>
          </cell>
          <cell r="BF1649">
            <v>0</v>
          </cell>
        </row>
        <row r="1650">
          <cell r="D1650" t="str">
            <v/>
          </cell>
          <cell r="E1650" t="str">
            <v/>
          </cell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  <cell r="K1650">
            <v>0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>
            <v>0</v>
          </cell>
          <cell r="R1650">
            <v>0</v>
          </cell>
          <cell r="S1650">
            <v>0</v>
          </cell>
          <cell r="T1650">
            <v>0</v>
          </cell>
          <cell r="U1650" t="str">
            <v/>
          </cell>
          <cell r="V1650" t="str">
            <v/>
          </cell>
          <cell r="W1650" t="str">
            <v/>
          </cell>
          <cell r="X1650" t="str">
            <v/>
          </cell>
          <cell r="Y1650">
            <v>0</v>
          </cell>
          <cell r="Z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0</v>
          </cell>
          <cell r="AE1650">
            <v>0</v>
          </cell>
          <cell r="AF1650">
            <v>0</v>
          </cell>
          <cell r="AG1650">
            <v>0</v>
          </cell>
          <cell r="AH1650">
            <v>0</v>
          </cell>
          <cell r="AI1650">
            <v>0</v>
          </cell>
          <cell r="AJ1650">
            <v>0</v>
          </cell>
          <cell r="AK1650">
            <v>0</v>
          </cell>
          <cell r="AL1650">
            <v>0</v>
          </cell>
          <cell r="AM1650">
            <v>0</v>
          </cell>
          <cell r="AN1650">
            <v>0</v>
          </cell>
          <cell r="AO1650">
            <v>0</v>
          </cell>
          <cell r="AP1650">
            <v>0</v>
          </cell>
          <cell r="AQ1650">
            <v>0</v>
          </cell>
          <cell r="AR1650">
            <v>0</v>
          </cell>
          <cell r="AS1650">
            <v>0</v>
          </cell>
          <cell r="AT1650">
            <v>0</v>
          </cell>
          <cell r="AU1650">
            <v>0</v>
          </cell>
          <cell r="AV1650">
            <v>0</v>
          </cell>
          <cell r="AW1650">
            <v>0</v>
          </cell>
          <cell r="AX1650">
            <v>0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0</v>
          </cell>
          <cell r="BD1650">
            <v>0</v>
          </cell>
          <cell r="BE1650">
            <v>0</v>
          </cell>
          <cell r="BF1650">
            <v>0</v>
          </cell>
        </row>
        <row r="1651">
          <cell r="D1651" t="str">
            <v/>
          </cell>
          <cell r="E1651" t="str">
            <v/>
          </cell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  <cell r="K1651">
            <v>0</v>
          </cell>
          <cell r="L1651">
            <v>0</v>
          </cell>
          <cell r="M1651">
            <v>0</v>
          </cell>
          <cell r="N1651">
            <v>0</v>
          </cell>
          <cell r="O1651">
            <v>0</v>
          </cell>
          <cell r="P1651">
            <v>0</v>
          </cell>
          <cell r="Q1651">
            <v>0</v>
          </cell>
          <cell r="R1651">
            <v>0</v>
          </cell>
          <cell r="S1651">
            <v>0</v>
          </cell>
          <cell r="T1651">
            <v>0</v>
          </cell>
          <cell r="U1651" t="str">
            <v/>
          </cell>
          <cell r="V1651" t="str">
            <v/>
          </cell>
          <cell r="W1651" t="str">
            <v/>
          </cell>
          <cell r="X1651" t="str">
            <v/>
          </cell>
          <cell r="Y1651">
            <v>0</v>
          </cell>
          <cell r="Z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0</v>
          </cell>
          <cell r="AE1651">
            <v>0</v>
          </cell>
          <cell r="AF1651">
            <v>0</v>
          </cell>
          <cell r="AG1651">
            <v>0</v>
          </cell>
          <cell r="AH1651">
            <v>0</v>
          </cell>
          <cell r="AI1651">
            <v>0</v>
          </cell>
          <cell r="AJ1651">
            <v>0</v>
          </cell>
          <cell r="AK1651">
            <v>0</v>
          </cell>
          <cell r="AL1651">
            <v>0</v>
          </cell>
          <cell r="AM1651">
            <v>0</v>
          </cell>
          <cell r="AN1651">
            <v>0</v>
          </cell>
          <cell r="AO1651">
            <v>0</v>
          </cell>
          <cell r="AP1651">
            <v>0</v>
          </cell>
          <cell r="AQ1651">
            <v>0</v>
          </cell>
          <cell r="AR1651">
            <v>0</v>
          </cell>
          <cell r="AS1651">
            <v>0</v>
          </cell>
          <cell r="AT1651">
            <v>0</v>
          </cell>
          <cell r="AU1651">
            <v>0</v>
          </cell>
          <cell r="AV1651">
            <v>0</v>
          </cell>
          <cell r="AW1651">
            <v>0</v>
          </cell>
          <cell r="AX1651">
            <v>0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0</v>
          </cell>
          <cell r="BD1651">
            <v>0</v>
          </cell>
          <cell r="BE1651">
            <v>0</v>
          </cell>
          <cell r="BF1651">
            <v>0</v>
          </cell>
        </row>
        <row r="1652">
          <cell r="D1652" t="str">
            <v/>
          </cell>
          <cell r="E1652" t="str">
            <v/>
          </cell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  <cell r="K1652">
            <v>0</v>
          </cell>
          <cell r="L1652">
            <v>0</v>
          </cell>
          <cell r="M1652">
            <v>0</v>
          </cell>
          <cell r="N1652">
            <v>0</v>
          </cell>
          <cell r="O1652">
            <v>0</v>
          </cell>
          <cell r="P1652">
            <v>0</v>
          </cell>
          <cell r="Q1652">
            <v>0</v>
          </cell>
          <cell r="R1652">
            <v>0</v>
          </cell>
          <cell r="S1652">
            <v>0</v>
          </cell>
          <cell r="T1652">
            <v>0</v>
          </cell>
          <cell r="U1652" t="str">
            <v/>
          </cell>
          <cell r="V1652" t="str">
            <v/>
          </cell>
          <cell r="W1652" t="str">
            <v/>
          </cell>
          <cell r="X1652" t="str">
            <v/>
          </cell>
          <cell r="Y1652">
            <v>0</v>
          </cell>
          <cell r="Z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0</v>
          </cell>
          <cell r="AE1652">
            <v>0</v>
          </cell>
          <cell r="AF1652">
            <v>0</v>
          </cell>
          <cell r="AG1652">
            <v>0</v>
          </cell>
          <cell r="AH1652">
            <v>0</v>
          </cell>
          <cell r="AI1652">
            <v>0</v>
          </cell>
          <cell r="AJ1652">
            <v>0</v>
          </cell>
          <cell r="AK1652">
            <v>0</v>
          </cell>
          <cell r="AL1652">
            <v>0</v>
          </cell>
          <cell r="AM1652">
            <v>0</v>
          </cell>
          <cell r="AN1652">
            <v>0</v>
          </cell>
          <cell r="AO1652">
            <v>0</v>
          </cell>
          <cell r="AP1652">
            <v>0</v>
          </cell>
          <cell r="AQ1652">
            <v>0</v>
          </cell>
          <cell r="AR1652">
            <v>0</v>
          </cell>
          <cell r="AS1652">
            <v>0</v>
          </cell>
          <cell r="AT1652">
            <v>0</v>
          </cell>
          <cell r="AU1652">
            <v>0</v>
          </cell>
          <cell r="AV1652">
            <v>0</v>
          </cell>
          <cell r="AW1652">
            <v>0</v>
          </cell>
          <cell r="AX1652">
            <v>0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0</v>
          </cell>
          <cell r="BD1652">
            <v>0</v>
          </cell>
          <cell r="BE1652">
            <v>0</v>
          </cell>
          <cell r="BF1652">
            <v>0</v>
          </cell>
        </row>
        <row r="1653">
          <cell r="D1653" t="str">
            <v/>
          </cell>
          <cell r="E1653" t="str">
            <v/>
          </cell>
          <cell r="F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0</v>
          </cell>
          <cell r="Q1653">
            <v>0</v>
          </cell>
          <cell r="R1653">
            <v>0</v>
          </cell>
          <cell r="S1653">
            <v>0</v>
          </cell>
          <cell r="T1653">
            <v>0</v>
          </cell>
          <cell r="U1653" t="str">
            <v/>
          </cell>
          <cell r="V1653" t="str">
            <v/>
          </cell>
          <cell r="W1653" t="str">
            <v/>
          </cell>
          <cell r="X1653" t="str">
            <v/>
          </cell>
          <cell r="Y1653">
            <v>0</v>
          </cell>
          <cell r="Z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0</v>
          </cell>
          <cell r="AE1653">
            <v>0</v>
          </cell>
          <cell r="AF1653">
            <v>0</v>
          </cell>
          <cell r="AG1653">
            <v>0</v>
          </cell>
          <cell r="AH1653">
            <v>0</v>
          </cell>
          <cell r="AI1653">
            <v>0</v>
          </cell>
          <cell r="AJ1653">
            <v>0</v>
          </cell>
          <cell r="AK1653">
            <v>0</v>
          </cell>
          <cell r="AL1653">
            <v>0</v>
          </cell>
          <cell r="AM1653">
            <v>0</v>
          </cell>
          <cell r="AN1653">
            <v>0</v>
          </cell>
          <cell r="AO1653">
            <v>0</v>
          </cell>
          <cell r="AP1653">
            <v>0</v>
          </cell>
          <cell r="AQ1653">
            <v>0</v>
          </cell>
          <cell r="AR1653">
            <v>0</v>
          </cell>
          <cell r="AS1653">
            <v>0</v>
          </cell>
          <cell r="AT1653">
            <v>0</v>
          </cell>
          <cell r="AU1653">
            <v>0</v>
          </cell>
          <cell r="AV1653">
            <v>0</v>
          </cell>
          <cell r="AW1653">
            <v>0</v>
          </cell>
          <cell r="AX1653">
            <v>0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0</v>
          </cell>
          <cell r="BD1653">
            <v>0</v>
          </cell>
          <cell r="BE1653">
            <v>0</v>
          </cell>
          <cell r="BF1653">
            <v>0</v>
          </cell>
        </row>
        <row r="1654">
          <cell r="D1654" t="str">
            <v/>
          </cell>
          <cell r="E1654" t="str">
            <v/>
          </cell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  <cell r="K1654">
            <v>0</v>
          </cell>
          <cell r="L1654">
            <v>0</v>
          </cell>
          <cell r="M1654">
            <v>0</v>
          </cell>
          <cell r="N1654">
            <v>0</v>
          </cell>
          <cell r="O1654">
            <v>0</v>
          </cell>
          <cell r="P1654">
            <v>0</v>
          </cell>
          <cell r="Q1654">
            <v>0</v>
          </cell>
          <cell r="R1654">
            <v>0</v>
          </cell>
          <cell r="S1654">
            <v>0</v>
          </cell>
          <cell r="T1654">
            <v>0</v>
          </cell>
          <cell r="U1654" t="str">
            <v/>
          </cell>
          <cell r="V1654" t="str">
            <v/>
          </cell>
          <cell r="W1654" t="str">
            <v/>
          </cell>
          <cell r="X1654" t="str">
            <v/>
          </cell>
          <cell r="Y1654">
            <v>0</v>
          </cell>
          <cell r="Z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0</v>
          </cell>
          <cell r="AE1654">
            <v>0</v>
          </cell>
          <cell r="AF1654">
            <v>0</v>
          </cell>
          <cell r="AG1654">
            <v>0</v>
          </cell>
          <cell r="AH1654">
            <v>0</v>
          </cell>
          <cell r="AI1654">
            <v>0</v>
          </cell>
          <cell r="AJ1654">
            <v>0</v>
          </cell>
          <cell r="AK1654">
            <v>0</v>
          </cell>
          <cell r="AL1654">
            <v>0</v>
          </cell>
          <cell r="AM1654">
            <v>0</v>
          </cell>
          <cell r="AN1654">
            <v>0</v>
          </cell>
          <cell r="AO1654">
            <v>0</v>
          </cell>
          <cell r="AP1654">
            <v>0</v>
          </cell>
          <cell r="AQ1654">
            <v>0</v>
          </cell>
          <cell r="AR1654">
            <v>0</v>
          </cell>
          <cell r="AS1654">
            <v>0</v>
          </cell>
          <cell r="AT1654">
            <v>0</v>
          </cell>
          <cell r="AU1654">
            <v>0</v>
          </cell>
          <cell r="AV1654">
            <v>0</v>
          </cell>
          <cell r="AW1654">
            <v>0</v>
          </cell>
          <cell r="AX1654">
            <v>0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0</v>
          </cell>
          <cell r="BD1654">
            <v>0</v>
          </cell>
          <cell r="BE1654">
            <v>0</v>
          </cell>
          <cell r="BF1654">
            <v>0</v>
          </cell>
        </row>
        <row r="1655">
          <cell r="D1655" t="str">
            <v/>
          </cell>
          <cell r="E1655" t="str">
            <v/>
          </cell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  <cell r="K1655">
            <v>0</v>
          </cell>
          <cell r="L1655">
            <v>0</v>
          </cell>
          <cell r="M1655">
            <v>0</v>
          </cell>
          <cell r="N1655">
            <v>0</v>
          </cell>
          <cell r="O1655">
            <v>0</v>
          </cell>
          <cell r="P1655">
            <v>0</v>
          </cell>
          <cell r="Q1655">
            <v>0</v>
          </cell>
          <cell r="R1655">
            <v>0</v>
          </cell>
          <cell r="S1655">
            <v>0</v>
          </cell>
          <cell r="T1655">
            <v>0</v>
          </cell>
          <cell r="U1655" t="str">
            <v/>
          </cell>
          <cell r="V1655" t="str">
            <v/>
          </cell>
          <cell r="W1655" t="str">
            <v/>
          </cell>
          <cell r="X1655" t="str">
            <v/>
          </cell>
          <cell r="Y1655">
            <v>0</v>
          </cell>
          <cell r="Z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0</v>
          </cell>
          <cell r="AE1655">
            <v>0</v>
          </cell>
          <cell r="AF1655">
            <v>0</v>
          </cell>
          <cell r="AG1655">
            <v>0</v>
          </cell>
          <cell r="AH1655">
            <v>0</v>
          </cell>
          <cell r="AI1655">
            <v>0</v>
          </cell>
          <cell r="AJ1655">
            <v>0</v>
          </cell>
          <cell r="AK1655">
            <v>0</v>
          </cell>
          <cell r="AL1655">
            <v>0</v>
          </cell>
          <cell r="AM1655">
            <v>0</v>
          </cell>
          <cell r="AN1655">
            <v>0</v>
          </cell>
          <cell r="AO1655">
            <v>0</v>
          </cell>
          <cell r="AP1655">
            <v>0</v>
          </cell>
          <cell r="AQ1655">
            <v>0</v>
          </cell>
          <cell r="AR1655">
            <v>0</v>
          </cell>
          <cell r="AS1655">
            <v>0</v>
          </cell>
          <cell r="AT1655">
            <v>0</v>
          </cell>
          <cell r="AU1655">
            <v>0</v>
          </cell>
          <cell r="AV1655">
            <v>0</v>
          </cell>
          <cell r="AW1655">
            <v>0</v>
          </cell>
          <cell r="AX1655">
            <v>0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0</v>
          </cell>
          <cell r="BD1655">
            <v>0</v>
          </cell>
          <cell r="BE1655">
            <v>0</v>
          </cell>
          <cell r="BF1655">
            <v>0</v>
          </cell>
        </row>
        <row r="1656">
          <cell r="D1656" t="str">
            <v/>
          </cell>
          <cell r="E1656" t="str">
            <v/>
          </cell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  <cell r="K1656">
            <v>0</v>
          </cell>
          <cell r="L1656">
            <v>0</v>
          </cell>
          <cell r="M1656">
            <v>0</v>
          </cell>
          <cell r="N1656">
            <v>0</v>
          </cell>
          <cell r="O1656">
            <v>0</v>
          </cell>
          <cell r="P1656">
            <v>0</v>
          </cell>
          <cell r="Q1656">
            <v>0</v>
          </cell>
          <cell r="R1656">
            <v>0</v>
          </cell>
          <cell r="S1656">
            <v>0</v>
          </cell>
          <cell r="T1656">
            <v>0</v>
          </cell>
          <cell r="U1656" t="str">
            <v/>
          </cell>
          <cell r="V1656" t="str">
            <v/>
          </cell>
          <cell r="W1656" t="str">
            <v/>
          </cell>
          <cell r="X1656" t="str">
            <v/>
          </cell>
          <cell r="Y1656">
            <v>0</v>
          </cell>
          <cell r="Z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0</v>
          </cell>
          <cell r="AE1656">
            <v>0</v>
          </cell>
          <cell r="AF1656">
            <v>0</v>
          </cell>
          <cell r="AG1656">
            <v>0</v>
          </cell>
          <cell r="AH1656">
            <v>0</v>
          </cell>
          <cell r="AI1656">
            <v>0</v>
          </cell>
          <cell r="AJ1656">
            <v>0</v>
          </cell>
          <cell r="AK1656">
            <v>0</v>
          </cell>
          <cell r="AL1656">
            <v>0</v>
          </cell>
          <cell r="AM1656">
            <v>0</v>
          </cell>
          <cell r="AN1656">
            <v>0</v>
          </cell>
          <cell r="AO1656">
            <v>0</v>
          </cell>
          <cell r="AP1656">
            <v>0</v>
          </cell>
          <cell r="AQ1656">
            <v>0</v>
          </cell>
          <cell r="AR1656">
            <v>0</v>
          </cell>
          <cell r="AS1656">
            <v>0</v>
          </cell>
          <cell r="AT1656">
            <v>0</v>
          </cell>
          <cell r="AU1656">
            <v>0</v>
          </cell>
          <cell r="AV1656">
            <v>0</v>
          </cell>
          <cell r="AW1656">
            <v>0</v>
          </cell>
          <cell r="AX1656">
            <v>0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0</v>
          </cell>
          <cell r="BD1656">
            <v>0</v>
          </cell>
          <cell r="BE1656">
            <v>0</v>
          </cell>
          <cell r="BF1656">
            <v>0</v>
          </cell>
        </row>
        <row r="1657">
          <cell r="D1657" t="str">
            <v/>
          </cell>
          <cell r="E1657" t="str">
            <v/>
          </cell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  <cell r="K1657">
            <v>0</v>
          </cell>
          <cell r="L1657">
            <v>0</v>
          </cell>
          <cell r="M1657">
            <v>0</v>
          </cell>
          <cell r="N1657">
            <v>0</v>
          </cell>
          <cell r="O1657">
            <v>0</v>
          </cell>
          <cell r="P1657">
            <v>0</v>
          </cell>
          <cell r="Q1657">
            <v>0</v>
          </cell>
          <cell r="R1657">
            <v>0</v>
          </cell>
          <cell r="S1657">
            <v>0</v>
          </cell>
          <cell r="T1657">
            <v>0</v>
          </cell>
          <cell r="U1657" t="str">
            <v/>
          </cell>
          <cell r="V1657" t="str">
            <v/>
          </cell>
          <cell r="W1657" t="str">
            <v/>
          </cell>
          <cell r="X1657" t="str">
            <v/>
          </cell>
          <cell r="Y1657">
            <v>0</v>
          </cell>
          <cell r="Z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0</v>
          </cell>
          <cell r="AE1657">
            <v>0</v>
          </cell>
          <cell r="AF1657">
            <v>0</v>
          </cell>
          <cell r="AG1657">
            <v>0</v>
          </cell>
          <cell r="AH1657">
            <v>0</v>
          </cell>
          <cell r="AI1657">
            <v>0</v>
          </cell>
          <cell r="AJ1657">
            <v>0</v>
          </cell>
          <cell r="AK1657">
            <v>0</v>
          </cell>
          <cell r="AL1657">
            <v>0</v>
          </cell>
          <cell r="AM1657">
            <v>0</v>
          </cell>
          <cell r="AN1657">
            <v>0</v>
          </cell>
          <cell r="AO1657">
            <v>0</v>
          </cell>
          <cell r="AP1657">
            <v>0</v>
          </cell>
          <cell r="AQ1657">
            <v>0</v>
          </cell>
          <cell r="AR1657">
            <v>0</v>
          </cell>
          <cell r="AS1657">
            <v>0</v>
          </cell>
          <cell r="AT1657">
            <v>0</v>
          </cell>
          <cell r="AU1657">
            <v>0</v>
          </cell>
          <cell r="AV1657">
            <v>0</v>
          </cell>
          <cell r="AW1657">
            <v>0</v>
          </cell>
          <cell r="AX1657">
            <v>0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0</v>
          </cell>
          <cell r="BD1657">
            <v>0</v>
          </cell>
          <cell r="BE1657">
            <v>0</v>
          </cell>
          <cell r="BF1657">
            <v>0</v>
          </cell>
        </row>
        <row r="1658">
          <cell r="D1658" t="str">
            <v/>
          </cell>
          <cell r="E1658" t="str">
            <v/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  <cell r="P1658">
            <v>0</v>
          </cell>
          <cell r="Q1658">
            <v>0</v>
          </cell>
          <cell r="R1658">
            <v>0</v>
          </cell>
          <cell r="S1658">
            <v>0</v>
          </cell>
          <cell r="T1658">
            <v>0</v>
          </cell>
          <cell r="U1658" t="str">
            <v/>
          </cell>
          <cell r="V1658" t="str">
            <v/>
          </cell>
          <cell r="W1658" t="str">
            <v/>
          </cell>
          <cell r="X1658" t="str">
            <v/>
          </cell>
          <cell r="Y1658">
            <v>0</v>
          </cell>
          <cell r="Z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0</v>
          </cell>
          <cell r="AE1658">
            <v>0</v>
          </cell>
          <cell r="AF1658">
            <v>0</v>
          </cell>
          <cell r="AG1658">
            <v>0</v>
          </cell>
          <cell r="AH1658">
            <v>0</v>
          </cell>
          <cell r="AI1658">
            <v>0</v>
          </cell>
          <cell r="AJ1658">
            <v>0</v>
          </cell>
          <cell r="AK1658">
            <v>0</v>
          </cell>
          <cell r="AL1658">
            <v>0</v>
          </cell>
          <cell r="AM1658">
            <v>0</v>
          </cell>
          <cell r="AN1658">
            <v>0</v>
          </cell>
          <cell r="AO1658">
            <v>0</v>
          </cell>
          <cell r="AP1658">
            <v>0</v>
          </cell>
          <cell r="AQ1658">
            <v>0</v>
          </cell>
          <cell r="AR1658">
            <v>0</v>
          </cell>
          <cell r="AS1658">
            <v>0</v>
          </cell>
          <cell r="AT1658">
            <v>0</v>
          </cell>
          <cell r="AU1658">
            <v>0</v>
          </cell>
          <cell r="AV1658">
            <v>0</v>
          </cell>
          <cell r="AW1658">
            <v>0</v>
          </cell>
          <cell r="AX1658">
            <v>0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0</v>
          </cell>
          <cell r="BD1658">
            <v>0</v>
          </cell>
          <cell r="BE1658">
            <v>0</v>
          </cell>
          <cell r="BF1658">
            <v>0</v>
          </cell>
        </row>
        <row r="1659">
          <cell r="D1659" t="str">
            <v/>
          </cell>
          <cell r="E1659" t="str">
            <v/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  <cell r="O1659">
            <v>0</v>
          </cell>
          <cell r="P1659">
            <v>0</v>
          </cell>
          <cell r="Q1659">
            <v>0</v>
          </cell>
          <cell r="R1659">
            <v>0</v>
          </cell>
          <cell r="S1659">
            <v>0</v>
          </cell>
          <cell r="T1659">
            <v>0</v>
          </cell>
          <cell r="U1659" t="str">
            <v/>
          </cell>
          <cell r="V1659" t="str">
            <v/>
          </cell>
          <cell r="W1659" t="str">
            <v/>
          </cell>
          <cell r="X1659" t="str">
            <v/>
          </cell>
          <cell r="Y1659">
            <v>0</v>
          </cell>
          <cell r="Z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0</v>
          </cell>
          <cell r="AE1659">
            <v>0</v>
          </cell>
          <cell r="AF1659">
            <v>0</v>
          </cell>
          <cell r="AG1659">
            <v>0</v>
          </cell>
          <cell r="AH1659">
            <v>0</v>
          </cell>
          <cell r="AI1659">
            <v>0</v>
          </cell>
          <cell r="AJ1659">
            <v>0</v>
          </cell>
          <cell r="AK1659">
            <v>0</v>
          </cell>
          <cell r="AL1659">
            <v>0</v>
          </cell>
          <cell r="AM1659">
            <v>0</v>
          </cell>
          <cell r="AN1659">
            <v>0</v>
          </cell>
          <cell r="AO1659">
            <v>0</v>
          </cell>
          <cell r="AP1659">
            <v>0</v>
          </cell>
          <cell r="AQ1659">
            <v>0</v>
          </cell>
          <cell r="AR1659">
            <v>0</v>
          </cell>
          <cell r="AS1659">
            <v>0</v>
          </cell>
          <cell r="AT1659">
            <v>0</v>
          </cell>
          <cell r="AU1659">
            <v>0</v>
          </cell>
          <cell r="AV1659">
            <v>0</v>
          </cell>
          <cell r="AW1659">
            <v>0</v>
          </cell>
          <cell r="AX1659">
            <v>0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0</v>
          </cell>
          <cell r="BD1659">
            <v>0</v>
          </cell>
          <cell r="BE1659">
            <v>0</v>
          </cell>
          <cell r="BF1659">
            <v>0</v>
          </cell>
        </row>
        <row r="1660">
          <cell r="D1660" t="str">
            <v/>
          </cell>
          <cell r="E1660" t="str">
            <v/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0</v>
          </cell>
          <cell r="Q1660">
            <v>0</v>
          </cell>
          <cell r="R1660">
            <v>0</v>
          </cell>
          <cell r="S1660">
            <v>0</v>
          </cell>
          <cell r="T1660">
            <v>0</v>
          </cell>
          <cell r="U1660" t="str">
            <v/>
          </cell>
          <cell r="V1660" t="str">
            <v/>
          </cell>
          <cell r="W1660" t="str">
            <v/>
          </cell>
          <cell r="X1660" t="str">
            <v/>
          </cell>
          <cell r="Y1660">
            <v>0</v>
          </cell>
          <cell r="Z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0</v>
          </cell>
          <cell r="AE1660">
            <v>0</v>
          </cell>
          <cell r="AF1660">
            <v>0</v>
          </cell>
          <cell r="AG1660">
            <v>0</v>
          </cell>
          <cell r="AH1660">
            <v>0</v>
          </cell>
          <cell r="AI1660">
            <v>0</v>
          </cell>
          <cell r="AJ1660">
            <v>0</v>
          </cell>
          <cell r="AK1660">
            <v>0</v>
          </cell>
          <cell r="AL1660">
            <v>0</v>
          </cell>
          <cell r="AM1660">
            <v>0</v>
          </cell>
          <cell r="AN1660">
            <v>0</v>
          </cell>
          <cell r="AO1660">
            <v>0</v>
          </cell>
          <cell r="AP1660">
            <v>0</v>
          </cell>
          <cell r="AQ1660">
            <v>0</v>
          </cell>
          <cell r="AR1660">
            <v>0</v>
          </cell>
          <cell r="AS1660">
            <v>0</v>
          </cell>
          <cell r="AT1660">
            <v>0</v>
          </cell>
          <cell r="AU1660">
            <v>0</v>
          </cell>
          <cell r="AV1660">
            <v>0</v>
          </cell>
          <cell r="AW1660">
            <v>0</v>
          </cell>
          <cell r="AX1660">
            <v>0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0</v>
          </cell>
          <cell r="BD1660">
            <v>0</v>
          </cell>
          <cell r="BE1660">
            <v>0</v>
          </cell>
          <cell r="BF1660">
            <v>0</v>
          </cell>
        </row>
        <row r="1661">
          <cell r="D1661" t="str">
            <v/>
          </cell>
          <cell r="E1661" t="str">
            <v/>
          </cell>
          <cell r="F1661">
            <v>0</v>
          </cell>
          <cell r="G1661">
            <v>0</v>
          </cell>
          <cell r="H1661">
            <v>0</v>
          </cell>
          <cell r="I1661">
            <v>0</v>
          </cell>
          <cell r="J1661">
            <v>0</v>
          </cell>
          <cell r="K1661">
            <v>0</v>
          </cell>
          <cell r="L1661">
            <v>0</v>
          </cell>
          <cell r="M1661">
            <v>0</v>
          </cell>
          <cell r="N1661">
            <v>0</v>
          </cell>
          <cell r="O1661">
            <v>0</v>
          </cell>
          <cell r="P1661">
            <v>0</v>
          </cell>
          <cell r="Q1661">
            <v>0</v>
          </cell>
          <cell r="R1661">
            <v>0</v>
          </cell>
          <cell r="S1661">
            <v>0</v>
          </cell>
          <cell r="T1661">
            <v>0</v>
          </cell>
          <cell r="U1661" t="str">
            <v/>
          </cell>
          <cell r="V1661" t="str">
            <v/>
          </cell>
          <cell r="W1661" t="str">
            <v/>
          </cell>
          <cell r="X1661" t="str">
            <v/>
          </cell>
          <cell r="Y1661">
            <v>0</v>
          </cell>
          <cell r="Z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0</v>
          </cell>
          <cell r="AE1661">
            <v>0</v>
          </cell>
          <cell r="AF1661">
            <v>0</v>
          </cell>
          <cell r="AG1661">
            <v>0</v>
          </cell>
          <cell r="AH1661">
            <v>0</v>
          </cell>
          <cell r="AI1661">
            <v>0</v>
          </cell>
          <cell r="AJ1661">
            <v>0</v>
          </cell>
          <cell r="AK1661">
            <v>0</v>
          </cell>
          <cell r="AL1661">
            <v>0</v>
          </cell>
          <cell r="AM1661">
            <v>0</v>
          </cell>
          <cell r="AN1661">
            <v>0</v>
          </cell>
          <cell r="AO1661">
            <v>0</v>
          </cell>
          <cell r="AP1661">
            <v>0</v>
          </cell>
          <cell r="AQ1661">
            <v>0</v>
          </cell>
          <cell r="AR1661">
            <v>0</v>
          </cell>
          <cell r="AS1661">
            <v>0</v>
          </cell>
          <cell r="AT1661">
            <v>0</v>
          </cell>
          <cell r="AU1661">
            <v>0</v>
          </cell>
          <cell r="AV1661">
            <v>0</v>
          </cell>
          <cell r="AW1661">
            <v>0</v>
          </cell>
          <cell r="AX1661">
            <v>0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0</v>
          </cell>
          <cell r="BD1661">
            <v>0</v>
          </cell>
          <cell r="BE1661">
            <v>0</v>
          </cell>
          <cell r="BF1661">
            <v>0</v>
          </cell>
        </row>
        <row r="1662">
          <cell r="D1662" t="str">
            <v/>
          </cell>
          <cell r="E1662" t="str">
            <v/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  <cell r="O1662">
            <v>0</v>
          </cell>
          <cell r="P1662">
            <v>0</v>
          </cell>
          <cell r="Q1662">
            <v>0</v>
          </cell>
          <cell r="R1662">
            <v>0</v>
          </cell>
          <cell r="S1662">
            <v>0</v>
          </cell>
          <cell r="T1662">
            <v>0</v>
          </cell>
          <cell r="U1662" t="str">
            <v/>
          </cell>
          <cell r="V1662" t="str">
            <v/>
          </cell>
          <cell r="W1662" t="str">
            <v/>
          </cell>
          <cell r="X1662" t="str">
            <v/>
          </cell>
          <cell r="Y1662">
            <v>0</v>
          </cell>
          <cell r="Z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0</v>
          </cell>
          <cell r="AE1662">
            <v>0</v>
          </cell>
          <cell r="AF1662">
            <v>0</v>
          </cell>
          <cell r="AG1662">
            <v>0</v>
          </cell>
          <cell r="AH1662">
            <v>0</v>
          </cell>
          <cell r="AI1662">
            <v>0</v>
          </cell>
          <cell r="AJ1662">
            <v>0</v>
          </cell>
          <cell r="AK1662">
            <v>0</v>
          </cell>
          <cell r="AL1662">
            <v>0</v>
          </cell>
          <cell r="AM1662">
            <v>0</v>
          </cell>
          <cell r="AN1662">
            <v>0</v>
          </cell>
          <cell r="AO1662">
            <v>0</v>
          </cell>
          <cell r="AP1662">
            <v>0</v>
          </cell>
          <cell r="AQ1662">
            <v>0</v>
          </cell>
          <cell r="AR1662">
            <v>0</v>
          </cell>
          <cell r="AS1662">
            <v>0</v>
          </cell>
          <cell r="AT1662">
            <v>0</v>
          </cell>
          <cell r="AU1662">
            <v>0</v>
          </cell>
          <cell r="AV1662">
            <v>0</v>
          </cell>
          <cell r="AW1662">
            <v>0</v>
          </cell>
          <cell r="AX1662">
            <v>0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0</v>
          </cell>
          <cell r="BD1662">
            <v>0</v>
          </cell>
          <cell r="BE1662">
            <v>0</v>
          </cell>
          <cell r="BF1662">
            <v>0</v>
          </cell>
        </row>
        <row r="1663">
          <cell r="D1663" t="str">
            <v/>
          </cell>
          <cell r="E1663" t="str">
            <v/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  <cell r="P1663">
            <v>0</v>
          </cell>
          <cell r="Q1663">
            <v>0</v>
          </cell>
          <cell r="R1663">
            <v>0</v>
          </cell>
          <cell r="S1663">
            <v>0</v>
          </cell>
          <cell r="T1663">
            <v>0</v>
          </cell>
          <cell r="U1663" t="str">
            <v/>
          </cell>
          <cell r="V1663" t="str">
            <v/>
          </cell>
          <cell r="W1663" t="str">
            <v/>
          </cell>
          <cell r="X1663" t="str">
            <v/>
          </cell>
          <cell r="Y1663">
            <v>0</v>
          </cell>
          <cell r="Z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0</v>
          </cell>
          <cell r="AE1663">
            <v>0</v>
          </cell>
          <cell r="AF1663">
            <v>0</v>
          </cell>
          <cell r="AG1663">
            <v>0</v>
          </cell>
          <cell r="AH1663">
            <v>0</v>
          </cell>
          <cell r="AI1663">
            <v>0</v>
          </cell>
          <cell r="AJ1663">
            <v>0</v>
          </cell>
          <cell r="AK1663">
            <v>0</v>
          </cell>
          <cell r="AL1663">
            <v>0</v>
          </cell>
          <cell r="AM1663">
            <v>0</v>
          </cell>
          <cell r="AN1663">
            <v>0</v>
          </cell>
          <cell r="AO1663">
            <v>0</v>
          </cell>
          <cell r="AP1663">
            <v>0</v>
          </cell>
          <cell r="AQ1663">
            <v>0</v>
          </cell>
          <cell r="AR1663">
            <v>0</v>
          </cell>
          <cell r="AS1663">
            <v>0</v>
          </cell>
          <cell r="AT1663">
            <v>0</v>
          </cell>
          <cell r="AU1663">
            <v>0</v>
          </cell>
          <cell r="AV1663">
            <v>0</v>
          </cell>
          <cell r="AW1663">
            <v>0</v>
          </cell>
          <cell r="AX1663">
            <v>0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0</v>
          </cell>
          <cell r="BD1663">
            <v>0</v>
          </cell>
          <cell r="BE1663">
            <v>0</v>
          </cell>
          <cell r="BF1663">
            <v>0</v>
          </cell>
        </row>
        <row r="1664">
          <cell r="D1664" t="str">
            <v/>
          </cell>
          <cell r="E1664" t="str">
            <v/>
          </cell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  <cell r="O1664">
            <v>0</v>
          </cell>
          <cell r="P1664">
            <v>0</v>
          </cell>
          <cell r="Q1664">
            <v>0</v>
          </cell>
          <cell r="R1664">
            <v>0</v>
          </cell>
          <cell r="S1664">
            <v>0</v>
          </cell>
          <cell r="T1664">
            <v>0</v>
          </cell>
          <cell r="U1664" t="str">
            <v/>
          </cell>
          <cell r="V1664" t="str">
            <v/>
          </cell>
          <cell r="W1664" t="str">
            <v/>
          </cell>
          <cell r="X1664" t="str">
            <v/>
          </cell>
          <cell r="Y1664">
            <v>0</v>
          </cell>
          <cell r="Z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0</v>
          </cell>
          <cell r="AE1664">
            <v>0</v>
          </cell>
          <cell r="AF1664">
            <v>0</v>
          </cell>
          <cell r="AG1664">
            <v>0</v>
          </cell>
          <cell r="AH1664">
            <v>0</v>
          </cell>
          <cell r="AI1664">
            <v>0</v>
          </cell>
          <cell r="AJ1664">
            <v>0</v>
          </cell>
          <cell r="AK1664">
            <v>0</v>
          </cell>
          <cell r="AL1664">
            <v>0</v>
          </cell>
          <cell r="AM1664">
            <v>0</v>
          </cell>
          <cell r="AN1664">
            <v>0</v>
          </cell>
          <cell r="AO1664">
            <v>0</v>
          </cell>
          <cell r="AP1664">
            <v>0</v>
          </cell>
          <cell r="AQ1664">
            <v>0</v>
          </cell>
          <cell r="AR1664">
            <v>0</v>
          </cell>
          <cell r="AS1664">
            <v>0</v>
          </cell>
          <cell r="AT1664">
            <v>0</v>
          </cell>
          <cell r="AU1664">
            <v>0</v>
          </cell>
          <cell r="AV1664">
            <v>0</v>
          </cell>
          <cell r="AW1664">
            <v>0</v>
          </cell>
          <cell r="AX1664">
            <v>0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0</v>
          </cell>
          <cell r="BD1664">
            <v>0</v>
          </cell>
          <cell r="BE1664">
            <v>0</v>
          </cell>
          <cell r="BF1664">
            <v>0</v>
          </cell>
        </row>
        <row r="1665">
          <cell r="D1665" t="str">
            <v/>
          </cell>
          <cell r="E1665" t="str">
            <v/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  <cell r="O1665">
            <v>0</v>
          </cell>
          <cell r="P1665">
            <v>0</v>
          </cell>
          <cell r="Q1665">
            <v>0</v>
          </cell>
          <cell r="R1665">
            <v>0</v>
          </cell>
          <cell r="S1665">
            <v>0</v>
          </cell>
          <cell r="T1665">
            <v>0</v>
          </cell>
          <cell r="U1665" t="str">
            <v/>
          </cell>
          <cell r="V1665" t="str">
            <v/>
          </cell>
          <cell r="W1665" t="str">
            <v/>
          </cell>
          <cell r="X1665" t="str">
            <v/>
          </cell>
          <cell r="Y1665">
            <v>0</v>
          </cell>
          <cell r="Z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0</v>
          </cell>
          <cell r="AE1665">
            <v>0</v>
          </cell>
          <cell r="AF1665">
            <v>0</v>
          </cell>
          <cell r="AG1665">
            <v>0</v>
          </cell>
          <cell r="AH1665">
            <v>0</v>
          </cell>
          <cell r="AI1665">
            <v>0</v>
          </cell>
          <cell r="AJ1665">
            <v>0</v>
          </cell>
          <cell r="AK1665">
            <v>0</v>
          </cell>
          <cell r="AL1665">
            <v>0</v>
          </cell>
          <cell r="AM1665">
            <v>0</v>
          </cell>
          <cell r="AN1665">
            <v>0</v>
          </cell>
          <cell r="AO1665">
            <v>0</v>
          </cell>
          <cell r="AP1665">
            <v>0</v>
          </cell>
          <cell r="AQ1665">
            <v>0</v>
          </cell>
          <cell r="AR1665">
            <v>0</v>
          </cell>
          <cell r="AS1665">
            <v>0</v>
          </cell>
          <cell r="AT1665">
            <v>0</v>
          </cell>
          <cell r="AU1665">
            <v>0</v>
          </cell>
          <cell r="AV1665">
            <v>0</v>
          </cell>
          <cell r="AW1665">
            <v>0</v>
          </cell>
          <cell r="AX1665">
            <v>0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0</v>
          </cell>
          <cell r="BD1665">
            <v>0</v>
          </cell>
          <cell r="BE1665">
            <v>0</v>
          </cell>
          <cell r="BF1665">
            <v>0</v>
          </cell>
        </row>
        <row r="1666">
          <cell r="D1666" t="str">
            <v/>
          </cell>
          <cell r="E1666" t="str">
            <v/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  <cell r="O1666">
            <v>0</v>
          </cell>
          <cell r="P1666">
            <v>0</v>
          </cell>
          <cell r="Q1666">
            <v>0</v>
          </cell>
          <cell r="R1666">
            <v>0</v>
          </cell>
          <cell r="S1666">
            <v>0</v>
          </cell>
          <cell r="T1666">
            <v>0</v>
          </cell>
          <cell r="U1666" t="str">
            <v/>
          </cell>
          <cell r="V1666" t="str">
            <v/>
          </cell>
          <cell r="W1666" t="str">
            <v/>
          </cell>
          <cell r="X1666" t="str">
            <v/>
          </cell>
          <cell r="Y1666">
            <v>0</v>
          </cell>
          <cell r="Z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0</v>
          </cell>
          <cell r="AE1666">
            <v>0</v>
          </cell>
          <cell r="AF1666">
            <v>0</v>
          </cell>
          <cell r="AG1666">
            <v>0</v>
          </cell>
          <cell r="AH1666">
            <v>0</v>
          </cell>
          <cell r="AI1666">
            <v>0</v>
          </cell>
          <cell r="AJ1666">
            <v>0</v>
          </cell>
          <cell r="AK1666">
            <v>0</v>
          </cell>
          <cell r="AL1666">
            <v>0</v>
          </cell>
          <cell r="AM1666">
            <v>0</v>
          </cell>
          <cell r="AN1666">
            <v>0</v>
          </cell>
          <cell r="AO1666">
            <v>0</v>
          </cell>
          <cell r="AP1666">
            <v>0</v>
          </cell>
          <cell r="AQ1666">
            <v>0</v>
          </cell>
          <cell r="AR1666">
            <v>0</v>
          </cell>
          <cell r="AS1666">
            <v>0</v>
          </cell>
          <cell r="AT1666">
            <v>0</v>
          </cell>
          <cell r="AU1666">
            <v>0</v>
          </cell>
          <cell r="AV1666">
            <v>0</v>
          </cell>
          <cell r="AW1666">
            <v>0</v>
          </cell>
          <cell r="AX1666">
            <v>0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0</v>
          </cell>
          <cell r="BD1666">
            <v>0</v>
          </cell>
          <cell r="BE1666">
            <v>0</v>
          </cell>
          <cell r="BF1666">
            <v>0</v>
          </cell>
        </row>
        <row r="1667">
          <cell r="D1667" t="str">
            <v/>
          </cell>
          <cell r="E1667" t="str">
            <v/>
          </cell>
          <cell r="F1667">
            <v>0</v>
          </cell>
          <cell r="G1667">
            <v>0</v>
          </cell>
          <cell r="H1667">
            <v>0</v>
          </cell>
          <cell r="I1667">
            <v>0</v>
          </cell>
          <cell r="J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  <cell r="P1667">
            <v>0</v>
          </cell>
          <cell r="Q1667">
            <v>0</v>
          </cell>
          <cell r="R1667">
            <v>0</v>
          </cell>
          <cell r="S1667">
            <v>0</v>
          </cell>
          <cell r="T1667">
            <v>0</v>
          </cell>
          <cell r="U1667" t="str">
            <v/>
          </cell>
          <cell r="V1667" t="str">
            <v/>
          </cell>
          <cell r="W1667" t="str">
            <v/>
          </cell>
          <cell r="X1667" t="str">
            <v/>
          </cell>
          <cell r="Y1667">
            <v>0</v>
          </cell>
          <cell r="Z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0</v>
          </cell>
          <cell r="AE1667">
            <v>0</v>
          </cell>
          <cell r="AF1667">
            <v>0</v>
          </cell>
          <cell r="AG1667">
            <v>0</v>
          </cell>
          <cell r="AH1667">
            <v>0</v>
          </cell>
          <cell r="AI1667">
            <v>0</v>
          </cell>
          <cell r="AJ1667">
            <v>0</v>
          </cell>
          <cell r="AK1667">
            <v>0</v>
          </cell>
          <cell r="AL1667">
            <v>0</v>
          </cell>
          <cell r="AM1667">
            <v>0</v>
          </cell>
          <cell r="AN1667">
            <v>0</v>
          </cell>
          <cell r="AO1667">
            <v>0</v>
          </cell>
          <cell r="AP1667">
            <v>0</v>
          </cell>
          <cell r="AQ1667">
            <v>0</v>
          </cell>
          <cell r="AR1667">
            <v>0</v>
          </cell>
          <cell r="AS1667">
            <v>0</v>
          </cell>
          <cell r="AT1667">
            <v>0</v>
          </cell>
          <cell r="AU1667">
            <v>0</v>
          </cell>
          <cell r="AV1667">
            <v>0</v>
          </cell>
          <cell r="AW1667">
            <v>0</v>
          </cell>
          <cell r="AX1667">
            <v>0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0</v>
          </cell>
          <cell r="BD1667">
            <v>0</v>
          </cell>
          <cell r="BE1667">
            <v>0</v>
          </cell>
          <cell r="BF1667">
            <v>0</v>
          </cell>
        </row>
        <row r="1668">
          <cell r="D1668" t="str">
            <v/>
          </cell>
          <cell r="E1668" t="str">
            <v/>
          </cell>
          <cell r="F1668">
            <v>0</v>
          </cell>
          <cell r="G1668">
            <v>0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>
            <v>0</v>
          </cell>
          <cell r="P1668">
            <v>0</v>
          </cell>
          <cell r="Q1668">
            <v>0</v>
          </cell>
          <cell r="R1668">
            <v>0</v>
          </cell>
          <cell r="S1668">
            <v>0</v>
          </cell>
          <cell r="T1668">
            <v>0</v>
          </cell>
          <cell r="U1668" t="str">
            <v/>
          </cell>
          <cell r="V1668" t="str">
            <v/>
          </cell>
          <cell r="W1668" t="str">
            <v/>
          </cell>
          <cell r="X1668" t="str">
            <v/>
          </cell>
          <cell r="Y1668">
            <v>0</v>
          </cell>
          <cell r="Z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0</v>
          </cell>
          <cell r="AE1668">
            <v>0</v>
          </cell>
          <cell r="AF1668">
            <v>0</v>
          </cell>
          <cell r="AG1668">
            <v>0</v>
          </cell>
          <cell r="AH1668">
            <v>0</v>
          </cell>
          <cell r="AI1668">
            <v>0</v>
          </cell>
          <cell r="AJ1668">
            <v>0</v>
          </cell>
          <cell r="AK1668">
            <v>0</v>
          </cell>
          <cell r="AL1668">
            <v>0</v>
          </cell>
          <cell r="AM1668">
            <v>0</v>
          </cell>
          <cell r="AN1668">
            <v>0</v>
          </cell>
          <cell r="AO1668">
            <v>0</v>
          </cell>
          <cell r="AP1668">
            <v>0</v>
          </cell>
          <cell r="AQ1668">
            <v>0</v>
          </cell>
          <cell r="AR1668">
            <v>0</v>
          </cell>
          <cell r="AS1668">
            <v>0</v>
          </cell>
          <cell r="AT1668">
            <v>0</v>
          </cell>
          <cell r="AU1668">
            <v>0</v>
          </cell>
          <cell r="AV1668">
            <v>0</v>
          </cell>
          <cell r="AW1668">
            <v>0</v>
          </cell>
          <cell r="AX1668">
            <v>0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0</v>
          </cell>
          <cell r="BD1668">
            <v>0</v>
          </cell>
          <cell r="BE1668">
            <v>0</v>
          </cell>
          <cell r="BF1668">
            <v>0</v>
          </cell>
        </row>
        <row r="1669">
          <cell r="D1669" t="str">
            <v/>
          </cell>
          <cell r="E1669" t="str">
            <v/>
          </cell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  <cell r="O1669">
            <v>0</v>
          </cell>
          <cell r="P1669">
            <v>0</v>
          </cell>
          <cell r="Q1669">
            <v>0</v>
          </cell>
          <cell r="R1669">
            <v>0</v>
          </cell>
          <cell r="S1669">
            <v>0</v>
          </cell>
          <cell r="T1669">
            <v>0</v>
          </cell>
          <cell r="U1669" t="str">
            <v/>
          </cell>
          <cell r="V1669" t="str">
            <v/>
          </cell>
          <cell r="W1669" t="str">
            <v/>
          </cell>
          <cell r="X1669" t="str">
            <v/>
          </cell>
          <cell r="Y1669">
            <v>0</v>
          </cell>
          <cell r="Z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0</v>
          </cell>
          <cell r="AE1669">
            <v>0</v>
          </cell>
          <cell r="AF1669">
            <v>0</v>
          </cell>
          <cell r="AG1669">
            <v>0</v>
          </cell>
          <cell r="AH1669">
            <v>0</v>
          </cell>
          <cell r="AI1669">
            <v>0</v>
          </cell>
          <cell r="AJ1669">
            <v>0</v>
          </cell>
          <cell r="AK1669">
            <v>0</v>
          </cell>
          <cell r="AL1669">
            <v>0</v>
          </cell>
          <cell r="AM1669">
            <v>0</v>
          </cell>
          <cell r="AN1669">
            <v>0</v>
          </cell>
          <cell r="AO1669">
            <v>0</v>
          </cell>
          <cell r="AP1669">
            <v>0</v>
          </cell>
          <cell r="AQ1669">
            <v>0</v>
          </cell>
          <cell r="AR1669">
            <v>0</v>
          </cell>
          <cell r="AS1669">
            <v>0</v>
          </cell>
          <cell r="AT1669">
            <v>0</v>
          </cell>
          <cell r="AU1669">
            <v>0</v>
          </cell>
          <cell r="AV1669">
            <v>0</v>
          </cell>
          <cell r="AW1669">
            <v>0</v>
          </cell>
          <cell r="AX1669">
            <v>0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0</v>
          </cell>
          <cell r="BD1669">
            <v>0</v>
          </cell>
          <cell r="BE1669">
            <v>0</v>
          </cell>
          <cell r="BF1669">
            <v>0</v>
          </cell>
        </row>
        <row r="1670">
          <cell r="D1670" t="str">
            <v/>
          </cell>
          <cell r="E1670" t="str">
            <v/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  <cell r="O1670">
            <v>0</v>
          </cell>
          <cell r="P1670">
            <v>0</v>
          </cell>
          <cell r="Q1670">
            <v>0</v>
          </cell>
          <cell r="R1670">
            <v>0</v>
          </cell>
          <cell r="S1670">
            <v>0</v>
          </cell>
          <cell r="T1670">
            <v>0</v>
          </cell>
          <cell r="U1670" t="str">
            <v/>
          </cell>
          <cell r="V1670" t="str">
            <v/>
          </cell>
          <cell r="W1670" t="str">
            <v/>
          </cell>
          <cell r="X1670" t="str">
            <v/>
          </cell>
          <cell r="Y1670">
            <v>0</v>
          </cell>
          <cell r="Z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0</v>
          </cell>
          <cell r="AE1670">
            <v>0</v>
          </cell>
          <cell r="AF1670">
            <v>0</v>
          </cell>
          <cell r="AG1670">
            <v>0</v>
          </cell>
          <cell r="AH1670">
            <v>0</v>
          </cell>
          <cell r="AI1670">
            <v>0</v>
          </cell>
          <cell r="AJ1670">
            <v>0</v>
          </cell>
          <cell r="AK1670">
            <v>0</v>
          </cell>
          <cell r="AL1670">
            <v>0</v>
          </cell>
          <cell r="AM1670">
            <v>0</v>
          </cell>
          <cell r="AN1670">
            <v>0</v>
          </cell>
          <cell r="AO1670">
            <v>0</v>
          </cell>
          <cell r="AP1670">
            <v>0</v>
          </cell>
          <cell r="AQ1670">
            <v>0</v>
          </cell>
          <cell r="AR1670">
            <v>0</v>
          </cell>
          <cell r="AS1670">
            <v>0</v>
          </cell>
          <cell r="AT1670">
            <v>0</v>
          </cell>
          <cell r="AU1670">
            <v>0</v>
          </cell>
          <cell r="AV1670">
            <v>0</v>
          </cell>
          <cell r="AW1670">
            <v>0</v>
          </cell>
          <cell r="AX1670">
            <v>0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0</v>
          </cell>
          <cell r="BD1670">
            <v>0</v>
          </cell>
          <cell r="BE1670">
            <v>0</v>
          </cell>
          <cell r="BF1670">
            <v>0</v>
          </cell>
        </row>
        <row r="1671">
          <cell r="D1671" t="str">
            <v/>
          </cell>
          <cell r="E1671" t="str">
            <v/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  <cell r="K1671">
            <v>0</v>
          </cell>
          <cell r="L1671">
            <v>0</v>
          </cell>
          <cell r="M1671">
            <v>0</v>
          </cell>
          <cell r="N1671">
            <v>0</v>
          </cell>
          <cell r="O1671">
            <v>0</v>
          </cell>
          <cell r="P1671">
            <v>0</v>
          </cell>
          <cell r="Q1671">
            <v>0</v>
          </cell>
          <cell r="R1671">
            <v>0</v>
          </cell>
          <cell r="S1671">
            <v>0</v>
          </cell>
          <cell r="T1671">
            <v>0</v>
          </cell>
          <cell r="U1671" t="str">
            <v/>
          </cell>
          <cell r="V1671" t="str">
            <v/>
          </cell>
          <cell r="W1671" t="str">
            <v/>
          </cell>
          <cell r="X1671" t="str">
            <v/>
          </cell>
          <cell r="Y1671">
            <v>0</v>
          </cell>
          <cell r="Z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0</v>
          </cell>
          <cell r="AE1671">
            <v>0</v>
          </cell>
          <cell r="AF1671">
            <v>0</v>
          </cell>
          <cell r="AG1671">
            <v>0</v>
          </cell>
          <cell r="AH1671">
            <v>0</v>
          </cell>
          <cell r="AI1671">
            <v>0</v>
          </cell>
          <cell r="AJ1671">
            <v>0</v>
          </cell>
          <cell r="AK1671">
            <v>0</v>
          </cell>
          <cell r="AL1671">
            <v>0</v>
          </cell>
          <cell r="AM1671">
            <v>0</v>
          </cell>
          <cell r="AN1671">
            <v>0</v>
          </cell>
          <cell r="AO1671">
            <v>0</v>
          </cell>
          <cell r="AP1671">
            <v>0</v>
          </cell>
          <cell r="AQ1671">
            <v>0</v>
          </cell>
          <cell r="AR1671">
            <v>0</v>
          </cell>
          <cell r="AS1671">
            <v>0</v>
          </cell>
          <cell r="AT1671">
            <v>0</v>
          </cell>
          <cell r="AU1671">
            <v>0</v>
          </cell>
          <cell r="AV1671">
            <v>0</v>
          </cell>
          <cell r="AW1671">
            <v>0</v>
          </cell>
          <cell r="AX1671">
            <v>0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0</v>
          </cell>
          <cell r="BD1671">
            <v>0</v>
          </cell>
          <cell r="BE1671">
            <v>0</v>
          </cell>
          <cell r="BF1671">
            <v>0</v>
          </cell>
        </row>
        <row r="1672">
          <cell r="D1672" t="str">
            <v/>
          </cell>
          <cell r="E1672" t="str">
            <v/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>
            <v>0</v>
          </cell>
          <cell r="R1672">
            <v>0</v>
          </cell>
          <cell r="S1672">
            <v>0</v>
          </cell>
          <cell r="T1672">
            <v>0</v>
          </cell>
          <cell r="U1672" t="str">
            <v/>
          </cell>
          <cell r="V1672" t="str">
            <v/>
          </cell>
          <cell r="W1672" t="str">
            <v/>
          </cell>
          <cell r="X1672" t="str">
            <v/>
          </cell>
          <cell r="Y1672">
            <v>0</v>
          </cell>
          <cell r="Z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0</v>
          </cell>
          <cell r="AE1672">
            <v>0</v>
          </cell>
          <cell r="AF1672">
            <v>0</v>
          </cell>
          <cell r="AG1672">
            <v>0</v>
          </cell>
          <cell r="AH1672">
            <v>0</v>
          </cell>
          <cell r="AI1672">
            <v>0</v>
          </cell>
          <cell r="AJ1672">
            <v>0</v>
          </cell>
          <cell r="AK1672">
            <v>0</v>
          </cell>
          <cell r="AL1672">
            <v>0</v>
          </cell>
          <cell r="AM1672">
            <v>0</v>
          </cell>
          <cell r="AN1672">
            <v>0</v>
          </cell>
          <cell r="AO1672">
            <v>0</v>
          </cell>
          <cell r="AP1672">
            <v>0</v>
          </cell>
          <cell r="AQ1672">
            <v>0</v>
          </cell>
          <cell r="AR1672">
            <v>0</v>
          </cell>
          <cell r="AS1672">
            <v>0</v>
          </cell>
          <cell r="AT1672">
            <v>0</v>
          </cell>
          <cell r="AU1672">
            <v>0</v>
          </cell>
          <cell r="AV1672">
            <v>0</v>
          </cell>
          <cell r="AW1672">
            <v>0</v>
          </cell>
          <cell r="AX1672">
            <v>0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0</v>
          </cell>
          <cell r="BD1672">
            <v>0</v>
          </cell>
          <cell r="BE1672">
            <v>0</v>
          </cell>
          <cell r="BF1672">
            <v>0</v>
          </cell>
        </row>
        <row r="1673">
          <cell r="D1673" t="str">
            <v/>
          </cell>
          <cell r="E1673" t="str">
            <v/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  <cell r="K1673">
            <v>0</v>
          </cell>
          <cell r="L1673">
            <v>0</v>
          </cell>
          <cell r="M1673">
            <v>0</v>
          </cell>
          <cell r="N1673">
            <v>0</v>
          </cell>
          <cell r="O1673">
            <v>0</v>
          </cell>
          <cell r="P1673">
            <v>0</v>
          </cell>
          <cell r="Q1673">
            <v>0</v>
          </cell>
          <cell r="R1673">
            <v>0</v>
          </cell>
          <cell r="S1673">
            <v>0</v>
          </cell>
          <cell r="T1673">
            <v>0</v>
          </cell>
          <cell r="U1673" t="str">
            <v/>
          </cell>
          <cell r="V1673" t="str">
            <v/>
          </cell>
          <cell r="W1673" t="str">
            <v/>
          </cell>
          <cell r="X1673" t="str">
            <v/>
          </cell>
          <cell r="Y1673">
            <v>0</v>
          </cell>
          <cell r="Z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0</v>
          </cell>
          <cell r="AE1673">
            <v>0</v>
          </cell>
          <cell r="AF1673">
            <v>0</v>
          </cell>
          <cell r="AG1673">
            <v>0</v>
          </cell>
          <cell r="AH1673">
            <v>0</v>
          </cell>
          <cell r="AI1673">
            <v>0</v>
          </cell>
          <cell r="AJ1673">
            <v>0</v>
          </cell>
          <cell r="AK1673">
            <v>0</v>
          </cell>
          <cell r="AL1673">
            <v>0</v>
          </cell>
          <cell r="AM1673">
            <v>0</v>
          </cell>
          <cell r="AN1673">
            <v>0</v>
          </cell>
          <cell r="AO1673">
            <v>0</v>
          </cell>
          <cell r="AP1673">
            <v>0</v>
          </cell>
          <cell r="AQ1673">
            <v>0</v>
          </cell>
          <cell r="AR1673">
            <v>0</v>
          </cell>
          <cell r="AS1673">
            <v>0</v>
          </cell>
          <cell r="AT1673">
            <v>0</v>
          </cell>
          <cell r="AU1673">
            <v>0</v>
          </cell>
          <cell r="AV1673">
            <v>0</v>
          </cell>
          <cell r="AW1673">
            <v>0</v>
          </cell>
          <cell r="AX1673">
            <v>0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0</v>
          </cell>
          <cell r="BD1673">
            <v>0</v>
          </cell>
          <cell r="BE1673">
            <v>0</v>
          </cell>
          <cell r="BF1673">
            <v>0</v>
          </cell>
        </row>
        <row r="1674">
          <cell r="D1674" t="str">
            <v/>
          </cell>
          <cell r="E1674" t="str">
            <v/>
          </cell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>
            <v>0</v>
          </cell>
          <cell r="R1674">
            <v>0</v>
          </cell>
          <cell r="S1674">
            <v>0</v>
          </cell>
          <cell r="T1674">
            <v>0</v>
          </cell>
          <cell r="U1674" t="str">
            <v/>
          </cell>
          <cell r="V1674" t="str">
            <v/>
          </cell>
          <cell r="W1674" t="str">
            <v/>
          </cell>
          <cell r="X1674" t="str">
            <v/>
          </cell>
          <cell r="Y1674">
            <v>0</v>
          </cell>
          <cell r="Z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0</v>
          </cell>
          <cell r="AE1674">
            <v>0</v>
          </cell>
          <cell r="AF1674">
            <v>0</v>
          </cell>
          <cell r="AG1674">
            <v>0</v>
          </cell>
          <cell r="AH1674">
            <v>0</v>
          </cell>
          <cell r="AI1674">
            <v>0</v>
          </cell>
          <cell r="AJ1674">
            <v>0</v>
          </cell>
          <cell r="AK1674">
            <v>0</v>
          </cell>
          <cell r="AL1674">
            <v>0</v>
          </cell>
          <cell r="AM1674">
            <v>0</v>
          </cell>
          <cell r="AN1674">
            <v>0</v>
          </cell>
          <cell r="AO1674">
            <v>0</v>
          </cell>
          <cell r="AP1674">
            <v>0</v>
          </cell>
          <cell r="AQ1674">
            <v>0</v>
          </cell>
          <cell r="AR1674">
            <v>0</v>
          </cell>
          <cell r="AS1674">
            <v>0</v>
          </cell>
          <cell r="AT1674">
            <v>0</v>
          </cell>
          <cell r="AU1674">
            <v>0</v>
          </cell>
          <cell r="AV1674">
            <v>0</v>
          </cell>
          <cell r="AW1674">
            <v>0</v>
          </cell>
          <cell r="AX1674">
            <v>0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0</v>
          </cell>
          <cell r="BD1674">
            <v>0</v>
          </cell>
          <cell r="BE1674">
            <v>0</v>
          </cell>
          <cell r="BF1674">
            <v>0</v>
          </cell>
        </row>
        <row r="1675">
          <cell r="D1675" t="str">
            <v/>
          </cell>
          <cell r="E1675" t="str">
            <v/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  <cell r="O1675">
            <v>0</v>
          </cell>
          <cell r="P1675">
            <v>0</v>
          </cell>
          <cell r="Q1675">
            <v>0</v>
          </cell>
          <cell r="R1675">
            <v>0</v>
          </cell>
          <cell r="S1675">
            <v>0</v>
          </cell>
          <cell r="T1675">
            <v>0</v>
          </cell>
          <cell r="U1675" t="str">
            <v/>
          </cell>
          <cell r="V1675" t="str">
            <v/>
          </cell>
          <cell r="W1675" t="str">
            <v/>
          </cell>
          <cell r="X1675" t="str">
            <v/>
          </cell>
          <cell r="Y1675">
            <v>0</v>
          </cell>
          <cell r="Z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0</v>
          </cell>
          <cell r="AE1675">
            <v>0</v>
          </cell>
          <cell r="AF1675">
            <v>0</v>
          </cell>
          <cell r="AG1675">
            <v>0</v>
          </cell>
          <cell r="AH1675">
            <v>0</v>
          </cell>
          <cell r="AI1675">
            <v>0</v>
          </cell>
          <cell r="AJ1675">
            <v>0</v>
          </cell>
          <cell r="AK1675">
            <v>0</v>
          </cell>
          <cell r="AL1675">
            <v>0</v>
          </cell>
          <cell r="AM1675">
            <v>0</v>
          </cell>
          <cell r="AN1675">
            <v>0</v>
          </cell>
          <cell r="AO1675">
            <v>0</v>
          </cell>
          <cell r="AP1675">
            <v>0</v>
          </cell>
          <cell r="AQ1675">
            <v>0</v>
          </cell>
          <cell r="AR1675">
            <v>0</v>
          </cell>
          <cell r="AS1675">
            <v>0</v>
          </cell>
          <cell r="AT1675">
            <v>0</v>
          </cell>
          <cell r="AU1675">
            <v>0</v>
          </cell>
          <cell r="AV1675">
            <v>0</v>
          </cell>
          <cell r="AW1675">
            <v>0</v>
          </cell>
          <cell r="AX1675">
            <v>0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0</v>
          </cell>
          <cell r="BD1675">
            <v>0</v>
          </cell>
          <cell r="BE1675">
            <v>0</v>
          </cell>
          <cell r="BF1675">
            <v>0</v>
          </cell>
        </row>
        <row r="1676">
          <cell r="D1676" t="str">
            <v/>
          </cell>
          <cell r="E1676" t="str">
            <v/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  <cell r="K1676">
            <v>0</v>
          </cell>
          <cell r="L1676">
            <v>0</v>
          </cell>
          <cell r="M1676">
            <v>0</v>
          </cell>
          <cell r="N1676">
            <v>0</v>
          </cell>
          <cell r="O1676">
            <v>0</v>
          </cell>
          <cell r="P1676">
            <v>0</v>
          </cell>
          <cell r="Q1676">
            <v>0</v>
          </cell>
          <cell r="R1676">
            <v>0</v>
          </cell>
          <cell r="S1676">
            <v>0</v>
          </cell>
          <cell r="T1676">
            <v>0</v>
          </cell>
          <cell r="U1676" t="str">
            <v/>
          </cell>
          <cell r="V1676" t="str">
            <v/>
          </cell>
          <cell r="W1676" t="str">
            <v/>
          </cell>
          <cell r="X1676" t="str">
            <v/>
          </cell>
          <cell r="Y1676">
            <v>0</v>
          </cell>
          <cell r="Z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0</v>
          </cell>
          <cell r="AE1676">
            <v>0</v>
          </cell>
          <cell r="AF1676">
            <v>0</v>
          </cell>
          <cell r="AG1676">
            <v>0</v>
          </cell>
          <cell r="AH1676">
            <v>0</v>
          </cell>
          <cell r="AI1676">
            <v>0</v>
          </cell>
          <cell r="AJ1676">
            <v>0</v>
          </cell>
          <cell r="AK1676">
            <v>0</v>
          </cell>
          <cell r="AL1676">
            <v>0</v>
          </cell>
          <cell r="AM1676">
            <v>0</v>
          </cell>
          <cell r="AN1676">
            <v>0</v>
          </cell>
          <cell r="AO1676">
            <v>0</v>
          </cell>
          <cell r="AP1676">
            <v>0</v>
          </cell>
          <cell r="AQ1676">
            <v>0</v>
          </cell>
          <cell r="AR1676">
            <v>0</v>
          </cell>
          <cell r="AS1676">
            <v>0</v>
          </cell>
          <cell r="AT1676">
            <v>0</v>
          </cell>
          <cell r="AU1676">
            <v>0</v>
          </cell>
          <cell r="AV1676">
            <v>0</v>
          </cell>
          <cell r="AW1676">
            <v>0</v>
          </cell>
          <cell r="AX1676">
            <v>0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0</v>
          </cell>
          <cell r="BD1676">
            <v>0</v>
          </cell>
          <cell r="BE1676">
            <v>0</v>
          </cell>
          <cell r="BF1676">
            <v>0</v>
          </cell>
        </row>
        <row r="1677">
          <cell r="D1677" t="str">
            <v/>
          </cell>
          <cell r="E1677" t="str">
            <v/>
          </cell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  <cell r="K1677">
            <v>0</v>
          </cell>
          <cell r="L1677">
            <v>0</v>
          </cell>
          <cell r="M1677">
            <v>0</v>
          </cell>
          <cell r="N1677">
            <v>0</v>
          </cell>
          <cell r="O1677">
            <v>0</v>
          </cell>
          <cell r="P1677">
            <v>0</v>
          </cell>
          <cell r="Q1677">
            <v>0</v>
          </cell>
          <cell r="R1677">
            <v>0</v>
          </cell>
          <cell r="S1677">
            <v>0</v>
          </cell>
          <cell r="T1677">
            <v>0</v>
          </cell>
          <cell r="U1677" t="str">
            <v/>
          </cell>
          <cell r="V1677" t="str">
            <v/>
          </cell>
          <cell r="W1677" t="str">
            <v/>
          </cell>
          <cell r="X1677" t="str">
            <v/>
          </cell>
          <cell r="Y1677">
            <v>0</v>
          </cell>
          <cell r="Z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0</v>
          </cell>
          <cell r="AE1677">
            <v>0</v>
          </cell>
          <cell r="AF1677">
            <v>0</v>
          </cell>
          <cell r="AG1677">
            <v>0</v>
          </cell>
          <cell r="AH1677">
            <v>0</v>
          </cell>
          <cell r="AI1677">
            <v>0</v>
          </cell>
          <cell r="AJ1677">
            <v>0</v>
          </cell>
          <cell r="AK1677">
            <v>0</v>
          </cell>
          <cell r="AL1677">
            <v>0</v>
          </cell>
          <cell r="AM1677">
            <v>0</v>
          </cell>
          <cell r="AN1677">
            <v>0</v>
          </cell>
          <cell r="AO1677">
            <v>0</v>
          </cell>
          <cell r="AP1677">
            <v>0</v>
          </cell>
          <cell r="AQ1677">
            <v>0</v>
          </cell>
          <cell r="AR1677">
            <v>0</v>
          </cell>
          <cell r="AS1677">
            <v>0</v>
          </cell>
          <cell r="AT1677">
            <v>0</v>
          </cell>
          <cell r="AU1677">
            <v>0</v>
          </cell>
          <cell r="AV1677">
            <v>0</v>
          </cell>
          <cell r="AW1677">
            <v>0</v>
          </cell>
          <cell r="AX1677">
            <v>0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0</v>
          </cell>
          <cell r="BD1677">
            <v>0</v>
          </cell>
          <cell r="BE1677">
            <v>0</v>
          </cell>
          <cell r="BF1677">
            <v>0</v>
          </cell>
        </row>
        <row r="1678">
          <cell r="D1678" t="str">
            <v/>
          </cell>
          <cell r="E1678" t="str">
            <v/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>
            <v>0</v>
          </cell>
          <cell r="R1678">
            <v>0</v>
          </cell>
          <cell r="S1678">
            <v>0</v>
          </cell>
          <cell r="T1678">
            <v>0</v>
          </cell>
          <cell r="U1678" t="str">
            <v/>
          </cell>
          <cell r="V1678" t="str">
            <v/>
          </cell>
          <cell r="W1678" t="str">
            <v/>
          </cell>
          <cell r="X1678" t="str">
            <v/>
          </cell>
          <cell r="Y1678">
            <v>0</v>
          </cell>
          <cell r="Z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0</v>
          </cell>
          <cell r="AE1678">
            <v>0</v>
          </cell>
          <cell r="AF1678">
            <v>0</v>
          </cell>
          <cell r="AG1678">
            <v>0</v>
          </cell>
          <cell r="AH1678">
            <v>0</v>
          </cell>
          <cell r="AI1678">
            <v>0</v>
          </cell>
          <cell r="AJ1678">
            <v>0</v>
          </cell>
          <cell r="AK1678">
            <v>0</v>
          </cell>
          <cell r="AL1678">
            <v>0</v>
          </cell>
          <cell r="AM1678">
            <v>0</v>
          </cell>
          <cell r="AN1678">
            <v>0</v>
          </cell>
          <cell r="AO1678">
            <v>0</v>
          </cell>
          <cell r="AP1678">
            <v>0</v>
          </cell>
          <cell r="AQ1678">
            <v>0</v>
          </cell>
          <cell r="AR1678">
            <v>0</v>
          </cell>
          <cell r="AS1678">
            <v>0</v>
          </cell>
          <cell r="AT1678">
            <v>0</v>
          </cell>
          <cell r="AU1678">
            <v>0</v>
          </cell>
          <cell r="AV1678">
            <v>0</v>
          </cell>
          <cell r="AW1678">
            <v>0</v>
          </cell>
          <cell r="AX1678">
            <v>0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0</v>
          </cell>
          <cell r="BD1678">
            <v>0</v>
          </cell>
          <cell r="BE1678">
            <v>0</v>
          </cell>
          <cell r="BF1678">
            <v>0</v>
          </cell>
        </row>
        <row r="1679">
          <cell r="D1679" t="str">
            <v/>
          </cell>
          <cell r="E1679" t="str">
            <v/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  <cell r="K1679">
            <v>0</v>
          </cell>
          <cell r="L1679">
            <v>0</v>
          </cell>
          <cell r="M1679">
            <v>0</v>
          </cell>
          <cell r="N1679">
            <v>0</v>
          </cell>
          <cell r="O1679">
            <v>0</v>
          </cell>
          <cell r="P1679">
            <v>0</v>
          </cell>
          <cell r="Q1679">
            <v>0</v>
          </cell>
          <cell r="R1679">
            <v>0</v>
          </cell>
          <cell r="S1679">
            <v>0</v>
          </cell>
          <cell r="T1679">
            <v>0</v>
          </cell>
          <cell r="U1679" t="str">
            <v/>
          </cell>
          <cell r="V1679" t="str">
            <v/>
          </cell>
          <cell r="W1679" t="str">
            <v/>
          </cell>
          <cell r="X1679" t="str">
            <v/>
          </cell>
          <cell r="Y1679">
            <v>0</v>
          </cell>
          <cell r="Z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0</v>
          </cell>
          <cell r="AE1679">
            <v>0</v>
          </cell>
          <cell r="AF1679">
            <v>0</v>
          </cell>
          <cell r="AG1679">
            <v>0</v>
          </cell>
          <cell r="AH1679">
            <v>0</v>
          </cell>
          <cell r="AI1679">
            <v>0</v>
          </cell>
          <cell r="AJ1679">
            <v>0</v>
          </cell>
          <cell r="AK1679">
            <v>0</v>
          </cell>
          <cell r="AL1679">
            <v>0</v>
          </cell>
          <cell r="AM1679">
            <v>0</v>
          </cell>
          <cell r="AN1679">
            <v>0</v>
          </cell>
          <cell r="AO1679">
            <v>0</v>
          </cell>
          <cell r="AP1679">
            <v>0</v>
          </cell>
          <cell r="AQ1679">
            <v>0</v>
          </cell>
          <cell r="AR1679">
            <v>0</v>
          </cell>
          <cell r="AS1679">
            <v>0</v>
          </cell>
          <cell r="AT1679">
            <v>0</v>
          </cell>
          <cell r="AU1679">
            <v>0</v>
          </cell>
          <cell r="AV1679">
            <v>0</v>
          </cell>
          <cell r="AW1679">
            <v>0</v>
          </cell>
          <cell r="AX1679">
            <v>0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0</v>
          </cell>
          <cell r="BD1679">
            <v>0</v>
          </cell>
          <cell r="BE1679">
            <v>0</v>
          </cell>
          <cell r="BF1679">
            <v>0</v>
          </cell>
        </row>
        <row r="1680">
          <cell r="D1680" t="str">
            <v/>
          </cell>
          <cell r="E1680" t="str">
            <v/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  <cell r="K1680">
            <v>0</v>
          </cell>
          <cell r="L1680">
            <v>0</v>
          </cell>
          <cell r="M1680">
            <v>0</v>
          </cell>
          <cell r="N1680">
            <v>0</v>
          </cell>
          <cell r="O1680">
            <v>0</v>
          </cell>
          <cell r="P1680">
            <v>0</v>
          </cell>
          <cell r="Q1680">
            <v>0</v>
          </cell>
          <cell r="R1680">
            <v>0</v>
          </cell>
          <cell r="S1680">
            <v>0</v>
          </cell>
          <cell r="T1680">
            <v>0</v>
          </cell>
          <cell r="U1680" t="str">
            <v/>
          </cell>
          <cell r="V1680" t="str">
            <v/>
          </cell>
          <cell r="W1680" t="str">
            <v/>
          </cell>
          <cell r="X1680" t="str">
            <v/>
          </cell>
          <cell r="Y1680">
            <v>0</v>
          </cell>
          <cell r="Z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0</v>
          </cell>
          <cell r="AE1680">
            <v>0</v>
          </cell>
          <cell r="AF1680">
            <v>0</v>
          </cell>
          <cell r="AG1680">
            <v>0</v>
          </cell>
          <cell r="AH1680">
            <v>0</v>
          </cell>
          <cell r="AI1680">
            <v>0</v>
          </cell>
          <cell r="AJ1680">
            <v>0</v>
          </cell>
          <cell r="AK1680">
            <v>0</v>
          </cell>
          <cell r="AL1680">
            <v>0</v>
          </cell>
          <cell r="AM1680">
            <v>0</v>
          </cell>
          <cell r="AN1680">
            <v>0</v>
          </cell>
          <cell r="AO1680">
            <v>0</v>
          </cell>
          <cell r="AP1680">
            <v>0</v>
          </cell>
          <cell r="AQ1680">
            <v>0</v>
          </cell>
          <cell r="AR1680">
            <v>0</v>
          </cell>
          <cell r="AS1680">
            <v>0</v>
          </cell>
          <cell r="AT1680">
            <v>0</v>
          </cell>
          <cell r="AU1680">
            <v>0</v>
          </cell>
          <cell r="AV1680">
            <v>0</v>
          </cell>
          <cell r="AW1680">
            <v>0</v>
          </cell>
          <cell r="AX1680">
            <v>0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0</v>
          </cell>
          <cell r="BD1680">
            <v>0</v>
          </cell>
          <cell r="BE1680">
            <v>0</v>
          </cell>
          <cell r="BF1680">
            <v>0</v>
          </cell>
        </row>
        <row r="1681">
          <cell r="D1681" t="str">
            <v/>
          </cell>
          <cell r="E1681" t="str">
            <v/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  <cell r="O1681">
            <v>0</v>
          </cell>
          <cell r="P1681">
            <v>0</v>
          </cell>
          <cell r="Q1681">
            <v>0</v>
          </cell>
          <cell r="R1681">
            <v>0</v>
          </cell>
          <cell r="S1681">
            <v>0</v>
          </cell>
          <cell r="T1681">
            <v>0</v>
          </cell>
          <cell r="U1681" t="str">
            <v/>
          </cell>
          <cell r="V1681" t="str">
            <v/>
          </cell>
          <cell r="W1681" t="str">
            <v/>
          </cell>
          <cell r="X1681" t="str">
            <v/>
          </cell>
          <cell r="Y1681">
            <v>0</v>
          </cell>
          <cell r="Z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0</v>
          </cell>
          <cell r="AE1681">
            <v>0</v>
          </cell>
          <cell r="AF1681">
            <v>0</v>
          </cell>
          <cell r="AG1681">
            <v>0</v>
          </cell>
          <cell r="AH1681">
            <v>0</v>
          </cell>
          <cell r="AI1681">
            <v>0</v>
          </cell>
          <cell r="AJ1681">
            <v>0</v>
          </cell>
          <cell r="AK1681">
            <v>0</v>
          </cell>
          <cell r="AL1681">
            <v>0</v>
          </cell>
          <cell r="AM1681">
            <v>0</v>
          </cell>
          <cell r="AN1681">
            <v>0</v>
          </cell>
          <cell r="AO1681">
            <v>0</v>
          </cell>
          <cell r="AP1681">
            <v>0</v>
          </cell>
          <cell r="AQ1681">
            <v>0</v>
          </cell>
          <cell r="AR1681">
            <v>0</v>
          </cell>
          <cell r="AS1681">
            <v>0</v>
          </cell>
          <cell r="AT1681">
            <v>0</v>
          </cell>
          <cell r="AU1681">
            <v>0</v>
          </cell>
          <cell r="AV1681">
            <v>0</v>
          </cell>
          <cell r="AW1681">
            <v>0</v>
          </cell>
          <cell r="AX1681">
            <v>0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0</v>
          </cell>
          <cell r="BD1681">
            <v>0</v>
          </cell>
          <cell r="BE1681">
            <v>0</v>
          </cell>
          <cell r="BF1681">
            <v>0</v>
          </cell>
        </row>
        <row r="1682">
          <cell r="D1682" t="str">
            <v/>
          </cell>
          <cell r="E1682" t="str">
            <v/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  <cell r="K1682">
            <v>0</v>
          </cell>
          <cell r="L1682">
            <v>0</v>
          </cell>
          <cell r="M1682">
            <v>0</v>
          </cell>
          <cell r="N1682">
            <v>0</v>
          </cell>
          <cell r="O1682">
            <v>0</v>
          </cell>
          <cell r="P1682">
            <v>0</v>
          </cell>
          <cell r="Q1682">
            <v>0</v>
          </cell>
          <cell r="R1682">
            <v>0</v>
          </cell>
          <cell r="S1682">
            <v>0</v>
          </cell>
          <cell r="T1682">
            <v>0</v>
          </cell>
          <cell r="U1682" t="str">
            <v/>
          </cell>
          <cell r="V1682" t="str">
            <v/>
          </cell>
          <cell r="W1682" t="str">
            <v/>
          </cell>
          <cell r="X1682" t="str">
            <v/>
          </cell>
          <cell r="Y1682">
            <v>0</v>
          </cell>
          <cell r="Z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0</v>
          </cell>
          <cell r="AE1682">
            <v>0</v>
          </cell>
          <cell r="AF1682">
            <v>0</v>
          </cell>
          <cell r="AG1682">
            <v>0</v>
          </cell>
          <cell r="AH1682">
            <v>0</v>
          </cell>
          <cell r="AI1682">
            <v>0</v>
          </cell>
          <cell r="AJ1682">
            <v>0</v>
          </cell>
          <cell r="AK1682">
            <v>0</v>
          </cell>
          <cell r="AL1682">
            <v>0</v>
          </cell>
          <cell r="AM1682">
            <v>0</v>
          </cell>
          <cell r="AN1682">
            <v>0</v>
          </cell>
          <cell r="AO1682">
            <v>0</v>
          </cell>
          <cell r="AP1682">
            <v>0</v>
          </cell>
          <cell r="AQ1682">
            <v>0</v>
          </cell>
          <cell r="AR1682">
            <v>0</v>
          </cell>
          <cell r="AS1682">
            <v>0</v>
          </cell>
          <cell r="AT1682">
            <v>0</v>
          </cell>
          <cell r="AU1682">
            <v>0</v>
          </cell>
          <cell r="AV1682">
            <v>0</v>
          </cell>
          <cell r="AW1682">
            <v>0</v>
          </cell>
          <cell r="AX1682">
            <v>0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0</v>
          </cell>
          <cell r="BD1682">
            <v>0</v>
          </cell>
          <cell r="BE1682">
            <v>0</v>
          </cell>
          <cell r="BF1682">
            <v>0</v>
          </cell>
        </row>
        <row r="1683">
          <cell r="D1683" t="str">
            <v/>
          </cell>
          <cell r="E1683" t="str">
            <v/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0</v>
          </cell>
          <cell r="K1683">
            <v>0</v>
          </cell>
          <cell r="L1683">
            <v>0</v>
          </cell>
          <cell r="M1683">
            <v>0</v>
          </cell>
          <cell r="N1683">
            <v>0</v>
          </cell>
          <cell r="O1683">
            <v>0</v>
          </cell>
          <cell r="P1683">
            <v>0</v>
          </cell>
          <cell r="Q1683">
            <v>0</v>
          </cell>
          <cell r="R1683">
            <v>0</v>
          </cell>
          <cell r="S1683">
            <v>0</v>
          </cell>
          <cell r="T1683">
            <v>0</v>
          </cell>
          <cell r="U1683" t="str">
            <v/>
          </cell>
          <cell r="V1683" t="str">
            <v/>
          </cell>
          <cell r="W1683" t="str">
            <v/>
          </cell>
          <cell r="X1683" t="str">
            <v/>
          </cell>
          <cell r="Y1683">
            <v>0</v>
          </cell>
          <cell r="Z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0</v>
          </cell>
          <cell r="AE1683">
            <v>0</v>
          </cell>
          <cell r="AF1683">
            <v>0</v>
          </cell>
          <cell r="AG1683">
            <v>0</v>
          </cell>
          <cell r="AH1683">
            <v>0</v>
          </cell>
          <cell r="AI1683">
            <v>0</v>
          </cell>
          <cell r="AJ1683">
            <v>0</v>
          </cell>
          <cell r="AK1683">
            <v>0</v>
          </cell>
          <cell r="AL1683">
            <v>0</v>
          </cell>
          <cell r="AM1683">
            <v>0</v>
          </cell>
          <cell r="AN1683">
            <v>0</v>
          </cell>
          <cell r="AO1683">
            <v>0</v>
          </cell>
          <cell r="AP1683">
            <v>0</v>
          </cell>
          <cell r="AQ1683">
            <v>0</v>
          </cell>
          <cell r="AR1683">
            <v>0</v>
          </cell>
          <cell r="AS1683">
            <v>0</v>
          </cell>
          <cell r="AT1683">
            <v>0</v>
          </cell>
          <cell r="AU1683">
            <v>0</v>
          </cell>
          <cell r="AV1683">
            <v>0</v>
          </cell>
          <cell r="AW1683">
            <v>0</v>
          </cell>
          <cell r="AX1683">
            <v>0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0</v>
          </cell>
          <cell r="BD1683">
            <v>0</v>
          </cell>
          <cell r="BE1683">
            <v>0</v>
          </cell>
          <cell r="BF1683">
            <v>0</v>
          </cell>
        </row>
        <row r="1684">
          <cell r="D1684" t="str">
            <v/>
          </cell>
          <cell r="E1684" t="str">
            <v/>
          </cell>
          <cell r="F1684">
            <v>0</v>
          </cell>
          <cell r="G1684">
            <v>0</v>
          </cell>
          <cell r="H1684">
            <v>0</v>
          </cell>
          <cell r="I1684">
            <v>0</v>
          </cell>
          <cell r="J1684">
            <v>0</v>
          </cell>
          <cell r="K1684">
            <v>0</v>
          </cell>
          <cell r="L1684">
            <v>0</v>
          </cell>
          <cell r="M1684">
            <v>0</v>
          </cell>
          <cell r="N1684">
            <v>0</v>
          </cell>
          <cell r="O1684">
            <v>0</v>
          </cell>
          <cell r="P1684">
            <v>0</v>
          </cell>
          <cell r="Q1684">
            <v>0</v>
          </cell>
          <cell r="R1684">
            <v>0</v>
          </cell>
          <cell r="S1684">
            <v>0</v>
          </cell>
          <cell r="T1684">
            <v>0</v>
          </cell>
          <cell r="U1684" t="str">
            <v/>
          </cell>
          <cell r="V1684" t="str">
            <v/>
          </cell>
          <cell r="W1684" t="str">
            <v/>
          </cell>
          <cell r="X1684" t="str">
            <v/>
          </cell>
          <cell r="Y1684">
            <v>0</v>
          </cell>
          <cell r="Z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0</v>
          </cell>
          <cell r="AE1684">
            <v>0</v>
          </cell>
          <cell r="AF1684">
            <v>0</v>
          </cell>
          <cell r="AG1684">
            <v>0</v>
          </cell>
          <cell r="AH1684">
            <v>0</v>
          </cell>
          <cell r="AI1684">
            <v>0</v>
          </cell>
          <cell r="AJ1684">
            <v>0</v>
          </cell>
          <cell r="AK1684">
            <v>0</v>
          </cell>
          <cell r="AL1684">
            <v>0</v>
          </cell>
          <cell r="AM1684">
            <v>0</v>
          </cell>
          <cell r="AN1684">
            <v>0</v>
          </cell>
          <cell r="AO1684">
            <v>0</v>
          </cell>
          <cell r="AP1684">
            <v>0</v>
          </cell>
          <cell r="AQ1684">
            <v>0</v>
          </cell>
          <cell r="AR1684">
            <v>0</v>
          </cell>
          <cell r="AS1684">
            <v>0</v>
          </cell>
          <cell r="AT1684">
            <v>0</v>
          </cell>
          <cell r="AU1684">
            <v>0</v>
          </cell>
          <cell r="AV1684">
            <v>0</v>
          </cell>
          <cell r="AW1684">
            <v>0</v>
          </cell>
          <cell r="AX1684">
            <v>0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0</v>
          </cell>
          <cell r="BD1684">
            <v>0</v>
          </cell>
          <cell r="BE1684">
            <v>0</v>
          </cell>
          <cell r="BF1684">
            <v>0</v>
          </cell>
        </row>
        <row r="1685">
          <cell r="D1685" t="str">
            <v/>
          </cell>
          <cell r="E1685" t="str">
            <v/>
          </cell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  <cell r="K1685">
            <v>0</v>
          </cell>
          <cell r="L1685">
            <v>0</v>
          </cell>
          <cell r="M1685">
            <v>0</v>
          </cell>
          <cell r="N1685">
            <v>0</v>
          </cell>
          <cell r="O1685">
            <v>0</v>
          </cell>
          <cell r="P1685">
            <v>0</v>
          </cell>
          <cell r="Q1685">
            <v>0</v>
          </cell>
          <cell r="R1685">
            <v>0</v>
          </cell>
          <cell r="S1685">
            <v>0</v>
          </cell>
          <cell r="T1685">
            <v>0</v>
          </cell>
          <cell r="U1685" t="str">
            <v/>
          </cell>
          <cell r="V1685" t="str">
            <v/>
          </cell>
          <cell r="W1685" t="str">
            <v/>
          </cell>
          <cell r="X1685" t="str">
            <v/>
          </cell>
          <cell r="Y1685">
            <v>0</v>
          </cell>
          <cell r="Z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0</v>
          </cell>
          <cell r="AE1685">
            <v>0</v>
          </cell>
          <cell r="AF1685">
            <v>0</v>
          </cell>
          <cell r="AG1685">
            <v>0</v>
          </cell>
          <cell r="AH1685">
            <v>0</v>
          </cell>
          <cell r="AI1685">
            <v>0</v>
          </cell>
          <cell r="AJ1685">
            <v>0</v>
          </cell>
          <cell r="AK1685">
            <v>0</v>
          </cell>
          <cell r="AL1685">
            <v>0</v>
          </cell>
          <cell r="AM1685">
            <v>0</v>
          </cell>
          <cell r="AN1685">
            <v>0</v>
          </cell>
          <cell r="AO1685">
            <v>0</v>
          </cell>
          <cell r="AP1685">
            <v>0</v>
          </cell>
          <cell r="AQ1685">
            <v>0</v>
          </cell>
          <cell r="AR1685">
            <v>0</v>
          </cell>
          <cell r="AS1685">
            <v>0</v>
          </cell>
          <cell r="AT1685">
            <v>0</v>
          </cell>
          <cell r="AU1685">
            <v>0</v>
          </cell>
          <cell r="AV1685">
            <v>0</v>
          </cell>
          <cell r="AW1685">
            <v>0</v>
          </cell>
          <cell r="AX1685">
            <v>0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0</v>
          </cell>
          <cell r="BD1685">
            <v>0</v>
          </cell>
          <cell r="BE1685">
            <v>0</v>
          </cell>
          <cell r="BF1685">
            <v>0</v>
          </cell>
        </row>
        <row r="1686">
          <cell r="D1686" t="str">
            <v/>
          </cell>
          <cell r="E1686" t="str">
            <v/>
          </cell>
          <cell r="F1686">
            <v>0</v>
          </cell>
          <cell r="G1686">
            <v>0</v>
          </cell>
          <cell r="H1686">
            <v>0</v>
          </cell>
          <cell r="I1686">
            <v>0</v>
          </cell>
          <cell r="J1686">
            <v>0</v>
          </cell>
          <cell r="K1686">
            <v>0</v>
          </cell>
          <cell r="L1686">
            <v>0</v>
          </cell>
          <cell r="M1686">
            <v>0</v>
          </cell>
          <cell r="N1686">
            <v>0</v>
          </cell>
          <cell r="O1686">
            <v>0</v>
          </cell>
          <cell r="P1686">
            <v>0</v>
          </cell>
          <cell r="Q1686">
            <v>0</v>
          </cell>
          <cell r="R1686">
            <v>0</v>
          </cell>
          <cell r="S1686">
            <v>0</v>
          </cell>
          <cell r="T1686">
            <v>0</v>
          </cell>
          <cell r="U1686" t="str">
            <v/>
          </cell>
          <cell r="V1686" t="str">
            <v/>
          </cell>
          <cell r="W1686" t="str">
            <v/>
          </cell>
          <cell r="X1686" t="str">
            <v/>
          </cell>
          <cell r="Y1686">
            <v>0</v>
          </cell>
          <cell r="Z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0</v>
          </cell>
          <cell r="AE1686">
            <v>0</v>
          </cell>
          <cell r="AF1686">
            <v>0</v>
          </cell>
          <cell r="AG1686">
            <v>0</v>
          </cell>
          <cell r="AH1686">
            <v>0</v>
          </cell>
          <cell r="AI1686">
            <v>0</v>
          </cell>
          <cell r="AJ1686">
            <v>0</v>
          </cell>
          <cell r="AK1686">
            <v>0</v>
          </cell>
          <cell r="AL1686">
            <v>0</v>
          </cell>
          <cell r="AM1686">
            <v>0</v>
          </cell>
          <cell r="AN1686">
            <v>0</v>
          </cell>
          <cell r="AO1686">
            <v>0</v>
          </cell>
          <cell r="AP1686">
            <v>0</v>
          </cell>
          <cell r="AQ1686">
            <v>0</v>
          </cell>
          <cell r="AR1686">
            <v>0</v>
          </cell>
          <cell r="AS1686">
            <v>0</v>
          </cell>
          <cell r="AT1686">
            <v>0</v>
          </cell>
          <cell r="AU1686">
            <v>0</v>
          </cell>
          <cell r="AV1686">
            <v>0</v>
          </cell>
          <cell r="AW1686">
            <v>0</v>
          </cell>
          <cell r="AX1686">
            <v>0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0</v>
          </cell>
          <cell r="BD1686">
            <v>0</v>
          </cell>
          <cell r="BE1686">
            <v>0</v>
          </cell>
          <cell r="BF1686">
            <v>0</v>
          </cell>
        </row>
        <row r="1687">
          <cell r="D1687" t="str">
            <v/>
          </cell>
          <cell r="E1687" t="str">
            <v/>
          </cell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  <cell r="K1687">
            <v>0</v>
          </cell>
          <cell r="L1687">
            <v>0</v>
          </cell>
          <cell r="M1687">
            <v>0</v>
          </cell>
          <cell r="N1687">
            <v>0</v>
          </cell>
          <cell r="O1687">
            <v>0</v>
          </cell>
          <cell r="P1687">
            <v>0</v>
          </cell>
          <cell r="Q1687">
            <v>0</v>
          </cell>
          <cell r="R1687">
            <v>0</v>
          </cell>
          <cell r="S1687">
            <v>0</v>
          </cell>
          <cell r="T1687">
            <v>0</v>
          </cell>
          <cell r="U1687" t="str">
            <v/>
          </cell>
          <cell r="V1687" t="str">
            <v/>
          </cell>
          <cell r="W1687" t="str">
            <v/>
          </cell>
          <cell r="X1687" t="str">
            <v/>
          </cell>
          <cell r="Y1687">
            <v>0</v>
          </cell>
          <cell r="Z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0</v>
          </cell>
          <cell r="AE1687">
            <v>0</v>
          </cell>
          <cell r="AF1687">
            <v>0</v>
          </cell>
          <cell r="AG1687">
            <v>0</v>
          </cell>
          <cell r="AH1687">
            <v>0</v>
          </cell>
          <cell r="AI1687">
            <v>0</v>
          </cell>
          <cell r="AJ1687">
            <v>0</v>
          </cell>
          <cell r="AK1687">
            <v>0</v>
          </cell>
          <cell r="AL1687">
            <v>0</v>
          </cell>
          <cell r="AM1687">
            <v>0</v>
          </cell>
          <cell r="AN1687">
            <v>0</v>
          </cell>
          <cell r="AO1687">
            <v>0</v>
          </cell>
          <cell r="AP1687">
            <v>0</v>
          </cell>
          <cell r="AQ1687">
            <v>0</v>
          </cell>
          <cell r="AR1687">
            <v>0</v>
          </cell>
          <cell r="AS1687">
            <v>0</v>
          </cell>
          <cell r="AT1687">
            <v>0</v>
          </cell>
          <cell r="AU1687">
            <v>0</v>
          </cell>
          <cell r="AV1687">
            <v>0</v>
          </cell>
          <cell r="AW1687">
            <v>0</v>
          </cell>
          <cell r="AX1687">
            <v>0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0</v>
          </cell>
          <cell r="BD1687">
            <v>0</v>
          </cell>
          <cell r="BE1687">
            <v>0</v>
          </cell>
          <cell r="BF1687">
            <v>0</v>
          </cell>
        </row>
        <row r="1688">
          <cell r="D1688" t="str">
            <v/>
          </cell>
          <cell r="E1688" t="str">
            <v/>
          </cell>
          <cell r="F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  <cell r="K1688">
            <v>0</v>
          </cell>
          <cell r="L1688">
            <v>0</v>
          </cell>
          <cell r="M1688">
            <v>0</v>
          </cell>
          <cell r="N1688">
            <v>0</v>
          </cell>
          <cell r="O1688">
            <v>0</v>
          </cell>
          <cell r="P1688">
            <v>0</v>
          </cell>
          <cell r="Q1688">
            <v>0</v>
          </cell>
          <cell r="R1688">
            <v>0</v>
          </cell>
          <cell r="S1688">
            <v>0</v>
          </cell>
          <cell r="T1688">
            <v>0</v>
          </cell>
          <cell r="U1688" t="str">
            <v/>
          </cell>
          <cell r="V1688" t="str">
            <v/>
          </cell>
          <cell r="W1688" t="str">
            <v/>
          </cell>
          <cell r="X1688" t="str">
            <v/>
          </cell>
          <cell r="Y1688">
            <v>0</v>
          </cell>
          <cell r="Z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0</v>
          </cell>
          <cell r="AE1688">
            <v>0</v>
          </cell>
          <cell r="AF1688">
            <v>0</v>
          </cell>
          <cell r="AG1688">
            <v>0</v>
          </cell>
          <cell r="AH1688">
            <v>0</v>
          </cell>
          <cell r="AI1688">
            <v>0</v>
          </cell>
          <cell r="AJ1688">
            <v>0</v>
          </cell>
          <cell r="AK1688">
            <v>0</v>
          </cell>
          <cell r="AL1688">
            <v>0</v>
          </cell>
          <cell r="AM1688">
            <v>0</v>
          </cell>
          <cell r="AN1688">
            <v>0</v>
          </cell>
          <cell r="AO1688">
            <v>0</v>
          </cell>
          <cell r="AP1688">
            <v>0</v>
          </cell>
          <cell r="AQ1688">
            <v>0</v>
          </cell>
          <cell r="AR1688">
            <v>0</v>
          </cell>
          <cell r="AS1688">
            <v>0</v>
          </cell>
          <cell r="AT1688">
            <v>0</v>
          </cell>
          <cell r="AU1688">
            <v>0</v>
          </cell>
          <cell r="AV1688">
            <v>0</v>
          </cell>
          <cell r="AW1688">
            <v>0</v>
          </cell>
          <cell r="AX1688">
            <v>0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0</v>
          </cell>
          <cell r="BD1688">
            <v>0</v>
          </cell>
          <cell r="BE1688">
            <v>0</v>
          </cell>
          <cell r="BF1688">
            <v>0</v>
          </cell>
        </row>
        <row r="1689">
          <cell r="D1689" t="str">
            <v/>
          </cell>
          <cell r="E1689" t="str">
            <v/>
          </cell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  <cell r="K1689">
            <v>0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  <cell r="P1689">
            <v>0</v>
          </cell>
          <cell r="Q1689">
            <v>0</v>
          </cell>
          <cell r="R1689">
            <v>0</v>
          </cell>
          <cell r="S1689">
            <v>0</v>
          </cell>
          <cell r="T1689">
            <v>0</v>
          </cell>
          <cell r="U1689" t="str">
            <v/>
          </cell>
          <cell r="V1689" t="str">
            <v/>
          </cell>
          <cell r="W1689" t="str">
            <v/>
          </cell>
          <cell r="X1689" t="str">
            <v/>
          </cell>
          <cell r="Y1689">
            <v>0</v>
          </cell>
          <cell r="Z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0</v>
          </cell>
          <cell r="AE1689">
            <v>0</v>
          </cell>
          <cell r="AF1689">
            <v>0</v>
          </cell>
          <cell r="AG1689">
            <v>0</v>
          </cell>
          <cell r="AH1689">
            <v>0</v>
          </cell>
          <cell r="AI1689">
            <v>0</v>
          </cell>
          <cell r="AJ1689">
            <v>0</v>
          </cell>
          <cell r="AK1689">
            <v>0</v>
          </cell>
          <cell r="AL1689">
            <v>0</v>
          </cell>
          <cell r="AM1689">
            <v>0</v>
          </cell>
          <cell r="AN1689">
            <v>0</v>
          </cell>
          <cell r="AO1689">
            <v>0</v>
          </cell>
          <cell r="AP1689">
            <v>0</v>
          </cell>
          <cell r="AQ1689">
            <v>0</v>
          </cell>
          <cell r="AR1689">
            <v>0</v>
          </cell>
          <cell r="AS1689">
            <v>0</v>
          </cell>
          <cell r="AT1689">
            <v>0</v>
          </cell>
          <cell r="AU1689">
            <v>0</v>
          </cell>
          <cell r="AV1689">
            <v>0</v>
          </cell>
          <cell r="AW1689">
            <v>0</v>
          </cell>
          <cell r="AX1689">
            <v>0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0</v>
          </cell>
          <cell r="BD1689">
            <v>0</v>
          </cell>
          <cell r="BE1689">
            <v>0</v>
          </cell>
          <cell r="BF1689">
            <v>0</v>
          </cell>
        </row>
        <row r="1690">
          <cell r="D1690" t="str">
            <v/>
          </cell>
          <cell r="E1690" t="str">
            <v/>
          </cell>
          <cell r="F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  <cell r="K1690">
            <v>0</v>
          </cell>
          <cell r="L1690">
            <v>0</v>
          </cell>
          <cell r="M1690">
            <v>0</v>
          </cell>
          <cell r="N1690">
            <v>0</v>
          </cell>
          <cell r="O1690">
            <v>0</v>
          </cell>
          <cell r="P1690">
            <v>0</v>
          </cell>
          <cell r="Q1690">
            <v>0</v>
          </cell>
          <cell r="R1690">
            <v>0</v>
          </cell>
          <cell r="S1690">
            <v>0</v>
          </cell>
          <cell r="T1690">
            <v>0</v>
          </cell>
          <cell r="U1690" t="str">
            <v/>
          </cell>
          <cell r="V1690" t="str">
            <v/>
          </cell>
          <cell r="W1690" t="str">
            <v/>
          </cell>
          <cell r="X1690" t="str">
            <v/>
          </cell>
          <cell r="Y1690">
            <v>0</v>
          </cell>
          <cell r="Z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0</v>
          </cell>
          <cell r="AE1690">
            <v>0</v>
          </cell>
          <cell r="AF1690">
            <v>0</v>
          </cell>
          <cell r="AG1690">
            <v>0</v>
          </cell>
          <cell r="AH1690">
            <v>0</v>
          </cell>
          <cell r="AI1690">
            <v>0</v>
          </cell>
          <cell r="AJ1690">
            <v>0</v>
          </cell>
          <cell r="AK1690">
            <v>0</v>
          </cell>
          <cell r="AL1690">
            <v>0</v>
          </cell>
          <cell r="AM1690">
            <v>0</v>
          </cell>
          <cell r="AN1690">
            <v>0</v>
          </cell>
          <cell r="AO1690">
            <v>0</v>
          </cell>
          <cell r="AP1690">
            <v>0</v>
          </cell>
          <cell r="AQ1690">
            <v>0</v>
          </cell>
          <cell r="AR1690">
            <v>0</v>
          </cell>
          <cell r="AS1690">
            <v>0</v>
          </cell>
          <cell r="AT1690">
            <v>0</v>
          </cell>
          <cell r="AU1690">
            <v>0</v>
          </cell>
          <cell r="AV1690">
            <v>0</v>
          </cell>
          <cell r="AW1690">
            <v>0</v>
          </cell>
          <cell r="AX1690">
            <v>0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0</v>
          </cell>
          <cell r="BD1690">
            <v>0</v>
          </cell>
          <cell r="BE1690">
            <v>0</v>
          </cell>
          <cell r="BF1690">
            <v>0</v>
          </cell>
        </row>
        <row r="1691">
          <cell r="D1691" t="str">
            <v/>
          </cell>
          <cell r="E1691" t="str">
            <v/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  <cell r="O1691">
            <v>0</v>
          </cell>
          <cell r="P1691">
            <v>0</v>
          </cell>
          <cell r="Q1691">
            <v>0</v>
          </cell>
          <cell r="R1691">
            <v>0</v>
          </cell>
          <cell r="S1691">
            <v>0</v>
          </cell>
          <cell r="T1691">
            <v>0</v>
          </cell>
          <cell r="U1691" t="str">
            <v/>
          </cell>
          <cell r="V1691" t="str">
            <v/>
          </cell>
          <cell r="W1691" t="str">
            <v/>
          </cell>
          <cell r="X1691" t="str">
            <v/>
          </cell>
          <cell r="Y1691">
            <v>0</v>
          </cell>
          <cell r="Z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0</v>
          </cell>
          <cell r="AE1691">
            <v>0</v>
          </cell>
          <cell r="AF1691">
            <v>0</v>
          </cell>
          <cell r="AG1691">
            <v>0</v>
          </cell>
          <cell r="AH1691">
            <v>0</v>
          </cell>
          <cell r="AI1691">
            <v>0</v>
          </cell>
          <cell r="AJ1691">
            <v>0</v>
          </cell>
          <cell r="AK1691">
            <v>0</v>
          </cell>
          <cell r="AL1691">
            <v>0</v>
          </cell>
          <cell r="AM1691">
            <v>0</v>
          </cell>
          <cell r="AN1691">
            <v>0</v>
          </cell>
          <cell r="AO1691">
            <v>0</v>
          </cell>
          <cell r="AP1691">
            <v>0</v>
          </cell>
          <cell r="AQ1691">
            <v>0</v>
          </cell>
          <cell r="AR1691">
            <v>0</v>
          </cell>
          <cell r="AS1691">
            <v>0</v>
          </cell>
          <cell r="AT1691">
            <v>0</v>
          </cell>
          <cell r="AU1691">
            <v>0</v>
          </cell>
          <cell r="AV1691">
            <v>0</v>
          </cell>
          <cell r="AW1691">
            <v>0</v>
          </cell>
          <cell r="AX1691">
            <v>0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0</v>
          </cell>
          <cell r="BD1691">
            <v>0</v>
          </cell>
          <cell r="BE1691">
            <v>0</v>
          </cell>
          <cell r="BF1691">
            <v>0</v>
          </cell>
        </row>
        <row r="1692">
          <cell r="D1692" t="str">
            <v/>
          </cell>
          <cell r="E1692" t="str">
            <v/>
          </cell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  <cell r="O1692">
            <v>0</v>
          </cell>
          <cell r="P1692">
            <v>0</v>
          </cell>
          <cell r="Q1692">
            <v>0</v>
          </cell>
          <cell r="R1692">
            <v>0</v>
          </cell>
          <cell r="S1692">
            <v>0</v>
          </cell>
          <cell r="T1692">
            <v>0</v>
          </cell>
          <cell r="U1692" t="str">
            <v/>
          </cell>
          <cell r="V1692" t="str">
            <v/>
          </cell>
          <cell r="W1692" t="str">
            <v/>
          </cell>
          <cell r="X1692" t="str">
            <v/>
          </cell>
          <cell r="Y1692">
            <v>0</v>
          </cell>
          <cell r="Z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0</v>
          </cell>
          <cell r="AE1692">
            <v>0</v>
          </cell>
          <cell r="AF1692">
            <v>0</v>
          </cell>
          <cell r="AG1692">
            <v>0</v>
          </cell>
          <cell r="AH1692">
            <v>0</v>
          </cell>
          <cell r="AI1692">
            <v>0</v>
          </cell>
          <cell r="AJ1692">
            <v>0</v>
          </cell>
          <cell r="AK1692">
            <v>0</v>
          </cell>
          <cell r="AL1692">
            <v>0</v>
          </cell>
          <cell r="AM1692">
            <v>0</v>
          </cell>
          <cell r="AN1692">
            <v>0</v>
          </cell>
          <cell r="AO1692">
            <v>0</v>
          </cell>
          <cell r="AP1692">
            <v>0</v>
          </cell>
          <cell r="AQ1692">
            <v>0</v>
          </cell>
          <cell r="AR1692">
            <v>0</v>
          </cell>
          <cell r="AS1692">
            <v>0</v>
          </cell>
          <cell r="AT1692">
            <v>0</v>
          </cell>
          <cell r="AU1692">
            <v>0</v>
          </cell>
          <cell r="AV1692">
            <v>0</v>
          </cell>
          <cell r="AW1692">
            <v>0</v>
          </cell>
          <cell r="AX1692">
            <v>0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0</v>
          </cell>
          <cell r="BD1692">
            <v>0</v>
          </cell>
          <cell r="BE1692">
            <v>0</v>
          </cell>
          <cell r="BF1692">
            <v>0</v>
          </cell>
        </row>
        <row r="1693">
          <cell r="D1693" t="str">
            <v/>
          </cell>
          <cell r="E1693" t="str">
            <v/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  <cell r="K1693">
            <v>0</v>
          </cell>
          <cell r="L1693">
            <v>0</v>
          </cell>
          <cell r="M1693">
            <v>0</v>
          </cell>
          <cell r="N1693">
            <v>0</v>
          </cell>
          <cell r="O1693">
            <v>0</v>
          </cell>
          <cell r="P1693">
            <v>0</v>
          </cell>
          <cell r="Q1693">
            <v>0</v>
          </cell>
          <cell r="R1693">
            <v>0</v>
          </cell>
          <cell r="S1693">
            <v>0</v>
          </cell>
          <cell r="T1693">
            <v>0</v>
          </cell>
          <cell r="U1693" t="str">
            <v/>
          </cell>
          <cell r="V1693" t="str">
            <v/>
          </cell>
          <cell r="W1693" t="str">
            <v/>
          </cell>
          <cell r="X1693" t="str">
            <v/>
          </cell>
          <cell r="Y1693">
            <v>0</v>
          </cell>
          <cell r="Z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0</v>
          </cell>
          <cell r="AE1693">
            <v>0</v>
          </cell>
          <cell r="AF1693">
            <v>0</v>
          </cell>
          <cell r="AG1693">
            <v>0</v>
          </cell>
          <cell r="AH1693">
            <v>0</v>
          </cell>
          <cell r="AI1693">
            <v>0</v>
          </cell>
          <cell r="AJ1693">
            <v>0</v>
          </cell>
          <cell r="AK1693">
            <v>0</v>
          </cell>
          <cell r="AL1693">
            <v>0</v>
          </cell>
          <cell r="AM1693">
            <v>0</v>
          </cell>
          <cell r="AN1693">
            <v>0</v>
          </cell>
          <cell r="AO1693">
            <v>0</v>
          </cell>
          <cell r="AP1693">
            <v>0</v>
          </cell>
          <cell r="AQ1693">
            <v>0</v>
          </cell>
          <cell r="AR1693">
            <v>0</v>
          </cell>
          <cell r="AS1693">
            <v>0</v>
          </cell>
          <cell r="AT1693">
            <v>0</v>
          </cell>
          <cell r="AU1693">
            <v>0</v>
          </cell>
          <cell r="AV1693">
            <v>0</v>
          </cell>
          <cell r="AW1693">
            <v>0</v>
          </cell>
          <cell r="AX1693">
            <v>0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0</v>
          </cell>
          <cell r="BD1693">
            <v>0</v>
          </cell>
          <cell r="BE1693">
            <v>0</v>
          </cell>
          <cell r="BF1693">
            <v>0</v>
          </cell>
        </row>
        <row r="1694">
          <cell r="D1694" t="str">
            <v/>
          </cell>
          <cell r="E1694" t="str">
            <v/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  <cell r="O1694">
            <v>0</v>
          </cell>
          <cell r="P1694">
            <v>0</v>
          </cell>
          <cell r="Q1694">
            <v>0</v>
          </cell>
          <cell r="R1694">
            <v>0</v>
          </cell>
          <cell r="S1694">
            <v>0</v>
          </cell>
          <cell r="T1694">
            <v>0</v>
          </cell>
          <cell r="U1694" t="str">
            <v/>
          </cell>
          <cell r="V1694" t="str">
            <v/>
          </cell>
          <cell r="W1694" t="str">
            <v/>
          </cell>
          <cell r="X1694" t="str">
            <v/>
          </cell>
          <cell r="Y1694">
            <v>0</v>
          </cell>
          <cell r="Z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0</v>
          </cell>
          <cell r="AE1694">
            <v>0</v>
          </cell>
          <cell r="AF1694">
            <v>0</v>
          </cell>
          <cell r="AG1694">
            <v>0</v>
          </cell>
          <cell r="AH1694">
            <v>0</v>
          </cell>
          <cell r="AI1694">
            <v>0</v>
          </cell>
          <cell r="AJ1694">
            <v>0</v>
          </cell>
          <cell r="AK1694">
            <v>0</v>
          </cell>
          <cell r="AL1694">
            <v>0</v>
          </cell>
          <cell r="AM1694">
            <v>0</v>
          </cell>
          <cell r="AN1694">
            <v>0</v>
          </cell>
          <cell r="AO1694">
            <v>0</v>
          </cell>
          <cell r="AP1694">
            <v>0</v>
          </cell>
          <cell r="AQ1694">
            <v>0</v>
          </cell>
          <cell r="AR1694">
            <v>0</v>
          </cell>
          <cell r="AS1694">
            <v>0</v>
          </cell>
          <cell r="AT1694">
            <v>0</v>
          </cell>
          <cell r="AU1694">
            <v>0</v>
          </cell>
          <cell r="AV1694">
            <v>0</v>
          </cell>
          <cell r="AW1694">
            <v>0</v>
          </cell>
          <cell r="AX1694">
            <v>0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0</v>
          </cell>
          <cell r="BD1694">
            <v>0</v>
          </cell>
          <cell r="BE1694">
            <v>0</v>
          </cell>
          <cell r="BF1694">
            <v>0</v>
          </cell>
        </row>
        <row r="1695">
          <cell r="D1695" t="str">
            <v/>
          </cell>
          <cell r="E1695" t="str">
            <v/>
          </cell>
          <cell r="F1695">
            <v>0</v>
          </cell>
          <cell r="G1695">
            <v>0</v>
          </cell>
          <cell r="H1695">
            <v>0</v>
          </cell>
          <cell r="I1695">
            <v>0</v>
          </cell>
          <cell r="J1695">
            <v>0</v>
          </cell>
          <cell r="K1695">
            <v>0</v>
          </cell>
          <cell r="L1695">
            <v>0</v>
          </cell>
          <cell r="M1695">
            <v>0</v>
          </cell>
          <cell r="N1695">
            <v>0</v>
          </cell>
          <cell r="O1695">
            <v>0</v>
          </cell>
          <cell r="P1695">
            <v>0</v>
          </cell>
          <cell r="Q1695">
            <v>0</v>
          </cell>
          <cell r="R1695">
            <v>0</v>
          </cell>
          <cell r="S1695">
            <v>0</v>
          </cell>
          <cell r="T1695">
            <v>0</v>
          </cell>
          <cell r="U1695" t="str">
            <v/>
          </cell>
          <cell r="V1695" t="str">
            <v/>
          </cell>
          <cell r="W1695" t="str">
            <v/>
          </cell>
          <cell r="X1695" t="str">
            <v/>
          </cell>
          <cell r="Y1695">
            <v>0</v>
          </cell>
          <cell r="Z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0</v>
          </cell>
          <cell r="AE1695">
            <v>0</v>
          </cell>
          <cell r="AF1695">
            <v>0</v>
          </cell>
          <cell r="AG1695">
            <v>0</v>
          </cell>
          <cell r="AH1695">
            <v>0</v>
          </cell>
          <cell r="AI1695">
            <v>0</v>
          </cell>
          <cell r="AJ1695">
            <v>0</v>
          </cell>
          <cell r="AK1695">
            <v>0</v>
          </cell>
          <cell r="AL1695">
            <v>0</v>
          </cell>
          <cell r="AM1695">
            <v>0</v>
          </cell>
          <cell r="AN1695">
            <v>0</v>
          </cell>
          <cell r="AO1695">
            <v>0</v>
          </cell>
          <cell r="AP1695">
            <v>0</v>
          </cell>
          <cell r="AQ1695">
            <v>0</v>
          </cell>
          <cell r="AR1695">
            <v>0</v>
          </cell>
          <cell r="AS1695">
            <v>0</v>
          </cell>
          <cell r="AT1695">
            <v>0</v>
          </cell>
          <cell r="AU1695">
            <v>0</v>
          </cell>
          <cell r="AV1695">
            <v>0</v>
          </cell>
          <cell r="AW1695">
            <v>0</v>
          </cell>
          <cell r="AX1695">
            <v>0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0</v>
          </cell>
          <cell r="BD1695">
            <v>0</v>
          </cell>
          <cell r="BE1695">
            <v>0</v>
          </cell>
          <cell r="BF1695">
            <v>0</v>
          </cell>
        </row>
        <row r="1696">
          <cell r="D1696" t="str">
            <v/>
          </cell>
          <cell r="E1696" t="str">
            <v/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  <cell r="K1696">
            <v>0</v>
          </cell>
          <cell r="L1696">
            <v>0</v>
          </cell>
          <cell r="M1696">
            <v>0</v>
          </cell>
          <cell r="N1696">
            <v>0</v>
          </cell>
          <cell r="O1696">
            <v>0</v>
          </cell>
          <cell r="P1696">
            <v>0</v>
          </cell>
          <cell r="Q1696">
            <v>0</v>
          </cell>
          <cell r="R1696">
            <v>0</v>
          </cell>
          <cell r="S1696">
            <v>0</v>
          </cell>
          <cell r="T1696">
            <v>0</v>
          </cell>
          <cell r="U1696" t="str">
            <v/>
          </cell>
          <cell r="V1696" t="str">
            <v/>
          </cell>
          <cell r="W1696" t="str">
            <v/>
          </cell>
          <cell r="X1696" t="str">
            <v/>
          </cell>
          <cell r="Y1696">
            <v>0</v>
          </cell>
          <cell r="Z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0</v>
          </cell>
          <cell r="AE1696">
            <v>0</v>
          </cell>
          <cell r="AF1696">
            <v>0</v>
          </cell>
          <cell r="AG1696">
            <v>0</v>
          </cell>
          <cell r="AH1696">
            <v>0</v>
          </cell>
          <cell r="AI1696">
            <v>0</v>
          </cell>
          <cell r="AJ1696">
            <v>0</v>
          </cell>
          <cell r="AK1696">
            <v>0</v>
          </cell>
          <cell r="AL1696">
            <v>0</v>
          </cell>
          <cell r="AM1696">
            <v>0</v>
          </cell>
          <cell r="AN1696">
            <v>0</v>
          </cell>
          <cell r="AO1696">
            <v>0</v>
          </cell>
          <cell r="AP1696">
            <v>0</v>
          </cell>
          <cell r="AQ1696">
            <v>0</v>
          </cell>
          <cell r="AR1696">
            <v>0</v>
          </cell>
          <cell r="AS1696">
            <v>0</v>
          </cell>
          <cell r="AT1696">
            <v>0</v>
          </cell>
          <cell r="AU1696">
            <v>0</v>
          </cell>
          <cell r="AV1696">
            <v>0</v>
          </cell>
          <cell r="AW1696">
            <v>0</v>
          </cell>
          <cell r="AX1696">
            <v>0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0</v>
          </cell>
          <cell r="BD1696">
            <v>0</v>
          </cell>
          <cell r="BE1696">
            <v>0</v>
          </cell>
          <cell r="BF1696">
            <v>0</v>
          </cell>
        </row>
        <row r="1697">
          <cell r="D1697" t="str">
            <v/>
          </cell>
          <cell r="E1697" t="str">
            <v/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  <cell r="K1697">
            <v>0</v>
          </cell>
          <cell r="L1697">
            <v>0</v>
          </cell>
          <cell r="M1697">
            <v>0</v>
          </cell>
          <cell r="N1697">
            <v>0</v>
          </cell>
          <cell r="O1697">
            <v>0</v>
          </cell>
          <cell r="P1697">
            <v>0</v>
          </cell>
          <cell r="Q1697">
            <v>0</v>
          </cell>
          <cell r="R1697">
            <v>0</v>
          </cell>
          <cell r="S1697">
            <v>0</v>
          </cell>
          <cell r="T1697">
            <v>0</v>
          </cell>
          <cell r="U1697" t="str">
            <v/>
          </cell>
          <cell r="V1697" t="str">
            <v/>
          </cell>
          <cell r="W1697" t="str">
            <v/>
          </cell>
          <cell r="X1697" t="str">
            <v/>
          </cell>
          <cell r="Y1697">
            <v>0</v>
          </cell>
          <cell r="Z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0</v>
          </cell>
          <cell r="AE1697">
            <v>0</v>
          </cell>
          <cell r="AF1697">
            <v>0</v>
          </cell>
          <cell r="AG1697">
            <v>0</v>
          </cell>
          <cell r="AH1697">
            <v>0</v>
          </cell>
          <cell r="AI1697">
            <v>0</v>
          </cell>
          <cell r="AJ1697">
            <v>0</v>
          </cell>
          <cell r="AK1697">
            <v>0</v>
          </cell>
          <cell r="AL1697">
            <v>0</v>
          </cell>
          <cell r="AM1697">
            <v>0</v>
          </cell>
          <cell r="AN1697">
            <v>0</v>
          </cell>
          <cell r="AO1697">
            <v>0</v>
          </cell>
          <cell r="AP1697">
            <v>0</v>
          </cell>
          <cell r="AQ1697">
            <v>0</v>
          </cell>
          <cell r="AR1697">
            <v>0</v>
          </cell>
          <cell r="AS1697">
            <v>0</v>
          </cell>
          <cell r="AT1697">
            <v>0</v>
          </cell>
          <cell r="AU1697">
            <v>0</v>
          </cell>
          <cell r="AV1697">
            <v>0</v>
          </cell>
          <cell r="AW1697">
            <v>0</v>
          </cell>
          <cell r="AX1697">
            <v>0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0</v>
          </cell>
          <cell r="BD1697">
            <v>0</v>
          </cell>
          <cell r="BE1697">
            <v>0</v>
          </cell>
          <cell r="BF1697">
            <v>0</v>
          </cell>
        </row>
        <row r="1698">
          <cell r="D1698" t="str">
            <v/>
          </cell>
          <cell r="E1698" t="str">
            <v/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  <cell r="O1698">
            <v>0</v>
          </cell>
          <cell r="P1698">
            <v>0</v>
          </cell>
          <cell r="Q1698">
            <v>0</v>
          </cell>
          <cell r="R1698">
            <v>0</v>
          </cell>
          <cell r="S1698">
            <v>0</v>
          </cell>
          <cell r="T1698">
            <v>0</v>
          </cell>
          <cell r="U1698" t="str">
            <v/>
          </cell>
          <cell r="V1698" t="str">
            <v/>
          </cell>
          <cell r="W1698" t="str">
            <v/>
          </cell>
          <cell r="X1698" t="str">
            <v/>
          </cell>
          <cell r="Y1698">
            <v>0</v>
          </cell>
          <cell r="Z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0</v>
          </cell>
          <cell r="AE1698">
            <v>0</v>
          </cell>
          <cell r="AF1698">
            <v>0</v>
          </cell>
          <cell r="AG1698">
            <v>0</v>
          </cell>
          <cell r="AH1698">
            <v>0</v>
          </cell>
          <cell r="AI1698">
            <v>0</v>
          </cell>
          <cell r="AJ1698">
            <v>0</v>
          </cell>
          <cell r="AK1698">
            <v>0</v>
          </cell>
          <cell r="AL1698">
            <v>0</v>
          </cell>
          <cell r="AM1698">
            <v>0</v>
          </cell>
          <cell r="AN1698">
            <v>0</v>
          </cell>
          <cell r="AO1698">
            <v>0</v>
          </cell>
          <cell r="AP1698">
            <v>0</v>
          </cell>
          <cell r="AQ1698">
            <v>0</v>
          </cell>
          <cell r="AR1698">
            <v>0</v>
          </cell>
          <cell r="AS1698">
            <v>0</v>
          </cell>
          <cell r="AT1698">
            <v>0</v>
          </cell>
          <cell r="AU1698">
            <v>0</v>
          </cell>
          <cell r="AV1698">
            <v>0</v>
          </cell>
          <cell r="AW1698">
            <v>0</v>
          </cell>
          <cell r="AX1698">
            <v>0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0</v>
          </cell>
          <cell r="BD1698">
            <v>0</v>
          </cell>
          <cell r="BE1698">
            <v>0</v>
          </cell>
          <cell r="BF1698">
            <v>0</v>
          </cell>
        </row>
        <row r="1699">
          <cell r="D1699" t="str">
            <v/>
          </cell>
          <cell r="E1699" t="str">
            <v/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  <cell r="O1699">
            <v>0</v>
          </cell>
          <cell r="P1699">
            <v>0</v>
          </cell>
          <cell r="Q1699">
            <v>0</v>
          </cell>
          <cell r="R1699">
            <v>0</v>
          </cell>
          <cell r="S1699">
            <v>0</v>
          </cell>
          <cell r="T1699">
            <v>0</v>
          </cell>
          <cell r="U1699" t="str">
            <v/>
          </cell>
          <cell r="V1699" t="str">
            <v/>
          </cell>
          <cell r="W1699" t="str">
            <v/>
          </cell>
          <cell r="X1699" t="str">
            <v/>
          </cell>
          <cell r="Y1699">
            <v>0</v>
          </cell>
          <cell r="Z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0</v>
          </cell>
          <cell r="AE1699">
            <v>0</v>
          </cell>
          <cell r="AF1699">
            <v>0</v>
          </cell>
          <cell r="AG1699">
            <v>0</v>
          </cell>
          <cell r="AH1699">
            <v>0</v>
          </cell>
          <cell r="AI1699">
            <v>0</v>
          </cell>
          <cell r="AJ1699">
            <v>0</v>
          </cell>
          <cell r="AK1699">
            <v>0</v>
          </cell>
          <cell r="AL1699">
            <v>0</v>
          </cell>
          <cell r="AM1699">
            <v>0</v>
          </cell>
          <cell r="AN1699">
            <v>0</v>
          </cell>
          <cell r="AO1699">
            <v>0</v>
          </cell>
          <cell r="AP1699">
            <v>0</v>
          </cell>
          <cell r="AQ1699">
            <v>0</v>
          </cell>
          <cell r="AR1699">
            <v>0</v>
          </cell>
          <cell r="AS1699">
            <v>0</v>
          </cell>
          <cell r="AT1699">
            <v>0</v>
          </cell>
          <cell r="AU1699">
            <v>0</v>
          </cell>
          <cell r="AV1699">
            <v>0</v>
          </cell>
          <cell r="AW1699">
            <v>0</v>
          </cell>
          <cell r="AX1699">
            <v>0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0</v>
          </cell>
          <cell r="BD1699">
            <v>0</v>
          </cell>
          <cell r="BE1699">
            <v>0</v>
          </cell>
          <cell r="BF1699">
            <v>0</v>
          </cell>
        </row>
        <row r="1700">
          <cell r="D1700" t="str">
            <v/>
          </cell>
          <cell r="E1700" t="str">
            <v/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0</v>
          </cell>
          <cell r="Q1700">
            <v>0</v>
          </cell>
          <cell r="R1700">
            <v>0</v>
          </cell>
          <cell r="S1700">
            <v>0</v>
          </cell>
          <cell r="T1700">
            <v>0</v>
          </cell>
          <cell r="U1700" t="str">
            <v/>
          </cell>
          <cell r="V1700" t="str">
            <v/>
          </cell>
          <cell r="W1700" t="str">
            <v/>
          </cell>
          <cell r="X1700" t="str">
            <v/>
          </cell>
          <cell r="Y1700">
            <v>0</v>
          </cell>
          <cell r="Z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0</v>
          </cell>
          <cell r="AE1700">
            <v>0</v>
          </cell>
          <cell r="AF1700">
            <v>0</v>
          </cell>
          <cell r="AG1700">
            <v>0</v>
          </cell>
          <cell r="AH1700">
            <v>0</v>
          </cell>
          <cell r="AI1700">
            <v>0</v>
          </cell>
          <cell r="AJ1700">
            <v>0</v>
          </cell>
          <cell r="AK1700">
            <v>0</v>
          </cell>
          <cell r="AL1700">
            <v>0</v>
          </cell>
          <cell r="AM1700">
            <v>0</v>
          </cell>
          <cell r="AN1700">
            <v>0</v>
          </cell>
          <cell r="AO1700">
            <v>0</v>
          </cell>
          <cell r="AP1700">
            <v>0</v>
          </cell>
          <cell r="AQ1700">
            <v>0</v>
          </cell>
          <cell r="AR1700">
            <v>0</v>
          </cell>
          <cell r="AS1700">
            <v>0</v>
          </cell>
          <cell r="AT1700">
            <v>0</v>
          </cell>
          <cell r="AU1700">
            <v>0</v>
          </cell>
          <cell r="AV1700">
            <v>0</v>
          </cell>
          <cell r="AW1700">
            <v>0</v>
          </cell>
          <cell r="AX1700">
            <v>0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0</v>
          </cell>
          <cell r="BD1700">
            <v>0</v>
          </cell>
          <cell r="BE1700">
            <v>0</v>
          </cell>
          <cell r="BF1700">
            <v>0</v>
          </cell>
        </row>
        <row r="1701">
          <cell r="D1701" t="str">
            <v/>
          </cell>
          <cell r="E1701" t="str">
            <v/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  <cell r="J1701">
            <v>0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0</v>
          </cell>
          <cell r="Q1701">
            <v>0</v>
          </cell>
          <cell r="R1701">
            <v>0</v>
          </cell>
          <cell r="S1701">
            <v>0</v>
          </cell>
          <cell r="T1701">
            <v>0</v>
          </cell>
          <cell r="U1701" t="str">
            <v/>
          </cell>
          <cell r="V1701" t="str">
            <v/>
          </cell>
          <cell r="W1701" t="str">
            <v/>
          </cell>
          <cell r="X1701" t="str">
            <v/>
          </cell>
          <cell r="Y1701">
            <v>0</v>
          </cell>
          <cell r="Z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0</v>
          </cell>
          <cell r="AE1701">
            <v>0</v>
          </cell>
          <cell r="AF1701">
            <v>0</v>
          </cell>
          <cell r="AG1701">
            <v>0</v>
          </cell>
          <cell r="AH1701">
            <v>0</v>
          </cell>
          <cell r="AI1701">
            <v>0</v>
          </cell>
          <cell r="AJ1701">
            <v>0</v>
          </cell>
          <cell r="AK1701">
            <v>0</v>
          </cell>
          <cell r="AL1701">
            <v>0</v>
          </cell>
          <cell r="AM1701">
            <v>0</v>
          </cell>
          <cell r="AN1701">
            <v>0</v>
          </cell>
          <cell r="AO1701">
            <v>0</v>
          </cell>
          <cell r="AP1701">
            <v>0</v>
          </cell>
          <cell r="AQ1701">
            <v>0</v>
          </cell>
          <cell r="AR1701">
            <v>0</v>
          </cell>
          <cell r="AS1701">
            <v>0</v>
          </cell>
          <cell r="AT1701">
            <v>0</v>
          </cell>
          <cell r="AU1701">
            <v>0</v>
          </cell>
          <cell r="AV1701">
            <v>0</v>
          </cell>
          <cell r="AW1701">
            <v>0</v>
          </cell>
          <cell r="AX1701">
            <v>0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0</v>
          </cell>
          <cell r="BD1701">
            <v>0</v>
          </cell>
          <cell r="BE1701">
            <v>0</v>
          </cell>
          <cell r="BF1701">
            <v>0</v>
          </cell>
        </row>
        <row r="1702">
          <cell r="D1702" t="str">
            <v/>
          </cell>
          <cell r="E1702" t="str">
            <v/>
          </cell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  <cell r="K1702">
            <v>0</v>
          </cell>
          <cell r="L1702">
            <v>0</v>
          </cell>
          <cell r="M1702">
            <v>0</v>
          </cell>
          <cell r="N1702">
            <v>0</v>
          </cell>
          <cell r="O1702">
            <v>0</v>
          </cell>
          <cell r="P1702">
            <v>0</v>
          </cell>
          <cell r="Q1702">
            <v>0</v>
          </cell>
          <cell r="R1702">
            <v>0</v>
          </cell>
          <cell r="S1702">
            <v>0</v>
          </cell>
          <cell r="T1702">
            <v>0</v>
          </cell>
          <cell r="U1702" t="str">
            <v/>
          </cell>
          <cell r="V1702" t="str">
            <v/>
          </cell>
          <cell r="W1702" t="str">
            <v/>
          </cell>
          <cell r="X1702" t="str">
            <v/>
          </cell>
          <cell r="Y1702">
            <v>0</v>
          </cell>
          <cell r="Z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0</v>
          </cell>
          <cell r="AE1702">
            <v>0</v>
          </cell>
          <cell r="AF1702">
            <v>0</v>
          </cell>
          <cell r="AG1702">
            <v>0</v>
          </cell>
          <cell r="AH1702">
            <v>0</v>
          </cell>
          <cell r="AI1702">
            <v>0</v>
          </cell>
          <cell r="AJ1702">
            <v>0</v>
          </cell>
          <cell r="AK1702">
            <v>0</v>
          </cell>
          <cell r="AL1702">
            <v>0</v>
          </cell>
          <cell r="AM1702">
            <v>0</v>
          </cell>
          <cell r="AN1702">
            <v>0</v>
          </cell>
          <cell r="AO1702">
            <v>0</v>
          </cell>
          <cell r="AP1702">
            <v>0</v>
          </cell>
          <cell r="AQ1702">
            <v>0</v>
          </cell>
          <cell r="AR1702">
            <v>0</v>
          </cell>
          <cell r="AS1702">
            <v>0</v>
          </cell>
          <cell r="AT1702">
            <v>0</v>
          </cell>
          <cell r="AU1702">
            <v>0</v>
          </cell>
          <cell r="AV1702">
            <v>0</v>
          </cell>
          <cell r="AW1702">
            <v>0</v>
          </cell>
          <cell r="AX1702">
            <v>0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0</v>
          </cell>
          <cell r="BD1702">
            <v>0</v>
          </cell>
          <cell r="BE1702">
            <v>0</v>
          </cell>
          <cell r="BF1702">
            <v>0</v>
          </cell>
        </row>
        <row r="1703">
          <cell r="D1703" t="str">
            <v/>
          </cell>
          <cell r="E1703" t="str">
            <v/>
          </cell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  <cell r="O1703">
            <v>0</v>
          </cell>
          <cell r="P1703">
            <v>0</v>
          </cell>
          <cell r="Q1703">
            <v>0</v>
          </cell>
          <cell r="R1703">
            <v>0</v>
          </cell>
          <cell r="S1703">
            <v>0</v>
          </cell>
          <cell r="T1703">
            <v>0</v>
          </cell>
          <cell r="U1703" t="str">
            <v/>
          </cell>
          <cell r="V1703" t="str">
            <v/>
          </cell>
          <cell r="W1703" t="str">
            <v/>
          </cell>
          <cell r="X1703" t="str">
            <v/>
          </cell>
          <cell r="Y1703">
            <v>0</v>
          </cell>
          <cell r="Z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0</v>
          </cell>
          <cell r="AE1703">
            <v>0</v>
          </cell>
          <cell r="AF1703">
            <v>0</v>
          </cell>
          <cell r="AG1703">
            <v>0</v>
          </cell>
          <cell r="AH1703">
            <v>0</v>
          </cell>
          <cell r="AI1703">
            <v>0</v>
          </cell>
          <cell r="AJ1703">
            <v>0</v>
          </cell>
          <cell r="AK1703">
            <v>0</v>
          </cell>
          <cell r="AL1703">
            <v>0</v>
          </cell>
          <cell r="AM1703">
            <v>0</v>
          </cell>
          <cell r="AN1703">
            <v>0</v>
          </cell>
          <cell r="AO1703">
            <v>0</v>
          </cell>
          <cell r="AP1703">
            <v>0</v>
          </cell>
          <cell r="AQ1703">
            <v>0</v>
          </cell>
          <cell r="AR1703">
            <v>0</v>
          </cell>
          <cell r="AS1703">
            <v>0</v>
          </cell>
          <cell r="AT1703">
            <v>0</v>
          </cell>
          <cell r="AU1703">
            <v>0</v>
          </cell>
          <cell r="AV1703">
            <v>0</v>
          </cell>
          <cell r="AW1703">
            <v>0</v>
          </cell>
          <cell r="AX1703">
            <v>0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0</v>
          </cell>
          <cell r="BD1703">
            <v>0</v>
          </cell>
          <cell r="BE1703">
            <v>0</v>
          </cell>
          <cell r="BF1703">
            <v>0</v>
          </cell>
        </row>
        <row r="1704">
          <cell r="D1704" t="str">
            <v/>
          </cell>
          <cell r="E1704" t="str">
            <v/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  <cell r="M1704">
            <v>0</v>
          </cell>
          <cell r="N1704">
            <v>0</v>
          </cell>
          <cell r="O1704">
            <v>0</v>
          </cell>
          <cell r="P1704">
            <v>0</v>
          </cell>
          <cell r="Q1704">
            <v>0</v>
          </cell>
          <cell r="R1704">
            <v>0</v>
          </cell>
          <cell r="S1704">
            <v>0</v>
          </cell>
          <cell r="T1704">
            <v>0</v>
          </cell>
          <cell r="U1704" t="str">
            <v/>
          </cell>
          <cell r="V1704" t="str">
            <v/>
          </cell>
          <cell r="W1704" t="str">
            <v/>
          </cell>
          <cell r="X1704" t="str">
            <v/>
          </cell>
          <cell r="Y1704">
            <v>0</v>
          </cell>
          <cell r="Z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0</v>
          </cell>
          <cell r="AE1704">
            <v>0</v>
          </cell>
          <cell r="AF1704">
            <v>0</v>
          </cell>
          <cell r="AG1704">
            <v>0</v>
          </cell>
          <cell r="AH1704">
            <v>0</v>
          </cell>
          <cell r="AI1704">
            <v>0</v>
          </cell>
          <cell r="AJ1704">
            <v>0</v>
          </cell>
          <cell r="AK1704">
            <v>0</v>
          </cell>
          <cell r="AL1704">
            <v>0</v>
          </cell>
          <cell r="AM1704">
            <v>0</v>
          </cell>
          <cell r="AN1704">
            <v>0</v>
          </cell>
          <cell r="AO1704">
            <v>0</v>
          </cell>
          <cell r="AP1704">
            <v>0</v>
          </cell>
          <cell r="AQ1704">
            <v>0</v>
          </cell>
          <cell r="AR1704">
            <v>0</v>
          </cell>
          <cell r="AS1704">
            <v>0</v>
          </cell>
          <cell r="AT1704">
            <v>0</v>
          </cell>
          <cell r="AU1704">
            <v>0</v>
          </cell>
          <cell r="AV1704">
            <v>0</v>
          </cell>
          <cell r="AW1704">
            <v>0</v>
          </cell>
          <cell r="AX1704">
            <v>0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0</v>
          </cell>
          <cell r="BD1704">
            <v>0</v>
          </cell>
          <cell r="BE1704">
            <v>0</v>
          </cell>
          <cell r="BF1704">
            <v>0</v>
          </cell>
        </row>
        <row r="1705">
          <cell r="D1705" t="str">
            <v/>
          </cell>
          <cell r="E1705" t="str">
            <v/>
          </cell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>
            <v>0</v>
          </cell>
          <cell r="R1705">
            <v>0</v>
          </cell>
          <cell r="S1705">
            <v>0</v>
          </cell>
          <cell r="T1705">
            <v>0</v>
          </cell>
          <cell r="U1705" t="str">
            <v/>
          </cell>
          <cell r="V1705" t="str">
            <v/>
          </cell>
          <cell r="W1705" t="str">
            <v/>
          </cell>
          <cell r="X1705" t="str">
            <v/>
          </cell>
          <cell r="Y1705">
            <v>0</v>
          </cell>
          <cell r="Z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0</v>
          </cell>
          <cell r="AE1705">
            <v>0</v>
          </cell>
          <cell r="AF1705">
            <v>0</v>
          </cell>
          <cell r="AG1705">
            <v>0</v>
          </cell>
          <cell r="AH1705">
            <v>0</v>
          </cell>
          <cell r="AI1705">
            <v>0</v>
          </cell>
          <cell r="AJ1705">
            <v>0</v>
          </cell>
          <cell r="AK1705">
            <v>0</v>
          </cell>
          <cell r="AL1705">
            <v>0</v>
          </cell>
          <cell r="AM1705">
            <v>0</v>
          </cell>
          <cell r="AN1705">
            <v>0</v>
          </cell>
          <cell r="AO1705">
            <v>0</v>
          </cell>
          <cell r="AP1705">
            <v>0</v>
          </cell>
          <cell r="AQ1705">
            <v>0</v>
          </cell>
          <cell r="AR1705">
            <v>0</v>
          </cell>
          <cell r="AS1705">
            <v>0</v>
          </cell>
          <cell r="AT1705">
            <v>0</v>
          </cell>
          <cell r="AU1705">
            <v>0</v>
          </cell>
          <cell r="AV1705">
            <v>0</v>
          </cell>
          <cell r="AW1705">
            <v>0</v>
          </cell>
          <cell r="AX1705">
            <v>0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0</v>
          </cell>
          <cell r="BD1705">
            <v>0</v>
          </cell>
          <cell r="BE1705">
            <v>0</v>
          </cell>
          <cell r="BF1705">
            <v>0</v>
          </cell>
        </row>
        <row r="1706">
          <cell r="D1706" t="str">
            <v/>
          </cell>
          <cell r="E1706" t="str">
            <v/>
          </cell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  <cell r="K1706">
            <v>0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0</v>
          </cell>
          <cell r="Q1706">
            <v>0</v>
          </cell>
          <cell r="R1706">
            <v>0</v>
          </cell>
          <cell r="S1706">
            <v>0</v>
          </cell>
          <cell r="T1706">
            <v>0</v>
          </cell>
          <cell r="U1706" t="str">
            <v/>
          </cell>
          <cell r="V1706" t="str">
            <v/>
          </cell>
          <cell r="W1706" t="str">
            <v/>
          </cell>
          <cell r="X1706" t="str">
            <v/>
          </cell>
          <cell r="Y1706">
            <v>0</v>
          </cell>
          <cell r="Z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0</v>
          </cell>
          <cell r="AE1706">
            <v>0</v>
          </cell>
          <cell r="AF1706">
            <v>0</v>
          </cell>
          <cell r="AG1706">
            <v>0</v>
          </cell>
          <cell r="AH1706">
            <v>0</v>
          </cell>
          <cell r="AI1706">
            <v>0</v>
          </cell>
          <cell r="AJ1706">
            <v>0</v>
          </cell>
          <cell r="AK1706">
            <v>0</v>
          </cell>
          <cell r="AL1706">
            <v>0</v>
          </cell>
          <cell r="AM1706">
            <v>0</v>
          </cell>
          <cell r="AN1706">
            <v>0</v>
          </cell>
          <cell r="AO1706">
            <v>0</v>
          </cell>
          <cell r="AP1706">
            <v>0</v>
          </cell>
          <cell r="AQ1706">
            <v>0</v>
          </cell>
          <cell r="AR1706">
            <v>0</v>
          </cell>
          <cell r="AS1706">
            <v>0</v>
          </cell>
          <cell r="AT1706">
            <v>0</v>
          </cell>
          <cell r="AU1706">
            <v>0</v>
          </cell>
          <cell r="AV1706">
            <v>0</v>
          </cell>
          <cell r="AW1706">
            <v>0</v>
          </cell>
          <cell r="AX1706">
            <v>0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0</v>
          </cell>
          <cell r="BD1706">
            <v>0</v>
          </cell>
          <cell r="BE1706">
            <v>0</v>
          </cell>
          <cell r="BF1706">
            <v>0</v>
          </cell>
        </row>
        <row r="1707">
          <cell r="D1707" t="str">
            <v/>
          </cell>
          <cell r="E1707" t="str">
            <v/>
          </cell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0</v>
          </cell>
          <cell r="Q1707">
            <v>0</v>
          </cell>
          <cell r="R1707">
            <v>0</v>
          </cell>
          <cell r="S1707">
            <v>0</v>
          </cell>
          <cell r="T1707">
            <v>0</v>
          </cell>
          <cell r="U1707" t="str">
            <v/>
          </cell>
          <cell r="V1707" t="str">
            <v/>
          </cell>
          <cell r="W1707" t="str">
            <v/>
          </cell>
          <cell r="X1707" t="str">
            <v/>
          </cell>
          <cell r="Y1707">
            <v>0</v>
          </cell>
          <cell r="Z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0</v>
          </cell>
          <cell r="AE1707">
            <v>0</v>
          </cell>
          <cell r="AF1707">
            <v>0</v>
          </cell>
          <cell r="AG1707">
            <v>0</v>
          </cell>
          <cell r="AH1707">
            <v>0</v>
          </cell>
          <cell r="AI1707">
            <v>0</v>
          </cell>
          <cell r="AJ1707">
            <v>0</v>
          </cell>
          <cell r="AK1707">
            <v>0</v>
          </cell>
          <cell r="AL1707">
            <v>0</v>
          </cell>
          <cell r="AM1707">
            <v>0</v>
          </cell>
          <cell r="AN1707">
            <v>0</v>
          </cell>
          <cell r="AO1707">
            <v>0</v>
          </cell>
          <cell r="AP1707">
            <v>0</v>
          </cell>
          <cell r="AQ1707">
            <v>0</v>
          </cell>
          <cell r="AR1707">
            <v>0</v>
          </cell>
          <cell r="AS1707">
            <v>0</v>
          </cell>
          <cell r="AT1707">
            <v>0</v>
          </cell>
          <cell r="AU1707">
            <v>0</v>
          </cell>
          <cell r="AV1707">
            <v>0</v>
          </cell>
          <cell r="AW1707">
            <v>0</v>
          </cell>
          <cell r="AX1707">
            <v>0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0</v>
          </cell>
          <cell r="BD1707">
            <v>0</v>
          </cell>
          <cell r="BE1707">
            <v>0</v>
          </cell>
          <cell r="BF1707">
            <v>0</v>
          </cell>
        </row>
        <row r="1708">
          <cell r="D1708" t="str">
            <v/>
          </cell>
          <cell r="E1708" t="str">
            <v/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0</v>
          </cell>
          <cell r="P1708">
            <v>0</v>
          </cell>
          <cell r="Q1708">
            <v>0</v>
          </cell>
          <cell r="R1708">
            <v>0</v>
          </cell>
          <cell r="S1708">
            <v>0</v>
          </cell>
          <cell r="T1708">
            <v>0</v>
          </cell>
          <cell r="U1708" t="str">
            <v/>
          </cell>
          <cell r="V1708" t="str">
            <v/>
          </cell>
          <cell r="W1708" t="str">
            <v/>
          </cell>
          <cell r="X1708" t="str">
            <v/>
          </cell>
          <cell r="Y1708">
            <v>0</v>
          </cell>
          <cell r="Z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0</v>
          </cell>
          <cell r="AE1708">
            <v>0</v>
          </cell>
          <cell r="AF1708">
            <v>0</v>
          </cell>
          <cell r="AG1708">
            <v>0</v>
          </cell>
          <cell r="AH1708">
            <v>0</v>
          </cell>
          <cell r="AI1708">
            <v>0</v>
          </cell>
          <cell r="AJ1708">
            <v>0</v>
          </cell>
          <cell r="AK1708">
            <v>0</v>
          </cell>
          <cell r="AL1708">
            <v>0</v>
          </cell>
          <cell r="AM1708">
            <v>0</v>
          </cell>
          <cell r="AN1708">
            <v>0</v>
          </cell>
          <cell r="AO1708">
            <v>0</v>
          </cell>
          <cell r="AP1708">
            <v>0</v>
          </cell>
          <cell r="AQ1708">
            <v>0</v>
          </cell>
          <cell r="AR1708">
            <v>0</v>
          </cell>
          <cell r="AS1708">
            <v>0</v>
          </cell>
          <cell r="AT1708">
            <v>0</v>
          </cell>
          <cell r="AU1708">
            <v>0</v>
          </cell>
          <cell r="AV1708">
            <v>0</v>
          </cell>
          <cell r="AW1708">
            <v>0</v>
          </cell>
          <cell r="AX1708">
            <v>0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0</v>
          </cell>
          <cell r="BD1708">
            <v>0</v>
          </cell>
          <cell r="BE1708">
            <v>0</v>
          </cell>
          <cell r="BF1708">
            <v>0</v>
          </cell>
        </row>
        <row r="1710">
          <cell r="A1710" t="str">
            <v>'1-(1)'!</v>
          </cell>
          <cell r="B1710" t="str">
            <v/>
          </cell>
          <cell r="C1710" t="str">
            <v>D18 OPT</v>
          </cell>
          <cell r="D1710" t="str">
            <v/>
          </cell>
          <cell r="E1710" t="str">
            <v/>
          </cell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  <cell r="K1710">
            <v>0</v>
          </cell>
          <cell r="L1710">
            <v>0</v>
          </cell>
          <cell r="M1710">
            <v>0</v>
          </cell>
          <cell r="N1710">
            <v>0</v>
          </cell>
          <cell r="O1710">
            <v>0</v>
          </cell>
          <cell r="P1710">
            <v>0</v>
          </cell>
          <cell r="Q1710">
            <v>0</v>
          </cell>
          <cell r="R1710">
            <v>0</v>
          </cell>
          <cell r="S1710">
            <v>0</v>
          </cell>
          <cell r="T1710">
            <v>0</v>
          </cell>
          <cell r="U1710" t="str">
            <v/>
          </cell>
          <cell r="V1710" t="str">
            <v/>
          </cell>
          <cell r="W1710" t="str">
            <v/>
          </cell>
          <cell r="X1710" t="str">
            <v/>
          </cell>
          <cell r="Y1710">
            <v>0</v>
          </cell>
          <cell r="Z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0</v>
          </cell>
          <cell r="AE1710">
            <v>0</v>
          </cell>
          <cell r="AF1710">
            <v>0</v>
          </cell>
          <cell r="AG1710">
            <v>0</v>
          </cell>
          <cell r="AH1710">
            <v>0</v>
          </cell>
          <cell r="AI1710">
            <v>0</v>
          </cell>
          <cell r="AJ1710">
            <v>0</v>
          </cell>
          <cell r="AK1710">
            <v>0</v>
          </cell>
          <cell r="AL1710">
            <v>0</v>
          </cell>
          <cell r="AM1710">
            <v>0</v>
          </cell>
          <cell r="AN1710">
            <v>0</v>
          </cell>
          <cell r="AO1710">
            <v>0</v>
          </cell>
          <cell r="AP1710">
            <v>0</v>
          </cell>
          <cell r="AQ1710">
            <v>0</v>
          </cell>
          <cell r="AR1710">
            <v>0</v>
          </cell>
          <cell r="AS1710">
            <v>0</v>
          </cell>
          <cell r="AT1710">
            <v>0</v>
          </cell>
          <cell r="AU1710">
            <v>0</v>
          </cell>
          <cell r="AV1710">
            <v>0</v>
          </cell>
          <cell r="AW1710">
            <v>0</v>
          </cell>
          <cell r="AX1710">
            <v>0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0</v>
          </cell>
          <cell r="BD1710">
            <v>0</v>
          </cell>
          <cell r="BE1710">
            <v>0</v>
          </cell>
          <cell r="BF1710">
            <v>0</v>
          </cell>
        </row>
        <row r="1711">
          <cell r="A1711" t="str">
            <v>'1-(2)'!</v>
          </cell>
          <cell r="B1711" t="str">
            <v/>
          </cell>
          <cell r="C1711" t="str">
            <v>D18 OPT</v>
          </cell>
          <cell r="D1711" t="str">
            <v/>
          </cell>
          <cell r="E1711" t="str">
            <v/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>
            <v>0</v>
          </cell>
          <cell r="R1711">
            <v>0</v>
          </cell>
          <cell r="S1711">
            <v>0</v>
          </cell>
          <cell r="T1711">
            <v>0</v>
          </cell>
          <cell r="U1711" t="str">
            <v/>
          </cell>
          <cell r="V1711" t="str">
            <v/>
          </cell>
          <cell r="W1711" t="str">
            <v/>
          </cell>
          <cell r="X1711" t="str">
            <v/>
          </cell>
          <cell r="Y1711">
            <v>0</v>
          </cell>
          <cell r="Z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0</v>
          </cell>
          <cell r="AE1711">
            <v>0</v>
          </cell>
          <cell r="AF1711">
            <v>0</v>
          </cell>
          <cell r="AG1711">
            <v>0</v>
          </cell>
          <cell r="AH1711">
            <v>0</v>
          </cell>
          <cell r="AI1711">
            <v>0</v>
          </cell>
          <cell r="AJ1711">
            <v>0</v>
          </cell>
          <cell r="AK1711">
            <v>0</v>
          </cell>
          <cell r="AL1711">
            <v>0</v>
          </cell>
          <cell r="AM1711">
            <v>0</v>
          </cell>
          <cell r="AN1711">
            <v>0</v>
          </cell>
          <cell r="AO1711">
            <v>0</v>
          </cell>
          <cell r="AP1711">
            <v>0</v>
          </cell>
          <cell r="AQ1711">
            <v>0</v>
          </cell>
          <cell r="AR1711">
            <v>0</v>
          </cell>
          <cell r="AS1711">
            <v>0</v>
          </cell>
          <cell r="AT1711">
            <v>0</v>
          </cell>
          <cell r="AU1711">
            <v>0</v>
          </cell>
          <cell r="AV1711">
            <v>0</v>
          </cell>
          <cell r="AW1711">
            <v>0</v>
          </cell>
          <cell r="AX1711">
            <v>0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0</v>
          </cell>
          <cell r="BD1711">
            <v>0</v>
          </cell>
          <cell r="BE1711">
            <v>0</v>
          </cell>
          <cell r="BF1711">
            <v>0</v>
          </cell>
        </row>
        <row r="1712">
          <cell r="A1712" t="str">
            <v>'1-(3)'!</v>
          </cell>
          <cell r="B1712" t="str">
            <v/>
          </cell>
          <cell r="C1712" t="str">
            <v>D18 OPT</v>
          </cell>
          <cell r="D1712" t="str">
            <v/>
          </cell>
          <cell r="E1712" t="str">
            <v/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>
            <v>0</v>
          </cell>
          <cell r="R1712">
            <v>0</v>
          </cell>
          <cell r="S1712">
            <v>0</v>
          </cell>
          <cell r="T1712">
            <v>0</v>
          </cell>
          <cell r="U1712" t="str">
            <v/>
          </cell>
          <cell r="V1712" t="str">
            <v/>
          </cell>
          <cell r="W1712" t="str">
            <v/>
          </cell>
          <cell r="X1712" t="str">
            <v/>
          </cell>
          <cell r="Y1712">
            <v>0</v>
          </cell>
          <cell r="Z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0</v>
          </cell>
          <cell r="AE1712">
            <v>0</v>
          </cell>
          <cell r="AF1712">
            <v>0</v>
          </cell>
          <cell r="AG1712">
            <v>0</v>
          </cell>
          <cell r="AH1712">
            <v>0</v>
          </cell>
          <cell r="AI1712">
            <v>0</v>
          </cell>
          <cell r="AJ1712">
            <v>0</v>
          </cell>
          <cell r="AK1712">
            <v>0</v>
          </cell>
          <cell r="AL1712">
            <v>0</v>
          </cell>
          <cell r="AM1712">
            <v>0</v>
          </cell>
          <cell r="AN1712">
            <v>0</v>
          </cell>
          <cell r="AO1712">
            <v>0</v>
          </cell>
          <cell r="AP1712">
            <v>0</v>
          </cell>
          <cell r="AQ1712">
            <v>0</v>
          </cell>
          <cell r="AR1712">
            <v>0</v>
          </cell>
          <cell r="AS1712">
            <v>0</v>
          </cell>
          <cell r="AT1712">
            <v>0</v>
          </cell>
          <cell r="AU1712">
            <v>0</v>
          </cell>
          <cell r="AV1712">
            <v>0</v>
          </cell>
          <cell r="AW1712">
            <v>0</v>
          </cell>
          <cell r="AX1712">
            <v>0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0</v>
          </cell>
          <cell r="BD1712">
            <v>0</v>
          </cell>
          <cell r="BE1712">
            <v>0</v>
          </cell>
          <cell r="BF1712">
            <v>0</v>
          </cell>
        </row>
        <row r="1713">
          <cell r="A1713" t="str">
            <v>'1-(4)'!</v>
          </cell>
          <cell r="B1713" t="str">
            <v/>
          </cell>
          <cell r="C1713" t="str">
            <v>D18 OPT</v>
          </cell>
          <cell r="D1713" t="str">
            <v/>
          </cell>
          <cell r="E1713" t="str">
            <v/>
          </cell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  <cell r="O1713">
            <v>0</v>
          </cell>
          <cell r="P1713">
            <v>0</v>
          </cell>
          <cell r="Q1713">
            <v>0</v>
          </cell>
          <cell r="R1713">
            <v>0</v>
          </cell>
          <cell r="S1713">
            <v>0</v>
          </cell>
          <cell r="T1713">
            <v>0</v>
          </cell>
          <cell r="U1713" t="str">
            <v/>
          </cell>
          <cell r="V1713" t="str">
            <v/>
          </cell>
          <cell r="W1713" t="str">
            <v/>
          </cell>
          <cell r="X1713" t="str">
            <v/>
          </cell>
          <cell r="Y1713">
            <v>0</v>
          </cell>
          <cell r="Z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0</v>
          </cell>
          <cell r="AE1713">
            <v>0</v>
          </cell>
          <cell r="AF1713">
            <v>0</v>
          </cell>
          <cell r="AG1713">
            <v>0</v>
          </cell>
          <cell r="AH1713">
            <v>0</v>
          </cell>
          <cell r="AI1713">
            <v>0</v>
          </cell>
          <cell r="AJ1713">
            <v>0</v>
          </cell>
          <cell r="AK1713">
            <v>0</v>
          </cell>
          <cell r="AL1713">
            <v>0</v>
          </cell>
          <cell r="AM1713">
            <v>0</v>
          </cell>
          <cell r="AN1713">
            <v>0</v>
          </cell>
          <cell r="AO1713">
            <v>0</v>
          </cell>
          <cell r="AP1713">
            <v>0</v>
          </cell>
          <cell r="AQ1713">
            <v>0</v>
          </cell>
          <cell r="AR1713">
            <v>0</v>
          </cell>
          <cell r="AS1713">
            <v>0</v>
          </cell>
          <cell r="AT1713">
            <v>0</v>
          </cell>
          <cell r="AU1713">
            <v>0</v>
          </cell>
          <cell r="AV1713">
            <v>0</v>
          </cell>
          <cell r="AW1713">
            <v>0</v>
          </cell>
          <cell r="AX1713">
            <v>0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0</v>
          </cell>
          <cell r="BD1713">
            <v>0</v>
          </cell>
          <cell r="BE1713">
            <v>0</v>
          </cell>
          <cell r="BF1713">
            <v>0</v>
          </cell>
        </row>
        <row r="1714">
          <cell r="A1714" t="str">
            <v>'1-(5)'!</v>
          </cell>
          <cell r="B1714" t="str">
            <v/>
          </cell>
          <cell r="C1714" t="str">
            <v>D18 OPT</v>
          </cell>
          <cell r="D1714" t="str">
            <v/>
          </cell>
          <cell r="E1714" t="str">
            <v/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>
            <v>0</v>
          </cell>
          <cell r="P1714">
            <v>0</v>
          </cell>
          <cell r="Q1714">
            <v>0</v>
          </cell>
          <cell r="R1714">
            <v>0</v>
          </cell>
          <cell r="S1714">
            <v>0</v>
          </cell>
          <cell r="T1714">
            <v>0</v>
          </cell>
          <cell r="U1714" t="str">
            <v/>
          </cell>
          <cell r="V1714" t="str">
            <v/>
          </cell>
          <cell r="W1714" t="str">
            <v/>
          </cell>
          <cell r="X1714" t="str">
            <v/>
          </cell>
          <cell r="Y1714">
            <v>0</v>
          </cell>
          <cell r="Z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0</v>
          </cell>
          <cell r="AE1714">
            <v>0</v>
          </cell>
          <cell r="AF1714">
            <v>0</v>
          </cell>
          <cell r="AG1714">
            <v>0</v>
          </cell>
          <cell r="AH1714">
            <v>0</v>
          </cell>
          <cell r="AI1714">
            <v>0</v>
          </cell>
          <cell r="AJ1714">
            <v>0</v>
          </cell>
          <cell r="AK1714">
            <v>0</v>
          </cell>
          <cell r="AL1714">
            <v>0</v>
          </cell>
          <cell r="AM1714">
            <v>0</v>
          </cell>
          <cell r="AN1714">
            <v>0</v>
          </cell>
          <cell r="AO1714">
            <v>0</v>
          </cell>
          <cell r="AP1714">
            <v>0</v>
          </cell>
          <cell r="AQ1714">
            <v>0</v>
          </cell>
          <cell r="AR1714">
            <v>0</v>
          </cell>
          <cell r="AS1714">
            <v>0</v>
          </cell>
          <cell r="AT1714">
            <v>0</v>
          </cell>
          <cell r="AU1714">
            <v>0</v>
          </cell>
          <cell r="AV1714">
            <v>0</v>
          </cell>
          <cell r="AW1714">
            <v>0</v>
          </cell>
          <cell r="AX1714">
            <v>0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0</v>
          </cell>
          <cell r="BD1714">
            <v>0</v>
          </cell>
          <cell r="BE1714">
            <v>0</v>
          </cell>
          <cell r="BF1714">
            <v>0</v>
          </cell>
        </row>
        <row r="1715">
          <cell r="A1715" t="str">
            <v>'1-(6)'!</v>
          </cell>
          <cell r="B1715" t="str">
            <v/>
          </cell>
          <cell r="C1715" t="str">
            <v>D18 OPT</v>
          </cell>
          <cell r="D1715" t="str">
            <v/>
          </cell>
          <cell r="E1715" t="str">
            <v/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0</v>
          </cell>
          <cell r="Q1715">
            <v>0</v>
          </cell>
          <cell r="R1715">
            <v>0</v>
          </cell>
          <cell r="S1715">
            <v>0</v>
          </cell>
          <cell r="T1715">
            <v>0</v>
          </cell>
          <cell r="U1715" t="str">
            <v/>
          </cell>
          <cell r="V1715" t="str">
            <v/>
          </cell>
          <cell r="W1715" t="str">
            <v/>
          </cell>
          <cell r="X1715" t="str">
            <v/>
          </cell>
          <cell r="Y1715">
            <v>0</v>
          </cell>
          <cell r="Z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0</v>
          </cell>
          <cell r="AE1715">
            <v>0</v>
          </cell>
          <cell r="AF1715">
            <v>0</v>
          </cell>
          <cell r="AG1715">
            <v>0</v>
          </cell>
          <cell r="AH1715">
            <v>0</v>
          </cell>
          <cell r="AI1715">
            <v>0</v>
          </cell>
          <cell r="AJ1715">
            <v>0</v>
          </cell>
          <cell r="AK1715">
            <v>0</v>
          </cell>
          <cell r="AL1715">
            <v>0</v>
          </cell>
          <cell r="AM1715">
            <v>0</v>
          </cell>
          <cell r="AN1715">
            <v>0</v>
          </cell>
          <cell r="AO1715">
            <v>0</v>
          </cell>
          <cell r="AP1715">
            <v>0</v>
          </cell>
          <cell r="AQ1715">
            <v>0</v>
          </cell>
          <cell r="AR1715">
            <v>0</v>
          </cell>
          <cell r="AS1715">
            <v>0</v>
          </cell>
          <cell r="AT1715">
            <v>0</v>
          </cell>
          <cell r="AU1715">
            <v>0</v>
          </cell>
          <cell r="AV1715">
            <v>0</v>
          </cell>
          <cell r="AW1715">
            <v>0</v>
          </cell>
          <cell r="AX1715">
            <v>0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0</v>
          </cell>
          <cell r="BD1715">
            <v>0</v>
          </cell>
          <cell r="BE1715">
            <v>0</v>
          </cell>
          <cell r="BF1715">
            <v>0</v>
          </cell>
        </row>
        <row r="1716">
          <cell r="A1716" t="str">
            <v>'1-(7)'!</v>
          </cell>
          <cell r="B1716" t="str">
            <v/>
          </cell>
          <cell r="C1716" t="str">
            <v>D18 OPT</v>
          </cell>
          <cell r="D1716" t="str">
            <v/>
          </cell>
          <cell r="E1716" t="str">
            <v/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  <cell r="O1716">
            <v>0</v>
          </cell>
          <cell r="P1716">
            <v>0</v>
          </cell>
          <cell r="Q1716">
            <v>0</v>
          </cell>
          <cell r="R1716">
            <v>0</v>
          </cell>
          <cell r="S1716">
            <v>0</v>
          </cell>
          <cell r="T1716">
            <v>0</v>
          </cell>
          <cell r="U1716" t="str">
            <v/>
          </cell>
          <cell r="V1716" t="str">
            <v/>
          </cell>
          <cell r="W1716" t="str">
            <v/>
          </cell>
          <cell r="X1716" t="str">
            <v/>
          </cell>
          <cell r="Y1716">
            <v>0</v>
          </cell>
          <cell r="Z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0</v>
          </cell>
          <cell r="AE1716">
            <v>0</v>
          </cell>
          <cell r="AF1716">
            <v>0</v>
          </cell>
          <cell r="AG1716">
            <v>0</v>
          </cell>
          <cell r="AH1716">
            <v>0</v>
          </cell>
          <cell r="AI1716">
            <v>0</v>
          </cell>
          <cell r="AJ1716">
            <v>0</v>
          </cell>
          <cell r="AK1716">
            <v>0</v>
          </cell>
          <cell r="AL1716">
            <v>0</v>
          </cell>
          <cell r="AM1716">
            <v>0</v>
          </cell>
          <cell r="AN1716">
            <v>0</v>
          </cell>
          <cell r="AO1716">
            <v>0</v>
          </cell>
          <cell r="AP1716">
            <v>0</v>
          </cell>
          <cell r="AQ1716">
            <v>0</v>
          </cell>
          <cell r="AR1716">
            <v>0</v>
          </cell>
          <cell r="AS1716">
            <v>0</v>
          </cell>
          <cell r="AT1716">
            <v>0</v>
          </cell>
          <cell r="AU1716">
            <v>0</v>
          </cell>
          <cell r="AV1716">
            <v>0</v>
          </cell>
          <cell r="AW1716">
            <v>0</v>
          </cell>
          <cell r="AX1716">
            <v>0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0</v>
          </cell>
          <cell r="BD1716">
            <v>0</v>
          </cell>
          <cell r="BE1716">
            <v>0</v>
          </cell>
          <cell r="BF1716">
            <v>0</v>
          </cell>
        </row>
        <row r="1717">
          <cell r="A1717" t="str">
            <v>'1-(8)'!</v>
          </cell>
          <cell r="B1717" t="str">
            <v/>
          </cell>
          <cell r="C1717" t="str">
            <v>D18 OPT</v>
          </cell>
          <cell r="D1717" t="str">
            <v/>
          </cell>
          <cell r="E1717" t="str">
            <v/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>
            <v>0</v>
          </cell>
          <cell r="P1717">
            <v>0</v>
          </cell>
          <cell r="Q1717">
            <v>0</v>
          </cell>
          <cell r="R1717">
            <v>0</v>
          </cell>
          <cell r="S1717">
            <v>0</v>
          </cell>
          <cell r="T1717">
            <v>0</v>
          </cell>
          <cell r="U1717" t="str">
            <v/>
          </cell>
          <cell r="V1717" t="str">
            <v/>
          </cell>
          <cell r="W1717" t="str">
            <v/>
          </cell>
          <cell r="X1717" t="str">
            <v/>
          </cell>
          <cell r="Y1717">
            <v>0</v>
          </cell>
          <cell r="Z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0</v>
          </cell>
          <cell r="AE1717">
            <v>0</v>
          </cell>
          <cell r="AF1717">
            <v>0</v>
          </cell>
          <cell r="AG1717">
            <v>0</v>
          </cell>
          <cell r="AH1717">
            <v>0</v>
          </cell>
          <cell r="AI1717">
            <v>0</v>
          </cell>
          <cell r="AJ1717">
            <v>0</v>
          </cell>
          <cell r="AK1717">
            <v>0</v>
          </cell>
          <cell r="AL1717">
            <v>0</v>
          </cell>
          <cell r="AM1717">
            <v>0</v>
          </cell>
          <cell r="AN1717">
            <v>0</v>
          </cell>
          <cell r="AO1717">
            <v>0</v>
          </cell>
          <cell r="AP1717">
            <v>0</v>
          </cell>
          <cell r="AQ1717">
            <v>0</v>
          </cell>
          <cell r="AR1717">
            <v>0</v>
          </cell>
          <cell r="AS1717">
            <v>0</v>
          </cell>
          <cell r="AT1717">
            <v>0</v>
          </cell>
          <cell r="AU1717">
            <v>0</v>
          </cell>
          <cell r="AV1717">
            <v>0</v>
          </cell>
          <cell r="AW1717">
            <v>0</v>
          </cell>
          <cell r="AX1717">
            <v>0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0</v>
          </cell>
          <cell r="BD1717">
            <v>0</v>
          </cell>
          <cell r="BE1717">
            <v>0</v>
          </cell>
          <cell r="BF1717">
            <v>0</v>
          </cell>
        </row>
        <row r="1718">
          <cell r="A1718" t="str">
            <v>'1-(9)'!</v>
          </cell>
          <cell r="B1718" t="str">
            <v/>
          </cell>
          <cell r="C1718" t="str">
            <v>D18 OPT</v>
          </cell>
          <cell r="D1718" t="str">
            <v/>
          </cell>
          <cell r="E1718" t="str">
            <v/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0</v>
          </cell>
          <cell r="Q1718">
            <v>0</v>
          </cell>
          <cell r="R1718">
            <v>0</v>
          </cell>
          <cell r="S1718">
            <v>0</v>
          </cell>
          <cell r="T1718">
            <v>0</v>
          </cell>
          <cell r="U1718" t="str">
            <v/>
          </cell>
          <cell r="V1718" t="str">
            <v/>
          </cell>
          <cell r="W1718" t="str">
            <v/>
          </cell>
          <cell r="X1718" t="str">
            <v/>
          </cell>
          <cell r="Y1718">
            <v>0</v>
          </cell>
          <cell r="Z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0</v>
          </cell>
          <cell r="AE1718">
            <v>0</v>
          </cell>
          <cell r="AF1718">
            <v>0</v>
          </cell>
          <cell r="AG1718">
            <v>0</v>
          </cell>
          <cell r="AH1718">
            <v>0</v>
          </cell>
          <cell r="AI1718">
            <v>0</v>
          </cell>
          <cell r="AJ1718">
            <v>0</v>
          </cell>
          <cell r="AK1718">
            <v>0</v>
          </cell>
          <cell r="AL1718">
            <v>0</v>
          </cell>
          <cell r="AM1718">
            <v>0</v>
          </cell>
          <cell r="AN1718">
            <v>0</v>
          </cell>
          <cell r="AO1718">
            <v>0</v>
          </cell>
          <cell r="AP1718">
            <v>0</v>
          </cell>
          <cell r="AQ1718">
            <v>0</v>
          </cell>
          <cell r="AR1718">
            <v>0</v>
          </cell>
          <cell r="AS1718">
            <v>0</v>
          </cell>
          <cell r="AT1718">
            <v>0</v>
          </cell>
          <cell r="AU1718">
            <v>0</v>
          </cell>
          <cell r="AV1718">
            <v>0</v>
          </cell>
          <cell r="AW1718">
            <v>0</v>
          </cell>
          <cell r="AX1718">
            <v>0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0</v>
          </cell>
          <cell r="BD1718">
            <v>0</v>
          </cell>
          <cell r="BE1718">
            <v>0</v>
          </cell>
          <cell r="BF1718">
            <v>0</v>
          </cell>
        </row>
        <row r="1719">
          <cell r="A1719" t="str">
            <v>'1-(10)'!</v>
          </cell>
          <cell r="B1719" t="str">
            <v/>
          </cell>
          <cell r="C1719" t="str">
            <v>D18 OPT</v>
          </cell>
          <cell r="D1719" t="str">
            <v/>
          </cell>
          <cell r="E1719" t="str">
            <v/>
          </cell>
          <cell r="F1719">
            <v>0</v>
          </cell>
          <cell r="G1719">
            <v>0</v>
          </cell>
          <cell r="H1719">
            <v>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0</v>
          </cell>
          <cell r="O1719">
            <v>0</v>
          </cell>
          <cell r="P1719">
            <v>0</v>
          </cell>
          <cell r="Q1719">
            <v>0</v>
          </cell>
          <cell r="R1719">
            <v>0</v>
          </cell>
          <cell r="S1719">
            <v>0</v>
          </cell>
          <cell r="T1719">
            <v>0</v>
          </cell>
          <cell r="U1719" t="str">
            <v/>
          </cell>
          <cell r="V1719" t="str">
            <v/>
          </cell>
          <cell r="W1719" t="str">
            <v/>
          </cell>
          <cell r="X1719" t="str">
            <v/>
          </cell>
          <cell r="Y1719">
            <v>0</v>
          </cell>
          <cell r="Z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0</v>
          </cell>
          <cell r="AE1719">
            <v>0</v>
          </cell>
          <cell r="AF1719">
            <v>0</v>
          </cell>
          <cell r="AG1719">
            <v>0</v>
          </cell>
          <cell r="AH1719">
            <v>0</v>
          </cell>
          <cell r="AI1719">
            <v>0</v>
          </cell>
          <cell r="AJ1719">
            <v>0</v>
          </cell>
          <cell r="AK1719">
            <v>0</v>
          </cell>
          <cell r="AL1719">
            <v>0</v>
          </cell>
          <cell r="AM1719">
            <v>0</v>
          </cell>
          <cell r="AN1719">
            <v>0</v>
          </cell>
          <cell r="AO1719">
            <v>0</v>
          </cell>
          <cell r="AP1719">
            <v>0</v>
          </cell>
          <cell r="AQ1719">
            <v>0</v>
          </cell>
          <cell r="AR1719">
            <v>0</v>
          </cell>
          <cell r="AS1719">
            <v>0</v>
          </cell>
          <cell r="AT1719">
            <v>0</v>
          </cell>
          <cell r="AU1719">
            <v>0</v>
          </cell>
          <cell r="AV1719">
            <v>0</v>
          </cell>
          <cell r="AW1719">
            <v>0</v>
          </cell>
          <cell r="AX1719">
            <v>0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0</v>
          </cell>
          <cell r="BD1719">
            <v>0</v>
          </cell>
          <cell r="BE1719">
            <v>0</v>
          </cell>
          <cell r="BF1719">
            <v>0</v>
          </cell>
        </row>
        <row r="1720">
          <cell r="A1720" t="str">
            <v>'1-(11)'!</v>
          </cell>
          <cell r="B1720" t="str">
            <v/>
          </cell>
          <cell r="C1720" t="str">
            <v>D18 OPT</v>
          </cell>
          <cell r="D1720" t="str">
            <v/>
          </cell>
          <cell r="E1720" t="str">
            <v/>
          </cell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  <cell r="O1720">
            <v>0</v>
          </cell>
          <cell r="P1720">
            <v>0</v>
          </cell>
          <cell r="Q1720">
            <v>0</v>
          </cell>
          <cell r="R1720">
            <v>0</v>
          </cell>
          <cell r="S1720">
            <v>0</v>
          </cell>
          <cell r="T1720">
            <v>0</v>
          </cell>
          <cell r="U1720" t="str">
            <v/>
          </cell>
          <cell r="V1720" t="str">
            <v/>
          </cell>
          <cell r="W1720" t="str">
            <v/>
          </cell>
          <cell r="X1720" t="str">
            <v/>
          </cell>
          <cell r="Y1720">
            <v>0</v>
          </cell>
          <cell r="Z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0</v>
          </cell>
          <cell r="AE1720">
            <v>0</v>
          </cell>
          <cell r="AF1720">
            <v>0</v>
          </cell>
          <cell r="AG1720">
            <v>0</v>
          </cell>
          <cell r="AH1720">
            <v>0</v>
          </cell>
          <cell r="AI1720">
            <v>0</v>
          </cell>
          <cell r="AJ1720">
            <v>0</v>
          </cell>
          <cell r="AK1720">
            <v>0</v>
          </cell>
          <cell r="AL1720">
            <v>0</v>
          </cell>
          <cell r="AM1720">
            <v>0</v>
          </cell>
          <cell r="AN1720">
            <v>0</v>
          </cell>
          <cell r="AO1720">
            <v>0</v>
          </cell>
          <cell r="AP1720">
            <v>0</v>
          </cell>
          <cell r="AQ1720">
            <v>0</v>
          </cell>
          <cell r="AR1720">
            <v>0</v>
          </cell>
          <cell r="AS1720">
            <v>0</v>
          </cell>
          <cell r="AT1720">
            <v>0</v>
          </cell>
          <cell r="AU1720">
            <v>0</v>
          </cell>
          <cell r="AV1720">
            <v>0</v>
          </cell>
          <cell r="AW1720">
            <v>0</v>
          </cell>
          <cell r="AX1720">
            <v>0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0</v>
          </cell>
          <cell r="BD1720">
            <v>0</v>
          </cell>
          <cell r="BE1720">
            <v>0</v>
          </cell>
          <cell r="BF1720">
            <v>0</v>
          </cell>
        </row>
        <row r="1721">
          <cell r="A1721" t="str">
            <v>'1-(12)'!</v>
          </cell>
          <cell r="B1721" t="str">
            <v/>
          </cell>
          <cell r="C1721" t="str">
            <v>D18 OPT</v>
          </cell>
          <cell r="D1721" t="str">
            <v/>
          </cell>
          <cell r="E1721" t="str">
            <v/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  <cell r="J1721">
            <v>0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  <cell r="O1721">
            <v>0</v>
          </cell>
          <cell r="P1721">
            <v>0</v>
          </cell>
          <cell r="Q1721">
            <v>0</v>
          </cell>
          <cell r="R1721">
            <v>0</v>
          </cell>
          <cell r="S1721">
            <v>0</v>
          </cell>
          <cell r="T1721">
            <v>0</v>
          </cell>
          <cell r="U1721" t="str">
            <v/>
          </cell>
          <cell r="V1721" t="str">
            <v/>
          </cell>
          <cell r="W1721" t="str">
            <v/>
          </cell>
          <cell r="X1721" t="str">
            <v/>
          </cell>
          <cell r="Y1721">
            <v>0</v>
          </cell>
          <cell r="Z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0</v>
          </cell>
          <cell r="AE1721">
            <v>0</v>
          </cell>
          <cell r="AF1721">
            <v>0</v>
          </cell>
          <cell r="AG1721">
            <v>0</v>
          </cell>
          <cell r="AH1721">
            <v>0</v>
          </cell>
          <cell r="AI1721">
            <v>0</v>
          </cell>
          <cell r="AJ1721">
            <v>0</v>
          </cell>
          <cell r="AK1721">
            <v>0</v>
          </cell>
          <cell r="AL1721">
            <v>0</v>
          </cell>
          <cell r="AM1721">
            <v>0</v>
          </cell>
          <cell r="AN1721">
            <v>0</v>
          </cell>
          <cell r="AO1721">
            <v>0</v>
          </cell>
          <cell r="AP1721">
            <v>0</v>
          </cell>
          <cell r="AQ1721">
            <v>0</v>
          </cell>
          <cell r="AR1721">
            <v>0</v>
          </cell>
          <cell r="AS1721">
            <v>0</v>
          </cell>
          <cell r="AT1721">
            <v>0</v>
          </cell>
          <cell r="AU1721">
            <v>0</v>
          </cell>
          <cell r="AV1721">
            <v>0</v>
          </cell>
          <cell r="AW1721">
            <v>0</v>
          </cell>
          <cell r="AX1721">
            <v>0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0</v>
          </cell>
          <cell r="BD1721">
            <v>0</v>
          </cell>
          <cell r="BE1721">
            <v>0</v>
          </cell>
          <cell r="BF1721">
            <v>0</v>
          </cell>
        </row>
        <row r="1722">
          <cell r="A1722" t="str">
            <v>'1-(13)'!</v>
          </cell>
          <cell r="B1722" t="str">
            <v/>
          </cell>
          <cell r="C1722" t="str">
            <v>D18 OPT</v>
          </cell>
          <cell r="D1722" t="str">
            <v/>
          </cell>
          <cell r="E1722" t="str">
            <v/>
          </cell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  <cell r="O1722">
            <v>0</v>
          </cell>
          <cell r="P1722">
            <v>0</v>
          </cell>
          <cell r="Q1722">
            <v>0</v>
          </cell>
          <cell r="R1722">
            <v>0</v>
          </cell>
          <cell r="S1722">
            <v>0</v>
          </cell>
          <cell r="T1722">
            <v>0</v>
          </cell>
          <cell r="U1722" t="str">
            <v/>
          </cell>
          <cell r="V1722" t="str">
            <v/>
          </cell>
          <cell r="W1722" t="str">
            <v/>
          </cell>
          <cell r="X1722" t="str">
            <v/>
          </cell>
          <cell r="Y1722">
            <v>0</v>
          </cell>
          <cell r="Z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0</v>
          </cell>
          <cell r="AE1722">
            <v>0</v>
          </cell>
          <cell r="AF1722">
            <v>0</v>
          </cell>
          <cell r="AG1722">
            <v>0</v>
          </cell>
          <cell r="AH1722">
            <v>0</v>
          </cell>
          <cell r="AI1722">
            <v>0</v>
          </cell>
          <cell r="AJ1722">
            <v>0</v>
          </cell>
          <cell r="AK1722">
            <v>0</v>
          </cell>
          <cell r="AL1722">
            <v>0</v>
          </cell>
          <cell r="AM1722">
            <v>0</v>
          </cell>
          <cell r="AN1722">
            <v>0</v>
          </cell>
          <cell r="AO1722">
            <v>0</v>
          </cell>
          <cell r="AP1722">
            <v>0</v>
          </cell>
          <cell r="AQ1722">
            <v>0</v>
          </cell>
          <cell r="AR1722">
            <v>0</v>
          </cell>
          <cell r="AS1722">
            <v>0</v>
          </cell>
          <cell r="AT1722">
            <v>0</v>
          </cell>
          <cell r="AU1722">
            <v>0</v>
          </cell>
          <cell r="AV1722">
            <v>0</v>
          </cell>
          <cell r="AW1722">
            <v>0</v>
          </cell>
          <cell r="AX1722">
            <v>0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0</v>
          </cell>
          <cell r="BD1722">
            <v>0</v>
          </cell>
          <cell r="BE1722">
            <v>0</v>
          </cell>
          <cell r="BF1722">
            <v>0</v>
          </cell>
        </row>
        <row r="1723">
          <cell r="A1723" t="str">
            <v>'1-(14)'!</v>
          </cell>
          <cell r="B1723" t="str">
            <v/>
          </cell>
          <cell r="C1723" t="str">
            <v>D18 OPT</v>
          </cell>
          <cell r="D1723" t="str">
            <v/>
          </cell>
          <cell r="E1723" t="str">
            <v/>
          </cell>
          <cell r="F1723">
            <v>0</v>
          </cell>
          <cell r="G1723">
            <v>0</v>
          </cell>
          <cell r="H1723">
            <v>0</v>
          </cell>
          <cell r="I1723">
            <v>0</v>
          </cell>
          <cell r="J1723">
            <v>0</v>
          </cell>
          <cell r="K1723">
            <v>0</v>
          </cell>
          <cell r="L1723">
            <v>0</v>
          </cell>
          <cell r="M1723">
            <v>0</v>
          </cell>
          <cell r="N1723">
            <v>0</v>
          </cell>
          <cell r="O1723">
            <v>0</v>
          </cell>
          <cell r="P1723">
            <v>0</v>
          </cell>
          <cell r="Q1723">
            <v>0</v>
          </cell>
          <cell r="R1723">
            <v>0</v>
          </cell>
          <cell r="S1723">
            <v>0</v>
          </cell>
          <cell r="T1723">
            <v>0</v>
          </cell>
          <cell r="U1723" t="str">
            <v/>
          </cell>
          <cell r="V1723" t="str">
            <v/>
          </cell>
          <cell r="W1723" t="str">
            <v/>
          </cell>
          <cell r="X1723" t="str">
            <v/>
          </cell>
          <cell r="Y1723">
            <v>0</v>
          </cell>
          <cell r="Z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0</v>
          </cell>
          <cell r="AE1723">
            <v>0</v>
          </cell>
          <cell r="AF1723">
            <v>0</v>
          </cell>
          <cell r="AG1723">
            <v>0</v>
          </cell>
          <cell r="AH1723">
            <v>0</v>
          </cell>
          <cell r="AI1723">
            <v>0</v>
          </cell>
          <cell r="AJ1723">
            <v>0</v>
          </cell>
          <cell r="AK1723">
            <v>0</v>
          </cell>
          <cell r="AL1723">
            <v>0</v>
          </cell>
          <cell r="AM1723">
            <v>0</v>
          </cell>
          <cell r="AN1723">
            <v>0</v>
          </cell>
          <cell r="AO1723">
            <v>0</v>
          </cell>
          <cell r="AP1723">
            <v>0</v>
          </cell>
          <cell r="AQ1723">
            <v>0</v>
          </cell>
          <cell r="AR1723">
            <v>0</v>
          </cell>
          <cell r="AS1723">
            <v>0</v>
          </cell>
          <cell r="AT1723">
            <v>0</v>
          </cell>
          <cell r="AU1723">
            <v>0</v>
          </cell>
          <cell r="AV1723">
            <v>0</v>
          </cell>
          <cell r="AW1723">
            <v>0</v>
          </cell>
          <cell r="AX1723">
            <v>0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0</v>
          </cell>
          <cell r="BD1723">
            <v>0</v>
          </cell>
          <cell r="BE1723">
            <v>0</v>
          </cell>
          <cell r="BF1723">
            <v>0</v>
          </cell>
        </row>
        <row r="1724">
          <cell r="A1724" t="str">
            <v>'1-(15)'!</v>
          </cell>
          <cell r="B1724" t="str">
            <v/>
          </cell>
          <cell r="C1724" t="str">
            <v>D18 OPT</v>
          </cell>
          <cell r="D1724" t="str">
            <v/>
          </cell>
          <cell r="E1724" t="str">
            <v/>
          </cell>
          <cell r="F1724">
            <v>0</v>
          </cell>
          <cell r="G1724">
            <v>0</v>
          </cell>
          <cell r="H1724">
            <v>0</v>
          </cell>
          <cell r="I1724">
            <v>0</v>
          </cell>
          <cell r="J1724">
            <v>0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  <cell r="O1724">
            <v>0</v>
          </cell>
          <cell r="P1724">
            <v>0</v>
          </cell>
          <cell r="Q1724">
            <v>0</v>
          </cell>
          <cell r="R1724">
            <v>0</v>
          </cell>
          <cell r="S1724">
            <v>0</v>
          </cell>
          <cell r="T1724">
            <v>0</v>
          </cell>
          <cell r="U1724" t="str">
            <v/>
          </cell>
          <cell r="V1724" t="str">
            <v/>
          </cell>
          <cell r="W1724" t="str">
            <v/>
          </cell>
          <cell r="X1724" t="str">
            <v/>
          </cell>
          <cell r="Y1724">
            <v>0</v>
          </cell>
          <cell r="Z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0</v>
          </cell>
          <cell r="AE1724">
            <v>0</v>
          </cell>
          <cell r="AF1724">
            <v>0</v>
          </cell>
          <cell r="AG1724">
            <v>0</v>
          </cell>
          <cell r="AH1724">
            <v>0</v>
          </cell>
          <cell r="AI1724">
            <v>0</v>
          </cell>
          <cell r="AJ1724">
            <v>0</v>
          </cell>
          <cell r="AK1724">
            <v>0</v>
          </cell>
          <cell r="AL1724">
            <v>0</v>
          </cell>
          <cell r="AM1724">
            <v>0</v>
          </cell>
          <cell r="AN1724">
            <v>0</v>
          </cell>
          <cell r="AO1724">
            <v>0</v>
          </cell>
          <cell r="AP1724">
            <v>0</v>
          </cell>
          <cell r="AQ1724">
            <v>0</v>
          </cell>
          <cell r="AR1724">
            <v>0</v>
          </cell>
          <cell r="AS1724">
            <v>0</v>
          </cell>
          <cell r="AT1724">
            <v>0</v>
          </cell>
          <cell r="AU1724">
            <v>0</v>
          </cell>
          <cell r="AV1724">
            <v>0</v>
          </cell>
          <cell r="AW1724">
            <v>0</v>
          </cell>
          <cell r="AX1724">
            <v>0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0</v>
          </cell>
          <cell r="BD1724">
            <v>0</v>
          </cell>
          <cell r="BE1724">
            <v>0</v>
          </cell>
          <cell r="BF1724">
            <v>0</v>
          </cell>
        </row>
        <row r="1725">
          <cell r="A1725" t="str">
            <v>'1-(16)'!</v>
          </cell>
          <cell r="B1725" t="str">
            <v/>
          </cell>
          <cell r="C1725" t="str">
            <v>D18 OPT</v>
          </cell>
          <cell r="D1725" t="str">
            <v/>
          </cell>
          <cell r="E1725" t="str">
            <v/>
          </cell>
          <cell r="F1725">
            <v>0</v>
          </cell>
          <cell r="G1725">
            <v>0</v>
          </cell>
          <cell r="H1725">
            <v>0</v>
          </cell>
          <cell r="I1725">
            <v>0</v>
          </cell>
          <cell r="J1725">
            <v>0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  <cell r="O1725">
            <v>0</v>
          </cell>
          <cell r="P1725">
            <v>0</v>
          </cell>
          <cell r="Q1725">
            <v>0</v>
          </cell>
          <cell r="R1725">
            <v>0</v>
          </cell>
          <cell r="S1725">
            <v>0</v>
          </cell>
          <cell r="T1725">
            <v>0</v>
          </cell>
          <cell r="U1725" t="str">
            <v/>
          </cell>
          <cell r="V1725" t="str">
            <v/>
          </cell>
          <cell r="W1725" t="str">
            <v/>
          </cell>
          <cell r="X1725" t="str">
            <v/>
          </cell>
          <cell r="Y1725">
            <v>0</v>
          </cell>
          <cell r="Z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0</v>
          </cell>
          <cell r="AE1725">
            <v>0</v>
          </cell>
          <cell r="AF1725">
            <v>0</v>
          </cell>
          <cell r="AG1725">
            <v>0</v>
          </cell>
          <cell r="AH1725">
            <v>0</v>
          </cell>
          <cell r="AI1725">
            <v>0</v>
          </cell>
          <cell r="AJ1725">
            <v>0</v>
          </cell>
          <cell r="AK1725">
            <v>0</v>
          </cell>
          <cell r="AL1725">
            <v>0</v>
          </cell>
          <cell r="AM1725">
            <v>0</v>
          </cell>
          <cell r="AN1725">
            <v>0</v>
          </cell>
          <cell r="AO1725">
            <v>0</v>
          </cell>
          <cell r="AP1725">
            <v>0</v>
          </cell>
          <cell r="AQ1725">
            <v>0</v>
          </cell>
          <cell r="AR1725">
            <v>0</v>
          </cell>
          <cell r="AS1725">
            <v>0</v>
          </cell>
          <cell r="AT1725">
            <v>0</v>
          </cell>
          <cell r="AU1725">
            <v>0</v>
          </cell>
          <cell r="AV1725">
            <v>0</v>
          </cell>
          <cell r="AW1725">
            <v>0</v>
          </cell>
          <cell r="AX1725">
            <v>0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0</v>
          </cell>
          <cell r="BD1725">
            <v>0</v>
          </cell>
          <cell r="BE1725">
            <v>0</v>
          </cell>
          <cell r="BF1725">
            <v>0</v>
          </cell>
        </row>
        <row r="1726">
          <cell r="A1726" t="str">
            <v>'1-(17)'!</v>
          </cell>
          <cell r="B1726" t="str">
            <v/>
          </cell>
          <cell r="C1726" t="str">
            <v>D18 OPT</v>
          </cell>
          <cell r="D1726" t="str">
            <v/>
          </cell>
          <cell r="E1726" t="str">
            <v/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  <cell r="J1726">
            <v>0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  <cell r="O1726">
            <v>0</v>
          </cell>
          <cell r="P1726">
            <v>0</v>
          </cell>
          <cell r="Q1726">
            <v>0</v>
          </cell>
          <cell r="R1726">
            <v>0</v>
          </cell>
          <cell r="S1726">
            <v>0</v>
          </cell>
          <cell r="T1726">
            <v>0</v>
          </cell>
          <cell r="U1726" t="str">
            <v/>
          </cell>
          <cell r="V1726" t="str">
            <v/>
          </cell>
          <cell r="W1726" t="str">
            <v/>
          </cell>
          <cell r="X1726" t="str">
            <v/>
          </cell>
          <cell r="Y1726">
            <v>0</v>
          </cell>
          <cell r="Z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0</v>
          </cell>
          <cell r="AE1726">
            <v>0</v>
          </cell>
          <cell r="AF1726">
            <v>0</v>
          </cell>
          <cell r="AG1726">
            <v>0</v>
          </cell>
          <cell r="AH1726">
            <v>0</v>
          </cell>
          <cell r="AI1726">
            <v>0</v>
          </cell>
          <cell r="AJ1726">
            <v>0</v>
          </cell>
          <cell r="AK1726">
            <v>0</v>
          </cell>
          <cell r="AL1726">
            <v>0</v>
          </cell>
          <cell r="AM1726">
            <v>0</v>
          </cell>
          <cell r="AN1726">
            <v>0</v>
          </cell>
          <cell r="AO1726">
            <v>0</v>
          </cell>
          <cell r="AP1726">
            <v>0</v>
          </cell>
          <cell r="AQ1726">
            <v>0</v>
          </cell>
          <cell r="AR1726">
            <v>0</v>
          </cell>
          <cell r="AS1726">
            <v>0</v>
          </cell>
          <cell r="AT1726">
            <v>0</v>
          </cell>
          <cell r="AU1726">
            <v>0</v>
          </cell>
          <cell r="AV1726">
            <v>0</v>
          </cell>
          <cell r="AW1726">
            <v>0</v>
          </cell>
          <cell r="AX1726">
            <v>0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0</v>
          </cell>
          <cell r="BD1726">
            <v>0</v>
          </cell>
          <cell r="BE1726">
            <v>0</v>
          </cell>
          <cell r="BF1726">
            <v>0</v>
          </cell>
        </row>
        <row r="1727">
          <cell r="A1727" t="str">
            <v>'1-(18)'!</v>
          </cell>
          <cell r="B1727" t="str">
            <v/>
          </cell>
          <cell r="C1727" t="str">
            <v>D18 OPT</v>
          </cell>
          <cell r="D1727" t="str">
            <v/>
          </cell>
          <cell r="E1727" t="str">
            <v/>
          </cell>
          <cell r="F1727">
            <v>0</v>
          </cell>
          <cell r="G1727">
            <v>0</v>
          </cell>
          <cell r="H1727">
            <v>0</v>
          </cell>
          <cell r="I1727">
            <v>0</v>
          </cell>
          <cell r="J1727">
            <v>0</v>
          </cell>
          <cell r="K1727">
            <v>0</v>
          </cell>
          <cell r="L1727">
            <v>0</v>
          </cell>
          <cell r="M1727">
            <v>0</v>
          </cell>
          <cell r="N1727">
            <v>0</v>
          </cell>
          <cell r="O1727">
            <v>0</v>
          </cell>
          <cell r="P1727">
            <v>0</v>
          </cell>
          <cell r="Q1727">
            <v>0</v>
          </cell>
          <cell r="R1727">
            <v>0</v>
          </cell>
          <cell r="S1727">
            <v>0</v>
          </cell>
          <cell r="T1727">
            <v>0</v>
          </cell>
          <cell r="U1727" t="str">
            <v/>
          </cell>
          <cell r="V1727" t="str">
            <v/>
          </cell>
          <cell r="W1727" t="str">
            <v/>
          </cell>
          <cell r="X1727" t="str">
            <v/>
          </cell>
          <cell r="Y1727">
            <v>0</v>
          </cell>
          <cell r="Z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0</v>
          </cell>
          <cell r="AE1727">
            <v>0</v>
          </cell>
          <cell r="AF1727">
            <v>0</v>
          </cell>
          <cell r="AG1727">
            <v>0</v>
          </cell>
          <cell r="AH1727">
            <v>0</v>
          </cell>
          <cell r="AI1727">
            <v>0</v>
          </cell>
          <cell r="AJ1727">
            <v>0</v>
          </cell>
          <cell r="AK1727">
            <v>0</v>
          </cell>
          <cell r="AL1727">
            <v>0</v>
          </cell>
          <cell r="AM1727">
            <v>0</v>
          </cell>
          <cell r="AN1727">
            <v>0</v>
          </cell>
          <cell r="AO1727">
            <v>0</v>
          </cell>
          <cell r="AP1727">
            <v>0</v>
          </cell>
          <cell r="AQ1727">
            <v>0</v>
          </cell>
          <cell r="AR1727">
            <v>0</v>
          </cell>
          <cell r="AS1727">
            <v>0</v>
          </cell>
          <cell r="AT1727">
            <v>0</v>
          </cell>
          <cell r="AU1727">
            <v>0</v>
          </cell>
          <cell r="AV1727">
            <v>0</v>
          </cell>
          <cell r="AW1727">
            <v>0</v>
          </cell>
          <cell r="AX1727">
            <v>0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0</v>
          </cell>
          <cell r="BD1727">
            <v>0</v>
          </cell>
          <cell r="BE1727">
            <v>0</v>
          </cell>
          <cell r="BF1727">
            <v>0</v>
          </cell>
        </row>
        <row r="1728">
          <cell r="A1728" t="str">
            <v>'1-(19)'!</v>
          </cell>
          <cell r="B1728" t="str">
            <v/>
          </cell>
          <cell r="C1728" t="str">
            <v>D18 OPT</v>
          </cell>
          <cell r="D1728" t="str">
            <v/>
          </cell>
          <cell r="E1728" t="str">
            <v/>
          </cell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  <cell r="O1728">
            <v>0</v>
          </cell>
          <cell r="P1728">
            <v>0</v>
          </cell>
          <cell r="Q1728">
            <v>0</v>
          </cell>
          <cell r="R1728">
            <v>0</v>
          </cell>
          <cell r="S1728">
            <v>0</v>
          </cell>
          <cell r="T1728">
            <v>0</v>
          </cell>
          <cell r="U1728" t="str">
            <v/>
          </cell>
          <cell r="V1728" t="str">
            <v/>
          </cell>
          <cell r="W1728" t="str">
            <v/>
          </cell>
          <cell r="X1728" t="str">
            <v/>
          </cell>
          <cell r="Y1728">
            <v>0</v>
          </cell>
          <cell r="Z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0</v>
          </cell>
          <cell r="AE1728">
            <v>0</v>
          </cell>
          <cell r="AF1728">
            <v>0</v>
          </cell>
          <cell r="AG1728">
            <v>0</v>
          </cell>
          <cell r="AH1728">
            <v>0</v>
          </cell>
          <cell r="AI1728">
            <v>0</v>
          </cell>
          <cell r="AJ1728">
            <v>0</v>
          </cell>
          <cell r="AK1728">
            <v>0</v>
          </cell>
          <cell r="AL1728">
            <v>0</v>
          </cell>
          <cell r="AM1728">
            <v>0</v>
          </cell>
          <cell r="AN1728">
            <v>0</v>
          </cell>
          <cell r="AO1728">
            <v>0</v>
          </cell>
          <cell r="AP1728">
            <v>0</v>
          </cell>
          <cell r="AQ1728">
            <v>0</v>
          </cell>
          <cell r="AR1728">
            <v>0</v>
          </cell>
          <cell r="AS1728">
            <v>0</v>
          </cell>
          <cell r="AT1728">
            <v>0</v>
          </cell>
          <cell r="AU1728">
            <v>0</v>
          </cell>
          <cell r="AV1728">
            <v>0</v>
          </cell>
          <cell r="AW1728">
            <v>0</v>
          </cell>
          <cell r="AX1728">
            <v>0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0</v>
          </cell>
          <cell r="BD1728">
            <v>0</v>
          </cell>
          <cell r="BE1728">
            <v>0</v>
          </cell>
          <cell r="BF1728">
            <v>0</v>
          </cell>
        </row>
        <row r="1729">
          <cell r="A1729" t="str">
            <v>'1-(20)'!</v>
          </cell>
          <cell r="B1729" t="str">
            <v/>
          </cell>
          <cell r="C1729" t="str">
            <v>D18 OPT</v>
          </cell>
          <cell r="D1729" t="str">
            <v/>
          </cell>
          <cell r="E1729" t="str">
            <v/>
          </cell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  <cell r="O1729">
            <v>0</v>
          </cell>
          <cell r="P1729">
            <v>0</v>
          </cell>
          <cell r="Q1729">
            <v>0</v>
          </cell>
          <cell r="R1729">
            <v>0</v>
          </cell>
          <cell r="S1729">
            <v>0</v>
          </cell>
          <cell r="T1729">
            <v>0</v>
          </cell>
          <cell r="U1729" t="str">
            <v/>
          </cell>
          <cell r="V1729" t="str">
            <v/>
          </cell>
          <cell r="W1729" t="str">
            <v/>
          </cell>
          <cell r="X1729" t="str">
            <v/>
          </cell>
          <cell r="Y1729">
            <v>0</v>
          </cell>
          <cell r="Z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0</v>
          </cell>
          <cell r="AE1729">
            <v>0</v>
          </cell>
          <cell r="AF1729">
            <v>0</v>
          </cell>
          <cell r="AG1729">
            <v>0</v>
          </cell>
          <cell r="AH1729">
            <v>0</v>
          </cell>
          <cell r="AI1729">
            <v>0</v>
          </cell>
          <cell r="AJ1729">
            <v>0</v>
          </cell>
          <cell r="AK1729">
            <v>0</v>
          </cell>
          <cell r="AL1729">
            <v>0</v>
          </cell>
          <cell r="AM1729">
            <v>0</v>
          </cell>
          <cell r="AN1729">
            <v>0</v>
          </cell>
          <cell r="AO1729">
            <v>0</v>
          </cell>
          <cell r="AP1729">
            <v>0</v>
          </cell>
          <cell r="AQ1729">
            <v>0</v>
          </cell>
          <cell r="AR1729">
            <v>0</v>
          </cell>
          <cell r="AS1729">
            <v>0</v>
          </cell>
          <cell r="AT1729">
            <v>0</v>
          </cell>
          <cell r="AU1729">
            <v>0</v>
          </cell>
          <cell r="AV1729">
            <v>0</v>
          </cell>
          <cell r="AW1729">
            <v>0</v>
          </cell>
          <cell r="AX1729">
            <v>0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0</v>
          </cell>
          <cell r="BD1729">
            <v>0</v>
          </cell>
          <cell r="BE1729">
            <v>0</v>
          </cell>
          <cell r="BF1729">
            <v>0</v>
          </cell>
        </row>
        <row r="1730">
          <cell r="A1730" t="str">
            <v>'1-(21)'!</v>
          </cell>
          <cell r="B1730" t="str">
            <v/>
          </cell>
          <cell r="C1730" t="str">
            <v>D18 OPT</v>
          </cell>
          <cell r="D1730" t="str">
            <v/>
          </cell>
          <cell r="E1730" t="str">
            <v/>
          </cell>
          <cell r="F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0</v>
          </cell>
          <cell r="Q1730">
            <v>0</v>
          </cell>
          <cell r="R1730">
            <v>0</v>
          </cell>
          <cell r="S1730">
            <v>0</v>
          </cell>
          <cell r="T1730">
            <v>0</v>
          </cell>
          <cell r="U1730" t="str">
            <v/>
          </cell>
          <cell r="V1730" t="str">
            <v/>
          </cell>
          <cell r="W1730" t="str">
            <v/>
          </cell>
          <cell r="X1730" t="str">
            <v/>
          </cell>
          <cell r="Y1730">
            <v>0</v>
          </cell>
          <cell r="Z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0</v>
          </cell>
          <cell r="AE1730">
            <v>0</v>
          </cell>
          <cell r="AF1730">
            <v>0</v>
          </cell>
          <cell r="AG1730">
            <v>0</v>
          </cell>
          <cell r="AH1730">
            <v>0</v>
          </cell>
          <cell r="AI1730">
            <v>0</v>
          </cell>
          <cell r="AJ1730">
            <v>0</v>
          </cell>
          <cell r="AK1730">
            <v>0</v>
          </cell>
          <cell r="AL1730">
            <v>0</v>
          </cell>
          <cell r="AM1730">
            <v>0</v>
          </cell>
          <cell r="AN1730">
            <v>0</v>
          </cell>
          <cell r="AO1730">
            <v>0</v>
          </cell>
          <cell r="AP1730">
            <v>0</v>
          </cell>
          <cell r="AQ1730">
            <v>0</v>
          </cell>
          <cell r="AR1730">
            <v>0</v>
          </cell>
          <cell r="AS1730">
            <v>0</v>
          </cell>
          <cell r="AT1730">
            <v>0</v>
          </cell>
          <cell r="AU1730">
            <v>0</v>
          </cell>
          <cell r="AV1730">
            <v>0</v>
          </cell>
          <cell r="AW1730">
            <v>0</v>
          </cell>
          <cell r="AX1730">
            <v>0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0</v>
          </cell>
          <cell r="BD1730">
            <v>0</v>
          </cell>
          <cell r="BE1730">
            <v>0</v>
          </cell>
          <cell r="BF1730">
            <v>0</v>
          </cell>
        </row>
        <row r="1731">
          <cell r="A1731" t="str">
            <v>'1-(22)'!</v>
          </cell>
          <cell r="B1731" t="str">
            <v/>
          </cell>
          <cell r="C1731" t="str">
            <v>D18 OPT</v>
          </cell>
          <cell r="D1731" t="str">
            <v/>
          </cell>
          <cell r="E1731" t="str">
            <v/>
          </cell>
          <cell r="F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  <cell r="O1731">
            <v>0</v>
          </cell>
          <cell r="P1731">
            <v>0</v>
          </cell>
          <cell r="Q1731">
            <v>0</v>
          </cell>
          <cell r="R1731">
            <v>0</v>
          </cell>
          <cell r="S1731">
            <v>0</v>
          </cell>
          <cell r="T1731">
            <v>0</v>
          </cell>
          <cell r="U1731" t="str">
            <v/>
          </cell>
          <cell r="V1731" t="str">
            <v/>
          </cell>
          <cell r="W1731" t="str">
            <v/>
          </cell>
          <cell r="X1731" t="str">
            <v/>
          </cell>
          <cell r="Y1731">
            <v>0</v>
          </cell>
          <cell r="Z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0</v>
          </cell>
          <cell r="AE1731">
            <v>0</v>
          </cell>
          <cell r="AF1731">
            <v>0</v>
          </cell>
          <cell r="AG1731">
            <v>0</v>
          </cell>
          <cell r="AH1731">
            <v>0</v>
          </cell>
          <cell r="AI1731">
            <v>0</v>
          </cell>
          <cell r="AJ1731">
            <v>0</v>
          </cell>
          <cell r="AK1731">
            <v>0</v>
          </cell>
          <cell r="AL1731">
            <v>0</v>
          </cell>
          <cell r="AM1731">
            <v>0</v>
          </cell>
          <cell r="AN1731">
            <v>0</v>
          </cell>
          <cell r="AO1731">
            <v>0</v>
          </cell>
          <cell r="AP1731">
            <v>0</v>
          </cell>
          <cell r="AQ1731">
            <v>0</v>
          </cell>
          <cell r="AR1731">
            <v>0</v>
          </cell>
          <cell r="AS1731">
            <v>0</v>
          </cell>
          <cell r="AT1731">
            <v>0</v>
          </cell>
          <cell r="AU1731">
            <v>0</v>
          </cell>
          <cell r="AV1731">
            <v>0</v>
          </cell>
          <cell r="AW1731">
            <v>0</v>
          </cell>
          <cell r="AX1731">
            <v>0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0</v>
          </cell>
          <cell r="BD1731">
            <v>0</v>
          </cell>
          <cell r="BE1731">
            <v>0</v>
          </cell>
          <cell r="BF1731">
            <v>0</v>
          </cell>
        </row>
        <row r="1732">
          <cell r="A1732" t="str">
            <v>'1-(23)'!</v>
          </cell>
          <cell r="B1732" t="str">
            <v/>
          </cell>
          <cell r="C1732" t="str">
            <v>D18 OPT</v>
          </cell>
          <cell r="D1732" t="str">
            <v/>
          </cell>
          <cell r="E1732" t="str">
            <v/>
          </cell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0</v>
          </cell>
          <cell r="Q1732">
            <v>0</v>
          </cell>
          <cell r="R1732">
            <v>0</v>
          </cell>
          <cell r="S1732">
            <v>0</v>
          </cell>
          <cell r="T1732">
            <v>0</v>
          </cell>
          <cell r="U1732" t="str">
            <v/>
          </cell>
          <cell r="V1732" t="str">
            <v/>
          </cell>
          <cell r="W1732" t="str">
            <v/>
          </cell>
          <cell r="X1732" t="str">
            <v/>
          </cell>
          <cell r="Y1732">
            <v>0</v>
          </cell>
          <cell r="Z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0</v>
          </cell>
          <cell r="AE1732">
            <v>0</v>
          </cell>
          <cell r="AF1732">
            <v>0</v>
          </cell>
          <cell r="AG1732">
            <v>0</v>
          </cell>
          <cell r="AH1732">
            <v>0</v>
          </cell>
          <cell r="AI1732">
            <v>0</v>
          </cell>
          <cell r="AJ1732">
            <v>0</v>
          </cell>
          <cell r="AK1732">
            <v>0</v>
          </cell>
          <cell r="AL1732">
            <v>0</v>
          </cell>
          <cell r="AM1732">
            <v>0</v>
          </cell>
          <cell r="AN1732">
            <v>0</v>
          </cell>
          <cell r="AO1732">
            <v>0</v>
          </cell>
          <cell r="AP1732">
            <v>0</v>
          </cell>
          <cell r="AQ1732">
            <v>0</v>
          </cell>
          <cell r="AR1732">
            <v>0</v>
          </cell>
          <cell r="AS1732">
            <v>0</v>
          </cell>
          <cell r="AT1732">
            <v>0</v>
          </cell>
          <cell r="AU1732">
            <v>0</v>
          </cell>
          <cell r="AV1732">
            <v>0</v>
          </cell>
          <cell r="AW1732">
            <v>0</v>
          </cell>
          <cell r="AX1732">
            <v>0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0</v>
          </cell>
          <cell r="BD1732">
            <v>0</v>
          </cell>
          <cell r="BE1732">
            <v>0</v>
          </cell>
          <cell r="BF1732">
            <v>0</v>
          </cell>
        </row>
        <row r="1733">
          <cell r="A1733" t="str">
            <v>'1-(24)'!</v>
          </cell>
          <cell r="B1733" t="str">
            <v/>
          </cell>
          <cell r="C1733" t="str">
            <v>D18 OPT</v>
          </cell>
          <cell r="D1733" t="str">
            <v/>
          </cell>
          <cell r="E1733" t="str">
            <v/>
          </cell>
          <cell r="F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0</v>
          </cell>
          <cell r="Q1733">
            <v>0</v>
          </cell>
          <cell r="R1733">
            <v>0</v>
          </cell>
          <cell r="S1733">
            <v>0</v>
          </cell>
          <cell r="T1733">
            <v>0</v>
          </cell>
          <cell r="U1733" t="str">
            <v/>
          </cell>
          <cell r="V1733" t="str">
            <v/>
          </cell>
          <cell r="W1733" t="str">
            <v/>
          </cell>
          <cell r="X1733" t="str">
            <v/>
          </cell>
          <cell r="Y1733">
            <v>0</v>
          </cell>
          <cell r="Z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0</v>
          </cell>
          <cell r="AE1733">
            <v>0</v>
          </cell>
          <cell r="AF1733">
            <v>0</v>
          </cell>
          <cell r="AG1733">
            <v>0</v>
          </cell>
          <cell r="AH1733">
            <v>0</v>
          </cell>
          <cell r="AI1733">
            <v>0</v>
          </cell>
          <cell r="AJ1733">
            <v>0</v>
          </cell>
          <cell r="AK1733">
            <v>0</v>
          </cell>
          <cell r="AL1733">
            <v>0</v>
          </cell>
          <cell r="AM1733">
            <v>0</v>
          </cell>
          <cell r="AN1733">
            <v>0</v>
          </cell>
          <cell r="AO1733">
            <v>0</v>
          </cell>
          <cell r="AP1733">
            <v>0</v>
          </cell>
          <cell r="AQ1733">
            <v>0</v>
          </cell>
          <cell r="AR1733">
            <v>0</v>
          </cell>
          <cell r="AS1733">
            <v>0</v>
          </cell>
          <cell r="AT1733">
            <v>0</v>
          </cell>
          <cell r="AU1733">
            <v>0</v>
          </cell>
          <cell r="AV1733">
            <v>0</v>
          </cell>
          <cell r="AW1733">
            <v>0</v>
          </cell>
          <cell r="AX1733">
            <v>0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0</v>
          </cell>
          <cell r="BD1733">
            <v>0</v>
          </cell>
          <cell r="BE1733">
            <v>0</v>
          </cell>
          <cell r="BF1733">
            <v>0</v>
          </cell>
        </row>
        <row r="1734">
          <cell r="A1734" t="str">
            <v>'1-(25)'!</v>
          </cell>
          <cell r="B1734" t="str">
            <v/>
          </cell>
          <cell r="C1734" t="str">
            <v>D18 OPT</v>
          </cell>
          <cell r="D1734" t="str">
            <v/>
          </cell>
          <cell r="E1734" t="str">
            <v/>
          </cell>
          <cell r="F1734">
            <v>0</v>
          </cell>
          <cell r="G1734">
            <v>0</v>
          </cell>
          <cell r="H1734">
            <v>0</v>
          </cell>
          <cell r="I1734">
            <v>0</v>
          </cell>
          <cell r="J1734">
            <v>0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>
            <v>0</v>
          </cell>
          <cell r="R1734">
            <v>0</v>
          </cell>
          <cell r="S1734">
            <v>0</v>
          </cell>
          <cell r="T1734">
            <v>0</v>
          </cell>
          <cell r="U1734" t="str">
            <v/>
          </cell>
          <cell r="V1734" t="str">
            <v/>
          </cell>
          <cell r="W1734" t="str">
            <v/>
          </cell>
          <cell r="X1734" t="str">
            <v/>
          </cell>
          <cell r="Y1734">
            <v>0</v>
          </cell>
          <cell r="Z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0</v>
          </cell>
          <cell r="AE1734">
            <v>0</v>
          </cell>
          <cell r="AF1734">
            <v>0</v>
          </cell>
          <cell r="AG1734">
            <v>0</v>
          </cell>
          <cell r="AH1734">
            <v>0</v>
          </cell>
          <cell r="AI1734">
            <v>0</v>
          </cell>
          <cell r="AJ1734">
            <v>0</v>
          </cell>
          <cell r="AK1734">
            <v>0</v>
          </cell>
          <cell r="AL1734">
            <v>0</v>
          </cell>
          <cell r="AM1734">
            <v>0</v>
          </cell>
          <cell r="AN1734">
            <v>0</v>
          </cell>
          <cell r="AO1734">
            <v>0</v>
          </cell>
          <cell r="AP1734">
            <v>0</v>
          </cell>
          <cell r="AQ1734">
            <v>0</v>
          </cell>
          <cell r="AR1734">
            <v>0</v>
          </cell>
          <cell r="AS1734">
            <v>0</v>
          </cell>
          <cell r="AT1734">
            <v>0</v>
          </cell>
          <cell r="AU1734">
            <v>0</v>
          </cell>
          <cell r="AV1734">
            <v>0</v>
          </cell>
          <cell r="AW1734">
            <v>0</v>
          </cell>
          <cell r="AX1734">
            <v>0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0</v>
          </cell>
          <cell r="BD1734">
            <v>0</v>
          </cell>
          <cell r="BE1734">
            <v>0</v>
          </cell>
          <cell r="BF1734">
            <v>0</v>
          </cell>
        </row>
        <row r="1735">
          <cell r="A1735" t="str">
            <v>'1-(26)'!</v>
          </cell>
          <cell r="B1735" t="str">
            <v/>
          </cell>
          <cell r="C1735" t="str">
            <v>D18 OPT</v>
          </cell>
          <cell r="D1735" t="str">
            <v/>
          </cell>
          <cell r="E1735" t="str">
            <v/>
          </cell>
          <cell r="F1735">
            <v>0</v>
          </cell>
          <cell r="G1735">
            <v>0</v>
          </cell>
          <cell r="H1735">
            <v>0</v>
          </cell>
          <cell r="I1735">
            <v>0</v>
          </cell>
          <cell r="J1735">
            <v>0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0</v>
          </cell>
          <cell r="Q1735">
            <v>0</v>
          </cell>
          <cell r="R1735">
            <v>0</v>
          </cell>
          <cell r="S1735">
            <v>0</v>
          </cell>
          <cell r="T1735">
            <v>0</v>
          </cell>
          <cell r="U1735" t="str">
            <v/>
          </cell>
          <cell r="V1735" t="str">
            <v/>
          </cell>
          <cell r="W1735" t="str">
            <v/>
          </cell>
          <cell r="X1735" t="str">
            <v/>
          </cell>
          <cell r="Y1735">
            <v>0</v>
          </cell>
          <cell r="Z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0</v>
          </cell>
          <cell r="AE1735">
            <v>0</v>
          </cell>
          <cell r="AF1735">
            <v>0</v>
          </cell>
          <cell r="AG1735">
            <v>0</v>
          </cell>
          <cell r="AH1735">
            <v>0</v>
          </cell>
          <cell r="AI1735">
            <v>0</v>
          </cell>
          <cell r="AJ1735">
            <v>0</v>
          </cell>
          <cell r="AK1735">
            <v>0</v>
          </cell>
          <cell r="AL1735">
            <v>0</v>
          </cell>
          <cell r="AM1735">
            <v>0</v>
          </cell>
          <cell r="AN1735">
            <v>0</v>
          </cell>
          <cell r="AO1735">
            <v>0</v>
          </cell>
          <cell r="AP1735">
            <v>0</v>
          </cell>
          <cell r="AQ1735">
            <v>0</v>
          </cell>
          <cell r="AR1735">
            <v>0</v>
          </cell>
          <cell r="AS1735">
            <v>0</v>
          </cell>
          <cell r="AT1735">
            <v>0</v>
          </cell>
          <cell r="AU1735">
            <v>0</v>
          </cell>
          <cell r="AV1735">
            <v>0</v>
          </cell>
          <cell r="AW1735">
            <v>0</v>
          </cell>
          <cell r="AX1735">
            <v>0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0</v>
          </cell>
          <cell r="BD1735">
            <v>0</v>
          </cell>
          <cell r="BE1735">
            <v>0</v>
          </cell>
          <cell r="BF1735">
            <v>0</v>
          </cell>
        </row>
        <row r="1736">
          <cell r="A1736" t="str">
            <v>'1-(27)'!</v>
          </cell>
          <cell r="B1736" t="str">
            <v/>
          </cell>
          <cell r="C1736" t="str">
            <v>D18 OPT</v>
          </cell>
          <cell r="D1736" t="str">
            <v/>
          </cell>
          <cell r="E1736" t="str">
            <v/>
          </cell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  <cell r="P1736">
            <v>0</v>
          </cell>
          <cell r="Q1736">
            <v>0</v>
          </cell>
          <cell r="R1736">
            <v>0</v>
          </cell>
          <cell r="S1736">
            <v>0</v>
          </cell>
          <cell r="T1736">
            <v>0</v>
          </cell>
          <cell r="U1736" t="str">
            <v/>
          </cell>
          <cell r="V1736" t="str">
            <v/>
          </cell>
          <cell r="W1736" t="str">
            <v/>
          </cell>
          <cell r="X1736" t="str">
            <v/>
          </cell>
          <cell r="Y1736">
            <v>0</v>
          </cell>
          <cell r="Z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0</v>
          </cell>
          <cell r="AE1736">
            <v>0</v>
          </cell>
          <cell r="AF1736">
            <v>0</v>
          </cell>
          <cell r="AG1736">
            <v>0</v>
          </cell>
          <cell r="AH1736">
            <v>0</v>
          </cell>
          <cell r="AI1736">
            <v>0</v>
          </cell>
          <cell r="AJ1736">
            <v>0</v>
          </cell>
          <cell r="AK1736">
            <v>0</v>
          </cell>
          <cell r="AL1736">
            <v>0</v>
          </cell>
          <cell r="AM1736">
            <v>0</v>
          </cell>
          <cell r="AN1736">
            <v>0</v>
          </cell>
          <cell r="AO1736">
            <v>0</v>
          </cell>
          <cell r="AP1736">
            <v>0</v>
          </cell>
          <cell r="AQ1736">
            <v>0</v>
          </cell>
          <cell r="AR1736">
            <v>0</v>
          </cell>
          <cell r="AS1736">
            <v>0</v>
          </cell>
          <cell r="AT1736">
            <v>0</v>
          </cell>
          <cell r="AU1736">
            <v>0</v>
          </cell>
          <cell r="AV1736">
            <v>0</v>
          </cell>
          <cell r="AW1736">
            <v>0</v>
          </cell>
          <cell r="AX1736">
            <v>0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0</v>
          </cell>
          <cell r="BD1736">
            <v>0</v>
          </cell>
          <cell r="BE1736">
            <v>0</v>
          </cell>
          <cell r="BF1736">
            <v>0</v>
          </cell>
        </row>
        <row r="1737">
          <cell r="A1737" t="str">
            <v>'1-(28)'!</v>
          </cell>
          <cell r="B1737" t="str">
            <v/>
          </cell>
          <cell r="C1737" t="str">
            <v>D18 OPT</v>
          </cell>
          <cell r="D1737" t="str">
            <v/>
          </cell>
          <cell r="E1737" t="str">
            <v/>
          </cell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  <cell r="P1737">
            <v>0</v>
          </cell>
          <cell r="Q1737">
            <v>0</v>
          </cell>
          <cell r="R1737">
            <v>0</v>
          </cell>
          <cell r="S1737">
            <v>0</v>
          </cell>
          <cell r="T1737">
            <v>0</v>
          </cell>
          <cell r="U1737" t="str">
            <v/>
          </cell>
          <cell r="V1737" t="str">
            <v/>
          </cell>
          <cell r="W1737" t="str">
            <v/>
          </cell>
          <cell r="X1737" t="str">
            <v/>
          </cell>
          <cell r="Y1737">
            <v>0</v>
          </cell>
          <cell r="Z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0</v>
          </cell>
          <cell r="AE1737">
            <v>0</v>
          </cell>
          <cell r="AF1737">
            <v>0</v>
          </cell>
          <cell r="AG1737">
            <v>0</v>
          </cell>
          <cell r="AH1737">
            <v>0</v>
          </cell>
          <cell r="AI1737">
            <v>0</v>
          </cell>
          <cell r="AJ1737">
            <v>0</v>
          </cell>
          <cell r="AK1737">
            <v>0</v>
          </cell>
          <cell r="AL1737">
            <v>0</v>
          </cell>
          <cell r="AM1737">
            <v>0</v>
          </cell>
          <cell r="AN1737">
            <v>0</v>
          </cell>
          <cell r="AO1737">
            <v>0</v>
          </cell>
          <cell r="AP1737">
            <v>0</v>
          </cell>
          <cell r="AQ1737">
            <v>0</v>
          </cell>
          <cell r="AR1737">
            <v>0</v>
          </cell>
          <cell r="AS1737">
            <v>0</v>
          </cell>
          <cell r="AT1737">
            <v>0</v>
          </cell>
          <cell r="AU1737">
            <v>0</v>
          </cell>
          <cell r="AV1737">
            <v>0</v>
          </cell>
          <cell r="AW1737">
            <v>0</v>
          </cell>
          <cell r="AX1737">
            <v>0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0</v>
          </cell>
          <cell r="BD1737">
            <v>0</v>
          </cell>
          <cell r="BE1737">
            <v>0</v>
          </cell>
          <cell r="BF1737">
            <v>0</v>
          </cell>
        </row>
        <row r="1738">
          <cell r="A1738" t="str">
            <v>'1-(29)'!</v>
          </cell>
          <cell r="B1738" t="str">
            <v/>
          </cell>
          <cell r="C1738" t="str">
            <v>D18 OPT</v>
          </cell>
          <cell r="D1738" t="str">
            <v/>
          </cell>
          <cell r="E1738" t="str">
            <v/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  <cell r="P1738">
            <v>0</v>
          </cell>
          <cell r="Q1738">
            <v>0</v>
          </cell>
          <cell r="R1738">
            <v>0</v>
          </cell>
          <cell r="S1738">
            <v>0</v>
          </cell>
          <cell r="T1738">
            <v>0</v>
          </cell>
          <cell r="U1738" t="str">
            <v/>
          </cell>
          <cell r="V1738" t="str">
            <v/>
          </cell>
          <cell r="W1738" t="str">
            <v/>
          </cell>
          <cell r="X1738" t="str">
            <v/>
          </cell>
          <cell r="Y1738">
            <v>0</v>
          </cell>
          <cell r="Z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0</v>
          </cell>
          <cell r="AE1738">
            <v>0</v>
          </cell>
          <cell r="AF1738">
            <v>0</v>
          </cell>
          <cell r="AG1738">
            <v>0</v>
          </cell>
          <cell r="AH1738">
            <v>0</v>
          </cell>
          <cell r="AI1738">
            <v>0</v>
          </cell>
          <cell r="AJ1738">
            <v>0</v>
          </cell>
          <cell r="AK1738">
            <v>0</v>
          </cell>
          <cell r="AL1738">
            <v>0</v>
          </cell>
          <cell r="AM1738">
            <v>0</v>
          </cell>
          <cell r="AN1738">
            <v>0</v>
          </cell>
          <cell r="AO1738">
            <v>0</v>
          </cell>
          <cell r="AP1738">
            <v>0</v>
          </cell>
          <cell r="AQ1738">
            <v>0</v>
          </cell>
          <cell r="AR1738">
            <v>0</v>
          </cell>
          <cell r="AS1738">
            <v>0</v>
          </cell>
          <cell r="AT1738">
            <v>0</v>
          </cell>
          <cell r="AU1738">
            <v>0</v>
          </cell>
          <cell r="AV1738">
            <v>0</v>
          </cell>
          <cell r="AW1738">
            <v>0</v>
          </cell>
          <cell r="AX1738">
            <v>0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0</v>
          </cell>
          <cell r="BD1738">
            <v>0</v>
          </cell>
          <cell r="BE1738">
            <v>0</v>
          </cell>
          <cell r="BF1738">
            <v>0</v>
          </cell>
        </row>
        <row r="1739">
          <cell r="A1739" t="str">
            <v>'1-(30)'!</v>
          </cell>
          <cell r="B1739" t="str">
            <v/>
          </cell>
          <cell r="C1739" t="str">
            <v>D18 OPT</v>
          </cell>
          <cell r="D1739" t="str">
            <v/>
          </cell>
          <cell r="E1739" t="str">
            <v/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  <cell r="P1739">
            <v>0</v>
          </cell>
          <cell r="Q1739">
            <v>0</v>
          </cell>
          <cell r="R1739">
            <v>0</v>
          </cell>
          <cell r="S1739">
            <v>0</v>
          </cell>
          <cell r="T1739">
            <v>0</v>
          </cell>
          <cell r="U1739" t="str">
            <v/>
          </cell>
          <cell r="V1739" t="str">
            <v/>
          </cell>
          <cell r="W1739" t="str">
            <v/>
          </cell>
          <cell r="X1739" t="str">
            <v/>
          </cell>
          <cell r="Y1739">
            <v>0</v>
          </cell>
          <cell r="Z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0</v>
          </cell>
          <cell r="AE1739">
            <v>0</v>
          </cell>
          <cell r="AF1739">
            <v>0</v>
          </cell>
          <cell r="AG1739">
            <v>0</v>
          </cell>
          <cell r="AH1739">
            <v>0</v>
          </cell>
          <cell r="AI1739">
            <v>0</v>
          </cell>
          <cell r="AJ1739">
            <v>0</v>
          </cell>
          <cell r="AK1739">
            <v>0</v>
          </cell>
          <cell r="AL1739">
            <v>0</v>
          </cell>
          <cell r="AM1739">
            <v>0</v>
          </cell>
          <cell r="AN1739">
            <v>0</v>
          </cell>
          <cell r="AO1739">
            <v>0</v>
          </cell>
          <cell r="AP1739">
            <v>0</v>
          </cell>
          <cell r="AQ1739">
            <v>0</v>
          </cell>
          <cell r="AR1739">
            <v>0</v>
          </cell>
          <cell r="AS1739">
            <v>0</v>
          </cell>
          <cell r="AT1739">
            <v>0</v>
          </cell>
          <cell r="AU1739">
            <v>0</v>
          </cell>
          <cell r="AV1739">
            <v>0</v>
          </cell>
          <cell r="AW1739">
            <v>0</v>
          </cell>
          <cell r="AX1739">
            <v>0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0</v>
          </cell>
          <cell r="BD1739">
            <v>0</v>
          </cell>
          <cell r="BE1739">
            <v>0</v>
          </cell>
          <cell r="BF1739">
            <v>0</v>
          </cell>
        </row>
        <row r="1740">
          <cell r="A1740" t="str">
            <v>'1-(31)'!</v>
          </cell>
          <cell r="B1740" t="str">
            <v/>
          </cell>
          <cell r="C1740" t="str">
            <v>D18 OPT</v>
          </cell>
          <cell r="D1740" t="str">
            <v/>
          </cell>
          <cell r="E1740" t="str">
            <v/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  <cell r="O1740">
            <v>0</v>
          </cell>
          <cell r="P1740">
            <v>0</v>
          </cell>
          <cell r="Q1740">
            <v>0</v>
          </cell>
          <cell r="R1740">
            <v>0</v>
          </cell>
          <cell r="S1740">
            <v>0</v>
          </cell>
          <cell r="T1740">
            <v>0</v>
          </cell>
          <cell r="U1740" t="str">
            <v/>
          </cell>
          <cell r="V1740" t="str">
            <v/>
          </cell>
          <cell r="W1740" t="str">
            <v/>
          </cell>
          <cell r="X1740" t="str">
            <v/>
          </cell>
          <cell r="Y1740">
            <v>0</v>
          </cell>
          <cell r="Z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0</v>
          </cell>
          <cell r="AE1740">
            <v>0</v>
          </cell>
          <cell r="AF1740">
            <v>0</v>
          </cell>
          <cell r="AG1740">
            <v>0</v>
          </cell>
          <cell r="AH1740">
            <v>0</v>
          </cell>
          <cell r="AI1740">
            <v>0</v>
          </cell>
          <cell r="AJ1740">
            <v>0</v>
          </cell>
          <cell r="AK1740">
            <v>0</v>
          </cell>
          <cell r="AL1740">
            <v>0</v>
          </cell>
          <cell r="AM1740">
            <v>0</v>
          </cell>
          <cell r="AN1740">
            <v>0</v>
          </cell>
          <cell r="AO1740">
            <v>0</v>
          </cell>
          <cell r="AP1740">
            <v>0</v>
          </cell>
          <cell r="AQ1740">
            <v>0</v>
          </cell>
          <cell r="AR1740">
            <v>0</v>
          </cell>
          <cell r="AS1740">
            <v>0</v>
          </cell>
          <cell r="AT1740">
            <v>0</v>
          </cell>
          <cell r="AU1740">
            <v>0</v>
          </cell>
          <cell r="AV1740">
            <v>0</v>
          </cell>
          <cell r="AW1740">
            <v>0</v>
          </cell>
          <cell r="AX1740">
            <v>0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0</v>
          </cell>
          <cell r="BD1740">
            <v>0</v>
          </cell>
          <cell r="BE1740">
            <v>0</v>
          </cell>
          <cell r="BF1740">
            <v>0</v>
          </cell>
        </row>
        <row r="1741">
          <cell r="A1741" t="str">
            <v>'2-(1)'!</v>
          </cell>
          <cell r="B1741" t="str">
            <v/>
          </cell>
          <cell r="C1741" t="str">
            <v>D18 OPT</v>
          </cell>
          <cell r="D1741" t="str">
            <v/>
          </cell>
          <cell r="E1741" t="str">
            <v/>
          </cell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  <cell r="O1741">
            <v>0</v>
          </cell>
          <cell r="P1741">
            <v>0</v>
          </cell>
          <cell r="Q1741">
            <v>0</v>
          </cell>
          <cell r="R1741">
            <v>0</v>
          </cell>
          <cell r="S1741">
            <v>0</v>
          </cell>
          <cell r="T1741">
            <v>0</v>
          </cell>
          <cell r="U1741" t="str">
            <v/>
          </cell>
          <cell r="V1741" t="str">
            <v/>
          </cell>
          <cell r="W1741" t="str">
            <v/>
          </cell>
          <cell r="X1741" t="str">
            <v/>
          </cell>
          <cell r="Y1741">
            <v>0</v>
          </cell>
          <cell r="Z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0</v>
          </cell>
          <cell r="AE1741">
            <v>0</v>
          </cell>
          <cell r="AF1741">
            <v>0</v>
          </cell>
          <cell r="AG1741">
            <v>0</v>
          </cell>
          <cell r="AH1741">
            <v>0</v>
          </cell>
          <cell r="AI1741">
            <v>0</v>
          </cell>
          <cell r="AJ1741">
            <v>0</v>
          </cell>
          <cell r="AK1741">
            <v>0</v>
          </cell>
          <cell r="AL1741">
            <v>0</v>
          </cell>
          <cell r="AM1741">
            <v>0</v>
          </cell>
          <cell r="AN1741">
            <v>0</v>
          </cell>
          <cell r="AO1741">
            <v>0</v>
          </cell>
          <cell r="AP1741">
            <v>0</v>
          </cell>
          <cell r="AQ1741">
            <v>0</v>
          </cell>
          <cell r="AR1741">
            <v>0</v>
          </cell>
          <cell r="AS1741">
            <v>0</v>
          </cell>
          <cell r="AT1741">
            <v>0</v>
          </cell>
          <cell r="AU1741">
            <v>0</v>
          </cell>
          <cell r="AV1741">
            <v>0</v>
          </cell>
          <cell r="AW1741">
            <v>0</v>
          </cell>
          <cell r="AX1741">
            <v>0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0</v>
          </cell>
          <cell r="BD1741">
            <v>0</v>
          </cell>
          <cell r="BE1741">
            <v>0</v>
          </cell>
          <cell r="BF1741">
            <v>0</v>
          </cell>
        </row>
        <row r="1742">
          <cell r="A1742" t="str">
            <v>'2-(2)'!</v>
          </cell>
          <cell r="B1742" t="str">
            <v/>
          </cell>
          <cell r="C1742" t="str">
            <v>D18 OPT</v>
          </cell>
          <cell r="D1742" t="str">
            <v/>
          </cell>
          <cell r="E1742" t="str">
            <v/>
          </cell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  <cell r="O1742">
            <v>0</v>
          </cell>
          <cell r="P1742">
            <v>0</v>
          </cell>
          <cell r="Q1742">
            <v>0</v>
          </cell>
          <cell r="R1742">
            <v>0</v>
          </cell>
          <cell r="S1742">
            <v>0</v>
          </cell>
          <cell r="T1742">
            <v>0</v>
          </cell>
          <cell r="U1742" t="str">
            <v/>
          </cell>
          <cell r="V1742" t="str">
            <v/>
          </cell>
          <cell r="W1742" t="str">
            <v/>
          </cell>
          <cell r="X1742" t="str">
            <v/>
          </cell>
          <cell r="Y1742">
            <v>0</v>
          </cell>
          <cell r="Z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0</v>
          </cell>
          <cell r="AE1742">
            <v>0</v>
          </cell>
          <cell r="AF1742">
            <v>0</v>
          </cell>
          <cell r="AG1742">
            <v>0</v>
          </cell>
          <cell r="AH1742">
            <v>0</v>
          </cell>
          <cell r="AI1742">
            <v>0</v>
          </cell>
          <cell r="AJ1742">
            <v>0</v>
          </cell>
          <cell r="AK1742">
            <v>0</v>
          </cell>
          <cell r="AL1742">
            <v>0</v>
          </cell>
          <cell r="AM1742">
            <v>0</v>
          </cell>
          <cell r="AN1742">
            <v>0</v>
          </cell>
          <cell r="AO1742">
            <v>0</v>
          </cell>
          <cell r="AP1742">
            <v>0</v>
          </cell>
          <cell r="AQ1742">
            <v>0</v>
          </cell>
          <cell r="AR1742">
            <v>0</v>
          </cell>
          <cell r="AS1742">
            <v>0</v>
          </cell>
          <cell r="AT1742">
            <v>0</v>
          </cell>
          <cell r="AU1742">
            <v>0</v>
          </cell>
          <cell r="AV1742">
            <v>0</v>
          </cell>
          <cell r="AW1742">
            <v>0</v>
          </cell>
          <cell r="AX1742">
            <v>0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0</v>
          </cell>
          <cell r="BD1742">
            <v>0</v>
          </cell>
          <cell r="BE1742">
            <v>0</v>
          </cell>
          <cell r="BF1742">
            <v>0</v>
          </cell>
        </row>
        <row r="1743">
          <cell r="A1743" t="str">
            <v>'2-(3)'!</v>
          </cell>
          <cell r="B1743" t="str">
            <v/>
          </cell>
          <cell r="C1743" t="str">
            <v>D18 OPT</v>
          </cell>
          <cell r="D1743" t="str">
            <v/>
          </cell>
          <cell r="E1743" t="str">
            <v/>
          </cell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  <cell r="O1743">
            <v>0</v>
          </cell>
          <cell r="P1743">
            <v>0</v>
          </cell>
          <cell r="Q1743">
            <v>0</v>
          </cell>
          <cell r="R1743">
            <v>0</v>
          </cell>
          <cell r="S1743">
            <v>0</v>
          </cell>
          <cell r="T1743">
            <v>0</v>
          </cell>
          <cell r="U1743" t="str">
            <v/>
          </cell>
          <cell r="V1743" t="str">
            <v/>
          </cell>
          <cell r="W1743" t="str">
            <v/>
          </cell>
          <cell r="X1743" t="str">
            <v/>
          </cell>
          <cell r="Y1743">
            <v>0</v>
          </cell>
          <cell r="Z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0</v>
          </cell>
          <cell r="AE1743">
            <v>0</v>
          </cell>
          <cell r="AF1743">
            <v>0</v>
          </cell>
          <cell r="AG1743">
            <v>0</v>
          </cell>
          <cell r="AH1743">
            <v>0</v>
          </cell>
          <cell r="AI1743">
            <v>0</v>
          </cell>
          <cell r="AJ1743">
            <v>0</v>
          </cell>
          <cell r="AK1743">
            <v>0</v>
          </cell>
          <cell r="AL1743">
            <v>0</v>
          </cell>
          <cell r="AM1743">
            <v>0</v>
          </cell>
          <cell r="AN1743">
            <v>0</v>
          </cell>
          <cell r="AO1743">
            <v>0</v>
          </cell>
          <cell r="AP1743">
            <v>0</v>
          </cell>
          <cell r="AQ1743">
            <v>0</v>
          </cell>
          <cell r="AR1743">
            <v>0</v>
          </cell>
          <cell r="AS1743">
            <v>0</v>
          </cell>
          <cell r="AT1743">
            <v>0</v>
          </cell>
          <cell r="AU1743">
            <v>0</v>
          </cell>
          <cell r="AV1743">
            <v>0</v>
          </cell>
          <cell r="AW1743">
            <v>0</v>
          </cell>
          <cell r="AX1743">
            <v>0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0</v>
          </cell>
          <cell r="BD1743">
            <v>0</v>
          </cell>
          <cell r="BE1743">
            <v>0</v>
          </cell>
          <cell r="BF1743">
            <v>0</v>
          </cell>
        </row>
        <row r="1744">
          <cell r="A1744" t="str">
            <v>'2-(4)'!</v>
          </cell>
          <cell r="B1744" t="str">
            <v/>
          </cell>
          <cell r="C1744" t="str">
            <v>D18 OPT</v>
          </cell>
          <cell r="D1744" t="str">
            <v/>
          </cell>
          <cell r="E1744" t="str">
            <v/>
          </cell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  <cell r="O1744">
            <v>0</v>
          </cell>
          <cell r="P1744">
            <v>0</v>
          </cell>
          <cell r="Q1744">
            <v>0</v>
          </cell>
          <cell r="R1744">
            <v>0</v>
          </cell>
          <cell r="S1744">
            <v>0</v>
          </cell>
          <cell r="T1744">
            <v>0</v>
          </cell>
          <cell r="U1744" t="str">
            <v/>
          </cell>
          <cell r="V1744" t="str">
            <v/>
          </cell>
          <cell r="W1744" t="str">
            <v/>
          </cell>
          <cell r="X1744" t="str">
            <v/>
          </cell>
          <cell r="Y1744">
            <v>0</v>
          </cell>
          <cell r="Z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0</v>
          </cell>
          <cell r="AE1744">
            <v>0</v>
          </cell>
          <cell r="AF1744">
            <v>0</v>
          </cell>
          <cell r="AG1744">
            <v>0</v>
          </cell>
          <cell r="AH1744">
            <v>0</v>
          </cell>
          <cell r="AI1744">
            <v>0</v>
          </cell>
          <cell r="AJ1744">
            <v>0</v>
          </cell>
          <cell r="AK1744">
            <v>0</v>
          </cell>
          <cell r="AL1744">
            <v>0</v>
          </cell>
          <cell r="AM1744">
            <v>0</v>
          </cell>
          <cell r="AN1744">
            <v>0</v>
          </cell>
          <cell r="AO1744">
            <v>0</v>
          </cell>
          <cell r="AP1744">
            <v>0</v>
          </cell>
          <cell r="AQ1744">
            <v>0</v>
          </cell>
          <cell r="AR1744">
            <v>0</v>
          </cell>
          <cell r="AS1744">
            <v>0</v>
          </cell>
          <cell r="AT1744">
            <v>0</v>
          </cell>
          <cell r="AU1744">
            <v>0</v>
          </cell>
          <cell r="AV1744">
            <v>0</v>
          </cell>
          <cell r="AW1744">
            <v>0</v>
          </cell>
          <cell r="AX1744">
            <v>0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0</v>
          </cell>
          <cell r="BD1744">
            <v>0</v>
          </cell>
          <cell r="BE1744">
            <v>0</v>
          </cell>
          <cell r="BF1744">
            <v>0</v>
          </cell>
        </row>
        <row r="1745">
          <cell r="A1745" t="str">
            <v>'2-(5)'!</v>
          </cell>
          <cell r="B1745" t="str">
            <v/>
          </cell>
          <cell r="C1745" t="str">
            <v>D18 OPT</v>
          </cell>
          <cell r="D1745" t="str">
            <v/>
          </cell>
          <cell r="E1745" t="str">
            <v/>
          </cell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  <cell r="O1745">
            <v>0</v>
          </cell>
          <cell r="P1745">
            <v>0</v>
          </cell>
          <cell r="Q1745">
            <v>0</v>
          </cell>
          <cell r="R1745">
            <v>0</v>
          </cell>
          <cell r="S1745">
            <v>0</v>
          </cell>
          <cell r="T1745">
            <v>0</v>
          </cell>
          <cell r="U1745" t="str">
            <v/>
          </cell>
          <cell r="V1745" t="str">
            <v/>
          </cell>
          <cell r="W1745" t="str">
            <v/>
          </cell>
          <cell r="X1745" t="str">
            <v/>
          </cell>
          <cell r="Y1745">
            <v>0</v>
          </cell>
          <cell r="Z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0</v>
          </cell>
          <cell r="AE1745">
            <v>0</v>
          </cell>
          <cell r="AF1745">
            <v>0</v>
          </cell>
          <cell r="AG1745">
            <v>0</v>
          </cell>
          <cell r="AH1745">
            <v>0</v>
          </cell>
          <cell r="AI1745">
            <v>0</v>
          </cell>
          <cell r="AJ1745">
            <v>0</v>
          </cell>
          <cell r="AK1745">
            <v>0</v>
          </cell>
          <cell r="AL1745">
            <v>0</v>
          </cell>
          <cell r="AM1745">
            <v>0</v>
          </cell>
          <cell r="AN1745">
            <v>0</v>
          </cell>
          <cell r="AO1745">
            <v>0</v>
          </cell>
          <cell r="AP1745">
            <v>0</v>
          </cell>
          <cell r="AQ1745">
            <v>0</v>
          </cell>
          <cell r="AR1745">
            <v>0</v>
          </cell>
          <cell r="AS1745">
            <v>0</v>
          </cell>
          <cell r="AT1745">
            <v>0</v>
          </cell>
          <cell r="AU1745">
            <v>0</v>
          </cell>
          <cell r="AV1745">
            <v>0</v>
          </cell>
          <cell r="AW1745">
            <v>0</v>
          </cell>
          <cell r="AX1745">
            <v>0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0</v>
          </cell>
          <cell r="BD1745">
            <v>0</v>
          </cell>
          <cell r="BE1745">
            <v>0</v>
          </cell>
          <cell r="BF1745">
            <v>0</v>
          </cell>
        </row>
        <row r="1746">
          <cell r="A1746" t="str">
            <v>'2-(6)'!</v>
          </cell>
          <cell r="B1746" t="str">
            <v/>
          </cell>
          <cell r="C1746" t="str">
            <v>D18 OPT</v>
          </cell>
          <cell r="D1746" t="str">
            <v/>
          </cell>
          <cell r="E1746" t="str">
            <v/>
          </cell>
          <cell r="F1746">
            <v>0</v>
          </cell>
          <cell r="G1746">
            <v>0</v>
          </cell>
          <cell r="H1746">
            <v>0</v>
          </cell>
          <cell r="I1746">
            <v>0</v>
          </cell>
          <cell r="J1746">
            <v>0</v>
          </cell>
          <cell r="K1746">
            <v>0</v>
          </cell>
          <cell r="L1746">
            <v>0</v>
          </cell>
          <cell r="M1746">
            <v>0</v>
          </cell>
          <cell r="N1746">
            <v>0</v>
          </cell>
          <cell r="O1746">
            <v>0</v>
          </cell>
          <cell r="P1746">
            <v>0</v>
          </cell>
          <cell r="Q1746">
            <v>0</v>
          </cell>
          <cell r="R1746">
            <v>0</v>
          </cell>
          <cell r="S1746">
            <v>0</v>
          </cell>
          <cell r="T1746">
            <v>0</v>
          </cell>
          <cell r="U1746" t="str">
            <v/>
          </cell>
          <cell r="V1746" t="str">
            <v/>
          </cell>
          <cell r="W1746" t="str">
            <v/>
          </cell>
          <cell r="X1746" t="str">
            <v/>
          </cell>
          <cell r="Y1746">
            <v>0</v>
          </cell>
          <cell r="Z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0</v>
          </cell>
          <cell r="AE1746">
            <v>0</v>
          </cell>
          <cell r="AF1746">
            <v>0</v>
          </cell>
          <cell r="AG1746">
            <v>0</v>
          </cell>
          <cell r="AH1746">
            <v>0</v>
          </cell>
          <cell r="AI1746">
            <v>0</v>
          </cell>
          <cell r="AJ1746">
            <v>0</v>
          </cell>
          <cell r="AK1746">
            <v>0</v>
          </cell>
          <cell r="AL1746">
            <v>0</v>
          </cell>
          <cell r="AM1746">
            <v>0</v>
          </cell>
          <cell r="AN1746">
            <v>0</v>
          </cell>
          <cell r="AO1746">
            <v>0</v>
          </cell>
          <cell r="AP1746">
            <v>0</v>
          </cell>
          <cell r="AQ1746">
            <v>0</v>
          </cell>
          <cell r="AR1746">
            <v>0</v>
          </cell>
          <cell r="AS1746">
            <v>0</v>
          </cell>
          <cell r="AT1746">
            <v>0</v>
          </cell>
          <cell r="AU1746">
            <v>0</v>
          </cell>
          <cell r="AV1746">
            <v>0</v>
          </cell>
          <cell r="AW1746">
            <v>0</v>
          </cell>
          <cell r="AX1746">
            <v>0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0</v>
          </cell>
          <cell r="BD1746">
            <v>0</v>
          </cell>
          <cell r="BE1746">
            <v>0</v>
          </cell>
          <cell r="BF1746">
            <v>0</v>
          </cell>
        </row>
        <row r="1747">
          <cell r="A1747" t="str">
            <v>'2-(7)'!</v>
          </cell>
          <cell r="B1747" t="str">
            <v/>
          </cell>
          <cell r="C1747" t="str">
            <v>D18 OPT</v>
          </cell>
          <cell r="D1747" t="str">
            <v/>
          </cell>
          <cell r="E1747" t="str">
            <v/>
          </cell>
          <cell r="F1747">
            <v>0</v>
          </cell>
          <cell r="G1747">
            <v>0</v>
          </cell>
          <cell r="H1747">
            <v>0</v>
          </cell>
          <cell r="I1747">
            <v>0</v>
          </cell>
          <cell r="J1747">
            <v>0</v>
          </cell>
          <cell r="K1747">
            <v>0</v>
          </cell>
          <cell r="L1747">
            <v>0</v>
          </cell>
          <cell r="M1747">
            <v>0</v>
          </cell>
          <cell r="N1747">
            <v>0</v>
          </cell>
          <cell r="O1747">
            <v>0</v>
          </cell>
          <cell r="P1747">
            <v>0</v>
          </cell>
          <cell r="Q1747">
            <v>0</v>
          </cell>
          <cell r="R1747">
            <v>0</v>
          </cell>
          <cell r="S1747">
            <v>0</v>
          </cell>
          <cell r="T1747">
            <v>0</v>
          </cell>
          <cell r="U1747" t="str">
            <v/>
          </cell>
          <cell r="V1747" t="str">
            <v/>
          </cell>
          <cell r="W1747" t="str">
            <v/>
          </cell>
          <cell r="X1747" t="str">
            <v/>
          </cell>
          <cell r="Y1747">
            <v>0</v>
          </cell>
          <cell r="Z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0</v>
          </cell>
          <cell r="AE1747">
            <v>0</v>
          </cell>
          <cell r="AF1747">
            <v>0</v>
          </cell>
          <cell r="AG1747">
            <v>0</v>
          </cell>
          <cell r="AH1747">
            <v>0</v>
          </cell>
          <cell r="AI1747">
            <v>0</v>
          </cell>
          <cell r="AJ1747">
            <v>0</v>
          </cell>
          <cell r="AK1747">
            <v>0</v>
          </cell>
          <cell r="AL1747">
            <v>0</v>
          </cell>
          <cell r="AM1747">
            <v>0</v>
          </cell>
          <cell r="AN1747">
            <v>0</v>
          </cell>
          <cell r="AO1747">
            <v>0</v>
          </cell>
          <cell r="AP1747">
            <v>0</v>
          </cell>
          <cell r="AQ1747">
            <v>0</v>
          </cell>
          <cell r="AR1747">
            <v>0</v>
          </cell>
          <cell r="AS1747">
            <v>0</v>
          </cell>
          <cell r="AT1747">
            <v>0</v>
          </cell>
          <cell r="AU1747">
            <v>0</v>
          </cell>
          <cell r="AV1747">
            <v>0</v>
          </cell>
          <cell r="AW1747">
            <v>0</v>
          </cell>
          <cell r="AX1747">
            <v>0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0</v>
          </cell>
          <cell r="BD1747">
            <v>0</v>
          </cell>
          <cell r="BE1747">
            <v>0</v>
          </cell>
          <cell r="BF1747">
            <v>0</v>
          </cell>
        </row>
        <row r="1748">
          <cell r="A1748" t="str">
            <v>'2-(8)'!</v>
          </cell>
          <cell r="B1748" t="str">
            <v/>
          </cell>
          <cell r="C1748" t="str">
            <v>D18 OPT</v>
          </cell>
          <cell r="D1748" t="str">
            <v/>
          </cell>
          <cell r="E1748" t="str">
            <v/>
          </cell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  <cell r="O1748">
            <v>0</v>
          </cell>
          <cell r="P1748">
            <v>0</v>
          </cell>
          <cell r="Q1748">
            <v>0</v>
          </cell>
          <cell r="R1748">
            <v>0</v>
          </cell>
          <cell r="S1748">
            <v>0</v>
          </cell>
          <cell r="T1748">
            <v>0</v>
          </cell>
          <cell r="U1748" t="str">
            <v/>
          </cell>
          <cell r="V1748" t="str">
            <v/>
          </cell>
          <cell r="W1748" t="str">
            <v/>
          </cell>
          <cell r="X1748" t="str">
            <v/>
          </cell>
          <cell r="Y1748">
            <v>0</v>
          </cell>
          <cell r="Z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0</v>
          </cell>
          <cell r="AE1748">
            <v>0</v>
          </cell>
          <cell r="AF1748">
            <v>0</v>
          </cell>
          <cell r="AG1748">
            <v>0</v>
          </cell>
          <cell r="AH1748">
            <v>0</v>
          </cell>
          <cell r="AI1748">
            <v>0</v>
          </cell>
          <cell r="AJ1748">
            <v>0</v>
          </cell>
          <cell r="AK1748">
            <v>0</v>
          </cell>
          <cell r="AL1748">
            <v>0</v>
          </cell>
          <cell r="AM1748">
            <v>0</v>
          </cell>
          <cell r="AN1748">
            <v>0</v>
          </cell>
          <cell r="AO1748">
            <v>0</v>
          </cell>
          <cell r="AP1748">
            <v>0</v>
          </cell>
          <cell r="AQ1748">
            <v>0</v>
          </cell>
          <cell r="AR1748">
            <v>0</v>
          </cell>
          <cell r="AS1748">
            <v>0</v>
          </cell>
          <cell r="AT1748">
            <v>0</v>
          </cell>
          <cell r="AU1748">
            <v>0</v>
          </cell>
          <cell r="AV1748">
            <v>0</v>
          </cell>
          <cell r="AW1748">
            <v>0</v>
          </cell>
          <cell r="AX1748">
            <v>0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0</v>
          </cell>
          <cell r="BD1748">
            <v>0</v>
          </cell>
          <cell r="BE1748">
            <v>0</v>
          </cell>
          <cell r="BF1748">
            <v>0</v>
          </cell>
        </row>
        <row r="1749">
          <cell r="A1749" t="str">
            <v>'2-(9)'!</v>
          </cell>
          <cell r="B1749" t="str">
            <v/>
          </cell>
          <cell r="C1749" t="str">
            <v>D18 OPT</v>
          </cell>
          <cell r="D1749" t="str">
            <v/>
          </cell>
          <cell r="E1749" t="str">
            <v/>
          </cell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  <cell r="K1749">
            <v>0</v>
          </cell>
          <cell r="L1749">
            <v>0</v>
          </cell>
          <cell r="M1749">
            <v>0</v>
          </cell>
          <cell r="N1749">
            <v>0</v>
          </cell>
          <cell r="O1749">
            <v>0</v>
          </cell>
          <cell r="P1749">
            <v>0</v>
          </cell>
          <cell r="Q1749">
            <v>0</v>
          </cell>
          <cell r="R1749">
            <v>0</v>
          </cell>
          <cell r="S1749">
            <v>0</v>
          </cell>
          <cell r="T1749">
            <v>0</v>
          </cell>
          <cell r="U1749" t="str">
            <v/>
          </cell>
          <cell r="V1749" t="str">
            <v/>
          </cell>
          <cell r="W1749" t="str">
            <v/>
          </cell>
          <cell r="X1749" t="str">
            <v/>
          </cell>
          <cell r="Y1749">
            <v>0</v>
          </cell>
          <cell r="Z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0</v>
          </cell>
          <cell r="AE1749">
            <v>0</v>
          </cell>
          <cell r="AF1749">
            <v>0</v>
          </cell>
          <cell r="AG1749">
            <v>0</v>
          </cell>
          <cell r="AH1749">
            <v>0</v>
          </cell>
          <cell r="AI1749">
            <v>0</v>
          </cell>
          <cell r="AJ1749">
            <v>0</v>
          </cell>
          <cell r="AK1749">
            <v>0</v>
          </cell>
          <cell r="AL1749">
            <v>0</v>
          </cell>
          <cell r="AM1749">
            <v>0</v>
          </cell>
          <cell r="AN1749">
            <v>0</v>
          </cell>
          <cell r="AO1749">
            <v>0</v>
          </cell>
          <cell r="AP1749">
            <v>0</v>
          </cell>
          <cell r="AQ1749">
            <v>0</v>
          </cell>
          <cell r="AR1749">
            <v>0</v>
          </cell>
          <cell r="AS1749">
            <v>0</v>
          </cell>
          <cell r="AT1749">
            <v>0</v>
          </cell>
          <cell r="AU1749">
            <v>0</v>
          </cell>
          <cell r="AV1749">
            <v>0</v>
          </cell>
          <cell r="AW1749">
            <v>0</v>
          </cell>
          <cell r="AX1749">
            <v>0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0</v>
          </cell>
          <cell r="BD1749">
            <v>0</v>
          </cell>
          <cell r="BE1749">
            <v>0</v>
          </cell>
          <cell r="BF1749">
            <v>0</v>
          </cell>
        </row>
        <row r="1750">
          <cell r="A1750" t="str">
            <v>'2-(10)'!</v>
          </cell>
          <cell r="B1750" t="str">
            <v/>
          </cell>
          <cell r="C1750" t="str">
            <v>D18 OPT</v>
          </cell>
          <cell r="D1750" t="str">
            <v/>
          </cell>
          <cell r="E1750" t="str">
            <v/>
          </cell>
          <cell r="F1750">
            <v>0</v>
          </cell>
          <cell r="G1750">
            <v>0</v>
          </cell>
          <cell r="H1750">
            <v>0</v>
          </cell>
          <cell r="I1750">
            <v>0</v>
          </cell>
          <cell r="J1750">
            <v>0</v>
          </cell>
          <cell r="K1750">
            <v>0</v>
          </cell>
          <cell r="L1750">
            <v>0</v>
          </cell>
          <cell r="M1750">
            <v>0</v>
          </cell>
          <cell r="N1750">
            <v>0</v>
          </cell>
          <cell r="O1750">
            <v>0</v>
          </cell>
          <cell r="P1750">
            <v>0</v>
          </cell>
          <cell r="Q1750">
            <v>0</v>
          </cell>
          <cell r="R1750">
            <v>0</v>
          </cell>
          <cell r="S1750">
            <v>0</v>
          </cell>
          <cell r="T1750">
            <v>0</v>
          </cell>
          <cell r="U1750" t="str">
            <v/>
          </cell>
          <cell r="V1750" t="str">
            <v/>
          </cell>
          <cell r="W1750" t="str">
            <v/>
          </cell>
          <cell r="X1750" t="str">
            <v/>
          </cell>
          <cell r="Y1750">
            <v>0</v>
          </cell>
          <cell r="Z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0</v>
          </cell>
          <cell r="AE1750">
            <v>0</v>
          </cell>
          <cell r="AF1750">
            <v>0</v>
          </cell>
          <cell r="AG1750">
            <v>0</v>
          </cell>
          <cell r="AH1750">
            <v>0</v>
          </cell>
          <cell r="AI1750">
            <v>0</v>
          </cell>
          <cell r="AJ1750">
            <v>0</v>
          </cell>
          <cell r="AK1750">
            <v>0</v>
          </cell>
          <cell r="AL1750">
            <v>0</v>
          </cell>
          <cell r="AM1750">
            <v>0</v>
          </cell>
          <cell r="AN1750">
            <v>0</v>
          </cell>
          <cell r="AO1750">
            <v>0</v>
          </cell>
          <cell r="AP1750">
            <v>0</v>
          </cell>
          <cell r="AQ1750">
            <v>0</v>
          </cell>
          <cell r="AR1750">
            <v>0</v>
          </cell>
          <cell r="AS1750">
            <v>0</v>
          </cell>
          <cell r="AT1750">
            <v>0</v>
          </cell>
          <cell r="AU1750">
            <v>0</v>
          </cell>
          <cell r="AV1750">
            <v>0</v>
          </cell>
          <cell r="AW1750">
            <v>0</v>
          </cell>
          <cell r="AX1750">
            <v>0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0</v>
          </cell>
          <cell r="BD1750">
            <v>0</v>
          </cell>
          <cell r="BE1750">
            <v>0</v>
          </cell>
          <cell r="BF1750">
            <v>0</v>
          </cell>
        </row>
        <row r="1751">
          <cell r="A1751" t="str">
            <v>'2-(11)'!</v>
          </cell>
          <cell r="B1751" t="str">
            <v/>
          </cell>
          <cell r="C1751" t="str">
            <v>D18 OPT</v>
          </cell>
          <cell r="D1751" t="str">
            <v/>
          </cell>
          <cell r="E1751" t="str">
            <v/>
          </cell>
          <cell r="F1751">
            <v>0</v>
          </cell>
          <cell r="G1751">
            <v>0</v>
          </cell>
          <cell r="H1751">
            <v>0</v>
          </cell>
          <cell r="I1751">
            <v>0</v>
          </cell>
          <cell r="J1751">
            <v>0</v>
          </cell>
          <cell r="K1751">
            <v>0</v>
          </cell>
          <cell r="L1751">
            <v>0</v>
          </cell>
          <cell r="M1751">
            <v>0</v>
          </cell>
          <cell r="N1751">
            <v>0</v>
          </cell>
          <cell r="O1751">
            <v>0</v>
          </cell>
          <cell r="P1751">
            <v>0</v>
          </cell>
          <cell r="Q1751">
            <v>0</v>
          </cell>
          <cell r="R1751">
            <v>0</v>
          </cell>
          <cell r="S1751">
            <v>0</v>
          </cell>
          <cell r="T1751">
            <v>0</v>
          </cell>
          <cell r="U1751" t="str">
            <v/>
          </cell>
          <cell r="V1751" t="str">
            <v/>
          </cell>
          <cell r="W1751" t="str">
            <v/>
          </cell>
          <cell r="X1751" t="str">
            <v/>
          </cell>
          <cell r="Y1751">
            <v>0</v>
          </cell>
          <cell r="Z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0</v>
          </cell>
          <cell r="AE1751">
            <v>0</v>
          </cell>
          <cell r="AF1751">
            <v>0</v>
          </cell>
          <cell r="AG1751">
            <v>0</v>
          </cell>
          <cell r="AH1751">
            <v>0</v>
          </cell>
          <cell r="AI1751">
            <v>0</v>
          </cell>
          <cell r="AJ1751">
            <v>0</v>
          </cell>
          <cell r="AK1751">
            <v>0</v>
          </cell>
          <cell r="AL1751">
            <v>0</v>
          </cell>
          <cell r="AM1751">
            <v>0</v>
          </cell>
          <cell r="AN1751">
            <v>0</v>
          </cell>
          <cell r="AO1751">
            <v>0</v>
          </cell>
          <cell r="AP1751">
            <v>0</v>
          </cell>
          <cell r="AQ1751">
            <v>0</v>
          </cell>
          <cell r="AR1751">
            <v>0</v>
          </cell>
          <cell r="AS1751">
            <v>0</v>
          </cell>
          <cell r="AT1751">
            <v>0</v>
          </cell>
          <cell r="AU1751">
            <v>0</v>
          </cell>
          <cell r="AV1751">
            <v>0</v>
          </cell>
          <cell r="AW1751">
            <v>0</v>
          </cell>
          <cell r="AX1751">
            <v>0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0</v>
          </cell>
          <cell r="BD1751">
            <v>0</v>
          </cell>
          <cell r="BE1751">
            <v>0</v>
          </cell>
          <cell r="BF1751">
            <v>0</v>
          </cell>
        </row>
        <row r="1752">
          <cell r="A1752" t="str">
            <v>'2-(12)'!</v>
          </cell>
          <cell r="B1752" t="str">
            <v/>
          </cell>
          <cell r="C1752" t="str">
            <v>D18 OPT</v>
          </cell>
          <cell r="D1752" t="str">
            <v/>
          </cell>
          <cell r="E1752" t="str">
            <v/>
          </cell>
          <cell r="F1752">
            <v>0</v>
          </cell>
          <cell r="G1752">
            <v>0</v>
          </cell>
          <cell r="H1752">
            <v>0</v>
          </cell>
          <cell r="I1752">
            <v>0</v>
          </cell>
          <cell r="J1752">
            <v>0</v>
          </cell>
          <cell r="K1752">
            <v>0</v>
          </cell>
          <cell r="L1752">
            <v>0</v>
          </cell>
          <cell r="M1752">
            <v>0</v>
          </cell>
          <cell r="N1752">
            <v>0</v>
          </cell>
          <cell r="O1752">
            <v>0</v>
          </cell>
          <cell r="P1752">
            <v>0</v>
          </cell>
          <cell r="Q1752">
            <v>0</v>
          </cell>
          <cell r="R1752">
            <v>0</v>
          </cell>
          <cell r="S1752">
            <v>0</v>
          </cell>
          <cell r="T1752">
            <v>0</v>
          </cell>
          <cell r="U1752" t="str">
            <v/>
          </cell>
          <cell r="V1752" t="str">
            <v/>
          </cell>
          <cell r="W1752" t="str">
            <v/>
          </cell>
          <cell r="X1752" t="str">
            <v/>
          </cell>
          <cell r="Y1752">
            <v>0</v>
          </cell>
          <cell r="Z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0</v>
          </cell>
          <cell r="AE1752">
            <v>0</v>
          </cell>
          <cell r="AF1752">
            <v>0</v>
          </cell>
          <cell r="AG1752">
            <v>0</v>
          </cell>
          <cell r="AH1752">
            <v>0</v>
          </cell>
          <cell r="AI1752">
            <v>0</v>
          </cell>
          <cell r="AJ1752">
            <v>0</v>
          </cell>
          <cell r="AK1752">
            <v>0</v>
          </cell>
          <cell r="AL1752">
            <v>0</v>
          </cell>
          <cell r="AM1752">
            <v>0</v>
          </cell>
          <cell r="AN1752">
            <v>0</v>
          </cell>
          <cell r="AO1752">
            <v>0</v>
          </cell>
          <cell r="AP1752">
            <v>0</v>
          </cell>
          <cell r="AQ1752">
            <v>0</v>
          </cell>
          <cell r="AR1752">
            <v>0</v>
          </cell>
          <cell r="AS1752">
            <v>0</v>
          </cell>
          <cell r="AT1752">
            <v>0</v>
          </cell>
          <cell r="AU1752">
            <v>0</v>
          </cell>
          <cell r="AV1752">
            <v>0</v>
          </cell>
          <cell r="AW1752">
            <v>0</v>
          </cell>
          <cell r="AX1752">
            <v>0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0</v>
          </cell>
          <cell r="BD1752">
            <v>0</v>
          </cell>
          <cell r="BE1752">
            <v>0</v>
          </cell>
          <cell r="BF1752">
            <v>0</v>
          </cell>
        </row>
        <row r="1753">
          <cell r="A1753" t="str">
            <v>'2-(13)'!</v>
          </cell>
          <cell r="B1753" t="str">
            <v/>
          </cell>
          <cell r="C1753" t="str">
            <v>D18 OPT</v>
          </cell>
          <cell r="D1753" t="str">
            <v/>
          </cell>
          <cell r="E1753" t="str">
            <v/>
          </cell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  <cell r="K1753">
            <v>0</v>
          </cell>
          <cell r="L1753">
            <v>0</v>
          </cell>
          <cell r="M1753">
            <v>0</v>
          </cell>
          <cell r="N1753">
            <v>0</v>
          </cell>
          <cell r="O1753">
            <v>0</v>
          </cell>
          <cell r="P1753">
            <v>0</v>
          </cell>
          <cell r="Q1753">
            <v>0</v>
          </cell>
          <cell r="R1753">
            <v>0</v>
          </cell>
          <cell r="S1753">
            <v>0</v>
          </cell>
          <cell r="T1753">
            <v>0</v>
          </cell>
          <cell r="U1753" t="str">
            <v/>
          </cell>
          <cell r="V1753" t="str">
            <v/>
          </cell>
          <cell r="W1753" t="str">
            <v/>
          </cell>
          <cell r="X1753" t="str">
            <v/>
          </cell>
          <cell r="Y1753">
            <v>0</v>
          </cell>
          <cell r="Z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0</v>
          </cell>
          <cell r="AE1753">
            <v>0</v>
          </cell>
          <cell r="AF1753">
            <v>0</v>
          </cell>
          <cell r="AG1753">
            <v>0</v>
          </cell>
          <cell r="AH1753">
            <v>0</v>
          </cell>
          <cell r="AI1753">
            <v>0</v>
          </cell>
          <cell r="AJ1753">
            <v>0</v>
          </cell>
          <cell r="AK1753">
            <v>0</v>
          </cell>
          <cell r="AL1753">
            <v>0</v>
          </cell>
          <cell r="AM1753">
            <v>0</v>
          </cell>
          <cell r="AN1753">
            <v>0</v>
          </cell>
          <cell r="AO1753">
            <v>0</v>
          </cell>
          <cell r="AP1753">
            <v>0</v>
          </cell>
          <cell r="AQ1753">
            <v>0</v>
          </cell>
          <cell r="AR1753">
            <v>0</v>
          </cell>
          <cell r="AS1753">
            <v>0</v>
          </cell>
          <cell r="AT1753">
            <v>0</v>
          </cell>
          <cell r="AU1753">
            <v>0</v>
          </cell>
          <cell r="AV1753">
            <v>0</v>
          </cell>
          <cell r="AW1753">
            <v>0</v>
          </cell>
          <cell r="AX1753">
            <v>0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0</v>
          </cell>
          <cell r="BD1753">
            <v>0</v>
          </cell>
          <cell r="BE1753">
            <v>0</v>
          </cell>
          <cell r="BF1753">
            <v>0</v>
          </cell>
        </row>
        <row r="1754">
          <cell r="A1754" t="str">
            <v>'2-(14)'!</v>
          </cell>
          <cell r="B1754" t="str">
            <v/>
          </cell>
          <cell r="C1754" t="str">
            <v>D18 OPT</v>
          </cell>
          <cell r="D1754" t="str">
            <v/>
          </cell>
          <cell r="E1754" t="str">
            <v/>
          </cell>
          <cell r="F1754">
            <v>0</v>
          </cell>
          <cell r="G1754">
            <v>0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>
            <v>0</v>
          </cell>
          <cell r="R1754">
            <v>0</v>
          </cell>
          <cell r="S1754">
            <v>0</v>
          </cell>
          <cell r="T1754">
            <v>0</v>
          </cell>
          <cell r="U1754" t="str">
            <v/>
          </cell>
          <cell r="V1754" t="str">
            <v/>
          </cell>
          <cell r="W1754" t="str">
            <v/>
          </cell>
          <cell r="X1754" t="str">
            <v/>
          </cell>
          <cell r="Y1754">
            <v>0</v>
          </cell>
          <cell r="Z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0</v>
          </cell>
          <cell r="AE1754">
            <v>0</v>
          </cell>
          <cell r="AF1754">
            <v>0</v>
          </cell>
          <cell r="AG1754">
            <v>0</v>
          </cell>
          <cell r="AH1754">
            <v>0</v>
          </cell>
          <cell r="AI1754">
            <v>0</v>
          </cell>
          <cell r="AJ1754">
            <v>0</v>
          </cell>
          <cell r="AK1754">
            <v>0</v>
          </cell>
          <cell r="AL1754">
            <v>0</v>
          </cell>
          <cell r="AM1754">
            <v>0</v>
          </cell>
          <cell r="AN1754">
            <v>0</v>
          </cell>
          <cell r="AO1754">
            <v>0</v>
          </cell>
          <cell r="AP1754">
            <v>0</v>
          </cell>
          <cell r="AQ1754">
            <v>0</v>
          </cell>
          <cell r="AR1754">
            <v>0</v>
          </cell>
          <cell r="AS1754">
            <v>0</v>
          </cell>
          <cell r="AT1754">
            <v>0</v>
          </cell>
          <cell r="AU1754">
            <v>0</v>
          </cell>
          <cell r="AV1754">
            <v>0</v>
          </cell>
          <cell r="AW1754">
            <v>0</v>
          </cell>
          <cell r="AX1754">
            <v>0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0</v>
          </cell>
          <cell r="BD1754">
            <v>0</v>
          </cell>
          <cell r="BE1754">
            <v>0</v>
          </cell>
          <cell r="BF1754">
            <v>0</v>
          </cell>
        </row>
        <row r="1755">
          <cell r="A1755" t="str">
            <v>'2-(15)'!</v>
          </cell>
          <cell r="B1755" t="str">
            <v/>
          </cell>
          <cell r="C1755" t="str">
            <v>D18 OPT</v>
          </cell>
          <cell r="D1755" t="str">
            <v/>
          </cell>
          <cell r="E1755" t="str">
            <v/>
          </cell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0</v>
          </cell>
          <cell r="Q1755">
            <v>0</v>
          </cell>
          <cell r="R1755">
            <v>0</v>
          </cell>
          <cell r="S1755">
            <v>0</v>
          </cell>
          <cell r="T1755">
            <v>0</v>
          </cell>
          <cell r="U1755" t="str">
            <v/>
          </cell>
          <cell r="V1755" t="str">
            <v/>
          </cell>
          <cell r="W1755" t="str">
            <v/>
          </cell>
          <cell r="X1755" t="str">
            <v/>
          </cell>
          <cell r="Y1755">
            <v>0</v>
          </cell>
          <cell r="Z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0</v>
          </cell>
          <cell r="AE1755">
            <v>0</v>
          </cell>
          <cell r="AF1755">
            <v>0</v>
          </cell>
          <cell r="AG1755">
            <v>0</v>
          </cell>
          <cell r="AH1755">
            <v>0</v>
          </cell>
          <cell r="AI1755">
            <v>0</v>
          </cell>
          <cell r="AJ1755">
            <v>0</v>
          </cell>
          <cell r="AK1755">
            <v>0</v>
          </cell>
          <cell r="AL1755">
            <v>0</v>
          </cell>
          <cell r="AM1755">
            <v>0</v>
          </cell>
          <cell r="AN1755">
            <v>0</v>
          </cell>
          <cell r="AO1755">
            <v>0</v>
          </cell>
          <cell r="AP1755">
            <v>0</v>
          </cell>
          <cell r="AQ1755">
            <v>0</v>
          </cell>
          <cell r="AR1755">
            <v>0</v>
          </cell>
          <cell r="AS1755">
            <v>0</v>
          </cell>
          <cell r="AT1755">
            <v>0</v>
          </cell>
          <cell r="AU1755">
            <v>0</v>
          </cell>
          <cell r="AV1755">
            <v>0</v>
          </cell>
          <cell r="AW1755">
            <v>0</v>
          </cell>
          <cell r="AX1755">
            <v>0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0</v>
          </cell>
          <cell r="BD1755">
            <v>0</v>
          </cell>
          <cell r="BE1755">
            <v>0</v>
          </cell>
          <cell r="BF1755">
            <v>0</v>
          </cell>
        </row>
        <row r="1756">
          <cell r="A1756" t="str">
            <v>'2-(16)'!</v>
          </cell>
          <cell r="B1756" t="str">
            <v/>
          </cell>
          <cell r="C1756" t="str">
            <v>D18 OPT</v>
          </cell>
          <cell r="D1756" t="str">
            <v/>
          </cell>
          <cell r="E1756" t="str">
            <v/>
          </cell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0</v>
          </cell>
          <cell r="Q1756">
            <v>0</v>
          </cell>
          <cell r="R1756">
            <v>0</v>
          </cell>
          <cell r="S1756">
            <v>0</v>
          </cell>
          <cell r="T1756">
            <v>0</v>
          </cell>
          <cell r="U1756" t="str">
            <v/>
          </cell>
          <cell r="V1756" t="str">
            <v/>
          </cell>
          <cell r="W1756" t="str">
            <v/>
          </cell>
          <cell r="X1756" t="str">
            <v/>
          </cell>
          <cell r="Y1756">
            <v>0</v>
          </cell>
          <cell r="Z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0</v>
          </cell>
          <cell r="AE1756">
            <v>0</v>
          </cell>
          <cell r="AF1756">
            <v>0</v>
          </cell>
          <cell r="AG1756">
            <v>0</v>
          </cell>
          <cell r="AH1756">
            <v>0</v>
          </cell>
          <cell r="AI1756">
            <v>0</v>
          </cell>
          <cell r="AJ1756">
            <v>0</v>
          </cell>
          <cell r="AK1756">
            <v>0</v>
          </cell>
          <cell r="AL1756">
            <v>0</v>
          </cell>
          <cell r="AM1756">
            <v>0</v>
          </cell>
          <cell r="AN1756">
            <v>0</v>
          </cell>
          <cell r="AO1756">
            <v>0</v>
          </cell>
          <cell r="AP1756">
            <v>0</v>
          </cell>
          <cell r="AQ1756">
            <v>0</v>
          </cell>
          <cell r="AR1756">
            <v>0</v>
          </cell>
          <cell r="AS1756">
            <v>0</v>
          </cell>
          <cell r="AT1756">
            <v>0</v>
          </cell>
          <cell r="AU1756">
            <v>0</v>
          </cell>
          <cell r="AV1756">
            <v>0</v>
          </cell>
          <cell r="AW1756">
            <v>0</v>
          </cell>
          <cell r="AX1756">
            <v>0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0</v>
          </cell>
          <cell r="BD1756">
            <v>0</v>
          </cell>
          <cell r="BE1756">
            <v>0</v>
          </cell>
          <cell r="BF1756">
            <v>0</v>
          </cell>
        </row>
        <row r="1757">
          <cell r="A1757" t="str">
            <v>'2-(17)'!</v>
          </cell>
          <cell r="B1757" t="str">
            <v/>
          </cell>
          <cell r="C1757" t="str">
            <v>D18 OPT</v>
          </cell>
          <cell r="D1757" t="str">
            <v/>
          </cell>
          <cell r="E1757" t="str">
            <v/>
          </cell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  <cell r="M1757">
            <v>0</v>
          </cell>
          <cell r="N1757">
            <v>0</v>
          </cell>
          <cell r="O1757">
            <v>0</v>
          </cell>
          <cell r="P1757">
            <v>0</v>
          </cell>
          <cell r="Q1757">
            <v>0</v>
          </cell>
          <cell r="R1757">
            <v>0</v>
          </cell>
          <cell r="S1757">
            <v>0</v>
          </cell>
          <cell r="T1757">
            <v>0</v>
          </cell>
          <cell r="U1757" t="str">
            <v/>
          </cell>
          <cell r="V1757" t="str">
            <v/>
          </cell>
          <cell r="W1757" t="str">
            <v/>
          </cell>
          <cell r="X1757" t="str">
            <v/>
          </cell>
          <cell r="Y1757">
            <v>0</v>
          </cell>
          <cell r="Z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0</v>
          </cell>
          <cell r="AE1757">
            <v>0</v>
          </cell>
          <cell r="AF1757">
            <v>0</v>
          </cell>
          <cell r="AG1757">
            <v>0</v>
          </cell>
          <cell r="AH1757">
            <v>0</v>
          </cell>
          <cell r="AI1757">
            <v>0</v>
          </cell>
          <cell r="AJ1757">
            <v>0</v>
          </cell>
          <cell r="AK1757">
            <v>0</v>
          </cell>
          <cell r="AL1757">
            <v>0</v>
          </cell>
          <cell r="AM1757">
            <v>0</v>
          </cell>
          <cell r="AN1757">
            <v>0</v>
          </cell>
          <cell r="AO1757">
            <v>0</v>
          </cell>
          <cell r="AP1757">
            <v>0</v>
          </cell>
          <cell r="AQ1757">
            <v>0</v>
          </cell>
          <cell r="AR1757">
            <v>0</v>
          </cell>
          <cell r="AS1757">
            <v>0</v>
          </cell>
          <cell r="AT1757">
            <v>0</v>
          </cell>
          <cell r="AU1757">
            <v>0</v>
          </cell>
          <cell r="AV1757">
            <v>0</v>
          </cell>
          <cell r="AW1757">
            <v>0</v>
          </cell>
          <cell r="AX1757">
            <v>0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0</v>
          </cell>
          <cell r="BD1757">
            <v>0</v>
          </cell>
          <cell r="BE1757">
            <v>0</v>
          </cell>
          <cell r="BF1757">
            <v>0</v>
          </cell>
        </row>
        <row r="1758">
          <cell r="A1758" t="str">
            <v>'2-(18)'!</v>
          </cell>
          <cell r="B1758" t="str">
            <v/>
          </cell>
          <cell r="C1758" t="str">
            <v>D18 OPT</v>
          </cell>
          <cell r="D1758" t="str">
            <v/>
          </cell>
          <cell r="E1758" t="str">
            <v/>
          </cell>
          <cell r="F1758">
            <v>0</v>
          </cell>
          <cell r="G1758">
            <v>0</v>
          </cell>
          <cell r="H1758">
            <v>0</v>
          </cell>
          <cell r="I1758">
            <v>0</v>
          </cell>
          <cell r="J1758">
            <v>0</v>
          </cell>
          <cell r="K1758">
            <v>0</v>
          </cell>
          <cell r="L1758">
            <v>0</v>
          </cell>
          <cell r="M1758">
            <v>0</v>
          </cell>
          <cell r="N1758">
            <v>0</v>
          </cell>
          <cell r="O1758">
            <v>0</v>
          </cell>
          <cell r="P1758">
            <v>0</v>
          </cell>
          <cell r="Q1758">
            <v>0</v>
          </cell>
          <cell r="R1758">
            <v>0</v>
          </cell>
          <cell r="S1758">
            <v>0</v>
          </cell>
          <cell r="T1758">
            <v>0</v>
          </cell>
          <cell r="U1758" t="str">
            <v/>
          </cell>
          <cell r="V1758" t="str">
            <v/>
          </cell>
          <cell r="W1758" t="str">
            <v/>
          </cell>
          <cell r="X1758" t="str">
            <v/>
          </cell>
          <cell r="Y1758">
            <v>0</v>
          </cell>
          <cell r="Z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0</v>
          </cell>
          <cell r="AE1758">
            <v>0</v>
          </cell>
          <cell r="AF1758">
            <v>0</v>
          </cell>
          <cell r="AG1758">
            <v>0</v>
          </cell>
          <cell r="AH1758">
            <v>0</v>
          </cell>
          <cell r="AI1758">
            <v>0</v>
          </cell>
          <cell r="AJ1758">
            <v>0</v>
          </cell>
          <cell r="AK1758">
            <v>0</v>
          </cell>
          <cell r="AL1758">
            <v>0</v>
          </cell>
          <cell r="AM1758">
            <v>0</v>
          </cell>
          <cell r="AN1758">
            <v>0</v>
          </cell>
          <cell r="AO1758">
            <v>0</v>
          </cell>
          <cell r="AP1758">
            <v>0</v>
          </cell>
          <cell r="AQ1758">
            <v>0</v>
          </cell>
          <cell r="AR1758">
            <v>0</v>
          </cell>
          <cell r="AS1758">
            <v>0</v>
          </cell>
          <cell r="AT1758">
            <v>0</v>
          </cell>
          <cell r="AU1758">
            <v>0</v>
          </cell>
          <cell r="AV1758">
            <v>0</v>
          </cell>
          <cell r="AW1758">
            <v>0</v>
          </cell>
          <cell r="AX1758">
            <v>0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0</v>
          </cell>
          <cell r="BD1758">
            <v>0</v>
          </cell>
          <cell r="BE1758">
            <v>0</v>
          </cell>
          <cell r="BF1758">
            <v>0</v>
          </cell>
        </row>
        <row r="1759">
          <cell r="A1759" t="str">
            <v>'2-(19)'!</v>
          </cell>
          <cell r="B1759" t="str">
            <v/>
          </cell>
          <cell r="C1759" t="str">
            <v>D18 OPT</v>
          </cell>
          <cell r="D1759" t="str">
            <v/>
          </cell>
          <cell r="E1759" t="str">
            <v/>
          </cell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  <cell r="O1759">
            <v>0</v>
          </cell>
          <cell r="P1759">
            <v>0</v>
          </cell>
          <cell r="Q1759">
            <v>0</v>
          </cell>
          <cell r="R1759">
            <v>0</v>
          </cell>
          <cell r="S1759">
            <v>0</v>
          </cell>
          <cell r="T1759">
            <v>0</v>
          </cell>
          <cell r="U1759" t="str">
            <v/>
          </cell>
          <cell r="V1759" t="str">
            <v/>
          </cell>
          <cell r="W1759" t="str">
            <v/>
          </cell>
          <cell r="X1759" t="str">
            <v/>
          </cell>
          <cell r="Y1759">
            <v>0</v>
          </cell>
          <cell r="Z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0</v>
          </cell>
          <cell r="AE1759">
            <v>0</v>
          </cell>
          <cell r="AF1759">
            <v>0</v>
          </cell>
          <cell r="AG1759">
            <v>0</v>
          </cell>
          <cell r="AH1759">
            <v>0</v>
          </cell>
          <cell r="AI1759">
            <v>0</v>
          </cell>
          <cell r="AJ1759">
            <v>0</v>
          </cell>
          <cell r="AK1759">
            <v>0</v>
          </cell>
          <cell r="AL1759">
            <v>0</v>
          </cell>
          <cell r="AM1759">
            <v>0</v>
          </cell>
          <cell r="AN1759">
            <v>0</v>
          </cell>
          <cell r="AO1759">
            <v>0</v>
          </cell>
          <cell r="AP1759">
            <v>0</v>
          </cell>
          <cell r="AQ1759">
            <v>0</v>
          </cell>
          <cell r="AR1759">
            <v>0</v>
          </cell>
          <cell r="AS1759">
            <v>0</v>
          </cell>
          <cell r="AT1759">
            <v>0</v>
          </cell>
          <cell r="AU1759">
            <v>0</v>
          </cell>
          <cell r="AV1759">
            <v>0</v>
          </cell>
          <cell r="AW1759">
            <v>0</v>
          </cell>
          <cell r="AX1759">
            <v>0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0</v>
          </cell>
          <cell r="BD1759">
            <v>0</v>
          </cell>
          <cell r="BE1759">
            <v>0</v>
          </cell>
          <cell r="BF1759">
            <v>0</v>
          </cell>
        </row>
        <row r="1760">
          <cell r="A1760" t="str">
            <v>'2-(20)'!</v>
          </cell>
          <cell r="B1760" t="str">
            <v/>
          </cell>
          <cell r="C1760" t="str">
            <v>D18 OPT</v>
          </cell>
          <cell r="D1760" t="str">
            <v/>
          </cell>
          <cell r="E1760" t="str">
            <v/>
          </cell>
          <cell r="F1760">
            <v>0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  <cell r="K1760">
            <v>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>
            <v>0</v>
          </cell>
          <cell r="R1760">
            <v>0</v>
          </cell>
          <cell r="S1760">
            <v>0</v>
          </cell>
          <cell r="T1760">
            <v>0</v>
          </cell>
          <cell r="U1760" t="str">
            <v/>
          </cell>
          <cell r="V1760" t="str">
            <v/>
          </cell>
          <cell r="W1760" t="str">
            <v/>
          </cell>
          <cell r="X1760" t="str">
            <v/>
          </cell>
          <cell r="Y1760">
            <v>0</v>
          </cell>
          <cell r="Z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0</v>
          </cell>
          <cell r="AE1760">
            <v>0</v>
          </cell>
          <cell r="AF1760">
            <v>0</v>
          </cell>
          <cell r="AG1760">
            <v>0</v>
          </cell>
          <cell r="AH1760">
            <v>0</v>
          </cell>
          <cell r="AI1760">
            <v>0</v>
          </cell>
          <cell r="AJ1760">
            <v>0</v>
          </cell>
          <cell r="AK1760">
            <v>0</v>
          </cell>
          <cell r="AL1760">
            <v>0</v>
          </cell>
          <cell r="AM1760">
            <v>0</v>
          </cell>
          <cell r="AN1760">
            <v>0</v>
          </cell>
          <cell r="AO1760">
            <v>0</v>
          </cell>
          <cell r="AP1760">
            <v>0</v>
          </cell>
          <cell r="AQ1760">
            <v>0</v>
          </cell>
          <cell r="AR1760">
            <v>0</v>
          </cell>
          <cell r="AS1760">
            <v>0</v>
          </cell>
          <cell r="AT1760">
            <v>0</v>
          </cell>
          <cell r="AU1760">
            <v>0</v>
          </cell>
          <cell r="AV1760">
            <v>0</v>
          </cell>
          <cell r="AW1760">
            <v>0</v>
          </cell>
          <cell r="AX1760">
            <v>0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0</v>
          </cell>
          <cell r="BD1760">
            <v>0</v>
          </cell>
          <cell r="BE1760">
            <v>0</v>
          </cell>
          <cell r="BF1760">
            <v>0</v>
          </cell>
        </row>
        <row r="1761">
          <cell r="A1761" t="str">
            <v>'2-(21)'!</v>
          </cell>
          <cell r="B1761" t="str">
            <v/>
          </cell>
          <cell r="C1761" t="str">
            <v>D18 OPT</v>
          </cell>
          <cell r="D1761" t="str">
            <v/>
          </cell>
          <cell r="E1761" t="str">
            <v/>
          </cell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  <cell r="M1761">
            <v>0</v>
          </cell>
          <cell r="N1761">
            <v>0</v>
          </cell>
          <cell r="O1761">
            <v>0</v>
          </cell>
          <cell r="P1761">
            <v>0</v>
          </cell>
          <cell r="Q1761">
            <v>0</v>
          </cell>
          <cell r="R1761">
            <v>0</v>
          </cell>
          <cell r="S1761">
            <v>0</v>
          </cell>
          <cell r="T1761">
            <v>0</v>
          </cell>
          <cell r="U1761" t="str">
            <v/>
          </cell>
          <cell r="V1761" t="str">
            <v/>
          </cell>
          <cell r="W1761" t="str">
            <v/>
          </cell>
          <cell r="X1761" t="str">
            <v/>
          </cell>
          <cell r="Y1761">
            <v>0</v>
          </cell>
          <cell r="Z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0</v>
          </cell>
          <cell r="AE1761">
            <v>0</v>
          </cell>
          <cell r="AF1761">
            <v>0</v>
          </cell>
          <cell r="AG1761">
            <v>0</v>
          </cell>
          <cell r="AH1761">
            <v>0</v>
          </cell>
          <cell r="AI1761">
            <v>0</v>
          </cell>
          <cell r="AJ1761">
            <v>0</v>
          </cell>
          <cell r="AK1761">
            <v>0</v>
          </cell>
          <cell r="AL1761">
            <v>0</v>
          </cell>
          <cell r="AM1761">
            <v>0</v>
          </cell>
          <cell r="AN1761">
            <v>0</v>
          </cell>
          <cell r="AO1761">
            <v>0</v>
          </cell>
          <cell r="AP1761">
            <v>0</v>
          </cell>
          <cell r="AQ1761">
            <v>0</v>
          </cell>
          <cell r="AR1761">
            <v>0</v>
          </cell>
          <cell r="AS1761">
            <v>0</v>
          </cell>
          <cell r="AT1761">
            <v>0</v>
          </cell>
          <cell r="AU1761">
            <v>0</v>
          </cell>
          <cell r="AV1761">
            <v>0</v>
          </cell>
          <cell r="AW1761">
            <v>0</v>
          </cell>
          <cell r="AX1761">
            <v>0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0</v>
          </cell>
          <cell r="BD1761">
            <v>0</v>
          </cell>
          <cell r="BE1761">
            <v>0</v>
          </cell>
          <cell r="BF1761">
            <v>0</v>
          </cell>
        </row>
        <row r="1762">
          <cell r="A1762" t="str">
            <v>'2-(22)'!</v>
          </cell>
          <cell r="B1762" t="str">
            <v/>
          </cell>
          <cell r="C1762" t="str">
            <v>D18 OPT</v>
          </cell>
          <cell r="D1762" t="str">
            <v/>
          </cell>
          <cell r="E1762" t="str">
            <v/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0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0</v>
          </cell>
          <cell r="Q1762">
            <v>0</v>
          </cell>
          <cell r="R1762">
            <v>0</v>
          </cell>
          <cell r="S1762">
            <v>0</v>
          </cell>
          <cell r="T1762">
            <v>0</v>
          </cell>
          <cell r="U1762" t="str">
            <v/>
          </cell>
          <cell r="V1762" t="str">
            <v/>
          </cell>
          <cell r="W1762" t="str">
            <v/>
          </cell>
          <cell r="X1762" t="str">
            <v/>
          </cell>
          <cell r="Y1762">
            <v>0</v>
          </cell>
          <cell r="Z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0</v>
          </cell>
          <cell r="AE1762">
            <v>0</v>
          </cell>
          <cell r="AF1762">
            <v>0</v>
          </cell>
          <cell r="AG1762">
            <v>0</v>
          </cell>
          <cell r="AH1762">
            <v>0</v>
          </cell>
          <cell r="AI1762">
            <v>0</v>
          </cell>
          <cell r="AJ1762">
            <v>0</v>
          </cell>
          <cell r="AK1762">
            <v>0</v>
          </cell>
          <cell r="AL1762">
            <v>0</v>
          </cell>
          <cell r="AM1762">
            <v>0</v>
          </cell>
          <cell r="AN1762">
            <v>0</v>
          </cell>
          <cell r="AO1762">
            <v>0</v>
          </cell>
          <cell r="AP1762">
            <v>0</v>
          </cell>
          <cell r="AQ1762">
            <v>0</v>
          </cell>
          <cell r="AR1762">
            <v>0</v>
          </cell>
          <cell r="AS1762">
            <v>0</v>
          </cell>
          <cell r="AT1762">
            <v>0</v>
          </cell>
          <cell r="AU1762">
            <v>0</v>
          </cell>
          <cell r="AV1762">
            <v>0</v>
          </cell>
          <cell r="AW1762">
            <v>0</v>
          </cell>
          <cell r="AX1762">
            <v>0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0</v>
          </cell>
          <cell r="BD1762">
            <v>0</v>
          </cell>
          <cell r="BE1762">
            <v>0</v>
          </cell>
          <cell r="BF1762">
            <v>0</v>
          </cell>
        </row>
        <row r="1763">
          <cell r="A1763" t="str">
            <v>'2-(23)'!</v>
          </cell>
          <cell r="B1763" t="str">
            <v/>
          </cell>
          <cell r="C1763" t="str">
            <v>D18 OPT</v>
          </cell>
          <cell r="D1763" t="str">
            <v/>
          </cell>
          <cell r="E1763" t="str">
            <v/>
          </cell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0</v>
          </cell>
          <cell r="Q1763">
            <v>0</v>
          </cell>
          <cell r="R1763">
            <v>0</v>
          </cell>
          <cell r="S1763">
            <v>0</v>
          </cell>
          <cell r="T1763">
            <v>0</v>
          </cell>
          <cell r="U1763" t="str">
            <v/>
          </cell>
          <cell r="V1763" t="str">
            <v/>
          </cell>
          <cell r="W1763" t="str">
            <v/>
          </cell>
          <cell r="X1763" t="str">
            <v/>
          </cell>
          <cell r="Y1763">
            <v>0</v>
          </cell>
          <cell r="Z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0</v>
          </cell>
          <cell r="AE1763">
            <v>0</v>
          </cell>
          <cell r="AF1763">
            <v>0</v>
          </cell>
          <cell r="AG1763">
            <v>0</v>
          </cell>
          <cell r="AH1763">
            <v>0</v>
          </cell>
          <cell r="AI1763">
            <v>0</v>
          </cell>
          <cell r="AJ1763">
            <v>0</v>
          </cell>
          <cell r="AK1763">
            <v>0</v>
          </cell>
          <cell r="AL1763">
            <v>0</v>
          </cell>
          <cell r="AM1763">
            <v>0</v>
          </cell>
          <cell r="AN1763">
            <v>0</v>
          </cell>
          <cell r="AO1763">
            <v>0</v>
          </cell>
          <cell r="AP1763">
            <v>0</v>
          </cell>
          <cell r="AQ1763">
            <v>0</v>
          </cell>
          <cell r="AR1763">
            <v>0</v>
          </cell>
          <cell r="AS1763">
            <v>0</v>
          </cell>
          <cell r="AT1763">
            <v>0</v>
          </cell>
          <cell r="AU1763">
            <v>0</v>
          </cell>
          <cell r="AV1763">
            <v>0</v>
          </cell>
          <cell r="AW1763">
            <v>0</v>
          </cell>
          <cell r="AX1763">
            <v>0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0</v>
          </cell>
          <cell r="BD1763">
            <v>0</v>
          </cell>
          <cell r="BE1763">
            <v>0</v>
          </cell>
          <cell r="BF1763">
            <v>0</v>
          </cell>
        </row>
        <row r="1764">
          <cell r="A1764" t="str">
            <v>'2-(24)'!</v>
          </cell>
          <cell r="B1764" t="str">
            <v/>
          </cell>
          <cell r="C1764" t="str">
            <v>D18 OPT</v>
          </cell>
          <cell r="D1764" t="str">
            <v/>
          </cell>
          <cell r="E1764" t="str">
            <v/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  <cell r="K1764">
            <v>0</v>
          </cell>
          <cell r="L1764">
            <v>0</v>
          </cell>
          <cell r="M1764">
            <v>0</v>
          </cell>
          <cell r="N1764">
            <v>0</v>
          </cell>
          <cell r="O1764">
            <v>0</v>
          </cell>
          <cell r="P1764">
            <v>0</v>
          </cell>
          <cell r="Q1764">
            <v>0</v>
          </cell>
          <cell r="R1764">
            <v>0</v>
          </cell>
          <cell r="S1764">
            <v>0</v>
          </cell>
          <cell r="T1764">
            <v>0</v>
          </cell>
          <cell r="U1764" t="str">
            <v/>
          </cell>
          <cell r="V1764" t="str">
            <v/>
          </cell>
          <cell r="W1764" t="str">
            <v/>
          </cell>
          <cell r="X1764" t="str">
            <v/>
          </cell>
          <cell r="Y1764">
            <v>0</v>
          </cell>
          <cell r="Z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0</v>
          </cell>
          <cell r="AE1764">
            <v>0</v>
          </cell>
          <cell r="AF1764">
            <v>0</v>
          </cell>
          <cell r="AG1764">
            <v>0</v>
          </cell>
          <cell r="AH1764">
            <v>0</v>
          </cell>
          <cell r="AI1764">
            <v>0</v>
          </cell>
          <cell r="AJ1764">
            <v>0</v>
          </cell>
          <cell r="AK1764">
            <v>0</v>
          </cell>
          <cell r="AL1764">
            <v>0</v>
          </cell>
          <cell r="AM1764">
            <v>0</v>
          </cell>
          <cell r="AN1764">
            <v>0</v>
          </cell>
          <cell r="AO1764">
            <v>0</v>
          </cell>
          <cell r="AP1764">
            <v>0</v>
          </cell>
          <cell r="AQ1764">
            <v>0</v>
          </cell>
          <cell r="AR1764">
            <v>0</v>
          </cell>
          <cell r="AS1764">
            <v>0</v>
          </cell>
          <cell r="AT1764">
            <v>0</v>
          </cell>
          <cell r="AU1764">
            <v>0</v>
          </cell>
          <cell r="AV1764">
            <v>0</v>
          </cell>
          <cell r="AW1764">
            <v>0</v>
          </cell>
          <cell r="AX1764">
            <v>0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0</v>
          </cell>
          <cell r="BD1764">
            <v>0</v>
          </cell>
          <cell r="BE1764">
            <v>0</v>
          </cell>
          <cell r="BF1764">
            <v>0</v>
          </cell>
        </row>
        <row r="1765">
          <cell r="A1765" t="str">
            <v>'2-(25)'!</v>
          </cell>
          <cell r="B1765" t="str">
            <v/>
          </cell>
          <cell r="C1765" t="str">
            <v>D18 OPT</v>
          </cell>
          <cell r="D1765" t="str">
            <v/>
          </cell>
          <cell r="E1765" t="str">
            <v/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0</v>
          </cell>
          <cell r="K1765">
            <v>0</v>
          </cell>
          <cell r="L1765">
            <v>0</v>
          </cell>
          <cell r="M1765">
            <v>0</v>
          </cell>
          <cell r="N1765">
            <v>0</v>
          </cell>
          <cell r="O1765">
            <v>0</v>
          </cell>
          <cell r="P1765">
            <v>0</v>
          </cell>
          <cell r="Q1765">
            <v>0</v>
          </cell>
          <cell r="R1765">
            <v>0</v>
          </cell>
          <cell r="S1765">
            <v>0</v>
          </cell>
          <cell r="T1765">
            <v>0</v>
          </cell>
          <cell r="U1765" t="str">
            <v/>
          </cell>
          <cell r="V1765" t="str">
            <v/>
          </cell>
          <cell r="W1765" t="str">
            <v/>
          </cell>
          <cell r="X1765" t="str">
            <v/>
          </cell>
          <cell r="Y1765">
            <v>0</v>
          </cell>
          <cell r="Z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0</v>
          </cell>
          <cell r="AE1765">
            <v>0</v>
          </cell>
          <cell r="AF1765">
            <v>0</v>
          </cell>
          <cell r="AG1765">
            <v>0</v>
          </cell>
          <cell r="AH1765">
            <v>0</v>
          </cell>
          <cell r="AI1765">
            <v>0</v>
          </cell>
          <cell r="AJ1765">
            <v>0</v>
          </cell>
          <cell r="AK1765">
            <v>0</v>
          </cell>
          <cell r="AL1765">
            <v>0</v>
          </cell>
          <cell r="AM1765">
            <v>0</v>
          </cell>
          <cell r="AN1765">
            <v>0</v>
          </cell>
          <cell r="AO1765">
            <v>0</v>
          </cell>
          <cell r="AP1765">
            <v>0</v>
          </cell>
          <cell r="AQ1765">
            <v>0</v>
          </cell>
          <cell r="AR1765">
            <v>0</v>
          </cell>
          <cell r="AS1765">
            <v>0</v>
          </cell>
          <cell r="AT1765">
            <v>0</v>
          </cell>
          <cell r="AU1765">
            <v>0</v>
          </cell>
          <cell r="AV1765">
            <v>0</v>
          </cell>
          <cell r="AW1765">
            <v>0</v>
          </cell>
          <cell r="AX1765">
            <v>0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0</v>
          </cell>
          <cell r="BD1765">
            <v>0</v>
          </cell>
          <cell r="BE1765">
            <v>0</v>
          </cell>
          <cell r="BF1765">
            <v>0</v>
          </cell>
        </row>
        <row r="1766">
          <cell r="A1766" t="str">
            <v>'2-(26)'!</v>
          </cell>
          <cell r="B1766" t="str">
            <v/>
          </cell>
          <cell r="C1766" t="str">
            <v>D18 OPT</v>
          </cell>
          <cell r="D1766" t="str">
            <v/>
          </cell>
          <cell r="E1766" t="str">
            <v/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  <cell r="K1766">
            <v>0</v>
          </cell>
          <cell r="L1766">
            <v>0</v>
          </cell>
          <cell r="M1766">
            <v>0</v>
          </cell>
          <cell r="N1766">
            <v>0</v>
          </cell>
          <cell r="O1766">
            <v>0</v>
          </cell>
          <cell r="P1766">
            <v>0</v>
          </cell>
          <cell r="Q1766">
            <v>0</v>
          </cell>
          <cell r="R1766">
            <v>0</v>
          </cell>
          <cell r="S1766">
            <v>0</v>
          </cell>
          <cell r="T1766">
            <v>0</v>
          </cell>
          <cell r="U1766" t="str">
            <v/>
          </cell>
          <cell r="V1766" t="str">
            <v/>
          </cell>
          <cell r="W1766" t="str">
            <v/>
          </cell>
          <cell r="X1766" t="str">
            <v/>
          </cell>
          <cell r="Y1766">
            <v>0</v>
          </cell>
          <cell r="Z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0</v>
          </cell>
          <cell r="AE1766">
            <v>0</v>
          </cell>
          <cell r="AF1766">
            <v>0</v>
          </cell>
          <cell r="AG1766">
            <v>0</v>
          </cell>
          <cell r="AH1766">
            <v>0</v>
          </cell>
          <cell r="AI1766">
            <v>0</v>
          </cell>
          <cell r="AJ1766">
            <v>0</v>
          </cell>
          <cell r="AK1766">
            <v>0</v>
          </cell>
          <cell r="AL1766">
            <v>0</v>
          </cell>
          <cell r="AM1766">
            <v>0</v>
          </cell>
          <cell r="AN1766">
            <v>0</v>
          </cell>
          <cell r="AO1766">
            <v>0</v>
          </cell>
          <cell r="AP1766">
            <v>0</v>
          </cell>
          <cell r="AQ1766">
            <v>0</v>
          </cell>
          <cell r="AR1766">
            <v>0</v>
          </cell>
          <cell r="AS1766">
            <v>0</v>
          </cell>
          <cell r="AT1766">
            <v>0</v>
          </cell>
          <cell r="AU1766">
            <v>0</v>
          </cell>
          <cell r="AV1766">
            <v>0</v>
          </cell>
          <cell r="AW1766">
            <v>0</v>
          </cell>
          <cell r="AX1766">
            <v>0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0</v>
          </cell>
          <cell r="BD1766">
            <v>0</v>
          </cell>
          <cell r="BE1766">
            <v>0</v>
          </cell>
          <cell r="BF1766">
            <v>0</v>
          </cell>
        </row>
        <row r="1767">
          <cell r="A1767" t="str">
            <v>'2-(27)'!</v>
          </cell>
          <cell r="B1767" t="str">
            <v/>
          </cell>
          <cell r="C1767" t="str">
            <v>D18 OPT</v>
          </cell>
          <cell r="D1767" t="str">
            <v/>
          </cell>
          <cell r="E1767" t="str">
            <v/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  <cell r="K1767">
            <v>0</v>
          </cell>
          <cell r="L1767">
            <v>0</v>
          </cell>
          <cell r="M1767">
            <v>0</v>
          </cell>
          <cell r="N1767">
            <v>0</v>
          </cell>
          <cell r="O1767">
            <v>0</v>
          </cell>
          <cell r="P1767">
            <v>0</v>
          </cell>
          <cell r="Q1767">
            <v>0</v>
          </cell>
          <cell r="R1767">
            <v>0</v>
          </cell>
          <cell r="S1767">
            <v>0</v>
          </cell>
          <cell r="T1767">
            <v>0</v>
          </cell>
          <cell r="U1767" t="str">
            <v/>
          </cell>
          <cell r="V1767" t="str">
            <v/>
          </cell>
          <cell r="W1767" t="str">
            <v/>
          </cell>
          <cell r="X1767" t="str">
            <v/>
          </cell>
          <cell r="Y1767">
            <v>0</v>
          </cell>
          <cell r="Z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0</v>
          </cell>
          <cell r="AE1767">
            <v>0</v>
          </cell>
          <cell r="AF1767">
            <v>0</v>
          </cell>
          <cell r="AG1767">
            <v>0</v>
          </cell>
          <cell r="AH1767">
            <v>0</v>
          </cell>
          <cell r="AI1767">
            <v>0</v>
          </cell>
          <cell r="AJ1767">
            <v>0</v>
          </cell>
          <cell r="AK1767">
            <v>0</v>
          </cell>
          <cell r="AL1767">
            <v>0</v>
          </cell>
          <cell r="AM1767">
            <v>0</v>
          </cell>
          <cell r="AN1767">
            <v>0</v>
          </cell>
          <cell r="AO1767">
            <v>0</v>
          </cell>
          <cell r="AP1767">
            <v>0</v>
          </cell>
          <cell r="AQ1767">
            <v>0</v>
          </cell>
          <cell r="AR1767">
            <v>0</v>
          </cell>
          <cell r="AS1767">
            <v>0</v>
          </cell>
          <cell r="AT1767">
            <v>0</v>
          </cell>
          <cell r="AU1767">
            <v>0</v>
          </cell>
          <cell r="AV1767">
            <v>0</v>
          </cell>
          <cell r="AW1767">
            <v>0</v>
          </cell>
          <cell r="AX1767">
            <v>0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0</v>
          </cell>
          <cell r="BD1767">
            <v>0</v>
          </cell>
          <cell r="BE1767">
            <v>0</v>
          </cell>
          <cell r="BF1767">
            <v>0</v>
          </cell>
        </row>
        <row r="1768">
          <cell r="A1768" t="str">
            <v>'2-(28)'!</v>
          </cell>
          <cell r="B1768" t="str">
            <v/>
          </cell>
          <cell r="C1768" t="str">
            <v>D18 OPT</v>
          </cell>
          <cell r="D1768" t="str">
            <v/>
          </cell>
          <cell r="E1768" t="str">
            <v/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  <cell r="K1768">
            <v>0</v>
          </cell>
          <cell r="L1768">
            <v>0</v>
          </cell>
          <cell r="M1768">
            <v>0</v>
          </cell>
          <cell r="N1768">
            <v>0</v>
          </cell>
          <cell r="O1768">
            <v>0</v>
          </cell>
          <cell r="P1768">
            <v>0</v>
          </cell>
          <cell r="Q1768">
            <v>0</v>
          </cell>
          <cell r="R1768">
            <v>0</v>
          </cell>
          <cell r="S1768">
            <v>0</v>
          </cell>
          <cell r="T1768">
            <v>0</v>
          </cell>
          <cell r="U1768" t="str">
            <v/>
          </cell>
          <cell r="V1768" t="str">
            <v/>
          </cell>
          <cell r="W1768" t="str">
            <v/>
          </cell>
          <cell r="X1768" t="str">
            <v/>
          </cell>
          <cell r="Y1768">
            <v>0</v>
          </cell>
          <cell r="Z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0</v>
          </cell>
          <cell r="AE1768">
            <v>0</v>
          </cell>
          <cell r="AF1768">
            <v>0</v>
          </cell>
          <cell r="AG1768">
            <v>0</v>
          </cell>
          <cell r="AH1768">
            <v>0</v>
          </cell>
          <cell r="AI1768">
            <v>0</v>
          </cell>
          <cell r="AJ1768">
            <v>0</v>
          </cell>
          <cell r="AK1768">
            <v>0</v>
          </cell>
          <cell r="AL1768">
            <v>0</v>
          </cell>
          <cell r="AM1768">
            <v>0</v>
          </cell>
          <cell r="AN1768">
            <v>0</v>
          </cell>
          <cell r="AO1768">
            <v>0</v>
          </cell>
          <cell r="AP1768">
            <v>0</v>
          </cell>
          <cell r="AQ1768">
            <v>0</v>
          </cell>
          <cell r="AR1768">
            <v>0</v>
          </cell>
          <cell r="AS1768">
            <v>0</v>
          </cell>
          <cell r="AT1768">
            <v>0</v>
          </cell>
          <cell r="AU1768">
            <v>0</v>
          </cell>
          <cell r="AV1768">
            <v>0</v>
          </cell>
          <cell r="AW1768">
            <v>0</v>
          </cell>
          <cell r="AX1768">
            <v>0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0</v>
          </cell>
          <cell r="BD1768">
            <v>0</v>
          </cell>
          <cell r="BE1768">
            <v>0</v>
          </cell>
          <cell r="BF1768">
            <v>0</v>
          </cell>
        </row>
        <row r="1769">
          <cell r="A1769" t="str">
            <v>'2-(29)'!</v>
          </cell>
          <cell r="B1769" t="str">
            <v/>
          </cell>
          <cell r="C1769" t="str">
            <v>D18 OPT</v>
          </cell>
          <cell r="D1769" t="str">
            <v/>
          </cell>
          <cell r="E1769" t="str">
            <v/>
          </cell>
          <cell r="F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  <cell r="K1769">
            <v>0</v>
          </cell>
          <cell r="L1769">
            <v>0</v>
          </cell>
          <cell r="M1769">
            <v>0</v>
          </cell>
          <cell r="N1769">
            <v>0</v>
          </cell>
          <cell r="O1769">
            <v>0</v>
          </cell>
          <cell r="P1769">
            <v>0</v>
          </cell>
          <cell r="Q1769">
            <v>0</v>
          </cell>
          <cell r="R1769">
            <v>0</v>
          </cell>
          <cell r="S1769">
            <v>0</v>
          </cell>
          <cell r="T1769">
            <v>0</v>
          </cell>
          <cell r="U1769" t="str">
            <v/>
          </cell>
          <cell r="V1769" t="str">
            <v/>
          </cell>
          <cell r="W1769" t="str">
            <v/>
          </cell>
          <cell r="X1769" t="str">
            <v/>
          </cell>
          <cell r="Y1769">
            <v>0</v>
          </cell>
          <cell r="Z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0</v>
          </cell>
          <cell r="AE1769">
            <v>0</v>
          </cell>
          <cell r="AF1769">
            <v>0</v>
          </cell>
          <cell r="AG1769">
            <v>0</v>
          </cell>
          <cell r="AH1769">
            <v>0</v>
          </cell>
          <cell r="AI1769">
            <v>0</v>
          </cell>
          <cell r="AJ1769">
            <v>0</v>
          </cell>
          <cell r="AK1769">
            <v>0</v>
          </cell>
          <cell r="AL1769">
            <v>0</v>
          </cell>
          <cell r="AM1769">
            <v>0</v>
          </cell>
          <cell r="AN1769">
            <v>0</v>
          </cell>
          <cell r="AO1769">
            <v>0</v>
          </cell>
          <cell r="AP1769">
            <v>0</v>
          </cell>
          <cell r="AQ1769">
            <v>0</v>
          </cell>
          <cell r="AR1769">
            <v>0</v>
          </cell>
          <cell r="AS1769">
            <v>0</v>
          </cell>
          <cell r="AT1769">
            <v>0</v>
          </cell>
          <cell r="AU1769">
            <v>0</v>
          </cell>
          <cell r="AV1769">
            <v>0</v>
          </cell>
          <cell r="AW1769">
            <v>0</v>
          </cell>
          <cell r="AX1769">
            <v>0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0</v>
          </cell>
          <cell r="BD1769">
            <v>0</v>
          </cell>
          <cell r="BE1769">
            <v>0</v>
          </cell>
          <cell r="BF1769">
            <v>0</v>
          </cell>
        </row>
        <row r="1770">
          <cell r="A1770" t="str">
            <v>'2-(30)'!</v>
          </cell>
          <cell r="B1770" t="str">
            <v/>
          </cell>
          <cell r="C1770" t="str">
            <v>D18 OPT</v>
          </cell>
          <cell r="D1770" t="str">
            <v/>
          </cell>
          <cell r="E1770" t="str">
            <v/>
          </cell>
          <cell r="F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  <cell r="K1770">
            <v>0</v>
          </cell>
          <cell r="L1770">
            <v>0</v>
          </cell>
          <cell r="M1770">
            <v>0</v>
          </cell>
          <cell r="N1770">
            <v>0</v>
          </cell>
          <cell r="O1770">
            <v>0</v>
          </cell>
          <cell r="P1770">
            <v>0</v>
          </cell>
          <cell r="Q1770">
            <v>0</v>
          </cell>
          <cell r="R1770">
            <v>0</v>
          </cell>
          <cell r="S1770">
            <v>0</v>
          </cell>
          <cell r="T1770">
            <v>0</v>
          </cell>
          <cell r="U1770" t="str">
            <v/>
          </cell>
          <cell r="V1770" t="str">
            <v/>
          </cell>
          <cell r="W1770" t="str">
            <v/>
          </cell>
          <cell r="X1770" t="str">
            <v/>
          </cell>
          <cell r="Y1770">
            <v>0</v>
          </cell>
          <cell r="Z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0</v>
          </cell>
          <cell r="AE1770">
            <v>0</v>
          </cell>
          <cell r="AF1770">
            <v>0</v>
          </cell>
          <cell r="AG1770">
            <v>0</v>
          </cell>
          <cell r="AH1770">
            <v>0</v>
          </cell>
          <cell r="AI1770">
            <v>0</v>
          </cell>
          <cell r="AJ1770">
            <v>0</v>
          </cell>
          <cell r="AK1770">
            <v>0</v>
          </cell>
          <cell r="AL1770">
            <v>0</v>
          </cell>
          <cell r="AM1770">
            <v>0</v>
          </cell>
          <cell r="AN1770">
            <v>0</v>
          </cell>
          <cell r="AO1770">
            <v>0</v>
          </cell>
          <cell r="AP1770">
            <v>0</v>
          </cell>
          <cell r="AQ1770">
            <v>0</v>
          </cell>
          <cell r="AR1770">
            <v>0</v>
          </cell>
          <cell r="AS1770">
            <v>0</v>
          </cell>
          <cell r="AT1770">
            <v>0</v>
          </cell>
          <cell r="AU1770">
            <v>0</v>
          </cell>
          <cell r="AV1770">
            <v>0</v>
          </cell>
          <cell r="AW1770">
            <v>0</v>
          </cell>
          <cell r="AX1770">
            <v>0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0</v>
          </cell>
          <cell r="BD1770">
            <v>0</v>
          </cell>
          <cell r="BE1770">
            <v>0</v>
          </cell>
          <cell r="BF1770">
            <v>0</v>
          </cell>
        </row>
        <row r="1771">
          <cell r="A1771" t="str">
            <v>'2-(31)'!</v>
          </cell>
          <cell r="B1771" t="str">
            <v/>
          </cell>
          <cell r="C1771" t="str">
            <v>D18 OPT</v>
          </cell>
          <cell r="D1771" t="str">
            <v/>
          </cell>
          <cell r="E1771" t="str">
            <v/>
          </cell>
          <cell r="F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  <cell r="K1771">
            <v>0</v>
          </cell>
          <cell r="L1771">
            <v>0</v>
          </cell>
          <cell r="M1771">
            <v>0</v>
          </cell>
          <cell r="N1771">
            <v>0</v>
          </cell>
          <cell r="O1771">
            <v>0</v>
          </cell>
          <cell r="P1771">
            <v>0</v>
          </cell>
          <cell r="Q1771">
            <v>0</v>
          </cell>
          <cell r="R1771">
            <v>0</v>
          </cell>
          <cell r="S1771">
            <v>0</v>
          </cell>
          <cell r="T1771">
            <v>0</v>
          </cell>
          <cell r="U1771" t="str">
            <v/>
          </cell>
          <cell r="V1771" t="str">
            <v/>
          </cell>
          <cell r="W1771" t="str">
            <v/>
          </cell>
          <cell r="X1771" t="str">
            <v/>
          </cell>
          <cell r="Y1771">
            <v>0</v>
          </cell>
          <cell r="Z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0</v>
          </cell>
          <cell r="AE1771">
            <v>0</v>
          </cell>
          <cell r="AF1771">
            <v>0</v>
          </cell>
          <cell r="AG1771">
            <v>0</v>
          </cell>
          <cell r="AH1771">
            <v>0</v>
          </cell>
          <cell r="AI1771">
            <v>0</v>
          </cell>
          <cell r="AJ1771">
            <v>0</v>
          </cell>
          <cell r="AK1771">
            <v>0</v>
          </cell>
          <cell r="AL1771">
            <v>0</v>
          </cell>
          <cell r="AM1771">
            <v>0</v>
          </cell>
          <cell r="AN1771">
            <v>0</v>
          </cell>
          <cell r="AO1771">
            <v>0</v>
          </cell>
          <cell r="AP1771">
            <v>0</v>
          </cell>
          <cell r="AQ1771">
            <v>0</v>
          </cell>
          <cell r="AR1771">
            <v>0</v>
          </cell>
          <cell r="AS1771">
            <v>0</v>
          </cell>
          <cell r="AT1771">
            <v>0</v>
          </cell>
          <cell r="AU1771">
            <v>0</v>
          </cell>
          <cell r="AV1771">
            <v>0</v>
          </cell>
          <cell r="AW1771">
            <v>0</v>
          </cell>
          <cell r="AX1771">
            <v>0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0</v>
          </cell>
          <cell r="BD1771">
            <v>0</v>
          </cell>
          <cell r="BE1771">
            <v>0</v>
          </cell>
          <cell r="BF1771">
            <v>0</v>
          </cell>
        </row>
        <row r="1772">
          <cell r="A1772" t="str">
            <v>'3-(1)'!</v>
          </cell>
          <cell r="B1772" t="str">
            <v>X</v>
          </cell>
          <cell r="C1772" t="str">
            <v>D18 OPT</v>
          </cell>
          <cell r="D1772" t="str">
            <v/>
          </cell>
          <cell r="E1772">
            <v>107</v>
          </cell>
          <cell r="F1772">
            <v>335.1</v>
          </cell>
          <cell r="G1772">
            <v>77.8</v>
          </cell>
          <cell r="H1772">
            <v>0</v>
          </cell>
          <cell r="I1772">
            <v>225.60000000000002</v>
          </cell>
          <cell r="J1772">
            <v>16.099999999999998</v>
          </cell>
          <cell r="K1772">
            <v>0.33</v>
          </cell>
          <cell r="L1772">
            <v>0.88</v>
          </cell>
          <cell r="M1772">
            <v>5.62</v>
          </cell>
          <cell r="N1772">
            <v>0</v>
          </cell>
          <cell r="O1772">
            <v>0</v>
          </cell>
          <cell r="P1772">
            <v>0</v>
          </cell>
          <cell r="Q1772">
            <v>3.07</v>
          </cell>
          <cell r="R1772">
            <v>0</v>
          </cell>
          <cell r="S1772">
            <v>28.98</v>
          </cell>
          <cell r="T1772">
            <v>0</v>
          </cell>
          <cell r="U1772" t="str">
            <v/>
          </cell>
          <cell r="V1772">
            <v>0</v>
          </cell>
          <cell r="W1772" t="str">
            <v/>
          </cell>
          <cell r="X1772">
            <v>0</v>
          </cell>
          <cell r="Y1772">
            <v>0</v>
          </cell>
          <cell r="Z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0</v>
          </cell>
          <cell r="AE1772">
            <v>0</v>
          </cell>
          <cell r="AF1772">
            <v>0</v>
          </cell>
          <cell r="AG1772">
            <v>0</v>
          </cell>
          <cell r="AH1772">
            <v>4</v>
          </cell>
          <cell r="AI1772">
            <v>0</v>
          </cell>
          <cell r="AJ1772">
            <v>0</v>
          </cell>
          <cell r="AK1772">
            <v>0</v>
          </cell>
          <cell r="AL1772">
            <v>0</v>
          </cell>
          <cell r="AM1772">
            <v>0</v>
          </cell>
          <cell r="AN1772">
            <v>0</v>
          </cell>
          <cell r="AO1772">
            <v>1</v>
          </cell>
          <cell r="AP1772">
            <v>0</v>
          </cell>
          <cell r="AQ1772">
            <v>0</v>
          </cell>
          <cell r="AR1772">
            <v>557.14364999999998</v>
          </cell>
          <cell r="AS1772">
            <v>0.60146068253672103</v>
          </cell>
          <cell r="AT1772">
            <v>0.13964082692138732</v>
          </cell>
          <cell r="AU1772">
            <v>0</v>
          </cell>
          <cell r="AV1772">
            <v>0.40492250068721064</v>
          </cell>
          <cell r="AW1772">
            <v>2.8897394774220254E-2</v>
          </cell>
          <cell r="AX1772">
            <v>5.9230684940948363E-4</v>
          </cell>
          <cell r="AY1772">
            <v>1.5794849317586229E-3</v>
          </cell>
          <cell r="AZ1772">
            <v>1.0087165132367569E-2</v>
          </cell>
          <cell r="BA1772">
            <v>0</v>
          </cell>
          <cell r="BB1772">
            <v>0</v>
          </cell>
          <cell r="BC1772">
            <v>0</v>
          </cell>
          <cell r="BD1772">
            <v>5.5102485687488316E-3</v>
          </cell>
          <cell r="BE1772">
            <v>0</v>
          </cell>
          <cell r="BF1772">
            <v>5.2015310593596466E-2</v>
          </cell>
        </row>
        <row r="1773">
          <cell r="A1773" t="str">
            <v>'3-(2)'!</v>
          </cell>
          <cell r="B1773" t="str">
            <v/>
          </cell>
          <cell r="C1773" t="str">
            <v>D18 OPT</v>
          </cell>
          <cell r="D1773" t="str">
            <v/>
          </cell>
          <cell r="E1773" t="str">
            <v/>
          </cell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  <cell r="K1773">
            <v>0</v>
          </cell>
          <cell r="L1773">
            <v>0</v>
          </cell>
          <cell r="M1773">
            <v>0</v>
          </cell>
          <cell r="N1773">
            <v>0</v>
          </cell>
          <cell r="O1773">
            <v>0</v>
          </cell>
          <cell r="P1773">
            <v>0</v>
          </cell>
          <cell r="Q1773">
            <v>0</v>
          </cell>
          <cell r="R1773">
            <v>0</v>
          </cell>
          <cell r="S1773">
            <v>0</v>
          </cell>
          <cell r="T1773">
            <v>0</v>
          </cell>
          <cell r="U1773" t="str">
            <v/>
          </cell>
          <cell r="V1773" t="str">
            <v/>
          </cell>
          <cell r="W1773" t="str">
            <v/>
          </cell>
          <cell r="X1773" t="str">
            <v/>
          </cell>
          <cell r="Y1773">
            <v>0</v>
          </cell>
          <cell r="Z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0</v>
          </cell>
          <cell r="AE1773">
            <v>0</v>
          </cell>
          <cell r="AF1773">
            <v>0</v>
          </cell>
          <cell r="AG1773">
            <v>0</v>
          </cell>
          <cell r="AH1773">
            <v>0</v>
          </cell>
          <cell r="AI1773">
            <v>0</v>
          </cell>
          <cell r="AJ1773">
            <v>0</v>
          </cell>
          <cell r="AK1773">
            <v>0</v>
          </cell>
          <cell r="AL1773">
            <v>0</v>
          </cell>
          <cell r="AM1773">
            <v>0</v>
          </cell>
          <cell r="AN1773">
            <v>0</v>
          </cell>
          <cell r="AO1773">
            <v>0</v>
          </cell>
          <cell r="AP1773">
            <v>0</v>
          </cell>
          <cell r="AQ1773">
            <v>0</v>
          </cell>
          <cell r="AR1773">
            <v>0</v>
          </cell>
          <cell r="AS1773">
            <v>0</v>
          </cell>
          <cell r="AT1773">
            <v>0</v>
          </cell>
          <cell r="AU1773">
            <v>0</v>
          </cell>
          <cell r="AV1773">
            <v>0</v>
          </cell>
          <cell r="AW1773">
            <v>0</v>
          </cell>
          <cell r="AX1773">
            <v>0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0</v>
          </cell>
          <cell r="BD1773">
            <v>0</v>
          </cell>
          <cell r="BE1773">
            <v>0</v>
          </cell>
          <cell r="BF1773">
            <v>0</v>
          </cell>
        </row>
        <row r="1774">
          <cell r="A1774" t="str">
            <v>'3-(3)'!</v>
          </cell>
          <cell r="B1774" t="str">
            <v/>
          </cell>
          <cell r="C1774" t="str">
            <v>D18 OPT</v>
          </cell>
          <cell r="D1774" t="str">
            <v/>
          </cell>
          <cell r="E1774" t="str">
            <v/>
          </cell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  <cell r="M1774">
            <v>0</v>
          </cell>
          <cell r="N1774">
            <v>0</v>
          </cell>
          <cell r="O1774">
            <v>0</v>
          </cell>
          <cell r="P1774">
            <v>0</v>
          </cell>
          <cell r="Q1774">
            <v>0</v>
          </cell>
          <cell r="R1774">
            <v>0</v>
          </cell>
          <cell r="S1774">
            <v>0</v>
          </cell>
          <cell r="T1774">
            <v>0</v>
          </cell>
          <cell r="U1774" t="str">
            <v/>
          </cell>
          <cell r="V1774" t="str">
            <v/>
          </cell>
          <cell r="W1774" t="str">
            <v/>
          </cell>
          <cell r="X1774" t="str">
            <v/>
          </cell>
          <cell r="Y1774">
            <v>0</v>
          </cell>
          <cell r="Z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0</v>
          </cell>
          <cell r="AE1774">
            <v>0</v>
          </cell>
          <cell r="AF1774">
            <v>0</v>
          </cell>
          <cell r="AG1774">
            <v>0</v>
          </cell>
          <cell r="AH1774">
            <v>0</v>
          </cell>
          <cell r="AI1774">
            <v>0</v>
          </cell>
          <cell r="AJ1774">
            <v>0</v>
          </cell>
          <cell r="AK1774">
            <v>0</v>
          </cell>
          <cell r="AL1774">
            <v>0</v>
          </cell>
          <cell r="AM1774">
            <v>0</v>
          </cell>
          <cell r="AN1774">
            <v>0</v>
          </cell>
          <cell r="AO1774">
            <v>0</v>
          </cell>
          <cell r="AP1774">
            <v>0</v>
          </cell>
          <cell r="AQ1774">
            <v>0</v>
          </cell>
          <cell r="AR1774">
            <v>0</v>
          </cell>
          <cell r="AS1774">
            <v>0</v>
          </cell>
          <cell r="AT1774">
            <v>0</v>
          </cell>
          <cell r="AU1774">
            <v>0</v>
          </cell>
          <cell r="AV1774">
            <v>0</v>
          </cell>
          <cell r="AW1774">
            <v>0</v>
          </cell>
          <cell r="AX1774">
            <v>0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0</v>
          </cell>
          <cell r="BD1774">
            <v>0</v>
          </cell>
          <cell r="BE1774">
            <v>0</v>
          </cell>
          <cell r="BF1774">
            <v>0</v>
          </cell>
        </row>
        <row r="1775">
          <cell r="A1775" t="str">
            <v>'3-(4)'!</v>
          </cell>
          <cell r="B1775" t="str">
            <v/>
          </cell>
          <cell r="C1775" t="str">
            <v>D18 OPT</v>
          </cell>
          <cell r="D1775" t="str">
            <v/>
          </cell>
          <cell r="E1775" t="str">
            <v/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  <cell r="M1775">
            <v>0</v>
          </cell>
          <cell r="N1775">
            <v>0</v>
          </cell>
          <cell r="O1775">
            <v>0</v>
          </cell>
          <cell r="P1775">
            <v>0</v>
          </cell>
          <cell r="Q1775">
            <v>0</v>
          </cell>
          <cell r="R1775">
            <v>0</v>
          </cell>
          <cell r="S1775">
            <v>0</v>
          </cell>
          <cell r="T1775">
            <v>0</v>
          </cell>
          <cell r="U1775" t="str">
            <v/>
          </cell>
          <cell r="V1775" t="str">
            <v/>
          </cell>
          <cell r="W1775" t="str">
            <v/>
          </cell>
          <cell r="X1775" t="str">
            <v/>
          </cell>
          <cell r="Y1775">
            <v>0</v>
          </cell>
          <cell r="Z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0</v>
          </cell>
          <cell r="AE1775">
            <v>0</v>
          </cell>
          <cell r="AF1775">
            <v>0</v>
          </cell>
          <cell r="AG1775">
            <v>0</v>
          </cell>
          <cell r="AH1775">
            <v>0</v>
          </cell>
          <cell r="AI1775">
            <v>0</v>
          </cell>
          <cell r="AJ1775">
            <v>0</v>
          </cell>
          <cell r="AK1775">
            <v>0</v>
          </cell>
          <cell r="AL1775">
            <v>0</v>
          </cell>
          <cell r="AM1775">
            <v>0</v>
          </cell>
          <cell r="AN1775">
            <v>0</v>
          </cell>
          <cell r="AO1775">
            <v>0</v>
          </cell>
          <cell r="AP1775">
            <v>0</v>
          </cell>
          <cell r="AQ1775">
            <v>0</v>
          </cell>
          <cell r="AR1775">
            <v>0</v>
          </cell>
          <cell r="AS1775">
            <v>0</v>
          </cell>
          <cell r="AT1775">
            <v>0</v>
          </cell>
          <cell r="AU1775">
            <v>0</v>
          </cell>
          <cell r="AV1775">
            <v>0</v>
          </cell>
          <cell r="AW1775">
            <v>0</v>
          </cell>
          <cell r="AX1775">
            <v>0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0</v>
          </cell>
          <cell r="BD1775">
            <v>0</v>
          </cell>
          <cell r="BE1775">
            <v>0</v>
          </cell>
          <cell r="BF1775">
            <v>0</v>
          </cell>
        </row>
        <row r="1776">
          <cell r="A1776" t="str">
            <v>'3-(5)'!</v>
          </cell>
          <cell r="B1776" t="str">
            <v/>
          </cell>
          <cell r="C1776" t="str">
            <v>D18 OPT</v>
          </cell>
          <cell r="D1776" t="str">
            <v/>
          </cell>
          <cell r="E1776" t="str">
            <v/>
          </cell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  <cell r="L1776">
            <v>0</v>
          </cell>
          <cell r="M1776">
            <v>0</v>
          </cell>
          <cell r="N1776">
            <v>0</v>
          </cell>
          <cell r="O1776">
            <v>0</v>
          </cell>
          <cell r="P1776">
            <v>0</v>
          </cell>
          <cell r="Q1776">
            <v>0</v>
          </cell>
          <cell r="R1776">
            <v>0</v>
          </cell>
          <cell r="S1776">
            <v>0</v>
          </cell>
          <cell r="T1776">
            <v>0</v>
          </cell>
          <cell r="U1776" t="str">
            <v/>
          </cell>
          <cell r="V1776" t="str">
            <v/>
          </cell>
          <cell r="W1776" t="str">
            <v/>
          </cell>
          <cell r="X1776" t="str">
            <v/>
          </cell>
          <cell r="Y1776">
            <v>0</v>
          </cell>
          <cell r="Z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0</v>
          </cell>
          <cell r="AE1776">
            <v>0</v>
          </cell>
          <cell r="AF1776">
            <v>0</v>
          </cell>
          <cell r="AG1776">
            <v>0</v>
          </cell>
          <cell r="AH1776">
            <v>0</v>
          </cell>
          <cell r="AI1776">
            <v>0</v>
          </cell>
          <cell r="AJ1776">
            <v>0</v>
          </cell>
          <cell r="AK1776">
            <v>0</v>
          </cell>
          <cell r="AL1776">
            <v>0</v>
          </cell>
          <cell r="AM1776">
            <v>0</v>
          </cell>
          <cell r="AN1776">
            <v>0</v>
          </cell>
          <cell r="AO1776">
            <v>0</v>
          </cell>
          <cell r="AP1776">
            <v>0</v>
          </cell>
          <cell r="AQ1776">
            <v>0</v>
          </cell>
          <cell r="AR1776">
            <v>0</v>
          </cell>
          <cell r="AS1776">
            <v>0</v>
          </cell>
          <cell r="AT1776">
            <v>0</v>
          </cell>
          <cell r="AU1776">
            <v>0</v>
          </cell>
          <cell r="AV1776">
            <v>0</v>
          </cell>
          <cell r="AW1776">
            <v>0</v>
          </cell>
          <cell r="AX1776">
            <v>0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0</v>
          </cell>
          <cell r="BD1776">
            <v>0</v>
          </cell>
          <cell r="BE1776">
            <v>0</v>
          </cell>
          <cell r="BF1776">
            <v>0</v>
          </cell>
        </row>
        <row r="1777">
          <cell r="A1777" t="str">
            <v>'3-(6)'!</v>
          </cell>
          <cell r="B1777" t="str">
            <v/>
          </cell>
          <cell r="C1777" t="str">
            <v>D18 OPT</v>
          </cell>
          <cell r="D1777" t="str">
            <v/>
          </cell>
          <cell r="E1777" t="str">
            <v/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  <cell r="L1777">
            <v>0</v>
          </cell>
          <cell r="M1777">
            <v>0</v>
          </cell>
          <cell r="N1777">
            <v>0</v>
          </cell>
          <cell r="O1777">
            <v>0</v>
          </cell>
          <cell r="P1777">
            <v>0</v>
          </cell>
          <cell r="Q1777">
            <v>0</v>
          </cell>
          <cell r="R1777">
            <v>0</v>
          </cell>
          <cell r="S1777">
            <v>0</v>
          </cell>
          <cell r="T1777">
            <v>0</v>
          </cell>
          <cell r="U1777" t="str">
            <v/>
          </cell>
          <cell r="V1777" t="str">
            <v/>
          </cell>
          <cell r="W1777" t="str">
            <v/>
          </cell>
          <cell r="X1777" t="str">
            <v/>
          </cell>
          <cell r="Y1777">
            <v>0</v>
          </cell>
          <cell r="Z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0</v>
          </cell>
          <cell r="AE1777">
            <v>0</v>
          </cell>
          <cell r="AF1777">
            <v>0</v>
          </cell>
          <cell r="AG1777">
            <v>0</v>
          </cell>
          <cell r="AH1777">
            <v>0</v>
          </cell>
          <cell r="AI1777">
            <v>0</v>
          </cell>
          <cell r="AJ1777">
            <v>0</v>
          </cell>
          <cell r="AK1777">
            <v>0</v>
          </cell>
          <cell r="AL1777">
            <v>0</v>
          </cell>
          <cell r="AM1777">
            <v>0</v>
          </cell>
          <cell r="AN1777">
            <v>0</v>
          </cell>
          <cell r="AO1777">
            <v>0</v>
          </cell>
          <cell r="AP1777">
            <v>0</v>
          </cell>
          <cell r="AQ1777">
            <v>0</v>
          </cell>
          <cell r="AR1777">
            <v>0</v>
          </cell>
          <cell r="AS1777">
            <v>0</v>
          </cell>
          <cell r="AT1777">
            <v>0</v>
          </cell>
          <cell r="AU1777">
            <v>0</v>
          </cell>
          <cell r="AV1777">
            <v>0</v>
          </cell>
          <cell r="AW1777">
            <v>0</v>
          </cell>
          <cell r="AX1777">
            <v>0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0</v>
          </cell>
          <cell r="BD1777">
            <v>0</v>
          </cell>
          <cell r="BE1777">
            <v>0</v>
          </cell>
          <cell r="BF1777">
            <v>0</v>
          </cell>
        </row>
        <row r="1778">
          <cell r="A1778" t="str">
            <v>'3-(7)'!</v>
          </cell>
          <cell r="B1778" t="str">
            <v/>
          </cell>
          <cell r="C1778" t="str">
            <v>D18 OPT</v>
          </cell>
          <cell r="D1778" t="str">
            <v/>
          </cell>
          <cell r="E1778" t="str">
            <v/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  <cell r="K1778">
            <v>0</v>
          </cell>
          <cell r="L1778">
            <v>0</v>
          </cell>
          <cell r="M1778">
            <v>0</v>
          </cell>
          <cell r="N1778">
            <v>0</v>
          </cell>
          <cell r="O1778">
            <v>0</v>
          </cell>
          <cell r="P1778">
            <v>0</v>
          </cell>
          <cell r="Q1778">
            <v>0</v>
          </cell>
          <cell r="R1778">
            <v>0</v>
          </cell>
          <cell r="S1778">
            <v>0</v>
          </cell>
          <cell r="T1778">
            <v>0</v>
          </cell>
          <cell r="U1778" t="str">
            <v/>
          </cell>
          <cell r="V1778" t="str">
            <v/>
          </cell>
          <cell r="W1778" t="str">
            <v/>
          </cell>
          <cell r="X1778" t="str">
            <v/>
          </cell>
          <cell r="Y1778">
            <v>0</v>
          </cell>
          <cell r="Z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0</v>
          </cell>
          <cell r="AE1778">
            <v>0</v>
          </cell>
          <cell r="AF1778">
            <v>0</v>
          </cell>
          <cell r="AG1778">
            <v>0</v>
          </cell>
          <cell r="AH1778">
            <v>0</v>
          </cell>
          <cell r="AI1778">
            <v>0</v>
          </cell>
          <cell r="AJ1778">
            <v>0</v>
          </cell>
          <cell r="AK1778">
            <v>0</v>
          </cell>
          <cell r="AL1778">
            <v>0</v>
          </cell>
          <cell r="AM1778">
            <v>0</v>
          </cell>
          <cell r="AN1778">
            <v>0</v>
          </cell>
          <cell r="AO1778">
            <v>0</v>
          </cell>
          <cell r="AP1778">
            <v>0</v>
          </cell>
          <cell r="AQ1778">
            <v>0</v>
          </cell>
          <cell r="AR1778">
            <v>0</v>
          </cell>
          <cell r="AS1778">
            <v>0</v>
          </cell>
          <cell r="AT1778">
            <v>0</v>
          </cell>
          <cell r="AU1778">
            <v>0</v>
          </cell>
          <cell r="AV1778">
            <v>0</v>
          </cell>
          <cell r="AW1778">
            <v>0</v>
          </cell>
          <cell r="AX1778">
            <v>0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0</v>
          </cell>
          <cell r="BD1778">
            <v>0</v>
          </cell>
          <cell r="BE1778">
            <v>0</v>
          </cell>
          <cell r="BF1778">
            <v>0</v>
          </cell>
        </row>
        <row r="1779">
          <cell r="A1779" t="str">
            <v>'3-(8)'!</v>
          </cell>
          <cell r="B1779" t="str">
            <v/>
          </cell>
          <cell r="C1779" t="str">
            <v>D18 OPT</v>
          </cell>
          <cell r="D1779" t="str">
            <v/>
          </cell>
          <cell r="E1779" t="str">
            <v/>
          </cell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  <cell r="K1779">
            <v>0</v>
          </cell>
          <cell r="L1779">
            <v>0</v>
          </cell>
          <cell r="M1779">
            <v>0</v>
          </cell>
          <cell r="N1779">
            <v>0</v>
          </cell>
          <cell r="O1779">
            <v>0</v>
          </cell>
          <cell r="P1779">
            <v>0</v>
          </cell>
          <cell r="Q1779">
            <v>0</v>
          </cell>
          <cell r="R1779">
            <v>0</v>
          </cell>
          <cell r="S1779">
            <v>0</v>
          </cell>
          <cell r="T1779">
            <v>0</v>
          </cell>
          <cell r="U1779" t="str">
            <v/>
          </cell>
          <cell r="V1779" t="str">
            <v/>
          </cell>
          <cell r="W1779" t="str">
            <v/>
          </cell>
          <cell r="X1779" t="str">
            <v/>
          </cell>
          <cell r="Y1779">
            <v>0</v>
          </cell>
          <cell r="Z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0</v>
          </cell>
          <cell r="AE1779">
            <v>0</v>
          </cell>
          <cell r="AF1779">
            <v>0</v>
          </cell>
          <cell r="AG1779">
            <v>0</v>
          </cell>
          <cell r="AH1779">
            <v>0</v>
          </cell>
          <cell r="AI1779">
            <v>0</v>
          </cell>
          <cell r="AJ1779">
            <v>0</v>
          </cell>
          <cell r="AK1779">
            <v>0</v>
          </cell>
          <cell r="AL1779">
            <v>0</v>
          </cell>
          <cell r="AM1779">
            <v>0</v>
          </cell>
          <cell r="AN1779">
            <v>0</v>
          </cell>
          <cell r="AO1779">
            <v>0</v>
          </cell>
          <cell r="AP1779">
            <v>0</v>
          </cell>
          <cell r="AQ1779">
            <v>0</v>
          </cell>
          <cell r="AR1779">
            <v>0</v>
          </cell>
          <cell r="AS1779">
            <v>0</v>
          </cell>
          <cell r="AT1779">
            <v>0</v>
          </cell>
          <cell r="AU1779">
            <v>0</v>
          </cell>
          <cell r="AV1779">
            <v>0</v>
          </cell>
          <cell r="AW1779">
            <v>0</v>
          </cell>
          <cell r="AX1779">
            <v>0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0</v>
          </cell>
          <cell r="BD1779">
            <v>0</v>
          </cell>
          <cell r="BE1779">
            <v>0</v>
          </cell>
          <cell r="BF1779">
            <v>0</v>
          </cell>
        </row>
        <row r="1780">
          <cell r="A1780" t="str">
            <v>'3-(9)'!</v>
          </cell>
          <cell r="B1780" t="str">
            <v/>
          </cell>
          <cell r="C1780" t="str">
            <v>D18 OPT</v>
          </cell>
          <cell r="D1780" t="str">
            <v/>
          </cell>
          <cell r="E1780" t="str">
            <v/>
          </cell>
          <cell r="F1780">
            <v>0</v>
          </cell>
          <cell r="G1780">
            <v>0</v>
          </cell>
          <cell r="H1780">
            <v>0</v>
          </cell>
          <cell r="I1780">
            <v>0</v>
          </cell>
          <cell r="J1780">
            <v>0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  <cell r="O1780">
            <v>0</v>
          </cell>
          <cell r="P1780">
            <v>0</v>
          </cell>
          <cell r="Q1780">
            <v>0</v>
          </cell>
          <cell r="R1780">
            <v>0</v>
          </cell>
          <cell r="S1780">
            <v>0</v>
          </cell>
          <cell r="T1780">
            <v>0</v>
          </cell>
          <cell r="U1780" t="str">
            <v/>
          </cell>
          <cell r="V1780" t="str">
            <v/>
          </cell>
          <cell r="W1780" t="str">
            <v/>
          </cell>
          <cell r="X1780" t="str">
            <v/>
          </cell>
          <cell r="Y1780">
            <v>0</v>
          </cell>
          <cell r="Z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0</v>
          </cell>
          <cell r="AE1780">
            <v>0</v>
          </cell>
          <cell r="AF1780">
            <v>0</v>
          </cell>
          <cell r="AG1780">
            <v>0</v>
          </cell>
          <cell r="AH1780">
            <v>0</v>
          </cell>
          <cell r="AI1780">
            <v>0</v>
          </cell>
          <cell r="AJ1780">
            <v>0</v>
          </cell>
          <cell r="AK1780">
            <v>0</v>
          </cell>
          <cell r="AL1780">
            <v>0</v>
          </cell>
          <cell r="AM1780">
            <v>0</v>
          </cell>
          <cell r="AN1780">
            <v>0</v>
          </cell>
          <cell r="AO1780">
            <v>0</v>
          </cell>
          <cell r="AP1780">
            <v>0</v>
          </cell>
          <cell r="AQ1780">
            <v>0</v>
          </cell>
          <cell r="AR1780">
            <v>0</v>
          </cell>
          <cell r="AS1780">
            <v>0</v>
          </cell>
          <cell r="AT1780">
            <v>0</v>
          </cell>
          <cell r="AU1780">
            <v>0</v>
          </cell>
          <cell r="AV1780">
            <v>0</v>
          </cell>
          <cell r="AW1780">
            <v>0</v>
          </cell>
          <cell r="AX1780">
            <v>0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0</v>
          </cell>
          <cell r="BD1780">
            <v>0</v>
          </cell>
          <cell r="BE1780">
            <v>0</v>
          </cell>
          <cell r="BF1780">
            <v>0</v>
          </cell>
        </row>
        <row r="1781">
          <cell r="A1781" t="str">
            <v>'3-(10)'!</v>
          </cell>
          <cell r="B1781" t="str">
            <v/>
          </cell>
          <cell r="C1781" t="str">
            <v>D18 OPT</v>
          </cell>
          <cell r="D1781" t="str">
            <v/>
          </cell>
          <cell r="E1781" t="str">
            <v/>
          </cell>
          <cell r="F1781">
            <v>0</v>
          </cell>
          <cell r="G1781">
            <v>0</v>
          </cell>
          <cell r="H1781">
            <v>0</v>
          </cell>
          <cell r="I1781">
            <v>0</v>
          </cell>
          <cell r="J1781">
            <v>0</v>
          </cell>
          <cell r="K1781">
            <v>0</v>
          </cell>
          <cell r="L1781">
            <v>0</v>
          </cell>
          <cell r="M1781">
            <v>0</v>
          </cell>
          <cell r="N1781">
            <v>0</v>
          </cell>
          <cell r="O1781">
            <v>0</v>
          </cell>
          <cell r="P1781">
            <v>0</v>
          </cell>
          <cell r="Q1781">
            <v>0</v>
          </cell>
          <cell r="R1781">
            <v>0</v>
          </cell>
          <cell r="S1781">
            <v>0</v>
          </cell>
          <cell r="T1781">
            <v>0</v>
          </cell>
          <cell r="U1781" t="str">
            <v/>
          </cell>
          <cell r="V1781" t="str">
            <v/>
          </cell>
          <cell r="W1781" t="str">
            <v/>
          </cell>
          <cell r="X1781" t="str">
            <v/>
          </cell>
          <cell r="Y1781">
            <v>0</v>
          </cell>
          <cell r="Z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0</v>
          </cell>
          <cell r="AE1781">
            <v>0</v>
          </cell>
          <cell r="AF1781">
            <v>0</v>
          </cell>
          <cell r="AG1781">
            <v>0</v>
          </cell>
          <cell r="AH1781">
            <v>0</v>
          </cell>
          <cell r="AI1781">
            <v>0</v>
          </cell>
          <cell r="AJ1781">
            <v>0</v>
          </cell>
          <cell r="AK1781">
            <v>0</v>
          </cell>
          <cell r="AL1781">
            <v>0</v>
          </cell>
          <cell r="AM1781">
            <v>0</v>
          </cell>
          <cell r="AN1781">
            <v>0</v>
          </cell>
          <cell r="AO1781">
            <v>0</v>
          </cell>
          <cell r="AP1781">
            <v>0</v>
          </cell>
          <cell r="AQ1781">
            <v>0</v>
          </cell>
          <cell r="AR1781">
            <v>0</v>
          </cell>
          <cell r="AS1781">
            <v>0</v>
          </cell>
          <cell r="AT1781">
            <v>0</v>
          </cell>
          <cell r="AU1781">
            <v>0</v>
          </cell>
          <cell r="AV1781">
            <v>0</v>
          </cell>
          <cell r="AW1781">
            <v>0</v>
          </cell>
          <cell r="AX1781">
            <v>0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0</v>
          </cell>
          <cell r="BD1781">
            <v>0</v>
          </cell>
          <cell r="BE1781">
            <v>0</v>
          </cell>
          <cell r="BF1781">
            <v>0</v>
          </cell>
        </row>
        <row r="1782">
          <cell r="A1782" t="str">
            <v>'3-(11)'!</v>
          </cell>
          <cell r="B1782" t="str">
            <v/>
          </cell>
          <cell r="C1782" t="str">
            <v>D18 OPT</v>
          </cell>
          <cell r="D1782" t="str">
            <v/>
          </cell>
          <cell r="E1782" t="str">
            <v/>
          </cell>
          <cell r="F1782">
            <v>0</v>
          </cell>
          <cell r="G1782">
            <v>0</v>
          </cell>
          <cell r="H1782">
            <v>0</v>
          </cell>
          <cell r="I1782">
            <v>0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>
            <v>0</v>
          </cell>
          <cell r="R1782">
            <v>0</v>
          </cell>
          <cell r="S1782">
            <v>0</v>
          </cell>
          <cell r="T1782">
            <v>0</v>
          </cell>
          <cell r="U1782" t="str">
            <v/>
          </cell>
          <cell r="V1782" t="str">
            <v/>
          </cell>
          <cell r="W1782" t="str">
            <v/>
          </cell>
          <cell r="X1782" t="str">
            <v/>
          </cell>
          <cell r="Y1782">
            <v>0</v>
          </cell>
          <cell r="Z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0</v>
          </cell>
          <cell r="AE1782">
            <v>0</v>
          </cell>
          <cell r="AF1782">
            <v>0</v>
          </cell>
          <cell r="AG1782">
            <v>0</v>
          </cell>
          <cell r="AH1782">
            <v>0</v>
          </cell>
          <cell r="AI1782">
            <v>0</v>
          </cell>
          <cell r="AJ1782">
            <v>0</v>
          </cell>
          <cell r="AK1782">
            <v>0</v>
          </cell>
          <cell r="AL1782">
            <v>0</v>
          </cell>
          <cell r="AM1782">
            <v>0</v>
          </cell>
          <cell r="AN1782">
            <v>0</v>
          </cell>
          <cell r="AO1782">
            <v>0</v>
          </cell>
          <cell r="AP1782">
            <v>0</v>
          </cell>
          <cell r="AQ1782">
            <v>0</v>
          </cell>
          <cell r="AR1782">
            <v>0</v>
          </cell>
          <cell r="AS1782">
            <v>0</v>
          </cell>
          <cell r="AT1782">
            <v>0</v>
          </cell>
          <cell r="AU1782">
            <v>0</v>
          </cell>
          <cell r="AV1782">
            <v>0</v>
          </cell>
          <cell r="AW1782">
            <v>0</v>
          </cell>
          <cell r="AX1782">
            <v>0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0</v>
          </cell>
          <cell r="BD1782">
            <v>0</v>
          </cell>
          <cell r="BE1782">
            <v>0</v>
          </cell>
          <cell r="BF1782">
            <v>0</v>
          </cell>
        </row>
        <row r="1783">
          <cell r="A1783" t="str">
            <v>'3-(12)'!</v>
          </cell>
          <cell r="B1783" t="str">
            <v/>
          </cell>
          <cell r="C1783" t="str">
            <v>D18 OPT</v>
          </cell>
          <cell r="D1783" t="str">
            <v/>
          </cell>
          <cell r="E1783" t="str">
            <v/>
          </cell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  <cell r="K1783">
            <v>0</v>
          </cell>
          <cell r="L1783">
            <v>0</v>
          </cell>
          <cell r="M1783">
            <v>0</v>
          </cell>
          <cell r="N1783">
            <v>0</v>
          </cell>
          <cell r="O1783">
            <v>0</v>
          </cell>
          <cell r="P1783">
            <v>0</v>
          </cell>
          <cell r="Q1783">
            <v>0</v>
          </cell>
          <cell r="R1783">
            <v>0</v>
          </cell>
          <cell r="S1783">
            <v>0</v>
          </cell>
          <cell r="T1783">
            <v>0</v>
          </cell>
          <cell r="U1783" t="str">
            <v/>
          </cell>
          <cell r="V1783" t="str">
            <v/>
          </cell>
          <cell r="W1783" t="str">
            <v/>
          </cell>
          <cell r="X1783" t="str">
            <v/>
          </cell>
          <cell r="Y1783">
            <v>0</v>
          </cell>
          <cell r="Z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0</v>
          </cell>
          <cell r="AE1783">
            <v>0</v>
          </cell>
          <cell r="AF1783">
            <v>0</v>
          </cell>
          <cell r="AG1783">
            <v>0</v>
          </cell>
          <cell r="AH1783">
            <v>0</v>
          </cell>
          <cell r="AI1783">
            <v>0</v>
          </cell>
          <cell r="AJ1783">
            <v>0</v>
          </cell>
          <cell r="AK1783">
            <v>0</v>
          </cell>
          <cell r="AL1783">
            <v>0</v>
          </cell>
          <cell r="AM1783">
            <v>0</v>
          </cell>
          <cell r="AN1783">
            <v>0</v>
          </cell>
          <cell r="AO1783">
            <v>0</v>
          </cell>
          <cell r="AP1783">
            <v>0</v>
          </cell>
          <cell r="AQ1783">
            <v>0</v>
          </cell>
          <cell r="AR1783">
            <v>0</v>
          </cell>
          <cell r="AS1783">
            <v>0</v>
          </cell>
          <cell r="AT1783">
            <v>0</v>
          </cell>
          <cell r="AU1783">
            <v>0</v>
          </cell>
          <cell r="AV1783">
            <v>0</v>
          </cell>
          <cell r="AW1783">
            <v>0</v>
          </cell>
          <cell r="AX1783">
            <v>0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0</v>
          </cell>
          <cell r="BD1783">
            <v>0</v>
          </cell>
          <cell r="BE1783">
            <v>0</v>
          </cell>
          <cell r="BF1783">
            <v>0</v>
          </cell>
        </row>
        <row r="1784">
          <cell r="A1784" t="str">
            <v>'3-(13)'!</v>
          </cell>
          <cell r="B1784" t="str">
            <v/>
          </cell>
          <cell r="C1784" t="str">
            <v>D18 OPT</v>
          </cell>
          <cell r="D1784" t="str">
            <v/>
          </cell>
          <cell r="E1784" t="str">
            <v/>
          </cell>
          <cell r="F1784">
            <v>0</v>
          </cell>
          <cell r="G1784">
            <v>0</v>
          </cell>
          <cell r="H1784">
            <v>0</v>
          </cell>
          <cell r="I1784">
            <v>0</v>
          </cell>
          <cell r="J1784">
            <v>0</v>
          </cell>
          <cell r="K1784">
            <v>0</v>
          </cell>
          <cell r="L1784">
            <v>0</v>
          </cell>
          <cell r="M1784">
            <v>0</v>
          </cell>
          <cell r="N1784">
            <v>0</v>
          </cell>
          <cell r="O1784">
            <v>0</v>
          </cell>
          <cell r="P1784">
            <v>0</v>
          </cell>
          <cell r="Q1784">
            <v>0</v>
          </cell>
          <cell r="R1784">
            <v>0</v>
          </cell>
          <cell r="S1784">
            <v>0</v>
          </cell>
          <cell r="T1784">
            <v>0</v>
          </cell>
          <cell r="U1784" t="str">
            <v/>
          </cell>
          <cell r="V1784" t="str">
            <v/>
          </cell>
          <cell r="W1784" t="str">
            <v/>
          </cell>
          <cell r="X1784" t="str">
            <v/>
          </cell>
          <cell r="Y1784">
            <v>0</v>
          </cell>
          <cell r="Z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0</v>
          </cell>
          <cell r="AE1784">
            <v>0</v>
          </cell>
          <cell r="AF1784">
            <v>0</v>
          </cell>
          <cell r="AG1784">
            <v>0</v>
          </cell>
          <cell r="AH1784">
            <v>0</v>
          </cell>
          <cell r="AI1784">
            <v>0</v>
          </cell>
          <cell r="AJ1784">
            <v>0</v>
          </cell>
          <cell r="AK1784">
            <v>0</v>
          </cell>
          <cell r="AL1784">
            <v>0</v>
          </cell>
          <cell r="AM1784">
            <v>0</v>
          </cell>
          <cell r="AN1784">
            <v>0</v>
          </cell>
          <cell r="AO1784">
            <v>0</v>
          </cell>
          <cell r="AP1784">
            <v>0</v>
          </cell>
          <cell r="AQ1784">
            <v>0</v>
          </cell>
          <cell r="AR1784">
            <v>0</v>
          </cell>
          <cell r="AS1784">
            <v>0</v>
          </cell>
          <cell r="AT1784">
            <v>0</v>
          </cell>
          <cell r="AU1784">
            <v>0</v>
          </cell>
          <cell r="AV1784">
            <v>0</v>
          </cell>
          <cell r="AW1784">
            <v>0</v>
          </cell>
          <cell r="AX1784">
            <v>0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0</v>
          </cell>
          <cell r="BD1784">
            <v>0</v>
          </cell>
          <cell r="BE1784">
            <v>0</v>
          </cell>
          <cell r="BF1784">
            <v>0</v>
          </cell>
        </row>
        <row r="1785">
          <cell r="A1785" t="str">
            <v>'3-(14)'!</v>
          </cell>
          <cell r="B1785" t="str">
            <v/>
          </cell>
          <cell r="C1785" t="str">
            <v>D18 OPT</v>
          </cell>
          <cell r="D1785" t="str">
            <v/>
          </cell>
          <cell r="E1785" t="str">
            <v/>
          </cell>
          <cell r="F1785">
            <v>0</v>
          </cell>
          <cell r="G1785">
            <v>0</v>
          </cell>
          <cell r="H1785">
            <v>0</v>
          </cell>
          <cell r="I1785">
            <v>0</v>
          </cell>
          <cell r="J1785">
            <v>0</v>
          </cell>
          <cell r="K1785">
            <v>0</v>
          </cell>
          <cell r="L1785">
            <v>0</v>
          </cell>
          <cell r="M1785">
            <v>0</v>
          </cell>
          <cell r="N1785">
            <v>0</v>
          </cell>
          <cell r="O1785">
            <v>0</v>
          </cell>
          <cell r="P1785">
            <v>0</v>
          </cell>
          <cell r="Q1785">
            <v>0</v>
          </cell>
          <cell r="R1785">
            <v>0</v>
          </cell>
          <cell r="S1785">
            <v>0</v>
          </cell>
          <cell r="T1785">
            <v>0</v>
          </cell>
          <cell r="U1785" t="str">
            <v/>
          </cell>
          <cell r="V1785" t="str">
            <v/>
          </cell>
          <cell r="W1785" t="str">
            <v/>
          </cell>
          <cell r="X1785" t="str">
            <v/>
          </cell>
          <cell r="Y1785">
            <v>0</v>
          </cell>
          <cell r="Z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0</v>
          </cell>
          <cell r="AE1785">
            <v>0</v>
          </cell>
          <cell r="AF1785">
            <v>0</v>
          </cell>
          <cell r="AG1785">
            <v>0</v>
          </cell>
          <cell r="AH1785">
            <v>0</v>
          </cell>
          <cell r="AI1785">
            <v>0</v>
          </cell>
          <cell r="AJ1785">
            <v>0</v>
          </cell>
          <cell r="AK1785">
            <v>0</v>
          </cell>
          <cell r="AL1785">
            <v>0</v>
          </cell>
          <cell r="AM1785">
            <v>0</v>
          </cell>
          <cell r="AN1785">
            <v>0</v>
          </cell>
          <cell r="AO1785">
            <v>0</v>
          </cell>
          <cell r="AP1785">
            <v>0</v>
          </cell>
          <cell r="AQ1785">
            <v>0</v>
          </cell>
          <cell r="AR1785">
            <v>0</v>
          </cell>
          <cell r="AS1785">
            <v>0</v>
          </cell>
          <cell r="AT1785">
            <v>0</v>
          </cell>
          <cell r="AU1785">
            <v>0</v>
          </cell>
          <cell r="AV1785">
            <v>0</v>
          </cell>
          <cell r="AW1785">
            <v>0</v>
          </cell>
          <cell r="AX1785">
            <v>0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0</v>
          </cell>
          <cell r="BD1785">
            <v>0</v>
          </cell>
          <cell r="BE1785">
            <v>0</v>
          </cell>
          <cell r="BF1785">
            <v>0</v>
          </cell>
        </row>
        <row r="1786">
          <cell r="A1786" t="str">
            <v>'3-(15)'!</v>
          </cell>
          <cell r="B1786" t="str">
            <v/>
          </cell>
          <cell r="C1786" t="str">
            <v>D18 OPT</v>
          </cell>
          <cell r="D1786" t="str">
            <v/>
          </cell>
          <cell r="E1786" t="str">
            <v/>
          </cell>
          <cell r="F1786">
            <v>0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  <cell r="K1786">
            <v>0</v>
          </cell>
          <cell r="L1786">
            <v>0</v>
          </cell>
          <cell r="M1786">
            <v>0</v>
          </cell>
          <cell r="N1786">
            <v>0</v>
          </cell>
          <cell r="O1786">
            <v>0</v>
          </cell>
          <cell r="P1786">
            <v>0</v>
          </cell>
          <cell r="Q1786">
            <v>0</v>
          </cell>
          <cell r="R1786">
            <v>0</v>
          </cell>
          <cell r="S1786">
            <v>0</v>
          </cell>
          <cell r="T1786">
            <v>0</v>
          </cell>
          <cell r="U1786" t="str">
            <v/>
          </cell>
          <cell r="V1786" t="str">
            <v/>
          </cell>
          <cell r="W1786" t="str">
            <v/>
          </cell>
          <cell r="X1786" t="str">
            <v/>
          </cell>
          <cell r="Y1786">
            <v>0</v>
          </cell>
          <cell r="Z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0</v>
          </cell>
          <cell r="AE1786">
            <v>0</v>
          </cell>
          <cell r="AF1786">
            <v>0</v>
          </cell>
          <cell r="AG1786">
            <v>0</v>
          </cell>
          <cell r="AH1786">
            <v>0</v>
          </cell>
          <cell r="AI1786">
            <v>0</v>
          </cell>
          <cell r="AJ1786">
            <v>0</v>
          </cell>
          <cell r="AK1786">
            <v>0</v>
          </cell>
          <cell r="AL1786">
            <v>0</v>
          </cell>
          <cell r="AM1786">
            <v>0</v>
          </cell>
          <cell r="AN1786">
            <v>0</v>
          </cell>
          <cell r="AO1786">
            <v>0</v>
          </cell>
          <cell r="AP1786">
            <v>0</v>
          </cell>
          <cell r="AQ1786">
            <v>0</v>
          </cell>
          <cell r="AR1786">
            <v>0</v>
          </cell>
          <cell r="AS1786">
            <v>0</v>
          </cell>
          <cell r="AT1786">
            <v>0</v>
          </cell>
          <cell r="AU1786">
            <v>0</v>
          </cell>
          <cell r="AV1786">
            <v>0</v>
          </cell>
          <cell r="AW1786">
            <v>0</v>
          </cell>
          <cell r="AX1786">
            <v>0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0</v>
          </cell>
          <cell r="BD1786">
            <v>0</v>
          </cell>
          <cell r="BE1786">
            <v>0</v>
          </cell>
          <cell r="BF1786">
            <v>0</v>
          </cell>
        </row>
        <row r="1787">
          <cell r="A1787" t="str">
            <v>'3-(16)'!</v>
          </cell>
          <cell r="B1787" t="str">
            <v/>
          </cell>
          <cell r="C1787" t="str">
            <v>D18 OPT</v>
          </cell>
          <cell r="D1787" t="str">
            <v/>
          </cell>
          <cell r="E1787" t="str">
            <v/>
          </cell>
          <cell r="F1787">
            <v>0</v>
          </cell>
          <cell r="G1787">
            <v>0</v>
          </cell>
          <cell r="H1787">
            <v>0</v>
          </cell>
          <cell r="I1787">
            <v>0</v>
          </cell>
          <cell r="J1787">
            <v>0</v>
          </cell>
          <cell r="K1787">
            <v>0</v>
          </cell>
          <cell r="L1787">
            <v>0</v>
          </cell>
          <cell r="M1787">
            <v>0</v>
          </cell>
          <cell r="N1787">
            <v>0</v>
          </cell>
          <cell r="O1787">
            <v>0</v>
          </cell>
          <cell r="P1787">
            <v>0</v>
          </cell>
          <cell r="Q1787">
            <v>0</v>
          </cell>
          <cell r="R1787">
            <v>0</v>
          </cell>
          <cell r="S1787">
            <v>0</v>
          </cell>
          <cell r="T1787">
            <v>0</v>
          </cell>
          <cell r="U1787" t="str">
            <v/>
          </cell>
          <cell r="V1787" t="str">
            <v/>
          </cell>
          <cell r="W1787" t="str">
            <v/>
          </cell>
          <cell r="X1787" t="str">
            <v/>
          </cell>
          <cell r="Y1787">
            <v>0</v>
          </cell>
          <cell r="Z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0</v>
          </cell>
          <cell r="AE1787">
            <v>0</v>
          </cell>
          <cell r="AF1787">
            <v>0</v>
          </cell>
          <cell r="AG1787">
            <v>0</v>
          </cell>
          <cell r="AH1787">
            <v>0</v>
          </cell>
          <cell r="AI1787">
            <v>0</v>
          </cell>
          <cell r="AJ1787">
            <v>0</v>
          </cell>
          <cell r="AK1787">
            <v>0</v>
          </cell>
          <cell r="AL1787">
            <v>0</v>
          </cell>
          <cell r="AM1787">
            <v>0</v>
          </cell>
          <cell r="AN1787">
            <v>0</v>
          </cell>
          <cell r="AO1787">
            <v>0</v>
          </cell>
          <cell r="AP1787">
            <v>0</v>
          </cell>
          <cell r="AQ1787">
            <v>0</v>
          </cell>
          <cell r="AR1787">
            <v>0</v>
          </cell>
          <cell r="AS1787">
            <v>0</v>
          </cell>
          <cell r="AT1787">
            <v>0</v>
          </cell>
          <cell r="AU1787">
            <v>0</v>
          </cell>
          <cell r="AV1787">
            <v>0</v>
          </cell>
          <cell r="AW1787">
            <v>0</v>
          </cell>
          <cell r="AX1787">
            <v>0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0</v>
          </cell>
          <cell r="BD1787">
            <v>0</v>
          </cell>
          <cell r="BE1787">
            <v>0</v>
          </cell>
          <cell r="BF1787">
            <v>0</v>
          </cell>
        </row>
        <row r="1788">
          <cell r="A1788" t="str">
            <v>'3-(17)'!</v>
          </cell>
          <cell r="B1788" t="str">
            <v/>
          </cell>
          <cell r="C1788" t="str">
            <v>D18 OPT</v>
          </cell>
          <cell r="D1788" t="str">
            <v/>
          </cell>
          <cell r="E1788" t="str">
            <v/>
          </cell>
          <cell r="F1788">
            <v>0</v>
          </cell>
          <cell r="G1788">
            <v>0</v>
          </cell>
          <cell r="H1788">
            <v>0</v>
          </cell>
          <cell r="I1788">
            <v>0</v>
          </cell>
          <cell r="J1788">
            <v>0</v>
          </cell>
          <cell r="K1788">
            <v>0</v>
          </cell>
          <cell r="L1788">
            <v>0</v>
          </cell>
          <cell r="M1788">
            <v>0</v>
          </cell>
          <cell r="N1788">
            <v>0</v>
          </cell>
          <cell r="O1788">
            <v>0</v>
          </cell>
          <cell r="P1788">
            <v>0</v>
          </cell>
          <cell r="Q1788">
            <v>0</v>
          </cell>
          <cell r="R1788">
            <v>0</v>
          </cell>
          <cell r="S1788">
            <v>0</v>
          </cell>
          <cell r="T1788">
            <v>0</v>
          </cell>
          <cell r="U1788" t="str">
            <v/>
          </cell>
          <cell r="V1788" t="str">
            <v/>
          </cell>
          <cell r="W1788" t="str">
            <v/>
          </cell>
          <cell r="X1788" t="str">
            <v/>
          </cell>
          <cell r="Y1788">
            <v>0</v>
          </cell>
          <cell r="Z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0</v>
          </cell>
          <cell r="AE1788">
            <v>0</v>
          </cell>
          <cell r="AF1788">
            <v>0</v>
          </cell>
          <cell r="AG1788">
            <v>0</v>
          </cell>
          <cell r="AH1788">
            <v>0</v>
          </cell>
          <cell r="AI1788">
            <v>0</v>
          </cell>
          <cell r="AJ1788">
            <v>0</v>
          </cell>
          <cell r="AK1788">
            <v>0</v>
          </cell>
          <cell r="AL1788">
            <v>0</v>
          </cell>
          <cell r="AM1788">
            <v>0</v>
          </cell>
          <cell r="AN1788">
            <v>0</v>
          </cell>
          <cell r="AO1788">
            <v>0</v>
          </cell>
          <cell r="AP1788">
            <v>0</v>
          </cell>
          <cell r="AQ1788">
            <v>0</v>
          </cell>
          <cell r="AR1788">
            <v>0</v>
          </cell>
          <cell r="AS1788">
            <v>0</v>
          </cell>
          <cell r="AT1788">
            <v>0</v>
          </cell>
          <cell r="AU1788">
            <v>0</v>
          </cell>
          <cell r="AV1788">
            <v>0</v>
          </cell>
          <cell r="AW1788">
            <v>0</v>
          </cell>
          <cell r="AX1788">
            <v>0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0</v>
          </cell>
          <cell r="BD1788">
            <v>0</v>
          </cell>
          <cell r="BE1788">
            <v>0</v>
          </cell>
          <cell r="BF1788">
            <v>0</v>
          </cell>
        </row>
        <row r="1789">
          <cell r="A1789" t="str">
            <v>'3-(18)'!</v>
          </cell>
          <cell r="B1789" t="str">
            <v/>
          </cell>
          <cell r="C1789" t="str">
            <v>D18 OPT</v>
          </cell>
          <cell r="D1789" t="str">
            <v/>
          </cell>
          <cell r="E1789" t="str">
            <v/>
          </cell>
          <cell r="F1789">
            <v>0</v>
          </cell>
          <cell r="G1789">
            <v>0</v>
          </cell>
          <cell r="H1789">
            <v>0</v>
          </cell>
          <cell r="I1789">
            <v>0</v>
          </cell>
          <cell r="J1789">
            <v>0</v>
          </cell>
          <cell r="K1789">
            <v>0</v>
          </cell>
          <cell r="L1789">
            <v>0</v>
          </cell>
          <cell r="M1789">
            <v>0</v>
          </cell>
          <cell r="N1789">
            <v>0</v>
          </cell>
          <cell r="O1789">
            <v>0</v>
          </cell>
          <cell r="P1789">
            <v>0</v>
          </cell>
          <cell r="Q1789">
            <v>0</v>
          </cell>
          <cell r="R1789">
            <v>0</v>
          </cell>
          <cell r="S1789">
            <v>0</v>
          </cell>
          <cell r="T1789">
            <v>0</v>
          </cell>
          <cell r="U1789" t="str">
            <v/>
          </cell>
          <cell r="V1789" t="str">
            <v/>
          </cell>
          <cell r="W1789" t="str">
            <v/>
          </cell>
          <cell r="X1789" t="str">
            <v/>
          </cell>
          <cell r="Y1789">
            <v>0</v>
          </cell>
          <cell r="Z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0</v>
          </cell>
          <cell r="AE1789">
            <v>0</v>
          </cell>
          <cell r="AF1789">
            <v>0</v>
          </cell>
          <cell r="AG1789">
            <v>0</v>
          </cell>
          <cell r="AH1789">
            <v>0</v>
          </cell>
          <cell r="AI1789">
            <v>0</v>
          </cell>
          <cell r="AJ1789">
            <v>0</v>
          </cell>
          <cell r="AK1789">
            <v>0</v>
          </cell>
          <cell r="AL1789">
            <v>0</v>
          </cell>
          <cell r="AM1789">
            <v>0</v>
          </cell>
          <cell r="AN1789">
            <v>0</v>
          </cell>
          <cell r="AO1789">
            <v>0</v>
          </cell>
          <cell r="AP1789">
            <v>0</v>
          </cell>
          <cell r="AQ1789">
            <v>0</v>
          </cell>
          <cell r="AR1789">
            <v>0</v>
          </cell>
          <cell r="AS1789">
            <v>0</v>
          </cell>
          <cell r="AT1789">
            <v>0</v>
          </cell>
          <cell r="AU1789">
            <v>0</v>
          </cell>
          <cell r="AV1789">
            <v>0</v>
          </cell>
          <cell r="AW1789">
            <v>0</v>
          </cell>
          <cell r="AX1789">
            <v>0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0</v>
          </cell>
          <cell r="BD1789">
            <v>0</v>
          </cell>
          <cell r="BE1789">
            <v>0</v>
          </cell>
          <cell r="BF1789">
            <v>0</v>
          </cell>
        </row>
        <row r="1790">
          <cell r="A1790" t="str">
            <v>'3-(19)'!</v>
          </cell>
          <cell r="B1790" t="str">
            <v/>
          </cell>
          <cell r="C1790" t="str">
            <v>D18 OPT</v>
          </cell>
          <cell r="D1790" t="str">
            <v/>
          </cell>
          <cell r="E1790" t="str">
            <v/>
          </cell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  <cell r="O1790">
            <v>0</v>
          </cell>
          <cell r="P1790">
            <v>0</v>
          </cell>
          <cell r="Q1790">
            <v>0</v>
          </cell>
          <cell r="R1790">
            <v>0</v>
          </cell>
          <cell r="S1790">
            <v>0</v>
          </cell>
          <cell r="T1790">
            <v>0</v>
          </cell>
          <cell r="U1790" t="str">
            <v/>
          </cell>
          <cell r="V1790" t="str">
            <v/>
          </cell>
          <cell r="W1790" t="str">
            <v/>
          </cell>
          <cell r="X1790" t="str">
            <v/>
          </cell>
          <cell r="Y1790">
            <v>0</v>
          </cell>
          <cell r="Z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0</v>
          </cell>
          <cell r="AE1790">
            <v>0</v>
          </cell>
          <cell r="AF1790">
            <v>0</v>
          </cell>
          <cell r="AG1790">
            <v>0</v>
          </cell>
          <cell r="AH1790">
            <v>0</v>
          </cell>
          <cell r="AI1790">
            <v>0</v>
          </cell>
          <cell r="AJ1790">
            <v>0</v>
          </cell>
          <cell r="AK1790">
            <v>0</v>
          </cell>
          <cell r="AL1790">
            <v>0</v>
          </cell>
          <cell r="AM1790">
            <v>0</v>
          </cell>
          <cell r="AN1790">
            <v>0</v>
          </cell>
          <cell r="AO1790">
            <v>0</v>
          </cell>
          <cell r="AP1790">
            <v>0</v>
          </cell>
          <cell r="AQ1790">
            <v>0</v>
          </cell>
          <cell r="AR1790">
            <v>0</v>
          </cell>
          <cell r="AS1790">
            <v>0</v>
          </cell>
          <cell r="AT1790">
            <v>0</v>
          </cell>
          <cell r="AU1790">
            <v>0</v>
          </cell>
          <cell r="AV1790">
            <v>0</v>
          </cell>
          <cell r="AW1790">
            <v>0</v>
          </cell>
          <cell r="AX1790">
            <v>0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0</v>
          </cell>
          <cell r="BD1790">
            <v>0</v>
          </cell>
          <cell r="BE1790">
            <v>0</v>
          </cell>
          <cell r="BF1790">
            <v>0</v>
          </cell>
        </row>
        <row r="1791">
          <cell r="A1791" t="str">
            <v>'3-(20)'!</v>
          </cell>
          <cell r="B1791" t="str">
            <v/>
          </cell>
          <cell r="C1791" t="str">
            <v>D18 OPT</v>
          </cell>
          <cell r="D1791" t="str">
            <v/>
          </cell>
          <cell r="E1791" t="str">
            <v/>
          </cell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  <cell r="L1791">
            <v>0</v>
          </cell>
          <cell r="M1791">
            <v>0</v>
          </cell>
          <cell r="N1791">
            <v>0</v>
          </cell>
          <cell r="O1791">
            <v>0</v>
          </cell>
          <cell r="P1791">
            <v>0</v>
          </cell>
          <cell r="Q1791">
            <v>0</v>
          </cell>
          <cell r="R1791">
            <v>0</v>
          </cell>
          <cell r="S1791">
            <v>0</v>
          </cell>
          <cell r="T1791">
            <v>0</v>
          </cell>
          <cell r="U1791" t="str">
            <v/>
          </cell>
          <cell r="V1791" t="str">
            <v/>
          </cell>
          <cell r="W1791" t="str">
            <v/>
          </cell>
          <cell r="X1791" t="str">
            <v/>
          </cell>
          <cell r="Y1791">
            <v>0</v>
          </cell>
          <cell r="Z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0</v>
          </cell>
          <cell r="AE1791">
            <v>0</v>
          </cell>
          <cell r="AF1791">
            <v>0</v>
          </cell>
          <cell r="AG1791">
            <v>0</v>
          </cell>
          <cell r="AH1791">
            <v>0</v>
          </cell>
          <cell r="AI1791">
            <v>0</v>
          </cell>
          <cell r="AJ1791">
            <v>0</v>
          </cell>
          <cell r="AK1791">
            <v>0</v>
          </cell>
          <cell r="AL1791">
            <v>0</v>
          </cell>
          <cell r="AM1791">
            <v>0</v>
          </cell>
          <cell r="AN1791">
            <v>0</v>
          </cell>
          <cell r="AO1791">
            <v>0</v>
          </cell>
          <cell r="AP1791">
            <v>0</v>
          </cell>
          <cell r="AQ1791">
            <v>0</v>
          </cell>
          <cell r="AR1791">
            <v>0</v>
          </cell>
          <cell r="AS1791">
            <v>0</v>
          </cell>
          <cell r="AT1791">
            <v>0</v>
          </cell>
          <cell r="AU1791">
            <v>0</v>
          </cell>
          <cell r="AV1791">
            <v>0</v>
          </cell>
          <cell r="AW1791">
            <v>0</v>
          </cell>
          <cell r="AX1791">
            <v>0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0</v>
          </cell>
          <cell r="BD1791">
            <v>0</v>
          </cell>
          <cell r="BE1791">
            <v>0</v>
          </cell>
          <cell r="BF1791">
            <v>0</v>
          </cell>
        </row>
        <row r="1792">
          <cell r="A1792" t="str">
            <v>'3-(21)'!</v>
          </cell>
          <cell r="B1792" t="str">
            <v/>
          </cell>
          <cell r="C1792" t="str">
            <v>D18 OPT</v>
          </cell>
          <cell r="D1792" t="str">
            <v/>
          </cell>
          <cell r="E1792" t="str">
            <v/>
          </cell>
          <cell r="F1792">
            <v>0</v>
          </cell>
          <cell r="G1792">
            <v>0</v>
          </cell>
          <cell r="H1792">
            <v>0</v>
          </cell>
          <cell r="I1792">
            <v>0</v>
          </cell>
          <cell r="J1792">
            <v>0</v>
          </cell>
          <cell r="K1792">
            <v>0</v>
          </cell>
          <cell r="L1792">
            <v>0</v>
          </cell>
          <cell r="M1792">
            <v>0</v>
          </cell>
          <cell r="N1792">
            <v>0</v>
          </cell>
          <cell r="O1792">
            <v>0</v>
          </cell>
          <cell r="P1792">
            <v>0</v>
          </cell>
          <cell r="Q1792">
            <v>0</v>
          </cell>
          <cell r="R1792">
            <v>0</v>
          </cell>
          <cell r="S1792">
            <v>0</v>
          </cell>
          <cell r="T1792">
            <v>0</v>
          </cell>
          <cell r="U1792" t="str">
            <v/>
          </cell>
          <cell r="V1792" t="str">
            <v/>
          </cell>
          <cell r="W1792" t="str">
            <v/>
          </cell>
          <cell r="X1792" t="str">
            <v/>
          </cell>
          <cell r="Y1792">
            <v>0</v>
          </cell>
          <cell r="Z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0</v>
          </cell>
          <cell r="AE1792">
            <v>0</v>
          </cell>
          <cell r="AF1792">
            <v>0</v>
          </cell>
          <cell r="AG1792">
            <v>0</v>
          </cell>
          <cell r="AH1792">
            <v>0</v>
          </cell>
          <cell r="AI1792">
            <v>0</v>
          </cell>
          <cell r="AJ1792">
            <v>0</v>
          </cell>
          <cell r="AK1792">
            <v>0</v>
          </cell>
          <cell r="AL1792">
            <v>0</v>
          </cell>
          <cell r="AM1792">
            <v>0</v>
          </cell>
          <cell r="AN1792">
            <v>0</v>
          </cell>
          <cell r="AO1792">
            <v>0</v>
          </cell>
          <cell r="AP1792">
            <v>0</v>
          </cell>
          <cell r="AQ1792">
            <v>0</v>
          </cell>
          <cell r="AR1792">
            <v>0</v>
          </cell>
          <cell r="AS1792">
            <v>0</v>
          </cell>
          <cell r="AT1792">
            <v>0</v>
          </cell>
          <cell r="AU1792">
            <v>0</v>
          </cell>
          <cell r="AV1792">
            <v>0</v>
          </cell>
          <cell r="AW1792">
            <v>0</v>
          </cell>
          <cell r="AX1792">
            <v>0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0</v>
          </cell>
          <cell r="BD1792">
            <v>0</v>
          </cell>
          <cell r="BE1792">
            <v>0</v>
          </cell>
          <cell r="BF1792">
            <v>0</v>
          </cell>
        </row>
        <row r="1793">
          <cell r="A1793" t="str">
            <v>'3-(22)'!</v>
          </cell>
          <cell r="B1793" t="str">
            <v/>
          </cell>
          <cell r="C1793" t="str">
            <v>D18 OPT</v>
          </cell>
          <cell r="D1793" t="str">
            <v/>
          </cell>
          <cell r="E1793" t="str">
            <v/>
          </cell>
          <cell r="F1793">
            <v>0</v>
          </cell>
          <cell r="G1793">
            <v>0</v>
          </cell>
          <cell r="H1793">
            <v>0</v>
          </cell>
          <cell r="I1793">
            <v>0</v>
          </cell>
          <cell r="J1793">
            <v>0</v>
          </cell>
          <cell r="K1793">
            <v>0</v>
          </cell>
          <cell r="L1793">
            <v>0</v>
          </cell>
          <cell r="M1793">
            <v>0</v>
          </cell>
          <cell r="N1793">
            <v>0</v>
          </cell>
          <cell r="O1793">
            <v>0</v>
          </cell>
          <cell r="P1793">
            <v>0</v>
          </cell>
          <cell r="Q1793">
            <v>0</v>
          </cell>
          <cell r="R1793">
            <v>0</v>
          </cell>
          <cell r="S1793">
            <v>0</v>
          </cell>
          <cell r="T1793">
            <v>0</v>
          </cell>
          <cell r="U1793" t="str">
            <v/>
          </cell>
          <cell r="V1793" t="str">
            <v/>
          </cell>
          <cell r="W1793" t="str">
            <v/>
          </cell>
          <cell r="X1793" t="str">
            <v/>
          </cell>
          <cell r="Y1793">
            <v>0</v>
          </cell>
          <cell r="Z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0</v>
          </cell>
          <cell r="AE1793">
            <v>0</v>
          </cell>
          <cell r="AF1793">
            <v>0</v>
          </cell>
          <cell r="AG1793">
            <v>0</v>
          </cell>
          <cell r="AH1793">
            <v>0</v>
          </cell>
          <cell r="AI1793">
            <v>0</v>
          </cell>
          <cell r="AJ1793">
            <v>0</v>
          </cell>
          <cell r="AK1793">
            <v>0</v>
          </cell>
          <cell r="AL1793">
            <v>0</v>
          </cell>
          <cell r="AM1793">
            <v>0</v>
          </cell>
          <cell r="AN1793">
            <v>0</v>
          </cell>
          <cell r="AO1793">
            <v>0</v>
          </cell>
          <cell r="AP1793">
            <v>0</v>
          </cell>
          <cell r="AQ1793">
            <v>0</v>
          </cell>
          <cell r="AR1793">
            <v>0</v>
          </cell>
          <cell r="AS1793">
            <v>0</v>
          </cell>
          <cell r="AT1793">
            <v>0</v>
          </cell>
          <cell r="AU1793">
            <v>0</v>
          </cell>
          <cell r="AV1793">
            <v>0</v>
          </cell>
          <cell r="AW1793">
            <v>0</v>
          </cell>
          <cell r="AX1793">
            <v>0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0</v>
          </cell>
          <cell r="BD1793">
            <v>0</v>
          </cell>
          <cell r="BE1793">
            <v>0</v>
          </cell>
          <cell r="BF1793">
            <v>0</v>
          </cell>
        </row>
        <row r="1794">
          <cell r="A1794" t="str">
            <v>'3-(23)'!</v>
          </cell>
          <cell r="B1794" t="str">
            <v/>
          </cell>
          <cell r="C1794" t="str">
            <v>D18 OPT</v>
          </cell>
          <cell r="D1794" t="str">
            <v/>
          </cell>
          <cell r="E1794" t="str">
            <v/>
          </cell>
          <cell r="F1794">
            <v>0</v>
          </cell>
          <cell r="G1794">
            <v>0</v>
          </cell>
          <cell r="H1794">
            <v>0</v>
          </cell>
          <cell r="I1794">
            <v>0</v>
          </cell>
          <cell r="J1794">
            <v>0</v>
          </cell>
          <cell r="K1794">
            <v>0</v>
          </cell>
          <cell r="L1794">
            <v>0</v>
          </cell>
          <cell r="M1794">
            <v>0</v>
          </cell>
          <cell r="N1794">
            <v>0</v>
          </cell>
          <cell r="O1794">
            <v>0</v>
          </cell>
          <cell r="P1794">
            <v>0</v>
          </cell>
          <cell r="Q1794">
            <v>0</v>
          </cell>
          <cell r="R1794">
            <v>0</v>
          </cell>
          <cell r="S1794">
            <v>0</v>
          </cell>
          <cell r="T1794">
            <v>0</v>
          </cell>
          <cell r="U1794" t="str">
            <v/>
          </cell>
          <cell r="V1794" t="str">
            <v/>
          </cell>
          <cell r="W1794" t="str">
            <v/>
          </cell>
          <cell r="X1794" t="str">
            <v/>
          </cell>
          <cell r="Y1794">
            <v>0</v>
          </cell>
          <cell r="Z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0</v>
          </cell>
          <cell r="AE1794">
            <v>0</v>
          </cell>
          <cell r="AF1794">
            <v>0</v>
          </cell>
          <cell r="AG1794">
            <v>0</v>
          </cell>
          <cell r="AH1794">
            <v>0</v>
          </cell>
          <cell r="AI1794">
            <v>0</v>
          </cell>
          <cell r="AJ1794">
            <v>0</v>
          </cell>
          <cell r="AK1794">
            <v>0</v>
          </cell>
          <cell r="AL1794">
            <v>0</v>
          </cell>
          <cell r="AM1794">
            <v>0</v>
          </cell>
          <cell r="AN1794">
            <v>0</v>
          </cell>
          <cell r="AO1794">
            <v>0</v>
          </cell>
          <cell r="AP1794">
            <v>0</v>
          </cell>
          <cell r="AQ1794">
            <v>0</v>
          </cell>
          <cell r="AR1794">
            <v>0</v>
          </cell>
          <cell r="AS1794">
            <v>0</v>
          </cell>
          <cell r="AT1794">
            <v>0</v>
          </cell>
          <cell r="AU1794">
            <v>0</v>
          </cell>
          <cell r="AV1794">
            <v>0</v>
          </cell>
          <cell r="AW1794">
            <v>0</v>
          </cell>
          <cell r="AX1794">
            <v>0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0</v>
          </cell>
          <cell r="BD1794">
            <v>0</v>
          </cell>
          <cell r="BE1794">
            <v>0</v>
          </cell>
          <cell r="BF1794">
            <v>0</v>
          </cell>
        </row>
        <row r="1795">
          <cell r="A1795" t="str">
            <v>'3-(24)'!</v>
          </cell>
          <cell r="B1795" t="str">
            <v/>
          </cell>
          <cell r="C1795" t="str">
            <v>D18 OPT</v>
          </cell>
          <cell r="D1795" t="str">
            <v/>
          </cell>
          <cell r="E1795" t="str">
            <v/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  <cell r="J1795">
            <v>0</v>
          </cell>
          <cell r="K1795">
            <v>0</v>
          </cell>
          <cell r="L1795">
            <v>0</v>
          </cell>
          <cell r="M1795">
            <v>0</v>
          </cell>
          <cell r="N1795">
            <v>0</v>
          </cell>
          <cell r="O1795">
            <v>0</v>
          </cell>
          <cell r="P1795">
            <v>0</v>
          </cell>
          <cell r="Q1795">
            <v>0</v>
          </cell>
          <cell r="R1795">
            <v>0</v>
          </cell>
          <cell r="S1795">
            <v>0</v>
          </cell>
          <cell r="T1795">
            <v>0</v>
          </cell>
          <cell r="U1795" t="str">
            <v/>
          </cell>
          <cell r="V1795" t="str">
            <v/>
          </cell>
          <cell r="W1795" t="str">
            <v/>
          </cell>
          <cell r="X1795" t="str">
            <v/>
          </cell>
          <cell r="Y1795">
            <v>0</v>
          </cell>
          <cell r="Z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0</v>
          </cell>
          <cell r="AE1795">
            <v>0</v>
          </cell>
          <cell r="AF1795">
            <v>0</v>
          </cell>
          <cell r="AG1795">
            <v>0</v>
          </cell>
          <cell r="AH1795">
            <v>0</v>
          </cell>
          <cell r="AI1795">
            <v>0</v>
          </cell>
          <cell r="AJ1795">
            <v>0</v>
          </cell>
          <cell r="AK1795">
            <v>0</v>
          </cell>
          <cell r="AL1795">
            <v>0</v>
          </cell>
          <cell r="AM1795">
            <v>0</v>
          </cell>
          <cell r="AN1795">
            <v>0</v>
          </cell>
          <cell r="AO1795">
            <v>0</v>
          </cell>
          <cell r="AP1795">
            <v>0</v>
          </cell>
          <cell r="AQ1795">
            <v>0</v>
          </cell>
          <cell r="AR1795">
            <v>0</v>
          </cell>
          <cell r="AS1795">
            <v>0</v>
          </cell>
          <cell r="AT1795">
            <v>0</v>
          </cell>
          <cell r="AU1795">
            <v>0</v>
          </cell>
          <cell r="AV1795">
            <v>0</v>
          </cell>
          <cell r="AW1795">
            <v>0</v>
          </cell>
          <cell r="AX1795">
            <v>0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0</v>
          </cell>
          <cell r="BD1795">
            <v>0</v>
          </cell>
          <cell r="BE1795">
            <v>0</v>
          </cell>
          <cell r="BF1795">
            <v>0</v>
          </cell>
        </row>
        <row r="1796">
          <cell r="A1796" t="str">
            <v>'3-(25)'!</v>
          </cell>
          <cell r="B1796" t="str">
            <v/>
          </cell>
          <cell r="C1796" t="str">
            <v>D18 OPT</v>
          </cell>
          <cell r="D1796" t="str">
            <v/>
          </cell>
          <cell r="E1796" t="str">
            <v/>
          </cell>
          <cell r="F1796">
            <v>0</v>
          </cell>
          <cell r="G1796">
            <v>0</v>
          </cell>
          <cell r="H1796">
            <v>0</v>
          </cell>
          <cell r="I1796">
            <v>0</v>
          </cell>
          <cell r="J1796">
            <v>0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  <cell r="O1796">
            <v>0</v>
          </cell>
          <cell r="P1796">
            <v>0</v>
          </cell>
          <cell r="Q1796">
            <v>0</v>
          </cell>
          <cell r="R1796">
            <v>0</v>
          </cell>
          <cell r="S1796">
            <v>0</v>
          </cell>
          <cell r="T1796">
            <v>0</v>
          </cell>
          <cell r="U1796" t="str">
            <v/>
          </cell>
          <cell r="V1796" t="str">
            <v/>
          </cell>
          <cell r="W1796" t="str">
            <v/>
          </cell>
          <cell r="X1796" t="str">
            <v/>
          </cell>
          <cell r="Y1796">
            <v>0</v>
          </cell>
          <cell r="Z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0</v>
          </cell>
          <cell r="AE1796">
            <v>0</v>
          </cell>
          <cell r="AF1796">
            <v>0</v>
          </cell>
          <cell r="AG1796">
            <v>0</v>
          </cell>
          <cell r="AH1796">
            <v>0</v>
          </cell>
          <cell r="AI1796">
            <v>0</v>
          </cell>
          <cell r="AJ1796">
            <v>0</v>
          </cell>
          <cell r="AK1796">
            <v>0</v>
          </cell>
          <cell r="AL1796">
            <v>0</v>
          </cell>
          <cell r="AM1796">
            <v>0</v>
          </cell>
          <cell r="AN1796">
            <v>0</v>
          </cell>
          <cell r="AO1796">
            <v>0</v>
          </cell>
          <cell r="AP1796">
            <v>0</v>
          </cell>
          <cell r="AQ1796">
            <v>0</v>
          </cell>
          <cell r="AR1796">
            <v>0</v>
          </cell>
          <cell r="AS1796">
            <v>0</v>
          </cell>
          <cell r="AT1796">
            <v>0</v>
          </cell>
          <cell r="AU1796">
            <v>0</v>
          </cell>
          <cell r="AV1796">
            <v>0</v>
          </cell>
          <cell r="AW1796">
            <v>0</v>
          </cell>
          <cell r="AX1796">
            <v>0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0</v>
          </cell>
          <cell r="BD1796">
            <v>0</v>
          </cell>
          <cell r="BE1796">
            <v>0</v>
          </cell>
          <cell r="BF1796">
            <v>0</v>
          </cell>
        </row>
        <row r="1797">
          <cell r="A1797" t="str">
            <v>'3-(26)'!</v>
          </cell>
          <cell r="B1797" t="str">
            <v/>
          </cell>
          <cell r="C1797" t="str">
            <v>D18 OPT</v>
          </cell>
          <cell r="D1797" t="str">
            <v/>
          </cell>
          <cell r="E1797" t="str">
            <v/>
          </cell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  <cell r="K1797">
            <v>0</v>
          </cell>
          <cell r="L1797">
            <v>0</v>
          </cell>
          <cell r="M1797">
            <v>0</v>
          </cell>
          <cell r="N1797">
            <v>0</v>
          </cell>
          <cell r="O1797">
            <v>0</v>
          </cell>
          <cell r="P1797">
            <v>0</v>
          </cell>
          <cell r="Q1797">
            <v>0</v>
          </cell>
          <cell r="R1797">
            <v>0</v>
          </cell>
          <cell r="S1797">
            <v>0</v>
          </cell>
          <cell r="T1797">
            <v>0</v>
          </cell>
          <cell r="U1797" t="str">
            <v/>
          </cell>
          <cell r="V1797" t="str">
            <v/>
          </cell>
          <cell r="W1797" t="str">
            <v/>
          </cell>
          <cell r="X1797" t="str">
            <v/>
          </cell>
          <cell r="Y1797">
            <v>0</v>
          </cell>
          <cell r="Z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0</v>
          </cell>
          <cell r="AE1797">
            <v>0</v>
          </cell>
          <cell r="AF1797">
            <v>0</v>
          </cell>
          <cell r="AG1797">
            <v>0</v>
          </cell>
          <cell r="AH1797">
            <v>0</v>
          </cell>
          <cell r="AI1797">
            <v>0</v>
          </cell>
          <cell r="AJ1797">
            <v>0</v>
          </cell>
          <cell r="AK1797">
            <v>0</v>
          </cell>
          <cell r="AL1797">
            <v>0</v>
          </cell>
          <cell r="AM1797">
            <v>0</v>
          </cell>
          <cell r="AN1797">
            <v>0</v>
          </cell>
          <cell r="AO1797">
            <v>0</v>
          </cell>
          <cell r="AP1797">
            <v>0</v>
          </cell>
          <cell r="AQ1797">
            <v>0</v>
          </cell>
          <cell r="AR1797">
            <v>0</v>
          </cell>
          <cell r="AS1797">
            <v>0</v>
          </cell>
          <cell r="AT1797">
            <v>0</v>
          </cell>
          <cell r="AU1797">
            <v>0</v>
          </cell>
          <cell r="AV1797">
            <v>0</v>
          </cell>
          <cell r="AW1797">
            <v>0</v>
          </cell>
          <cell r="AX1797">
            <v>0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0</v>
          </cell>
          <cell r="BD1797">
            <v>0</v>
          </cell>
          <cell r="BE1797">
            <v>0</v>
          </cell>
          <cell r="BF1797">
            <v>0</v>
          </cell>
        </row>
        <row r="1798">
          <cell r="A1798" t="str">
            <v>'3-(27)'!</v>
          </cell>
          <cell r="B1798" t="str">
            <v/>
          </cell>
          <cell r="C1798" t="str">
            <v>D18 OPT</v>
          </cell>
          <cell r="D1798" t="str">
            <v/>
          </cell>
          <cell r="E1798" t="str">
            <v/>
          </cell>
          <cell r="F1798">
            <v>0</v>
          </cell>
          <cell r="G1798">
            <v>0</v>
          </cell>
          <cell r="H1798">
            <v>0</v>
          </cell>
          <cell r="I1798">
            <v>0</v>
          </cell>
          <cell r="J1798">
            <v>0</v>
          </cell>
          <cell r="K1798">
            <v>0</v>
          </cell>
          <cell r="L1798">
            <v>0</v>
          </cell>
          <cell r="M1798">
            <v>0</v>
          </cell>
          <cell r="N1798">
            <v>0</v>
          </cell>
          <cell r="O1798">
            <v>0</v>
          </cell>
          <cell r="P1798">
            <v>0</v>
          </cell>
          <cell r="Q1798">
            <v>0</v>
          </cell>
          <cell r="R1798">
            <v>0</v>
          </cell>
          <cell r="S1798">
            <v>0</v>
          </cell>
          <cell r="T1798">
            <v>0</v>
          </cell>
          <cell r="U1798" t="str">
            <v/>
          </cell>
          <cell r="V1798" t="str">
            <v/>
          </cell>
          <cell r="W1798" t="str">
            <v/>
          </cell>
          <cell r="X1798" t="str">
            <v/>
          </cell>
          <cell r="Y1798">
            <v>0</v>
          </cell>
          <cell r="Z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0</v>
          </cell>
          <cell r="AE1798">
            <v>0</v>
          </cell>
          <cell r="AF1798">
            <v>0</v>
          </cell>
          <cell r="AG1798">
            <v>0</v>
          </cell>
          <cell r="AH1798">
            <v>0</v>
          </cell>
          <cell r="AI1798">
            <v>0</v>
          </cell>
          <cell r="AJ1798">
            <v>0</v>
          </cell>
          <cell r="AK1798">
            <v>0</v>
          </cell>
          <cell r="AL1798">
            <v>0</v>
          </cell>
          <cell r="AM1798">
            <v>0</v>
          </cell>
          <cell r="AN1798">
            <v>0</v>
          </cell>
          <cell r="AO1798">
            <v>0</v>
          </cell>
          <cell r="AP1798">
            <v>0</v>
          </cell>
          <cell r="AQ1798">
            <v>0</v>
          </cell>
          <cell r="AR1798">
            <v>0</v>
          </cell>
          <cell r="AS1798">
            <v>0</v>
          </cell>
          <cell r="AT1798">
            <v>0</v>
          </cell>
          <cell r="AU1798">
            <v>0</v>
          </cell>
          <cell r="AV1798">
            <v>0</v>
          </cell>
          <cell r="AW1798">
            <v>0</v>
          </cell>
          <cell r="AX1798">
            <v>0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0</v>
          </cell>
          <cell r="BD1798">
            <v>0</v>
          </cell>
          <cell r="BE1798">
            <v>0</v>
          </cell>
          <cell r="BF1798">
            <v>0</v>
          </cell>
        </row>
        <row r="1799">
          <cell r="A1799" t="str">
            <v>'3-(28)'!</v>
          </cell>
          <cell r="B1799" t="str">
            <v/>
          </cell>
          <cell r="C1799" t="str">
            <v>D18 OPT</v>
          </cell>
          <cell r="D1799" t="str">
            <v/>
          </cell>
          <cell r="E1799" t="str">
            <v/>
          </cell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0</v>
          </cell>
          <cell r="K1799">
            <v>0</v>
          </cell>
          <cell r="L1799">
            <v>0</v>
          </cell>
          <cell r="M1799">
            <v>0</v>
          </cell>
          <cell r="N1799">
            <v>0</v>
          </cell>
          <cell r="O1799">
            <v>0</v>
          </cell>
          <cell r="P1799">
            <v>0</v>
          </cell>
          <cell r="Q1799">
            <v>0</v>
          </cell>
          <cell r="R1799">
            <v>0</v>
          </cell>
          <cell r="S1799">
            <v>0</v>
          </cell>
          <cell r="T1799">
            <v>0</v>
          </cell>
          <cell r="U1799" t="str">
            <v/>
          </cell>
          <cell r="V1799" t="str">
            <v/>
          </cell>
          <cell r="W1799" t="str">
            <v/>
          </cell>
          <cell r="X1799" t="str">
            <v/>
          </cell>
          <cell r="Y1799">
            <v>0</v>
          </cell>
          <cell r="Z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0</v>
          </cell>
          <cell r="AE1799">
            <v>0</v>
          </cell>
          <cell r="AF1799">
            <v>0</v>
          </cell>
          <cell r="AG1799">
            <v>0</v>
          </cell>
          <cell r="AH1799">
            <v>0</v>
          </cell>
          <cell r="AI1799">
            <v>0</v>
          </cell>
          <cell r="AJ1799">
            <v>0</v>
          </cell>
          <cell r="AK1799">
            <v>0</v>
          </cell>
          <cell r="AL1799">
            <v>0</v>
          </cell>
          <cell r="AM1799">
            <v>0</v>
          </cell>
          <cell r="AN1799">
            <v>0</v>
          </cell>
          <cell r="AO1799">
            <v>0</v>
          </cell>
          <cell r="AP1799">
            <v>0</v>
          </cell>
          <cell r="AQ1799">
            <v>0</v>
          </cell>
          <cell r="AR1799">
            <v>0</v>
          </cell>
          <cell r="AS1799">
            <v>0</v>
          </cell>
          <cell r="AT1799">
            <v>0</v>
          </cell>
          <cell r="AU1799">
            <v>0</v>
          </cell>
          <cell r="AV1799">
            <v>0</v>
          </cell>
          <cell r="AW1799">
            <v>0</v>
          </cell>
          <cell r="AX1799">
            <v>0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0</v>
          </cell>
          <cell r="BD1799">
            <v>0</v>
          </cell>
          <cell r="BE1799">
            <v>0</v>
          </cell>
          <cell r="BF1799">
            <v>0</v>
          </cell>
        </row>
        <row r="1800">
          <cell r="A1800" t="str">
            <v>'3-(29)'!</v>
          </cell>
          <cell r="B1800" t="str">
            <v/>
          </cell>
          <cell r="C1800" t="str">
            <v>D18 OPT</v>
          </cell>
          <cell r="D1800" t="str">
            <v/>
          </cell>
          <cell r="E1800" t="str">
            <v/>
          </cell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  <cell r="K1800">
            <v>0</v>
          </cell>
          <cell r="L1800">
            <v>0</v>
          </cell>
          <cell r="M1800">
            <v>0</v>
          </cell>
          <cell r="N1800">
            <v>0</v>
          </cell>
          <cell r="O1800">
            <v>0</v>
          </cell>
          <cell r="P1800">
            <v>0</v>
          </cell>
          <cell r="Q1800">
            <v>0</v>
          </cell>
          <cell r="R1800">
            <v>0</v>
          </cell>
          <cell r="S1800">
            <v>0</v>
          </cell>
          <cell r="T1800">
            <v>0</v>
          </cell>
          <cell r="U1800" t="str">
            <v/>
          </cell>
          <cell r="V1800" t="str">
            <v/>
          </cell>
          <cell r="W1800" t="str">
            <v/>
          </cell>
          <cell r="X1800" t="str">
            <v/>
          </cell>
          <cell r="Y1800">
            <v>0</v>
          </cell>
          <cell r="Z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0</v>
          </cell>
          <cell r="AE1800">
            <v>0</v>
          </cell>
          <cell r="AF1800">
            <v>0</v>
          </cell>
          <cell r="AG1800">
            <v>0</v>
          </cell>
          <cell r="AH1800">
            <v>0</v>
          </cell>
          <cell r="AI1800">
            <v>0</v>
          </cell>
          <cell r="AJ1800">
            <v>0</v>
          </cell>
          <cell r="AK1800">
            <v>0</v>
          </cell>
          <cell r="AL1800">
            <v>0</v>
          </cell>
          <cell r="AM1800">
            <v>0</v>
          </cell>
          <cell r="AN1800">
            <v>0</v>
          </cell>
          <cell r="AO1800">
            <v>0</v>
          </cell>
          <cell r="AP1800">
            <v>0</v>
          </cell>
          <cell r="AQ1800">
            <v>0</v>
          </cell>
          <cell r="AR1800">
            <v>0</v>
          </cell>
          <cell r="AS1800">
            <v>0</v>
          </cell>
          <cell r="AT1800">
            <v>0</v>
          </cell>
          <cell r="AU1800">
            <v>0</v>
          </cell>
          <cell r="AV1800">
            <v>0</v>
          </cell>
          <cell r="AW1800">
            <v>0</v>
          </cell>
          <cell r="AX1800">
            <v>0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0</v>
          </cell>
          <cell r="BD1800">
            <v>0</v>
          </cell>
          <cell r="BE1800">
            <v>0</v>
          </cell>
          <cell r="BF1800">
            <v>0</v>
          </cell>
        </row>
        <row r="1801">
          <cell r="A1801" t="str">
            <v>'3-(30)'!</v>
          </cell>
          <cell r="B1801" t="str">
            <v/>
          </cell>
          <cell r="C1801" t="str">
            <v>D18 OPT</v>
          </cell>
          <cell r="D1801" t="str">
            <v/>
          </cell>
          <cell r="E1801" t="str">
            <v/>
          </cell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0</v>
          </cell>
          <cell r="Q1801">
            <v>0</v>
          </cell>
          <cell r="R1801">
            <v>0</v>
          </cell>
          <cell r="S1801">
            <v>0</v>
          </cell>
          <cell r="T1801">
            <v>0</v>
          </cell>
          <cell r="U1801" t="str">
            <v/>
          </cell>
          <cell r="V1801" t="str">
            <v/>
          </cell>
          <cell r="W1801" t="str">
            <v/>
          </cell>
          <cell r="X1801" t="str">
            <v/>
          </cell>
          <cell r="Y1801">
            <v>0</v>
          </cell>
          <cell r="Z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0</v>
          </cell>
          <cell r="AE1801">
            <v>0</v>
          </cell>
          <cell r="AF1801">
            <v>0</v>
          </cell>
          <cell r="AG1801">
            <v>0</v>
          </cell>
          <cell r="AH1801">
            <v>0</v>
          </cell>
          <cell r="AI1801">
            <v>0</v>
          </cell>
          <cell r="AJ1801">
            <v>0</v>
          </cell>
          <cell r="AK1801">
            <v>0</v>
          </cell>
          <cell r="AL1801">
            <v>0</v>
          </cell>
          <cell r="AM1801">
            <v>0</v>
          </cell>
          <cell r="AN1801">
            <v>0</v>
          </cell>
          <cell r="AO1801">
            <v>0</v>
          </cell>
          <cell r="AP1801">
            <v>0</v>
          </cell>
          <cell r="AQ1801">
            <v>0</v>
          </cell>
          <cell r="AR1801">
            <v>0</v>
          </cell>
          <cell r="AS1801">
            <v>0</v>
          </cell>
          <cell r="AT1801">
            <v>0</v>
          </cell>
          <cell r="AU1801">
            <v>0</v>
          </cell>
          <cell r="AV1801">
            <v>0</v>
          </cell>
          <cell r="AW1801">
            <v>0</v>
          </cell>
          <cell r="AX1801">
            <v>0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0</v>
          </cell>
          <cell r="BD1801">
            <v>0</v>
          </cell>
          <cell r="BE1801">
            <v>0</v>
          </cell>
          <cell r="BF1801">
            <v>0</v>
          </cell>
        </row>
        <row r="1802">
          <cell r="A1802" t="str">
            <v>'3-(31)'!</v>
          </cell>
          <cell r="B1802" t="str">
            <v/>
          </cell>
          <cell r="C1802" t="str">
            <v>D18 OPT</v>
          </cell>
          <cell r="D1802" t="str">
            <v/>
          </cell>
          <cell r="E1802" t="str">
            <v/>
          </cell>
          <cell r="F1802">
            <v>0</v>
          </cell>
          <cell r="G1802">
            <v>0</v>
          </cell>
          <cell r="H1802">
            <v>0</v>
          </cell>
          <cell r="I1802">
            <v>0</v>
          </cell>
          <cell r="J1802">
            <v>0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0</v>
          </cell>
          <cell r="Q1802">
            <v>0</v>
          </cell>
          <cell r="R1802">
            <v>0</v>
          </cell>
          <cell r="S1802">
            <v>0</v>
          </cell>
          <cell r="T1802">
            <v>0</v>
          </cell>
          <cell r="U1802" t="str">
            <v/>
          </cell>
          <cell r="V1802" t="str">
            <v/>
          </cell>
          <cell r="W1802" t="str">
            <v/>
          </cell>
          <cell r="X1802" t="str">
            <v/>
          </cell>
          <cell r="Y1802">
            <v>0</v>
          </cell>
          <cell r="Z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0</v>
          </cell>
          <cell r="AE1802">
            <v>0</v>
          </cell>
          <cell r="AF1802">
            <v>0</v>
          </cell>
          <cell r="AG1802">
            <v>0</v>
          </cell>
          <cell r="AH1802">
            <v>0</v>
          </cell>
          <cell r="AI1802">
            <v>0</v>
          </cell>
          <cell r="AJ1802">
            <v>0</v>
          </cell>
          <cell r="AK1802">
            <v>0</v>
          </cell>
          <cell r="AL1802">
            <v>0</v>
          </cell>
          <cell r="AM1802">
            <v>0</v>
          </cell>
          <cell r="AN1802">
            <v>0</v>
          </cell>
          <cell r="AO1802">
            <v>0</v>
          </cell>
          <cell r="AP1802">
            <v>0</v>
          </cell>
          <cell r="AQ1802">
            <v>0</v>
          </cell>
          <cell r="AR1802">
            <v>0</v>
          </cell>
          <cell r="AS1802">
            <v>0</v>
          </cell>
          <cell r="AT1802">
            <v>0</v>
          </cell>
          <cell r="AU1802">
            <v>0</v>
          </cell>
          <cell r="AV1802">
            <v>0</v>
          </cell>
          <cell r="AW1802">
            <v>0</v>
          </cell>
          <cell r="AX1802">
            <v>0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0</v>
          </cell>
          <cell r="BD1802">
            <v>0</v>
          </cell>
          <cell r="BE1802">
            <v>0</v>
          </cell>
          <cell r="BF1802">
            <v>0</v>
          </cell>
        </row>
        <row r="1898">
          <cell r="A1898" t="str">
            <v>'1-(1)'!</v>
          </cell>
          <cell r="B1898" t="str">
            <v/>
          </cell>
          <cell r="C1898" t="str">
            <v>D_23 DURA</v>
          </cell>
          <cell r="D1898" t="str">
            <v/>
          </cell>
          <cell r="E1898" t="str">
            <v/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  <cell r="K1898">
            <v>0</v>
          </cell>
          <cell r="L1898">
            <v>0</v>
          </cell>
          <cell r="M1898">
            <v>0</v>
          </cell>
          <cell r="N1898">
            <v>0</v>
          </cell>
          <cell r="O1898">
            <v>0</v>
          </cell>
          <cell r="P1898">
            <v>0</v>
          </cell>
          <cell r="Q1898">
            <v>0</v>
          </cell>
          <cell r="R1898">
            <v>0</v>
          </cell>
          <cell r="S1898">
            <v>0</v>
          </cell>
          <cell r="T1898">
            <v>0</v>
          </cell>
          <cell r="U1898" t="str">
            <v/>
          </cell>
          <cell r="V1898" t="str">
            <v/>
          </cell>
          <cell r="W1898" t="str">
            <v/>
          </cell>
          <cell r="X1898" t="str">
            <v/>
          </cell>
          <cell r="Y1898">
            <v>0</v>
          </cell>
          <cell r="Z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0</v>
          </cell>
          <cell r="AE1898">
            <v>0</v>
          </cell>
          <cell r="AF1898">
            <v>0</v>
          </cell>
          <cell r="AG1898">
            <v>0</v>
          </cell>
          <cell r="AH1898">
            <v>0</v>
          </cell>
          <cell r="AI1898">
            <v>0</v>
          </cell>
          <cell r="AJ1898">
            <v>0</v>
          </cell>
          <cell r="AK1898">
            <v>0</v>
          </cell>
          <cell r="AL1898">
            <v>0</v>
          </cell>
          <cell r="AM1898">
            <v>0</v>
          </cell>
          <cell r="AN1898">
            <v>0</v>
          </cell>
          <cell r="AO1898">
            <v>0</v>
          </cell>
          <cell r="AP1898">
            <v>0</v>
          </cell>
          <cell r="AQ1898">
            <v>0</v>
          </cell>
          <cell r="AR1898">
            <v>0</v>
          </cell>
          <cell r="AS1898">
            <v>0</v>
          </cell>
          <cell r="AT1898">
            <v>0</v>
          </cell>
          <cell r="AU1898">
            <v>0</v>
          </cell>
          <cell r="AV1898">
            <v>0</v>
          </cell>
          <cell r="AW1898">
            <v>0</v>
          </cell>
          <cell r="AX1898">
            <v>0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0</v>
          </cell>
          <cell r="BD1898">
            <v>0</v>
          </cell>
          <cell r="BE1898">
            <v>0</v>
          </cell>
          <cell r="BF1898">
            <v>0</v>
          </cell>
        </row>
        <row r="1899">
          <cell r="A1899" t="str">
            <v>'1-(2)'!</v>
          </cell>
          <cell r="B1899" t="str">
            <v/>
          </cell>
          <cell r="C1899" t="str">
            <v>D_23 DURA</v>
          </cell>
          <cell r="D1899" t="str">
            <v/>
          </cell>
          <cell r="E1899" t="str">
            <v/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  <cell r="K1899">
            <v>0</v>
          </cell>
          <cell r="L1899">
            <v>0</v>
          </cell>
          <cell r="M1899">
            <v>0</v>
          </cell>
          <cell r="N1899">
            <v>0</v>
          </cell>
          <cell r="O1899">
            <v>0</v>
          </cell>
          <cell r="P1899">
            <v>0</v>
          </cell>
          <cell r="Q1899">
            <v>0</v>
          </cell>
          <cell r="R1899">
            <v>0</v>
          </cell>
          <cell r="S1899">
            <v>0</v>
          </cell>
          <cell r="T1899">
            <v>0</v>
          </cell>
          <cell r="U1899" t="str">
            <v/>
          </cell>
          <cell r="V1899" t="str">
            <v/>
          </cell>
          <cell r="W1899" t="str">
            <v/>
          </cell>
          <cell r="X1899" t="str">
            <v/>
          </cell>
          <cell r="Y1899">
            <v>0</v>
          </cell>
          <cell r="Z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0</v>
          </cell>
          <cell r="AE1899">
            <v>0</v>
          </cell>
          <cell r="AF1899">
            <v>0</v>
          </cell>
          <cell r="AG1899">
            <v>0</v>
          </cell>
          <cell r="AH1899">
            <v>0</v>
          </cell>
          <cell r="AI1899">
            <v>0</v>
          </cell>
          <cell r="AJ1899">
            <v>0</v>
          </cell>
          <cell r="AK1899">
            <v>0</v>
          </cell>
          <cell r="AL1899">
            <v>0</v>
          </cell>
          <cell r="AM1899">
            <v>0</v>
          </cell>
          <cell r="AN1899">
            <v>0</v>
          </cell>
          <cell r="AO1899">
            <v>0</v>
          </cell>
          <cell r="AP1899">
            <v>0</v>
          </cell>
          <cell r="AQ1899">
            <v>0</v>
          </cell>
          <cell r="AR1899">
            <v>0</v>
          </cell>
          <cell r="AS1899">
            <v>0</v>
          </cell>
          <cell r="AT1899">
            <v>0</v>
          </cell>
          <cell r="AU1899">
            <v>0</v>
          </cell>
          <cell r="AV1899">
            <v>0</v>
          </cell>
          <cell r="AW1899">
            <v>0</v>
          </cell>
          <cell r="AX1899">
            <v>0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0</v>
          </cell>
          <cell r="BD1899">
            <v>0</v>
          </cell>
          <cell r="BE1899">
            <v>0</v>
          </cell>
          <cell r="BF1899">
            <v>0</v>
          </cell>
        </row>
        <row r="1900">
          <cell r="A1900" t="str">
            <v>'1-(3)'!</v>
          </cell>
          <cell r="B1900" t="str">
            <v/>
          </cell>
          <cell r="C1900" t="str">
            <v>D_23 DURA</v>
          </cell>
          <cell r="D1900" t="str">
            <v/>
          </cell>
          <cell r="E1900" t="str">
            <v/>
          </cell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  <cell r="K1900">
            <v>0</v>
          </cell>
          <cell r="L1900">
            <v>0</v>
          </cell>
          <cell r="M1900">
            <v>0</v>
          </cell>
          <cell r="N1900">
            <v>0</v>
          </cell>
          <cell r="O1900">
            <v>0</v>
          </cell>
          <cell r="P1900">
            <v>0</v>
          </cell>
          <cell r="Q1900">
            <v>0</v>
          </cell>
          <cell r="R1900">
            <v>0</v>
          </cell>
          <cell r="S1900">
            <v>0</v>
          </cell>
          <cell r="T1900">
            <v>0</v>
          </cell>
          <cell r="U1900" t="str">
            <v/>
          </cell>
          <cell r="V1900" t="str">
            <v/>
          </cell>
          <cell r="W1900" t="str">
            <v/>
          </cell>
          <cell r="X1900" t="str">
            <v/>
          </cell>
          <cell r="Y1900">
            <v>0</v>
          </cell>
          <cell r="Z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0</v>
          </cell>
          <cell r="AE1900">
            <v>0</v>
          </cell>
          <cell r="AF1900">
            <v>0</v>
          </cell>
          <cell r="AG1900">
            <v>0</v>
          </cell>
          <cell r="AH1900">
            <v>0</v>
          </cell>
          <cell r="AI1900">
            <v>0</v>
          </cell>
          <cell r="AJ1900">
            <v>0</v>
          </cell>
          <cell r="AK1900">
            <v>0</v>
          </cell>
          <cell r="AL1900">
            <v>0</v>
          </cell>
          <cell r="AM1900">
            <v>0</v>
          </cell>
          <cell r="AN1900">
            <v>0</v>
          </cell>
          <cell r="AO1900">
            <v>0</v>
          </cell>
          <cell r="AP1900">
            <v>0</v>
          </cell>
          <cell r="AQ1900">
            <v>0</v>
          </cell>
          <cell r="AR1900">
            <v>0</v>
          </cell>
          <cell r="AS1900">
            <v>0</v>
          </cell>
          <cell r="AT1900">
            <v>0</v>
          </cell>
          <cell r="AU1900">
            <v>0</v>
          </cell>
          <cell r="AV1900">
            <v>0</v>
          </cell>
          <cell r="AW1900">
            <v>0</v>
          </cell>
          <cell r="AX1900">
            <v>0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0</v>
          </cell>
          <cell r="BD1900">
            <v>0</v>
          </cell>
          <cell r="BE1900">
            <v>0</v>
          </cell>
          <cell r="BF1900">
            <v>0</v>
          </cell>
        </row>
        <row r="1901">
          <cell r="A1901" t="str">
            <v>'1-(4)'!</v>
          </cell>
          <cell r="B1901" t="str">
            <v/>
          </cell>
          <cell r="C1901" t="str">
            <v>D_23 DURA</v>
          </cell>
          <cell r="D1901" t="str">
            <v/>
          </cell>
          <cell r="E1901" t="str">
            <v/>
          </cell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  <cell r="L1901">
            <v>0</v>
          </cell>
          <cell r="M1901">
            <v>0</v>
          </cell>
          <cell r="N1901">
            <v>0</v>
          </cell>
          <cell r="O1901">
            <v>0</v>
          </cell>
          <cell r="P1901">
            <v>0</v>
          </cell>
          <cell r="Q1901">
            <v>0</v>
          </cell>
          <cell r="R1901">
            <v>0</v>
          </cell>
          <cell r="S1901">
            <v>0</v>
          </cell>
          <cell r="T1901">
            <v>0</v>
          </cell>
          <cell r="U1901" t="str">
            <v/>
          </cell>
          <cell r="V1901" t="str">
            <v/>
          </cell>
          <cell r="W1901" t="str">
            <v/>
          </cell>
          <cell r="X1901" t="str">
            <v/>
          </cell>
          <cell r="Y1901">
            <v>0</v>
          </cell>
          <cell r="Z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0</v>
          </cell>
          <cell r="AE1901">
            <v>0</v>
          </cell>
          <cell r="AF1901">
            <v>0</v>
          </cell>
          <cell r="AG1901">
            <v>0</v>
          </cell>
          <cell r="AH1901">
            <v>0</v>
          </cell>
          <cell r="AI1901">
            <v>0</v>
          </cell>
          <cell r="AJ1901">
            <v>0</v>
          </cell>
          <cell r="AK1901">
            <v>0</v>
          </cell>
          <cell r="AL1901">
            <v>0</v>
          </cell>
          <cell r="AM1901">
            <v>0</v>
          </cell>
          <cell r="AN1901">
            <v>0</v>
          </cell>
          <cell r="AO1901">
            <v>0</v>
          </cell>
          <cell r="AP1901">
            <v>0</v>
          </cell>
          <cell r="AQ1901">
            <v>0</v>
          </cell>
          <cell r="AR1901">
            <v>0</v>
          </cell>
          <cell r="AS1901">
            <v>0</v>
          </cell>
          <cell r="AT1901">
            <v>0</v>
          </cell>
          <cell r="AU1901">
            <v>0</v>
          </cell>
          <cell r="AV1901">
            <v>0</v>
          </cell>
          <cell r="AW1901">
            <v>0</v>
          </cell>
          <cell r="AX1901">
            <v>0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0</v>
          </cell>
          <cell r="BD1901">
            <v>0</v>
          </cell>
          <cell r="BE1901">
            <v>0</v>
          </cell>
          <cell r="BF1901">
            <v>0</v>
          </cell>
        </row>
        <row r="1902">
          <cell r="A1902" t="str">
            <v>'1-(5)'!</v>
          </cell>
          <cell r="B1902" t="str">
            <v/>
          </cell>
          <cell r="C1902" t="str">
            <v>D_23 DURA</v>
          </cell>
          <cell r="D1902" t="str">
            <v/>
          </cell>
          <cell r="E1902" t="str">
            <v/>
          </cell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  <cell r="K1902">
            <v>0</v>
          </cell>
          <cell r="L1902">
            <v>0</v>
          </cell>
          <cell r="M1902">
            <v>0</v>
          </cell>
          <cell r="N1902">
            <v>0</v>
          </cell>
          <cell r="O1902">
            <v>0</v>
          </cell>
          <cell r="P1902">
            <v>0</v>
          </cell>
          <cell r="Q1902">
            <v>0</v>
          </cell>
          <cell r="R1902">
            <v>0</v>
          </cell>
          <cell r="S1902">
            <v>0</v>
          </cell>
          <cell r="T1902">
            <v>0</v>
          </cell>
          <cell r="U1902" t="str">
            <v/>
          </cell>
          <cell r="V1902" t="str">
            <v/>
          </cell>
          <cell r="W1902" t="str">
            <v/>
          </cell>
          <cell r="X1902" t="str">
            <v/>
          </cell>
          <cell r="Y1902">
            <v>0</v>
          </cell>
          <cell r="Z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0</v>
          </cell>
          <cell r="AE1902">
            <v>0</v>
          </cell>
          <cell r="AF1902">
            <v>0</v>
          </cell>
          <cell r="AG1902">
            <v>0</v>
          </cell>
          <cell r="AH1902">
            <v>0</v>
          </cell>
          <cell r="AI1902">
            <v>0</v>
          </cell>
          <cell r="AJ1902">
            <v>0</v>
          </cell>
          <cell r="AK1902">
            <v>0</v>
          </cell>
          <cell r="AL1902">
            <v>0</v>
          </cell>
          <cell r="AM1902">
            <v>0</v>
          </cell>
          <cell r="AN1902">
            <v>0</v>
          </cell>
          <cell r="AO1902">
            <v>0</v>
          </cell>
          <cell r="AP1902">
            <v>0</v>
          </cell>
          <cell r="AQ1902">
            <v>0</v>
          </cell>
          <cell r="AR1902">
            <v>0</v>
          </cell>
          <cell r="AS1902">
            <v>0</v>
          </cell>
          <cell r="AT1902">
            <v>0</v>
          </cell>
          <cell r="AU1902">
            <v>0</v>
          </cell>
          <cell r="AV1902">
            <v>0</v>
          </cell>
          <cell r="AW1902">
            <v>0</v>
          </cell>
          <cell r="AX1902">
            <v>0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0</v>
          </cell>
          <cell r="BD1902">
            <v>0</v>
          </cell>
          <cell r="BE1902">
            <v>0</v>
          </cell>
          <cell r="BF1902">
            <v>0</v>
          </cell>
        </row>
        <row r="1903">
          <cell r="A1903" t="str">
            <v>'1-(6)'!</v>
          </cell>
          <cell r="B1903" t="str">
            <v>X</v>
          </cell>
          <cell r="C1903" t="str">
            <v>D_23 DURA</v>
          </cell>
          <cell r="D1903">
            <v>44922</v>
          </cell>
          <cell r="E1903">
            <v>111</v>
          </cell>
          <cell r="F1903">
            <v>538.1</v>
          </cell>
          <cell r="G1903">
            <v>1253.4000000000001</v>
          </cell>
          <cell r="H1903">
            <v>0</v>
          </cell>
          <cell r="I1903">
            <v>964.3</v>
          </cell>
          <cell r="J1903">
            <v>68</v>
          </cell>
          <cell r="K1903">
            <v>0.87</v>
          </cell>
          <cell r="L1903">
            <v>3.4200000000000004</v>
          </cell>
          <cell r="M1903">
            <v>19.689999999999998</v>
          </cell>
          <cell r="N1903">
            <v>0</v>
          </cell>
          <cell r="O1903">
            <v>0</v>
          </cell>
          <cell r="P1903">
            <v>0</v>
          </cell>
          <cell r="Q1903">
            <v>0</v>
          </cell>
          <cell r="R1903">
            <v>1.1400000000000001</v>
          </cell>
          <cell r="S1903">
            <v>0</v>
          </cell>
          <cell r="T1903">
            <v>0</v>
          </cell>
          <cell r="U1903" t="str">
            <v/>
          </cell>
          <cell r="V1903">
            <v>0</v>
          </cell>
          <cell r="W1903" t="str">
            <v>D_23 DURA</v>
          </cell>
          <cell r="X1903">
            <v>140</v>
          </cell>
          <cell r="Y1903">
            <v>6</v>
          </cell>
          <cell r="Z1903">
            <v>9</v>
          </cell>
          <cell r="AA1903">
            <v>0</v>
          </cell>
          <cell r="AB1903">
            <v>0</v>
          </cell>
          <cell r="AC1903">
            <v>0</v>
          </cell>
          <cell r="AD1903">
            <v>5</v>
          </cell>
          <cell r="AE1903">
            <v>0</v>
          </cell>
          <cell r="AF1903">
            <v>0</v>
          </cell>
          <cell r="AG1903">
            <v>0</v>
          </cell>
          <cell r="AH1903">
            <v>0</v>
          </cell>
          <cell r="AI1903">
            <v>0</v>
          </cell>
          <cell r="AJ1903">
            <v>0</v>
          </cell>
          <cell r="AK1903">
            <v>0</v>
          </cell>
          <cell r="AL1903">
            <v>0</v>
          </cell>
          <cell r="AM1903">
            <v>0</v>
          </cell>
          <cell r="AN1903">
            <v>0</v>
          </cell>
          <cell r="AO1903">
            <v>0</v>
          </cell>
          <cell r="AP1903">
            <v>0</v>
          </cell>
          <cell r="AQ1903">
            <v>0</v>
          </cell>
          <cell r="AR1903">
            <v>2749.4278200000003</v>
          </cell>
          <cell r="AS1903">
            <v>0.19571344848034597</v>
          </cell>
          <cell r="AT1903">
            <v>0.45587667036845503</v>
          </cell>
          <cell r="AU1903">
            <v>0</v>
          </cell>
          <cell r="AV1903">
            <v>0.35072751973536076</v>
          </cell>
          <cell r="AW1903">
            <v>2.4732418689209303E-2</v>
          </cell>
          <cell r="AX1903">
            <v>3.1642947440606019E-4</v>
          </cell>
          <cell r="AY1903">
            <v>1.2438951752514092E-3</v>
          </cell>
          <cell r="AZ1903">
            <v>7.1614900586842809E-3</v>
          </cell>
          <cell r="BA1903">
            <v>0</v>
          </cell>
          <cell r="BB1903">
            <v>0</v>
          </cell>
          <cell r="BC1903">
            <v>0</v>
          </cell>
          <cell r="BD1903">
            <v>0</v>
          </cell>
          <cell r="BE1903">
            <v>4.1463172508380305E-4</v>
          </cell>
          <cell r="BF1903">
            <v>0</v>
          </cell>
        </row>
        <row r="1904">
          <cell r="A1904" t="str">
            <v>'1-(7)'!</v>
          </cell>
          <cell r="B1904" t="str">
            <v/>
          </cell>
          <cell r="C1904" t="str">
            <v>D_23 DURA</v>
          </cell>
          <cell r="D1904" t="str">
            <v/>
          </cell>
          <cell r="E1904" t="str">
            <v/>
          </cell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  <cell r="K1904">
            <v>0</v>
          </cell>
          <cell r="L1904">
            <v>0</v>
          </cell>
          <cell r="M1904">
            <v>0</v>
          </cell>
          <cell r="N1904">
            <v>0</v>
          </cell>
          <cell r="O1904">
            <v>0</v>
          </cell>
          <cell r="P1904">
            <v>0</v>
          </cell>
          <cell r="Q1904">
            <v>0</v>
          </cell>
          <cell r="R1904">
            <v>0</v>
          </cell>
          <cell r="S1904">
            <v>0</v>
          </cell>
          <cell r="T1904">
            <v>0</v>
          </cell>
          <cell r="U1904" t="str">
            <v/>
          </cell>
          <cell r="V1904" t="str">
            <v/>
          </cell>
          <cell r="W1904" t="str">
            <v/>
          </cell>
          <cell r="X1904" t="str">
            <v/>
          </cell>
          <cell r="Y1904">
            <v>0</v>
          </cell>
          <cell r="Z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0</v>
          </cell>
          <cell r="AE1904">
            <v>0</v>
          </cell>
          <cell r="AF1904">
            <v>0</v>
          </cell>
          <cell r="AG1904">
            <v>0</v>
          </cell>
          <cell r="AH1904">
            <v>0</v>
          </cell>
          <cell r="AI1904">
            <v>0</v>
          </cell>
          <cell r="AJ1904">
            <v>0</v>
          </cell>
          <cell r="AK1904">
            <v>0</v>
          </cell>
          <cell r="AL1904">
            <v>0</v>
          </cell>
          <cell r="AM1904">
            <v>0</v>
          </cell>
          <cell r="AN1904">
            <v>0</v>
          </cell>
          <cell r="AO1904">
            <v>0</v>
          </cell>
          <cell r="AP1904">
            <v>0</v>
          </cell>
          <cell r="AQ1904">
            <v>0</v>
          </cell>
          <cell r="AR1904">
            <v>0</v>
          </cell>
          <cell r="AS1904">
            <v>0</v>
          </cell>
          <cell r="AT1904">
            <v>0</v>
          </cell>
          <cell r="AU1904">
            <v>0</v>
          </cell>
          <cell r="AV1904">
            <v>0</v>
          </cell>
          <cell r="AW1904">
            <v>0</v>
          </cell>
          <cell r="AX1904">
            <v>0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0</v>
          </cell>
          <cell r="BD1904">
            <v>0</v>
          </cell>
          <cell r="BE1904">
            <v>0</v>
          </cell>
          <cell r="BF1904">
            <v>0</v>
          </cell>
        </row>
        <row r="1905">
          <cell r="A1905" t="str">
            <v>'1-(8)'!</v>
          </cell>
          <cell r="B1905" t="str">
            <v/>
          </cell>
          <cell r="C1905" t="str">
            <v>D_23 DURA</v>
          </cell>
          <cell r="D1905" t="str">
            <v/>
          </cell>
          <cell r="E1905" t="str">
            <v/>
          </cell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  <cell r="K1905">
            <v>0</v>
          </cell>
          <cell r="L1905">
            <v>0</v>
          </cell>
          <cell r="M1905">
            <v>0</v>
          </cell>
          <cell r="N1905">
            <v>0</v>
          </cell>
          <cell r="O1905">
            <v>0</v>
          </cell>
          <cell r="P1905">
            <v>0</v>
          </cell>
          <cell r="Q1905">
            <v>0</v>
          </cell>
          <cell r="R1905">
            <v>0</v>
          </cell>
          <cell r="S1905">
            <v>0</v>
          </cell>
          <cell r="T1905">
            <v>0</v>
          </cell>
          <cell r="U1905" t="str">
            <v/>
          </cell>
          <cell r="V1905" t="str">
            <v/>
          </cell>
          <cell r="W1905" t="str">
            <v/>
          </cell>
          <cell r="X1905" t="str">
            <v/>
          </cell>
          <cell r="Y1905">
            <v>0</v>
          </cell>
          <cell r="Z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0</v>
          </cell>
          <cell r="AE1905">
            <v>0</v>
          </cell>
          <cell r="AF1905">
            <v>0</v>
          </cell>
          <cell r="AG1905">
            <v>0</v>
          </cell>
          <cell r="AH1905">
            <v>0</v>
          </cell>
          <cell r="AI1905">
            <v>0</v>
          </cell>
          <cell r="AJ1905">
            <v>0</v>
          </cell>
          <cell r="AK1905">
            <v>0</v>
          </cell>
          <cell r="AL1905">
            <v>0</v>
          </cell>
          <cell r="AM1905">
            <v>0</v>
          </cell>
          <cell r="AN1905">
            <v>0</v>
          </cell>
          <cell r="AO1905">
            <v>0</v>
          </cell>
          <cell r="AP1905">
            <v>0</v>
          </cell>
          <cell r="AQ1905">
            <v>0</v>
          </cell>
          <cell r="AR1905">
            <v>0</v>
          </cell>
          <cell r="AS1905">
            <v>0</v>
          </cell>
          <cell r="AT1905">
            <v>0</v>
          </cell>
          <cell r="AU1905">
            <v>0</v>
          </cell>
          <cell r="AV1905">
            <v>0</v>
          </cell>
          <cell r="AW1905">
            <v>0</v>
          </cell>
          <cell r="AX1905">
            <v>0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0</v>
          </cell>
          <cell r="BD1905">
            <v>0</v>
          </cell>
          <cell r="BE1905">
            <v>0</v>
          </cell>
          <cell r="BF1905">
            <v>0</v>
          </cell>
        </row>
        <row r="1906">
          <cell r="A1906" t="str">
            <v>'1-(9)'!</v>
          </cell>
          <cell r="B1906" t="str">
            <v/>
          </cell>
          <cell r="C1906" t="str">
            <v>D_23 DURA</v>
          </cell>
          <cell r="D1906" t="str">
            <v/>
          </cell>
          <cell r="E1906" t="str">
            <v/>
          </cell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  <cell r="K1906">
            <v>0</v>
          </cell>
          <cell r="L1906">
            <v>0</v>
          </cell>
          <cell r="M1906">
            <v>0</v>
          </cell>
          <cell r="N1906">
            <v>0</v>
          </cell>
          <cell r="O1906">
            <v>0</v>
          </cell>
          <cell r="P1906">
            <v>0</v>
          </cell>
          <cell r="Q1906">
            <v>0</v>
          </cell>
          <cell r="R1906">
            <v>0</v>
          </cell>
          <cell r="S1906">
            <v>0</v>
          </cell>
          <cell r="T1906">
            <v>0</v>
          </cell>
          <cell r="U1906" t="str">
            <v/>
          </cell>
          <cell r="V1906" t="str">
            <v/>
          </cell>
          <cell r="W1906" t="str">
            <v/>
          </cell>
          <cell r="X1906" t="str">
            <v/>
          </cell>
          <cell r="Y1906">
            <v>0</v>
          </cell>
          <cell r="Z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0</v>
          </cell>
          <cell r="AE1906">
            <v>0</v>
          </cell>
          <cell r="AF1906">
            <v>0</v>
          </cell>
          <cell r="AG1906">
            <v>0</v>
          </cell>
          <cell r="AH1906">
            <v>0</v>
          </cell>
          <cell r="AI1906">
            <v>0</v>
          </cell>
          <cell r="AJ1906">
            <v>0</v>
          </cell>
          <cell r="AK1906">
            <v>0</v>
          </cell>
          <cell r="AL1906">
            <v>0</v>
          </cell>
          <cell r="AM1906">
            <v>0</v>
          </cell>
          <cell r="AN1906">
            <v>0</v>
          </cell>
          <cell r="AO1906">
            <v>0</v>
          </cell>
          <cell r="AP1906">
            <v>0</v>
          </cell>
          <cell r="AQ1906">
            <v>0</v>
          </cell>
          <cell r="AR1906">
            <v>0</v>
          </cell>
          <cell r="AS1906">
            <v>0</v>
          </cell>
          <cell r="AT1906">
            <v>0</v>
          </cell>
          <cell r="AU1906">
            <v>0</v>
          </cell>
          <cell r="AV1906">
            <v>0</v>
          </cell>
          <cell r="AW1906">
            <v>0</v>
          </cell>
          <cell r="AX1906">
            <v>0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0</v>
          </cell>
          <cell r="BD1906">
            <v>0</v>
          </cell>
          <cell r="BE1906">
            <v>0</v>
          </cell>
          <cell r="BF1906">
            <v>0</v>
          </cell>
        </row>
        <row r="1907">
          <cell r="A1907" t="str">
            <v>'1-(10)'!</v>
          </cell>
          <cell r="B1907" t="str">
            <v/>
          </cell>
          <cell r="C1907" t="str">
            <v>D_23 DURA</v>
          </cell>
          <cell r="D1907" t="str">
            <v/>
          </cell>
          <cell r="E1907" t="str">
            <v/>
          </cell>
          <cell r="F1907">
            <v>0</v>
          </cell>
          <cell r="G1907">
            <v>0</v>
          </cell>
          <cell r="H1907">
            <v>0</v>
          </cell>
          <cell r="I1907">
            <v>0</v>
          </cell>
          <cell r="J1907">
            <v>0</v>
          </cell>
          <cell r="K1907">
            <v>0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0</v>
          </cell>
          <cell r="Q1907">
            <v>0</v>
          </cell>
          <cell r="R1907">
            <v>0</v>
          </cell>
          <cell r="S1907">
            <v>0</v>
          </cell>
          <cell r="T1907">
            <v>0</v>
          </cell>
          <cell r="U1907" t="str">
            <v/>
          </cell>
          <cell r="V1907" t="str">
            <v/>
          </cell>
          <cell r="W1907" t="str">
            <v/>
          </cell>
          <cell r="X1907" t="str">
            <v/>
          </cell>
          <cell r="Y1907">
            <v>0</v>
          </cell>
          <cell r="Z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0</v>
          </cell>
          <cell r="AE1907">
            <v>0</v>
          </cell>
          <cell r="AF1907">
            <v>0</v>
          </cell>
          <cell r="AG1907">
            <v>0</v>
          </cell>
          <cell r="AH1907">
            <v>0</v>
          </cell>
          <cell r="AI1907">
            <v>0</v>
          </cell>
          <cell r="AJ1907">
            <v>0</v>
          </cell>
          <cell r="AK1907">
            <v>0</v>
          </cell>
          <cell r="AL1907">
            <v>0</v>
          </cell>
          <cell r="AM1907">
            <v>0</v>
          </cell>
          <cell r="AN1907">
            <v>0</v>
          </cell>
          <cell r="AO1907">
            <v>0</v>
          </cell>
          <cell r="AP1907">
            <v>0</v>
          </cell>
          <cell r="AQ1907">
            <v>0</v>
          </cell>
          <cell r="AR1907">
            <v>0</v>
          </cell>
          <cell r="AS1907">
            <v>0</v>
          </cell>
          <cell r="AT1907">
            <v>0</v>
          </cell>
          <cell r="AU1907">
            <v>0</v>
          </cell>
          <cell r="AV1907">
            <v>0</v>
          </cell>
          <cell r="AW1907">
            <v>0</v>
          </cell>
          <cell r="AX1907">
            <v>0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0</v>
          </cell>
          <cell r="BD1907">
            <v>0</v>
          </cell>
          <cell r="BE1907">
            <v>0</v>
          </cell>
          <cell r="BF1907">
            <v>0</v>
          </cell>
        </row>
        <row r="1908">
          <cell r="A1908" t="str">
            <v>'1-(11)'!</v>
          </cell>
          <cell r="B1908" t="str">
            <v/>
          </cell>
          <cell r="C1908" t="str">
            <v>D_23 DURA</v>
          </cell>
          <cell r="D1908" t="str">
            <v/>
          </cell>
          <cell r="E1908" t="str">
            <v/>
          </cell>
          <cell r="F1908">
            <v>0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  <cell r="K1908">
            <v>0</v>
          </cell>
          <cell r="L1908">
            <v>0</v>
          </cell>
          <cell r="M1908">
            <v>0</v>
          </cell>
          <cell r="N1908">
            <v>0</v>
          </cell>
          <cell r="O1908">
            <v>0</v>
          </cell>
          <cell r="P1908">
            <v>0</v>
          </cell>
          <cell r="Q1908">
            <v>0</v>
          </cell>
          <cell r="R1908">
            <v>0</v>
          </cell>
          <cell r="S1908">
            <v>0</v>
          </cell>
          <cell r="T1908">
            <v>0</v>
          </cell>
          <cell r="U1908" t="str">
            <v/>
          </cell>
          <cell r="V1908" t="str">
            <v/>
          </cell>
          <cell r="W1908" t="str">
            <v/>
          </cell>
          <cell r="X1908" t="str">
            <v/>
          </cell>
          <cell r="Y1908">
            <v>0</v>
          </cell>
          <cell r="Z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0</v>
          </cell>
          <cell r="AE1908">
            <v>0</v>
          </cell>
          <cell r="AF1908">
            <v>0</v>
          </cell>
          <cell r="AG1908">
            <v>0</v>
          </cell>
          <cell r="AH1908">
            <v>0</v>
          </cell>
          <cell r="AI1908">
            <v>0</v>
          </cell>
          <cell r="AJ1908">
            <v>0</v>
          </cell>
          <cell r="AK1908">
            <v>0</v>
          </cell>
          <cell r="AL1908">
            <v>0</v>
          </cell>
          <cell r="AM1908">
            <v>0</v>
          </cell>
          <cell r="AN1908">
            <v>0</v>
          </cell>
          <cell r="AO1908">
            <v>0</v>
          </cell>
          <cell r="AP1908">
            <v>0</v>
          </cell>
          <cell r="AQ1908">
            <v>0</v>
          </cell>
          <cell r="AR1908">
            <v>0</v>
          </cell>
          <cell r="AS1908">
            <v>0</v>
          </cell>
          <cell r="AT1908">
            <v>0</v>
          </cell>
          <cell r="AU1908">
            <v>0</v>
          </cell>
          <cell r="AV1908">
            <v>0</v>
          </cell>
          <cell r="AW1908">
            <v>0</v>
          </cell>
          <cell r="AX1908">
            <v>0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0</v>
          </cell>
          <cell r="BD1908">
            <v>0</v>
          </cell>
          <cell r="BE1908">
            <v>0</v>
          </cell>
          <cell r="BF1908">
            <v>0</v>
          </cell>
        </row>
        <row r="1909">
          <cell r="A1909" t="str">
            <v>'1-(12)'!</v>
          </cell>
          <cell r="B1909" t="str">
            <v/>
          </cell>
          <cell r="C1909" t="str">
            <v>D_23 DURA</v>
          </cell>
          <cell r="D1909" t="str">
            <v/>
          </cell>
          <cell r="E1909" t="str">
            <v/>
          </cell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  <cell r="K1909">
            <v>0</v>
          </cell>
          <cell r="L1909">
            <v>0</v>
          </cell>
          <cell r="M1909">
            <v>0</v>
          </cell>
          <cell r="N1909">
            <v>0</v>
          </cell>
          <cell r="O1909">
            <v>0</v>
          </cell>
          <cell r="P1909">
            <v>0</v>
          </cell>
          <cell r="Q1909">
            <v>0</v>
          </cell>
          <cell r="R1909">
            <v>0</v>
          </cell>
          <cell r="S1909">
            <v>0</v>
          </cell>
          <cell r="T1909">
            <v>0</v>
          </cell>
          <cell r="U1909" t="str">
            <v/>
          </cell>
          <cell r="V1909" t="str">
            <v/>
          </cell>
          <cell r="W1909" t="str">
            <v/>
          </cell>
          <cell r="X1909" t="str">
            <v/>
          </cell>
          <cell r="Y1909">
            <v>0</v>
          </cell>
          <cell r="Z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0</v>
          </cell>
          <cell r="AE1909">
            <v>0</v>
          </cell>
          <cell r="AF1909">
            <v>0</v>
          </cell>
          <cell r="AG1909">
            <v>0</v>
          </cell>
          <cell r="AH1909">
            <v>0</v>
          </cell>
          <cell r="AI1909">
            <v>0</v>
          </cell>
          <cell r="AJ1909">
            <v>0</v>
          </cell>
          <cell r="AK1909">
            <v>0</v>
          </cell>
          <cell r="AL1909">
            <v>0</v>
          </cell>
          <cell r="AM1909">
            <v>0</v>
          </cell>
          <cell r="AN1909">
            <v>0</v>
          </cell>
          <cell r="AO1909">
            <v>0</v>
          </cell>
          <cell r="AP1909">
            <v>0</v>
          </cell>
          <cell r="AQ1909">
            <v>0</v>
          </cell>
          <cell r="AR1909">
            <v>0</v>
          </cell>
          <cell r="AS1909">
            <v>0</v>
          </cell>
          <cell r="AT1909">
            <v>0</v>
          </cell>
          <cell r="AU1909">
            <v>0</v>
          </cell>
          <cell r="AV1909">
            <v>0</v>
          </cell>
          <cell r="AW1909">
            <v>0</v>
          </cell>
          <cell r="AX1909">
            <v>0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0</v>
          </cell>
          <cell r="BD1909">
            <v>0</v>
          </cell>
          <cell r="BE1909">
            <v>0</v>
          </cell>
          <cell r="BF1909">
            <v>0</v>
          </cell>
        </row>
        <row r="1910">
          <cell r="A1910" t="str">
            <v>'1-(13)'!</v>
          </cell>
          <cell r="B1910" t="str">
            <v/>
          </cell>
          <cell r="C1910" t="str">
            <v>D_23 DURA</v>
          </cell>
          <cell r="D1910" t="str">
            <v/>
          </cell>
          <cell r="E1910" t="str">
            <v/>
          </cell>
          <cell r="F1910">
            <v>0</v>
          </cell>
          <cell r="G1910">
            <v>0</v>
          </cell>
          <cell r="H1910">
            <v>0</v>
          </cell>
          <cell r="I1910">
            <v>0</v>
          </cell>
          <cell r="J1910">
            <v>0</v>
          </cell>
          <cell r="K1910">
            <v>0</v>
          </cell>
          <cell r="L1910">
            <v>0</v>
          </cell>
          <cell r="M1910">
            <v>0</v>
          </cell>
          <cell r="N1910">
            <v>0</v>
          </cell>
          <cell r="O1910">
            <v>0</v>
          </cell>
          <cell r="P1910">
            <v>0</v>
          </cell>
          <cell r="Q1910">
            <v>0</v>
          </cell>
          <cell r="R1910">
            <v>0</v>
          </cell>
          <cell r="S1910">
            <v>0</v>
          </cell>
          <cell r="T1910">
            <v>0</v>
          </cell>
          <cell r="U1910" t="str">
            <v/>
          </cell>
          <cell r="V1910" t="str">
            <v/>
          </cell>
          <cell r="W1910" t="str">
            <v/>
          </cell>
          <cell r="X1910" t="str">
            <v/>
          </cell>
          <cell r="Y1910">
            <v>0</v>
          </cell>
          <cell r="Z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0</v>
          </cell>
          <cell r="AE1910">
            <v>0</v>
          </cell>
          <cell r="AF1910">
            <v>0</v>
          </cell>
          <cell r="AG1910">
            <v>0</v>
          </cell>
          <cell r="AH1910">
            <v>0</v>
          </cell>
          <cell r="AI1910">
            <v>0</v>
          </cell>
          <cell r="AJ1910">
            <v>0</v>
          </cell>
          <cell r="AK1910">
            <v>0</v>
          </cell>
          <cell r="AL1910">
            <v>0</v>
          </cell>
          <cell r="AM1910">
            <v>0</v>
          </cell>
          <cell r="AN1910">
            <v>0</v>
          </cell>
          <cell r="AO1910">
            <v>0</v>
          </cell>
          <cell r="AP1910">
            <v>0</v>
          </cell>
          <cell r="AQ1910">
            <v>0</v>
          </cell>
          <cell r="AR1910">
            <v>0</v>
          </cell>
          <cell r="AS1910">
            <v>0</v>
          </cell>
          <cell r="AT1910">
            <v>0</v>
          </cell>
          <cell r="AU1910">
            <v>0</v>
          </cell>
          <cell r="AV1910">
            <v>0</v>
          </cell>
          <cell r="AW1910">
            <v>0</v>
          </cell>
          <cell r="AX1910">
            <v>0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0</v>
          </cell>
          <cell r="BD1910">
            <v>0</v>
          </cell>
          <cell r="BE1910">
            <v>0</v>
          </cell>
          <cell r="BF1910">
            <v>0</v>
          </cell>
        </row>
        <row r="1911">
          <cell r="A1911" t="str">
            <v>'1-(14)'!</v>
          </cell>
          <cell r="B1911" t="str">
            <v>X</v>
          </cell>
          <cell r="C1911" t="str">
            <v>D_23 DURA</v>
          </cell>
          <cell r="D1911">
            <v>45006</v>
          </cell>
          <cell r="E1911">
            <v>108</v>
          </cell>
          <cell r="F1911">
            <v>397.9</v>
          </cell>
          <cell r="G1911">
            <v>926.40000000000009</v>
          </cell>
          <cell r="H1911">
            <v>0</v>
          </cell>
          <cell r="I1911">
            <v>712.9</v>
          </cell>
          <cell r="J1911">
            <v>50.3</v>
          </cell>
          <cell r="K1911">
            <v>0.63</v>
          </cell>
          <cell r="L1911">
            <v>2.23</v>
          </cell>
          <cell r="M1911">
            <v>14.559999999999999</v>
          </cell>
          <cell r="N1911">
            <v>0</v>
          </cell>
          <cell r="O1911">
            <v>0</v>
          </cell>
          <cell r="P1911">
            <v>0</v>
          </cell>
          <cell r="Q1911">
            <v>0</v>
          </cell>
          <cell r="R1911">
            <v>0.81</v>
          </cell>
          <cell r="S1911">
            <v>0</v>
          </cell>
          <cell r="T1911">
            <v>0</v>
          </cell>
          <cell r="U1911" t="str">
            <v/>
          </cell>
          <cell r="V1911">
            <v>0</v>
          </cell>
          <cell r="W1911" t="str">
            <v>D_23 DURA</v>
          </cell>
          <cell r="X1911">
            <v>200</v>
          </cell>
          <cell r="Y1911">
            <v>4</v>
          </cell>
          <cell r="Z1911">
            <v>6</v>
          </cell>
          <cell r="AA1911">
            <v>0</v>
          </cell>
          <cell r="AB1911">
            <v>0</v>
          </cell>
          <cell r="AC1911">
            <v>0</v>
          </cell>
          <cell r="AD1911">
            <v>4</v>
          </cell>
          <cell r="AE1911">
            <v>0</v>
          </cell>
          <cell r="AF1911">
            <v>0</v>
          </cell>
          <cell r="AG1911">
            <v>0</v>
          </cell>
          <cell r="AH1911">
            <v>0</v>
          </cell>
          <cell r="AI1911">
            <v>0</v>
          </cell>
          <cell r="AJ1911">
            <v>0</v>
          </cell>
          <cell r="AK1911">
            <v>0</v>
          </cell>
          <cell r="AL1911">
            <v>0</v>
          </cell>
          <cell r="AM1911">
            <v>0</v>
          </cell>
          <cell r="AN1911">
            <v>0</v>
          </cell>
          <cell r="AO1911">
            <v>0</v>
          </cell>
          <cell r="AP1911">
            <v>0</v>
          </cell>
          <cell r="AQ1911">
            <v>0</v>
          </cell>
          <cell r="AR1911">
            <v>1861.0773840000002</v>
          </cell>
          <cell r="AS1911">
            <v>0.21380088943147349</v>
          </cell>
          <cell r="AT1911">
            <v>0.49777618489398612</v>
          </cell>
          <cell r="AU1911">
            <v>0</v>
          </cell>
          <cell r="AV1911">
            <v>0.38305768805151408</v>
          </cell>
          <cell r="AW1911">
            <v>2.7027355462184259E-2</v>
          </cell>
          <cell r="AX1911">
            <v>3.3851359724008121E-4</v>
          </cell>
          <cell r="AY1911">
            <v>1.198230669595843E-3</v>
          </cell>
          <cell r="AZ1911">
            <v>7.8234253584374309E-3</v>
          </cell>
          <cell r="BA1911">
            <v>0</v>
          </cell>
          <cell r="BB1911">
            <v>0</v>
          </cell>
          <cell r="BC1911">
            <v>0</v>
          </cell>
          <cell r="BD1911">
            <v>0</v>
          </cell>
          <cell r="BE1911">
            <v>4.3523176788010445E-4</v>
          </cell>
          <cell r="BF1911">
            <v>0</v>
          </cell>
        </row>
        <row r="1912">
          <cell r="A1912" t="str">
            <v>'1-(15)'!</v>
          </cell>
          <cell r="B1912" t="str">
            <v/>
          </cell>
          <cell r="C1912" t="str">
            <v>D_23 DURA</v>
          </cell>
          <cell r="D1912" t="str">
            <v/>
          </cell>
          <cell r="E1912" t="str">
            <v/>
          </cell>
          <cell r="F1912">
            <v>0</v>
          </cell>
          <cell r="G1912">
            <v>0</v>
          </cell>
          <cell r="H1912">
            <v>0</v>
          </cell>
          <cell r="I1912">
            <v>0</v>
          </cell>
          <cell r="J1912">
            <v>0</v>
          </cell>
          <cell r="K1912">
            <v>0</v>
          </cell>
          <cell r="L1912">
            <v>0</v>
          </cell>
          <cell r="M1912">
            <v>0</v>
          </cell>
          <cell r="N1912">
            <v>0</v>
          </cell>
          <cell r="O1912">
            <v>0</v>
          </cell>
          <cell r="P1912">
            <v>0</v>
          </cell>
          <cell r="Q1912">
            <v>0</v>
          </cell>
          <cell r="R1912">
            <v>0</v>
          </cell>
          <cell r="S1912">
            <v>0</v>
          </cell>
          <cell r="T1912">
            <v>0</v>
          </cell>
          <cell r="U1912" t="str">
            <v/>
          </cell>
          <cell r="V1912" t="str">
            <v/>
          </cell>
          <cell r="W1912" t="str">
            <v/>
          </cell>
          <cell r="X1912" t="str">
            <v/>
          </cell>
          <cell r="Y1912">
            <v>0</v>
          </cell>
          <cell r="Z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0</v>
          </cell>
          <cell r="AE1912">
            <v>0</v>
          </cell>
          <cell r="AF1912">
            <v>0</v>
          </cell>
          <cell r="AG1912">
            <v>0</v>
          </cell>
          <cell r="AH1912">
            <v>0</v>
          </cell>
          <cell r="AI1912">
            <v>0</v>
          </cell>
          <cell r="AJ1912">
            <v>0</v>
          </cell>
          <cell r="AK1912">
            <v>0</v>
          </cell>
          <cell r="AL1912">
            <v>0</v>
          </cell>
          <cell r="AM1912">
            <v>0</v>
          </cell>
          <cell r="AN1912">
            <v>0</v>
          </cell>
          <cell r="AO1912">
            <v>0</v>
          </cell>
          <cell r="AP1912">
            <v>0</v>
          </cell>
          <cell r="AQ1912">
            <v>0</v>
          </cell>
          <cell r="AR1912">
            <v>0</v>
          </cell>
          <cell r="AS1912">
            <v>0</v>
          </cell>
          <cell r="AT1912">
            <v>0</v>
          </cell>
          <cell r="AU1912">
            <v>0</v>
          </cell>
          <cell r="AV1912">
            <v>0</v>
          </cell>
          <cell r="AW1912">
            <v>0</v>
          </cell>
          <cell r="AX1912">
            <v>0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0</v>
          </cell>
          <cell r="BD1912">
            <v>0</v>
          </cell>
          <cell r="BE1912">
            <v>0</v>
          </cell>
          <cell r="BF1912">
            <v>0</v>
          </cell>
        </row>
        <row r="1913">
          <cell r="A1913" t="str">
            <v>'1-(16)'!</v>
          </cell>
          <cell r="B1913" t="str">
            <v/>
          </cell>
          <cell r="C1913" t="str">
            <v>D_23 DURA</v>
          </cell>
          <cell r="D1913" t="str">
            <v/>
          </cell>
          <cell r="E1913" t="str">
            <v/>
          </cell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  <cell r="K1913">
            <v>0</v>
          </cell>
          <cell r="L1913">
            <v>0</v>
          </cell>
          <cell r="M1913">
            <v>0</v>
          </cell>
          <cell r="N1913">
            <v>0</v>
          </cell>
          <cell r="O1913">
            <v>0</v>
          </cell>
          <cell r="P1913">
            <v>0</v>
          </cell>
          <cell r="Q1913">
            <v>0</v>
          </cell>
          <cell r="R1913">
            <v>0</v>
          </cell>
          <cell r="S1913">
            <v>0</v>
          </cell>
          <cell r="T1913">
            <v>0</v>
          </cell>
          <cell r="U1913" t="str">
            <v/>
          </cell>
          <cell r="V1913" t="str">
            <v/>
          </cell>
          <cell r="W1913" t="str">
            <v/>
          </cell>
          <cell r="X1913" t="str">
            <v/>
          </cell>
          <cell r="Y1913">
            <v>0</v>
          </cell>
          <cell r="Z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0</v>
          </cell>
          <cell r="AE1913">
            <v>0</v>
          </cell>
          <cell r="AF1913">
            <v>0</v>
          </cell>
          <cell r="AG1913">
            <v>0</v>
          </cell>
          <cell r="AH1913">
            <v>0</v>
          </cell>
          <cell r="AI1913">
            <v>0</v>
          </cell>
          <cell r="AJ1913">
            <v>0</v>
          </cell>
          <cell r="AK1913">
            <v>0</v>
          </cell>
          <cell r="AL1913">
            <v>0</v>
          </cell>
          <cell r="AM1913">
            <v>0</v>
          </cell>
          <cell r="AN1913">
            <v>0</v>
          </cell>
          <cell r="AO1913">
            <v>0</v>
          </cell>
          <cell r="AP1913">
            <v>0</v>
          </cell>
          <cell r="AQ1913">
            <v>0</v>
          </cell>
          <cell r="AR1913">
            <v>0</v>
          </cell>
          <cell r="AS1913">
            <v>0</v>
          </cell>
          <cell r="AT1913">
            <v>0</v>
          </cell>
          <cell r="AU1913">
            <v>0</v>
          </cell>
          <cell r="AV1913">
            <v>0</v>
          </cell>
          <cell r="AW1913">
            <v>0</v>
          </cell>
          <cell r="AX1913">
            <v>0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0</v>
          </cell>
          <cell r="BD1913">
            <v>0</v>
          </cell>
          <cell r="BE1913">
            <v>0</v>
          </cell>
          <cell r="BF1913">
            <v>0</v>
          </cell>
        </row>
        <row r="1914">
          <cell r="A1914" t="str">
            <v>'1-(17)'!</v>
          </cell>
          <cell r="B1914" t="str">
            <v/>
          </cell>
          <cell r="C1914" t="str">
            <v>D_23 DURA</v>
          </cell>
          <cell r="D1914" t="str">
            <v/>
          </cell>
          <cell r="E1914" t="str">
            <v/>
          </cell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  <cell r="L1914">
            <v>0</v>
          </cell>
          <cell r="M1914">
            <v>0</v>
          </cell>
          <cell r="N1914">
            <v>0</v>
          </cell>
          <cell r="O1914">
            <v>0</v>
          </cell>
          <cell r="P1914">
            <v>0</v>
          </cell>
          <cell r="Q1914">
            <v>0</v>
          </cell>
          <cell r="R1914">
            <v>0</v>
          </cell>
          <cell r="S1914">
            <v>0</v>
          </cell>
          <cell r="T1914">
            <v>0</v>
          </cell>
          <cell r="U1914" t="str">
            <v/>
          </cell>
          <cell r="V1914" t="str">
            <v/>
          </cell>
          <cell r="W1914" t="str">
            <v/>
          </cell>
          <cell r="X1914" t="str">
            <v/>
          </cell>
          <cell r="Y1914">
            <v>0</v>
          </cell>
          <cell r="Z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0</v>
          </cell>
          <cell r="AE1914">
            <v>0</v>
          </cell>
          <cell r="AF1914">
            <v>0</v>
          </cell>
          <cell r="AG1914">
            <v>0</v>
          </cell>
          <cell r="AH1914">
            <v>0</v>
          </cell>
          <cell r="AI1914">
            <v>0</v>
          </cell>
          <cell r="AJ1914">
            <v>0</v>
          </cell>
          <cell r="AK1914">
            <v>0</v>
          </cell>
          <cell r="AL1914">
            <v>0</v>
          </cell>
          <cell r="AM1914">
            <v>0</v>
          </cell>
          <cell r="AN1914">
            <v>0</v>
          </cell>
          <cell r="AO1914">
            <v>0</v>
          </cell>
          <cell r="AP1914">
            <v>0</v>
          </cell>
          <cell r="AQ1914">
            <v>0</v>
          </cell>
          <cell r="AR1914">
            <v>0</v>
          </cell>
          <cell r="AS1914">
            <v>0</v>
          </cell>
          <cell r="AT1914">
            <v>0</v>
          </cell>
          <cell r="AU1914">
            <v>0</v>
          </cell>
          <cell r="AV1914">
            <v>0</v>
          </cell>
          <cell r="AW1914">
            <v>0</v>
          </cell>
          <cell r="AX1914">
            <v>0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0</v>
          </cell>
          <cell r="BD1914">
            <v>0</v>
          </cell>
          <cell r="BE1914">
            <v>0</v>
          </cell>
          <cell r="BF1914">
            <v>0</v>
          </cell>
        </row>
        <row r="1915">
          <cell r="A1915" t="str">
            <v>'1-(18)'!</v>
          </cell>
          <cell r="B1915" t="str">
            <v/>
          </cell>
          <cell r="C1915" t="str">
            <v>D_23 DURA</v>
          </cell>
          <cell r="D1915" t="str">
            <v/>
          </cell>
          <cell r="E1915" t="str">
            <v/>
          </cell>
          <cell r="F1915">
            <v>0</v>
          </cell>
          <cell r="G1915">
            <v>0</v>
          </cell>
          <cell r="H1915">
            <v>0</v>
          </cell>
          <cell r="I1915">
            <v>0</v>
          </cell>
          <cell r="J1915">
            <v>0</v>
          </cell>
          <cell r="K1915">
            <v>0</v>
          </cell>
          <cell r="L1915">
            <v>0</v>
          </cell>
          <cell r="M1915">
            <v>0</v>
          </cell>
          <cell r="N1915">
            <v>0</v>
          </cell>
          <cell r="O1915">
            <v>0</v>
          </cell>
          <cell r="P1915">
            <v>0</v>
          </cell>
          <cell r="Q1915">
            <v>0</v>
          </cell>
          <cell r="R1915">
            <v>0</v>
          </cell>
          <cell r="S1915">
            <v>0</v>
          </cell>
          <cell r="T1915">
            <v>0</v>
          </cell>
          <cell r="U1915" t="str">
            <v/>
          </cell>
          <cell r="V1915" t="str">
            <v/>
          </cell>
          <cell r="W1915" t="str">
            <v/>
          </cell>
          <cell r="X1915" t="str">
            <v/>
          </cell>
          <cell r="Y1915">
            <v>0</v>
          </cell>
          <cell r="Z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0</v>
          </cell>
          <cell r="AE1915">
            <v>0</v>
          </cell>
          <cell r="AF1915">
            <v>0</v>
          </cell>
          <cell r="AG1915">
            <v>0</v>
          </cell>
          <cell r="AH1915">
            <v>0</v>
          </cell>
          <cell r="AI1915">
            <v>0</v>
          </cell>
          <cell r="AJ1915">
            <v>0</v>
          </cell>
          <cell r="AK1915">
            <v>0</v>
          </cell>
          <cell r="AL1915">
            <v>0</v>
          </cell>
          <cell r="AM1915">
            <v>0</v>
          </cell>
          <cell r="AN1915">
            <v>0</v>
          </cell>
          <cell r="AO1915">
            <v>0</v>
          </cell>
          <cell r="AP1915">
            <v>0</v>
          </cell>
          <cell r="AQ1915">
            <v>0</v>
          </cell>
          <cell r="AR1915">
            <v>0</v>
          </cell>
          <cell r="AS1915">
            <v>0</v>
          </cell>
          <cell r="AT1915">
            <v>0</v>
          </cell>
          <cell r="AU1915">
            <v>0</v>
          </cell>
          <cell r="AV1915">
            <v>0</v>
          </cell>
          <cell r="AW1915">
            <v>0</v>
          </cell>
          <cell r="AX1915">
            <v>0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0</v>
          </cell>
          <cell r="BD1915">
            <v>0</v>
          </cell>
          <cell r="BE1915">
            <v>0</v>
          </cell>
          <cell r="BF1915">
            <v>0</v>
          </cell>
        </row>
        <row r="1916">
          <cell r="A1916" t="str">
            <v>'1-(19)'!</v>
          </cell>
          <cell r="B1916" t="str">
            <v/>
          </cell>
          <cell r="C1916" t="str">
            <v>D_23 DURA</v>
          </cell>
          <cell r="D1916" t="str">
            <v/>
          </cell>
          <cell r="E1916" t="str">
            <v/>
          </cell>
          <cell r="F1916">
            <v>0</v>
          </cell>
          <cell r="G1916">
            <v>0</v>
          </cell>
          <cell r="H1916">
            <v>0</v>
          </cell>
          <cell r="I1916">
            <v>0</v>
          </cell>
          <cell r="J1916">
            <v>0</v>
          </cell>
          <cell r="K1916">
            <v>0</v>
          </cell>
          <cell r="L1916">
            <v>0</v>
          </cell>
          <cell r="M1916">
            <v>0</v>
          </cell>
          <cell r="N1916">
            <v>0</v>
          </cell>
          <cell r="O1916">
            <v>0</v>
          </cell>
          <cell r="P1916">
            <v>0</v>
          </cell>
          <cell r="Q1916">
            <v>0</v>
          </cell>
          <cell r="R1916">
            <v>0</v>
          </cell>
          <cell r="S1916">
            <v>0</v>
          </cell>
          <cell r="T1916">
            <v>0</v>
          </cell>
          <cell r="U1916" t="str">
            <v/>
          </cell>
          <cell r="V1916" t="str">
            <v/>
          </cell>
          <cell r="W1916" t="str">
            <v/>
          </cell>
          <cell r="X1916" t="str">
            <v/>
          </cell>
          <cell r="Y1916">
            <v>0</v>
          </cell>
          <cell r="Z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0</v>
          </cell>
          <cell r="AE1916">
            <v>0</v>
          </cell>
          <cell r="AF1916">
            <v>0</v>
          </cell>
          <cell r="AG1916">
            <v>0</v>
          </cell>
          <cell r="AH1916">
            <v>0</v>
          </cell>
          <cell r="AI1916">
            <v>0</v>
          </cell>
          <cell r="AJ1916">
            <v>0</v>
          </cell>
          <cell r="AK1916">
            <v>0</v>
          </cell>
          <cell r="AL1916">
            <v>0</v>
          </cell>
          <cell r="AM1916">
            <v>0</v>
          </cell>
          <cell r="AN1916">
            <v>0</v>
          </cell>
          <cell r="AO1916">
            <v>0</v>
          </cell>
          <cell r="AP1916">
            <v>0</v>
          </cell>
          <cell r="AQ1916">
            <v>0</v>
          </cell>
          <cell r="AR1916">
            <v>0</v>
          </cell>
          <cell r="AS1916">
            <v>0</v>
          </cell>
          <cell r="AT1916">
            <v>0</v>
          </cell>
          <cell r="AU1916">
            <v>0</v>
          </cell>
          <cell r="AV1916">
            <v>0</v>
          </cell>
          <cell r="AW1916">
            <v>0</v>
          </cell>
          <cell r="AX1916">
            <v>0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0</v>
          </cell>
          <cell r="BD1916">
            <v>0</v>
          </cell>
          <cell r="BE1916">
            <v>0</v>
          </cell>
          <cell r="BF1916">
            <v>0</v>
          </cell>
        </row>
        <row r="1917">
          <cell r="A1917" t="str">
            <v>'1-(20)'!</v>
          </cell>
          <cell r="B1917" t="str">
            <v/>
          </cell>
          <cell r="C1917" t="str">
            <v>D_23 DURA</v>
          </cell>
          <cell r="D1917" t="str">
            <v/>
          </cell>
          <cell r="E1917" t="str">
            <v/>
          </cell>
          <cell r="F1917">
            <v>0</v>
          </cell>
          <cell r="G1917">
            <v>0</v>
          </cell>
          <cell r="H1917">
            <v>0</v>
          </cell>
          <cell r="I1917">
            <v>0</v>
          </cell>
          <cell r="J1917">
            <v>0</v>
          </cell>
          <cell r="K1917">
            <v>0</v>
          </cell>
          <cell r="L1917">
            <v>0</v>
          </cell>
          <cell r="M1917">
            <v>0</v>
          </cell>
          <cell r="N1917">
            <v>0</v>
          </cell>
          <cell r="O1917">
            <v>0</v>
          </cell>
          <cell r="P1917">
            <v>0</v>
          </cell>
          <cell r="Q1917">
            <v>0</v>
          </cell>
          <cell r="R1917">
            <v>0</v>
          </cell>
          <cell r="S1917">
            <v>0</v>
          </cell>
          <cell r="T1917">
            <v>0</v>
          </cell>
          <cell r="U1917" t="str">
            <v/>
          </cell>
          <cell r="V1917" t="str">
            <v/>
          </cell>
          <cell r="W1917" t="str">
            <v/>
          </cell>
          <cell r="X1917" t="str">
            <v/>
          </cell>
          <cell r="Y1917">
            <v>0</v>
          </cell>
          <cell r="Z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0</v>
          </cell>
          <cell r="AE1917">
            <v>0</v>
          </cell>
          <cell r="AF1917">
            <v>0</v>
          </cell>
          <cell r="AG1917">
            <v>0</v>
          </cell>
          <cell r="AH1917">
            <v>0</v>
          </cell>
          <cell r="AI1917">
            <v>0</v>
          </cell>
          <cell r="AJ1917">
            <v>0</v>
          </cell>
          <cell r="AK1917">
            <v>0</v>
          </cell>
          <cell r="AL1917">
            <v>0</v>
          </cell>
          <cell r="AM1917">
            <v>0</v>
          </cell>
          <cell r="AN1917">
            <v>0</v>
          </cell>
          <cell r="AO1917">
            <v>0</v>
          </cell>
          <cell r="AP1917">
            <v>0</v>
          </cell>
          <cell r="AQ1917">
            <v>0</v>
          </cell>
          <cell r="AR1917">
            <v>0</v>
          </cell>
          <cell r="AS1917">
            <v>0</v>
          </cell>
          <cell r="AT1917">
            <v>0</v>
          </cell>
          <cell r="AU1917">
            <v>0</v>
          </cell>
          <cell r="AV1917">
            <v>0</v>
          </cell>
          <cell r="AW1917">
            <v>0</v>
          </cell>
          <cell r="AX1917">
            <v>0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0</v>
          </cell>
          <cell r="BD1917">
            <v>0</v>
          </cell>
          <cell r="BE1917">
            <v>0</v>
          </cell>
          <cell r="BF1917">
            <v>0</v>
          </cell>
        </row>
        <row r="1918">
          <cell r="A1918" t="str">
            <v>'1-(21)'!</v>
          </cell>
          <cell r="B1918" t="str">
            <v/>
          </cell>
          <cell r="C1918" t="str">
            <v>D_23 DURA</v>
          </cell>
          <cell r="D1918" t="str">
            <v/>
          </cell>
          <cell r="E1918" t="str">
            <v/>
          </cell>
          <cell r="F1918">
            <v>0</v>
          </cell>
          <cell r="G1918">
            <v>0</v>
          </cell>
          <cell r="H1918">
            <v>0</v>
          </cell>
          <cell r="I1918">
            <v>0</v>
          </cell>
          <cell r="J1918">
            <v>0</v>
          </cell>
          <cell r="K1918">
            <v>0</v>
          </cell>
          <cell r="L1918">
            <v>0</v>
          </cell>
          <cell r="M1918">
            <v>0</v>
          </cell>
          <cell r="N1918">
            <v>0</v>
          </cell>
          <cell r="O1918">
            <v>0</v>
          </cell>
          <cell r="P1918">
            <v>0</v>
          </cell>
          <cell r="Q1918">
            <v>0</v>
          </cell>
          <cell r="R1918">
            <v>0</v>
          </cell>
          <cell r="S1918">
            <v>0</v>
          </cell>
          <cell r="T1918">
            <v>0</v>
          </cell>
          <cell r="U1918" t="str">
            <v/>
          </cell>
          <cell r="V1918" t="str">
            <v/>
          </cell>
          <cell r="W1918" t="str">
            <v/>
          </cell>
          <cell r="X1918" t="str">
            <v/>
          </cell>
          <cell r="Y1918">
            <v>0</v>
          </cell>
          <cell r="Z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0</v>
          </cell>
          <cell r="AE1918">
            <v>0</v>
          </cell>
          <cell r="AF1918">
            <v>0</v>
          </cell>
          <cell r="AG1918">
            <v>0</v>
          </cell>
          <cell r="AH1918">
            <v>0</v>
          </cell>
          <cell r="AI1918">
            <v>0</v>
          </cell>
          <cell r="AJ1918">
            <v>0</v>
          </cell>
          <cell r="AK1918">
            <v>0</v>
          </cell>
          <cell r="AL1918">
            <v>0</v>
          </cell>
          <cell r="AM1918">
            <v>0</v>
          </cell>
          <cell r="AN1918">
            <v>0</v>
          </cell>
          <cell r="AO1918">
            <v>0</v>
          </cell>
          <cell r="AP1918">
            <v>0</v>
          </cell>
          <cell r="AQ1918">
            <v>0</v>
          </cell>
          <cell r="AR1918">
            <v>0</v>
          </cell>
          <cell r="AS1918">
            <v>0</v>
          </cell>
          <cell r="AT1918">
            <v>0</v>
          </cell>
          <cell r="AU1918">
            <v>0</v>
          </cell>
          <cell r="AV1918">
            <v>0</v>
          </cell>
          <cell r="AW1918">
            <v>0</v>
          </cell>
          <cell r="AX1918">
            <v>0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0</v>
          </cell>
          <cell r="BD1918">
            <v>0</v>
          </cell>
          <cell r="BE1918">
            <v>0</v>
          </cell>
          <cell r="BF1918">
            <v>0</v>
          </cell>
        </row>
        <row r="1919">
          <cell r="A1919" t="str">
            <v>'1-(22)'!</v>
          </cell>
          <cell r="B1919" t="str">
            <v/>
          </cell>
          <cell r="C1919" t="str">
            <v>D_23 DURA</v>
          </cell>
          <cell r="D1919" t="str">
            <v/>
          </cell>
          <cell r="E1919" t="str">
            <v/>
          </cell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>
            <v>0</v>
          </cell>
          <cell r="R1919">
            <v>0</v>
          </cell>
          <cell r="S1919">
            <v>0</v>
          </cell>
          <cell r="T1919">
            <v>0</v>
          </cell>
          <cell r="U1919" t="str">
            <v/>
          </cell>
          <cell r="V1919" t="str">
            <v/>
          </cell>
          <cell r="W1919" t="str">
            <v/>
          </cell>
          <cell r="X1919" t="str">
            <v/>
          </cell>
          <cell r="Y1919">
            <v>0</v>
          </cell>
          <cell r="Z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0</v>
          </cell>
          <cell r="AE1919">
            <v>0</v>
          </cell>
          <cell r="AF1919">
            <v>0</v>
          </cell>
          <cell r="AG1919">
            <v>0</v>
          </cell>
          <cell r="AH1919">
            <v>0</v>
          </cell>
          <cell r="AI1919">
            <v>0</v>
          </cell>
          <cell r="AJ1919">
            <v>0</v>
          </cell>
          <cell r="AK1919">
            <v>0</v>
          </cell>
          <cell r="AL1919">
            <v>0</v>
          </cell>
          <cell r="AM1919">
            <v>0</v>
          </cell>
          <cell r="AN1919">
            <v>0</v>
          </cell>
          <cell r="AO1919">
            <v>0</v>
          </cell>
          <cell r="AP1919">
            <v>0</v>
          </cell>
          <cell r="AQ1919">
            <v>0</v>
          </cell>
          <cell r="AR1919">
            <v>0</v>
          </cell>
          <cell r="AS1919">
            <v>0</v>
          </cell>
          <cell r="AT1919">
            <v>0</v>
          </cell>
          <cell r="AU1919">
            <v>0</v>
          </cell>
          <cell r="AV1919">
            <v>0</v>
          </cell>
          <cell r="AW1919">
            <v>0</v>
          </cell>
          <cell r="AX1919">
            <v>0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0</v>
          </cell>
          <cell r="BD1919">
            <v>0</v>
          </cell>
          <cell r="BE1919">
            <v>0</v>
          </cell>
          <cell r="BF1919">
            <v>0</v>
          </cell>
        </row>
        <row r="1920">
          <cell r="A1920" t="str">
            <v>'1-(23)'!</v>
          </cell>
          <cell r="B1920" t="str">
            <v/>
          </cell>
          <cell r="C1920" t="str">
            <v>D_23 DURA</v>
          </cell>
          <cell r="D1920" t="str">
            <v/>
          </cell>
          <cell r="E1920" t="str">
            <v/>
          </cell>
          <cell r="F1920">
            <v>0</v>
          </cell>
          <cell r="G1920">
            <v>0</v>
          </cell>
          <cell r="H1920">
            <v>0</v>
          </cell>
          <cell r="I1920">
            <v>0</v>
          </cell>
          <cell r="J1920">
            <v>0</v>
          </cell>
          <cell r="K1920">
            <v>0</v>
          </cell>
          <cell r="L1920">
            <v>0</v>
          </cell>
          <cell r="M1920">
            <v>0</v>
          </cell>
          <cell r="N1920">
            <v>0</v>
          </cell>
          <cell r="O1920">
            <v>0</v>
          </cell>
          <cell r="P1920">
            <v>0</v>
          </cell>
          <cell r="Q1920">
            <v>0</v>
          </cell>
          <cell r="R1920">
            <v>0</v>
          </cell>
          <cell r="S1920">
            <v>0</v>
          </cell>
          <cell r="T1920">
            <v>0</v>
          </cell>
          <cell r="U1920" t="str">
            <v/>
          </cell>
          <cell r="V1920" t="str">
            <v/>
          </cell>
          <cell r="W1920" t="str">
            <v/>
          </cell>
          <cell r="X1920" t="str">
            <v/>
          </cell>
          <cell r="Y1920">
            <v>0</v>
          </cell>
          <cell r="Z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0</v>
          </cell>
          <cell r="AE1920">
            <v>0</v>
          </cell>
          <cell r="AF1920">
            <v>0</v>
          </cell>
          <cell r="AG1920">
            <v>0</v>
          </cell>
          <cell r="AH1920">
            <v>0</v>
          </cell>
          <cell r="AI1920">
            <v>0</v>
          </cell>
          <cell r="AJ1920">
            <v>0</v>
          </cell>
          <cell r="AK1920">
            <v>0</v>
          </cell>
          <cell r="AL1920">
            <v>0</v>
          </cell>
          <cell r="AM1920">
            <v>0</v>
          </cell>
          <cell r="AN1920">
            <v>0</v>
          </cell>
          <cell r="AO1920">
            <v>0</v>
          </cell>
          <cell r="AP1920">
            <v>0</v>
          </cell>
          <cell r="AQ1920">
            <v>0</v>
          </cell>
          <cell r="AR1920">
            <v>0</v>
          </cell>
          <cell r="AS1920">
            <v>0</v>
          </cell>
          <cell r="AT1920">
            <v>0</v>
          </cell>
          <cell r="AU1920">
            <v>0</v>
          </cell>
          <cell r="AV1920">
            <v>0</v>
          </cell>
          <cell r="AW1920">
            <v>0</v>
          </cell>
          <cell r="AX1920">
            <v>0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0</v>
          </cell>
          <cell r="BD1920">
            <v>0</v>
          </cell>
          <cell r="BE1920">
            <v>0</v>
          </cell>
          <cell r="BF1920">
            <v>0</v>
          </cell>
        </row>
        <row r="1921">
          <cell r="A1921" t="str">
            <v>'1-(24)'!</v>
          </cell>
          <cell r="B1921" t="str">
            <v/>
          </cell>
          <cell r="C1921" t="str">
            <v>D_23 DURA</v>
          </cell>
          <cell r="D1921" t="str">
            <v/>
          </cell>
          <cell r="E1921" t="str">
            <v/>
          </cell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  <cell r="K1921">
            <v>0</v>
          </cell>
          <cell r="L1921">
            <v>0</v>
          </cell>
          <cell r="M1921">
            <v>0</v>
          </cell>
          <cell r="N1921">
            <v>0</v>
          </cell>
          <cell r="O1921">
            <v>0</v>
          </cell>
          <cell r="P1921">
            <v>0</v>
          </cell>
          <cell r="Q1921">
            <v>0</v>
          </cell>
          <cell r="R1921">
            <v>0</v>
          </cell>
          <cell r="S1921">
            <v>0</v>
          </cell>
          <cell r="T1921">
            <v>0</v>
          </cell>
          <cell r="U1921" t="str">
            <v/>
          </cell>
          <cell r="V1921" t="str">
            <v/>
          </cell>
          <cell r="W1921" t="str">
            <v/>
          </cell>
          <cell r="X1921" t="str">
            <v/>
          </cell>
          <cell r="Y1921">
            <v>0</v>
          </cell>
          <cell r="Z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0</v>
          </cell>
          <cell r="AE1921">
            <v>0</v>
          </cell>
          <cell r="AF1921">
            <v>0</v>
          </cell>
          <cell r="AG1921">
            <v>0</v>
          </cell>
          <cell r="AH1921">
            <v>0</v>
          </cell>
          <cell r="AI1921">
            <v>0</v>
          </cell>
          <cell r="AJ1921">
            <v>0</v>
          </cell>
          <cell r="AK1921">
            <v>0</v>
          </cell>
          <cell r="AL1921">
            <v>0</v>
          </cell>
          <cell r="AM1921">
            <v>0</v>
          </cell>
          <cell r="AN1921">
            <v>0</v>
          </cell>
          <cell r="AO1921">
            <v>0</v>
          </cell>
          <cell r="AP1921">
            <v>0</v>
          </cell>
          <cell r="AQ1921">
            <v>0</v>
          </cell>
          <cell r="AR1921">
            <v>0</v>
          </cell>
          <cell r="AS1921">
            <v>0</v>
          </cell>
          <cell r="AT1921">
            <v>0</v>
          </cell>
          <cell r="AU1921">
            <v>0</v>
          </cell>
          <cell r="AV1921">
            <v>0</v>
          </cell>
          <cell r="AW1921">
            <v>0</v>
          </cell>
          <cell r="AX1921">
            <v>0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0</v>
          </cell>
          <cell r="BD1921">
            <v>0</v>
          </cell>
          <cell r="BE1921">
            <v>0</v>
          </cell>
          <cell r="BF1921">
            <v>0</v>
          </cell>
        </row>
        <row r="1922">
          <cell r="A1922" t="str">
            <v>'1-(25)'!</v>
          </cell>
          <cell r="B1922" t="str">
            <v/>
          </cell>
          <cell r="C1922" t="str">
            <v>D_23 DURA</v>
          </cell>
          <cell r="D1922" t="str">
            <v/>
          </cell>
          <cell r="E1922" t="str">
            <v/>
          </cell>
          <cell r="F1922">
            <v>0</v>
          </cell>
          <cell r="G1922">
            <v>0</v>
          </cell>
          <cell r="H1922">
            <v>0</v>
          </cell>
          <cell r="I1922">
            <v>0</v>
          </cell>
          <cell r="J1922">
            <v>0</v>
          </cell>
          <cell r="K1922">
            <v>0</v>
          </cell>
          <cell r="L1922">
            <v>0</v>
          </cell>
          <cell r="M1922">
            <v>0</v>
          </cell>
          <cell r="N1922">
            <v>0</v>
          </cell>
          <cell r="O1922">
            <v>0</v>
          </cell>
          <cell r="P1922">
            <v>0</v>
          </cell>
          <cell r="Q1922">
            <v>0</v>
          </cell>
          <cell r="R1922">
            <v>0</v>
          </cell>
          <cell r="S1922">
            <v>0</v>
          </cell>
          <cell r="T1922">
            <v>0</v>
          </cell>
          <cell r="U1922" t="str">
            <v/>
          </cell>
          <cell r="V1922" t="str">
            <v/>
          </cell>
          <cell r="W1922" t="str">
            <v/>
          </cell>
          <cell r="X1922" t="str">
            <v/>
          </cell>
          <cell r="Y1922">
            <v>0</v>
          </cell>
          <cell r="Z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0</v>
          </cell>
          <cell r="AE1922">
            <v>0</v>
          </cell>
          <cell r="AF1922">
            <v>0</v>
          </cell>
          <cell r="AG1922">
            <v>0</v>
          </cell>
          <cell r="AH1922">
            <v>0</v>
          </cell>
          <cell r="AI1922">
            <v>0</v>
          </cell>
          <cell r="AJ1922">
            <v>0</v>
          </cell>
          <cell r="AK1922">
            <v>0</v>
          </cell>
          <cell r="AL1922">
            <v>0</v>
          </cell>
          <cell r="AM1922">
            <v>0</v>
          </cell>
          <cell r="AN1922">
            <v>0</v>
          </cell>
          <cell r="AO1922">
            <v>0</v>
          </cell>
          <cell r="AP1922">
            <v>0</v>
          </cell>
          <cell r="AQ1922">
            <v>0</v>
          </cell>
          <cell r="AR1922">
            <v>0</v>
          </cell>
          <cell r="AS1922">
            <v>0</v>
          </cell>
          <cell r="AT1922">
            <v>0</v>
          </cell>
          <cell r="AU1922">
            <v>0</v>
          </cell>
          <cell r="AV1922">
            <v>0</v>
          </cell>
          <cell r="AW1922">
            <v>0</v>
          </cell>
          <cell r="AX1922">
            <v>0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0</v>
          </cell>
          <cell r="BD1922">
            <v>0</v>
          </cell>
          <cell r="BE1922">
            <v>0</v>
          </cell>
          <cell r="BF1922">
            <v>0</v>
          </cell>
        </row>
        <row r="1923">
          <cell r="A1923" t="str">
            <v>'1-(26)'!</v>
          </cell>
          <cell r="B1923" t="str">
            <v/>
          </cell>
          <cell r="C1923" t="str">
            <v>D_23 DURA</v>
          </cell>
          <cell r="D1923" t="str">
            <v/>
          </cell>
          <cell r="E1923" t="str">
            <v/>
          </cell>
          <cell r="F1923">
            <v>0</v>
          </cell>
          <cell r="G1923">
            <v>0</v>
          </cell>
          <cell r="H1923">
            <v>0</v>
          </cell>
          <cell r="I1923">
            <v>0</v>
          </cell>
          <cell r="J1923">
            <v>0</v>
          </cell>
          <cell r="K1923">
            <v>0</v>
          </cell>
          <cell r="L1923">
            <v>0</v>
          </cell>
          <cell r="M1923">
            <v>0</v>
          </cell>
          <cell r="N1923">
            <v>0</v>
          </cell>
          <cell r="O1923">
            <v>0</v>
          </cell>
          <cell r="P1923">
            <v>0</v>
          </cell>
          <cell r="Q1923">
            <v>0</v>
          </cell>
          <cell r="R1923">
            <v>0</v>
          </cell>
          <cell r="S1923">
            <v>0</v>
          </cell>
          <cell r="T1923">
            <v>0</v>
          </cell>
          <cell r="U1923" t="str">
            <v/>
          </cell>
          <cell r="V1923" t="str">
            <v/>
          </cell>
          <cell r="W1923" t="str">
            <v/>
          </cell>
          <cell r="X1923" t="str">
            <v/>
          </cell>
          <cell r="Y1923">
            <v>0</v>
          </cell>
          <cell r="Z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0</v>
          </cell>
          <cell r="AE1923">
            <v>0</v>
          </cell>
          <cell r="AF1923">
            <v>0</v>
          </cell>
          <cell r="AG1923">
            <v>0</v>
          </cell>
          <cell r="AH1923">
            <v>0</v>
          </cell>
          <cell r="AI1923">
            <v>0</v>
          </cell>
          <cell r="AJ1923">
            <v>0</v>
          </cell>
          <cell r="AK1923">
            <v>0</v>
          </cell>
          <cell r="AL1923">
            <v>0</v>
          </cell>
          <cell r="AM1923">
            <v>0</v>
          </cell>
          <cell r="AN1923">
            <v>0</v>
          </cell>
          <cell r="AO1923">
            <v>0</v>
          </cell>
          <cell r="AP1923">
            <v>0</v>
          </cell>
          <cell r="AQ1923">
            <v>0</v>
          </cell>
          <cell r="AR1923">
            <v>0</v>
          </cell>
          <cell r="AS1923">
            <v>0</v>
          </cell>
          <cell r="AT1923">
            <v>0</v>
          </cell>
          <cell r="AU1923">
            <v>0</v>
          </cell>
          <cell r="AV1923">
            <v>0</v>
          </cell>
          <cell r="AW1923">
            <v>0</v>
          </cell>
          <cell r="AX1923">
            <v>0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0</v>
          </cell>
          <cell r="BD1923">
            <v>0</v>
          </cell>
          <cell r="BE1923">
            <v>0</v>
          </cell>
          <cell r="BF1923">
            <v>0</v>
          </cell>
        </row>
        <row r="1924">
          <cell r="A1924" t="str">
            <v>'1-(27)'!</v>
          </cell>
          <cell r="B1924" t="str">
            <v/>
          </cell>
          <cell r="C1924" t="str">
            <v>D_23 DURA</v>
          </cell>
          <cell r="D1924" t="str">
            <v/>
          </cell>
          <cell r="E1924" t="str">
            <v/>
          </cell>
          <cell r="F1924">
            <v>0</v>
          </cell>
          <cell r="G1924">
            <v>0</v>
          </cell>
          <cell r="H1924">
            <v>0</v>
          </cell>
          <cell r="I1924">
            <v>0</v>
          </cell>
          <cell r="J1924">
            <v>0</v>
          </cell>
          <cell r="K1924">
            <v>0</v>
          </cell>
          <cell r="L1924">
            <v>0</v>
          </cell>
          <cell r="M1924">
            <v>0</v>
          </cell>
          <cell r="N1924">
            <v>0</v>
          </cell>
          <cell r="O1924">
            <v>0</v>
          </cell>
          <cell r="P1924">
            <v>0</v>
          </cell>
          <cell r="Q1924">
            <v>0</v>
          </cell>
          <cell r="R1924">
            <v>0</v>
          </cell>
          <cell r="S1924">
            <v>0</v>
          </cell>
          <cell r="T1924">
            <v>0</v>
          </cell>
          <cell r="U1924" t="str">
            <v/>
          </cell>
          <cell r="V1924" t="str">
            <v/>
          </cell>
          <cell r="W1924" t="str">
            <v/>
          </cell>
          <cell r="X1924" t="str">
            <v/>
          </cell>
          <cell r="Y1924">
            <v>0</v>
          </cell>
          <cell r="Z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0</v>
          </cell>
          <cell r="AE1924">
            <v>0</v>
          </cell>
          <cell r="AF1924">
            <v>0</v>
          </cell>
          <cell r="AG1924">
            <v>0</v>
          </cell>
          <cell r="AH1924">
            <v>0</v>
          </cell>
          <cell r="AI1924">
            <v>0</v>
          </cell>
          <cell r="AJ1924">
            <v>0</v>
          </cell>
          <cell r="AK1924">
            <v>0</v>
          </cell>
          <cell r="AL1924">
            <v>0</v>
          </cell>
          <cell r="AM1924">
            <v>0</v>
          </cell>
          <cell r="AN1924">
            <v>0</v>
          </cell>
          <cell r="AO1924">
            <v>0</v>
          </cell>
          <cell r="AP1924">
            <v>0</v>
          </cell>
          <cell r="AQ1924">
            <v>0</v>
          </cell>
          <cell r="AR1924">
            <v>0</v>
          </cell>
          <cell r="AS1924">
            <v>0</v>
          </cell>
          <cell r="AT1924">
            <v>0</v>
          </cell>
          <cell r="AU1924">
            <v>0</v>
          </cell>
          <cell r="AV1924">
            <v>0</v>
          </cell>
          <cell r="AW1924">
            <v>0</v>
          </cell>
          <cell r="AX1924">
            <v>0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0</v>
          </cell>
          <cell r="BD1924">
            <v>0</v>
          </cell>
          <cell r="BE1924">
            <v>0</v>
          </cell>
          <cell r="BF1924">
            <v>0</v>
          </cell>
        </row>
        <row r="1925">
          <cell r="A1925" t="str">
            <v>'1-(28)'!</v>
          </cell>
          <cell r="B1925" t="str">
            <v/>
          </cell>
          <cell r="C1925" t="str">
            <v>D_23 DURA</v>
          </cell>
          <cell r="D1925" t="str">
            <v/>
          </cell>
          <cell r="E1925" t="str">
            <v/>
          </cell>
          <cell r="F1925">
            <v>0</v>
          </cell>
          <cell r="G1925">
            <v>0</v>
          </cell>
          <cell r="H1925">
            <v>0</v>
          </cell>
          <cell r="I1925">
            <v>0</v>
          </cell>
          <cell r="J1925">
            <v>0</v>
          </cell>
          <cell r="K1925">
            <v>0</v>
          </cell>
          <cell r="L1925">
            <v>0</v>
          </cell>
          <cell r="M1925">
            <v>0</v>
          </cell>
          <cell r="N1925">
            <v>0</v>
          </cell>
          <cell r="O1925">
            <v>0</v>
          </cell>
          <cell r="P1925">
            <v>0</v>
          </cell>
          <cell r="Q1925">
            <v>0</v>
          </cell>
          <cell r="R1925">
            <v>0</v>
          </cell>
          <cell r="S1925">
            <v>0</v>
          </cell>
          <cell r="T1925">
            <v>0</v>
          </cell>
          <cell r="U1925" t="str">
            <v/>
          </cell>
          <cell r="V1925" t="str">
            <v/>
          </cell>
          <cell r="W1925" t="str">
            <v/>
          </cell>
          <cell r="X1925" t="str">
            <v/>
          </cell>
          <cell r="Y1925">
            <v>0</v>
          </cell>
          <cell r="Z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0</v>
          </cell>
          <cell r="AE1925">
            <v>0</v>
          </cell>
          <cell r="AF1925">
            <v>0</v>
          </cell>
          <cell r="AG1925">
            <v>0</v>
          </cell>
          <cell r="AH1925">
            <v>0</v>
          </cell>
          <cell r="AI1925">
            <v>0</v>
          </cell>
          <cell r="AJ1925">
            <v>0</v>
          </cell>
          <cell r="AK1925">
            <v>0</v>
          </cell>
          <cell r="AL1925">
            <v>0</v>
          </cell>
          <cell r="AM1925">
            <v>0</v>
          </cell>
          <cell r="AN1925">
            <v>0</v>
          </cell>
          <cell r="AO1925">
            <v>0</v>
          </cell>
          <cell r="AP1925">
            <v>0</v>
          </cell>
          <cell r="AQ1925">
            <v>0</v>
          </cell>
          <cell r="AR1925">
            <v>0</v>
          </cell>
          <cell r="AS1925">
            <v>0</v>
          </cell>
          <cell r="AT1925">
            <v>0</v>
          </cell>
          <cell r="AU1925">
            <v>0</v>
          </cell>
          <cell r="AV1925">
            <v>0</v>
          </cell>
          <cell r="AW1925">
            <v>0</v>
          </cell>
          <cell r="AX1925">
            <v>0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0</v>
          </cell>
          <cell r="BD1925">
            <v>0</v>
          </cell>
          <cell r="BE1925">
            <v>0</v>
          </cell>
          <cell r="BF1925">
            <v>0</v>
          </cell>
        </row>
        <row r="1926">
          <cell r="A1926" t="str">
            <v>'1-(29)'!</v>
          </cell>
          <cell r="B1926" t="str">
            <v/>
          </cell>
          <cell r="C1926" t="str">
            <v>D_23 DURA</v>
          </cell>
          <cell r="D1926" t="str">
            <v/>
          </cell>
          <cell r="E1926" t="str">
            <v/>
          </cell>
          <cell r="F1926">
            <v>0</v>
          </cell>
          <cell r="G1926">
            <v>0</v>
          </cell>
          <cell r="H1926">
            <v>0</v>
          </cell>
          <cell r="I1926">
            <v>0</v>
          </cell>
          <cell r="J1926">
            <v>0</v>
          </cell>
          <cell r="K1926">
            <v>0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>
            <v>0</v>
          </cell>
          <cell r="R1926">
            <v>0</v>
          </cell>
          <cell r="S1926">
            <v>0</v>
          </cell>
          <cell r="T1926">
            <v>0</v>
          </cell>
          <cell r="U1926" t="str">
            <v/>
          </cell>
          <cell r="V1926" t="str">
            <v/>
          </cell>
          <cell r="W1926" t="str">
            <v/>
          </cell>
          <cell r="X1926" t="str">
            <v/>
          </cell>
          <cell r="Y1926">
            <v>0</v>
          </cell>
          <cell r="Z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0</v>
          </cell>
          <cell r="AE1926">
            <v>0</v>
          </cell>
          <cell r="AF1926">
            <v>0</v>
          </cell>
          <cell r="AG1926">
            <v>0</v>
          </cell>
          <cell r="AH1926">
            <v>0</v>
          </cell>
          <cell r="AI1926">
            <v>0</v>
          </cell>
          <cell r="AJ1926">
            <v>0</v>
          </cell>
          <cell r="AK1926">
            <v>0</v>
          </cell>
          <cell r="AL1926">
            <v>0</v>
          </cell>
          <cell r="AM1926">
            <v>0</v>
          </cell>
          <cell r="AN1926">
            <v>0</v>
          </cell>
          <cell r="AO1926">
            <v>0</v>
          </cell>
          <cell r="AP1926">
            <v>0</v>
          </cell>
          <cell r="AQ1926">
            <v>0</v>
          </cell>
          <cell r="AR1926">
            <v>0</v>
          </cell>
          <cell r="AS1926">
            <v>0</v>
          </cell>
          <cell r="AT1926">
            <v>0</v>
          </cell>
          <cell r="AU1926">
            <v>0</v>
          </cell>
          <cell r="AV1926">
            <v>0</v>
          </cell>
          <cell r="AW1926">
            <v>0</v>
          </cell>
          <cell r="AX1926">
            <v>0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0</v>
          </cell>
          <cell r="BD1926">
            <v>0</v>
          </cell>
          <cell r="BE1926">
            <v>0</v>
          </cell>
          <cell r="BF1926">
            <v>0</v>
          </cell>
        </row>
        <row r="1927">
          <cell r="A1927" t="str">
            <v>'1-(30)'!</v>
          </cell>
          <cell r="B1927" t="str">
            <v/>
          </cell>
          <cell r="C1927" t="str">
            <v>D_23 DURA</v>
          </cell>
          <cell r="D1927" t="str">
            <v/>
          </cell>
          <cell r="E1927" t="str">
            <v/>
          </cell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  <cell r="K1927">
            <v>0</v>
          </cell>
          <cell r="L1927">
            <v>0</v>
          </cell>
          <cell r="M1927">
            <v>0</v>
          </cell>
          <cell r="N1927">
            <v>0</v>
          </cell>
          <cell r="O1927">
            <v>0</v>
          </cell>
          <cell r="P1927">
            <v>0</v>
          </cell>
          <cell r="Q1927">
            <v>0</v>
          </cell>
          <cell r="R1927">
            <v>0</v>
          </cell>
          <cell r="S1927">
            <v>0</v>
          </cell>
          <cell r="T1927">
            <v>0</v>
          </cell>
          <cell r="U1927" t="str">
            <v/>
          </cell>
          <cell r="V1927" t="str">
            <v/>
          </cell>
          <cell r="W1927" t="str">
            <v/>
          </cell>
          <cell r="X1927" t="str">
            <v/>
          </cell>
          <cell r="Y1927">
            <v>0</v>
          </cell>
          <cell r="Z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0</v>
          </cell>
          <cell r="AE1927">
            <v>0</v>
          </cell>
          <cell r="AF1927">
            <v>0</v>
          </cell>
          <cell r="AG1927">
            <v>0</v>
          </cell>
          <cell r="AH1927">
            <v>0</v>
          </cell>
          <cell r="AI1927">
            <v>0</v>
          </cell>
          <cell r="AJ1927">
            <v>0</v>
          </cell>
          <cell r="AK1927">
            <v>0</v>
          </cell>
          <cell r="AL1927">
            <v>0</v>
          </cell>
          <cell r="AM1927">
            <v>0</v>
          </cell>
          <cell r="AN1927">
            <v>0</v>
          </cell>
          <cell r="AO1927">
            <v>0</v>
          </cell>
          <cell r="AP1927">
            <v>0</v>
          </cell>
          <cell r="AQ1927">
            <v>0</v>
          </cell>
          <cell r="AR1927">
            <v>0</v>
          </cell>
          <cell r="AS1927">
            <v>0</v>
          </cell>
          <cell r="AT1927">
            <v>0</v>
          </cell>
          <cell r="AU1927">
            <v>0</v>
          </cell>
          <cell r="AV1927">
            <v>0</v>
          </cell>
          <cell r="AW1927">
            <v>0</v>
          </cell>
          <cell r="AX1927">
            <v>0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0</v>
          </cell>
          <cell r="BD1927">
            <v>0</v>
          </cell>
          <cell r="BE1927">
            <v>0</v>
          </cell>
          <cell r="BF1927">
            <v>0</v>
          </cell>
        </row>
        <row r="1928">
          <cell r="A1928" t="str">
            <v>'1-(31)'!</v>
          </cell>
          <cell r="B1928" t="str">
            <v/>
          </cell>
          <cell r="C1928" t="str">
            <v>D_23 DURA</v>
          </cell>
          <cell r="D1928" t="str">
            <v/>
          </cell>
          <cell r="E1928" t="str">
            <v/>
          </cell>
          <cell r="F1928">
            <v>0</v>
          </cell>
          <cell r="G1928">
            <v>0</v>
          </cell>
          <cell r="H1928">
            <v>0</v>
          </cell>
          <cell r="I1928">
            <v>0</v>
          </cell>
          <cell r="J1928">
            <v>0</v>
          </cell>
          <cell r="K1928">
            <v>0</v>
          </cell>
          <cell r="L1928">
            <v>0</v>
          </cell>
          <cell r="M1928">
            <v>0</v>
          </cell>
          <cell r="N1928">
            <v>0</v>
          </cell>
          <cell r="O1928">
            <v>0</v>
          </cell>
          <cell r="P1928">
            <v>0</v>
          </cell>
          <cell r="Q1928">
            <v>0</v>
          </cell>
          <cell r="R1928">
            <v>0</v>
          </cell>
          <cell r="S1928">
            <v>0</v>
          </cell>
          <cell r="T1928">
            <v>0</v>
          </cell>
          <cell r="U1928" t="str">
            <v/>
          </cell>
          <cell r="V1928" t="str">
            <v/>
          </cell>
          <cell r="W1928" t="str">
            <v/>
          </cell>
          <cell r="X1928" t="str">
            <v/>
          </cell>
          <cell r="Y1928">
            <v>0</v>
          </cell>
          <cell r="Z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0</v>
          </cell>
          <cell r="AE1928">
            <v>0</v>
          </cell>
          <cell r="AF1928">
            <v>0</v>
          </cell>
          <cell r="AG1928">
            <v>0</v>
          </cell>
          <cell r="AH1928">
            <v>0</v>
          </cell>
          <cell r="AI1928">
            <v>0</v>
          </cell>
          <cell r="AJ1928">
            <v>0</v>
          </cell>
          <cell r="AK1928">
            <v>0</v>
          </cell>
          <cell r="AL1928">
            <v>0</v>
          </cell>
          <cell r="AM1928">
            <v>0</v>
          </cell>
          <cell r="AN1928">
            <v>0</v>
          </cell>
          <cell r="AO1928">
            <v>0</v>
          </cell>
          <cell r="AP1928">
            <v>0</v>
          </cell>
          <cell r="AQ1928">
            <v>0</v>
          </cell>
          <cell r="AR1928">
            <v>0</v>
          </cell>
          <cell r="AS1928">
            <v>0</v>
          </cell>
          <cell r="AT1928">
            <v>0</v>
          </cell>
          <cell r="AU1928">
            <v>0</v>
          </cell>
          <cell r="AV1928">
            <v>0</v>
          </cell>
          <cell r="AW1928">
            <v>0</v>
          </cell>
          <cell r="AX1928">
            <v>0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0</v>
          </cell>
          <cell r="BD1928">
            <v>0</v>
          </cell>
          <cell r="BE1928">
            <v>0</v>
          </cell>
          <cell r="BF1928">
            <v>0</v>
          </cell>
        </row>
        <row r="1929">
          <cell r="A1929" t="str">
            <v>'2-(1)'!</v>
          </cell>
          <cell r="B1929" t="str">
            <v/>
          </cell>
          <cell r="C1929" t="str">
            <v>D_23 DURA</v>
          </cell>
          <cell r="D1929" t="str">
            <v/>
          </cell>
          <cell r="E1929" t="str">
            <v/>
          </cell>
          <cell r="F1929">
            <v>0</v>
          </cell>
          <cell r="G1929">
            <v>0</v>
          </cell>
          <cell r="H1929">
            <v>0</v>
          </cell>
          <cell r="I1929">
            <v>0</v>
          </cell>
          <cell r="J1929">
            <v>0</v>
          </cell>
          <cell r="K1929">
            <v>0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0</v>
          </cell>
          <cell r="Q1929">
            <v>0</v>
          </cell>
          <cell r="R1929">
            <v>0</v>
          </cell>
          <cell r="S1929">
            <v>0</v>
          </cell>
          <cell r="T1929">
            <v>0</v>
          </cell>
          <cell r="U1929" t="str">
            <v/>
          </cell>
          <cell r="V1929" t="str">
            <v/>
          </cell>
          <cell r="W1929" t="str">
            <v/>
          </cell>
          <cell r="X1929" t="str">
            <v/>
          </cell>
          <cell r="Y1929">
            <v>0</v>
          </cell>
          <cell r="Z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0</v>
          </cell>
          <cell r="AE1929">
            <v>0</v>
          </cell>
          <cell r="AF1929">
            <v>0</v>
          </cell>
          <cell r="AG1929">
            <v>0</v>
          </cell>
          <cell r="AH1929">
            <v>0</v>
          </cell>
          <cell r="AI1929">
            <v>0</v>
          </cell>
          <cell r="AJ1929">
            <v>0</v>
          </cell>
          <cell r="AK1929">
            <v>0</v>
          </cell>
          <cell r="AL1929">
            <v>0</v>
          </cell>
          <cell r="AM1929">
            <v>0</v>
          </cell>
          <cell r="AN1929">
            <v>0</v>
          </cell>
          <cell r="AO1929">
            <v>0</v>
          </cell>
          <cell r="AP1929">
            <v>0</v>
          </cell>
          <cell r="AQ1929">
            <v>0</v>
          </cell>
          <cell r="AR1929">
            <v>0</v>
          </cell>
          <cell r="AS1929">
            <v>0</v>
          </cell>
          <cell r="AT1929">
            <v>0</v>
          </cell>
          <cell r="AU1929">
            <v>0</v>
          </cell>
          <cell r="AV1929">
            <v>0</v>
          </cell>
          <cell r="AW1929">
            <v>0</v>
          </cell>
          <cell r="AX1929">
            <v>0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0</v>
          </cell>
          <cell r="BD1929">
            <v>0</v>
          </cell>
          <cell r="BE1929">
            <v>0</v>
          </cell>
          <cell r="BF1929">
            <v>0</v>
          </cell>
        </row>
        <row r="1930">
          <cell r="A1930" t="str">
            <v>'2-(2)'!</v>
          </cell>
          <cell r="B1930" t="str">
            <v/>
          </cell>
          <cell r="C1930" t="str">
            <v>D_23 DURA</v>
          </cell>
          <cell r="D1930" t="str">
            <v/>
          </cell>
          <cell r="E1930" t="str">
            <v/>
          </cell>
          <cell r="F1930">
            <v>0</v>
          </cell>
          <cell r="G1930">
            <v>0</v>
          </cell>
          <cell r="H1930">
            <v>0</v>
          </cell>
          <cell r="I1930">
            <v>0</v>
          </cell>
          <cell r="J1930">
            <v>0</v>
          </cell>
          <cell r="K1930">
            <v>0</v>
          </cell>
          <cell r="L1930">
            <v>0</v>
          </cell>
          <cell r="M1930">
            <v>0</v>
          </cell>
          <cell r="N1930">
            <v>0</v>
          </cell>
          <cell r="O1930">
            <v>0</v>
          </cell>
          <cell r="P1930">
            <v>0</v>
          </cell>
          <cell r="Q1930">
            <v>0</v>
          </cell>
          <cell r="R1930">
            <v>0</v>
          </cell>
          <cell r="S1930">
            <v>0</v>
          </cell>
          <cell r="T1930">
            <v>0</v>
          </cell>
          <cell r="U1930" t="str">
            <v/>
          </cell>
          <cell r="V1930" t="str">
            <v/>
          </cell>
          <cell r="W1930" t="str">
            <v/>
          </cell>
          <cell r="X1930" t="str">
            <v/>
          </cell>
          <cell r="Y1930">
            <v>0</v>
          </cell>
          <cell r="Z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0</v>
          </cell>
          <cell r="AE1930">
            <v>0</v>
          </cell>
          <cell r="AF1930">
            <v>0</v>
          </cell>
          <cell r="AG1930">
            <v>0</v>
          </cell>
          <cell r="AH1930">
            <v>0</v>
          </cell>
          <cell r="AI1930">
            <v>0</v>
          </cell>
          <cell r="AJ1930">
            <v>0</v>
          </cell>
          <cell r="AK1930">
            <v>0</v>
          </cell>
          <cell r="AL1930">
            <v>0</v>
          </cell>
          <cell r="AM1930">
            <v>0</v>
          </cell>
          <cell r="AN1930">
            <v>0</v>
          </cell>
          <cell r="AO1930">
            <v>0</v>
          </cell>
          <cell r="AP1930">
            <v>0</v>
          </cell>
          <cell r="AQ1930">
            <v>0</v>
          </cell>
          <cell r="AR1930">
            <v>0</v>
          </cell>
          <cell r="AS1930">
            <v>0</v>
          </cell>
          <cell r="AT1930">
            <v>0</v>
          </cell>
          <cell r="AU1930">
            <v>0</v>
          </cell>
          <cell r="AV1930">
            <v>0</v>
          </cell>
          <cell r="AW1930">
            <v>0</v>
          </cell>
          <cell r="AX1930">
            <v>0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0</v>
          </cell>
          <cell r="BD1930">
            <v>0</v>
          </cell>
          <cell r="BE1930">
            <v>0</v>
          </cell>
          <cell r="BF1930">
            <v>0</v>
          </cell>
        </row>
        <row r="1931">
          <cell r="A1931" t="str">
            <v>'2-(3)'!</v>
          </cell>
          <cell r="B1931" t="str">
            <v/>
          </cell>
          <cell r="C1931" t="str">
            <v>D_23 DURA</v>
          </cell>
          <cell r="D1931" t="str">
            <v/>
          </cell>
          <cell r="E1931" t="str">
            <v/>
          </cell>
          <cell r="F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  <cell r="K1931">
            <v>0</v>
          </cell>
          <cell r="L1931">
            <v>0</v>
          </cell>
          <cell r="M1931">
            <v>0</v>
          </cell>
          <cell r="N1931">
            <v>0</v>
          </cell>
          <cell r="O1931">
            <v>0</v>
          </cell>
          <cell r="P1931">
            <v>0</v>
          </cell>
          <cell r="Q1931">
            <v>0</v>
          </cell>
          <cell r="R1931">
            <v>0</v>
          </cell>
          <cell r="S1931">
            <v>0</v>
          </cell>
          <cell r="T1931">
            <v>0</v>
          </cell>
          <cell r="U1931" t="str">
            <v/>
          </cell>
          <cell r="V1931" t="str">
            <v/>
          </cell>
          <cell r="W1931" t="str">
            <v/>
          </cell>
          <cell r="X1931" t="str">
            <v/>
          </cell>
          <cell r="Y1931">
            <v>0</v>
          </cell>
          <cell r="Z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0</v>
          </cell>
          <cell r="AE1931">
            <v>0</v>
          </cell>
          <cell r="AF1931">
            <v>0</v>
          </cell>
          <cell r="AG1931">
            <v>0</v>
          </cell>
          <cell r="AH1931">
            <v>0</v>
          </cell>
          <cell r="AI1931">
            <v>0</v>
          </cell>
          <cell r="AJ1931">
            <v>0</v>
          </cell>
          <cell r="AK1931">
            <v>0</v>
          </cell>
          <cell r="AL1931">
            <v>0</v>
          </cell>
          <cell r="AM1931">
            <v>0</v>
          </cell>
          <cell r="AN1931">
            <v>0</v>
          </cell>
          <cell r="AO1931">
            <v>0</v>
          </cell>
          <cell r="AP1931">
            <v>0</v>
          </cell>
          <cell r="AQ1931">
            <v>0</v>
          </cell>
          <cell r="AR1931">
            <v>0</v>
          </cell>
          <cell r="AS1931">
            <v>0</v>
          </cell>
          <cell r="AT1931">
            <v>0</v>
          </cell>
          <cell r="AU1931">
            <v>0</v>
          </cell>
          <cell r="AV1931">
            <v>0</v>
          </cell>
          <cell r="AW1931">
            <v>0</v>
          </cell>
          <cell r="AX1931">
            <v>0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0</v>
          </cell>
          <cell r="BD1931">
            <v>0</v>
          </cell>
          <cell r="BE1931">
            <v>0</v>
          </cell>
          <cell r="BF1931">
            <v>0</v>
          </cell>
        </row>
        <row r="1932">
          <cell r="A1932" t="str">
            <v>'2-(4)'!</v>
          </cell>
          <cell r="B1932" t="str">
            <v/>
          </cell>
          <cell r="C1932" t="str">
            <v>D_23 DURA</v>
          </cell>
          <cell r="D1932" t="str">
            <v/>
          </cell>
          <cell r="E1932" t="str">
            <v/>
          </cell>
          <cell r="F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  <cell r="K1932">
            <v>0</v>
          </cell>
          <cell r="L1932">
            <v>0</v>
          </cell>
          <cell r="M1932">
            <v>0</v>
          </cell>
          <cell r="N1932">
            <v>0</v>
          </cell>
          <cell r="O1932">
            <v>0</v>
          </cell>
          <cell r="P1932">
            <v>0</v>
          </cell>
          <cell r="Q1932">
            <v>0</v>
          </cell>
          <cell r="R1932">
            <v>0</v>
          </cell>
          <cell r="S1932">
            <v>0</v>
          </cell>
          <cell r="T1932">
            <v>0</v>
          </cell>
          <cell r="U1932" t="str">
            <v/>
          </cell>
          <cell r="V1932" t="str">
            <v/>
          </cell>
          <cell r="W1932" t="str">
            <v/>
          </cell>
          <cell r="X1932" t="str">
            <v/>
          </cell>
          <cell r="Y1932">
            <v>0</v>
          </cell>
          <cell r="Z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0</v>
          </cell>
          <cell r="AE1932">
            <v>0</v>
          </cell>
          <cell r="AF1932">
            <v>0</v>
          </cell>
          <cell r="AG1932">
            <v>0</v>
          </cell>
          <cell r="AH1932">
            <v>0</v>
          </cell>
          <cell r="AI1932">
            <v>0</v>
          </cell>
          <cell r="AJ1932">
            <v>0</v>
          </cell>
          <cell r="AK1932">
            <v>0</v>
          </cell>
          <cell r="AL1932">
            <v>0</v>
          </cell>
          <cell r="AM1932">
            <v>0</v>
          </cell>
          <cell r="AN1932">
            <v>0</v>
          </cell>
          <cell r="AO1932">
            <v>0</v>
          </cell>
          <cell r="AP1932">
            <v>0</v>
          </cell>
          <cell r="AQ1932">
            <v>0</v>
          </cell>
          <cell r="AR1932">
            <v>0</v>
          </cell>
          <cell r="AS1932">
            <v>0</v>
          </cell>
          <cell r="AT1932">
            <v>0</v>
          </cell>
          <cell r="AU1932">
            <v>0</v>
          </cell>
          <cell r="AV1932">
            <v>0</v>
          </cell>
          <cell r="AW1932">
            <v>0</v>
          </cell>
          <cell r="AX1932">
            <v>0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0</v>
          </cell>
          <cell r="BD1932">
            <v>0</v>
          </cell>
          <cell r="BE1932">
            <v>0</v>
          </cell>
          <cell r="BF1932">
            <v>0</v>
          </cell>
        </row>
        <row r="1933">
          <cell r="A1933" t="str">
            <v>'2-(5)'!</v>
          </cell>
          <cell r="B1933" t="str">
            <v/>
          </cell>
          <cell r="C1933" t="str">
            <v>D_23 DURA</v>
          </cell>
          <cell r="D1933" t="str">
            <v/>
          </cell>
          <cell r="E1933" t="str">
            <v/>
          </cell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  <cell r="L1933">
            <v>0</v>
          </cell>
          <cell r="M1933">
            <v>0</v>
          </cell>
          <cell r="N1933">
            <v>0</v>
          </cell>
          <cell r="O1933">
            <v>0</v>
          </cell>
          <cell r="P1933">
            <v>0</v>
          </cell>
          <cell r="Q1933">
            <v>0</v>
          </cell>
          <cell r="R1933">
            <v>0</v>
          </cell>
          <cell r="S1933">
            <v>0</v>
          </cell>
          <cell r="T1933">
            <v>0</v>
          </cell>
          <cell r="U1933" t="str">
            <v/>
          </cell>
          <cell r="V1933" t="str">
            <v/>
          </cell>
          <cell r="W1933" t="str">
            <v/>
          </cell>
          <cell r="X1933" t="str">
            <v/>
          </cell>
          <cell r="Y1933">
            <v>0</v>
          </cell>
          <cell r="Z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0</v>
          </cell>
          <cell r="AE1933">
            <v>0</v>
          </cell>
          <cell r="AF1933">
            <v>0</v>
          </cell>
          <cell r="AG1933">
            <v>0</v>
          </cell>
          <cell r="AH1933">
            <v>0</v>
          </cell>
          <cell r="AI1933">
            <v>0</v>
          </cell>
          <cell r="AJ1933">
            <v>0</v>
          </cell>
          <cell r="AK1933">
            <v>0</v>
          </cell>
          <cell r="AL1933">
            <v>0</v>
          </cell>
          <cell r="AM1933">
            <v>0</v>
          </cell>
          <cell r="AN1933">
            <v>0</v>
          </cell>
          <cell r="AO1933">
            <v>0</v>
          </cell>
          <cell r="AP1933">
            <v>0</v>
          </cell>
          <cell r="AQ1933">
            <v>0</v>
          </cell>
          <cell r="AR1933">
            <v>0</v>
          </cell>
          <cell r="AS1933">
            <v>0</v>
          </cell>
          <cell r="AT1933">
            <v>0</v>
          </cell>
          <cell r="AU1933">
            <v>0</v>
          </cell>
          <cell r="AV1933">
            <v>0</v>
          </cell>
          <cell r="AW1933">
            <v>0</v>
          </cell>
          <cell r="AX1933">
            <v>0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0</v>
          </cell>
          <cell r="BD1933">
            <v>0</v>
          </cell>
          <cell r="BE1933">
            <v>0</v>
          </cell>
          <cell r="BF1933">
            <v>0</v>
          </cell>
        </row>
        <row r="1934">
          <cell r="A1934" t="str">
            <v>'2-(6)'!</v>
          </cell>
          <cell r="B1934" t="str">
            <v/>
          </cell>
          <cell r="C1934" t="str">
            <v>D_23 DURA</v>
          </cell>
          <cell r="D1934" t="str">
            <v/>
          </cell>
          <cell r="E1934" t="str">
            <v/>
          </cell>
          <cell r="F1934">
            <v>0</v>
          </cell>
          <cell r="G1934">
            <v>0</v>
          </cell>
          <cell r="H1934">
            <v>0</v>
          </cell>
          <cell r="I1934">
            <v>0</v>
          </cell>
          <cell r="J1934">
            <v>0</v>
          </cell>
          <cell r="K1934">
            <v>0</v>
          </cell>
          <cell r="L1934">
            <v>0</v>
          </cell>
          <cell r="M1934">
            <v>0</v>
          </cell>
          <cell r="N1934">
            <v>0</v>
          </cell>
          <cell r="O1934">
            <v>0</v>
          </cell>
          <cell r="P1934">
            <v>0</v>
          </cell>
          <cell r="Q1934">
            <v>0</v>
          </cell>
          <cell r="R1934">
            <v>0</v>
          </cell>
          <cell r="S1934">
            <v>0</v>
          </cell>
          <cell r="T1934">
            <v>0</v>
          </cell>
          <cell r="U1934" t="str">
            <v/>
          </cell>
          <cell r="V1934" t="str">
            <v/>
          </cell>
          <cell r="W1934" t="str">
            <v/>
          </cell>
          <cell r="X1934" t="str">
            <v/>
          </cell>
          <cell r="Y1934">
            <v>0</v>
          </cell>
          <cell r="Z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0</v>
          </cell>
          <cell r="AE1934">
            <v>0</v>
          </cell>
          <cell r="AF1934">
            <v>0</v>
          </cell>
          <cell r="AG1934">
            <v>0</v>
          </cell>
          <cell r="AH1934">
            <v>0</v>
          </cell>
          <cell r="AI1934">
            <v>0</v>
          </cell>
          <cell r="AJ1934">
            <v>0</v>
          </cell>
          <cell r="AK1934">
            <v>0</v>
          </cell>
          <cell r="AL1934">
            <v>0</v>
          </cell>
          <cell r="AM1934">
            <v>0</v>
          </cell>
          <cell r="AN1934">
            <v>0</v>
          </cell>
          <cell r="AO1934">
            <v>0</v>
          </cell>
          <cell r="AP1934">
            <v>0</v>
          </cell>
          <cell r="AQ1934">
            <v>0</v>
          </cell>
          <cell r="AR1934">
            <v>0</v>
          </cell>
          <cell r="AS1934">
            <v>0</v>
          </cell>
          <cell r="AT1934">
            <v>0</v>
          </cell>
          <cell r="AU1934">
            <v>0</v>
          </cell>
          <cell r="AV1934">
            <v>0</v>
          </cell>
          <cell r="AW1934">
            <v>0</v>
          </cell>
          <cell r="AX1934">
            <v>0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0</v>
          </cell>
          <cell r="BD1934">
            <v>0</v>
          </cell>
          <cell r="BE1934">
            <v>0</v>
          </cell>
          <cell r="BF1934">
            <v>0</v>
          </cell>
        </row>
        <row r="1935">
          <cell r="A1935" t="str">
            <v>'2-(7)'!</v>
          </cell>
          <cell r="B1935" t="str">
            <v/>
          </cell>
          <cell r="C1935" t="str">
            <v>D_23 DURA</v>
          </cell>
          <cell r="D1935" t="str">
            <v/>
          </cell>
          <cell r="E1935" t="str">
            <v/>
          </cell>
          <cell r="F1935">
            <v>0</v>
          </cell>
          <cell r="G1935">
            <v>0</v>
          </cell>
          <cell r="H1935">
            <v>0</v>
          </cell>
          <cell r="I1935">
            <v>0</v>
          </cell>
          <cell r="J1935">
            <v>0</v>
          </cell>
          <cell r="K1935">
            <v>0</v>
          </cell>
          <cell r="L1935">
            <v>0</v>
          </cell>
          <cell r="M1935">
            <v>0</v>
          </cell>
          <cell r="N1935">
            <v>0</v>
          </cell>
          <cell r="O1935">
            <v>0</v>
          </cell>
          <cell r="P1935">
            <v>0</v>
          </cell>
          <cell r="Q1935">
            <v>0</v>
          </cell>
          <cell r="R1935">
            <v>0</v>
          </cell>
          <cell r="S1935">
            <v>0</v>
          </cell>
          <cell r="T1935">
            <v>0</v>
          </cell>
          <cell r="U1935" t="str">
            <v/>
          </cell>
          <cell r="V1935" t="str">
            <v/>
          </cell>
          <cell r="W1935" t="str">
            <v/>
          </cell>
          <cell r="X1935" t="str">
            <v/>
          </cell>
          <cell r="Y1935">
            <v>0</v>
          </cell>
          <cell r="Z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0</v>
          </cell>
          <cell r="AE1935">
            <v>0</v>
          </cell>
          <cell r="AF1935">
            <v>0</v>
          </cell>
          <cell r="AG1935">
            <v>0</v>
          </cell>
          <cell r="AH1935">
            <v>0</v>
          </cell>
          <cell r="AI1935">
            <v>0</v>
          </cell>
          <cell r="AJ1935">
            <v>0</v>
          </cell>
          <cell r="AK1935">
            <v>0</v>
          </cell>
          <cell r="AL1935">
            <v>0</v>
          </cell>
          <cell r="AM1935">
            <v>0</v>
          </cell>
          <cell r="AN1935">
            <v>0</v>
          </cell>
          <cell r="AO1935">
            <v>0</v>
          </cell>
          <cell r="AP1935">
            <v>0</v>
          </cell>
          <cell r="AQ1935">
            <v>0</v>
          </cell>
          <cell r="AR1935">
            <v>0</v>
          </cell>
          <cell r="AS1935">
            <v>0</v>
          </cell>
          <cell r="AT1935">
            <v>0</v>
          </cell>
          <cell r="AU1935">
            <v>0</v>
          </cell>
          <cell r="AV1935">
            <v>0</v>
          </cell>
          <cell r="AW1935">
            <v>0</v>
          </cell>
          <cell r="AX1935">
            <v>0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0</v>
          </cell>
          <cell r="BD1935">
            <v>0</v>
          </cell>
          <cell r="BE1935">
            <v>0</v>
          </cell>
          <cell r="BF1935">
            <v>0</v>
          </cell>
        </row>
        <row r="1936">
          <cell r="A1936" t="str">
            <v>'2-(8)'!</v>
          </cell>
          <cell r="B1936" t="str">
            <v/>
          </cell>
          <cell r="C1936" t="str">
            <v>D_23 DURA</v>
          </cell>
          <cell r="D1936" t="str">
            <v/>
          </cell>
          <cell r="E1936" t="str">
            <v/>
          </cell>
          <cell r="F1936">
            <v>0</v>
          </cell>
          <cell r="G1936">
            <v>0</v>
          </cell>
          <cell r="H1936">
            <v>0</v>
          </cell>
          <cell r="I1936">
            <v>0</v>
          </cell>
          <cell r="J1936">
            <v>0</v>
          </cell>
          <cell r="K1936">
            <v>0</v>
          </cell>
          <cell r="L1936">
            <v>0</v>
          </cell>
          <cell r="M1936">
            <v>0</v>
          </cell>
          <cell r="N1936">
            <v>0</v>
          </cell>
          <cell r="O1936">
            <v>0</v>
          </cell>
          <cell r="P1936">
            <v>0</v>
          </cell>
          <cell r="Q1936">
            <v>0</v>
          </cell>
          <cell r="R1936">
            <v>0</v>
          </cell>
          <cell r="S1936">
            <v>0</v>
          </cell>
          <cell r="T1936">
            <v>0</v>
          </cell>
          <cell r="U1936" t="str">
            <v/>
          </cell>
          <cell r="V1936" t="str">
            <v/>
          </cell>
          <cell r="W1936" t="str">
            <v/>
          </cell>
          <cell r="X1936" t="str">
            <v/>
          </cell>
          <cell r="Y1936">
            <v>0</v>
          </cell>
          <cell r="Z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0</v>
          </cell>
          <cell r="AE1936">
            <v>0</v>
          </cell>
          <cell r="AF1936">
            <v>0</v>
          </cell>
          <cell r="AG1936">
            <v>0</v>
          </cell>
          <cell r="AH1936">
            <v>0</v>
          </cell>
          <cell r="AI1936">
            <v>0</v>
          </cell>
          <cell r="AJ1936">
            <v>0</v>
          </cell>
          <cell r="AK1936">
            <v>0</v>
          </cell>
          <cell r="AL1936">
            <v>0</v>
          </cell>
          <cell r="AM1936">
            <v>0</v>
          </cell>
          <cell r="AN1936">
            <v>0</v>
          </cell>
          <cell r="AO1936">
            <v>0</v>
          </cell>
          <cell r="AP1936">
            <v>0</v>
          </cell>
          <cell r="AQ1936">
            <v>0</v>
          </cell>
          <cell r="AR1936">
            <v>0</v>
          </cell>
          <cell r="AS1936">
            <v>0</v>
          </cell>
          <cell r="AT1936">
            <v>0</v>
          </cell>
          <cell r="AU1936">
            <v>0</v>
          </cell>
          <cell r="AV1936">
            <v>0</v>
          </cell>
          <cell r="AW1936">
            <v>0</v>
          </cell>
          <cell r="AX1936">
            <v>0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0</v>
          </cell>
          <cell r="BD1936">
            <v>0</v>
          </cell>
          <cell r="BE1936">
            <v>0</v>
          </cell>
          <cell r="BF1936">
            <v>0</v>
          </cell>
        </row>
        <row r="1937">
          <cell r="A1937" t="str">
            <v>'2-(9)'!</v>
          </cell>
          <cell r="B1937" t="str">
            <v/>
          </cell>
          <cell r="C1937" t="str">
            <v>D_23 DURA</v>
          </cell>
          <cell r="D1937" t="str">
            <v/>
          </cell>
          <cell r="E1937" t="str">
            <v/>
          </cell>
          <cell r="F1937">
            <v>0</v>
          </cell>
          <cell r="G1937">
            <v>0</v>
          </cell>
          <cell r="H1937">
            <v>0</v>
          </cell>
          <cell r="I1937">
            <v>0</v>
          </cell>
          <cell r="J1937">
            <v>0</v>
          </cell>
          <cell r="K1937">
            <v>0</v>
          </cell>
          <cell r="L1937">
            <v>0</v>
          </cell>
          <cell r="M1937">
            <v>0</v>
          </cell>
          <cell r="N1937">
            <v>0</v>
          </cell>
          <cell r="O1937">
            <v>0</v>
          </cell>
          <cell r="P1937">
            <v>0</v>
          </cell>
          <cell r="Q1937">
            <v>0</v>
          </cell>
          <cell r="R1937">
            <v>0</v>
          </cell>
          <cell r="S1937">
            <v>0</v>
          </cell>
          <cell r="T1937">
            <v>0</v>
          </cell>
          <cell r="U1937" t="str">
            <v/>
          </cell>
          <cell r="V1937" t="str">
            <v/>
          </cell>
          <cell r="W1937" t="str">
            <v/>
          </cell>
          <cell r="X1937" t="str">
            <v/>
          </cell>
          <cell r="Y1937">
            <v>0</v>
          </cell>
          <cell r="Z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0</v>
          </cell>
          <cell r="AE1937">
            <v>0</v>
          </cell>
          <cell r="AF1937">
            <v>0</v>
          </cell>
          <cell r="AG1937">
            <v>0</v>
          </cell>
          <cell r="AH1937">
            <v>0</v>
          </cell>
          <cell r="AI1937">
            <v>0</v>
          </cell>
          <cell r="AJ1937">
            <v>0</v>
          </cell>
          <cell r="AK1937">
            <v>0</v>
          </cell>
          <cell r="AL1937">
            <v>0</v>
          </cell>
          <cell r="AM1937">
            <v>0</v>
          </cell>
          <cell r="AN1937">
            <v>0</v>
          </cell>
          <cell r="AO1937">
            <v>0</v>
          </cell>
          <cell r="AP1937">
            <v>0</v>
          </cell>
          <cell r="AQ1937">
            <v>0</v>
          </cell>
          <cell r="AR1937">
            <v>0</v>
          </cell>
          <cell r="AS1937">
            <v>0</v>
          </cell>
          <cell r="AT1937">
            <v>0</v>
          </cell>
          <cell r="AU1937">
            <v>0</v>
          </cell>
          <cell r="AV1937">
            <v>0</v>
          </cell>
          <cell r="AW1937">
            <v>0</v>
          </cell>
          <cell r="AX1937">
            <v>0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0</v>
          </cell>
          <cell r="BD1937">
            <v>0</v>
          </cell>
          <cell r="BE1937">
            <v>0</v>
          </cell>
          <cell r="BF1937">
            <v>0</v>
          </cell>
        </row>
        <row r="1938">
          <cell r="A1938" t="str">
            <v>'2-(10)'!</v>
          </cell>
          <cell r="B1938" t="str">
            <v/>
          </cell>
          <cell r="C1938" t="str">
            <v>D_23 DURA</v>
          </cell>
          <cell r="D1938" t="str">
            <v/>
          </cell>
          <cell r="E1938" t="str">
            <v/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  <cell r="K1938">
            <v>0</v>
          </cell>
          <cell r="L1938">
            <v>0</v>
          </cell>
          <cell r="M1938">
            <v>0</v>
          </cell>
          <cell r="N1938">
            <v>0</v>
          </cell>
          <cell r="O1938">
            <v>0</v>
          </cell>
          <cell r="P1938">
            <v>0</v>
          </cell>
          <cell r="Q1938">
            <v>0</v>
          </cell>
          <cell r="R1938">
            <v>0</v>
          </cell>
          <cell r="S1938">
            <v>0</v>
          </cell>
          <cell r="T1938">
            <v>0</v>
          </cell>
          <cell r="U1938" t="str">
            <v/>
          </cell>
          <cell r="V1938" t="str">
            <v/>
          </cell>
          <cell r="W1938" t="str">
            <v/>
          </cell>
          <cell r="X1938" t="str">
            <v/>
          </cell>
          <cell r="Y1938">
            <v>0</v>
          </cell>
          <cell r="Z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0</v>
          </cell>
          <cell r="AE1938">
            <v>0</v>
          </cell>
          <cell r="AF1938">
            <v>0</v>
          </cell>
          <cell r="AG1938">
            <v>0</v>
          </cell>
          <cell r="AH1938">
            <v>0</v>
          </cell>
          <cell r="AI1938">
            <v>0</v>
          </cell>
          <cell r="AJ1938">
            <v>0</v>
          </cell>
          <cell r="AK1938">
            <v>0</v>
          </cell>
          <cell r="AL1938">
            <v>0</v>
          </cell>
          <cell r="AM1938">
            <v>0</v>
          </cell>
          <cell r="AN1938">
            <v>0</v>
          </cell>
          <cell r="AO1938">
            <v>0</v>
          </cell>
          <cell r="AP1938">
            <v>0</v>
          </cell>
          <cell r="AQ1938">
            <v>0</v>
          </cell>
          <cell r="AR1938">
            <v>0</v>
          </cell>
          <cell r="AS1938">
            <v>0</v>
          </cell>
          <cell r="AT1938">
            <v>0</v>
          </cell>
          <cell r="AU1938">
            <v>0</v>
          </cell>
          <cell r="AV1938">
            <v>0</v>
          </cell>
          <cell r="AW1938">
            <v>0</v>
          </cell>
          <cell r="AX1938">
            <v>0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0</v>
          </cell>
          <cell r="BD1938">
            <v>0</v>
          </cell>
          <cell r="BE1938">
            <v>0</v>
          </cell>
          <cell r="BF1938">
            <v>0</v>
          </cell>
        </row>
        <row r="1939">
          <cell r="A1939" t="str">
            <v>'2-(11)'!</v>
          </cell>
          <cell r="B1939" t="str">
            <v/>
          </cell>
          <cell r="C1939" t="str">
            <v>D_23 DURA</v>
          </cell>
          <cell r="D1939" t="str">
            <v/>
          </cell>
          <cell r="E1939" t="str">
            <v/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0</v>
          </cell>
          <cell r="Q1939">
            <v>0</v>
          </cell>
          <cell r="R1939">
            <v>0</v>
          </cell>
          <cell r="S1939">
            <v>0</v>
          </cell>
          <cell r="T1939">
            <v>0</v>
          </cell>
          <cell r="U1939" t="str">
            <v/>
          </cell>
          <cell r="V1939" t="str">
            <v/>
          </cell>
          <cell r="W1939" t="str">
            <v/>
          </cell>
          <cell r="X1939" t="str">
            <v/>
          </cell>
          <cell r="Y1939">
            <v>0</v>
          </cell>
          <cell r="Z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0</v>
          </cell>
          <cell r="AE1939">
            <v>0</v>
          </cell>
          <cell r="AF1939">
            <v>0</v>
          </cell>
          <cell r="AG1939">
            <v>0</v>
          </cell>
          <cell r="AH1939">
            <v>0</v>
          </cell>
          <cell r="AI1939">
            <v>0</v>
          </cell>
          <cell r="AJ1939">
            <v>0</v>
          </cell>
          <cell r="AK1939">
            <v>0</v>
          </cell>
          <cell r="AL1939">
            <v>0</v>
          </cell>
          <cell r="AM1939">
            <v>0</v>
          </cell>
          <cell r="AN1939">
            <v>0</v>
          </cell>
          <cell r="AO1939">
            <v>0</v>
          </cell>
          <cell r="AP1939">
            <v>0</v>
          </cell>
          <cell r="AQ1939">
            <v>0</v>
          </cell>
          <cell r="AR1939">
            <v>0</v>
          </cell>
          <cell r="AS1939">
            <v>0</v>
          </cell>
          <cell r="AT1939">
            <v>0</v>
          </cell>
          <cell r="AU1939">
            <v>0</v>
          </cell>
          <cell r="AV1939">
            <v>0</v>
          </cell>
          <cell r="AW1939">
            <v>0</v>
          </cell>
          <cell r="AX1939">
            <v>0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0</v>
          </cell>
          <cell r="BD1939">
            <v>0</v>
          </cell>
          <cell r="BE1939">
            <v>0</v>
          </cell>
          <cell r="BF1939">
            <v>0</v>
          </cell>
        </row>
        <row r="1940">
          <cell r="A1940" t="str">
            <v>'2-(12)'!</v>
          </cell>
          <cell r="B1940" t="str">
            <v/>
          </cell>
          <cell r="C1940" t="str">
            <v>D_23 DURA</v>
          </cell>
          <cell r="D1940" t="str">
            <v/>
          </cell>
          <cell r="E1940" t="str">
            <v/>
          </cell>
          <cell r="F1940">
            <v>0</v>
          </cell>
          <cell r="G1940">
            <v>0</v>
          </cell>
          <cell r="H1940">
            <v>0</v>
          </cell>
          <cell r="I1940">
            <v>0</v>
          </cell>
          <cell r="J1940">
            <v>0</v>
          </cell>
          <cell r="K1940">
            <v>0</v>
          </cell>
          <cell r="L1940">
            <v>0</v>
          </cell>
          <cell r="M1940">
            <v>0</v>
          </cell>
          <cell r="N1940">
            <v>0</v>
          </cell>
          <cell r="O1940">
            <v>0</v>
          </cell>
          <cell r="P1940">
            <v>0</v>
          </cell>
          <cell r="Q1940">
            <v>0</v>
          </cell>
          <cell r="R1940">
            <v>0</v>
          </cell>
          <cell r="S1940">
            <v>0</v>
          </cell>
          <cell r="T1940">
            <v>0</v>
          </cell>
          <cell r="U1940" t="str">
            <v/>
          </cell>
          <cell r="V1940" t="str">
            <v/>
          </cell>
          <cell r="W1940" t="str">
            <v/>
          </cell>
          <cell r="X1940" t="str">
            <v/>
          </cell>
          <cell r="Y1940">
            <v>0</v>
          </cell>
          <cell r="Z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0</v>
          </cell>
          <cell r="AE1940">
            <v>0</v>
          </cell>
          <cell r="AF1940">
            <v>0</v>
          </cell>
          <cell r="AG1940">
            <v>0</v>
          </cell>
          <cell r="AH1940">
            <v>0</v>
          </cell>
          <cell r="AI1940">
            <v>0</v>
          </cell>
          <cell r="AJ1940">
            <v>0</v>
          </cell>
          <cell r="AK1940">
            <v>0</v>
          </cell>
          <cell r="AL1940">
            <v>0</v>
          </cell>
          <cell r="AM1940">
            <v>0</v>
          </cell>
          <cell r="AN1940">
            <v>0</v>
          </cell>
          <cell r="AO1940">
            <v>0</v>
          </cell>
          <cell r="AP1940">
            <v>0</v>
          </cell>
          <cell r="AQ1940">
            <v>0</v>
          </cell>
          <cell r="AR1940">
            <v>0</v>
          </cell>
          <cell r="AS1940">
            <v>0</v>
          </cell>
          <cell r="AT1940">
            <v>0</v>
          </cell>
          <cell r="AU1940">
            <v>0</v>
          </cell>
          <cell r="AV1940">
            <v>0</v>
          </cell>
          <cell r="AW1940">
            <v>0</v>
          </cell>
          <cell r="AX1940">
            <v>0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0</v>
          </cell>
          <cell r="BD1940">
            <v>0</v>
          </cell>
          <cell r="BE1940">
            <v>0</v>
          </cell>
          <cell r="BF1940">
            <v>0</v>
          </cell>
        </row>
        <row r="1941">
          <cell r="A1941" t="str">
            <v>'2-(13)'!</v>
          </cell>
          <cell r="B1941" t="str">
            <v/>
          </cell>
          <cell r="C1941" t="str">
            <v>D_23 DURA</v>
          </cell>
          <cell r="D1941" t="str">
            <v/>
          </cell>
          <cell r="E1941" t="str">
            <v/>
          </cell>
          <cell r="F1941">
            <v>0</v>
          </cell>
          <cell r="G1941">
            <v>0</v>
          </cell>
          <cell r="H1941">
            <v>0</v>
          </cell>
          <cell r="I1941">
            <v>0</v>
          </cell>
          <cell r="J1941">
            <v>0</v>
          </cell>
          <cell r="K1941">
            <v>0</v>
          </cell>
          <cell r="L1941">
            <v>0</v>
          </cell>
          <cell r="M1941">
            <v>0</v>
          </cell>
          <cell r="N1941">
            <v>0</v>
          </cell>
          <cell r="O1941">
            <v>0</v>
          </cell>
          <cell r="P1941">
            <v>0</v>
          </cell>
          <cell r="Q1941">
            <v>0</v>
          </cell>
          <cell r="R1941">
            <v>0</v>
          </cell>
          <cell r="S1941">
            <v>0</v>
          </cell>
          <cell r="T1941">
            <v>0</v>
          </cell>
          <cell r="U1941" t="str">
            <v/>
          </cell>
          <cell r="V1941" t="str">
            <v/>
          </cell>
          <cell r="W1941" t="str">
            <v/>
          </cell>
          <cell r="X1941" t="str">
            <v/>
          </cell>
          <cell r="Y1941">
            <v>0</v>
          </cell>
          <cell r="Z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0</v>
          </cell>
          <cell r="AE1941">
            <v>0</v>
          </cell>
          <cell r="AF1941">
            <v>0</v>
          </cell>
          <cell r="AG1941">
            <v>0</v>
          </cell>
          <cell r="AH1941">
            <v>0</v>
          </cell>
          <cell r="AI1941">
            <v>0</v>
          </cell>
          <cell r="AJ1941">
            <v>0</v>
          </cell>
          <cell r="AK1941">
            <v>0</v>
          </cell>
          <cell r="AL1941">
            <v>0</v>
          </cell>
          <cell r="AM1941">
            <v>0</v>
          </cell>
          <cell r="AN1941">
            <v>0</v>
          </cell>
          <cell r="AO1941">
            <v>0</v>
          </cell>
          <cell r="AP1941">
            <v>0</v>
          </cell>
          <cell r="AQ1941">
            <v>0</v>
          </cell>
          <cell r="AR1941">
            <v>0</v>
          </cell>
          <cell r="AS1941">
            <v>0</v>
          </cell>
          <cell r="AT1941">
            <v>0</v>
          </cell>
          <cell r="AU1941">
            <v>0</v>
          </cell>
          <cell r="AV1941">
            <v>0</v>
          </cell>
          <cell r="AW1941">
            <v>0</v>
          </cell>
          <cell r="AX1941">
            <v>0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0</v>
          </cell>
          <cell r="BD1941">
            <v>0</v>
          </cell>
          <cell r="BE1941">
            <v>0</v>
          </cell>
          <cell r="BF1941">
            <v>0</v>
          </cell>
        </row>
        <row r="1942">
          <cell r="A1942" t="str">
            <v>'2-(14)'!</v>
          </cell>
          <cell r="B1942" t="str">
            <v/>
          </cell>
          <cell r="C1942" t="str">
            <v>D_23 DURA</v>
          </cell>
          <cell r="D1942" t="str">
            <v/>
          </cell>
          <cell r="E1942" t="str">
            <v/>
          </cell>
          <cell r="F1942">
            <v>0</v>
          </cell>
          <cell r="G1942">
            <v>0</v>
          </cell>
          <cell r="H1942">
            <v>0</v>
          </cell>
          <cell r="I1942">
            <v>0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>
            <v>0</v>
          </cell>
          <cell r="R1942">
            <v>0</v>
          </cell>
          <cell r="S1942">
            <v>0</v>
          </cell>
          <cell r="T1942">
            <v>0</v>
          </cell>
          <cell r="U1942" t="str">
            <v/>
          </cell>
          <cell r="V1942" t="str">
            <v/>
          </cell>
          <cell r="W1942" t="str">
            <v/>
          </cell>
          <cell r="X1942" t="str">
            <v/>
          </cell>
          <cell r="Y1942">
            <v>0</v>
          </cell>
          <cell r="Z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0</v>
          </cell>
          <cell r="AE1942">
            <v>0</v>
          </cell>
          <cell r="AF1942">
            <v>0</v>
          </cell>
          <cell r="AG1942">
            <v>0</v>
          </cell>
          <cell r="AH1942">
            <v>0</v>
          </cell>
          <cell r="AI1942">
            <v>0</v>
          </cell>
          <cell r="AJ1942">
            <v>0</v>
          </cell>
          <cell r="AK1942">
            <v>0</v>
          </cell>
          <cell r="AL1942">
            <v>0</v>
          </cell>
          <cell r="AM1942">
            <v>0</v>
          </cell>
          <cell r="AN1942">
            <v>0</v>
          </cell>
          <cell r="AO1942">
            <v>0</v>
          </cell>
          <cell r="AP1942">
            <v>0</v>
          </cell>
          <cell r="AQ1942">
            <v>0</v>
          </cell>
          <cell r="AR1942">
            <v>0</v>
          </cell>
          <cell r="AS1942">
            <v>0</v>
          </cell>
          <cell r="AT1942">
            <v>0</v>
          </cell>
          <cell r="AU1942">
            <v>0</v>
          </cell>
          <cell r="AV1942">
            <v>0</v>
          </cell>
          <cell r="AW1942">
            <v>0</v>
          </cell>
          <cell r="AX1942">
            <v>0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0</v>
          </cell>
          <cell r="BD1942">
            <v>0</v>
          </cell>
          <cell r="BE1942">
            <v>0</v>
          </cell>
          <cell r="BF1942">
            <v>0</v>
          </cell>
        </row>
        <row r="1943">
          <cell r="A1943" t="str">
            <v>'2-(15)'!</v>
          </cell>
          <cell r="B1943" t="str">
            <v/>
          </cell>
          <cell r="C1943" t="str">
            <v>D_23 DURA</v>
          </cell>
          <cell r="D1943" t="str">
            <v/>
          </cell>
          <cell r="E1943" t="str">
            <v/>
          </cell>
          <cell r="F1943">
            <v>0</v>
          </cell>
          <cell r="G1943">
            <v>0</v>
          </cell>
          <cell r="H1943">
            <v>0</v>
          </cell>
          <cell r="I1943">
            <v>0</v>
          </cell>
          <cell r="J1943">
            <v>0</v>
          </cell>
          <cell r="K1943">
            <v>0</v>
          </cell>
          <cell r="L1943">
            <v>0</v>
          </cell>
          <cell r="M1943">
            <v>0</v>
          </cell>
          <cell r="N1943">
            <v>0</v>
          </cell>
          <cell r="O1943">
            <v>0</v>
          </cell>
          <cell r="P1943">
            <v>0</v>
          </cell>
          <cell r="Q1943">
            <v>0</v>
          </cell>
          <cell r="R1943">
            <v>0</v>
          </cell>
          <cell r="S1943">
            <v>0</v>
          </cell>
          <cell r="T1943">
            <v>0</v>
          </cell>
          <cell r="U1943" t="str">
            <v/>
          </cell>
          <cell r="V1943" t="str">
            <v/>
          </cell>
          <cell r="W1943" t="str">
            <v/>
          </cell>
          <cell r="X1943" t="str">
            <v/>
          </cell>
          <cell r="Y1943">
            <v>0</v>
          </cell>
          <cell r="Z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0</v>
          </cell>
          <cell r="AE1943">
            <v>0</v>
          </cell>
          <cell r="AF1943">
            <v>0</v>
          </cell>
          <cell r="AG1943">
            <v>0</v>
          </cell>
          <cell r="AH1943">
            <v>0</v>
          </cell>
          <cell r="AI1943">
            <v>0</v>
          </cell>
          <cell r="AJ1943">
            <v>0</v>
          </cell>
          <cell r="AK1943">
            <v>0</v>
          </cell>
          <cell r="AL1943">
            <v>0</v>
          </cell>
          <cell r="AM1943">
            <v>0</v>
          </cell>
          <cell r="AN1943">
            <v>0</v>
          </cell>
          <cell r="AO1943">
            <v>0</v>
          </cell>
          <cell r="AP1943">
            <v>0</v>
          </cell>
          <cell r="AQ1943">
            <v>0</v>
          </cell>
          <cell r="AR1943">
            <v>0</v>
          </cell>
          <cell r="AS1943">
            <v>0</v>
          </cell>
          <cell r="AT1943">
            <v>0</v>
          </cell>
          <cell r="AU1943">
            <v>0</v>
          </cell>
          <cell r="AV1943">
            <v>0</v>
          </cell>
          <cell r="AW1943">
            <v>0</v>
          </cell>
          <cell r="AX1943">
            <v>0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0</v>
          </cell>
          <cell r="BD1943">
            <v>0</v>
          </cell>
          <cell r="BE1943">
            <v>0</v>
          </cell>
          <cell r="BF1943">
            <v>0</v>
          </cell>
        </row>
        <row r="1944">
          <cell r="A1944" t="str">
            <v>'2-(16)'!</v>
          </cell>
          <cell r="B1944" t="str">
            <v/>
          </cell>
          <cell r="C1944" t="str">
            <v>D_23 DURA</v>
          </cell>
          <cell r="D1944" t="str">
            <v/>
          </cell>
          <cell r="E1944" t="str">
            <v/>
          </cell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  <cell r="K1944">
            <v>0</v>
          </cell>
          <cell r="L1944">
            <v>0</v>
          </cell>
          <cell r="M1944">
            <v>0</v>
          </cell>
          <cell r="N1944">
            <v>0</v>
          </cell>
          <cell r="O1944">
            <v>0</v>
          </cell>
          <cell r="P1944">
            <v>0</v>
          </cell>
          <cell r="Q1944">
            <v>0</v>
          </cell>
          <cell r="R1944">
            <v>0</v>
          </cell>
          <cell r="S1944">
            <v>0</v>
          </cell>
          <cell r="T1944">
            <v>0</v>
          </cell>
          <cell r="U1944" t="str">
            <v/>
          </cell>
          <cell r="V1944" t="str">
            <v/>
          </cell>
          <cell r="W1944" t="str">
            <v/>
          </cell>
          <cell r="X1944" t="str">
            <v/>
          </cell>
          <cell r="Y1944">
            <v>0</v>
          </cell>
          <cell r="Z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0</v>
          </cell>
          <cell r="AE1944">
            <v>0</v>
          </cell>
          <cell r="AF1944">
            <v>0</v>
          </cell>
          <cell r="AG1944">
            <v>0</v>
          </cell>
          <cell r="AH1944">
            <v>0</v>
          </cell>
          <cell r="AI1944">
            <v>0</v>
          </cell>
          <cell r="AJ1944">
            <v>0</v>
          </cell>
          <cell r="AK1944">
            <v>0</v>
          </cell>
          <cell r="AL1944">
            <v>0</v>
          </cell>
          <cell r="AM1944">
            <v>0</v>
          </cell>
          <cell r="AN1944">
            <v>0</v>
          </cell>
          <cell r="AO1944">
            <v>0</v>
          </cell>
          <cell r="AP1944">
            <v>0</v>
          </cell>
          <cell r="AQ1944">
            <v>0</v>
          </cell>
          <cell r="AR1944">
            <v>0</v>
          </cell>
          <cell r="AS1944">
            <v>0</v>
          </cell>
          <cell r="AT1944">
            <v>0</v>
          </cell>
          <cell r="AU1944">
            <v>0</v>
          </cell>
          <cell r="AV1944">
            <v>0</v>
          </cell>
          <cell r="AW1944">
            <v>0</v>
          </cell>
          <cell r="AX1944">
            <v>0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0</v>
          </cell>
          <cell r="BD1944">
            <v>0</v>
          </cell>
          <cell r="BE1944">
            <v>0</v>
          </cell>
          <cell r="BF1944">
            <v>0</v>
          </cell>
        </row>
        <row r="1945">
          <cell r="A1945" t="str">
            <v>'2-(17)'!</v>
          </cell>
          <cell r="B1945" t="str">
            <v/>
          </cell>
          <cell r="C1945" t="str">
            <v>D_23 DURA</v>
          </cell>
          <cell r="D1945" t="str">
            <v/>
          </cell>
          <cell r="E1945" t="str">
            <v/>
          </cell>
          <cell r="F1945">
            <v>0</v>
          </cell>
          <cell r="G1945">
            <v>0</v>
          </cell>
          <cell r="H1945">
            <v>0</v>
          </cell>
          <cell r="I1945">
            <v>0</v>
          </cell>
          <cell r="J1945">
            <v>0</v>
          </cell>
          <cell r="K1945">
            <v>0</v>
          </cell>
          <cell r="L1945">
            <v>0</v>
          </cell>
          <cell r="M1945">
            <v>0</v>
          </cell>
          <cell r="N1945">
            <v>0</v>
          </cell>
          <cell r="O1945">
            <v>0</v>
          </cell>
          <cell r="P1945">
            <v>0</v>
          </cell>
          <cell r="Q1945">
            <v>0</v>
          </cell>
          <cell r="R1945">
            <v>0</v>
          </cell>
          <cell r="S1945">
            <v>0</v>
          </cell>
          <cell r="T1945">
            <v>0</v>
          </cell>
          <cell r="U1945" t="str">
            <v/>
          </cell>
          <cell r="V1945" t="str">
            <v/>
          </cell>
          <cell r="W1945" t="str">
            <v/>
          </cell>
          <cell r="X1945" t="str">
            <v/>
          </cell>
          <cell r="Y1945">
            <v>0</v>
          </cell>
          <cell r="Z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0</v>
          </cell>
          <cell r="AE1945">
            <v>0</v>
          </cell>
          <cell r="AF1945">
            <v>0</v>
          </cell>
          <cell r="AG1945">
            <v>0</v>
          </cell>
          <cell r="AH1945">
            <v>0</v>
          </cell>
          <cell r="AI1945">
            <v>0</v>
          </cell>
          <cell r="AJ1945">
            <v>0</v>
          </cell>
          <cell r="AK1945">
            <v>0</v>
          </cell>
          <cell r="AL1945">
            <v>0</v>
          </cell>
          <cell r="AM1945">
            <v>0</v>
          </cell>
          <cell r="AN1945">
            <v>0</v>
          </cell>
          <cell r="AO1945">
            <v>0</v>
          </cell>
          <cell r="AP1945">
            <v>0</v>
          </cell>
          <cell r="AQ1945">
            <v>0</v>
          </cell>
          <cell r="AR1945">
            <v>0</v>
          </cell>
          <cell r="AS1945">
            <v>0</v>
          </cell>
          <cell r="AT1945">
            <v>0</v>
          </cell>
          <cell r="AU1945">
            <v>0</v>
          </cell>
          <cell r="AV1945">
            <v>0</v>
          </cell>
          <cell r="AW1945">
            <v>0</v>
          </cell>
          <cell r="AX1945">
            <v>0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0</v>
          </cell>
          <cell r="BD1945">
            <v>0</v>
          </cell>
          <cell r="BE1945">
            <v>0</v>
          </cell>
          <cell r="BF1945">
            <v>0</v>
          </cell>
        </row>
        <row r="1946">
          <cell r="A1946" t="str">
            <v>'2-(18)'!</v>
          </cell>
          <cell r="B1946" t="str">
            <v/>
          </cell>
          <cell r="C1946" t="str">
            <v>D_23 DURA</v>
          </cell>
          <cell r="D1946" t="str">
            <v/>
          </cell>
          <cell r="E1946" t="str">
            <v/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0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  <cell r="O1946">
            <v>0</v>
          </cell>
          <cell r="P1946">
            <v>0</v>
          </cell>
          <cell r="Q1946">
            <v>0</v>
          </cell>
          <cell r="R1946">
            <v>0</v>
          </cell>
          <cell r="S1946">
            <v>0</v>
          </cell>
          <cell r="T1946">
            <v>0</v>
          </cell>
          <cell r="U1946" t="str">
            <v/>
          </cell>
          <cell r="V1946" t="str">
            <v/>
          </cell>
          <cell r="W1946" t="str">
            <v/>
          </cell>
          <cell r="X1946" t="str">
            <v/>
          </cell>
          <cell r="Y1946">
            <v>0</v>
          </cell>
          <cell r="Z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0</v>
          </cell>
          <cell r="AE1946">
            <v>0</v>
          </cell>
          <cell r="AF1946">
            <v>0</v>
          </cell>
          <cell r="AG1946">
            <v>0</v>
          </cell>
          <cell r="AH1946">
            <v>0</v>
          </cell>
          <cell r="AI1946">
            <v>0</v>
          </cell>
          <cell r="AJ1946">
            <v>0</v>
          </cell>
          <cell r="AK1946">
            <v>0</v>
          </cell>
          <cell r="AL1946">
            <v>0</v>
          </cell>
          <cell r="AM1946">
            <v>0</v>
          </cell>
          <cell r="AN1946">
            <v>0</v>
          </cell>
          <cell r="AO1946">
            <v>0</v>
          </cell>
          <cell r="AP1946">
            <v>0</v>
          </cell>
          <cell r="AQ1946">
            <v>0</v>
          </cell>
          <cell r="AR1946">
            <v>0</v>
          </cell>
          <cell r="AS1946">
            <v>0</v>
          </cell>
          <cell r="AT1946">
            <v>0</v>
          </cell>
          <cell r="AU1946">
            <v>0</v>
          </cell>
          <cell r="AV1946">
            <v>0</v>
          </cell>
          <cell r="AW1946">
            <v>0</v>
          </cell>
          <cell r="AX1946">
            <v>0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0</v>
          </cell>
          <cell r="BD1946">
            <v>0</v>
          </cell>
          <cell r="BE1946">
            <v>0</v>
          </cell>
          <cell r="BF1946">
            <v>0</v>
          </cell>
        </row>
        <row r="1947">
          <cell r="A1947" t="str">
            <v>'2-(19)'!</v>
          </cell>
          <cell r="B1947" t="str">
            <v/>
          </cell>
          <cell r="C1947" t="str">
            <v>D_23 DURA</v>
          </cell>
          <cell r="D1947" t="str">
            <v/>
          </cell>
          <cell r="E1947" t="str">
            <v/>
          </cell>
          <cell r="F1947">
            <v>0</v>
          </cell>
          <cell r="G1947">
            <v>0</v>
          </cell>
          <cell r="H1947">
            <v>0</v>
          </cell>
          <cell r="I1947">
            <v>0</v>
          </cell>
          <cell r="J1947">
            <v>0</v>
          </cell>
          <cell r="K1947">
            <v>0</v>
          </cell>
          <cell r="L1947">
            <v>0</v>
          </cell>
          <cell r="M1947">
            <v>0</v>
          </cell>
          <cell r="N1947">
            <v>0</v>
          </cell>
          <cell r="O1947">
            <v>0</v>
          </cell>
          <cell r="P1947">
            <v>0</v>
          </cell>
          <cell r="Q1947">
            <v>0</v>
          </cell>
          <cell r="R1947">
            <v>0</v>
          </cell>
          <cell r="S1947">
            <v>0</v>
          </cell>
          <cell r="T1947">
            <v>0</v>
          </cell>
          <cell r="U1947" t="str">
            <v/>
          </cell>
          <cell r="V1947" t="str">
            <v/>
          </cell>
          <cell r="W1947" t="str">
            <v/>
          </cell>
          <cell r="X1947" t="str">
            <v/>
          </cell>
          <cell r="Y1947">
            <v>0</v>
          </cell>
          <cell r="Z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0</v>
          </cell>
          <cell r="AE1947">
            <v>0</v>
          </cell>
          <cell r="AF1947">
            <v>0</v>
          </cell>
          <cell r="AG1947">
            <v>0</v>
          </cell>
          <cell r="AH1947">
            <v>0</v>
          </cell>
          <cell r="AI1947">
            <v>0</v>
          </cell>
          <cell r="AJ1947">
            <v>0</v>
          </cell>
          <cell r="AK1947">
            <v>0</v>
          </cell>
          <cell r="AL1947">
            <v>0</v>
          </cell>
          <cell r="AM1947">
            <v>0</v>
          </cell>
          <cell r="AN1947">
            <v>0</v>
          </cell>
          <cell r="AO1947">
            <v>0</v>
          </cell>
          <cell r="AP1947">
            <v>0</v>
          </cell>
          <cell r="AQ1947">
            <v>0</v>
          </cell>
          <cell r="AR1947">
            <v>0</v>
          </cell>
          <cell r="AS1947">
            <v>0</v>
          </cell>
          <cell r="AT1947">
            <v>0</v>
          </cell>
          <cell r="AU1947">
            <v>0</v>
          </cell>
          <cell r="AV1947">
            <v>0</v>
          </cell>
          <cell r="AW1947">
            <v>0</v>
          </cell>
          <cell r="AX1947">
            <v>0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0</v>
          </cell>
          <cell r="BD1947">
            <v>0</v>
          </cell>
          <cell r="BE1947">
            <v>0</v>
          </cell>
          <cell r="BF1947">
            <v>0</v>
          </cell>
        </row>
        <row r="1948">
          <cell r="A1948" t="str">
            <v>'2-(20)'!</v>
          </cell>
          <cell r="B1948" t="str">
            <v/>
          </cell>
          <cell r="C1948" t="str">
            <v>D_23 DURA</v>
          </cell>
          <cell r="D1948" t="str">
            <v/>
          </cell>
          <cell r="E1948" t="str">
            <v/>
          </cell>
          <cell r="F1948">
            <v>0</v>
          </cell>
          <cell r="G1948">
            <v>0</v>
          </cell>
          <cell r="H1948">
            <v>0</v>
          </cell>
          <cell r="I1948">
            <v>0</v>
          </cell>
          <cell r="J1948">
            <v>0</v>
          </cell>
          <cell r="K1948">
            <v>0</v>
          </cell>
          <cell r="L1948">
            <v>0</v>
          </cell>
          <cell r="M1948">
            <v>0</v>
          </cell>
          <cell r="N1948">
            <v>0</v>
          </cell>
          <cell r="O1948">
            <v>0</v>
          </cell>
          <cell r="P1948">
            <v>0</v>
          </cell>
          <cell r="Q1948">
            <v>0</v>
          </cell>
          <cell r="R1948">
            <v>0</v>
          </cell>
          <cell r="S1948">
            <v>0</v>
          </cell>
          <cell r="T1948">
            <v>0</v>
          </cell>
          <cell r="U1948" t="str">
            <v/>
          </cell>
          <cell r="V1948" t="str">
            <v/>
          </cell>
          <cell r="W1948" t="str">
            <v/>
          </cell>
          <cell r="X1948" t="str">
            <v/>
          </cell>
          <cell r="Y1948">
            <v>0</v>
          </cell>
          <cell r="Z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0</v>
          </cell>
          <cell r="AE1948">
            <v>0</v>
          </cell>
          <cell r="AF1948">
            <v>0</v>
          </cell>
          <cell r="AG1948">
            <v>0</v>
          </cell>
          <cell r="AH1948">
            <v>0</v>
          </cell>
          <cell r="AI1948">
            <v>0</v>
          </cell>
          <cell r="AJ1948">
            <v>0</v>
          </cell>
          <cell r="AK1948">
            <v>0</v>
          </cell>
          <cell r="AL1948">
            <v>0</v>
          </cell>
          <cell r="AM1948">
            <v>0</v>
          </cell>
          <cell r="AN1948">
            <v>0</v>
          </cell>
          <cell r="AO1948">
            <v>0</v>
          </cell>
          <cell r="AP1948">
            <v>0</v>
          </cell>
          <cell r="AQ1948">
            <v>0</v>
          </cell>
          <cell r="AR1948">
            <v>0</v>
          </cell>
          <cell r="AS1948">
            <v>0</v>
          </cell>
          <cell r="AT1948">
            <v>0</v>
          </cell>
          <cell r="AU1948">
            <v>0</v>
          </cell>
          <cell r="AV1948">
            <v>0</v>
          </cell>
          <cell r="AW1948">
            <v>0</v>
          </cell>
          <cell r="AX1948">
            <v>0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0</v>
          </cell>
          <cell r="BD1948">
            <v>0</v>
          </cell>
          <cell r="BE1948">
            <v>0</v>
          </cell>
          <cell r="BF1948">
            <v>0</v>
          </cell>
        </row>
        <row r="1949">
          <cell r="A1949" t="str">
            <v>'2-(21)'!</v>
          </cell>
          <cell r="B1949" t="str">
            <v/>
          </cell>
          <cell r="C1949" t="str">
            <v>D_23 DURA</v>
          </cell>
          <cell r="D1949" t="str">
            <v/>
          </cell>
          <cell r="E1949" t="str">
            <v/>
          </cell>
          <cell r="F1949">
            <v>0</v>
          </cell>
          <cell r="G1949">
            <v>0</v>
          </cell>
          <cell r="H1949">
            <v>0</v>
          </cell>
          <cell r="I1949">
            <v>0</v>
          </cell>
          <cell r="J1949">
            <v>0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  <cell r="O1949">
            <v>0</v>
          </cell>
          <cell r="P1949">
            <v>0</v>
          </cell>
          <cell r="Q1949">
            <v>0</v>
          </cell>
          <cell r="R1949">
            <v>0</v>
          </cell>
          <cell r="S1949">
            <v>0</v>
          </cell>
          <cell r="T1949">
            <v>0</v>
          </cell>
          <cell r="U1949" t="str">
            <v/>
          </cell>
          <cell r="V1949" t="str">
            <v/>
          </cell>
          <cell r="W1949" t="str">
            <v/>
          </cell>
          <cell r="X1949" t="str">
            <v/>
          </cell>
          <cell r="Y1949">
            <v>0</v>
          </cell>
          <cell r="Z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0</v>
          </cell>
          <cell r="AE1949">
            <v>0</v>
          </cell>
          <cell r="AF1949">
            <v>0</v>
          </cell>
          <cell r="AG1949">
            <v>0</v>
          </cell>
          <cell r="AH1949">
            <v>0</v>
          </cell>
          <cell r="AI1949">
            <v>0</v>
          </cell>
          <cell r="AJ1949">
            <v>0</v>
          </cell>
          <cell r="AK1949">
            <v>0</v>
          </cell>
          <cell r="AL1949">
            <v>0</v>
          </cell>
          <cell r="AM1949">
            <v>0</v>
          </cell>
          <cell r="AN1949">
            <v>0</v>
          </cell>
          <cell r="AO1949">
            <v>0</v>
          </cell>
          <cell r="AP1949">
            <v>0</v>
          </cell>
          <cell r="AQ1949">
            <v>0</v>
          </cell>
          <cell r="AR1949">
            <v>0</v>
          </cell>
          <cell r="AS1949">
            <v>0</v>
          </cell>
          <cell r="AT1949">
            <v>0</v>
          </cell>
          <cell r="AU1949">
            <v>0</v>
          </cell>
          <cell r="AV1949">
            <v>0</v>
          </cell>
          <cell r="AW1949">
            <v>0</v>
          </cell>
          <cell r="AX1949">
            <v>0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0</v>
          </cell>
          <cell r="BD1949">
            <v>0</v>
          </cell>
          <cell r="BE1949">
            <v>0</v>
          </cell>
          <cell r="BF1949">
            <v>0</v>
          </cell>
        </row>
        <row r="1950">
          <cell r="A1950" t="str">
            <v>'2-(22)'!</v>
          </cell>
          <cell r="B1950" t="str">
            <v/>
          </cell>
          <cell r="C1950" t="str">
            <v>D_23 DURA</v>
          </cell>
          <cell r="D1950" t="str">
            <v/>
          </cell>
          <cell r="E1950" t="str">
            <v/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  <cell r="K1950">
            <v>0</v>
          </cell>
          <cell r="L1950">
            <v>0</v>
          </cell>
          <cell r="M1950">
            <v>0</v>
          </cell>
          <cell r="N1950">
            <v>0</v>
          </cell>
          <cell r="O1950">
            <v>0</v>
          </cell>
          <cell r="P1950">
            <v>0</v>
          </cell>
          <cell r="Q1950">
            <v>0</v>
          </cell>
          <cell r="R1950">
            <v>0</v>
          </cell>
          <cell r="S1950">
            <v>0</v>
          </cell>
          <cell r="T1950">
            <v>0</v>
          </cell>
          <cell r="U1950" t="str">
            <v/>
          </cell>
          <cell r="V1950" t="str">
            <v/>
          </cell>
          <cell r="W1950" t="str">
            <v/>
          </cell>
          <cell r="X1950" t="str">
            <v/>
          </cell>
          <cell r="Y1950">
            <v>0</v>
          </cell>
          <cell r="Z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0</v>
          </cell>
          <cell r="AE1950">
            <v>0</v>
          </cell>
          <cell r="AF1950">
            <v>0</v>
          </cell>
          <cell r="AG1950">
            <v>0</v>
          </cell>
          <cell r="AH1950">
            <v>0</v>
          </cell>
          <cell r="AI1950">
            <v>0</v>
          </cell>
          <cell r="AJ1950">
            <v>0</v>
          </cell>
          <cell r="AK1950">
            <v>0</v>
          </cell>
          <cell r="AL1950">
            <v>0</v>
          </cell>
          <cell r="AM1950">
            <v>0</v>
          </cell>
          <cell r="AN1950">
            <v>0</v>
          </cell>
          <cell r="AO1950">
            <v>0</v>
          </cell>
          <cell r="AP1950">
            <v>0</v>
          </cell>
          <cell r="AQ1950">
            <v>0</v>
          </cell>
          <cell r="AR1950">
            <v>0</v>
          </cell>
          <cell r="AS1950">
            <v>0</v>
          </cell>
          <cell r="AT1950">
            <v>0</v>
          </cell>
          <cell r="AU1950">
            <v>0</v>
          </cell>
          <cell r="AV1950">
            <v>0</v>
          </cell>
          <cell r="AW1950">
            <v>0</v>
          </cell>
          <cell r="AX1950">
            <v>0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0</v>
          </cell>
          <cell r="BD1950">
            <v>0</v>
          </cell>
          <cell r="BE1950">
            <v>0</v>
          </cell>
          <cell r="BF1950">
            <v>0</v>
          </cell>
        </row>
        <row r="1951">
          <cell r="A1951" t="str">
            <v>'2-(23)'!</v>
          </cell>
          <cell r="B1951" t="str">
            <v/>
          </cell>
          <cell r="C1951" t="str">
            <v>D_23 DURA</v>
          </cell>
          <cell r="D1951" t="str">
            <v/>
          </cell>
          <cell r="E1951" t="str">
            <v/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>
            <v>0</v>
          </cell>
          <cell r="R1951">
            <v>0</v>
          </cell>
          <cell r="S1951">
            <v>0</v>
          </cell>
          <cell r="T1951">
            <v>0</v>
          </cell>
          <cell r="U1951" t="str">
            <v/>
          </cell>
          <cell r="V1951" t="str">
            <v/>
          </cell>
          <cell r="W1951" t="str">
            <v/>
          </cell>
          <cell r="X1951" t="str">
            <v/>
          </cell>
          <cell r="Y1951">
            <v>0</v>
          </cell>
          <cell r="Z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0</v>
          </cell>
          <cell r="AE1951">
            <v>0</v>
          </cell>
          <cell r="AF1951">
            <v>0</v>
          </cell>
          <cell r="AG1951">
            <v>0</v>
          </cell>
          <cell r="AH1951">
            <v>0</v>
          </cell>
          <cell r="AI1951">
            <v>0</v>
          </cell>
          <cell r="AJ1951">
            <v>0</v>
          </cell>
          <cell r="AK1951">
            <v>0</v>
          </cell>
          <cell r="AL1951">
            <v>0</v>
          </cell>
          <cell r="AM1951">
            <v>0</v>
          </cell>
          <cell r="AN1951">
            <v>0</v>
          </cell>
          <cell r="AO1951">
            <v>0</v>
          </cell>
          <cell r="AP1951">
            <v>0</v>
          </cell>
          <cell r="AQ1951">
            <v>0</v>
          </cell>
          <cell r="AR1951">
            <v>0</v>
          </cell>
          <cell r="AS1951">
            <v>0</v>
          </cell>
          <cell r="AT1951">
            <v>0</v>
          </cell>
          <cell r="AU1951">
            <v>0</v>
          </cell>
          <cell r="AV1951">
            <v>0</v>
          </cell>
          <cell r="AW1951">
            <v>0</v>
          </cell>
          <cell r="AX1951">
            <v>0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0</v>
          </cell>
          <cell r="BD1951">
            <v>0</v>
          </cell>
          <cell r="BE1951">
            <v>0</v>
          </cell>
          <cell r="BF1951">
            <v>0</v>
          </cell>
        </row>
        <row r="1952">
          <cell r="A1952" t="str">
            <v>'2-(24)'!</v>
          </cell>
          <cell r="B1952" t="str">
            <v/>
          </cell>
          <cell r="C1952" t="str">
            <v>D_23 DURA</v>
          </cell>
          <cell r="D1952" t="str">
            <v/>
          </cell>
          <cell r="E1952" t="str">
            <v/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0</v>
          </cell>
          <cell r="Q1952">
            <v>0</v>
          </cell>
          <cell r="R1952">
            <v>0</v>
          </cell>
          <cell r="S1952">
            <v>0</v>
          </cell>
          <cell r="T1952">
            <v>0</v>
          </cell>
          <cell r="U1952" t="str">
            <v/>
          </cell>
          <cell r="V1952" t="str">
            <v/>
          </cell>
          <cell r="W1952" t="str">
            <v/>
          </cell>
          <cell r="X1952" t="str">
            <v/>
          </cell>
          <cell r="Y1952">
            <v>0</v>
          </cell>
          <cell r="Z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0</v>
          </cell>
          <cell r="AE1952">
            <v>0</v>
          </cell>
          <cell r="AF1952">
            <v>0</v>
          </cell>
          <cell r="AG1952">
            <v>0</v>
          </cell>
          <cell r="AH1952">
            <v>0</v>
          </cell>
          <cell r="AI1952">
            <v>0</v>
          </cell>
          <cell r="AJ1952">
            <v>0</v>
          </cell>
          <cell r="AK1952">
            <v>0</v>
          </cell>
          <cell r="AL1952">
            <v>0</v>
          </cell>
          <cell r="AM1952">
            <v>0</v>
          </cell>
          <cell r="AN1952">
            <v>0</v>
          </cell>
          <cell r="AO1952">
            <v>0</v>
          </cell>
          <cell r="AP1952">
            <v>0</v>
          </cell>
          <cell r="AQ1952">
            <v>0</v>
          </cell>
          <cell r="AR1952">
            <v>0</v>
          </cell>
          <cell r="AS1952">
            <v>0</v>
          </cell>
          <cell r="AT1952">
            <v>0</v>
          </cell>
          <cell r="AU1952">
            <v>0</v>
          </cell>
          <cell r="AV1952">
            <v>0</v>
          </cell>
          <cell r="AW1952">
            <v>0</v>
          </cell>
          <cell r="AX1952">
            <v>0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0</v>
          </cell>
          <cell r="BD1952">
            <v>0</v>
          </cell>
          <cell r="BE1952">
            <v>0</v>
          </cell>
          <cell r="BF1952">
            <v>0</v>
          </cell>
        </row>
        <row r="1953">
          <cell r="A1953" t="str">
            <v>'2-(25)'!</v>
          </cell>
          <cell r="B1953" t="str">
            <v/>
          </cell>
          <cell r="C1953" t="str">
            <v>D_23 DURA</v>
          </cell>
          <cell r="D1953" t="str">
            <v/>
          </cell>
          <cell r="E1953" t="str">
            <v/>
          </cell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  <cell r="K1953">
            <v>0</v>
          </cell>
          <cell r="L1953">
            <v>0</v>
          </cell>
          <cell r="M1953">
            <v>0</v>
          </cell>
          <cell r="N1953">
            <v>0</v>
          </cell>
          <cell r="O1953">
            <v>0</v>
          </cell>
          <cell r="P1953">
            <v>0</v>
          </cell>
          <cell r="Q1953">
            <v>0</v>
          </cell>
          <cell r="R1953">
            <v>0</v>
          </cell>
          <cell r="S1953">
            <v>0</v>
          </cell>
          <cell r="T1953">
            <v>0</v>
          </cell>
          <cell r="U1953" t="str">
            <v/>
          </cell>
          <cell r="V1953" t="str">
            <v/>
          </cell>
          <cell r="W1953" t="str">
            <v/>
          </cell>
          <cell r="X1953" t="str">
            <v/>
          </cell>
          <cell r="Y1953">
            <v>0</v>
          </cell>
          <cell r="Z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0</v>
          </cell>
          <cell r="AE1953">
            <v>0</v>
          </cell>
          <cell r="AF1953">
            <v>0</v>
          </cell>
          <cell r="AG1953">
            <v>0</v>
          </cell>
          <cell r="AH1953">
            <v>0</v>
          </cell>
          <cell r="AI1953">
            <v>0</v>
          </cell>
          <cell r="AJ1953">
            <v>0</v>
          </cell>
          <cell r="AK1953">
            <v>0</v>
          </cell>
          <cell r="AL1953">
            <v>0</v>
          </cell>
          <cell r="AM1953">
            <v>0</v>
          </cell>
          <cell r="AN1953">
            <v>0</v>
          </cell>
          <cell r="AO1953">
            <v>0</v>
          </cell>
          <cell r="AP1953">
            <v>0</v>
          </cell>
          <cell r="AQ1953">
            <v>0</v>
          </cell>
          <cell r="AR1953">
            <v>0</v>
          </cell>
          <cell r="AS1953">
            <v>0</v>
          </cell>
          <cell r="AT1953">
            <v>0</v>
          </cell>
          <cell r="AU1953">
            <v>0</v>
          </cell>
          <cell r="AV1953">
            <v>0</v>
          </cell>
          <cell r="AW1953">
            <v>0</v>
          </cell>
          <cell r="AX1953">
            <v>0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0</v>
          </cell>
          <cell r="BD1953">
            <v>0</v>
          </cell>
          <cell r="BE1953">
            <v>0</v>
          </cell>
          <cell r="BF1953">
            <v>0</v>
          </cell>
        </row>
        <row r="1954">
          <cell r="A1954" t="str">
            <v>'2-(26)'!</v>
          </cell>
          <cell r="B1954" t="str">
            <v/>
          </cell>
          <cell r="C1954" t="str">
            <v>D_23 DURA</v>
          </cell>
          <cell r="D1954" t="str">
            <v/>
          </cell>
          <cell r="E1954" t="str">
            <v/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  <cell r="L1954">
            <v>0</v>
          </cell>
          <cell r="M1954">
            <v>0</v>
          </cell>
          <cell r="N1954">
            <v>0</v>
          </cell>
          <cell r="O1954">
            <v>0</v>
          </cell>
          <cell r="P1954">
            <v>0</v>
          </cell>
          <cell r="Q1954">
            <v>0</v>
          </cell>
          <cell r="R1954">
            <v>0</v>
          </cell>
          <cell r="S1954">
            <v>0</v>
          </cell>
          <cell r="T1954">
            <v>0</v>
          </cell>
          <cell r="U1954" t="str">
            <v/>
          </cell>
          <cell r="V1954" t="str">
            <v/>
          </cell>
          <cell r="W1954" t="str">
            <v/>
          </cell>
          <cell r="X1954" t="str">
            <v/>
          </cell>
          <cell r="Y1954">
            <v>0</v>
          </cell>
          <cell r="Z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0</v>
          </cell>
          <cell r="AE1954">
            <v>0</v>
          </cell>
          <cell r="AF1954">
            <v>0</v>
          </cell>
          <cell r="AG1954">
            <v>0</v>
          </cell>
          <cell r="AH1954">
            <v>0</v>
          </cell>
          <cell r="AI1954">
            <v>0</v>
          </cell>
          <cell r="AJ1954">
            <v>0</v>
          </cell>
          <cell r="AK1954">
            <v>0</v>
          </cell>
          <cell r="AL1954">
            <v>0</v>
          </cell>
          <cell r="AM1954">
            <v>0</v>
          </cell>
          <cell r="AN1954">
            <v>0</v>
          </cell>
          <cell r="AO1954">
            <v>0</v>
          </cell>
          <cell r="AP1954">
            <v>0</v>
          </cell>
          <cell r="AQ1954">
            <v>0</v>
          </cell>
          <cell r="AR1954">
            <v>0</v>
          </cell>
          <cell r="AS1954">
            <v>0</v>
          </cell>
          <cell r="AT1954">
            <v>0</v>
          </cell>
          <cell r="AU1954">
            <v>0</v>
          </cell>
          <cell r="AV1954">
            <v>0</v>
          </cell>
          <cell r="AW1954">
            <v>0</v>
          </cell>
          <cell r="AX1954">
            <v>0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0</v>
          </cell>
          <cell r="BD1954">
            <v>0</v>
          </cell>
          <cell r="BE1954">
            <v>0</v>
          </cell>
          <cell r="BF1954">
            <v>0</v>
          </cell>
        </row>
        <row r="1955">
          <cell r="A1955" t="str">
            <v>'2-(27)'!</v>
          </cell>
          <cell r="B1955" t="str">
            <v/>
          </cell>
          <cell r="C1955" t="str">
            <v>D_23 DURA</v>
          </cell>
          <cell r="D1955" t="str">
            <v/>
          </cell>
          <cell r="E1955" t="str">
            <v/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  <cell r="K1955">
            <v>0</v>
          </cell>
          <cell r="L1955">
            <v>0</v>
          </cell>
          <cell r="M1955">
            <v>0</v>
          </cell>
          <cell r="N1955">
            <v>0</v>
          </cell>
          <cell r="O1955">
            <v>0</v>
          </cell>
          <cell r="P1955">
            <v>0</v>
          </cell>
          <cell r="Q1955">
            <v>0</v>
          </cell>
          <cell r="R1955">
            <v>0</v>
          </cell>
          <cell r="S1955">
            <v>0</v>
          </cell>
          <cell r="T1955">
            <v>0</v>
          </cell>
          <cell r="U1955" t="str">
            <v/>
          </cell>
          <cell r="V1955" t="str">
            <v/>
          </cell>
          <cell r="W1955" t="str">
            <v/>
          </cell>
          <cell r="X1955" t="str">
            <v/>
          </cell>
          <cell r="Y1955">
            <v>0</v>
          </cell>
          <cell r="Z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0</v>
          </cell>
          <cell r="AE1955">
            <v>0</v>
          </cell>
          <cell r="AF1955">
            <v>0</v>
          </cell>
          <cell r="AG1955">
            <v>0</v>
          </cell>
          <cell r="AH1955">
            <v>0</v>
          </cell>
          <cell r="AI1955">
            <v>0</v>
          </cell>
          <cell r="AJ1955">
            <v>0</v>
          </cell>
          <cell r="AK1955">
            <v>0</v>
          </cell>
          <cell r="AL1955">
            <v>0</v>
          </cell>
          <cell r="AM1955">
            <v>0</v>
          </cell>
          <cell r="AN1955">
            <v>0</v>
          </cell>
          <cell r="AO1955">
            <v>0</v>
          </cell>
          <cell r="AP1955">
            <v>0</v>
          </cell>
          <cell r="AQ1955">
            <v>0</v>
          </cell>
          <cell r="AR1955">
            <v>0</v>
          </cell>
          <cell r="AS1955">
            <v>0</v>
          </cell>
          <cell r="AT1955">
            <v>0</v>
          </cell>
          <cell r="AU1955">
            <v>0</v>
          </cell>
          <cell r="AV1955">
            <v>0</v>
          </cell>
          <cell r="AW1955">
            <v>0</v>
          </cell>
          <cell r="AX1955">
            <v>0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0</v>
          </cell>
          <cell r="BD1955">
            <v>0</v>
          </cell>
          <cell r="BE1955">
            <v>0</v>
          </cell>
          <cell r="BF1955">
            <v>0</v>
          </cell>
        </row>
        <row r="1956">
          <cell r="A1956" t="str">
            <v>'2-(28)'!</v>
          </cell>
          <cell r="B1956" t="str">
            <v/>
          </cell>
          <cell r="C1956" t="str">
            <v>D_23 DURA</v>
          </cell>
          <cell r="D1956" t="str">
            <v/>
          </cell>
          <cell r="E1956" t="str">
            <v/>
          </cell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  <cell r="L1956">
            <v>0</v>
          </cell>
          <cell r="M1956">
            <v>0</v>
          </cell>
          <cell r="N1956">
            <v>0</v>
          </cell>
          <cell r="O1956">
            <v>0</v>
          </cell>
          <cell r="P1956">
            <v>0</v>
          </cell>
          <cell r="Q1956">
            <v>0</v>
          </cell>
          <cell r="R1956">
            <v>0</v>
          </cell>
          <cell r="S1956">
            <v>0</v>
          </cell>
          <cell r="T1956">
            <v>0</v>
          </cell>
          <cell r="U1956" t="str">
            <v/>
          </cell>
          <cell r="V1956" t="str">
            <v/>
          </cell>
          <cell r="W1956" t="str">
            <v/>
          </cell>
          <cell r="X1956" t="str">
            <v/>
          </cell>
          <cell r="Y1956">
            <v>0</v>
          </cell>
          <cell r="Z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0</v>
          </cell>
          <cell r="AE1956">
            <v>0</v>
          </cell>
          <cell r="AF1956">
            <v>0</v>
          </cell>
          <cell r="AG1956">
            <v>0</v>
          </cell>
          <cell r="AH1956">
            <v>0</v>
          </cell>
          <cell r="AI1956">
            <v>0</v>
          </cell>
          <cell r="AJ1956">
            <v>0</v>
          </cell>
          <cell r="AK1956">
            <v>0</v>
          </cell>
          <cell r="AL1956">
            <v>0</v>
          </cell>
          <cell r="AM1956">
            <v>0</v>
          </cell>
          <cell r="AN1956">
            <v>0</v>
          </cell>
          <cell r="AO1956">
            <v>0</v>
          </cell>
          <cell r="AP1956">
            <v>0</v>
          </cell>
          <cell r="AQ1956">
            <v>0</v>
          </cell>
          <cell r="AR1956">
            <v>0</v>
          </cell>
          <cell r="AS1956">
            <v>0</v>
          </cell>
          <cell r="AT1956">
            <v>0</v>
          </cell>
          <cell r="AU1956">
            <v>0</v>
          </cell>
          <cell r="AV1956">
            <v>0</v>
          </cell>
          <cell r="AW1956">
            <v>0</v>
          </cell>
          <cell r="AX1956">
            <v>0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0</v>
          </cell>
          <cell r="BD1956">
            <v>0</v>
          </cell>
          <cell r="BE1956">
            <v>0</v>
          </cell>
          <cell r="BF1956">
            <v>0</v>
          </cell>
        </row>
        <row r="1957">
          <cell r="A1957" t="str">
            <v>'2-(29)'!</v>
          </cell>
          <cell r="B1957" t="str">
            <v/>
          </cell>
          <cell r="C1957" t="str">
            <v>D_23 DURA</v>
          </cell>
          <cell r="D1957" t="str">
            <v/>
          </cell>
          <cell r="E1957" t="str">
            <v/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  <cell r="K1957">
            <v>0</v>
          </cell>
          <cell r="L1957">
            <v>0</v>
          </cell>
          <cell r="M1957">
            <v>0</v>
          </cell>
          <cell r="N1957">
            <v>0</v>
          </cell>
          <cell r="O1957">
            <v>0</v>
          </cell>
          <cell r="P1957">
            <v>0</v>
          </cell>
          <cell r="Q1957">
            <v>0</v>
          </cell>
          <cell r="R1957">
            <v>0</v>
          </cell>
          <cell r="S1957">
            <v>0</v>
          </cell>
          <cell r="T1957">
            <v>0</v>
          </cell>
          <cell r="U1957" t="str">
            <v/>
          </cell>
          <cell r="V1957" t="str">
            <v/>
          </cell>
          <cell r="W1957" t="str">
            <v/>
          </cell>
          <cell r="X1957" t="str">
            <v/>
          </cell>
          <cell r="Y1957">
            <v>0</v>
          </cell>
          <cell r="Z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0</v>
          </cell>
          <cell r="AE1957">
            <v>0</v>
          </cell>
          <cell r="AF1957">
            <v>0</v>
          </cell>
          <cell r="AG1957">
            <v>0</v>
          </cell>
          <cell r="AH1957">
            <v>0</v>
          </cell>
          <cell r="AI1957">
            <v>0</v>
          </cell>
          <cell r="AJ1957">
            <v>0</v>
          </cell>
          <cell r="AK1957">
            <v>0</v>
          </cell>
          <cell r="AL1957">
            <v>0</v>
          </cell>
          <cell r="AM1957">
            <v>0</v>
          </cell>
          <cell r="AN1957">
            <v>0</v>
          </cell>
          <cell r="AO1957">
            <v>0</v>
          </cell>
          <cell r="AP1957">
            <v>0</v>
          </cell>
          <cell r="AQ1957">
            <v>0</v>
          </cell>
          <cell r="AR1957">
            <v>0</v>
          </cell>
          <cell r="AS1957">
            <v>0</v>
          </cell>
          <cell r="AT1957">
            <v>0</v>
          </cell>
          <cell r="AU1957">
            <v>0</v>
          </cell>
          <cell r="AV1957">
            <v>0</v>
          </cell>
          <cell r="AW1957">
            <v>0</v>
          </cell>
          <cell r="AX1957">
            <v>0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0</v>
          </cell>
          <cell r="BD1957">
            <v>0</v>
          </cell>
          <cell r="BE1957">
            <v>0</v>
          </cell>
          <cell r="BF1957">
            <v>0</v>
          </cell>
        </row>
        <row r="1958">
          <cell r="A1958" t="str">
            <v>'2-(30)'!</v>
          </cell>
          <cell r="B1958" t="str">
            <v/>
          </cell>
          <cell r="C1958" t="str">
            <v>D_23 DURA</v>
          </cell>
          <cell r="D1958" t="str">
            <v/>
          </cell>
          <cell r="E1958" t="str">
            <v/>
          </cell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  <cell r="L1958">
            <v>0</v>
          </cell>
          <cell r="M1958">
            <v>0</v>
          </cell>
          <cell r="N1958">
            <v>0</v>
          </cell>
          <cell r="O1958">
            <v>0</v>
          </cell>
          <cell r="P1958">
            <v>0</v>
          </cell>
          <cell r="Q1958">
            <v>0</v>
          </cell>
          <cell r="R1958">
            <v>0</v>
          </cell>
          <cell r="S1958">
            <v>0</v>
          </cell>
          <cell r="T1958">
            <v>0</v>
          </cell>
          <cell r="U1958" t="str">
            <v/>
          </cell>
          <cell r="V1958" t="str">
            <v/>
          </cell>
          <cell r="W1958" t="str">
            <v/>
          </cell>
          <cell r="X1958" t="str">
            <v/>
          </cell>
          <cell r="Y1958">
            <v>0</v>
          </cell>
          <cell r="Z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0</v>
          </cell>
          <cell r="AE1958">
            <v>0</v>
          </cell>
          <cell r="AF1958">
            <v>0</v>
          </cell>
          <cell r="AG1958">
            <v>0</v>
          </cell>
          <cell r="AH1958">
            <v>0</v>
          </cell>
          <cell r="AI1958">
            <v>0</v>
          </cell>
          <cell r="AJ1958">
            <v>0</v>
          </cell>
          <cell r="AK1958">
            <v>0</v>
          </cell>
          <cell r="AL1958">
            <v>0</v>
          </cell>
          <cell r="AM1958">
            <v>0</v>
          </cell>
          <cell r="AN1958">
            <v>0</v>
          </cell>
          <cell r="AO1958">
            <v>0</v>
          </cell>
          <cell r="AP1958">
            <v>0</v>
          </cell>
          <cell r="AQ1958">
            <v>0</v>
          </cell>
          <cell r="AR1958">
            <v>0</v>
          </cell>
          <cell r="AS1958">
            <v>0</v>
          </cell>
          <cell r="AT1958">
            <v>0</v>
          </cell>
          <cell r="AU1958">
            <v>0</v>
          </cell>
          <cell r="AV1958">
            <v>0</v>
          </cell>
          <cell r="AW1958">
            <v>0</v>
          </cell>
          <cell r="AX1958">
            <v>0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0</v>
          </cell>
          <cell r="BD1958">
            <v>0</v>
          </cell>
          <cell r="BE1958">
            <v>0</v>
          </cell>
          <cell r="BF1958">
            <v>0</v>
          </cell>
        </row>
        <row r="1959">
          <cell r="A1959" t="str">
            <v>'2-(31)'!</v>
          </cell>
          <cell r="B1959" t="str">
            <v/>
          </cell>
          <cell r="C1959" t="str">
            <v>D_23 DURA</v>
          </cell>
          <cell r="D1959" t="str">
            <v/>
          </cell>
          <cell r="E1959" t="str">
            <v/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  <cell r="K1959">
            <v>0</v>
          </cell>
          <cell r="L1959">
            <v>0</v>
          </cell>
          <cell r="M1959">
            <v>0</v>
          </cell>
          <cell r="N1959">
            <v>0</v>
          </cell>
          <cell r="O1959">
            <v>0</v>
          </cell>
          <cell r="P1959">
            <v>0</v>
          </cell>
          <cell r="Q1959">
            <v>0</v>
          </cell>
          <cell r="R1959">
            <v>0</v>
          </cell>
          <cell r="S1959">
            <v>0</v>
          </cell>
          <cell r="T1959">
            <v>0</v>
          </cell>
          <cell r="U1959" t="str">
            <v/>
          </cell>
          <cell r="V1959" t="str">
            <v/>
          </cell>
          <cell r="W1959" t="str">
            <v/>
          </cell>
          <cell r="X1959" t="str">
            <v/>
          </cell>
          <cell r="Y1959">
            <v>0</v>
          </cell>
          <cell r="Z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0</v>
          </cell>
          <cell r="AE1959">
            <v>0</v>
          </cell>
          <cell r="AF1959">
            <v>0</v>
          </cell>
          <cell r="AG1959">
            <v>0</v>
          </cell>
          <cell r="AH1959">
            <v>0</v>
          </cell>
          <cell r="AI1959">
            <v>0</v>
          </cell>
          <cell r="AJ1959">
            <v>0</v>
          </cell>
          <cell r="AK1959">
            <v>0</v>
          </cell>
          <cell r="AL1959">
            <v>0</v>
          </cell>
          <cell r="AM1959">
            <v>0</v>
          </cell>
          <cell r="AN1959">
            <v>0</v>
          </cell>
          <cell r="AO1959">
            <v>0</v>
          </cell>
          <cell r="AP1959">
            <v>0</v>
          </cell>
          <cell r="AQ1959">
            <v>0</v>
          </cell>
          <cell r="AR1959">
            <v>0</v>
          </cell>
          <cell r="AS1959">
            <v>0</v>
          </cell>
          <cell r="AT1959">
            <v>0</v>
          </cell>
          <cell r="AU1959">
            <v>0</v>
          </cell>
          <cell r="AV1959">
            <v>0</v>
          </cell>
          <cell r="AW1959">
            <v>0</v>
          </cell>
          <cell r="AX1959">
            <v>0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0</v>
          </cell>
          <cell r="BD1959">
            <v>0</v>
          </cell>
          <cell r="BE1959">
            <v>0</v>
          </cell>
          <cell r="BF1959">
            <v>0</v>
          </cell>
        </row>
        <row r="1960">
          <cell r="A1960" t="str">
            <v>'3-(1)'!</v>
          </cell>
          <cell r="B1960" t="str">
            <v/>
          </cell>
          <cell r="C1960" t="str">
            <v>D_23 DURA</v>
          </cell>
          <cell r="D1960" t="str">
            <v/>
          </cell>
          <cell r="E1960" t="str">
            <v/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  <cell r="K1960">
            <v>0</v>
          </cell>
          <cell r="L1960">
            <v>0</v>
          </cell>
          <cell r="M1960">
            <v>0</v>
          </cell>
          <cell r="N1960">
            <v>0</v>
          </cell>
          <cell r="O1960">
            <v>0</v>
          </cell>
          <cell r="P1960">
            <v>0</v>
          </cell>
          <cell r="Q1960">
            <v>0</v>
          </cell>
          <cell r="R1960">
            <v>0</v>
          </cell>
          <cell r="S1960">
            <v>0</v>
          </cell>
          <cell r="T1960">
            <v>0</v>
          </cell>
          <cell r="U1960" t="str">
            <v/>
          </cell>
          <cell r="V1960" t="str">
            <v/>
          </cell>
          <cell r="W1960" t="str">
            <v/>
          </cell>
          <cell r="X1960" t="str">
            <v/>
          </cell>
          <cell r="Y1960">
            <v>0</v>
          </cell>
          <cell r="Z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0</v>
          </cell>
          <cell r="AE1960">
            <v>0</v>
          </cell>
          <cell r="AF1960">
            <v>0</v>
          </cell>
          <cell r="AG1960">
            <v>0</v>
          </cell>
          <cell r="AH1960">
            <v>0</v>
          </cell>
          <cell r="AI1960">
            <v>0</v>
          </cell>
          <cell r="AJ1960">
            <v>0</v>
          </cell>
          <cell r="AK1960">
            <v>0</v>
          </cell>
          <cell r="AL1960">
            <v>0</v>
          </cell>
          <cell r="AM1960">
            <v>0</v>
          </cell>
          <cell r="AN1960">
            <v>0</v>
          </cell>
          <cell r="AO1960">
            <v>0</v>
          </cell>
          <cell r="AP1960">
            <v>0</v>
          </cell>
          <cell r="AQ1960">
            <v>0</v>
          </cell>
          <cell r="AR1960">
            <v>0</v>
          </cell>
          <cell r="AS1960">
            <v>0</v>
          </cell>
          <cell r="AT1960">
            <v>0</v>
          </cell>
          <cell r="AU1960">
            <v>0</v>
          </cell>
          <cell r="AV1960">
            <v>0</v>
          </cell>
          <cell r="AW1960">
            <v>0</v>
          </cell>
          <cell r="AX1960">
            <v>0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0</v>
          </cell>
          <cell r="BD1960">
            <v>0</v>
          </cell>
          <cell r="BE1960">
            <v>0</v>
          </cell>
          <cell r="BF1960">
            <v>0</v>
          </cell>
        </row>
        <row r="1961">
          <cell r="A1961" t="str">
            <v>'3-(2)'!</v>
          </cell>
          <cell r="B1961" t="str">
            <v/>
          </cell>
          <cell r="C1961" t="str">
            <v>D_23 DURA</v>
          </cell>
          <cell r="D1961" t="str">
            <v/>
          </cell>
          <cell r="E1961" t="str">
            <v/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0</v>
          </cell>
          <cell r="K1961">
            <v>0</v>
          </cell>
          <cell r="L1961">
            <v>0</v>
          </cell>
          <cell r="M1961">
            <v>0</v>
          </cell>
          <cell r="N1961">
            <v>0</v>
          </cell>
          <cell r="O1961">
            <v>0</v>
          </cell>
          <cell r="P1961">
            <v>0</v>
          </cell>
          <cell r="Q1961">
            <v>0</v>
          </cell>
          <cell r="R1961">
            <v>0</v>
          </cell>
          <cell r="S1961">
            <v>0</v>
          </cell>
          <cell r="T1961">
            <v>0</v>
          </cell>
          <cell r="U1961" t="str">
            <v/>
          </cell>
          <cell r="V1961" t="str">
            <v/>
          </cell>
          <cell r="W1961" t="str">
            <v/>
          </cell>
          <cell r="X1961" t="str">
            <v/>
          </cell>
          <cell r="Y1961">
            <v>0</v>
          </cell>
          <cell r="Z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0</v>
          </cell>
          <cell r="AE1961">
            <v>0</v>
          </cell>
          <cell r="AF1961">
            <v>0</v>
          </cell>
          <cell r="AG1961">
            <v>0</v>
          </cell>
          <cell r="AH1961">
            <v>0</v>
          </cell>
          <cell r="AI1961">
            <v>0</v>
          </cell>
          <cell r="AJ1961">
            <v>0</v>
          </cell>
          <cell r="AK1961">
            <v>0</v>
          </cell>
          <cell r="AL1961">
            <v>0</v>
          </cell>
          <cell r="AM1961">
            <v>0</v>
          </cell>
          <cell r="AN1961">
            <v>0</v>
          </cell>
          <cell r="AO1961">
            <v>0</v>
          </cell>
          <cell r="AP1961">
            <v>0</v>
          </cell>
          <cell r="AQ1961">
            <v>0</v>
          </cell>
          <cell r="AR1961">
            <v>0</v>
          </cell>
          <cell r="AS1961">
            <v>0</v>
          </cell>
          <cell r="AT1961">
            <v>0</v>
          </cell>
          <cell r="AU1961">
            <v>0</v>
          </cell>
          <cell r="AV1961">
            <v>0</v>
          </cell>
          <cell r="AW1961">
            <v>0</v>
          </cell>
          <cell r="AX1961">
            <v>0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0</v>
          </cell>
          <cell r="BD1961">
            <v>0</v>
          </cell>
          <cell r="BE1961">
            <v>0</v>
          </cell>
          <cell r="BF1961">
            <v>0</v>
          </cell>
        </row>
        <row r="1962">
          <cell r="A1962" t="str">
            <v>'3-(3)'!</v>
          </cell>
          <cell r="B1962" t="str">
            <v/>
          </cell>
          <cell r="C1962" t="str">
            <v>D_23 DURA</v>
          </cell>
          <cell r="D1962" t="str">
            <v/>
          </cell>
          <cell r="E1962" t="str">
            <v/>
          </cell>
          <cell r="F1962">
            <v>0</v>
          </cell>
          <cell r="G1962">
            <v>0</v>
          </cell>
          <cell r="H1962">
            <v>0</v>
          </cell>
          <cell r="I1962">
            <v>0</v>
          </cell>
          <cell r="J1962">
            <v>0</v>
          </cell>
          <cell r="K1962">
            <v>0</v>
          </cell>
          <cell r="L1962">
            <v>0</v>
          </cell>
          <cell r="M1962">
            <v>0</v>
          </cell>
          <cell r="N1962">
            <v>0</v>
          </cell>
          <cell r="O1962">
            <v>0</v>
          </cell>
          <cell r="P1962">
            <v>0</v>
          </cell>
          <cell r="Q1962">
            <v>0</v>
          </cell>
          <cell r="R1962">
            <v>0</v>
          </cell>
          <cell r="S1962">
            <v>0</v>
          </cell>
          <cell r="T1962">
            <v>0</v>
          </cell>
          <cell r="U1962" t="str">
            <v/>
          </cell>
          <cell r="V1962" t="str">
            <v/>
          </cell>
          <cell r="W1962" t="str">
            <v/>
          </cell>
          <cell r="X1962" t="str">
            <v/>
          </cell>
          <cell r="Y1962">
            <v>0</v>
          </cell>
          <cell r="Z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0</v>
          </cell>
          <cell r="AE1962">
            <v>0</v>
          </cell>
          <cell r="AF1962">
            <v>0</v>
          </cell>
          <cell r="AG1962">
            <v>0</v>
          </cell>
          <cell r="AH1962">
            <v>0</v>
          </cell>
          <cell r="AI1962">
            <v>0</v>
          </cell>
          <cell r="AJ1962">
            <v>0</v>
          </cell>
          <cell r="AK1962">
            <v>0</v>
          </cell>
          <cell r="AL1962">
            <v>0</v>
          </cell>
          <cell r="AM1962">
            <v>0</v>
          </cell>
          <cell r="AN1962">
            <v>0</v>
          </cell>
          <cell r="AO1962">
            <v>0</v>
          </cell>
          <cell r="AP1962">
            <v>0</v>
          </cell>
          <cell r="AQ1962">
            <v>0</v>
          </cell>
          <cell r="AR1962">
            <v>0</v>
          </cell>
          <cell r="AS1962">
            <v>0</v>
          </cell>
          <cell r="AT1962">
            <v>0</v>
          </cell>
          <cell r="AU1962">
            <v>0</v>
          </cell>
          <cell r="AV1962">
            <v>0</v>
          </cell>
          <cell r="AW1962">
            <v>0</v>
          </cell>
          <cell r="AX1962">
            <v>0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0</v>
          </cell>
          <cell r="BD1962">
            <v>0</v>
          </cell>
          <cell r="BE1962">
            <v>0</v>
          </cell>
          <cell r="BF1962">
            <v>0</v>
          </cell>
        </row>
        <row r="1963">
          <cell r="A1963" t="str">
            <v>'3-(4)'!</v>
          </cell>
          <cell r="B1963" t="str">
            <v/>
          </cell>
          <cell r="C1963" t="str">
            <v>D_23 DURA</v>
          </cell>
          <cell r="D1963" t="str">
            <v/>
          </cell>
          <cell r="E1963" t="str">
            <v/>
          </cell>
          <cell r="F1963">
            <v>0</v>
          </cell>
          <cell r="G1963">
            <v>0</v>
          </cell>
          <cell r="H1963">
            <v>0</v>
          </cell>
          <cell r="I1963">
            <v>0</v>
          </cell>
          <cell r="J1963">
            <v>0</v>
          </cell>
          <cell r="K1963">
            <v>0</v>
          </cell>
          <cell r="L1963">
            <v>0</v>
          </cell>
          <cell r="M1963">
            <v>0</v>
          </cell>
          <cell r="N1963">
            <v>0</v>
          </cell>
          <cell r="O1963">
            <v>0</v>
          </cell>
          <cell r="P1963">
            <v>0</v>
          </cell>
          <cell r="Q1963">
            <v>0</v>
          </cell>
          <cell r="R1963">
            <v>0</v>
          </cell>
          <cell r="S1963">
            <v>0</v>
          </cell>
          <cell r="T1963">
            <v>0</v>
          </cell>
          <cell r="U1963" t="str">
            <v/>
          </cell>
          <cell r="V1963" t="str">
            <v/>
          </cell>
          <cell r="W1963" t="str">
            <v/>
          </cell>
          <cell r="X1963" t="str">
            <v/>
          </cell>
          <cell r="Y1963">
            <v>0</v>
          </cell>
          <cell r="Z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0</v>
          </cell>
          <cell r="AE1963">
            <v>0</v>
          </cell>
          <cell r="AF1963">
            <v>0</v>
          </cell>
          <cell r="AG1963">
            <v>0</v>
          </cell>
          <cell r="AH1963">
            <v>0</v>
          </cell>
          <cell r="AI1963">
            <v>0</v>
          </cell>
          <cell r="AJ1963">
            <v>0</v>
          </cell>
          <cell r="AK1963">
            <v>0</v>
          </cell>
          <cell r="AL1963">
            <v>0</v>
          </cell>
          <cell r="AM1963">
            <v>0</v>
          </cell>
          <cell r="AN1963">
            <v>0</v>
          </cell>
          <cell r="AO1963">
            <v>0</v>
          </cell>
          <cell r="AP1963">
            <v>0</v>
          </cell>
          <cell r="AQ1963">
            <v>0</v>
          </cell>
          <cell r="AR1963">
            <v>0</v>
          </cell>
          <cell r="AS1963">
            <v>0</v>
          </cell>
          <cell r="AT1963">
            <v>0</v>
          </cell>
          <cell r="AU1963">
            <v>0</v>
          </cell>
          <cell r="AV1963">
            <v>0</v>
          </cell>
          <cell r="AW1963">
            <v>0</v>
          </cell>
          <cell r="AX1963">
            <v>0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0</v>
          </cell>
          <cell r="BD1963">
            <v>0</v>
          </cell>
          <cell r="BE1963">
            <v>0</v>
          </cell>
          <cell r="BF1963">
            <v>0</v>
          </cell>
        </row>
        <row r="1964">
          <cell r="A1964" t="str">
            <v>'3-(5)'!</v>
          </cell>
          <cell r="B1964" t="str">
            <v>X</v>
          </cell>
          <cell r="C1964" t="str">
            <v>D_23 DURA</v>
          </cell>
          <cell r="D1964">
            <v>44862</v>
          </cell>
          <cell r="E1964">
            <v>109</v>
          </cell>
          <cell r="F1964">
            <v>633.5</v>
          </cell>
          <cell r="G1964">
            <v>1475.5</v>
          </cell>
          <cell r="H1964">
            <v>0</v>
          </cell>
          <cell r="I1964">
            <v>1135.2</v>
          </cell>
          <cell r="J1964">
            <v>80</v>
          </cell>
          <cell r="K1964">
            <v>2.54</v>
          </cell>
          <cell r="L1964">
            <v>3.95</v>
          </cell>
          <cell r="M1964">
            <v>23.169999999999998</v>
          </cell>
          <cell r="N1964">
            <v>0</v>
          </cell>
          <cell r="O1964">
            <v>0</v>
          </cell>
          <cell r="P1964">
            <v>0</v>
          </cell>
          <cell r="Q1964">
            <v>0</v>
          </cell>
          <cell r="R1964">
            <v>1.34</v>
          </cell>
          <cell r="S1964">
            <v>0</v>
          </cell>
          <cell r="T1964">
            <v>0</v>
          </cell>
          <cell r="U1964" t="str">
            <v/>
          </cell>
          <cell r="V1964">
            <v>0</v>
          </cell>
          <cell r="W1964" t="str">
            <v>D_23 DURA</v>
          </cell>
          <cell r="X1964">
            <v>210</v>
          </cell>
          <cell r="Y1964">
            <v>6</v>
          </cell>
          <cell r="Z1964">
            <v>11</v>
          </cell>
          <cell r="AA1964">
            <v>0</v>
          </cell>
          <cell r="AB1964">
            <v>0</v>
          </cell>
          <cell r="AC1964">
            <v>0</v>
          </cell>
          <cell r="AD1964">
            <v>6</v>
          </cell>
          <cell r="AE1964">
            <v>0</v>
          </cell>
          <cell r="AF1964">
            <v>0</v>
          </cell>
          <cell r="AG1964">
            <v>0</v>
          </cell>
          <cell r="AH1964">
            <v>0</v>
          </cell>
          <cell r="AI1964">
            <v>0</v>
          </cell>
          <cell r="AJ1964">
            <v>0</v>
          </cell>
          <cell r="AK1964">
            <v>0</v>
          </cell>
          <cell r="AL1964">
            <v>0</v>
          </cell>
          <cell r="AM1964">
            <v>0</v>
          </cell>
          <cell r="AN1964">
            <v>0</v>
          </cell>
          <cell r="AO1964">
            <v>0</v>
          </cell>
          <cell r="AP1964">
            <v>0</v>
          </cell>
          <cell r="AQ1964">
            <v>0</v>
          </cell>
          <cell r="AR1964">
            <v>3091.3240390000001</v>
          </cell>
          <cell r="AS1964">
            <v>0.20492837114705334</v>
          </cell>
          <cell r="AT1964">
            <v>0.47730357005126628</v>
          </cell>
          <cell r="AU1964">
            <v>0</v>
          </cell>
          <cell r="AV1964">
            <v>0.36722128954401728</v>
          </cell>
          <cell r="AW1964">
            <v>2.58788787557447E-2</v>
          </cell>
          <cell r="AX1964">
            <v>8.216544004948942E-4</v>
          </cell>
          <cell r="AY1964">
            <v>1.2777696385648945E-3</v>
          </cell>
          <cell r="AZ1964">
            <v>7.4951702596325583E-3</v>
          </cell>
          <cell r="BA1964">
            <v>0</v>
          </cell>
          <cell r="BB1964">
            <v>0</v>
          </cell>
          <cell r="BC1964">
            <v>0</v>
          </cell>
          <cell r="BD1964">
            <v>0</v>
          </cell>
          <cell r="BE1964">
            <v>4.3347121915872372E-4</v>
          </cell>
          <cell r="BF1964">
            <v>0</v>
          </cell>
        </row>
        <row r="1965">
          <cell r="A1965" t="str">
            <v>'3-(6)'!</v>
          </cell>
          <cell r="B1965" t="str">
            <v/>
          </cell>
          <cell r="C1965" t="str">
            <v>D_23 DURA</v>
          </cell>
          <cell r="D1965" t="str">
            <v/>
          </cell>
          <cell r="E1965" t="str">
            <v/>
          </cell>
          <cell r="F1965">
            <v>0</v>
          </cell>
          <cell r="G1965">
            <v>0</v>
          </cell>
          <cell r="H1965">
            <v>0</v>
          </cell>
          <cell r="I1965">
            <v>0</v>
          </cell>
          <cell r="J1965">
            <v>0</v>
          </cell>
          <cell r="K1965">
            <v>0</v>
          </cell>
          <cell r="L1965">
            <v>0</v>
          </cell>
          <cell r="M1965">
            <v>0</v>
          </cell>
          <cell r="N1965">
            <v>0</v>
          </cell>
          <cell r="O1965">
            <v>0</v>
          </cell>
          <cell r="P1965">
            <v>0</v>
          </cell>
          <cell r="Q1965">
            <v>0</v>
          </cell>
          <cell r="R1965">
            <v>0</v>
          </cell>
          <cell r="S1965">
            <v>0</v>
          </cell>
          <cell r="T1965">
            <v>0</v>
          </cell>
          <cell r="U1965" t="str">
            <v/>
          </cell>
          <cell r="V1965" t="str">
            <v/>
          </cell>
          <cell r="W1965" t="str">
            <v/>
          </cell>
          <cell r="X1965" t="str">
            <v/>
          </cell>
          <cell r="Y1965">
            <v>0</v>
          </cell>
          <cell r="Z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0</v>
          </cell>
          <cell r="AE1965">
            <v>0</v>
          </cell>
          <cell r="AF1965">
            <v>0</v>
          </cell>
          <cell r="AG1965">
            <v>0</v>
          </cell>
          <cell r="AH1965">
            <v>0</v>
          </cell>
          <cell r="AI1965">
            <v>0</v>
          </cell>
          <cell r="AJ1965">
            <v>0</v>
          </cell>
          <cell r="AK1965">
            <v>0</v>
          </cell>
          <cell r="AL1965">
            <v>0</v>
          </cell>
          <cell r="AM1965">
            <v>0</v>
          </cell>
          <cell r="AN1965">
            <v>0</v>
          </cell>
          <cell r="AO1965">
            <v>0</v>
          </cell>
          <cell r="AP1965">
            <v>0</v>
          </cell>
          <cell r="AQ1965">
            <v>0</v>
          </cell>
          <cell r="AR1965">
            <v>0</v>
          </cell>
          <cell r="AS1965">
            <v>0</v>
          </cell>
          <cell r="AT1965">
            <v>0</v>
          </cell>
          <cell r="AU1965">
            <v>0</v>
          </cell>
          <cell r="AV1965">
            <v>0</v>
          </cell>
          <cell r="AW1965">
            <v>0</v>
          </cell>
          <cell r="AX1965">
            <v>0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0</v>
          </cell>
          <cell r="BD1965">
            <v>0</v>
          </cell>
          <cell r="BE1965">
            <v>0</v>
          </cell>
          <cell r="BF1965">
            <v>0</v>
          </cell>
        </row>
        <row r="1966">
          <cell r="A1966" t="str">
            <v>'3-(7)'!</v>
          </cell>
          <cell r="B1966" t="str">
            <v/>
          </cell>
          <cell r="C1966" t="str">
            <v>D_23 DURA</v>
          </cell>
          <cell r="D1966" t="str">
            <v/>
          </cell>
          <cell r="E1966" t="str">
            <v/>
          </cell>
          <cell r="F1966">
            <v>0</v>
          </cell>
          <cell r="G1966">
            <v>0</v>
          </cell>
          <cell r="H1966">
            <v>0</v>
          </cell>
          <cell r="I1966">
            <v>0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>
            <v>0</v>
          </cell>
          <cell r="R1966">
            <v>0</v>
          </cell>
          <cell r="S1966">
            <v>0</v>
          </cell>
          <cell r="T1966">
            <v>0</v>
          </cell>
          <cell r="U1966" t="str">
            <v/>
          </cell>
          <cell r="V1966" t="str">
            <v/>
          </cell>
          <cell r="W1966" t="str">
            <v/>
          </cell>
          <cell r="X1966" t="str">
            <v/>
          </cell>
          <cell r="Y1966">
            <v>0</v>
          </cell>
          <cell r="Z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0</v>
          </cell>
          <cell r="AE1966">
            <v>0</v>
          </cell>
          <cell r="AF1966">
            <v>0</v>
          </cell>
          <cell r="AG1966">
            <v>0</v>
          </cell>
          <cell r="AH1966">
            <v>0</v>
          </cell>
          <cell r="AI1966">
            <v>0</v>
          </cell>
          <cell r="AJ1966">
            <v>0</v>
          </cell>
          <cell r="AK1966">
            <v>0</v>
          </cell>
          <cell r="AL1966">
            <v>0</v>
          </cell>
          <cell r="AM1966">
            <v>0</v>
          </cell>
          <cell r="AN1966">
            <v>0</v>
          </cell>
          <cell r="AO1966">
            <v>0</v>
          </cell>
          <cell r="AP1966">
            <v>0</v>
          </cell>
          <cell r="AQ1966">
            <v>0</v>
          </cell>
          <cell r="AR1966">
            <v>0</v>
          </cell>
          <cell r="AS1966">
            <v>0</v>
          </cell>
          <cell r="AT1966">
            <v>0</v>
          </cell>
          <cell r="AU1966">
            <v>0</v>
          </cell>
          <cell r="AV1966">
            <v>0</v>
          </cell>
          <cell r="AW1966">
            <v>0</v>
          </cell>
          <cell r="AX1966">
            <v>0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0</v>
          </cell>
          <cell r="BD1966">
            <v>0</v>
          </cell>
          <cell r="BE1966">
            <v>0</v>
          </cell>
          <cell r="BF1966">
            <v>0</v>
          </cell>
        </row>
        <row r="1967">
          <cell r="A1967" t="str">
            <v>'3-(8)'!</v>
          </cell>
          <cell r="B1967" t="str">
            <v>X</v>
          </cell>
          <cell r="C1967" t="str">
            <v>D_23 DURA</v>
          </cell>
          <cell r="D1967">
            <v>44873</v>
          </cell>
          <cell r="E1967">
            <v>114</v>
          </cell>
          <cell r="F1967">
            <v>577.5</v>
          </cell>
          <cell r="G1967">
            <v>1344.9</v>
          </cell>
          <cell r="H1967">
            <v>0</v>
          </cell>
          <cell r="I1967">
            <v>1034.6000000000001</v>
          </cell>
          <cell r="J1967">
            <v>73</v>
          </cell>
          <cell r="K1967">
            <v>2.31</v>
          </cell>
          <cell r="L1967">
            <v>3.5900000000000003</v>
          </cell>
          <cell r="M1967">
            <v>21.12</v>
          </cell>
          <cell r="N1967">
            <v>0</v>
          </cell>
          <cell r="O1967">
            <v>0</v>
          </cell>
          <cell r="P1967">
            <v>0</v>
          </cell>
          <cell r="Q1967">
            <v>0</v>
          </cell>
          <cell r="R1967">
            <v>1.23</v>
          </cell>
          <cell r="S1967">
            <v>0</v>
          </cell>
          <cell r="T1967">
            <v>0</v>
          </cell>
          <cell r="U1967" t="str">
            <v/>
          </cell>
          <cell r="V1967">
            <v>0</v>
          </cell>
          <cell r="W1967" t="str">
            <v>D_23 DURA</v>
          </cell>
          <cell r="X1967">
            <v>40</v>
          </cell>
          <cell r="Y1967">
            <v>4</v>
          </cell>
          <cell r="Z1967">
            <v>11</v>
          </cell>
          <cell r="AA1967">
            <v>0</v>
          </cell>
          <cell r="AB1967">
            <v>0</v>
          </cell>
          <cell r="AC1967">
            <v>0</v>
          </cell>
          <cell r="AD1967">
            <v>6</v>
          </cell>
          <cell r="AE1967">
            <v>0</v>
          </cell>
          <cell r="AF1967">
            <v>0</v>
          </cell>
          <cell r="AG1967">
            <v>0</v>
          </cell>
          <cell r="AH1967">
            <v>0</v>
          </cell>
          <cell r="AI1967">
            <v>0</v>
          </cell>
          <cell r="AJ1967">
            <v>0</v>
          </cell>
          <cell r="AK1967">
            <v>0</v>
          </cell>
          <cell r="AL1967">
            <v>0</v>
          </cell>
          <cell r="AM1967">
            <v>0</v>
          </cell>
          <cell r="AN1967">
            <v>0</v>
          </cell>
          <cell r="AO1967">
            <v>0</v>
          </cell>
          <cell r="AP1967">
            <v>0</v>
          </cell>
          <cell r="AQ1967">
            <v>0</v>
          </cell>
          <cell r="AR1967">
            <v>2926.4640180000001</v>
          </cell>
          <cell r="AS1967">
            <v>0.19733712645975884</v>
          </cell>
          <cell r="AT1967">
            <v>0.45956485086706439</v>
          </cell>
          <cell r="AU1967">
            <v>0</v>
          </cell>
          <cell r="AV1967">
            <v>0.35353245200911954</v>
          </cell>
          <cell r="AW1967">
            <v>2.4944779621753066E-2</v>
          </cell>
          <cell r="AX1967">
            <v>7.8934850583903542E-4</v>
          </cell>
          <cell r="AY1967">
            <v>1.2267364224944318E-3</v>
          </cell>
          <cell r="AZ1967">
            <v>7.2169006248140382E-3</v>
          </cell>
          <cell r="BA1967">
            <v>0</v>
          </cell>
          <cell r="BB1967">
            <v>0</v>
          </cell>
          <cell r="BC1967">
            <v>0</v>
          </cell>
          <cell r="BD1967">
            <v>0</v>
          </cell>
          <cell r="BE1967">
            <v>4.2030245116104478E-4</v>
          </cell>
          <cell r="BF1967">
            <v>0</v>
          </cell>
        </row>
        <row r="1968">
          <cell r="A1968" t="str">
            <v>'3-(9)'!</v>
          </cell>
          <cell r="B1968" t="str">
            <v/>
          </cell>
          <cell r="C1968" t="str">
            <v>D_23 DURA</v>
          </cell>
          <cell r="D1968" t="str">
            <v/>
          </cell>
          <cell r="E1968" t="str">
            <v/>
          </cell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  <cell r="K1968">
            <v>0</v>
          </cell>
          <cell r="L1968">
            <v>0</v>
          </cell>
          <cell r="M1968">
            <v>0</v>
          </cell>
          <cell r="N1968">
            <v>0</v>
          </cell>
          <cell r="O1968">
            <v>0</v>
          </cell>
          <cell r="P1968">
            <v>0</v>
          </cell>
          <cell r="Q1968">
            <v>0</v>
          </cell>
          <cell r="R1968">
            <v>0</v>
          </cell>
          <cell r="S1968">
            <v>0</v>
          </cell>
          <cell r="T1968">
            <v>0</v>
          </cell>
          <cell r="U1968" t="str">
            <v/>
          </cell>
          <cell r="V1968" t="str">
            <v/>
          </cell>
          <cell r="W1968" t="str">
            <v/>
          </cell>
          <cell r="X1968" t="str">
            <v/>
          </cell>
          <cell r="Y1968">
            <v>0</v>
          </cell>
          <cell r="Z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0</v>
          </cell>
          <cell r="AE1968">
            <v>0</v>
          </cell>
          <cell r="AF1968">
            <v>0</v>
          </cell>
          <cell r="AG1968">
            <v>0</v>
          </cell>
          <cell r="AH1968">
            <v>0</v>
          </cell>
          <cell r="AI1968">
            <v>0</v>
          </cell>
          <cell r="AJ1968">
            <v>0</v>
          </cell>
          <cell r="AK1968">
            <v>0</v>
          </cell>
          <cell r="AL1968">
            <v>0</v>
          </cell>
          <cell r="AM1968">
            <v>0</v>
          </cell>
          <cell r="AN1968">
            <v>0</v>
          </cell>
          <cell r="AO1968">
            <v>0</v>
          </cell>
          <cell r="AP1968">
            <v>0</v>
          </cell>
          <cell r="AQ1968">
            <v>0</v>
          </cell>
          <cell r="AR1968">
            <v>0</v>
          </cell>
          <cell r="AS1968">
            <v>0</v>
          </cell>
          <cell r="AT1968">
            <v>0</v>
          </cell>
          <cell r="AU1968">
            <v>0</v>
          </cell>
          <cell r="AV1968">
            <v>0</v>
          </cell>
          <cell r="AW1968">
            <v>0</v>
          </cell>
          <cell r="AX1968">
            <v>0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0</v>
          </cell>
          <cell r="BD1968">
            <v>0</v>
          </cell>
          <cell r="BE1968">
            <v>0</v>
          </cell>
          <cell r="BF1968">
            <v>0</v>
          </cell>
        </row>
        <row r="1969">
          <cell r="A1969" t="str">
            <v>'3-(10)'!</v>
          </cell>
          <cell r="B1969" t="str">
            <v/>
          </cell>
          <cell r="C1969" t="str">
            <v>D_23 DURA</v>
          </cell>
          <cell r="D1969" t="str">
            <v/>
          </cell>
          <cell r="E1969" t="str">
            <v/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  <cell r="K1969">
            <v>0</v>
          </cell>
          <cell r="L1969">
            <v>0</v>
          </cell>
          <cell r="M1969">
            <v>0</v>
          </cell>
          <cell r="N1969">
            <v>0</v>
          </cell>
          <cell r="O1969">
            <v>0</v>
          </cell>
          <cell r="P1969">
            <v>0</v>
          </cell>
          <cell r="Q1969">
            <v>0</v>
          </cell>
          <cell r="R1969">
            <v>0</v>
          </cell>
          <cell r="S1969">
            <v>0</v>
          </cell>
          <cell r="T1969">
            <v>0</v>
          </cell>
          <cell r="U1969" t="str">
            <v/>
          </cell>
          <cell r="V1969" t="str">
            <v/>
          </cell>
          <cell r="W1969" t="str">
            <v/>
          </cell>
          <cell r="X1969" t="str">
            <v/>
          </cell>
          <cell r="Y1969">
            <v>0</v>
          </cell>
          <cell r="Z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0</v>
          </cell>
          <cell r="AE1969">
            <v>0</v>
          </cell>
          <cell r="AF1969">
            <v>0</v>
          </cell>
          <cell r="AG1969">
            <v>0</v>
          </cell>
          <cell r="AH1969">
            <v>0</v>
          </cell>
          <cell r="AI1969">
            <v>0</v>
          </cell>
          <cell r="AJ1969">
            <v>0</v>
          </cell>
          <cell r="AK1969">
            <v>0</v>
          </cell>
          <cell r="AL1969">
            <v>0</v>
          </cell>
          <cell r="AM1969">
            <v>0</v>
          </cell>
          <cell r="AN1969">
            <v>0</v>
          </cell>
          <cell r="AO1969">
            <v>0</v>
          </cell>
          <cell r="AP1969">
            <v>0</v>
          </cell>
          <cell r="AQ1969">
            <v>0</v>
          </cell>
          <cell r="AR1969">
            <v>0</v>
          </cell>
          <cell r="AS1969">
            <v>0</v>
          </cell>
          <cell r="AT1969">
            <v>0</v>
          </cell>
          <cell r="AU1969">
            <v>0</v>
          </cell>
          <cell r="AV1969">
            <v>0</v>
          </cell>
          <cell r="AW1969">
            <v>0</v>
          </cell>
          <cell r="AX1969">
            <v>0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0</v>
          </cell>
          <cell r="BD1969">
            <v>0</v>
          </cell>
          <cell r="BE1969">
            <v>0</v>
          </cell>
          <cell r="BF1969">
            <v>0</v>
          </cell>
        </row>
        <row r="1970">
          <cell r="A1970" t="str">
            <v>'3-(11)'!</v>
          </cell>
          <cell r="B1970" t="str">
            <v/>
          </cell>
          <cell r="C1970" t="str">
            <v>D_23 DURA</v>
          </cell>
          <cell r="D1970" t="str">
            <v/>
          </cell>
          <cell r="E1970" t="str">
            <v/>
          </cell>
          <cell r="F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  <cell r="K1970">
            <v>0</v>
          </cell>
          <cell r="L1970">
            <v>0</v>
          </cell>
          <cell r="M1970">
            <v>0</v>
          </cell>
          <cell r="N1970">
            <v>0</v>
          </cell>
          <cell r="O1970">
            <v>0</v>
          </cell>
          <cell r="P1970">
            <v>0</v>
          </cell>
          <cell r="Q1970">
            <v>0</v>
          </cell>
          <cell r="R1970">
            <v>0</v>
          </cell>
          <cell r="S1970">
            <v>0</v>
          </cell>
          <cell r="T1970">
            <v>0</v>
          </cell>
          <cell r="U1970" t="str">
            <v/>
          </cell>
          <cell r="V1970" t="str">
            <v/>
          </cell>
          <cell r="W1970" t="str">
            <v/>
          </cell>
          <cell r="X1970" t="str">
            <v/>
          </cell>
          <cell r="Y1970">
            <v>0</v>
          </cell>
          <cell r="Z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0</v>
          </cell>
          <cell r="AE1970">
            <v>0</v>
          </cell>
          <cell r="AF1970">
            <v>0</v>
          </cell>
          <cell r="AG1970">
            <v>0</v>
          </cell>
          <cell r="AH1970">
            <v>0</v>
          </cell>
          <cell r="AI1970">
            <v>0</v>
          </cell>
          <cell r="AJ1970">
            <v>0</v>
          </cell>
          <cell r="AK1970">
            <v>0</v>
          </cell>
          <cell r="AL1970">
            <v>0</v>
          </cell>
          <cell r="AM1970">
            <v>0</v>
          </cell>
          <cell r="AN1970">
            <v>0</v>
          </cell>
          <cell r="AO1970">
            <v>0</v>
          </cell>
          <cell r="AP1970">
            <v>0</v>
          </cell>
          <cell r="AQ1970">
            <v>0</v>
          </cell>
          <cell r="AR1970">
            <v>0</v>
          </cell>
          <cell r="AS1970">
            <v>0</v>
          </cell>
          <cell r="AT1970">
            <v>0</v>
          </cell>
          <cell r="AU1970">
            <v>0</v>
          </cell>
          <cell r="AV1970">
            <v>0</v>
          </cell>
          <cell r="AW1970">
            <v>0</v>
          </cell>
          <cell r="AX1970">
            <v>0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0</v>
          </cell>
          <cell r="BD1970">
            <v>0</v>
          </cell>
          <cell r="BE1970">
            <v>0</v>
          </cell>
          <cell r="BF1970">
            <v>0</v>
          </cell>
        </row>
        <row r="1971">
          <cell r="A1971" t="str">
            <v>'3-(12)'!</v>
          </cell>
          <cell r="B1971" t="str">
            <v/>
          </cell>
          <cell r="C1971" t="str">
            <v>D_23 DURA</v>
          </cell>
          <cell r="D1971" t="str">
            <v/>
          </cell>
          <cell r="E1971" t="str">
            <v/>
          </cell>
          <cell r="F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  <cell r="K1971">
            <v>0</v>
          </cell>
          <cell r="L1971">
            <v>0</v>
          </cell>
          <cell r="M1971">
            <v>0</v>
          </cell>
          <cell r="N1971">
            <v>0</v>
          </cell>
          <cell r="O1971">
            <v>0</v>
          </cell>
          <cell r="P1971">
            <v>0</v>
          </cell>
          <cell r="Q1971">
            <v>0</v>
          </cell>
          <cell r="R1971">
            <v>0</v>
          </cell>
          <cell r="S1971">
            <v>0</v>
          </cell>
          <cell r="T1971">
            <v>0</v>
          </cell>
          <cell r="U1971" t="str">
            <v/>
          </cell>
          <cell r="V1971" t="str">
            <v/>
          </cell>
          <cell r="W1971" t="str">
            <v/>
          </cell>
          <cell r="X1971" t="str">
            <v/>
          </cell>
          <cell r="Y1971">
            <v>0</v>
          </cell>
          <cell r="Z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0</v>
          </cell>
          <cell r="AE1971">
            <v>0</v>
          </cell>
          <cell r="AF1971">
            <v>0</v>
          </cell>
          <cell r="AG1971">
            <v>0</v>
          </cell>
          <cell r="AH1971">
            <v>0</v>
          </cell>
          <cell r="AI1971">
            <v>0</v>
          </cell>
          <cell r="AJ1971">
            <v>0</v>
          </cell>
          <cell r="AK1971">
            <v>0</v>
          </cell>
          <cell r="AL1971">
            <v>0</v>
          </cell>
          <cell r="AM1971">
            <v>0</v>
          </cell>
          <cell r="AN1971">
            <v>0</v>
          </cell>
          <cell r="AO1971">
            <v>0</v>
          </cell>
          <cell r="AP1971">
            <v>0</v>
          </cell>
          <cell r="AQ1971">
            <v>0</v>
          </cell>
          <cell r="AR1971">
            <v>0</v>
          </cell>
          <cell r="AS1971">
            <v>0</v>
          </cell>
          <cell r="AT1971">
            <v>0</v>
          </cell>
          <cell r="AU1971">
            <v>0</v>
          </cell>
          <cell r="AV1971">
            <v>0</v>
          </cell>
          <cell r="AW1971">
            <v>0</v>
          </cell>
          <cell r="AX1971">
            <v>0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0</v>
          </cell>
          <cell r="BD1971">
            <v>0</v>
          </cell>
          <cell r="BE1971">
            <v>0</v>
          </cell>
          <cell r="BF1971">
            <v>0</v>
          </cell>
        </row>
        <row r="1972">
          <cell r="A1972" t="str">
            <v>'3-(13)'!</v>
          </cell>
          <cell r="B1972" t="str">
            <v/>
          </cell>
          <cell r="C1972" t="str">
            <v>D_23 DURA</v>
          </cell>
          <cell r="D1972" t="str">
            <v/>
          </cell>
          <cell r="E1972" t="str">
            <v/>
          </cell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  <cell r="K1972">
            <v>0</v>
          </cell>
          <cell r="L1972">
            <v>0</v>
          </cell>
          <cell r="M1972">
            <v>0</v>
          </cell>
          <cell r="N1972">
            <v>0</v>
          </cell>
          <cell r="O1972">
            <v>0</v>
          </cell>
          <cell r="P1972">
            <v>0</v>
          </cell>
          <cell r="Q1972">
            <v>0</v>
          </cell>
          <cell r="R1972">
            <v>0</v>
          </cell>
          <cell r="S1972">
            <v>0</v>
          </cell>
          <cell r="T1972">
            <v>0</v>
          </cell>
          <cell r="U1972" t="str">
            <v/>
          </cell>
          <cell r="V1972" t="str">
            <v/>
          </cell>
          <cell r="W1972" t="str">
            <v/>
          </cell>
          <cell r="X1972" t="str">
            <v/>
          </cell>
          <cell r="Y1972">
            <v>0</v>
          </cell>
          <cell r="Z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0</v>
          </cell>
          <cell r="AE1972">
            <v>0</v>
          </cell>
          <cell r="AF1972">
            <v>0</v>
          </cell>
          <cell r="AG1972">
            <v>0</v>
          </cell>
          <cell r="AH1972">
            <v>0</v>
          </cell>
          <cell r="AI1972">
            <v>0</v>
          </cell>
          <cell r="AJ1972">
            <v>0</v>
          </cell>
          <cell r="AK1972">
            <v>0</v>
          </cell>
          <cell r="AL1972">
            <v>0</v>
          </cell>
          <cell r="AM1972">
            <v>0</v>
          </cell>
          <cell r="AN1972">
            <v>0</v>
          </cell>
          <cell r="AO1972">
            <v>0</v>
          </cell>
          <cell r="AP1972">
            <v>0</v>
          </cell>
          <cell r="AQ1972">
            <v>0</v>
          </cell>
          <cell r="AR1972">
            <v>0</v>
          </cell>
          <cell r="AS1972">
            <v>0</v>
          </cell>
          <cell r="AT1972">
            <v>0</v>
          </cell>
          <cell r="AU1972">
            <v>0</v>
          </cell>
          <cell r="AV1972">
            <v>0</v>
          </cell>
          <cell r="AW1972">
            <v>0</v>
          </cell>
          <cell r="AX1972">
            <v>0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0</v>
          </cell>
          <cell r="BD1972">
            <v>0</v>
          </cell>
          <cell r="BE1972">
            <v>0</v>
          </cell>
          <cell r="BF1972">
            <v>0</v>
          </cell>
        </row>
        <row r="1973">
          <cell r="A1973" t="str">
            <v>'3-(14)'!</v>
          </cell>
          <cell r="B1973" t="str">
            <v/>
          </cell>
          <cell r="C1973" t="str">
            <v>D_23 DURA</v>
          </cell>
          <cell r="D1973" t="str">
            <v/>
          </cell>
          <cell r="E1973" t="str">
            <v/>
          </cell>
          <cell r="F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  <cell r="K1973">
            <v>0</v>
          </cell>
          <cell r="L1973">
            <v>0</v>
          </cell>
          <cell r="M1973">
            <v>0</v>
          </cell>
          <cell r="N1973">
            <v>0</v>
          </cell>
          <cell r="O1973">
            <v>0</v>
          </cell>
          <cell r="P1973">
            <v>0</v>
          </cell>
          <cell r="Q1973">
            <v>0</v>
          </cell>
          <cell r="R1973">
            <v>0</v>
          </cell>
          <cell r="S1973">
            <v>0</v>
          </cell>
          <cell r="T1973">
            <v>0</v>
          </cell>
          <cell r="U1973" t="str">
            <v/>
          </cell>
          <cell r="V1973" t="str">
            <v/>
          </cell>
          <cell r="W1973" t="str">
            <v/>
          </cell>
          <cell r="X1973" t="str">
            <v/>
          </cell>
          <cell r="Y1973">
            <v>0</v>
          </cell>
          <cell r="Z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0</v>
          </cell>
          <cell r="AE1973">
            <v>0</v>
          </cell>
          <cell r="AF1973">
            <v>0</v>
          </cell>
          <cell r="AG1973">
            <v>0</v>
          </cell>
          <cell r="AH1973">
            <v>0</v>
          </cell>
          <cell r="AI1973">
            <v>0</v>
          </cell>
          <cell r="AJ1973">
            <v>0</v>
          </cell>
          <cell r="AK1973">
            <v>0</v>
          </cell>
          <cell r="AL1973">
            <v>0</v>
          </cell>
          <cell r="AM1973">
            <v>0</v>
          </cell>
          <cell r="AN1973">
            <v>0</v>
          </cell>
          <cell r="AO1973">
            <v>0</v>
          </cell>
          <cell r="AP1973">
            <v>0</v>
          </cell>
          <cell r="AQ1973">
            <v>0</v>
          </cell>
          <cell r="AR1973">
            <v>0</v>
          </cell>
          <cell r="AS1973">
            <v>0</v>
          </cell>
          <cell r="AT1973">
            <v>0</v>
          </cell>
          <cell r="AU1973">
            <v>0</v>
          </cell>
          <cell r="AV1973">
            <v>0</v>
          </cell>
          <cell r="AW1973">
            <v>0</v>
          </cell>
          <cell r="AX1973">
            <v>0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0</v>
          </cell>
          <cell r="BD1973">
            <v>0</v>
          </cell>
          <cell r="BE1973">
            <v>0</v>
          </cell>
          <cell r="BF1973">
            <v>0</v>
          </cell>
        </row>
        <row r="1974">
          <cell r="A1974" t="str">
            <v>'3-(15)'!</v>
          </cell>
          <cell r="B1974" t="str">
            <v/>
          </cell>
          <cell r="C1974" t="str">
            <v>D_23 DURA</v>
          </cell>
          <cell r="D1974" t="str">
            <v/>
          </cell>
          <cell r="E1974" t="str">
            <v/>
          </cell>
          <cell r="F1974">
            <v>0</v>
          </cell>
          <cell r="G1974">
            <v>0</v>
          </cell>
          <cell r="H1974">
            <v>0</v>
          </cell>
          <cell r="I1974">
            <v>0</v>
          </cell>
          <cell r="J1974">
            <v>0</v>
          </cell>
          <cell r="K1974">
            <v>0</v>
          </cell>
          <cell r="L1974">
            <v>0</v>
          </cell>
          <cell r="M1974">
            <v>0</v>
          </cell>
          <cell r="N1974">
            <v>0</v>
          </cell>
          <cell r="O1974">
            <v>0</v>
          </cell>
          <cell r="P1974">
            <v>0</v>
          </cell>
          <cell r="Q1974">
            <v>0</v>
          </cell>
          <cell r="R1974">
            <v>0</v>
          </cell>
          <cell r="S1974">
            <v>0</v>
          </cell>
          <cell r="T1974">
            <v>0</v>
          </cell>
          <cell r="U1974" t="str">
            <v/>
          </cell>
          <cell r="V1974" t="str">
            <v/>
          </cell>
          <cell r="W1974" t="str">
            <v/>
          </cell>
          <cell r="X1974" t="str">
            <v/>
          </cell>
          <cell r="Y1974">
            <v>0</v>
          </cell>
          <cell r="Z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0</v>
          </cell>
          <cell r="AE1974">
            <v>0</v>
          </cell>
          <cell r="AF1974">
            <v>0</v>
          </cell>
          <cell r="AG1974">
            <v>0</v>
          </cell>
          <cell r="AH1974">
            <v>0</v>
          </cell>
          <cell r="AI1974">
            <v>0</v>
          </cell>
          <cell r="AJ1974">
            <v>0</v>
          </cell>
          <cell r="AK1974">
            <v>0</v>
          </cell>
          <cell r="AL1974">
            <v>0</v>
          </cell>
          <cell r="AM1974">
            <v>0</v>
          </cell>
          <cell r="AN1974">
            <v>0</v>
          </cell>
          <cell r="AO1974">
            <v>0</v>
          </cell>
          <cell r="AP1974">
            <v>0</v>
          </cell>
          <cell r="AQ1974">
            <v>0</v>
          </cell>
          <cell r="AR1974">
            <v>0</v>
          </cell>
          <cell r="AS1974">
            <v>0</v>
          </cell>
          <cell r="AT1974">
            <v>0</v>
          </cell>
          <cell r="AU1974">
            <v>0</v>
          </cell>
          <cell r="AV1974">
            <v>0</v>
          </cell>
          <cell r="AW1974">
            <v>0</v>
          </cell>
          <cell r="AX1974">
            <v>0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0</v>
          </cell>
          <cell r="BD1974">
            <v>0</v>
          </cell>
          <cell r="BE1974">
            <v>0</v>
          </cell>
          <cell r="BF1974">
            <v>0</v>
          </cell>
        </row>
        <row r="1975">
          <cell r="A1975" t="str">
            <v>'3-(16)'!</v>
          </cell>
          <cell r="B1975" t="str">
            <v/>
          </cell>
          <cell r="C1975" t="str">
            <v>D_23 DURA</v>
          </cell>
          <cell r="D1975" t="str">
            <v/>
          </cell>
          <cell r="E1975" t="str">
            <v/>
          </cell>
          <cell r="F1975">
            <v>0</v>
          </cell>
          <cell r="G1975">
            <v>0</v>
          </cell>
          <cell r="H1975">
            <v>0</v>
          </cell>
          <cell r="I1975">
            <v>0</v>
          </cell>
          <cell r="J1975">
            <v>0</v>
          </cell>
          <cell r="K1975">
            <v>0</v>
          </cell>
          <cell r="L1975">
            <v>0</v>
          </cell>
          <cell r="M1975">
            <v>0</v>
          </cell>
          <cell r="N1975">
            <v>0</v>
          </cell>
          <cell r="O1975">
            <v>0</v>
          </cell>
          <cell r="P1975">
            <v>0</v>
          </cell>
          <cell r="Q1975">
            <v>0</v>
          </cell>
          <cell r="R1975">
            <v>0</v>
          </cell>
          <cell r="S1975">
            <v>0</v>
          </cell>
          <cell r="T1975">
            <v>0</v>
          </cell>
          <cell r="U1975" t="str">
            <v/>
          </cell>
          <cell r="V1975" t="str">
            <v/>
          </cell>
          <cell r="W1975" t="str">
            <v/>
          </cell>
          <cell r="X1975" t="str">
            <v/>
          </cell>
          <cell r="Y1975">
            <v>0</v>
          </cell>
          <cell r="Z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0</v>
          </cell>
          <cell r="AE1975">
            <v>0</v>
          </cell>
          <cell r="AF1975">
            <v>0</v>
          </cell>
          <cell r="AG1975">
            <v>0</v>
          </cell>
          <cell r="AH1975">
            <v>0</v>
          </cell>
          <cell r="AI1975">
            <v>0</v>
          </cell>
          <cell r="AJ1975">
            <v>0</v>
          </cell>
          <cell r="AK1975">
            <v>0</v>
          </cell>
          <cell r="AL1975">
            <v>0</v>
          </cell>
          <cell r="AM1975">
            <v>0</v>
          </cell>
          <cell r="AN1975">
            <v>0</v>
          </cell>
          <cell r="AO1975">
            <v>0</v>
          </cell>
          <cell r="AP1975">
            <v>0</v>
          </cell>
          <cell r="AQ1975">
            <v>0</v>
          </cell>
          <cell r="AR1975">
            <v>0</v>
          </cell>
          <cell r="AS1975">
            <v>0</v>
          </cell>
          <cell r="AT1975">
            <v>0</v>
          </cell>
          <cell r="AU1975">
            <v>0</v>
          </cell>
          <cell r="AV1975">
            <v>0</v>
          </cell>
          <cell r="AW1975">
            <v>0</v>
          </cell>
          <cell r="AX1975">
            <v>0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0</v>
          </cell>
          <cell r="BD1975">
            <v>0</v>
          </cell>
          <cell r="BE1975">
            <v>0</v>
          </cell>
          <cell r="BF1975">
            <v>0</v>
          </cell>
        </row>
        <row r="1976">
          <cell r="A1976" t="str">
            <v>'3-(17)'!</v>
          </cell>
          <cell r="B1976" t="str">
            <v/>
          </cell>
          <cell r="C1976" t="str">
            <v>D_23 DURA</v>
          </cell>
          <cell r="D1976" t="str">
            <v/>
          </cell>
          <cell r="E1976" t="str">
            <v/>
          </cell>
          <cell r="F1976">
            <v>0</v>
          </cell>
          <cell r="G1976">
            <v>0</v>
          </cell>
          <cell r="H1976">
            <v>0</v>
          </cell>
          <cell r="I1976">
            <v>0</v>
          </cell>
          <cell r="J1976">
            <v>0</v>
          </cell>
          <cell r="K1976">
            <v>0</v>
          </cell>
          <cell r="L1976">
            <v>0</v>
          </cell>
          <cell r="M1976">
            <v>0</v>
          </cell>
          <cell r="N1976">
            <v>0</v>
          </cell>
          <cell r="O1976">
            <v>0</v>
          </cell>
          <cell r="P1976">
            <v>0</v>
          </cell>
          <cell r="Q1976">
            <v>0</v>
          </cell>
          <cell r="R1976">
            <v>0</v>
          </cell>
          <cell r="S1976">
            <v>0</v>
          </cell>
          <cell r="T1976">
            <v>0</v>
          </cell>
          <cell r="U1976" t="str">
            <v/>
          </cell>
          <cell r="V1976" t="str">
            <v/>
          </cell>
          <cell r="W1976" t="str">
            <v/>
          </cell>
          <cell r="X1976" t="str">
            <v/>
          </cell>
          <cell r="Y1976">
            <v>0</v>
          </cell>
          <cell r="Z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0</v>
          </cell>
          <cell r="AE1976">
            <v>0</v>
          </cell>
          <cell r="AF1976">
            <v>0</v>
          </cell>
          <cell r="AG1976">
            <v>0</v>
          </cell>
          <cell r="AH1976">
            <v>0</v>
          </cell>
          <cell r="AI1976">
            <v>0</v>
          </cell>
          <cell r="AJ1976">
            <v>0</v>
          </cell>
          <cell r="AK1976">
            <v>0</v>
          </cell>
          <cell r="AL1976">
            <v>0</v>
          </cell>
          <cell r="AM1976">
            <v>0</v>
          </cell>
          <cell r="AN1976">
            <v>0</v>
          </cell>
          <cell r="AO1976">
            <v>0</v>
          </cell>
          <cell r="AP1976">
            <v>0</v>
          </cell>
          <cell r="AQ1976">
            <v>0</v>
          </cell>
          <cell r="AR1976">
            <v>0</v>
          </cell>
          <cell r="AS1976">
            <v>0</v>
          </cell>
          <cell r="AT1976">
            <v>0</v>
          </cell>
          <cell r="AU1976">
            <v>0</v>
          </cell>
          <cell r="AV1976">
            <v>0</v>
          </cell>
          <cell r="AW1976">
            <v>0</v>
          </cell>
          <cell r="AX1976">
            <v>0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0</v>
          </cell>
          <cell r="BD1976">
            <v>0</v>
          </cell>
          <cell r="BE1976">
            <v>0</v>
          </cell>
          <cell r="BF1976">
            <v>0</v>
          </cell>
        </row>
        <row r="1977">
          <cell r="A1977" t="str">
            <v>'3-(18)'!</v>
          </cell>
          <cell r="B1977" t="str">
            <v/>
          </cell>
          <cell r="C1977" t="str">
            <v>D_23 DURA</v>
          </cell>
          <cell r="D1977" t="str">
            <v/>
          </cell>
          <cell r="E1977" t="str">
            <v/>
          </cell>
          <cell r="F1977">
            <v>0</v>
          </cell>
          <cell r="G1977">
            <v>0</v>
          </cell>
          <cell r="H1977">
            <v>0</v>
          </cell>
          <cell r="I1977">
            <v>0</v>
          </cell>
          <cell r="J1977">
            <v>0</v>
          </cell>
          <cell r="K1977">
            <v>0</v>
          </cell>
          <cell r="L1977">
            <v>0</v>
          </cell>
          <cell r="M1977">
            <v>0</v>
          </cell>
          <cell r="N1977">
            <v>0</v>
          </cell>
          <cell r="O1977">
            <v>0</v>
          </cell>
          <cell r="P1977">
            <v>0</v>
          </cell>
          <cell r="Q1977">
            <v>0</v>
          </cell>
          <cell r="R1977">
            <v>0</v>
          </cell>
          <cell r="S1977">
            <v>0</v>
          </cell>
          <cell r="T1977">
            <v>0</v>
          </cell>
          <cell r="U1977" t="str">
            <v/>
          </cell>
          <cell r="V1977" t="str">
            <v/>
          </cell>
          <cell r="W1977" t="str">
            <v/>
          </cell>
          <cell r="X1977" t="str">
            <v/>
          </cell>
          <cell r="Y1977">
            <v>0</v>
          </cell>
          <cell r="Z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0</v>
          </cell>
          <cell r="AE1977">
            <v>0</v>
          </cell>
          <cell r="AF1977">
            <v>0</v>
          </cell>
          <cell r="AG1977">
            <v>0</v>
          </cell>
          <cell r="AH1977">
            <v>0</v>
          </cell>
          <cell r="AI1977">
            <v>0</v>
          </cell>
          <cell r="AJ1977">
            <v>0</v>
          </cell>
          <cell r="AK1977">
            <v>0</v>
          </cell>
          <cell r="AL1977">
            <v>0</v>
          </cell>
          <cell r="AM1977">
            <v>0</v>
          </cell>
          <cell r="AN1977">
            <v>0</v>
          </cell>
          <cell r="AO1977">
            <v>0</v>
          </cell>
          <cell r="AP1977">
            <v>0</v>
          </cell>
          <cell r="AQ1977">
            <v>0</v>
          </cell>
          <cell r="AR1977">
            <v>0</v>
          </cell>
          <cell r="AS1977">
            <v>0</v>
          </cell>
          <cell r="AT1977">
            <v>0</v>
          </cell>
          <cell r="AU1977">
            <v>0</v>
          </cell>
          <cell r="AV1977">
            <v>0</v>
          </cell>
          <cell r="AW1977">
            <v>0</v>
          </cell>
          <cell r="AX1977">
            <v>0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0</v>
          </cell>
          <cell r="BD1977">
            <v>0</v>
          </cell>
          <cell r="BE1977">
            <v>0</v>
          </cell>
          <cell r="BF1977">
            <v>0</v>
          </cell>
        </row>
        <row r="1978">
          <cell r="A1978" t="str">
            <v>'3-(19)'!</v>
          </cell>
          <cell r="B1978" t="str">
            <v/>
          </cell>
          <cell r="C1978" t="str">
            <v>D_23 DURA</v>
          </cell>
          <cell r="D1978" t="str">
            <v/>
          </cell>
          <cell r="E1978" t="str">
            <v/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  <cell r="L1978">
            <v>0</v>
          </cell>
          <cell r="M1978">
            <v>0</v>
          </cell>
          <cell r="N1978">
            <v>0</v>
          </cell>
          <cell r="O1978">
            <v>0</v>
          </cell>
          <cell r="P1978">
            <v>0</v>
          </cell>
          <cell r="Q1978">
            <v>0</v>
          </cell>
          <cell r="R1978">
            <v>0</v>
          </cell>
          <cell r="S1978">
            <v>0</v>
          </cell>
          <cell r="T1978">
            <v>0</v>
          </cell>
          <cell r="U1978" t="str">
            <v/>
          </cell>
          <cell r="V1978" t="str">
            <v/>
          </cell>
          <cell r="W1978" t="str">
            <v/>
          </cell>
          <cell r="X1978" t="str">
            <v/>
          </cell>
          <cell r="Y1978">
            <v>0</v>
          </cell>
          <cell r="Z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0</v>
          </cell>
          <cell r="AE1978">
            <v>0</v>
          </cell>
          <cell r="AF1978">
            <v>0</v>
          </cell>
          <cell r="AG1978">
            <v>0</v>
          </cell>
          <cell r="AH1978">
            <v>0</v>
          </cell>
          <cell r="AI1978">
            <v>0</v>
          </cell>
          <cell r="AJ1978">
            <v>0</v>
          </cell>
          <cell r="AK1978">
            <v>0</v>
          </cell>
          <cell r="AL1978">
            <v>0</v>
          </cell>
          <cell r="AM1978">
            <v>0</v>
          </cell>
          <cell r="AN1978">
            <v>0</v>
          </cell>
          <cell r="AO1978">
            <v>0</v>
          </cell>
          <cell r="AP1978">
            <v>0</v>
          </cell>
          <cell r="AQ1978">
            <v>0</v>
          </cell>
          <cell r="AR1978">
            <v>0</v>
          </cell>
          <cell r="AS1978">
            <v>0</v>
          </cell>
          <cell r="AT1978">
            <v>0</v>
          </cell>
          <cell r="AU1978">
            <v>0</v>
          </cell>
          <cell r="AV1978">
            <v>0</v>
          </cell>
          <cell r="AW1978">
            <v>0</v>
          </cell>
          <cell r="AX1978">
            <v>0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0</v>
          </cell>
          <cell r="BD1978">
            <v>0</v>
          </cell>
          <cell r="BE1978">
            <v>0</v>
          </cell>
          <cell r="BF1978">
            <v>0</v>
          </cell>
        </row>
        <row r="1979">
          <cell r="A1979" t="str">
            <v>'3-(20)'!</v>
          </cell>
          <cell r="B1979" t="str">
            <v>X</v>
          </cell>
          <cell r="C1979" t="str">
            <v>D_23 DURA</v>
          </cell>
          <cell r="D1979">
            <v>44896</v>
          </cell>
          <cell r="E1979">
            <v>112</v>
          </cell>
          <cell r="F1979">
            <v>460.6</v>
          </cell>
          <cell r="G1979">
            <v>1072.8</v>
          </cell>
          <cell r="H1979">
            <v>0</v>
          </cell>
          <cell r="I1979">
            <v>825.3</v>
          </cell>
          <cell r="J1979">
            <v>58.2</v>
          </cell>
          <cell r="K1979">
            <v>0.74</v>
          </cell>
          <cell r="L1979">
            <v>2.93</v>
          </cell>
          <cell r="M1979">
            <v>16.850000000000001</v>
          </cell>
          <cell r="N1979">
            <v>0</v>
          </cell>
          <cell r="O1979">
            <v>0</v>
          </cell>
          <cell r="P1979">
            <v>0</v>
          </cell>
          <cell r="Q1979">
            <v>0</v>
          </cell>
          <cell r="R1979">
            <v>0.98</v>
          </cell>
          <cell r="S1979">
            <v>0</v>
          </cell>
          <cell r="T1979">
            <v>0</v>
          </cell>
          <cell r="U1979" t="str">
            <v/>
          </cell>
          <cell r="V1979">
            <v>0</v>
          </cell>
          <cell r="W1979" t="str">
            <v>D_23 DURA</v>
          </cell>
          <cell r="X1979">
            <v>210</v>
          </cell>
          <cell r="Y1979">
            <v>4</v>
          </cell>
          <cell r="Z1979">
            <v>6</v>
          </cell>
          <cell r="AA1979">
            <v>0</v>
          </cell>
          <cell r="AB1979">
            <v>0</v>
          </cell>
          <cell r="AC1979">
            <v>0</v>
          </cell>
          <cell r="AD1979">
            <v>6</v>
          </cell>
          <cell r="AE1979">
            <v>0</v>
          </cell>
          <cell r="AF1979">
            <v>0</v>
          </cell>
          <cell r="AG1979">
            <v>0</v>
          </cell>
          <cell r="AH1979">
            <v>0</v>
          </cell>
          <cell r="AI1979">
            <v>0</v>
          </cell>
          <cell r="AJ1979">
            <v>0</v>
          </cell>
          <cell r="AK1979">
            <v>0</v>
          </cell>
          <cell r="AL1979">
            <v>0</v>
          </cell>
          <cell r="AM1979">
            <v>0</v>
          </cell>
          <cell r="AN1979">
            <v>0</v>
          </cell>
          <cell r="AO1979">
            <v>0</v>
          </cell>
          <cell r="AP1979">
            <v>0</v>
          </cell>
          <cell r="AQ1979">
            <v>0</v>
          </cell>
          <cell r="AR1979">
            <v>2171.6298240000001</v>
          </cell>
          <cell r="AS1979">
            <v>0.21209876329272589</v>
          </cell>
          <cell r="AT1979">
            <v>0.49400684598444705</v>
          </cell>
          <cell r="AU1979">
            <v>0</v>
          </cell>
          <cell r="AV1979">
            <v>0.38003714577830366</v>
          </cell>
          <cell r="AW1979">
            <v>2.6800147684838575E-2</v>
          </cell>
          <cell r="AX1979">
            <v>3.4075789152543889E-4</v>
          </cell>
          <cell r="AY1979">
            <v>1.3492170569858596E-3</v>
          </cell>
          <cell r="AZ1979">
            <v>7.7591492867616838E-3</v>
          </cell>
          <cell r="BA1979">
            <v>0</v>
          </cell>
          <cell r="BB1979">
            <v>0</v>
          </cell>
          <cell r="BC1979">
            <v>0</v>
          </cell>
          <cell r="BD1979">
            <v>0</v>
          </cell>
          <cell r="BE1979">
            <v>4.5127396445260824E-4</v>
          </cell>
          <cell r="BF1979">
            <v>0</v>
          </cell>
        </row>
        <row r="1980">
          <cell r="A1980" t="str">
            <v>'3-(21)'!</v>
          </cell>
          <cell r="B1980" t="str">
            <v/>
          </cell>
          <cell r="C1980" t="str">
            <v>D_23 DURA</v>
          </cell>
          <cell r="D1980" t="str">
            <v/>
          </cell>
          <cell r="E1980" t="str">
            <v/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  <cell r="K1980">
            <v>0</v>
          </cell>
          <cell r="L1980">
            <v>0</v>
          </cell>
          <cell r="M1980">
            <v>0</v>
          </cell>
          <cell r="N1980">
            <v>0</v>
          </cell>
          <cell r="O1980">
            <v>0</v>
          </cell>
          <cell r="P1980">
            <v>0</v>
          </cell>
          <cell r="Q1980">
            <v>0</v>
          </cell>
          <cell r="R1980">
            <v>0</v>
          </cell>
          <cell r="S1980">
            <v>0</v>
          </cell>
          <cell r="T1980">
            <v>0</v>
          </cell>
          <cell r="U1980" t="str">
            <v/>
          </cell>
          <cell r="V1980" t="str">
            <v/>
          </cell>
          <cell r="W1980" t="str">
            <v/>
          </cell>
          <cell r="X1980" t="str">
            <v/>
          </cell>
          <cell r="Y1980">
            <v>0</v>
          </cell>
          <cell r="Z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0</v>
          </cell>
          <cell r="AE1980">
            <v>0</v>
          </cell>
          <cell r="AF1980">
            <v>0</v>
          </cell>
          <cell r="AG1980">
            <v>0</v>
          </cell>
          <cell r="AH1980">
            <v>0</v>
          </cell>
          <cell r="AI1980">
            <v>0</v>
          </cell>
          <cell r="AJ1980">
            <v>0</v>
          </cell>
          <cell r="AK1980">
            <v>0</v>
          </cell>
          <cell r="AL1980">
            <v>0</v>
          </cell>
          <cell r="AM1980">
            <v>0</v>
          </cell>
          <cell r="AN1980">
            <v>0</v>
          </cell>
          <cell r="AO1980">
            <v>0</v>
          </cell>
          <cell r="AP1980">
            <v>0</v>
          </cell>
          <cell r="AQ1980">
            <v>0</v>
          </cell>
          <cell r="AR1980">
            <v>0</v>
          </cell>
          <cell r="AS1980">
            <v>0</v>
          </cell>
          <cell r="AT1980">
            <v>0</v>
          </cell>
          <cell r="AU1980">
            <v>0</v>
          </cell>
          <cell r="AV1980">
            <v>0</v>
          </cell>
          <cell r="AW1980">
            <v>0</v>
          </cell>
          <cell r="AX1980">
            <v>0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0</v>
          </cell>
          <cell r="BD1980">
            <v>0</v>
          </cell>
          <cell r="BE1980">
            <v>0</v>
          </cell>
          <cell r="BF1980">
            <v>0</v>
          </cell>
        </row>
        <row r="1981">
          <cell r="A1981" t="str">
            <v>'3-(22)'!</v>
          </cell>
          <cell r="B1981" t="str">
            <v/>
          </cell>
          <cell r="C1981" t="str">
            <v>D_23 DURA</v>
          </cell>
          <cell r="D1981" t="str">
            <v/>
          </cell>
          <cell r="E1981" t="str">
            <v/>
          </cell>
          <cell r="F1981">
            <v>0</v>
          </cell>
          <cell r="G1981">
            <v>0</v>
          </cell>
          <cell r="H1981">
            <v>0</v>
          </cell>
          <cell r="I1981">
            <v>0</v>
          </cell>
          <cell r="J1981">
            <v>0</v>
          </cell>
          <cell r="K1981">
            <v>0</v>
          </cell>
          <cell r="L1981">
            <v>0</v>
          </cell>
          <cell r="M1981">
            <v>0</v>
          </cell>
          <cell r="N1981">
            <v>0</v>
          </cell>
          <cell r="O1981">
            <v>0</v>
          </cell>
          <cell r="P1981">
            <v>0</v>
          </cell>
          <cell r="Q1981">
            <v>0</v>
          </cell>
          <cell r="R1981">
            <v>0</v>
          </cell>
          <cell r="S1981">
            <v>0</v>
          </cell>
          <cell r="T1981">
            <v>0</v>
          </cell>
          <cell r="U1981" t="str">
            <v/>
          </cell>
          <cell r="V1981" t="str">
            <v/>
          </cell>
          <cell r="W1981" t="str">
            <v/>
          </cell>
          <cell r="X1981" t="str">
            <v/>
          </cell>
          <cell r="Y1981">
            <v>0</v>
          </cell>
          <cell r="Z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0</v>
          </cell>
          <cell r="AE1981">
            <v>0</v>
          </cell>
          <cell r="AF1981">
            <v>0</v>
          </cell>
          <cell r="AG1981">
            <v>0</v>
          </cell>
          <cell r="AH1981">
            <v>0</v>
          </cell>
          <cell r="AI1981">
            <v>0</v>
          </cell>
          <cell r="AJ1981">
            <v>0</v>
          </cell>
          <cell r="AK1981">
            <v>0</v>
          </cell>
          <cell r="AL1981">
            <v>0</v>
          </cell>
          <cell r="AM1981">
            <v>0</v>
          </cell>
          <cell r="AN1981">
            <v>0</v>
          </cell>
          <cell r="AO1981">
            <v>0</v>
          </cell>
          <cell r="AP1981">
            <v>0</v>
          </cell>
          <cell r="AQ1981">
            <v>0</v>
          </cell>
          <cell r="AR1981">
            <v>0</v>
          </cell>
          <cell r="AS1981">
            <v>0</v>
          </cell>
          <cell r="AT1981">
            <v>0</v>
          </cell>
          <cell r="AU1981">
            <v>0</v>
          </cell>
          <cell r="AV1981">
            <v>0</v>
          </cell>
          <cell r="AW1981">
            <v>0</v>
          </cell>
          <cell r="AX1981">
            <v>0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0</v>
          </cell>
          <cell r="BD1981">
            <v>0</v>
          </cell>
          <cell r="BE1981">
            <v>0</v>
          </cell>
          <cell r="BF1981">
            <v>0</v>
          </cell>
        </row>
        <row r="1982">
          <cell r="A1982" t="str">
            <v>'3-(23)'!</v>
          </cell>
          <cell r="B1982" t="str">
            <v/>
          </cell>
          <cell r="C1982" t="str">
            <v>D_23 DURA</v>
          </cell>
          <cell r="D1982" t="str">
            <v/>
          </cell>
          <cell r="E1982" t="str">
            <v/>
          </cell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  <cell r="K1982">
            <v>0</v>
          </cell>
          <cell r="L1982">
            <v>0</v>
          </cell>
          <cell r="M1982">
            <v>0</v>
          </cell>
          <cell r="N1982">
            <v>0</v>
          </cell>
          <cell r="O1982">
            <v>0</v>
          </cell>
          <cell r="P1982">
            <v>0</v>
          </cell>
          <cell r="Q1982">
            <v>0</v>
          </cell>
          <cell r="R1982">
            <v>0</v>
          </cell>
          <cell r="S1982">
            <v>0</v>
          </cell>
          <cell r="T1982">
            <v>0</v>
          </cell>
          <cell r="U1982" t="str">
            <v/>
          </cell>
          <cell r="V1982" t="str">
            <v/>
          </cell>
          <cell r="W1982" t="str">
            <v/>
          </cell>
          <cell r="X1982" t="str">
            <v/>
          </cell>
          <cell r="Y1982">
            <v>0</v>
          </cell>
          <cell r="Z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0</v>
          </cell>
          <cell r="AE1982">
            <v>0</v>
          </cell>
          <cell r="AF1982">
            <v>0</v>
          </cell>
          <cell r="AG1982">
            <v>0</v>
          </cell>
          <cell r="AH1982">
            <v>0</v>
          </cell>
          <cell r="AI1982">
            <v>0</v>
          </cell>
          <cell r="AJ1982">
            <v>0</v>
          </cell>
          <cell r="AK1982">
            <v>0</v>
          </cell>
          <cell r="AL1982">
            <v>0</v>
          </cell>
          <cell r="AM1982">
            <v>0</v>
          </cell>
          <cell r="AN1982">
            <v>0</v>
          </cell>
          <cell r="AO1982">
            <v>0</v>
          </cell>
          <cell r="AP1982">
            <v>0</v>
          </cell>
          <cell r="AQ1982">
            <v>0</v>
          </cell>
          <cell r="AR1982">
            <v>0</v>
          </cell>
          <cell r="AS1982">
            <v>0</v>
          </cell>
          <cell r="AT1982">
            <v>0</v>
          </cell>
          <cell r="AU1982">
            <v>0</v>
          </cell>
          <cell r="AV1982">
            <v>0</v>
          </cell>
          <cell r="AW1982">
            <v>0</v>
          </cell>
          <cell r="AX1982">
            <v>0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0</v>
          </cell>
          <cell r="BD1982">
            <v>0</v>
          </cell>
          <cell r="BE1982">
            <v>0</v>
          </cell>
          <cell r="BF1982">
            <v>0</v>
          </cell>
        </row>
        <row r="1983">
          <cell r="A1983" t="str">
            <v>'3-(24)'!</v>
          </cell>
          <cell r="B1983" t="str">
            <v/>
          </cell>
          <cell r="C1983" t="str">
            <v>D_23 DURA</v>
          </cell>
          <cell r="D1983" t="str">
            <v/>
          </cell>
          <cell r="E1983" t="str">
            <v/>
          </cell>
          <cell r="F1983">
            <v>0</v>
          </cell>
          <cell r="G1983">
            <v>0</v>
          </cell>
          <cell r="H1983">
            <v>0</v>
          </cell>
          <cell r="I1983">
            <v>0</v>
          </cell>
          <cell r="J1983">
            <v>0</v>
          </cell>
          <cell r="K1983">
            <v>0</v>
          </cell>
          <cell r="L1983">
            <v>0</v>
          </cell>
          <cell r="M1983">
            <v>0</v>
          </cell>
          <cell r="N1983">
            <v>0</v>
          </cell>
          <cell r="O1983">
            <v>0</v>
          </cell>
          <cell r="P1983">
            <v>0</v>
          </cell>
          <cell r="Q1983">
            <v>0</v>
          </cell>
          <cell r="R1983">
            <v>0</v>
          </cell>
          <cell r="S1983">
            <v>0</v>
          </cell>
          <cell r="T1983">
            <v>0</v>
          </cell>
          <cell r="U1983" t="str">
            <v/>
          </cell>
          <cell r="V1983" t="str">
            <v/>
          </cell>
          <cell r="W1983" t="str">
            <v/>
          </cell>
          <cell r="X1983" t="str">
            <v/>
          </cell>
          <cell r="Y1983">
            <v>0</v>
          </cell>
          <cell r="Z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0</v>
          </cell>
          <cell r="AE1983">
            <v>0</v>
          </cell>
          <cell r="AF1983">
            <v>0</v>
          </cell>
          <cell r="AG1983">
            <v>0</v>
          </cell>
          <cell r="AH1983">
            <v>0</v>
          </cell>
          <cell r="AI1983">
            <v>0</v>
          </cell>
          <cell r="AJ1983">
            <v>0</v>
          </cell>
          <cell r="AK1983">
            <v>0</v>
          </cell>
          <cell r="AL1983">
            <v>0</v>
          </cell>
          <cell r="AM1983">
            <v>0</v>
          </cell>
          <cell r="AN1983">
            <v>0</v>
          </cell>
          <cell r="AO1983">
            <v>0</v>
          </cell>
          <cell r="AP1983">
            <v>0</v>
          </cell>
          <cell r="AQ1983">
            <v>0</v>
          </cell>
          <cell r="AR1983">
            <v>0</v>
          </cell>
          <cell r="AS1983">
            <v>0</v>
          </cell>
          <cell r="AT1983">
            <v>0</v>
          </cell>
          <cell r="AU1983">
            <v>0</v>
          </cell>
          <cell r="AV1983">
            <v>0</v>
          </cell>
          <cell r="AW1983">
            <v>0</v>
          </cell>
          <cell r="AX1983">
            <v>0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0</v>
          </cell>
          <cell r="BD1983">
            <v>0</v>
          </cell>
          <cell r="BE1983">
            <v>0</v>
          </cell>
          <cell r="BF1983">
            <v>0</v>
          </cell>
        </row>
        <row r="1984">
          <cell r="A1984" t="str">
            <v>'3-(25)'!</v>
          </cell>
          <cell r="B1984" t="str">
            <v/>
          </cell>
          <cell r="C1984" t="str">
            <v>D_23 DURA</v>
          </cell>
          <cell r="D1984" t="str">
            <v/>
          </cell>
          <cell r="E1984" t="str">
            <v/>
          </cell>
          <cell r="F1984">
            <v>0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  <cell r="O1984">
            <v>0</v>
          </cell>
          <cell r="P1984">
            <v>0</v>
          </cell>
          <cell r="Q1984">
            <v>0</v>
          </cell>
          <cell r="R1984">
            <v>0</v>
          </cell>
          <cell r="S1984">
            <v>0</v>
          </cell>
          <cell r="T1984">
            <v>0</v>
          </cell>
          <cell r="U1984" t="str">
            <v/>
          </cell>
          <cell r="V1984" t="str">
            <v/>
          </cell>
          <cell r="W1984" t="str">
            <v/>
          </cell>
          <cell r="X1984" t="str">
            <v/>
          </cell>
          <cell r="Y1984">
            <v>0</v>
          </cell>
          <cell r="Z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0</v>
          </cell>
          <cell r="AE1984">
            <v>0</v>
          </cell>
          <cell r="AF1984">
            <v>0</v>
          </cell>
          <cell r="AG1984">
            <v>0</v>
          </cell>
          <cell r="AH1984">
            <v>0</v>
          </cell>
          <cell r="AI1984">
            <v>0</v>
          </cell>
          <cell r="AJ1984">
            <v>0</v>
          </cell>
          <cell r="AK1984">
            <v>0</v>
          </cell>
          <cell r="AL1984">
            <v>0</v>
          </cell>
          <cell r="AM1984">
            <v>0</v>
          </cell>
          <cell r="AN1984">
            <v>0</v>
          </cell>
          <cell r="AO1984">
            <v>0</v>
          </cell>
          <cell r="AP1984">
            <v>0</v>
          </cell>
          <cell r="AQ1984">
            <v>0</v>
          </cell>
          <cell r="AR1984">
            <v>0</v>
          </cell>
          <cell r="AS1984">
            <v>0</v>
          </cell>
          <cell r="AT1984">
            <v>0</v>
          </cell>
          <cell r="AU1984">
            <v>0</v>
          </cell>
          <cell r="AV1984">
            <v>0</v>
          </cell>
          <cell r="AW1984">
            <v>0</v>
          </cell>
          <cell r="AX1984">
            <v>0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0</v>
          </cell>
          <cell r="BD1984">
            <v>0</v>
          </cell>
          <cell r="BE1984">
            <v>0</v>
          </cell>
          <cell r="BF1984">
            <v>0</v>
          </cell>
        </row>
        <row r="1985">
          <cell r="A1985" t="str">
            <v>'3-(26)'!</v>
          </cell>
          <cell r="B1985" t="str">
            <v/>
          </cell>
          <cell r="C1985" t="str">
            <v>D_23 DURA</v>
          </cell>
          <cell r="D1985" t="str">
            <v/>
          </cell>
          <cell r="E1985" t="str">
            <v/>
          </cell>
          <cell r="F1985">
            <v>0</v>
          </cell>
          <cell r="G1985">
            <v>0</v>
          </cell>
          <cell r="H1985">
            <v>0</v>
          </cell>
          <cell r="I1985">
            <v>0</v>
          </cell>
          <cell r="J1985">
            <v>0</v>
          </cell>
          <cell r="K1985">
            <v>0</v>
          </cell>
          <cell r="L1985">
            <v>0</v>
          </cell>
          <cell r="M1985">
            <v>0</v>
          </cell>
          <cell r="N1985">
            <v>0</v>
          </cell>
          <cell r="O1985">
            <v>0</v>
          </cell>
          <cell r="P1985">
            <v>0</v>
          </cell>
          <cell r="Q1985">
            <v>0</v>
          </cell>
          <cell r="R1985">
            <v>0</v>
          </cell>
          <cell r="S1985">
            <v>0</v>
          </cell>
          <cell r="T1985">
            <v>0</v>
          </cell>
          <cell r="U1985" t="str">
            <v/>
          </cell>
          <cell r="V1985" t="str">
            <v/>
          </cell>
          <cell r="W1985" t="str">
            <v/>
          </cell>
          <cell r="X1985" t="str">
            <v/>
          </cell>
          <cell r="Y1985">
            <v>0</v>
          </cell>
          <cell r="Z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0</v>
          </cell>
          <cell r="AE1985">
            <v>0</v>
          </cell>
          <cell r="AF1985">
            <v>0</v>
          </cell>
          <cell r="AG1985">
            <v>0</v>
          </cell>
          <cell r="AH1985">
            <v>0</v>
          </cell>
          <cell r="AI1985">
            <v>0</v>
          </cell>
          <cell r="AJ1985">
            <v>0</v>
          </cell>
          <cell r="AK1985">
            <v>0</v>
          </cell>
          <cell r="AL1985">
            <v>0</v>
          </cell>
          <cell r="AM1985">
            <v>0</v>
          </cell>
          <cell r="AN1985">
            <v>0</v>
          </cell>
          <cell r="AO1985">
            <v>0</v>
          </cell>
          <cell r="AP1985">
            <v>0</v>
          </cell>
          <cell r="AQ1985">
            <v>0</v>
          </cell>
          <cell r="AR1985">
            <v>0</v>
          </cell>
          <cell r="AS1985">
            <v>0</v>
          </cell>
          <cell r="AT1985">
            <v>0</v>
          </cell>
          <cell r="AU1985">
            <v>0</v>
          </cell>
          <cell r="AV1985">
            <v>0</v>
          </cell>
          <cell r="AW1985">
            <v>0</v>
          </cell>
          <cell r="AX1985">
            <v>0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0</v>
          </cell>
          <cell r="BD1985">
            <v>0</v>
          </cell>
          <cell r="BE1985">
            <v>0</v>
          </cell>
          <cell r="BF1985">
            <v>0</v>
          </cell>
        </row>
        <row r="1986">
          <cell r="A1986" t="str">
            <v>'3-(27)'!</v>
          </cell>
          <cell r="B1986" t="str">
            <v/>
          </cell>
          <cell r="C1986" t="str">
            <v>D_23 DURA</v>
          </cell>
          <cell r="D1986" t="str">
            <v/>
          </cell>
          <cell r="E1986" t="str">
            <v/>
          </cell>
          <cell r="F1986">
            <v>0</v>
          </cell>
          <cell r="G1986">
            <v>0</v>
          </cell>
          <cell r="H1986">
            <v>0</v>
          </cell>
          <cell r="I1986">
            <v>0</v>
          </cell>
          <cell r="J1986">
            <v>0</v>
          </cell>
          <cell r="K1986">
            <v>0</v>
          </cell>
          <cell r="L1986">
            <v>0</v>
          </cell>
          <cell r="M1986">
            <v>0</v>
          </cell>
          <cell r="N1986">
            <v>0</v>
          </cell>
          <cell r="O1986">
            <v>0</v>
          </cell>
          <cell r="P1986">
            <v>0</v>
          </cell>
          <cell r="Q1986">
            <v>0</v>
          </cell>
          <cell r="R1986">
            <v>0</v>
          </cell>
          <cell r="S1986">
            <v>0</v>
          </cell>
          <cell r="T1986">
            <v>0</v>
          </cell>
          <cell r="U1986" t="str">
            <v/>
          </cell>
          <cell r="V1986" t="str">
            <v/>
          </cell>
          <cell r="W1986" t="str">
            <v/>
          </cell>
          <cell r="X1986" t="str">
            <v/>
          </cell>
          <cell r="Y1986">
            <v>0</v>
          </cell>
          <cell r="Z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0</v>
          </cell>
          <cell r="AE1986">
            <v>0</v>
          </cell>
          <cell r="AF1986">
            <v>0</v>
          </cell>
          <cell r="AG1986">
            <v>0</v>
          </cell>
          <cell r="AH1986">
            <v>0</v>
          </cell>
          <cell r="AI1986">
            <v>0</v>
          </cell>
          <cell r="AJ1986">
            <v>0</v>
          </cell>
          <cell r="AK1986">
            <v>0</v>
          </cell>
          <cell r="AL1986">
            <v>0</v>
          </cell>
          <cell r="AM1986">
            <v>0</v>
          </cell>
          <cell r="AN1986">
            <v>0</v>
          </cell>
          <cell r="AO1986">
            <v>0</v>
          </cell>
          <cell r="AP1986">
            <v>0</v>
          </cell>
          <cell r="AQ1986">
            <v>0</v>
          </cell>
          <cell r="AR1986">
            <v>0</v>
          </cell>
          <cell r="AS1986">
            <v>0</v>
          </cell>
          <cell r="AT1986">
            <v>0</v>
          </cell>
          <cell r="AU1986">
            <v>0</v>
          </cell>
          <cell r="AV1986">
            <v>0</v>
          </cell>
          <cell r="AW1986">
            <v>0</v>
          </cell>
          <cell r="AX1986">
            <v>0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0</v>
          </cell>
          <cell r="BD1986">
            <v>0</v>
          </cell>
          <cell r="BE1986">
            <v>0</v>
          </cell>
          <cell r="BF1986">
            <v>0</v>
          </cell>
        </row>
        <row r="1987">
          <cell r="A1987" t="str">
            <v>'3-(28)'!</v>
          </cell>
          <cell r="B1987" t="str">
            <v/>
          </cell>
          <cell r="C1987" t="str">
            <v>D_23 DURA</v>
          </cell>
          <cell r="D1987" t="str">
            <v/>
          </cell>
          <cell r="E1987" t="str">
            <v/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0</v>
          </cell>
          <cell r="K1987">
            <v>0</v>
          </cell>
          <cell r="L1987">
            <v>0</v>
          </cell>
          <cell r="M1987">
            <v>0</v>
          </cell>
          <cell r="N1987">
            <v>0</v>
          </cell>
          <cell r="O1987">
            <v>0</v>
          </cell>
          <cell r="P1987">
            <v>0</v>
          </cell>
          <cell r="Q1987">
            <v>0</v>
          </cell>
          <cell r="R1987">
            <v>0</v>
          </cell>
          <cell r="S1987">
            <v>0</v>
          </cell>
          <cell r="T1987">
            <v>0</v>
          </cell>
          <cell r="U1987" t="str">
            <v/>
          </cell>
          <cell r="V1987" t="str">
            <v/>
          </cell>
          <cell r="W1987" t="str">
            <v/>
          </cell>
          <cell r="X1987" t="str">
            <v/>
          </cell>
          <cell r="Y1987">
            <v>0</v>
          </cell>
          <cell r="Z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0</v>
          </cell>
          <cell r="AE1987">
            <v>0</v>
          </cell>
          <cell r="AF1987">
            <v>0</v>
          </cell>
          <cell r="AG1987">
            <v>0</v>
          </cell>
          <cell r="AH1987">
            <v>0</v>
          </cell>
          <cell r="AI1987">
            <v>0</v>
          </cell>
          <cell r="AJ1987">
            <v>0</v>
          </cell>
          <cell r="AK1987">
            <v>0</v>
          </cell>
          <cell r="AL1987">
            <v>0</v>
          </cell>
          <cell r="AM1987">
            <v>0</v>
          </cell>
          <cell r="AN1987">
            <v>0</v>
          </cell>
          <cell r="AO1987">
            <v>0</v>
          </cell>
          <cell r="AP1987">
            <v>0</v>
          </cell>
          <cell r="AQ1987">
            <v>0</v>
          </cell>
          <cell r="AR1987">
            <v>0</v>
          </cell>
          <cell r="AS1987">
            <v>0</v>
          </cell>
          <cell r="AT1987">
            <v>0</v>
          </cell>
          <cell r="AU1987">
            <v>0</v>
          </cell>
          <cell r="AV1987">
            <v>0</v>
          </cell>
          <cell r="AW1987">
            <v>0</v>
          </cell>
          <cell r="AX1987">
            <v>0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0</v>
          </cell>
          <cell r="BD1987">
            <v>0</v>
          </cell>
          <cell r="BE1987">
            <v>0</v>
          </cell>
          <cell r="BF1987">
            <v>0</v>
          </cell>
        </row>
        <row r="1988">
          <cell r="A1988" t="str">
            <v>'3-(29)'!</v>
          </cell>
          <cell r="B1988" t="str">
            <v/>
          </cell>
          <cell r="C1988" t="str">
            <v>D_23 DURA</v>
          </cell>
          <cell r="D1988" t="str">
            <v/>
          </cell>
          <cell r="E1988" t="str">
            <v/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0</v>
          </cell>
          <cell r="K1988">
            <v>0</v>
          </cell>
          <cell r="L1988">
            <v>0</v>
          </cell>
          <cell r="M1988">
            <v>0</v>
          </cell>
          <cell r="N1988">
            <v>0</v>
          </cell>
          <cell r="O1988">
            <v>0</v>
          </cell>
          <cell r="P1988">
            <v>0</v>
          </cell>
          <cell r="Q1988">
            <v>0</v>
          </cell>
          <cell r="R1988">
            <v>0</v>
          </cell>
          <cell r="S1988">
            <v>0</v>
          </cell>
          <cell r="T1988">
            <v>0</v>
          </cell>
          <cell r="U1988" t="str">
            <v/>
          </cell>
          <cell r="V1988" t="str">
            <v/>
          </cell>
          <cell r="W1988" t="str">
            <v/>
          </cell>
          <cell r="X1988" t="str">
            <v/>
          </cell>
          <cell r="Y1988">
            <v>0</v>
          </cell>
          <cell r="Z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0</v>
          </cell>
          <cell r="AE1988">
            <v>0</v>
          </cell>
          <cell r="AF1988">
            <v>0</v>
          </cell>
          <cell r="AG1988">
            <v>0</v>
          </cell>
          <cell r="AH1988">
            <v>0</v>
          </cell>
          <cell r="AI1988">
            <v>0</v>
          </cell>
          <cell r="AJ1988">
            <v>0</v>
          </cell>
          <cell r="AK1988">
            <v>0</v>
          </cell>
          <cell r="AL1988">
            <v>0</v>
          </cell>
          <cell r="AM1988">
            <v>0</v>
          </cell>
          <cell r="AN1988">
            <v>0</v>
          </cell>
          <cell r="AO1988">
            <v>0</v>
          </cell>
          <cell r="AP1988">
            <v>0</v>
          </cell>
          <cell r="AQ1988">
            <v>0</v>
          </cell>
          <cell r="AR1988">
            <v>0</v>
          </cell>
          <cell r="AS1988">
            <v>0</v>
          </cell>
          <cell r="AT1988">
            <v>0</v>
          </cell>
          <cell r="AU1988">
            <v>0</v>
          </cell>
          <cell r="AV1988">
            <v>0</v>
          </cell>
          <cell r="AW1988">
            <v>0</v>
          </cell>
          <cell r="AX1988">
            <v>0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0</v>
          </cell>
          <cell r="BD1988">
            <v>0</v>
          </cell>
          <cell r="BE1988">
            <v>0</v>
          </cell>
          <cell r="BF1988">
            <v>0</v>
          </cell>
        </row>
        <row r="1989">
          <cell r="A1989" t="str">
            <v>'3-(30)'!</v>
          </cell>
          <cell r="B1989" t="str">
            <v/>
          </cell>
          <cell r="C1989" t="str">
            <v>D_23 DURA</v>
          </cell>
          <cell r="D1989" t="str">
            <v/>
          </cell>
          <cell r="E1989" t="str">
            <v/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0</v>
          </cell>
          <cell r="K1989">
            <v>0</v>
          </cell>
          <cell r="L1989">
            <v>0</v>
          </cell>
          <cell r="M1989">
            <v>0</v>
          </cell>
          <cell r="N1989">
            <v>0</v>
          </cell>
          <cell r="O1989">
            <v>0</v>
          </cell>
          <cell r="P1989">
            <v>0</v>
          </cell>
          <cell r="Q1989">
            <v>0</v>
          </cell>
          <cell r="R1989">
            <v>0</v>
          </cell>
          <cell r="S1989">
            <v>0</v>
          </cell>
          <cell r="T1989">
            <v>0</v>
          </cell>
          <cell r="U1989" t="str">
            <v/>
          </cell>
          <cell r="V1989" t="str">
            <v/>
          </cell>
          <cell r="W1989" t="str">
            <v/>
          </cell>
          <cell r="X1989" t="str">
            <v/>
          </cell>
          <cell r="Y1989">
            <v>0</v>
          </cell>
          <cell r="Z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0</v>
          </cell>
          <cell r="AE1989">
            <v>0</v>
          </cell>
          <cell r="AF1989">
            <v>0</v>
          </cell>
          <cell r="AG1989">
            <v>0</v>
          </cell>
          <cell r="AH1989">
            <v>0</v>
          </cell>
          <cell r="AI1989">
            <v>0</v>
          </cell>
          <cell r="AJ1989">
            <v>0</v>
          </cell>
          <cell r="AK1989">
            <v>0</v>
          </cell>
          <cell r="AL1989">
            <v>0</v>
          </cell>
          <cell r="AM1989">
            <v>0</v>
          </cell>
          <cell r="AN1989">
            <v>0</v>
          </cell>
          <cell r="AO1989">
            <v>0</v>
          </cell>
          <cell r="AP1989">
            <v>0</v>
          </cell>
          <cell r="AQ1989">
            <v>0</v>
          </cell>
          <cell r="AR1989">
            <v>0</v>
          </cell>
          <cell r="AS1989">
            <v>0</v>
          </cell>
          <cell r="AT1989">
            <v>0</v>
          </cell>
          <cell r="AU1989">
            <v>0</v>
          </cell>
          <cell r="AV1989">
            <v>0</v>
          </cell>
          <cell r="AW1989">
            <v>0</v>
          </cell>
          <cell r="AX1989">
            <v>0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0</v>
          </cell>
          <cell r="BD1989">
            <v>0</v>
          </cell>
          <cell r="BE1989">
            <v>0</v>
          </cell>
          <cell r="BF1989">
            <v>0</v>
          </cell>
        </row>
        <row r="1990">
          <cell r="A1990" t="str">
            <v>'3-(31)'!</v>
          </cell>
          <cell r="B1990" t="str">
            <v/>
          </cell>
          <cell r="C1990" t="str">
            <v>D_23 DURA</v>
          </cell>
          <cell r="D1990" t="str">
            <v/>
          </cell>
          <cell r="E1990" t="str">
            <v/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0</v>
          </cell>
          <cell r="K1990">
            <v>0</v>
          </cell>
          <cell r="L1990">
            <v>0</v>
          </cell>
          <cell r="M1990">
            <v>0</v>
          </cell>
          <cell r="N1990">
            <v>0</v>
          </cell>
          <cell r="O1990">
            <v>0</v>
          </cell>
          <cell r="P1990">
            <v>0</v>
          </cell>
          <cell r="Q1990">
            <v>0</v>
          </cell>
          <cell r="R1990">
            <v>0</v>
          </cell>
          <cell r="S1990">
            <v>0</v>
          </cell>
          <cell r="T1990">
            <v>0</v>
          </cell>
          <cell r="U1990" t="str">
            <v/>
          </cell>
          <cell r="V1990" t="str">
            <v/>
          </cell>
          <cell r="W1990" t="str">
            <v/>
          </cell>
          <cell r="X1990" t="str">
            <v/>
          </cell>
          <cell r="Y1990">
            <v>0</v>
          </cell>
          <cell r="Z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0</v>
          </cell>
          <cell r="AE1990">
            <v>0</v>
          </cell>
          <cell r="AF1990">
            <v>0</v>
          </cell>
          <cell r="AG1990">
            <v>0</v>
          </cell>
          <cell r="AH1990">
            <v>0</v>
          </cell>
          <cell r="AI1990">
            <v>0</v>
          </cell>
          <cell r="AJ1990">
            <v>0</v>
          </cell>
          <cell r="AK1990">
            <v>0</v>
          </cell>
          <cell r="AL1990">
            <v>0</v>
          </cell>
          <cell r="AM1990">
            <v>0</v>
          </cell>
          <cell r="AN1990">
            <v>0</v>
          </cell>
          <cell r="AO1990">
            <v>0</v>
          </cell>
          <cell r="AP1990">
            <v>0</v>
          </cell>
          <cell r="AQ1990">
            <v>0</v>
          </cell>
          <cell r="AR1990">
            <v>0</v>
          </cell>
          <cell r="AS1990">
            <v>0</v>
          </cell>
          <cell r="AT1990">
            <v>0</v>
          </cell>
          <cell r="AU1990">
            <v>0</v>
          </cell>
          <cell r="AV1990">
            <v>0</v>
          </cell>
          <cell r="AW1990">
            <v>0</v>
          </cell>
          <cell r="AX1990">
            <v>0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0</v>
          </cell>
          <cell r="BD1990">
            <v>0</v>
          </cell>
          <cell r="BE1990">
            <v>0</v>
          </cell>
          <cell r="BF1990">
            <v>0</v>
          </cell>
        </row>
      </sheetData>
      <sheetData sheetId="95" refreshError="1"/>
      <sheetData sheetId="96">
        <row r="1">
          <cell r="F1" t="str">
            <v>Columna1</v>
          </cell>
          <cell r="J1" t="str">
            <v>Fecha cumplida</v>
          </cell>
        </row>
        <row r="2">
          <cell r="F2" t="str">
            <v>1. Item OP;PP - BLOQUE ESPUMA D-12.0;1</v>
          </cell>
          <cell r="J2">
            <v>44933</v>
          </cell>
        </row>
        <row r="3">
          <cell r="F3" t="str">
            <v>2. Item Otros;PP - BLOQUE ESPUMA D-12.0;1</v>
          </cell>
          <cell r="J3">
            <v>44933</v>
          </cell>
        </row>
        <row r="4">
          <cell r="F4" t="str">
            <v>2. Item Otros;PP - BLOQUE ESPUMA D-12.0;2</v>
          </cell>
          <cell r="J4">
            <v>44933</v>
          </cell>
        </row>
        <row r="5">
          <cell r="F5" t="str">
            <v>3. Item Componente;PP - BLOQUE ESPUMA D-12.0;1</v>
          </cell>
          <cell r="J5">
            <v>44933</v>
          </cell>
        </row>
        <row r="6">
          <cell r="F6" t="str">
            <v>3. Item Componente;PP - BLOQUE ESPUMA D-12.0;2</v>
          </cell>
          <cell r="J6">
            <v>44933</v>
          </cell>
        </row>
        <row r="7">
          <cell r="F7" t="str">
            <v>3. Item Componente;PP - BLOQUE ESPUMA D-12.0;3</v>
          </cell>
          <cell r="J7">
            <v>44933</v>
          </cell>
        </row>
        <row r="8">
          <cell r="F8" t="str">
            <v>3. Item Componente;PP - BLOQUE ESPUMA D-12.0;4</v>
          </cell>
          <cell r="J8">
            <v>44933</v>
          </cell>
        </row>
        <row r="9">
          <cell r="F9" t="str">
            <v>3. Item Componente;PP - BLOQUE ESPUMA D-12.0;5</v>
          </cell>
          <cell r="J9">
            <v>44933</v>
          </cell>
        </row>
        <row r="10">
          <cell r="F10" t="str">
            <v>3. Item Componente;PP - BLOQUE ESPUMA D-12.0;6</v>
          </cell>
          <cell r="J10">
            <v>44933</v>
          </cell>
        </row>
        <row r="11">
          <cell r="F11" t="str">
            <v>3. Item Componente;PP - BLOQUE ESPUMA D-12.0;7</v>
          </cell>
          <cell r="J11">
            <v>44933</v>
          </cell>
        </row>
        <row r="12">
          <cell r="F12" t="str">
            <v>3. Item Componente;PP - BLOQUE ESPUMA D-12.0;8</v>
          </cell>
          <cell r="J12">
            <v>44933</v>
          </cell>
        </row>
        <row r="13">
          <cell r="F13" t="str">
            <v>3. Item Componente;PP - BLOQUE ESPUMA D-12.0;9</v>
          </cell>
          <cell r="J13">
            <v>44933</v>
          </cell>
        </row>
        <row r="14">
          <cell r="F14" t="str">
            <v>3. Item Componente;PP - BLOQUE ESPUMA D-12.0;10</v>
          </cell>
          <cell r="J14">
            <v>44933</v>
          </cell>
        </row>
        <row r="15">
          <cell r="F15" t="str">
            <v>3. Item Componente;PP - BLOQUE ESPUMA D-12.0;11</v>
          </cell>
          <cell r="J15">
            <v>44933</v>
          </cell>
        </row>
        <row r="16">
          <cell r="F16" t="str">
            <v>4. Operaciones;PP - BLOQUE ESPUMA D-12.0;1</v>
          </cell>
          <cell r="J16">
            <v>44933</v>
          </cell>
        </row>
        <row r="17">
          <cell r="F17" t="str">
            <v>4. Operaciones;PP - BLOQUE ESPUMA D-12.0;2</v>
          </cell>
          <cell r="J17">
            <v>44933</v>
          </cell>
        </row>
        <row r="18">
          <cell r="F18" t="str">
            <v>4. Operaciones;PP - BLOQUE ESPUMA D-12.0;3</v>
          </cell>
          <cell r="J18">
            <v>44933</v>
          </cell>
        </row>
        <row r="19">
          <cell r="F19" t="str">
            <v>4. Operaciones;PP - BLOQUE ESPUMA D-12.0;4</v>
          </cell>
          <cell r="J19">
            <v>44933</v>
          </cell>
        </row>
        <row r="20">
          <cell r="F20" t="str">
            <v>4. Operaciones;PP - BLOQUE ESPUMA D-12.0;5</v>
          </cell>
          <cell r="J20">
            <v>44933</v>
          </cell>
        </row>
        <row r="21">
          <cell r="F21" t="str">
            <v>4. Operaciones;PP - BLOQUE ESPUMA D-12.0;6</v>
          </cell>
          <cell r="J21">
            <v>44933</v>
          </cell>
        </row>
        <row r="22">
          <cell r="F22" t="str">
            <v>1. Item OP;PP - BLOQUE ESPUMA D-18.0;1</v>
          </cell>
          <cell r="J22">
            <v>44933</v>
          </cell>
        </row>
        <row r="23">
          <cell r="F23" t="str">
            <v>2. Item Otros;PP - BLOQUE ESPUMA D-18.0;1</v>
          </cell>
          <cell r="J23">
            <v>44933</v>
          </cell>
        </row>
        <row r="24">
          <cell r="F24" t="str">
            <v>2. Item Otros;PP - BLOQUE ESPUMA D-18.0;2</v>
          </cell>
          <cell r="J24">
            <v>44933</v>
          </cell>
        </row>
        <row r="25">
          <cell r="F25" t="str">
            <v>3. Item Componente;PP - BLOQUE ESPUMA D-18.0;1</v>
          </cell>
          <cell r="J25">
            <v>44933</v>
          </cell>
        </row>
        <row r="26">
          <cell r="F26" t="str">
            <v>3. Item Componente;PP - BLOQUE ESPUMA D-18.0;2</v>
          </cell>
          <cell r="J26">
            <v>44933</v>
          </cell>
        </row>
        <row r="27">
          <cell r="F27" t="str">
            <v>3. Item Componente;PP - BLOQUE ESPUMA D-18.0;3</v>
          </cell>
          <cell r="J27">
            <v>44933</v>
          </cell>
        </row>
        <row r="28">
          <cell r="F28" t="str">
            <v>3. Item Componente;PP - BLOQUE ESPUMA D-18.0;4</v>
          </cell>
          <cell r="J28">
            <v>44933</v>
          </cell>
        </row>
        <row r="29">
          <cell r="F29" t="str">
            <v>3. Item Componente;PP - BLOQUE ESPUMA D-18.0;5</v>
          </cell>
          <cell r="J29">
            <v>44933</v>
          </cell>
        </row>
        <row r="30">
          <cell r="F30" t="str">
            <v>3. Item Componente;PP - BLOQUE ESPUMA D-18.0;6</v>
          </cell>
          <cell r="J30">
            <v>44933</v>
          </cell>
        </row>
        <row r="31">
          <cell r="F31" t="str">
            <v>3. Item Componente;PP - BLOQUE ESPUMA D-18.0;7</v>
          </cell>
          <cell r="J31">
            <v>44933</v>
          </cell>
        </row>
        <row r="32">
          <cell r="F32" t="str">
            <v>3. Item Componente;PP - BLOQUE ESPUMA D-18.0;8</v>
          </cell>
          <cell r="J32">
            <v>44933</v>
          </cell>
        </row>
        <row r="33">
          <cell r="F33" t="str">
            <v>3. Item Componente;PP - BLOQUE ESPUMA D-18.0;9</v>
          </cell>
          <cell r="J33">
            <v>44933</v>
          </cell>
        </row>
        <row r="34">
          <cell r="F34" t="str">
            <v>3. Item Componente;PP - BLOQUE ESPUMA D-18.0;10</v>
          </cell>
          <cell r="J34">
            <v>44933</v>
          </cell>
        </row>
        <row r="35">
          <cell r="F35" t="str">
            <v>3. Item Componente;PP - BLOQUE ESPUMA D-18.0;11</v>
          </cell>
          <cell r="J35">
            <v>44933</v>
          </cell>
        </row>
        <row r="36">
          <cell r="F36" t="str">
            <v>4. Operaciones;PP - BLOQUE ESPUMA D-18.0;1</v>
          </cell>
          <cell r="J36">
            <v>44933</v>
          </cell>
        </row>
        <row r="37">
          <cell r="F37" t="str">
            <v>4. Operaciones;PP - BLOQUE ESPUMA D-18.0;2</v>
          </cell>
          <cell r="J37">
            <v>44933</v>
          </cell>
        </row>
        <row r="38">
          <cell r="F38" t="str">
            <v>4. Operaciones;PP - BLOQUE ESPUMA D-18.0;3</v>
          </cell>
          <cell r="J38">
            <v>44933</v>
          </cell>
        </row>
        <row r="39">
          <cell r="F39" t="str">
            <v>4. Operaciones;PP - BLOQUE ESPUMA D-18.0;4</v>
          </cell>
          <cell r="J39">
            <v>44933</v>
          </cell>
        </row>
        <row r="40">
          <cell r="F40" t="str">
            <v>4. Operaciones;PP - BLOQUE ESPUMA D-18.0;5</v>
          </cell>
          <cell r="J40">
            <v>44933</v>
          </cell>
        </row>
        <row r="41">
          <cell r="F41" t="str">
            <v>4. Operaciones;PP - BLOQUE ESPUMA D-18.0;6</v>
          </cell>
          <cell r="J41">
            <v>44933</v>
          </cell>
        </row>
        <row r="42">
          <cell r="F42" t="str">
            <v>1. Item OP;PP - BLOQUE ESPUMA D-20.0;1</v>
          </cell>
          <cell r="J42">
            <v>44933</v>
          </cell>
        </row>
        <row r="43">
          <cell r="F43" t="str">
            <v>2. Item Otros;PP - BLOQUE ESPUMA D-20.0;1</v>
          </cell>
          <cell r="J43">
            <v>44933</v>
          </cell>
        </row>
        <row r="44">
          <cell r="F44" t="str">
            <v>2. Item Otros;PP - BLOQUE ESPUMA D-20.0;2</v>
          </cell>
          <cell r="J44">
            <v>44933</v>
          </cell>
        </row>
        <row r="45">
          <cell r="F45" t="str">
            <v>3. Item Componente;PP - BLOQUE ESPUMA D-20.0;1</v>
          </cell>
          <cell r="J45">
            <v>44933</v>
          </cell>
        </row>
        <row r="46">
          <cell r="F46" t="str">
            <v>3. Item Componente;PP - BLOQUE ESPUMA D-20.0;2</v>
          </cell>
          <cell r="J46">
            <v>44933</v>
          </cell>
        </row>
        <row r="47">
          <cell r="F47" t="str">
            <v>3. Item Componente;PP - BLOQUE ESPUMA D-20.0;3</v>
          </cell>
          <cell r="J47">
            <v>44933</v>
          </cell>
        </row>
        <row r="48">
          <cell r="F48" t="str">
            <v>3. Item Componente;PP - BLOQUE ESPUMA D-20.0;4</v>
          </cell>
          <cell r="J48">
            <v>44933</v>
          </cell>
        </row>
        <row r="49">
          <cell r="F49" t="str">
            <v>3. Item Componente;PP - BLOQUE ESPUMA D-20.0;5</v>
          </cell>
          <cell r="J49">
            <v>44933</v>
          </cell>
        </row>
        <row r="50">
          <cell r="F50" t="str">
            <v>3. Item Componente;PP - BLOQUE ESPUMA D-20.0;6</v>
          </cell>
          <cell r="J50">
            <v>44933</v>
          </cell>
        </row>
        <row r="51">
          <cell r="F51" t="str">
            <v>3. Item Componente;PP - BLOQUE ESPUMA D-20.0;7</v>
          </cell>
          <cell r="J51">
            <v>44933</v>
          </cell>
        </row>
        <row r="52">
          <cell r="F52" t="str">
            <v>3. Item Componente;PP - BLOQUE ESPUMA D-20.0;8</v>
          </cell>
          <cell r="J52">
            <v>44933</v>
          </cell>
        </row>
        <row r="53">
          <cell r="F53" t="str">
            <v>3. Item Componente;PP - BLOQUE ESPUMA D-20.0;9</v>
          </cell>
          <cell r="J53">
            <v>44933</v>
          </cell>
        </row>
        <row r="54">
          <cell r="F54" t="str">
            <v>3. Item Componente;PP - BLOQUE ESPUMA D-20.0;10</v>
          </cell>
          <cell r="J54">
            <v>44933</v>
          </cell>
        </row>
        <row r="55">
          <cell r="F55" t="str">
            <v>3. Item Componente;PP - BLOQUE ESPUMA D-20.0;11</v>
          </cell>
          <cell r="J55">
            <v>44933</v>
          </cell>
        </row>
        <row r="56">
          <cell r="F56" t="str">
            <v>4. Operaciones;PP - BLOQUE ESPUMA D-20.0;1</v>
          </cell>
          <cell r="J56">
            <v>44933</v>
          </cell>
        </row>
        <row r="57">
          <cell r="F57" t="str">
            <v>4. Operaciones;PP - BLOQUE ESPUMA D-20.0;2</v>
          </cell>
          <cell r="J57">
            <v>44933</v>
          </cell>
        </row>
        <row r="58">
          <cell r="F58" t="str">
            <v>4. Operaciones;PP - BLOQUE ESPUMA D-20.0;3</v>
          </cell>
          <cell r="J58">
            <v>44933</v>
          </cell>
        </row>
        <row r="59">
          <cell r="F59" t="str">
            <v>4. Operaciones;PP - BLOQUE ESPUMA D-20.0;4</v>
          </cell>
          <cell r="J59">
            <v>44933</v>
          </cell>
        </row>
        <row r="60">
          <cell r="F60" t="str">
            <v>4. Operaciones;PP - BLOQUE ESPUMA D-20.0;5</v>
          </cell>
          <cell r="J60">
            <v>44933</v>
          </cell>
        </row>
        <row r="61">
          <cell r="F61" t="str">
            <v>4. Operaciones;PP - BLOQUE ESPUMA D-20.0;6</v>
          </cell>
          <cell r="J61">
            <v>44933</v>
          </cell>
        </row>
        <row r="62">
          <cell r="F62" t="str">
            <v>1. Item OP;PP - BLOQUE ESPUMA D-23.0;1</v>
          </cell>
          <cell r="J62">
            <v>44933</v>
          </cell>
        </row>
        <row r="63">
          <cell r="F63" t="str">
            <v>2. Item Otros;PP - BLOQUE ESPUMA D-23.0;1</v>
          </cell>
          <cell r="J63">
            <v>44933</v>
          </cell>
        </row>
        <row r="64">
          <cell r="F64" t="str">
            <v>2. Item Otros;PP - BLOQUE ESPUMA D-23.0;2</v>
          </cell>
          <cell r="J64">
            <v>44933</v>
          </cell>
        </row>
        <row r="65">
          <cell r="F65" t="str">
            <v>3. Item Componente;PP - BLOQUE ESPUMA D-23.0;1</v>
          </cell>
          <cell r="J65">
            <v>44933</v>
          </cell>
        </row>
        <row r="66">
          <cell r="F66" t="str">
            <v>3. Item Componente;PP - BLOQUE ESPUMA D-23.0;2</v>
          </cell>
          <cell r="J66">
            <v>44933</v>
          </cell>
        </row>
        <row r="67">
          <cell r="F67" t="str">
            <v>3. Item Componente;PP - BLOQUE ESPUMA D-23.0;3</v>
          </cell>
          <cell r="J67">
            <v>44933</v>
          </cell>
        </row>
        <row r="68">
          <cell r="F68" t="str">
            <v>3. Item Componente;PP - BLOQUE ESPUMA D-23.0;4</v>
          </cell>
          <cell r="J68">
            <v>44933</v>
          </cell>
        </row>
        <row r="69">
          <cell r="F69" t="str">
            <v>3. Item Componente;PP - BLOQUE ESPUMA D-23.0;5</v>
          </cell>
          <cell r="J69">
            <v>44933</v>
          </cell>
        </row>
        <row r="70">
          <cell r="F70" t="str">
            <v>3. Item Componente;PP - BLOQUE ESPUMA D-23.0;6</v>
          </cell>
          <cell r="J70">
            <v>44933</v>
          </cell>
        </row>
        <row r="71">
          <cell r="F71" t="str">
            <v>3. Item Componente;PP - BLOQUE ESPUMA D-23.0;7</v>
          </cell>
          <cell r="J71">
            <v>44933</v>
          </cell>
        </row>
        <row r="72">
          <cell r="F72" t="str">
            <v>3. Item Componente;PP - BLOQUE ESPUMA D-23.0;8</v>
          </cell>
          <cell r="J72">
            <v>44933</v>
          </cell>
        </row>
        <row r="73">
          <cell r="F73" t="str">
            <v>3. Item Componente;PP - BLOQUE ESPUMA D-23.0;9</v>
          </cell>
          <cell r="J73">
            <v>44933</v>
          </cell>
        </row>
        <row r="74">
          <cell r="F74" t="str">
            <v>3. Item Componente;PP - BLOQUE ESPUMA D-23.0;10</v>
          </cell>
          <cell r="J74">
            <v>44933</v>
          </cell>
        </row>
        <row r="75">
          <cell r="F75" t="str">
            <v>4. Operaciones;PP - BLOQUE ESPUMA D-23.0;1</v>
          </cell>
          <cell r="J75">
            <v>44933</v>
          </cell>
        </row>
        <row r="76">
          <cell r="F76" t="str">
            <v>4. Operaciones;PP - BLOQUE ESPUMA D-23.0;2</v>
          </cell>
          <cell r="J76">
            <v>44933</v>
          </cell>
        </row>
        <row r="77">
          <cell r="F77" t="str">
            <v>4. Operaciones;PP - BLOQUE ESPUMA D-23.0;3</v>
          </cell>
          <cell r="J77">
            <v>44933</v>
          </cell>
        </row>
        <row r="78">
          <cell r="F78" t="str">
            <v>4. Operaciones;PP - BLOQUE ESPUMA D-23.0;4</v>
          </cell>
          <cell r="J78">
            <v>44933</v>
          </cell>
        </row>
        <row r="79">
          <cell r="F79" t="str">
            <v>4. Operaciones;PP - BLOQUE ESPUMA D-23.0;5</v>
          </cell>
          <cell r="J79">
            <v>44933</v>
          </cell>
        </row>
        <row r="80">
          <cell r="F80" t="str">
            <v>4. Operaciones;PP - BLOQUE ESPUMA D-23.0;6</v>
          </cell>
          <cell r="J80">
            <v>44933</v>
          </cell>
        </row>
        <row r="81">
          <cell r="F81" t="str">
            <v>1. Item OP;PP - BLOQUE ESPUMA D-23.0;2</v>
          </cell>
          <cell r="J81">
            <v>44933</v>
          </cell>
        </row>
        <row r="82">
          <cell r="F82" t="str">
            <v>2. Item Otros;PP - BLOQUE ESPUMA D-23.0;3</v>
          </cell>
          <cell r="J82">
            <v>44933</v>
          </cell>
        </row>
        <row r="83">
          <cell r="F83" t="str">
            <v>2. Item Otros;PP - BLOQUE ESPUMA D-23.0;4</v>
          </cell>
          <cell r="J83">
            <v>44933</v>
          </cell>
        </row>
        <row r="84">
          <cell r="F84" t="str">
            <v>3. Item Componente;PP - BLOQUE ESPUMA D-23.0;11</v>
          </cell>
          <cell r="J84">
            <v>44933</v>
          </cell>
        </row>
        <row r="85">
          <cell r="F85" t="str">
            <v>3. Item Componente;PP - BLOQUE ESPUMA D-23.0;12</v>
          </cell>
          <cell r="J85">
            <v>44933</v>
          </cell>
        </row>
        <row r="86">
          <cell r="F86" t="str">
            <v>3. Item Componente;PP - BLOQUE ESPUMA D-23.0;13</v>
          </cell>
          <cell r="J86">
            <v>44933</v>
          </cell>
        </row>
        <row r="87">
          <cell r="F87" t="str">
            <v>3. Item Componente;PP - BLOQUE ESPUMA D-23.0;14</v>
          </cell>
          <cell r="J87">
            <v>44933</v>
          </cell>
        </row>
        <row r="88">
          <cell r="F88" t="str">
            <v>3. Item Componente;PP - BLOQUE ESPUMA D-23.0;15</v>
          </cell>
          <cell r="J88">
            <v>44933</v>
          </cell>
        </row>
        <row r="89">
          <cell r="F89" t="str">
            <v>3. Item Componente;PP - BLOQUE ESPUMA D-23.0;16</v>
          </cell>
          <cell r="J89">
            <v>44933</v>
          </cell>
        </row>
        <row r="90">
          <cell r="F90" t="str">
            <v>3. Item Componente;PP - BLOQUE ESPUMA D-23.0;17</v>
          </cell>
          <cell r="J90">
            <v>44933</v>
          </cell>
        </row>
        <row r="91">
          <cell r="F91" t="str">
            <v>3. Item Componente;PP - BLOQUE ESPUMA D-23.0;18</v>
          </cell>
          <cell r="J91">
            <v>44933</v>
          </cell>
        </row>
        <row r="92">
          <cell r="F92" t="str">
            <v>3. Item Componente;PP - BLOQUE ESPUMA D-23.0;19</v>
          </cell>
          <cell r="J92">
            <v>44933</v>
          </cell>
        </row>
        <row r="93">
          <cell r="F93" t="str">
            <v>3. Item Componente;PP - BLOQUE ESPUMA D-23.0;20</v>
          </cell>
          <cell r="J93">
            <v>44933</v>
          </cell>
        </row>
        <row r="94">
          <cell r="F94" t="str">
            <v>3. Item Componente;PP - BLOQUE ESPUMA D-23.0;21</v>
          </cell>
          <cell r="J94">
            <v>44933</v>
          </cell>
        </row>
        <row r="95">
          <cell r="F95" t="str">
            <v>4. Operaciones;PP - BLOQUE ESPUMA D-23.0;7</v>
          </cell>
          <cell r="J95">
            <v>44933</v>
          </cell>
        </row>
        <row r="96">
          <cell r="F96" t="str">
            <v>4. Operaciones;PP - BLOQUE ESPUMA D-23.0;8</v>
          </cell>
          <cell r="J96">
            <v>44933</v>
          </cell>
        </row>
        <row r="97">
          <cell r="F97" t="str">
            <v>4. Operaciones;PP - BLOQUE ESPUMA D-23.0;9</v>
          </cell>
          <cell r="J97">
            <v>44933</v>
          </cell>
        </row>
        <row r="98">
          <cell r="F98" t="str">
            <v>4. Operaciones;PP - BLOQUE ESPUMA D-23.0;10</v>
          </cell>
          <cell r="J98">
            <v>44933</v>
          </cell>
        </row>
        <row r="99">
          <cell r="F99" t="str">
            <v>4. Operaciones;PP - BLOQUE ESPUMA D-23.0;11</v>
          </cell>
          <cell r="J99">
            <v>44933</v>
          </cell>
        </row>
        <row r="100">
          <cell r="F100" t="str">
            <v>4. Operaciones;PP - BLOQUE ESPUMA D-23.0;12</v>
          </cell>
          <cell r="J100">
            <v>44933</v>
          </cell>
        </row>
        <row r="101">
          <cell r="F101" t="str">
            <v>1. Item OP;PP - BLOQUE ESPUMA D-26.0;1</v>
          </cell>
          <cell r="J101">
            <v>44933</v>
          </cell>
        </row>
        <row r="102">
          <cell r="F102" t="str">
            <v>2. Item Otros;PP - BLOQUE ESPUMA D-26.0;1</v>
          </cell>
          <cell r="J102">
            <v>44933</v>
          </cell>
        </row>
        <row r="103">
          <cell r="F103" t="str">
            <v>2. Item Otros;PP - BLOQUE ESPUMA D-26.0;2</v>
          </cell>
          <cell r="J103">
            <v>44933</v>
          </cell>
        </row>
        <row r="104">
          <cell r="F104" t="str">
            <v>3. Item Componente;PP - BLOQUE ESPUMA D-26.0;1</v>
          </cell>
          <cell r="J104">
            <v>44933</v>
          </cell>
        </row>
        <row r="105">
          <cell r="F105" t="str">
            <v>3. Item Componente;PP - BLOQUE ESPUMA D-26.0;2</v>
          </cell>
          <cell r="J105">
            <v>44933</v>
          </cell>
        </row>
        <row r="106">
          <cell r="F106" t="str">
            <v>3. Item Componente;PP - BLOQUE ESPUMA D-26.0;3</v>
          </cell>
          <cell r="J106">
            <v>44933</v>
          </cell>
        </row>
        <row r="107">
          <cell r="F107" t="str">
            <v>3. Item Componente;PP - BLOQUE ESPUMA D-26.0;4</v>
          </cell>
          <cell r="J107">
            <v>44933</v>
          </cell>
        </row>
        <row r="108">
          <cell r="F108" t="str">
            <v>3. Item Componente;PP - BLOQUE ESPUMA D-26.0;5</v>
          </cell>
          <cell r="J108">
            <v>44933</v>
          </cell>
        </row>
        <row r="109">
          <cell r="F109" t="str">
            <v>3. Item Componente;PP - BLOQUE ESPUMA D-26.0;6</v>
          </cell>
          <cell r="J109">
            <v>44933</v>
          </cell>
        </row>
        <row r="110">
          <cell r="F110" t="str">
            <v>3. Item Componente;PP - BLOQUE ESPUMA D-26.0;7</v>
          </cell>
          <cell r="J110">
            <v>44933</v>
          </cell>
        </row>
        <row r="111">
          <cell r="F111" t="str">
            <v>3. Item Componente;PP - BLOQUE ESPUMA D-26.0;8</v>
          </cell>
          <cell r="J111">
            <v>44933</v>
          </cell>
        </row>
        <row r="112">
          <cell r="F112" t="str">
            <v>3. Item Componente;PP - BLOQUE ESPUMA D-26.0;9</v>
          </cell>
          <cell r="J112">
            <v>44933</v>
          </cell>
        </row>
        <row r="113">
          <cell r="F113" t="str">
            <v>3. Item Componente;PP - BLOQUE ESPUMA D-26.0;10</v>
          </cell>
          <cell r="J113">
            <v>44933</v>
          </cell>
        </row>
        <row r="114">
          <cell r="F114" t="str">
            <v>4. Operaciones;PP - BLOQUE ESPUMA D-26.0;1</v>
          </cell>
          <cell r="J114">
            <v>44933</v>
          </cell>
        </row>
        <row r="115">
          <cell r="F115" t="str">
            <v>4. Operaciones;PP - BLOQUE ESPUMA D-26.0;2</v>
          </cell>
          <cell r="J115">
            <v>44933</v>
          </cell>
        </row>
        <row r="116">
          <cell r="F116" t="str">
            <v>4. Operaciones;PP - BLOQUE ESPUMA D-26.0;3</v>
          </cell>
          <cell r="J116">
            <v>44933</v>
          </cell>
        </row>
        <row r="117">
          <cell r="F117" t="str">
            <v>4. Operaciones;PP - BLOQUE ESPUMA D-26.0;4</v>
          </cell>
          <cell r="J117">
            <v>44933</v>
          </cell>
        </row>
        <row r="118">
          <cell r="F118" t="str">
            <v>4. Operaciones;PP - BLOQUE ESPUMA D-26.0;5</v>
          </cell>
          <cell r="J118">
            <v>44933</v>
          </cell>
        </row>
        <row r="119">
          <cell r="F119" t="str">
            <v>4. Operaciones;PP - BLOQUE ESPUMA D-26.0;6</v>
          </cell>
          <cell r="J119">
            <v>44933</v>
          </cell>
        </row>
        <row r="120">
          <cell r="F120" t="str">
            <v>1. Item OP;PP - BLOQUE ESPUMA D-26.0;2</v>
          </cell>
          <cell r="J120">
            <v>44933</v>
          </cell>
        </row>
        <row r="121">
          <cell r="F121" t="str">
            <v>2. Item Otros;PP - BLOQUE ESPUMA D-26.0;3</v>
          </cell>
          <cell r="J121">
            <v>44933</v>
          </cell>
        </row>
        <row r="122">
          <cell r="F122" t="str">
            <v>2. Item Otros;PP - BLOQUE ESPUMA D-26.0;4</v>
          </cell>
          <cell r="J122">
            <v>44933</v>
          </cell>
        </row>
        <row r="123">
          <cell r="F123" t="str">
            <v>3. Item Componente;PP - BLOQUE ESPUMA D-26.0;11</v>
          </cell>
          <cell r="J123">
            <v>44933</v>
          </cell>
        </row>
        <row r="124">
          <cell r="F124" t="str">
            <v>3. Item Componente;PP - BLOQUE ESPUMA D-26.0;12</v>
          </cell>
          <cell r="J124">
            <v>44933</v>
          </cell>
        </row>
        <row r="125">
          <cell r="F125" t="str">
            <v>3. Item Componente;PP - BLOQUE ESPUMA D-26.0;13</v>
          </cell>
          <cell r="J125">
            <v>44933</v>
          </cell>
        </row>
        <row r="126">
          <cell r="F126" t="str">
            <v>3. Item Componente;PP - BLOQUE ESPUMA D-26.0;14</v>
          </cell>
          <cell r="J126">
            <v>44933</v>
          </cell>
        </row>
        <row r="127">
          <cell r="F127" t="str">
            <v>3. Item Componente;PP - BLOQUE ESPUMA D-26.0;15</v>
          </cell>
          <cell r="J127">
            <v>44933</v>
          </cell>
        </row>
        <row r="128">
          <cell r="F128" t="str">
            <v>3. Item Componente;PP - BLOQUE ESPUMA D-26.0;16</v>
          </cell>
          <cell r="J128">
            <v>44933</v>
          </cell>
        </row>
        <row r="129">
          <cell r="F129" t="str">
            <v>3. Item Componente;PP - BLOQUE ESPUMA D-26.0;17</v>
          </cell>
          <cell r="J129">
            <v>44933</v>
          </cell>
        </row>
        <row r="130">
          <cell r="F130" t="str">
            <v>3. Item Componente;PP - BLOQUE ESPUMA D-26.0;18</v>
          </cell>
          <cell r="J130">
            <v>44933</v>
          </cell>
        </row>
        <row r="131">
          <cell r="F131" t="str">
            <v>3. Item Componente;PP - BLOQUE ESPUMA D-26.0;19</v>
          </cell>
          <cell r="J131">
            <v>44933</v>
          </cell>
        </row>
        <row r="132">
          <cell r="F132" t="str">
            <v>3. Item Componente;PP - BLOQUE ESPUMA D-26.0;20</v>
          </cell>
          <cell r="J132">
            <v>44933</v>
          </cell>
        </row>
        <row r="133">
          <cell r="F133" t="str">
            <v>3. Item Componente;PP - BLOQUE ESPUMA D-26.0;21</v>
          </cell>
          <cell r="J133">
            <v>44933</v>
          </cell>
        </row>
        <row r="134">
          <cell r="F134" t="str">
            <v>4. Operaciones;PP - BLOQUE ESPUMA D-26.0;7</v>
          </cell>
          <cell r="J134">
            <v>44933</v>
          </cell>
        </row>
        <row r="135">
          <cell r="F135" t="str">
            <v>4. Operaciones;PP - BLOQUE ESPUMA D-26.0;8</v>
          </cell>
          <cell r="J135">
            <v>44933</v>
          </cell>
        </row>
        <row r="136">
          <cell r="F136" t="str">
            <v>4. Operaciones;PP - BLOQUE ESPUMA D-26.0;9</v>
          </cell>
          <cell r="J136">
            <v>44933</v>
          </cell>
        </row>
        <row r="137">
          <cell r="F137" t="str">
            <v>4. Operaciones;PP - BLOQUE ESPUMA D-26.0;10</v>
          </cell>
          <cell r="J137">
            <v>44933</v>
          </cell>
        </row>
        <row r="138">
          <cell r="F138" t="str">
            <v>4. Operaciones;PP - BLOQUE ESPUMA D-26.0;11</v>
          </cell>
          <cell r="J138">
            <v>44933</v>
          </cell>
        </row>
        <row r="139">
          <cell r="F139" t="str">
            <v>4. Operaciones;PP - BLOQUE ESPUMA D-26.0;12</v>
          </cell>
          <cell r="J139">
            <v>44933</v>
          </cell>
        </row>
        <row r="140">
          <cell r="F140" t="str">
            <v>1. Item OP;PP - BLOQUE ESPUMA D-26.0;3</v>
          </cell>
          <cell r="J140">
            <v>44933</v>
          </cell>
        </row>
        <row r="141">
          <cell r="F141" t="str">
            <v>2. Item Otros;PP - BLOQUE ESPUMA D-26.0;5</v>
          </cell>
          <cell r="J141">
            <v>44933</v>
          </cell>
        </row>
        <row r="142">
          <cell r="F142" t="str">
            <v>2. Item Otros;PP - BLOQUE ESPUMA D-26.0;6</v>
          </cell>
          <cell r="J142">
            <v>44933</v>
          </cell>
        </row>
        <row r="143">
          <cell r="F143" t="str">
            <v>3. Item Componente;PP - BLOQUE ESPUMA D-26.0;22</v>
          </cell>
          <cell r="J143">
            <v>44933</v>
          </cell>
        </row>
        <row r="144">
          <cell r="F144" t="str">
            <v>3. Item Componente;PP - BLOQUE ESPUMA D-26.0;23</v>
          </cell>
          <cell r="J144">
            <v>44933</v>
          </cell>
        </row>
        <row r="145">
          <cell r="F145" t="str">
            <v>3. Item Componente;PP - BLOQUE ESPUMA D-26.0;24</v>
          </cell>
          <cell r="J145">
            <v>44933</v>
          </cell>
        </row>
        <row r="146">
          <cell r="F146" t="str">
            <v>3. Item Componente;PP - BLOQUE ESPUMA D-26.0;25</v>
          </cell>
          <cell r="J146">
            <v>44933</v>
          </cell>
        </row>
        <row r="147">
          <cell r="F147" t="str">
            <v>3. Item Componente;PP - BLOQUE ESPUMA D-26.0;26</v>
          </cell>
          <cell r="J147">
            <v>44933</v>
          </cell>
        </row>
        <row r="148">
          <cell r="F148" t="str">
            <v>3. Item Componente;PP - BLOQUE ESPUMA D-26.0;27</v>
          </cell>
          <cell r="J148">
            <v>44933</v>
          </cell>
        </row>
        <row r="149">
          <cell r="F149" t="str">
            <v>3. Item Componente;PP - BLOQUE ESPUMA D-26.0;28</v>
          </cell>
          <cell r="J149">
            <v>44933</v>
          </cell>
        </row>
        <row r="150">
          <cell r="F150" t="str">
            <v>3. Item Componente;PP - BLOQUE ESPUMA D-26.0;29</v>
          </cell>
          <cell r="J150">
            <v>44933</v>
          </cell>
        </row>
        <row r="151">
          <cell r="F151" t="str">
            <v>3. Item Componente;PP - BLOQUE ESPUMA D-26.0;30</v>
          </cell>
          <cell r="J151">
            <v>44933</v>
          </cell>
        </row>
        <row r="152">
          <cell r="F152" t="str">
            <v>3. Item Componente;PP - BLOQUE ESPUMA D-26.0;31</v>
          </cell>
          <cell r="J152">
            <v>44933</v>
          </cell>
        </row>
        <row r="153">
          <cell r="F153" t="str">
            <v>4. Operaciones;PP - BLOQUE ESPUMA D-26.0;13</v>
          </cell>
          <cell r="J153">
            <v>44933</v>
          </cell>
        </row>
        <row r="154">
          <cell r="F154" t="str">
            <v>4. Operaciones;PP - BLOQUE ESPUMA D-26.0;14</v>
          </cell>
          <cell r="J154">
            <v>44933</v>
          </cell>
        </row>
        <row r="155">
          <cell r="F155" t="str">
            <v>4. Operaciones;PP - BLOQUE ESPUMA D-26.0;15</v>
          </cell>
          <cell r="J155">
            <v>44933</v>
          </cell>
        </row>
        <row r="156">
          <cell r="F156" t="str">
            <v>4. Operaciones;PP - BLOQUE ESPUMA D-26.0;16</v>
          </cell>
          <cell r="J156">
            <v>44933</v>
          </cell>
        </row>
        <row r="157">
          <cell r="F157" t="str">
            <v>4. Operaciones;PP - BLOQUE ESPUMA D-26.0;17</v>
          </cell>
          <cell r="J157">
            <v>44933</v>
          </cell>
        </row>
        <row r="158">
          <cell r="F158" t="str">
            <v>4. Operaciones;PP - BLOQUE ESPUMA D-26.0;18</v>
          </cell>
          <cell r="J158">
            <v>44933</v>
          </cell>
        </row>
        <row r="159">
          <cell r="F159" t="str">
            <v>1. Item OP;PP - BLOQUE ESPUMA D-30.0;1</v>
          </cell>
          <cell r="J159">
            <v>44933</v>
          </cell>
        </row>
        <row r="160">
          <cell r="F160" t="str">
            <v>2. Item Otros;PP - BLOQUE ESPUMA D-30.0;1</v>
          </cell>
          <cell r="J160">
            <v>44933</v>
          </cell>
        </row>
        <row r="161">
          <cell r="F161" t="str">
            <v>2. Item Otros;PP - BLOQUE ESPUMA D-30.0;2</v>
          </cell>
          <cell r="J161">
            <v>44933</v>
          </cell>
        </row>
        <row r="162">
          <cell r="F162" t="str">
            <v>3. Item Componente;PP - BLOQUE ESPUMA D-30.0;1</v>
          </cell>
          <cell r="J162">
            <v>44933</v>
          </cell>
        </row>
        <row r="163">
          <cell r="F163" t="str">
            <v>3. Item Componente;PP - BLOQUE ESPUMA D-30.0;2</v>
          </cell>
          <cell r="J163">
            <v>44933</v>
          </cell>
        </row>
        <row r="164">
          <cell r="F164" t="str">
            <v>3. Item Componente;PP - BLOQUE ESPUMA D-30.0;3</v>
          </cell>
          <cell r="J164">
            <v>44933</v>
          </cell>
        </row>
        <row r="165">
          <cell r="F165" t="str">
            <v>3. Item Componente;PP - BLOQUE ESPUMA D-30.0;4</v>
          </cell>
          <cell r="J165">
            <v>44933</v>
          </cell>
        </row>
        <row r="166">
          <cell r="F166" t="str">
            <v>3. Item Componente;PP - BLOQUE ESPUMA D-30.0;5</v>
          </cell>
          <cell r="J166">
            <v>44933</v>
          </cell>
        </row>
        <row r="167">
          <cell r="F167" t="str">
            <v>3. Item Componente;PP - BLOQUE ESPUMA D-30.0;6</v>
          </cell>
          <cell r="J167">
            <v>44933</v>
          </cell>
        </row>
        <row r="168">
          <cell r="F168" t="str">
            <v>3. Item Componente;PP - BLOQUE ESPUMA D-30.0;7</v>
          </cell>
          <cell r="J168">
            <v>44933</v>
          </cell>
        </row>
        <row r="169">
          <cell r="F169" t="str">
            <v>3. Item Componente;PP - BLOQUE ESPUMA D-30.0;8</v>
          </cell>
          <cell r="J169">
            <v>44933</v>
          </cell>
        </row>
        <row r="170">
          <cell r="F170" t="str">
            <v>3. Item Componente;PP - BLOQUE ESPUMA D-30.0;9</v>
          </cell>
          <cell r="J170">
            <v>44933</v>
          </cell>
        </row>
        <row r="171">
          <cell r="F171" t="str">
            <v>3. Item Componente;PP - BLOQUE ESPUMA D-30.0;10</v>
          </cell>
          <cell r="J171">
            <v>44933</v>
          </cell>
        </row>
        <row r="172">
          <cell r="F172" t="str">
            <v>4. Operaciones;PP - BLOQUE ESPUMA D-30.0;1</v>
          </cell>
          <cell r="J172">
            <v>44933</v>
          </cell>
        </row>
        <row r="173">
          <cell r="F173" t="str">
            <v>4. Operaciones;PP - BLOQUE ESPUMA D-30.0;2</v>
          </cell>
          <cell r="J173">
            <v>44933</v>
          </cell>
        </row>
        <row r="174">
          <cell r="F174" t="str">
            <v>4. Operaciones;PP - BLOQUE ESPUMA D-30.0;3</v>
          </cell>
          <cell r="J174">
            <v>44933</v>
          </cell>
        </row>
        <row r="175">
          <cell r="F175" t="str">
            <v>4. Operaciones;PP - BLOQUE ESPUMA D-30.0;4</v>
          </cell>
          <cell r="J175">
            <v>44933</v>
          </cell>
        </row>
        <row r="176">
          <cell r="F176" t="str">
            <v>4. Operaciones;PP - BLOQUE ESPUMA D-30.0;5</v>
          </cell>
          <cell r="J176">
            <v>44933</v>
          </cell>
        </row>
        <row r="177">
          <cell r="F177" t="str">
            <v>4. Operaciones;PP - BLOQUE ESPUMA D-30.0;6</v>
          </cell>
          <cell r="J177">
            <v>44933</v>
          </cell>
        </row>
        <row r="178">
          <cell r="F178" t="str">
            <v>1. Item OP;PP - BLOQUE ESPUMA D-15.0 CILINDRO;1</v>
          </cell>
          <cell r="J178">
            <v>44950</v>
          </cell>
        </row>
        <row r="179">
          <cell r="F179" t="str">
            <v>2. Item Otros;PP - BLOQUE ESPUMA D-15.0 CILINDRO;1</v>
          </cell>
          <cell r="J179">
            <v>44950</v>
          </cell>
        </row>
        <row r="180">
          <cell r="F180" t="str">
            <v>2. Item Otros;PP - BLOQUE ESPUMA D-15.0 CILINDRO;2</v>
          </cell>
          <cell r="J180">
            <v>44950</v>
          </cell>
        </row>
        <row r="181">
          <cell r="F181" t="str">
            <v>3. Item Componente;PP - BLOQUE ESPUMA D-15.0 CILINDRO;1</v>
          </cell>
          <cell r="J181">
            <v>44950</v>
          </cell>
        </row>
        <row r="182">
          <cell r="F182" t="str">
            <v>3. Item Componente;PP - BLOQUE ESPUMA D-15.0 CILINDRO;2</v>
          </cell>
          <cell r="J182">
            <v>44950</v>
          </cell>
        </row>
        <row r="183">
          <cell r="F183" t="str">
            <v>3. Item Componente;PP - BLOQUE ESPUMA D-15.0 CILINDRO;3</v>
          </cell>
          <cell r="J183">
            <v>44950</v>
          </cell>
        </row>
        <row r="184">
          <cell r="F184" t="str">
            <v>3. Item Componente;PP - BLOQUE ESPUMA D-15.0 CILINDRO;4</v>
          </cell>
          <cell r="J184">
            <v>44950</v>
          </cell>
        </row>
        <row r="185">
          <cell r="F185" t="str">
            <v>3. Item Componente;PP - BLOQUE ESPUMA D-15.0 CILINDRO;5</v>
          </cell>
          <cell r="J185">
            <v>44950</v>
          </cell>
        </row>
        <row r="186">
          <cell r="F186" t="str">
            <v>3. Item Componente;PP - BLOQUE ESPUMA D-15.0 CILINDRO;6</v>
          </cell>
          <cell r="J186">
            <v>44950</v>
          </cell>
        </row>
        <row r="187">
          <cell r="F187" t="str">
            <v>3. Item Componente;PP - BLOQUE ESPUMA D-15.0 CILINDRO;7</v>
          </cell>
          <cell r="J187">
            <v>44950</v>
          </cell>
        </row>
        <row r="188">
          <cell r="F188" t="str">
            <v>3. Item Componente;PP - BLOQUE ESPUMA D-15.0 CILINDRO;8</v>
          </cell>
          <cell r="J188">
            <v>44950</v>
          </cell>
        </row>
        <row r="189">
          <cell r="F189" t="str">
            <v>3. Item Componente;PP - BLOQUE ESPUMA D-15.0 CILINDRO;9</v>
          </cell>
          <cell r="J189">
            <v>44950</v>
          </cell>
        </row>
        <row r="190">
          <cell r="F190" t="str">
            <v>3. Item Componente;PP - BLOQUE ESPUMA D-15.0 CILINDRO;10</v>
          </cell>
          <cell r="J190">
            <v>44950</v>
          </cell>
        </row>
        <row r="191">
          <cell r="F191" t="str">
            <v>3. Item Componente;PP - BLOQUE ESPUMA D-15.0 CILINDRO;11</v>
          </cell>
          <cell r="J191">
            <v>44950</v>
          </cell>
        </row>
        <row r="192">
          <cell r="F192" t="str">
            <v>4. Operaciones;PP - BLOQUE ESPUMA D-15.0 CILINDRO;1</v>
          </cell>
          <cell r="J192">
            <v>44950</v>
          </cell>
        </row>
        <row r="193">
          <cell r="F193" t="str">
            <v>4. Operaciones;PP - BLOQUE ESPUMA D-15.0 CILINDRO;2</v>
          </cell>
          <cell r="J193">
            <v>44950</v>
          </cell>
        </row>
        <row r="194">
          <cell r="F194" t="str">
            <v>4. Operaciones;PP - BLOQUE ESPUMA D-15.0 CILINDRO;3</v>
          </cell>
          <cell r="J194">
            <v>44950</v>
          </cell>
        </row>
        <row r="195">
          <cell r="F195" t="str">
            <v>4. Operaciones;PP - BLOQUE ESPUMA D-15.0 CILINDRO;4</v>
          </cell>
          <cell r="J195">
            <v>44950</v>
          </cell>
        </row>
        <row r="196">
          <cell r="F196" t="str">
            <v>4. Operaciones;PP - BLOQUE ESPUMA D-15.0 CILINDRO;5</v>
          </cell>
          <cell r="J196">
            <v>44950</v>
          </cell>
        </row>
        <row r="197">
          <cell r="F197" t="str">
            <v>4. Operaciones;PP - BLOQUE ESPUMA D-15.0 CILINDRO;6</v>
          </cell>
          <cell r="J197">
            <v>44950</v>
          </cell>
        </row>
        <row r="198">
          <cell r="F198" t="str">
            <v>1. Item OP;PP - BLOQUE ESPUMA D-12.0;1</v>
          </cell>
          <cell r="J198">
            <v>44931</v>
          </cell>
        </row>
        <row r="199">
          <cell r="F199" t="str">
            <v>2. Item Otros;PP - BLOQUE ESPUMA D-12.0;1</v>
          </cell>
          <cell r="J199">
            <v>44931</v>
          </cell>
        </row>
        <row r="200">
          <cell r="F200" t="str">
            <v>2. Item Otros;PP - BLOQUE ESPUMA D-12.0;2</v>
          </cell>
          <cell r="J200">
            <v>44931</v>
          </cell>
        </row>
        <row r="201">
          <cell r="F201" t="str">
            <v>3. Item Componente;PP - BLOQUE ESPUMA D-12.0;1</v>
          </cell>
          <cell r="J201">
            <v>44931</v>
          </cell>
        </row>
        <row r="202">
          <cell r="F202" t="str">
            <v>3. Item Componente;PP - BLOQUE ESPUMA D-12.0;2</v>
          </cell>
          <cell r="J202">
            <v>44931</v>
          </cell>
        </row>
        <row r="203">
          <cell r="F203" t="str">
            <v>3. Item Componente;PP - BLOQUE ESPUMA D-12.0;3</v>
          </cell>
          <cell r="J203">
            <v>44931</v>
          </cell>
        </row>
        <row r="204">
          <cell r="F204" t="str">
            <v>3. Item Componente;PP - BLOQUE ESPUMA D-12.0;4</v>
          </cell>
          <cell r="J204">
            <v>44931</v>
          </cell>
        </row>
        <row r="205">
          <cell r="F205" t="str">
            <v>3. Item Componente;PP - BLOQUE ESPUMA D-12.0;5</v>
          </cell>
          <cell r="J205">
            <v>44931</v>
          </cell>
        </row>
        <row r="206">
          <cell r="F206" t="str">
            <v>3. Item Componente;PP - BLOQUE ESPUMA D-12.0;6</v>
          </cell>
          <cell r="J206">
            <v>44931</v>
          </cell>
        </row>
        <row r="207">
          <cell r="F207" t="str">
            <v>3. Item Componente;PP - BLOQUE ESPUMA D-12.0;7</v>
          </cell>
          <cell r="J207">
            <v>44931</v>
          </cell>
        </row>
        <row r="208">
          <cell r="F208" t="str">
            <v>3. Item Componente;PP - BLOQUE ESPUMA D-12.0;8</v>
          </cell>
          <cell r="J208">
            <v>44931</v>
          </cell>
        </row>
        <row r="209">
          <cell r="F209" t="str">
            <v>3. Item Componente;PP - BLOQUE ESPUMA D-12.0;9</v>
          </cell>
          <cell r="J209">
            <v>44931</v>
          </cell>
        </row>
        <row r="210">
          <cell r="F210" t="str">
            <v>3. Item Componente;PP - BLOQUE ESPUMA D-12.0;10</v>
          </cell>
          <cell r="J210">
            <v>44931</v>
          </cell>
        </row>
        <row r="211">
          <cell r="F211" t="str">
            <v>3. Item Componente;PP - BLOQUE ESPUMA D-12.0;11</v>
          </cell>
          <cell r="J211">
            <v>44931</v>
          </cell>
        </row>
        <row r="212">
          <cell r="F212" t="str">
            <v>4. Operaciones;PP - BLOQUE ESPUMA D-12.0;1</v>
          </cell>
          <cell r="J212">
            <v>44931</v>
          </cell>
        </row>
        <row r="213">
          <cell r="F213" t="str">
            <v>4. Operaciones;PP - BLOQUE ESPUMA D-12.0;2</v>
          </cell>
          <cell r="J213">
            <v>44931</v>
          </cell>
        </row>
        <row r="214">
          <cell r="F214" t="str">
            <v>4. Operaciones;PP - BLOQUE ESPUMA D-12.0;3</v>
          </cell>
          <cell r="J214">
            <v>44931</v>
          </cell>
        </row>
        <row r="215">
          <cell r="F215" t="str">
            <v>4. Operaciones;PP - BLOQUE ESPUMA D-12.0;4</v>
          </cell>
          <cell r="J215">
            <v>44931</v>
          </cell>
        </row>
        <row r="216">
          <cell r="F216" t="str">
            <v>4. Operaciones;PP - BLOQUE ESPUMA D-12.0;5</v>
          </cell>
          <cell r="J216">
            <v>44931</v>
          </cell>
        </row>
        <row r="217">
          <cell r="F217" t="str">
            <v>4. Operaciones;PP - BLOQUE ESPUMA D-12.0;6</v>
          </cell>
          <cell r="J217">
            <v>44931</v>
          </cell>
        </row>
        <row r="218">
          <cell r="F218" t="str">
            <v>1. Item OP;PP - BLOQUE ESPUMA D-12.0;2</v>
          </cell>
          <cell r="J218">
            <v>44931</v>
          </cell>
        </row>
        <row r="219">
          <cell r="F219" t="str">
            <v>2. Item Otros;PP - BLOQUE ESPUMA D-12.0;3</v>
          </cell>
          <cell r="J219">
            <v>44931</v>
          </cell>
        </row>
        <row r="220">
          <cell r="F220" t="str">
            <v>2. Item Otros;PP - BLOQUE ESPUMA D-12.0;4</v>
          </cell>
          <cell r="J220">
            <v>44931</v>
          </cell>
        </row>
        <row r="221">
          <cell r="F221" t="str">
            <v>3. Item Componente;PP - BLOQUE ESPUMA D-12.0;12</v>
          </cell>
          <cell r="J221">
            <v>44931</v>
          </cell>
        </row>
        <row r="222">
          <cell r="F222" t="str">
            <v>3. Item Componente;PP - BLOQUE ESPUMA D-12.0;13</v>
          </cell>
          <cell r="J222">
            <v>44931</v>
          </cell>
        </row>
        <row r="223">
          <cell r="F223" t="str">
            <v>3. Item Componente;PP - BLOQUE ESPUMA D-12.0;14</v>
          </cell>
          <cell r="J223">
            <v>44931</v>
          </cell>
        </row>
        <row r="224">
          <cell r="F224" t="str">
            <v>3. Item Componente;PP - BLOQUE ESPUMA D-12.0;15</v>
          </cell>
          <cell r="J224">
            <v>44931</v>
          </cell>
        </row>
        <row r="225">
          <cell r="F225" t="str">
            <v>3. Item Componente;PP - BLOQUE ESPUMA D-12.0;16</v>
          </cell>
          <cell r="J225">
            <v>44931</v>
          </cell>
        </row>
        <row r="226">
          <cell r="F226" t="str">
            <v>3. Item Componente;PP - BLOQUE ESPUMA D-12.0;17</v>
          </cell>
          <cell r="J226">
            <v>44931</v>
          </cell>
        </row>
        <row r="227">
          <cell r="F227" t="str">
            <v>3. Item Componente;PP - BLOQUE ESPUMA D-12.0;18</v>
          </cell>
          <cell r="J227">
            <v>44931</v>
          </cell>
        </row>
        <row r="228">
          <cell r="F228" t="str">
            <v>3. Item Componente;PP - BLOQUE ESPUMA D-12.0;19</v>
          </cell>
          <cell r="J228">
            <v>44931</v>
          </cell>
        </row>
        <row r="229">
          <cell r="F229" t="str">
            <v>3. Item Componente;PP - BLOQUE ESPUMA D-12.0;20</v>
          </cell>
          <cell r="J229">
            <v>44931</v>
          </cell>
        </row>
        <row r="230">
          <cell r="F230" t="str">
            <v>3. Item Componente;PP - BLOQUE ESPUMA D-12.0;21</v>
          </cell>
          <cell r="J230">
            <v>44931</v>
          </cell>
        </row>
        <row r="231">
          <cell r="F231" t="str">
            <v>3. Item Componente;PP - BLOQUE ESPUMA D-12.0;22</v>
          </cell>
          <cell r="J231">
            <v>44931</v>
          </cell>
        </row>
        <row r="232">
          <cell r="F232" t="str">
            <v>4. Operaciones;PP - BLOQUE ESPUMA D-12.0;7</v>
          </cell>
          <cell r="J232">
            <v>44931</v>
          </cell>
        </row>
        <row r="233">
          <cell r="F233" t="str">
            <v>4. Operaciones;PP - BLOQUE ESPUMA D-12.0;8</v>
          </cell>
          <cell r="J233">
            <v>44931</v>
          </cell>
        </row>
        <row r="234">
          <cell r="F234" t="str">
            <v>4. Operaciones;PP - BLOQUE ESPUMA D-12.0;9</v>
          </cell>
          <cell r="J234">
            <v>44931</v>
          </cell>
        </row>
        <row r="235">
          <cell r="F235" t="str">
            <v>4. Operaciones;PP - BLOQUE ESPUMA D-12.0;10</v>
          </cell>
          <cell r="J235">
            <v>44931</v>
          </cell>
        </row>
        <row r="236">
          <cell r="F236" t="str">
            <v>4. Operaciones;PP - BLOQUE ESPUMA D-12.0;11</v>
          </cell>
          <cell r="J236">
            <v>44931</v>
          </cell>
        </row>
        <row r="237">
          <cell r="F237" t="str">
            <v>4. Operaciones;PP - BLOQUE ESPUMA D-12.0;12</v>
          </cell>
          <cell r="J237">
            <v>44931</v>
          </cell>
        </row>
        <row r="238">
          <cell r="F238" t="str">
            <v>1. Item OP;PP - BLOQUE ESPUMA D-12.0;3</v>
          </cell>
          <cell r="J238">
            <v>44931</v>
          </cell>
        </row>
        <row r="239">
          <cell r="F239" t="str">
            <v>2. Item Otros;PP - BLOQUE ESPUMA D-12.0;5</v>
          </cell>
          <cell r="J239">
            <v>44931</v>
          </cell>
        </row>
        <row r="240">
          <cell r="F240" t="str">
            <v>2. Item Otros;PP - BLOQUE ESPUMA D-12.0;6</v>
          </cell>
          <cell r="J240">
            <v>44931</v>
          </cell>
        </row>
        <row r="241">
          <cell r="F241" t="str">
            <v>3. Item Componente;PP - BLOQUE ESPUMA D-12.0;23</v>
          </cell>
          <cell r="J241">
            <v>44931</v>
          </cell>
        </row>
        <row r="242">
          <cell r="F242" t="str">
            <v>3. Item Componente;PP - BLOQUE ESPUMA D-12.0;24</v>
          </cell>
          <cell r="J242">
            <v>44931</v>
          </cell>
        </row>
        <row r="243">
          <cell r="F243" t="str">
            <v>3. Item Componente;PP - BLOQUE ESPUMA D-12.0;25</v>
          </cell>
          <cell r="J243">
            <v>44931</v>
          </cell>
        </row>
        <row r="244">
          <cell r="F244" t="str">
            <v>3. Item Componente;PP - BLOQUE ESPUMA D-12.0;26</v>
          </cell>
          <cell r="J244">
            <v>44931</v>
          </cell>
        </row>
        <row r="245">
          <cell r="F245" t="str">
            <v>3. Item Componente;PP - BLOQUE ESPUMA D-12.0;27</v>
          </cell>
          <cell r="J245">
            <v>44931</v>
          </cell>
        </row>
        <row r="246">
          <cell r="F246" t="str">
            <v>3. Item Componente;PP - BLOQUE ESPUMA D-12.0;28</v>
          </cell>
          <cell r="J246">
            <v>44931</v>
          </cell>
        </row>
        <row r="247">
          <cell r="F247" t="str">
            <v>3. Item Componente;PP - BLOQUE ESPUMA D-12.0;29</v>
          </cell>
          <cell r="J247">
            <v>44931</v>
          </cell>
        </row>
        <row r="248">
          <cell r="F248" t="str">
            <v>3. Item Componente;PP - BLOQUE ESPUMA D-12.0;30</v>
          </cell>
          <cell r="J248">
            <v>44931</v>
          </cell>
        </row>
        <row r="249">
          <cell r="F249" t="str">
            <v>3. Item Componente;PP - BLOQUE ESPUMA D-12.0;31</v>
          </cell>
          <cell r="J249">
            <v>44931</v>
          </cell>
        </row>
        <row r="250">
          <cell r="F250" t="str">
            <v>3. Item Componente;PP - BLOQUE ESPUMA D-12.0;32</v>
          </cell>
          <cell r="J250">
            <v>44931</v>
          </cell>
        </row>
        <row r="251">
          <cell r="F251" t="str">
            <v>3. Item Componente;PP - BLOQUE ESPUMA D-12.0;33</v>
          </cell>
          <cell r="J251">
            <v>44931</v>
          </cell>
        </row>
        <row r="252">
          <cell r="F252" t="str">
            <v>4. Operaciones;PP - BLOQUE ESPUMA D-12.0;13</v>
          </cell>
          <cell r="J252">
            <v>44931</v>
          </cell>
        </row>
        <row r="253">
          <cell r="F253" t="str">
            <v>4. Operaciones;PP - BLOQUE ESPUMA D-12.0;14</v>
          </cell>
          <cell r="J253">
            <v>44931</v>
          </cell>
        </row>
        <row r="254">
          <cell r="F254" t="str">
            <v>4. Operaciones;PP - BLOQUE ESPUMA D-12.0;15</v>
          </cell>
          <cell r="J254">
            <v>44931</v>
          </cell>
        </row>
        <row r="255">
          <cell r="F255" t="str">
            <v>4. Operaciones;PP - BLOQUE ESPUMA D-12.0;16</v>
          </cell>
          <cell r="J255">
            <v>44931</v>
          </cell>
        </row>
        <row r="256">
          <cell r="F256" t="str">
            <v>4. Operaciones;PP - BLOQUE ESPUMA D-12.0;17</v>
          </cell>
          <cell r="J256">
            <v>44931</v>
          </cell>
        </row>
        <row r="257">
          <cell r="F257" t="str">
            <v>4. Operaciones;PP - BLOQUE ESPUMA D-12.0;18</v>
          </cell>
          <cell r="J257">
            <v>44931</v>
          </cell>
        </row>
        <row r="258">
          <cell r="F258" t="str">
            <v>1. Item OP;PP - BLOQUE ESPUMA D-15.0;1</v>
          </cell>
          <cell r="J258">
            <v>44931</v>
          </cell>
        </row>
        <row r="259">
          <cell r="F259" t="str">
            <v>2. Item Otros;PP - BLOQUE ESPUMA D-15.0;1</v>
          </cell>
          <cell r="J259">
            <v>44931</v>
          </cell>
        </row>
        <row r="260">
          <cell r="F260" t="str">
            <v>2. Item Otros;PP - BLOQUE ESPUMA D-15.0;2</v>
          </cell>
          <cell r="J260">
            <v>44931</v>
          </cell>
        </row>
        <row r="261">
          <cell r="F261" t="str">
            <v>3. Item Componente;PP - BLOQUE ESPUMA D-15.0;1</v>
          </cell>
          <cell r="J261">
            <v>44931</v>
          </cell>
        </row>
        <row r="262">
          <cell r="F262" t="str">
            <v>3. Item Componente;PP - BLOQUE ESPUMA D-15.0;2</v>
          </cell>
          <cell r="J262">
            <v>44931</v>
          </cell>
        </row>
        <row r="263">
          <cell r="F263" t="str">
            <v>3. Item Componente;PP - BLOQUE ESPUMA D-15.0;3</v>
          </cell>
          <cell r="J263">
            <v>44931</v>
          </cell>
        </row>
        <row r="264">
          <cell r="F264" t="str">
            <v>3. Item Componente;PP - BLOQUE ESPUMA D-15.0;4</v>
          </cell>
          <cell r="J264">
            <v>44931</v>
          </cell>
        </row>
        <row r="265">
          <cell r="F265" t="str">
            <v>3. Item Componente;PP - BLOQUE ESPUMA D-15.0;5</v>
          </cell>
          <cell r="J265">
            <v>44931</v>
          </cell>
        </row>
        <row r="266">
          <cell r="F266" t="str">
            <v>3. Item Componente;PP - BLOQUE ESPUMA D-15.0;6</v>
          </cell>
          <cell r="J266">
            <v>44931</v>
          </cell>
        </row>
        <row r="267">
          <cell r="F267" t="str">
            <v>3. Item Componente;PP - BLOQUE ESPUMA D-15.0;7</v>
          </cell>
          <cell r="J267">
            <v>44931</v>
          </cell>
        </row>
        <row r="268">
          <cell r="F268" t="str">
            <v>3. Item Componente;PP - BLOQUE ESPUMA D-15.0;8</v>
          </cell>
          <cell r="J268">
            <v>44931</v>
          </cell>
        </row>
        <row r="269">
          <cell r="F269" t="str">
            <v>3. Item Componente;PP - BLOQUE ESPUMA D-15.0;9</v>
          </cell>
          <cell r="J269">
            <v>44931</v>
          </cell>
        </row>
        <row r="270">
          <cell r="F270" t="str">
            <v>3. Item Componente;PP - BLOQUE ESPUMA D-15.0;10</v>
          </cell>
          <cell r="J270">
            <v>44931</v>
          </cell>
        </row>
        <row r="271">
          <cell r="F271" t="str">
            <v>3. Item Componente;PP - BLOQUE ESPUMA D-15.0;11</v>
          </cell>
          <cell r="J271">
            <v>44931</v>
          </cell>
        </row>
        <row r="272">
          <cell r="F272" t="str">
            <v>4. Operaciones;PP - BLOQUE ESPUMA D-15.0;1</v>
          </cell>
          <cell r="J272">
            <v>44931</v>
          </cell>
        </row>
        <row r="273">
          <cell r="F273" t="str">
            <v>4. Operaciones;PP - BLOQUE ESPUMA D-15.0;2</v>
          </cell>
          <cell r="J273">
            <v>44931</v>
          </cell>
        </row>
        <row r="274">
          <cell r="F274" t="str">
            <v>4. Operaciones;PP - BLOQUE ESPUMA D-15.0;3</v>
          </cell>
          <cell r="J274">
            <v>44931</v>
          </cell>
        </row>
        <row r="275">
          <cell r="F275" t="str">
            <v>4. Operaciones;PP - BLOQUE ESPUMA D-15.0;4</v>
          </cell>
          <cell r="J275">
            <v>44931</v>
          </cell>
        </row>
        <row r="276">
          <cell r="F276" t="str">
            <v>4. Operaciones;PP - BLOQUE ESPUMA D-15.0;5</v>
          </cell>
          <cell r="J276">
            <v>44931</v>
          </cell>
        </row>
        <row r="277">
          <cell r="F277" t="str">
            <v>4. Operaciones;PP - BLOQUE ESPUMA D-15.0;6</v>
          </cell>
          <cell r="J277">
            <v>44931</v>
          </cell>
        </row>
        <row r="278">
          <cell r="F278" t="str">
            <v>1. Item OP;PP - BLOQUE ESPUMA D-16.0 DURA;1</v>
          </cell>
          <cell r="J278">
            <v>44931</v>
          </cell>
        </row>
        <row r="279">
          <cell r="F279" t="str">
            <v>2. Item Otros;PP - BLOQUE ESPUMA D-16.0 DURA;1</v>
          </cell>
          <cell r="J279">
            <v>44931</v>
          </cell>
        </row>
        <row r="280">
          <cell r="F280" t="str">
            <v>2. Item Otros;PP - BLOQUE ESPUMA D-16.0 DURA;2</v>
          </cell>
          <cell r="J280">
            <v>44931</v>
          </cell>
        </row>
        <row r="281">
          <cell r="F281" t="str">
            <v>3. Item Componente;PP - BLOQUE ESPUMA D-16.0 DURA;1</v>
          </cell>
          <cell r="J281">
            <v>44931</v>
          </cell>
        </row>
        <row r="282">
          <cell r="F282" t="str">
            <v>3. Item Componente;PP - BLOQUE ESPUMA D-16.0 DURA;2</v>
          </cell>
          <cell r="J282">
            <v>44931</v>
          </cell>
        </row>
        <row r="283">
          <cell r="F283" t="str">
            <v>3. Item Componente;PP - BLOQUE ESPUMA D-16.0 DURA;3</v>
          </cell>
          <cell r="J283">
            <v>44931</v>
          </cell>
        </row>
        <row r="284">
          <cell r="F284" t="str">
            <v>3. Item Componente;PP - BLOQUE ESPUMA D-16.0 DURA;4</v>
          </cell>
          <cell r="J284">
            <v>44931</v>
          </cell>
        </row>
        <row r="285">
          <cell r="F285" t="str">
            <v>3. Item Componente;PP - BLOQUE ESPUMA D-16.0 DURA;5</v>
          </cell>
          <cell r="J285">
            <v>44931</v>
          </cell>
        </row>
        <row r="286">
          <cell r="F286" t="str">
            <v>3. Item Componente;PP - BLOQUE ESPUMA D-16.0 DURA;6</v>
          </cell>
          <cell r="J286">
            <v>44931</v>
          </cell>
        </row>
        <row r="287">
          <cell r="F287" t="str">
            <v>3. Item Componente;PP - BLOQUE ESPUMA D-16.0 DURA;7</v>
          </cell>
          <cell r="J287">
            <v>44931</v>
          </cell>
        </row>
        <row r="288">
          <cell r="F288" t="str">
            <v>3. Item Componente;PP - BLOQUE ESPUMA D-16.0 DURA;8</v>
          </cell>
          <cell r="J288">
            <v>44931</v>
          </cell>
        </row>
        <row r="289">
          <cell r="F289" t="str">
            <v>3. Item Componente;PP - BLOQUE ESPUMA D-16.0 DURA;9</v>
          </cell>
          <cell r="J289">
            <v>44931</v>
          </cell>
        </row>
        <row r="290">
          <cell r="F290" t="str">
            <v>3. Item Componente;PP - BLOQUE ESPUMA D-16.0 DURA;10</v>
          </cell>
          <cell r="J290">
            <v>44931</v>
          </cell>
        </row>
        <row r="291">
          <cell r="F291" t="str">
            <v>3. Item Componente;PP - BLOQUE ESPUMA D-16.0 DURA;11</v>
          </cell>
          <cell r="J291">
            <v>44931</v>
          </cell>
        </row>
        <row r="292">
          <cell r="F292" t="str">
            <v>4. Operaciones;PP - BLOQUE ESPUMA D-16.0 DURA;1</v>
          </cell>
          <cell r="J292">
            <v>44931</v>
          </cell>
        </row>
        <row r="293">
          <cell r="F293" t="str">
            <v>4. Operaciones;PP - BLOQUE ESPUMA D-16.0 DURA;2</v>
          </cell>
          <cell r="J293">
            <v>44931</v>
          </cell>
        </row>
        <row r="294">
          <cell r="F294" t="str">
            <v>4. Operaciones;PP - BLOQUE ESPUMA D-16.0 DURA;3</v>
          </cell>
          <cell r="J294">
            <v>44931</v>
          </cell>
        </row>
        <row r="295">
          <cell r="F295" t="str">
            <v>4. Operaciones;PP - BLOQUE ESPUMA D-16.0 DURA;4</v>
          </cell>
          <cell r="J295">
            <v>44931</v>
          </cell>
        </row>
        <row r="296">
          <cell r="F296" t="str">
            <v>4. Operaciones;PP - BLOQUE ESPUMA D-16.0 DURA;5</v>
          </cell>
          <cell r="J296">
            <v>44931</v>
          </cell>
        </row>
        <row r="297">
          <cell r="F297" t="str">
            <v>4. Operaciones;PP - BLOQUE ESPUMA D-16.0 DURA;6</v>
          </cell>
          <cell r="J297">
            <v>44931</v>
          </cell>
        </row>
        <row r="298">
          <cell r="F298" t="str">
            <v>1. Item OP;PP - BLOQUE ESPUMA D-18.0;1</v>
          </cell>
          <cell r="J298">
            <v>44931</v>
          </cell>
        </row>
        <row r="299">
          <cell r="F299" t="str">
            <v>2. Item Otros;PP - BLOQUE ESPUMA D-18.0;1</v>
          </cell>
          <cell r="J299">
            <v>44931</v>
          </cell>
        </row>
        <row r="300">
          <cell r="F300" t="str">
            <v>2. Item Otros;PP - BLOQUE ESPUMA D-18.0;2</v>
          </cell>
          <cell r="J300">
            <v>44931</v>
          </cell>
        </row>
        <row r="301">
          <cell r="F301" t="str">
            <v>3. Item Componente;PP - BLOQUE ESPUMA D-18.0;1</v>
          </cell>
          <cell r="J301">
            <v>44931</v>
          </cell>
        </row>
        <row r="302">
          <cell r="F302" t="str">
            <v>3. Item Componente;PP - BLOQUE ESPUMA D-18.0;2</v>
          </cell>
          <cell r="J302">
            <v>44931</v>
          </cell>
        </row>
        <row r="303">
          <cell r="F303" t="str">
            <v>3. Item Componente;PP - BLOQUE ESPUMA D-18.0;3</v>
          </cell>
          <cell r="J303">
            <v>44931</v>
          </cell>
        </row>
        <row r="304">
          <cell r="F304" t="str">
            <v>3. Item Componente;PP - BLOQUE ESPUMA D-18.0;4</v>
          </cell>
          <cell r="J304">
            <v>44931</v>
          </cell>
        </row>
        <row r="305">
          <cell r="F305" t="str">
            <v>3. Item Componente;PP - BLOQUE ESPUMA D-18.0;5</v>
          </cell>
          <cell r="J305">
            <v>44931</v>
          </cell>
        </row>
        <row r="306">
          <cell r="F306" t="str">
            <v>3. Item Componente;PP - BLOQUE ESPUMA D-18.0;6</v>
          </cell>
          <cell r="J306">
            <v>44931</v>
          </cell>
        </row>
        <row r="307">
          <cell r="F307" t="str">
            <v>3. Item Componente;PP - BLOQUE ESPUMA D-18.0;7</v>
          </cell>
          <cell r="J307">
            <v>44931</v>
          </cell>
        </row>
        <row r="308">
          <cell r="F308" t="str">
            <v>3. Item Componente;PP - BLOQUE ESPUMA D-18.0;8</v>
          </cell>
          <cell r="J308">
            <v>44931</v>
          </cell>
        </row>
        <row r="309">
          <cell r="F309" t="str">
            <v>3. Item Componente;PP - BLOQUE ESPUMA D-18.0;9</v>
          </cell>
          <cell r="J309">
            <v>44931</v>
          </cell>
        </row>
        <row r="310">
          <cell r="F310" t="str">
            <v>3. Item Componente;PP - BLOQUE ESPUMA D-18.0;10</v>
          </cell>
          <cell r="J310">
            <v>44931</v>
          </cell>
        </row>
        <row r="311">
          <cell r="F311" t="str">
            <v>3. Item Componente;PP - BLOQUE ESPUMA D-18.0;11</v>
          </cell>
          <cell r="J311">
            <v>44931</v>
          </cell>
        </row>
        <row r="312">
          <cell r="F312" t="str">
            <v>3. Item Componente;PP - BLOQUE ESPUMA D-18.0;12</v>
          </cell>
          <cell r="J312">
            <v>44931</v>
          </cell>
        </row>
        <row r="313">
          <cell r="F313" t="str">
            <v>4. Operaciones;PP - BLOQUE ESPUMA D-18.0;1</v>
          </cell>
          <cell r="J313">
            <v>44931</v>
          </cell>
        </row>
        <row r="314">
          <cell r="F314" t="str">
            <v>4. Operaciones;PP - BLOQUE ESPUMA D-18.0;2</v>
          </cell>
          <cell r="J314">
            <v>44931</v>
          </cell>
        </row>
        <row r="315">
          <cell r="F315" t="str">
            <v>4. Operaciones;PP - BLOQUE ESPUMA D-18.0;3</v>
          </cell>
          <cell r="J315">
            <v>44931</v>
          </cell>
        </row>
        <row r="316">
          <cell r="F316" t="str">
            <v>4. Operaciones;PP - BLOQUE ESPUMA D-18.0;4</v>
          </cell>
          <cell r="J316">
            <v>44931</v>
          </cell>
        </row>
        <row r="317">
          <cell r="F317" t="str">
            <v>4. Operaciones;PP - BLOQUE ESPUMA D-18.0;5</v>
          </cell>
          <cell r="J317">
            <v>44931</v>
          </cell>
        </row>
        <row r="318">
          <cell r="F318" t="str">
            <v>4. Operaciones;PP - BLOQUE ESPUMA D-18.0;6</v>
          </cell>
          <cell r="J318">
            <v>44931</v>
          </cell>
        </row>
        <row r="319">
          <cell r="F319" t="str">
            <v>1. Item OP;PP - BLOQUE ESPUMA D-18.0;2</v>
          </cell>
          <cell r="J319">
            <v>44931</v>
          </cell>
        </row>
        <row r="320">
          <cell r="F320" t="str">
            <v>2. Item Otros;PP - BLOQUE ESPUMA D-18.0;3</v>
          </cell>
          <cell r="J320">
            <v>44931</v>
          </cell>
        </row>
        <row r="321">
          <cell r="F321" t="str">
            <v>2. Item Otros;PP - BLOQUE ESPUMA D-18.0;4</v>
          </cell>
          <cell r="J321">
            <v>44931</v>
          </cell>
        </row>
        <row r="322">
          <cell r="F322" t="str">
            <v>3. Item Componente;PP - BLOQUE ESPUMA D-18.0;13</v>
          </cell>
          <cell r="J322">
            <v>44931</v>
          </cell>
        </row>
        <row r="323">
          <cell r="F323" t="str">
            <v>3. Item Componente;PP - BLOQUE ESPUMA D-18.0;14</v>
          </cell>
          <cell r="J323">
            <v>44931</v>
          </cell>
        </row>
        <row r="324">
          <cell r="F324" t="str">
            <v>3. Item Componente;PP - BLOQUE ESPUMA D-18.0;15</v>
          </cell>
          <cell r="J324">
            <v>44931</v>
          </cell>
        </row>
        <row r="325">
          <cell r="F325" t="str">
            <v>3. Item Componente;PP - BLOQUE ESPUMA D-18.0;16</v>
          </cell>
          <cell r="J325">
            <v>44931</v>
          </cell>
        </row>
        <row r="326">
          <cell r="F326" t="str">
            <v>3. Item Componente;PP - BLOQUE ESPUMA D-18.0;17</v>
          </cell>
          <cell r="J326">
            <v>44931</v>
          </cell>
        </row>
        <row r="327">
          <cell r="F327" t="str">
            <v>3. Item Componente;PP - BLOQUE ESPUMA D-18.0;18</v>
          </cell>
          <cell r="J327">
            <v>44931</v>
          </cell>
        </row>
        <row r="328">
          <cell r="F328" t="str">
            <v>3. Item Componente;PP - BLOQUE ESPUMA D-18.0;19</v>
          </cell>
          <cell r="J328">
            <v>44931</v>
          </cell>
        </row>
        <row r="329">
          <cell r="F329" t="str">
            <v>3. Item Componente;PP - BLOQUE ESPUMA D-18.0;20</v>
          </cell>
          <cell r="J329">
            <v>44931</v>
          </cell>
        </row>
        <row r="330">
          <cell r="F330" t="str">
            <v>3. Item Componente;PP - BLOQUE ESPUMA D-18.0;21</v>
          </cell>
          <cell r="J330">
            <v>44931</v>
          </cell>
        </row>
        <row r="331">
          <cell r="F331" t="str">
            <v>3. Item Componente;PP - BLOQUE ESPUMA D-18.0;22</v>
          </cell>
          <cell r="J331">
            <v>44931</v>
          </cell>
        </row>
        <row r="332">
          <cell r="F332" t="str">
            <v>3. Item Componente;PP - BLOQUE ESPUMA D-18.0;23</v>
          </cell>
          <cell r="J332">
            <v>44931</v>
          </cell>
        </row>
        <row r="333">
          <cell r="F333" t="str">
            <v>3. Item Componente;PP - BLOQUE ESPUMA D-18.0;24</v>
          </cell>
          <cell r="J333">
            <v>44931</v>
          </cell>
        </row>
        <row r="334">
          <cell r="F334" t="str">
            <v>4. Operaciones;PP - BLOQUE ESPUMA D-18.0;7</v>
          </cell>
          <cell r="J334">
            <v>44931</v>
          </cell>
        </row>
        <row r="335">
          <cell r="F335" t="str">
            <v>4. Operaciones;PP - BLOQUE ESPUMA D-18.0;8</v>
          </cell>
          <cell r="J335">
            <v>44931</v>
          </cell>
        </row>
        <row r="336">
          <cell r="F336" t="str">
            <v>4. Operaciones;PP - BLOQUE ESPUMA D-18.0;9</v>
          </cell>
          <cell r="J336">
            <v>44931</v>
          </cell>
        </row>
        <row r="337">
          <cell r="F337" t="str">
            <v>4. Operaciones;PP - BLOQUE ESPUMA D-18.0;10</v>
          </cell>
          <cell r="J337">
            <v>44931</v>
          </cell>
        </row>
        <row r="338">
          <cell r="F338" t="str">
            <v>4. Operaciones;PP - BLOQUE ESPUMA D-18.0;11</v>
          </cell>
          <cell r="J338">
            <v>44931</v>
          </cell>
        </row>
        <row r="339">
          <cell r="F339" t="str">
            <v>4. Operaciones;PP - BLOQUE ESPUMA D-18.0;12</v>
          </cell>
          <cell r="J339">
            <v>44931</v>
          </cell>
        </row>
        <row r="340">
          <cell r="F340" t="str">
            <v>1. Item OP;PP - BLOQUE ESPUMA D-23.0;1</v>
          </cell>
          <cell r="J340">
            <v>44931</v>
          </cell>
        </row>
        <row r="341">
          <cell r="F341" t="str">
            <v>2. Item Otros;PP - BLOQUE ESPUMA D-23.0;1</v>
          </cell>
          <cell r="J341">
            <v>44931</v>
          </cell>
        </row>
        <row r="342">
          <cell r="F342" t="str">
            <v>2. Item Otros;PP - BLOQUE ESPUMA D-23.0;2</v>
          </cell>
          <cell r="J342">
            <v>44931</v>
          </cell>
        </row>
        <row r="343">
          <cell r="F343" t="str">
            <v>3. Item Componente;PP - BLOQUE ESPUMA D-23.0;1</v>
          </cell>
          <cell r="J343">
            <v>44931</v>
          </cell>
        </row>
        <row r="344">
          <cell r="F344" t="str">
            <v>3. Item Componente;PP - BLOQUE ESPUMA D-23.0;2</v>
          </cell>
          <cell r="J344">
            <v>44931</v>
          </cell>
        </row>
        <row r="345">
          <cell r="F345" t="str">
            <v>3. Item Componente;PP - BLOQUE ESPUMA D-23.0;3</v>
          </cell>
          <cell r="J345">
            <v>44931</v>
          </cell>
        </row>
        <row r="346">
          <cell r="F346" t="str">
            <v>3. Item Componente;PP - BLOQUE ESPUMA D-23.0;4</v>
          </cell>
          <cell r="J346">
            <v>44931</v>
          </cell>
        </row>
        <row r="347">
          <cell r="F347" t="str">
            <v>3. Item Componente;PP - BLOQUE ESPUMA D-23.0;5</v>
          </cell>
          <cell r="J347">
            <v>44931</v>
          </cell>
        </row>
        <row r="348">
          <cell r="F348" t="str">
            <v>3. Item Componente;PP - BLOQUE ESPUMA D-23.0;6</v>
          </cell>
          <cell r="J348">
            <v>44931</v>
          </cell>
        </row>
        <row r="349">
          <cell r="F349" t="str">
            <v>3. Item Componente;PP - BLOQUE ESPUMA D-23.0;7</v>
          </cell>
          <cell r="J349">
            <v>44931</v>
          </cell>
        </row>
        <row r="350">
          <cell r="F350" t="str">
            <v>3. Item Componente;PP - BLOQUE ESPUMA D-23.0;8</v>
          </cell>
          <cell r="J350">
            <v>44931</v>
          </cell>
        </row>
        <row r="351">
          <cell r="F351" t="str">
            <v>3. Item Componente;PP - BLOQUE ESPUMA D-23.0;9</v>
          </cell>
          <cell r="J351">
            <v>44931</v>
          </cell>
        </row>
        <row r="352">
          <cell r="F352" t="str">
            <v>3. Item Componente;PP - BLOQUE ESPUMA D-23.0;10</v>
          </cell>
          <cell r="J352">
            <v>44931</v>
          </cell>
        </row>
        <row r="353">
          <cell r="F353" t="str">
            <v>3. Item Componente;PP - BLOQUE ESPUMA D-23.0;11</v>
          </cell>
          <cell r="J353">
            <v>44931</v>
          </cell>
        </row>
        <row r="354">
          <cell r="F354" t="str">
            <v>4. Operaciones;PP - BLOQUE ESPUMA D-23.0;1</v>
          </cell>
          <cell r="J354">
            <v>44931</v>
          </cell>
        </row>
        <row r="355">
          <cell r="F355" t="str">
            <v>4. Operaciones;PP - BLOQUE ESPUMA D-23.0;2</v>
          </cell>
          <cell r="J355">
            <v>44931</v>
          </cell>
        </row>
        <row r="356">
          <cell r="F356" t="str">
            <v>4. Operaciones;PP - BLOQUE ESPUMA D-23.0;3</v>
          </cell>
          <cell r="J356">
            <v>44931</v>
          </cell>
        </row>
        <row r="357">
          <cell r="F357" t="str">
            <v>4. Operaciones;PP - BLOQUE ESPUMA D-23.0;4</v>
          </cell>
          <cell r="J357">
            <v>44931</v>
          </cell>
        </row>
        <row r="358">
          <cell r="F358" t="str">
            <v>4. Operaciones;PP - BLOQUE ESPUMA D-23.0;5</v>
          </cell>
          <cell r="J358">
            <v>44931</v>
          </cell>
        </row>
        <row r="359">
          <cell r="F359" t="str">
            <v>4. Operaciones;PP - BLOQUE ESPUMA D-23.0;6</v>
          </cell>
          <cell r="J359">
            <v>44931</v>
          </cell>
        </row>
        <row r="360">
          <cell r="F360" t="str">
            <v>1. Item OP;PP - BLOQUE ESPUMA D-26.0;1</v>
          </cell>
          <cell r="J360">
            <v>44931</v>
          </cell>
        </row>
        <row r="361">
          <cell r="F361" t="str">
            <v>2. Item Otros;PP - BLOQUE ESPUMA D-26.0;1</v>
          </cell>
          <cell r="J361">
            <v>44931</v>
          </cell>
        </row>
        <row r="362">
          <cell r="F362" t="str">
            <v>2. Item Otros;PP - BLOQUE ESPUMA D-26.0;2</v>
          </cell>
          <cell r="J362">
            <v>44931</v>
          </cell>
        </row>
        <row r="363">
          <cell r="F363" t="str">
            <v>3. Item Componente;PP - BLOQUE ESPUMA D-26.0;1</v>
          </cell>
          <cell r="J363">
            <v>44931</v>
          </cell>
        </row>
        <row r="364">
          <cell r="F364" t="str">
            <v>3. Item Componente;PP - BLOQUE ESPUMA D-26.0;2</v>
          </cell>
          <cell r="J364">
            <v>44931</v>
          </cell>
        </row>
        <row r="365">
          <cell r="F365" t="str">
            <v>3. Item Componente;PP - BLOQUE ESPUMA D-26.0;3</v>
          </cell>
          <cell r="J365">
            <v>44931</v>
          </cell>
        </row>
        <row r="366">
          <cell r="F366" t="str">
            <v>3. Item Componente;PP - BLOQUE ESPUMA D-26.0;4</v>
          </cell>
          <cell r="J366">
            <v>44931</v>
          </cell>
        </row>
        <row r="367">
          <cell r="F367" t="str">
            <v>3. Item Componente;PP - BLOQUE ESPUMA D-26.0;5</v>
          </cell>
          <cell r="J367">
            <v>44931</v>
          </cell>
        </row>
        <row r="368">
          <cell r="F368" t="str">
            <v>3. Item Componente;PP - BLOQUE ESPUMA D-26.0;6</v>
          </cell>
          <cell r="J368">
            <v>44931</v>
          </cell>
        </row>
        <row r="369">
          <cell r="F369" t="str">
            <v>3. Item Componente;PP - BLOQUE ESPUMA D-26.0;7</v>
          </cell>
          <cell r="J369">
            <v>44931</v>
          </cell>
        </row>
        <row r="370">
          <cell r="F370" t="str">
            <v>3. Item Componente;PP - BLOQUE ESPUMA D-26.0;8</v>
          </cell>
          <cell r="J370">
            <v>44931</v>
          </cell>
        </row>
        <row r="371">
          <cell r="F371" t="str">
            <v>3. Item Componente;PP - BLOQUE ESPUMA D-26.0;9</v>
          </cell>
          <cell r="J371">
            <v>44931</v>
          </cell>
        </row>
        <row r="372">
          <cell r="F372" t="str">
            <v>3. Item Componente;PP - BLOQUE ESPUMA D-26.0;10</v>
          </cell>
          <cell r="J372">
            <v>44931</v>
          </cell>
        </row>
        <row r="373">
          <cell r="F373" t="str">
            <v>3. Item Componente;PP - BLOQUE ESPUMA D-26.0;11</v>
          </cell>
          <cell r="J373">
            <v>44931</v>
          </cell>
        </row>
        <row r="374">
          <cell r="F374" t="str">
            <v>4. Operaciones;PP - BLOQUE ESPUMA D-26.0;1</v>
          </cell>
          <cell r="J374">
            <v>44931</v>
          </cell>
        </row>
        <row r="375">
          <cell r="F375" t="str">
            <v>4. Operaciones;PP - BLOQUE ESPUMA D-26.0;2</v>
          </cell>
          <cell r="J375">
            <v>44931</v>
          </cell>
        </row>
        <row r="376">
          <cell r="F376" t="str">
            <v>4. Operaciones;PP - BLOQUE ESPUMA D-26.0;3</v>
          </cell>
          <cell r="J376">
            <v>44931</v>
          </cell>
        </row>
        <row r="377">
          <cell r="F377" t="str">
            <v>4. Operaciones;PP - BLOQUE ESPUMA D-26.0;4</v>
          </cell>
          <cell r="J377">
            <v>44931</v>
          </cell>
        </row>
        <row r="378">
          <cell r="F378" t="str">
            <v>4. Operaciones;PP - BLOQUE ESPUMA D-26.0;5</v>
          </cell>
          <cell r="J378">
            <v>44931</v>
          </cell>
        </row>
        <row r="379">
          <cell r="F379" t="str">
            <v>4. Operaciones;PP - BLOQUE ESPUMA D-26.0;6</v>
          </cell>
          <cell r="J379">
            <v>44931</v>
          </cell>
        </row>
        <row r="380">
          <cell r="F380" t="str">
            <v>1. Item OP;PP - BLOQUE ESPUMA D-26.0;2</v>
          </cell>
          <cell r="J380">
            <v>44931</v>
          </cell>
        </row>
        <row r="381">
          <cell r="F381" t="str">
            <v>2. Item Otros;PP - BLOQUE ESPUMA D-26.0;3</v>
          </cell>
          <cell r="J381">
            <v>44931</v>
          </cell>
        </row>
        <row r="382">
          <cell r="F382" t="str">
            <v>2. Item Otros;PP - BLOQUE ESPUMA D-26.0;4</v>
          </cell>
          <cell r="J382">
            <v>44931</v>
          </cell>
        </row>
        <row r="383">
          <cell r="F383" t="str">
            <v>3. Item Componente;PP - BLOQUE ESPUMA D-26.0;12</v>
          </cell>
          <cell r="J383">
            <v>44931</v>
          </cell>
        </row>
        <row r="384">
          <cell r="F384" t="str">
            <v>3. Item Componente;PP - BLOQUE ESPUMA D-26.0;13</v>
          </cell>
          <cell r="J384">
            <v>44931</v>
          </cell>
        </row>
        <row r="385">
          <cell r="F385" t="str">
            <v>3. Item Componente;PP - BLOQUE ESPUMA D-26.0;14</v>
          </cell>
          <cell r="J385">
            <v>44931</v>
          </cell>
        </row>
        <row r="386">
          <cell r="F386" t="str">
            <v>3. Item Componente;PP - BLOQUE ESPUMA D-26.0;15</v>
          </cell>
          <cell r="J386">
            <v>44931</v>
          </cell>
        </row>
        <row r="387">
          <cell r="F387" t="str">
            <v>3. Item Componente;PP - BLOQUE ESPUMA D-26.0;16</v>
          </cell>
          <cell r="J387">
            <v>44931</v>
          </cell>
        </row>
        <row r="388">
          <cell r="F388" t="str">
            <v>3. Item Componente;PP - BLOQUE ESPUMA D-26.0;17</v>
          </cell>
          <cell r="J388">
            <v>44931</v>
          </cell>
        </row>
        <row r="389">
          <cell r="F389" t="str">
            <v>3. Item Componente;PP - BLOQUE ESPUMA D-26.0;18</v>
          </cell>
          <cell r="J389">
            <v>44931</v>
          </cell>
        </row>
        <row r="390">
          <cell r="F390" t="str">
            <v>3. Item Componente;PP - BLOQUE ESPUMA D-26.0;19</v>
          </cell>
          <cell r="J390">
            <v>44931</v>
          </cell>
        </row>
        <row r="391">
          <cell r="F391" t="str">
            <v>3. Item Componente;PP - BLOQUE ESPUMA D-26.0;20</v>
          </cell>
          <cell r="J391">
            <v>44931</v>
          </cell>
        </row>
        <row r="392">
          <cell r="F392" t="str">
            <v>3. Item Componente;PP - BLOQUE ESPUMA D-26.0;21</v>
          </cell>
          <cell r="J392">
            <v>44931</v>
          </cell>
        </row>
        <row r="393">
          <cell r="F393" t="str">
            <v>3. Item Componente;PP - BLOQUE ESPUMA D-26.0;22</v>
          </cell>
          <cell r="J393">
            <v>44931</v>
          </cell>
        </row>
        <row r="394">
          <cell r="F394" t="str">
            <v>4. Operaciones;PP - BLOQUE ESPUMA D-26.0;7</v>
          </cell>
          <cell r="J394">
            <v>44931</v>
          </cell>
        </row>
        <row r="395">
          <cell r="F395" t="str">
            <v>4. Operaciones;PP - BLOQUE ESPUMA D-26.0;8</v>
          </cell>
          <cell r="J395">
            <v>44931</v>
          </cell>
        </row>
        <row r="396">
          <cell r="F396" t="str">
            <v>4. Operaciones;PP - BLOQUE ESPUMA D-26.0;9</v>
          </cell>
          <cell r="J396">
            <v>44931</v>
          </cell>
        </row>
        <row r="397">
          <cell r="F397" t="str">
            <v>4. Operaciones;PP - BLOQUE ESPUMA D-26.0;10</v>
          </cell>
          <cell r="J397">
            <v>44931</v>
          </cell>
        </row>
        <row r="398">
          <cell r="F398" t="str">
            <v>4. Operaciones;PP - BLOQUE ESPUMA D-26.0;11</v>
          </cell>
          <cell r="J398">
            <v>44931</v>
          </cell>
        </row>
        <row r="399">
          <cell r="F399" t="str">
            <v>4. Operaciones;PP - BLOQUE ESPUMA D-26.0;12</v>
          </cell>
          <cell r="J399">
            <v>44931</v>
          </cell>
        </row>
        <row r="400">
          <cell r="F400" t="str">
            <v>1. Item OP;PP - BLOQUE ESPUMA D-30.0;1</v>
          </cell>
          <cell r="J400">
            <v>44931</v>
          </cell>
        </row>
        <row r="401">
          <cell r="F401" t="str">
            <v>2. Item Otros;PP - BLOQUE ESPUMA D-30.0;1</v>
          </cell>
          <cell r="J401">
            <v>44931</v>
          </cell>
        </row>
        <row r="402">
          <cell r="F402" t="str">
            <v>2. Item Otros;PP - BLOQUE ESPUMA D-30.0;2</v>
          </cell>
          <cell r="J402">
            <v>44931</v>
          </cell>
        </row>
        <row r="403">
          <cell r="F403" t="str">
            <v>3. Item Componente;PP - BLOQUE ESPUMA D-30.0;1</v>
          </cell>
          <cell r="J403">
            <v>44931</v>
          </cell>
        </row>
        <row r="404">
          <cell r="F404" t="str">
            <v>3. Item Componente;PP - BLOQUE ESPUMA D-30.0;2</v>
          </cell>
          <cell r="J404">
            <v>44931</v>
          </cell>
        </row>
        <row r="405">
          <cell r="F405" t="str">
            <v>3. Item Componente;PP - BLOQUE ESPUMA D-30.0;3</v>
          </cell>
          <cell r="J405">
            <v>44931</v>
          </cell>
        </row>
        <row r="406">
          <cell r="F406" t="str">
            <v>3. Item Componente;PP - BLOQUE ESPUMA D-30.0;4</v>
          </cell>
          <cell r="J406">
            <v>44931</v>
          </cell>
        </row>
        <row r="407">
          <cell r="F407" t="str">
            <v>3. Item Componente;PP - BLOQUE ESPUMA D-30.0;5</v>
          </cell>
          <cell r="J407">
            <v>44931</v>
          </cell>
        </row>
        <row r="408">
          <cell r="F408" t="str">
            <v>3. Item Componente;PP - BLOQUE ESPUMA D-30.0;6</v>
          </cell>
          <cell r="J408">
            <v>44931</v>
          </cell>
        </row>
        <row r="409">
          <cell r="F409" t="str">
            <v>3. Item Componente;PP - BLOQUE ESPUMA D-30.0;7</v>
          </cell>
          <cell r="J409">
            <v>44931</v>
          </cell>
        </row>
        <row r="410">
          <cell r="F410" t="str">
            <v>3. Item Componente;PP - BLOQUE ESPUMA D-30.0;8</v>
          </cell>
          <cell r="J410">
            <v>44931</v>
          </cell>
        </row>
        <row r="411">
          <cell r="F411" t="str">
            <v>3. Item Componente;PP - BLOQUE ESPUMA D-30.0;9</v>
          </cell>
          <cell r="J411">
            <v>44931</v>
          </cell>
        </row>
        <row r="412">
          <cell r="F412" t="str">
            <v>3. Item Componente;PP - BLOQUE ESPUMA D-30.0;10</v>
          </cell>
          <cell r="J412">
            <v>44931</v>
          </cell>
        </row>
        <row r="413">
          <cell r="F413" t="str">
            <v>3. Item Componente;PP - BLOQUE ESPUMA D-30.0;11</v>
          </cell>
          <cell r="J413">
            <v>44931</v>
          </cell>
        </row>
        <row r="414">
          <cell r="F414" t="str">
            <v>4. Operaciones;PP - BLOQUE ESPUMA D-30.0;1</v>
          </cell>
          <cell r="J414">
            <v>44931</v>
          </cell>
        </row>
        <row r="415">
          <cell r="F415" t="str">
            <v>4. Operaciones;PP - BLOQUE ESPUMA D-30.0;2</v>
          </cell>
          <cell r="J415">
            <v>44931</v>
          </cell>
        </row>
        <row r="416">
          <cell r="F416" t="str">
            <v>4. Operaciones;PP - BLOQUE ESPUMA D-30.0;3</v>
          </cell>
          <cell r="J416">
            <v>44931</v>
          </cell>
        </row>
        <row r="417">
          <cell r="F417" t="str">
            <v>4. Operaciones;PP - BLOQUE ESPUMA D-30.0;4</v>
          </cell>
          <cell r="J417">
            <v>44931</v>
          </cell>
        </row>
        <row r="418">
          <cell r="F418" t="str">
            <v>4. Operaciones;PP - BLOQUE ESPUMA D-30.0;5</v>
          </cell>
          <cell r="J418">
            <v>44931</v>
          </cell>
        </row>
        <row r="419">
          <cell r="F419" t="str">
            <v>4. Operaciones;PP - BLOQUE ESPUMA D-30.0;6</v>
          </cell>
          <cell r="J419">
            <v>44931</v>
          </cell>
        </row>
        <row r="420">
          <cell r="F420" t="str">
            <v>1. Item OP;PP - BLOQUE ESPUMA D-40.0;1</v>
          </cell>
          <cell r="J420">
            <v>44931</v>
          </cell>
        </row>
        <row r="421">
          <cell r="F421" t="str">
            <v>2. Item Otros;PP - BLOQUE ESPUMA D-40.0;1</v>
          </cell>
          <cell r="J421">
            <v>44931</v>
          </cell>
        </row>
        <row r="422">
          <cell r="F422" t="str">
            <v>2. Item Otros;PP - BLOQUE ESPUMA D-40.0;2</v>
          </cell>
          <cell r="J422">
            <v>44931</v>
          </cell>
        </row>
        <row r="423">
          <cell r="F423" t="str">
            <v>3. Item Componente;PP - BLOQUE ESPUMA D-40.0;1</v>
          </cell>
          <cell r="J423">
            <v>44931</v>
          </cell>
        </row>
        <row r="424">
          <cell r="F424" t="str">
            <v>3. Item Componente;PP - BLOQUE ESPUMA D-40.0;2</v>
          </cell>
          <cell r="J424">
            <v>44931</v>
          </cell>
        </row>
        <row r="425">
          <cell r="F425" t="str">
            <v>3. Item Componente;PP - BLOQUE ESPUMA D-40.0;3</v>
          </cell>
          <cell r="J425">
            <v>44931</v>
          </cell>
        </row>
        <row r="426">
          <cell r="F426" t="str">
            <v>3. Item Componente;PP - BLOQUE ESPUMA D-40.0;4</v>
          </cell>
          <cell r="J426">
            <v>44931</v>
          </cell>
        </row>
        <row r="427">
          <cell r="F427" t="str">
            <v>3. Item Componente;PP - BLOQUE ESPUMA D-40.0;5</v>
          </cell>
          <cell r="J427">
            <v>44931</v>
          </cell>
        </row>
        <row r="428">
          <cell r="F428" t="str">
            <v>3. Item Componente;PP - BLOQUE ESPUMA D-40.0;6</v>
          </cell>
          <cell r="J428">
            <v>44931</v>
          </cell>
        </row>
        <row r="429">
          <cell r="F429" t="str">
            <v>3. Item Componente;PP - BLOQUE ESPUMA D-40.0;7</v>
          </cell>
          <cell r="J429">
            <v>44931</v>
          </cell>
        </row>
        <row r="430">
          <cell r="F430" t="str">
            <v>3. Item Componente;PP - BLOQUE ESPUMA D-40.0;8</v>
          </cell>
          <cell r="J430">
            <v>44931</v>
          </cell>
        </row>
        <row r="431">
          <cell r="F431" t="str">
            <v>3. Item Componente;PP - BLOQUE ESPUMA D-40.0;9</v>
          </cell>
          <cell r="J431">
            <v>44931</v>
          </cell>
        </row>
        <row r="432">
          <cell r="F432" t="str">
            <v>3. Item Componente;PP - BLOQUE ESPUMA D-40.0;10</v>
          </cell>
          <cell r="J432">
            <v>44931</v>
          </cell>
        </row>
        <row r="433">
          <cell r="F433" t="str">
            <v>4. Operaciones;PP - BLOQUE ESPUMA D-40.0;1</v>
          </cell>
          <cell r="J433">
            <v>44931</v>
          </cell>
        </row>
        <row r="434">
          <cell r="F434" t="str">
            <v>4. Operaciones;PP - BLOQUE ESPUMA D-40.0;2</v>
          </cell>
          <cell r="J434">
            <v>44931</v>
          </cell>
        </row>
        <row r="435">
          <cell r="F435" t="str">
            <v>4. Operaciones;PP - BLOQUE ESPUMA D-40.0;3</v>
          </cell>
          <cell r="J435">
            <v>44931</v>
          </cell>
        </row>
        <row r="436">
          <cell r="F436" t="str">
            <v>4. Operaciones;PP - BLOQUE ESPUMA D-40.0;4</v>
          </cell>
          <cell r="J436">
            <v>44931</v>
          </cell>
        </row>
        <row r="437">
          <cell r="F437" t="str">
            <v>4. Operaciones;PP - BLOQUE ESPUMA D-40.0;5</v>
          </cell>
          <cell r="J437">
            <v>44931</v>
          </cell>
        </row>
        <row r="438">
          <cell r="F438" t="str">
            <v>4. Operaciones;PP - BLOQUE ESPUMA D-40.0;6</v>
          </cell>
          <cell r="J438">
            <v>44931</v>
          </cell>
        </row>
        <row r="439">
          <cell r="F439" t="str">
            <v>1. Item OP;PP - BLOQUE ESPUMA D-15.0 CILINDRO;1</v>
          </cell>
          <cell r="J439">
            <v>44936</v>
          </cell>
        </row>
        <row r="440">
          <cell r="F440" t="str">
            <v>2. Item Otros;PP - BLOQUE ESPUMA D-15.0 CILINDRO;1</v>
          </cell>
          <cell r="J440">
            <v>44936</v>
          </cell>
        </row>
        <row r="441">
          <cell r="F441" t="str">
            <v>2. Item Otros;PP - BLOQUE ESPUMA D-15.0 CILINDRO;2</v>
          </cell>
          <cell r="J441">
            <v>44936</v>
          </cell>
        </row>
        <row r="442">
          <cell r="F442" t="str">
            <v>3. Item Componente;PP - BLOQUE ESPUMA D-15.0 CILINDRO;1</v>
          </cell>
          <cell r="J442">
            <v>44936</v>
          </cell>
        </row>
        <row r="443">
          <cell r="F443" t="str">
            <v>3. Item Componente;PP - BLOQUE ESPUMA D-15.0 CILINDRO;2</v>
          </cell>
          <cell r="J443">
            <v>44936</v>
          </cell>
        </row>
        <row r="444">
          <cell r="F444" t="str">
            <v>3. Item Componente;PP - BLOQUE ESPUMA D-15.0 CILINDRO;3</v>
          </cell>
          <cell r="J444">
            <v>44936</v>
          </cell>
        </row>
        <row r="445">
          <cell r="F445" t="str">
            <v>3. Item Componente;PP - BLOQUE ESPUMA D-15.0 CILINDRO;4</v>
          </cell>
          <cell r="J445">
            <v>44936</v>
          </cell>
        </row>
        <row r="446">
          <cell r="F446" t="str">
            <v>3. Item Componente;PP - BLOQUE ESPUMA D-15.0 CILINDRO;5</v>
          </cell>
          <cell r="J446">
            <v>44936</v>
          </cell>
        </row>
        <row r="447">
          <cell r="F447" t="str">
            <v>3. Item Componente;PP - BLOQUE ESPUMA D-15.0 CILINDRO;6</v>
          </cell>
          <cell r="J447">
            <v>44936</v>
          </cell>
        </row>
        <row r="448">
          <cell r="F448" t="str">
            <v>3. Item Componente;PP - BLOQUE ESPUMA D-15.0 CILINDRO;7</v>
          </cell>
          <cell r="J448">
            <v>44936</v>
          </cell>
        </row>
        <row r="449">
          <cell r="F449" t="str">
            <v>3. Item Componente;PP - BLOQUE ESPUMA D-15.0 CILINDRO;8</v>
          </cell>
          <cell r="J449">
            <v>44936</v>
          </cell>
        </row>
        <row r="450">
          <cell r="F450" t="str">
            <v>3. Item Componente;PP - BLOQUE ESPUMA D-15.0 CILINDRO;9</v>
          </cell>
          <cell r="J450">
            <v>44936</v>
          </cell>
        </row>
        <row r="451">
          <cell r="F451" t="str">
            <v>3. Item Componente;PP - BLOQUE ESPUMA D-15.0 CILINDRO;10</v>
          </cell>
          <cell r="J451">
            <v>44936</v>
          </cell>
        </row>
        <row r="452">
          <cell r="F452" t="str">
            <v>3. Item Componente;PP - BLOQUE ESPUMA D-15.0 CILINDRO;11</v>
          </cell>
          <cell r="J452">
            <v>44936</v>
          </cell>
        </row>
        <row r="453">
          <cell r="F453" t="str">
            <v>4. Operaciones;PP - BLOQUE ESPUMA D-15.0 CILINDRO;1</v>
          </cell>
          <cell r="J453">
            <v>44936</v>
          </cell>
        </row>
        <row r="454">
          <cell r="F454" t="str">
            <v>4. Operaciones;PP - BLOQUE ESPUMA D-15.0 CILINDRO;2</v>
          </cell>
          <cell r="J454">
            <v>44936</v>
          </cell>
        </row>
        <row r="455">
          <cell r="F455" t="str">
            <v>4. Operaciones;PP - BLOQUE ESPUMA D-15.0 CILINDRO;3</v>
          </cell>
          <cell r="J455">
            <v>44936</v>
          </cell>
        </row>
        <row r="456">
          <cell r="F456" t="str">
            <v>4. Operaciones;PP - BLOQUE ESPUMA D-15.0 CILINDRO;4</v>
          </cell>
          <cell r="J456">
            <v>44936</v>
          </cell>
        </row>
        <row r="457">
          <cell r="F457" t="str">
            <v>4. Operaciones;PP - BLOQUE ESPUMA D-15.0 CILINDRO;5</v>
          </cell>
          <cell r="J457">
            <v>44936</v>
          </cell>
        </row>
        <row r="458">
          <cell r="F458" t="str">
            <v>4. Operaciones;PP - BLOQUE ESPUMA D-15.0 CILINDRO;6</v>
          </cell>
          <cell r="J458">
            <v>44936</v>
          </cell>
        </row>
        <row r="459">
          <cell r="F459" t="str">
            <v>1. Item OP;PP - BLOQUE ESPUMA D-12.0;1</v>
          </cell>
          <cell r="J459">
            <v>44938</v>
          </cell>
        </row>
        <row r="460">
          <cell r="F460" t="str">
            <v>2. Item Otros;PP - BLOQUE ESPUMA D-12.0;1</v>
          </cell>
          <cell r="J460">
            <v>44938</v>
          </cell>
        </row>
        <row r="461">
          <cell r="F461" t="str">
            <v>2. Item Otros;PP - BLOQUE ESPUMA D-12.0;2</v>
          </cell>
          <cell r="J461">
            <v>44938</v>
          </cell>
        </row>
        <row r="462">
          <cell r="F462" t="str">
            <v>3. Item Componente;PP - BLOQUE ESPUMA D-12.0;1</v>
          </cell>
          <cell r="J462">
            <v>44938</v>
          </cell>
        </row>
        <row r="463">
          <cell r="F463" t="str">
            <v>3. Item Componente;PP - BLOQUE ESPUMA D-12.0;2</v>
          </cell>
          <cell r="J463">
            <v>44938</v>
          </cell>
        </row>
        <row r="464">
          <cell r="F464" t="str">
            <v>3. Item Componente;PP - BLOQUE ESPUMA D-12.0;3</v>
          </cell>
          <cell r="J464">
            <v>44938</v>
          </cell>
        </row>
        <row r="465">
          <cell r="F465" t="str">
            <v>3. Item Componente;PP - BLOQUE ESPUMA D-12.0;4</v>
          </cell>
          <cell r="J465">
            <v>44938</v>
          </cell>
        </row>
        <row r="466">
          <cell r="F466" t="str">
            <v>3. Item Componente;PP - BLOQUE ESPUMA D-12.0;5</v>
          </cell>
          <cell r="J466">
            <v>44938</v>
          </cell>
        </row>
        <row r="467">
          <cell r="F467" t="str">
            <v>3. Item Componente;PP - BLOQUE ESPUMA D-12.0;6</v>
          </cell>
          <cell r="J467">
            <v>44938</v>
          </cell>
        </row>
        <row r="468">
          <cell r="F468" t="str">
            <v>3. Item Componente;PP - BLOQUE ESPUMA D-12.0;7</v>
          </cell>
          <cell r="J468">
            <v>44938</v>
          </cell>
        </row>
        <row r="469">
          <cell r="F469" t="str">
            <v>3. Item Componente;PP - BLOQUE ESPUMA D-12.0;8</v>
          </cell>
          <cell r="J469">
            <v>44938</v>
          </cell>
        </row>
        <row r="470">
          <cell r="F470" t="str">
            <v>3. Item Componente;PP - BLOQUE ESPUMA D-12.0;9</v>
          </cell>
          <cell r="J470">
            <v>44938</v>
          </cell>
        </row>
        <row r="471">
          <cell r="F471" t="str">
            <v>3. Item Componente;PP - BLOQUE ESPUMA D-12.0;10</v>
          </cell>
          <cell r="J471">
            <v>44938</v>
          </cell>
        </row>
        <row r="472">
          <cell r="F472" t="str">
            <v>3. Item Componente;PP - BLOQUE ESPUMA D-12.0;11</v>
          </cell>
          <cell r="J472">
            <v>44938</v>
          </cell>
        </row>
        <row r="473">
          <cell r="F473" t="str">
            <v>4. Operaciones;PP - BLOQUE ESPUMA D-12.0;1</v>
          </cell>
          <cell r="J473">
            <v>44938</v>
          </cell>
        </row>
        <row r="474">
          <cell r="F474" t="str">
            <v>4. Operaciones;PP - BLOQUE ESPUMA D-12.0;2</v>
          </cell>
          <cell r="J474">
            <v>44938</v>
          </cell>
        </row>
        <row r="475">
          <cell r="F475" t="str">
            <v>4. Operaciones;PP - BLOQUE ESPUMA D-12.0;3</v>
          </cell>
          <cell r="J475">
            <v>44938</v>
          </cell>
        </row>
        <row r="476">
          <cell r="F476" t="str">
            <v>4. Operaciones;PP - BLOQUE ESPUMA D-12.0;4</v>
          </cell>
          <cell r="J476">
            <v>44938</v>
          </cell>
        </row>
        <row r="477">
          <cell r="F477" t="str">
            <v>4. Operaciones;PP - BLOQUE ESPUMA D-12.0;5</v>
          </cell>
          <cell r="J477">
            <v>44938</v>
          </cell>
        </row>
        <row r="478">
          <cell r="F478" t="str">
            <v>4. Operaciones;PP - BLOQUE ESPUMA D-12.0;6</v>
          </cell>
          <cell r="J478">
            <v>44938</v>
          </cell>
        </row>
        <row r="479">
          <cell r="F479" t="str">
            <v>1. Item OP;PP - BLOQUE ESPUMA D-18.0;1</v>
          </cell>
          <cell r="J479">
            <v>44938</v>
          </cell>
        </row>
        <row r="480">
          <cell r="F480" t="str">
            <v>2. Item Otros;PP - BLOQUE ESPUMA D-18.0;1</v>
          </cell>
          <cell r="J480">
            <v>44938</v>
          </cell>
        </row>
        <row r="481">
          <cell r="F481" t="str">
            <v>2. Item Otros;PP - BLOQUE ESPUMA D-18.0;2</v>
          </cell>
          <cell r="J481">
            <v>44938</v>
          </cell>
        </row>
        <row r="482">
          <cell r="F482" t="str">
            <v>3. Item Componente;PP - BLOQUE ESPUMA D-18.0;1</v>
          </cell>
          <cell r="J482">
            <v>44938</v>
          </cell>
        </row>
        <row r="483">
          <cell r="F483" t="str">
            <v>3. Item Componente;PP - BLOQUE ESPUMA D-18.0;2</v>
          </cell>
          <cell r="J483">
            <v>44938</v>
          </cell>
        </row>
        <row r="484">
          <cell r="F484" t="str">
            <v>3. Item Componente;PP - BLOQUE ESPUMA D-18.0;3</v>
          </cell>
          <cell r="J484">
            <v>44938</v>
          </cell>
        </row>
        <row r="485">
          <cell r="F485" t="str">
            <v>3. Item Componente;PP - BLOQUE ESPUMA D-18.0;4</v>
          </cell>
          <cell r="J485">
            <v>44938</v>
          </cell>
        </row>
        <row r="486">
          <cell r="F486" t="str">
            <v>3. Item Componente;PP - BLOQUE ESPUMA D-18.0;5</v>
          </cell>
          <cell r="J486">
            <v>44938</v>
          </cell>
        </row>
        <row r="487">
          <cell r="F487" t="str">
            <v>3. Item Componente;PP - BLOQUE ESPUMA D-18.0;6</v>
          </cell>
          <cell r="J487">
            <v>44938</v>
          </cell>
        </row>
        <row r="488">
          <cell r="F488" t="str">
            <v>3. Item Componente;PP - BLOQUE ESPUMA D-18.0;7</v>
          </cell>
          <cell r="J488">
            <v>44938</v>
          </cell>
        </row>
        <row r="489">
          <cell r="F489" t="str">
            <v>3. Item Componente;PP - BLOQUE ESPUMA D-18.0;8</v>
          </cell>
          <cell r="J489">
            <v>44938</v>
          </cell>
        </row>
        <row r="490">
          <cell r="F490" t="str">
            <v>3. Item Componente;PP - BLOQUE ESPUMA D-18.0;9</v>
          </cell>
          <cell r="J490">
            <v>44938</v>
          </cell>
        </row>
        <row r="491">
          <cell r="F491" t="str">
            <v>3. Item Componente;PP - BLOQUE ESPUMA D-18.0;10</v>
          </cell>
          <cell r="J491">
            <v>44938</v>
          </cell>
        </row>
        <row r="492">
          <cell r="F492" t="str">
            <v>3. Item Componente;PP - BLOQUE ESPUMA D-18.0;11</v>
          </cell>
          <cell r="J492">
            <v>44938</v>
          </cell>
        </row>
        <row r="493">
          <cell r="F493" t="str">
            <v>4. Operaciones;PP - BLOQUE ESPUMA D-18.0;1</v>
          </cell>
          <cell r="J493">
            <v>44938</v>
          </cell>
        </row>
        <row r="494">
          <cell r="F494" t="str">
            <v>4. Operaciones;PP - BLOQUE ESPUMA D-18.0;2</v>
          </cell>
          <cell r="J494">
            <v>44938</v>
          </cell>
        </row>
        <row r="495">
          <cell r="F495" t="str">
            <v>4. Operaciones;PP - BLOQUE ESPUMA D-18.0;3</v>
          </cell>
          <cell r="J495">
            <v>44938</v>
          </cell>
        </row>
        <row r="496">
          <cell r="F496" t="str">
            <v>4. Operaciones;PP - BLOQUE ESPUMA D-18.0;4</v>
          </cell>
          <cell r="J496">
            <v>44938</v>
          </cell>
        </row>
        <row r="497">
          <cell r="F497" t="str">
            <v>4. Operaciones;PP - BLOQUE ESPUMA D-18.0;5</v>
          </cell>
          <cell r="J497">
            <v>44938</v>
          </cell>
        </row>
        <row r="498">
          <cell r="F498" t="str">
            <v>4. Operaciones;PP - BLOQUE ESPUMA D-18.0;6</v>
          </cell>
          <cell r="J498">
            <v>44938</v>
          </cell>
        </row>
        <row r="499">
          <cell r="F499" t="str">
            <v>1. Item OP;PP - BLOQUE ESPUMA D-20.0;1</v>
          </cell>
          <cell r="J499">
            <v>44938</v>
          </cell>
        </row>
        <row r="500">
          <cell r="F500" t="str">
            <v>2. Item Otros;PP - BLOQUE ESPUMA D-20.0;1</v>
          </cell>
          <cell r="J500">
            <v>44938</v>
          </cell>
        </row>
        <row r="501">
          <cell r="F501" t="str">
            <v>2. Item Otros;PP - BLOQUE ESPUMA D-20.0;2</v>
          </cell>
          <cell r="J501">
            <v>44938</v>
          </cell>
        </row>
        <row r="502">
          <cell r="F502" t="str">
            <v>3. Item Componente;PP - BLOQUE ESPUMA D-20.0;1</v>
          </cell>
          <cell r="J502">
            <v>44938</v>
          </cell>
        </row>
        <row r="503">
          <cell r="F503" t="str">
            <v>3. Item Componente;PP - BLOQUE ESPUMA D-20.0;2</v>
          </cell>
          <cell r="J503">
            <v>44938</v>
          </cell>
        </row>
        <row r="504">
          <cell r="F504" t="str">
            <v>3. Item Componente;PP - BLOQUE ESPUMA D-20.0;3</v>
          </cell>
          <cell r="J504">
            <v>44938</v>
          </cell>
        </row>
        <row r="505">
          <cell r="F505" t="str">
            <v>3. Item Componente;PP - BLOQUE ESPUMA D-20.0;4</v>
          </cell>
          <cell r="J505">
            <v>44938</v>
          </cell>
        </row>
        <row r="506">
          <cell r="F506" t="str">
            <v>3. Item Componente;PP - BLOQUE ESPUMA D-20.0;5</v>
          </cell>
          <cell r="J506">
            <v>44938</v>
          </cell>
        </row>
        <row r="507">
          <cell r="F507" t="str">
            <v>3. Item Componente;PP - BLOQUE ESPUMA D-20.0;6</v>
          </cell>
          <cell r="J507">
            <v>44938</v>
          </cell>
        </row>
        <row r="508">
          <cell r="F508" t="str">
            <v>3. Item Componente;PP - BLOQUE ESPUMA D-20.0;7</v>
          </cell>
          <cell r="J508">
            <v>44938</v>
          </cell>
        </row>
        <row r="509">
          <cell r="F509" t="str">
            <v>3. Item Componente;PP - BLOQUE ESPUMA D-20.0;8</v>
          </cell>
          <cell r="J509">
            <v>44938</v>
          </cell>
        </row>
        <row r="510">
          <cell r="F510" t="str">
            <v>3. Item Componente;PP - BLOQUE ESPUMA D-20.0;9</v>
          </cell>
          <cell r="J510">
            <v>44938</v>
          </cell>
        </row>
        <row r="511">
          <cell r="F511" t="str">
            <v>3. Item Componente;PP - BLOQUE ESPUMA D-20.0;10</v>
          </cell>
          <cell r="J511">
            <v>44938</v>
          </cell>
        </row>
        <row r="512">
          <cell r="F512" t="str">
            <v>3. Item Componente;PP - BLOQUE ESPUMA D-20.0;11</v>
          </cell>
          <cell r="J512">
            <v>44938</v>
          </cell>
        </row>
        <row r="513">
          <cell r="F513" t="str">
            <v>4. Operaciones;PP - BLOQUE ESPUMA D-20.0;1</v>
          </cell>
          <cell r="J513">
            <v>44938</v>
          </cell>
        </row>
        <row r="514">
          <cell r="F514" t="str">
            <v>4. Operaciones;PP - BLOQUE ESPUMA D-20.0;2</v>
          </cell>
          <cell r="J514">
            <v>44938</v>
          </cell>
        </row>
        <row r="515">
          <cell r="F515" t="str">
            <v>4. Operaciones;PP - BLOQUE ESPUMA D-20.0;3</v>
          </cell>
          <cell r="J515">
            <v>44938</v>
          </cell>
        </row>
        <row r="516">
          <cell r="F516" t="str">
            <v>4. Operaciones;PP - BLOQUE ESPUMA D-20.0;4</v>
          </cell>
          <cell r="J516">
            <v>44938</v>
          </cell>
        </row>
        <row r="517">
          <cell r="F517" t="str">
            <v>4. Operaciones;PP - BLOQUE ESPUMA D-20.0;5</v>
          </cell>
          <cell r="J517">
            <v>44938</v>
          </cell>
        </row>
        <row r="518">
          <cell r="F518" t="str">
            <v>4. Operaciones;PP - BLOQUE ESPUMA D-20.0;6</v>
          </cell>
          <cell r="J518">
            <v>44938</v>
          </cell>
        </row>
        <row r="519">
          <cell r="F519" t="str">
            <v>1. Item OP;PP - BLOQUE ESPUMA D-23.0;1</v>
          </cell>
          <cell r="J519">
            <v>44938</v>
          </cell>
        </row>
        <row r="520">
          <cell r="F520" t="str">
            <v>2. Item Otros;PP - BLOQUE ESPUMA D-23.0;1</v>
          </cell>
          <cell r="J520">
            <v>44938</v>
          </cell>
        </row>
        <row r="521">
          <cell r="F521" t="str">
            <v>2. Item Otros;PP - BLOQUE ESPUMA D-23.0;2</v>
          </cell>
          <cell r="J521">
            <v>44938</v>
          </cell>
        </row>
        <row r="522">
          <cell r="F522" t="str">
            <v>3. Item Componente;PP - BLOQUE ESPUMA D-23.0;1</v>
          </cell>
          <cell r="J522">
            <v>44938</v>
          </cell>
        </row>
        <row r="523">
          <cell r="F523" t="str">
            <v>3. Item Componente;PP - BLOQUE ESPUMA D-23.0;2</v>
          </cell>
          <cell r="J523">
            <v>44938</v>
          </cell>
        </row>
        <row r="524">
          <cell r="F524" t="str">
            <v>3. Item Componente;PP - BLOQUE ESPUMA D-23.0;3</v>
          </cell>
          <cell r="J524">
            <v>44938</v>
          </cell>
        </row>
        <row r="525">
          <cell r="F525" t="str">
            <v>3. Item Componente;PP - BLOQUE ESPUMA D-23.0;4</v>
          </cell>
          <cell r="J525">
            <v>44938</v>
          </cell>
        </row>
        <row r="526">
          <cell r="F526" t="str">
            <v>3. Item Componente;PP - BLOQUE ESPUMA D-23.0;5</v>
          </cell>
          <cell r="J526">
            <v>44938</v>
          </cell>
        </row>
        <row r="527">
          <cell r="F527" t="str">
            <v>3. Item Componente;PP - BLOQUE ESPUMA D-23.0;6</v>
          </cell>
          <cell r="J527">
            <v>44938</v>
          </cell>
        </row>
        <row r="528">
          <cell r="F528" t="str">
            <v>3. Item Componente;PP - BLOQUE ESPUMA D-23.0;7</v>
          </cell>
          <cell r="J528">
            <v>44938</v>
          </cell>
        </row>
        <row r="529">
          <cell r="F529" t="str">
            <v>3. Item Componente;PP - BLOQUE ESPUMA D-23.0;8</v>
          </cell>
          <cell r="J529">
            <v>44938</v>
          </cell>
        </row>
        <row r="530">
          <cell r="F530" t="str">
            <v>3. Item Componente;PP - BLOQUE ESPUMA D-23.0;9</v>
          </cell>
          <cell r="J530">
            <v>44938</v>
          </cell>
        </row>
        <row r="531">
          <cell r="F531" t="str">
            <v>3. Item Componente;PP - BLOQUE ESPUMA D-23.0;10</v>
          </cell>
          <cell r="J531">
            <v>44938</v>
          </cell>
        </row>
        <row r="532">
          <cell r="F532" t="str">
            <v>4. Operaciones;PP - BLOQUE ESPUMA D-23.0;1</v>
          </cell>
          <cell r="J532">
            <v>44938</v>
          </cell>
        </row>
        <row r="533">
          <cell r="F533" t="str">
            <v>4. Operaciones;PP - BLOQUE ESPUMA D-23.0;2</v>
          </cell>
          <cell r="J533">
            <v>44938</v>
          </cell>
        </row>
        <row r="534">
          <cell r="F534" t="str">
            <v>4. Operaciones;PP - BLOQUE ESPUMA D-23.0;3</v>
          </cell>
          <cell r="J534">
            <v>44938</v>
          </cell>
        </row>
        <row r="535">
          <cell r="F535" t="str">
            <v>4. Operaciones;PP - BLOQUE ESPUMA D-23.0;4</v>
          </cell>
          <cell r="J535">
            <v>44938</v>
          </cell>
        </row>
        <row r="536">
          <cell r="F536" t="str">
            <v>4. Operaciones;PP - BLOQUE ESPUMA D-23.0;5</v>
          </cell>
          <cell r="J536">
            <v>44938</v>
          </cell>
        </row>
        <row r="537">
          <cell r="F537" t="str">
            <v>4. Operaciones;PP - BLOQUE ESPUMA D-23.0;6</v>
          </cell>
          <cell r="J537">
            <v>44938</v>
          </cell>
        </row>
        <row r="538">
          <cell r="F538" t="str">
            <v>1. Item OP;PP - BLOQUE ESPUMA D-23.0;2</v>
          </cell>
          <cell r="J538">
            <v>44938</v>
          </cell>
        </row>
        <row r="539">
          <cell r="F539" t="str">
            <v>2. Item Otros;PP - BLOQUE ESPUMA D-23.0;3</v>
          </cell>
          <cell r="J539">
            <v>44938</v>
          </cell>
        </row>
        <row r="540">
          <cell r="F540" t="str">
            <v>2. Item Otros;PP - BLOQUE ESPUMA D-23.0;4</v>
          </cell>
          <cell r="J540">
            <v>44938</v>
          </cell>
        </row>
        <row r="541">
          <cell r="F541" t="str">
            <v>3. Item Componente;PP - BLOQUE ESPUMA D-23.0;11</v>
          </cell>
          <cell r="J541">
            <v>44938</v>
          </cell>
        </row>
        <row r="542">
          <cell r="F542" t="str">
            <v>3. Item Componente;PP - BLOQUE ESPUMA D-23.0;12</v>
          </cell>
          <cell r="J542">
            <v>44938</v>
          </cell>
        </row>
        <row r="543">
          <cell r="F543" t="str">
            <v>3. Item Componente;PP - BLOQUE ESPUMA D-23.0;13</v>
          </cell>
          <cell r="J543">
            <v>44938</v>
          </cell>
        </row>
        <row r="544">
          <cell r="F544" t="str">
            <v>3. Item Componente;PP - BLOQUE ESPUMA D-23.0;14</v>
          </cell>
          <cell r="J544">
            <v>44938</v>
          </cell>
        </row>
        <row r="545">
          <cell r="F545" t="str">
            <v>3. Item Componente;PP - BLOQUE ESPUMA D-23.0;15</v>
          </cell>
          <cell r="J545">
            <v>44938</v>
          </cell>
        </row>
        <row r="546">
          <cell r="F546" t="str">
            <v>3. Item Componente;PP - BLOQUE ESPUMA D-23.0;16</v>
          </cell>
          <cell r="J546">
            <v>44938</v>
          </cell>
        </row>
        <row r="547">
          <cell r="F547" t="str">
            <v>3. Item Componente;PP - BLOQUE ESPUMA D-23.0;17</v>
          </cell>
          <cell r="J547">
            <v>44938</v>
          </cell>
        </row>
        <row r="548">
          <cell r="F548" t="str">
            <v>3. Item Componente;PP - BLOQUE ESPUMA D-23.0;18</v>
          </cell>
          <cell r="J548">
            <v>44938</v>
          </cell>
        </row>
        <row r="549">
          <cell r="F549" t="str">
            <v>3. Item Componente;PP - BLOQUE ESPUMA D-23.0;19</v>
          </cell>
          <cell r="J549">
            <v>44938</v>
          </cell>
        </row>
        <row r="550">
          <cell r="F550" t="str">
            <v>3. Item Componente;PP - BLOQUE ESPUMA D-23.0;20</v>
          </cell>
          <cell r="J550">
            <v>44938</v>
          </cell>
        </row>
        <row r="551">
          <cell r="F551" t="str">
            <v>4. Operaciones;PP - BLOQUE ESPUMA D-23.0;7</v>
          </cell>
          <cell r="J551">
            <v>44938</v>
          </cell>
        </row>
        <row r="552">
          <cell r="F552" t="str">
            <v>4. Operaciones;PP - BLOQUE ESPUMA D-23.0;8</v>
          </cell>
          <cell r="J552">
            <v>44938</v>
          </cell>
        </row>
        <row r="553">
          <cell r="F553" t="str">
            <v>4. Operaciones;PP - BLOQUE ESPUMA D-23.0;9</v>
          </cell>
          <cell r="J553">
            <v>44938</v>
          </cell>
        </row>
        <row r="554">
          <cell r="F554" t="str">
            <v>4. Operaciones;PP - BLOQUE ESPUMA D-23.0;10</v>
          </cell>
          <cell r="J554">
            <v>44938</v>
          </cell>
        </row>
        <row r="555">
          <cell r="F555" t="str">
            <v>4. Operaciones;PP - BLOQUE ESPUMA D-23.0;11</v>
          </cell>
          <cell r="J555">
            <v>44938</v>
          </cell>
        </row>
        <row r="556">
          <cell r="F556" t="str">
            <v>4. Operaciones;PP - BLOQUE ESPUMA D-23.0;12</v>
          </cell>
          <cell r="J556">
            <v>44938</v>
          </cell>
        </row>
        <row r="557">
          <cell r="F557" t="str">
            <v>1. Item OP;PP - BLOQUE ESPUMA D-23.0;3</v>
          </cell>
          <cell r="J557">
            <v>44938</v>
          </cell>
        </row>
        <row r="558">
          <cell r="F558" t="str">
            <v>2. Item Otros;PP - BLOQUE ESPUMA D-23.0;5</v>
          </cell>
          <cell r="J558">
            <v>44938</v>
          </cell>
        </row>
        <row r="559">
          <cell r="F559" t="str">
            <v>2. Item Otros;PP - BLOQUE ESPUMA D-23.0;6</v>
          </cell>
          <cell r="J559">
            <v>44938</v>
          </cell>
        </row>
        <row r="560">
          <cell r="F560" t="str">
            <v>3. Item Componente;PP - BLOQUE ESPUMA D-23.0;21</v>
          </cell>
          <cell r="J560">
            <v>44938</v>
          </cell>
        </row>
        <row r="561">
          <cell r="F561" t="str">
            <v>3. Item Componente;PP - BLOQUE ESPUMA D-23.0;22</v>
          </cell>
          <cell r="J561">
            <v>44938</v>
          </cell>
        </row>
        <row r="562">
          <cell r="F562" t="str">
            <v>3. Item Componente;PP - BLOQUE ESPUMA D-23.0;23</v>
          </cell>
          <cell r="J562">
            <v>44938</v>
          </cell>
        </row>
        <row r="563">
          <cell r="F563" t="str">
            <v>3. Item Componente;PP - BLOQUE ESPUMA D-23.0;24</v>
          </cell>
          <cell r="J563">
            <v>44938</v>
          </cell>
        </row>
        <row r="564">
          <cell r="F564" t="str">
            <v>3. Item Componente;PP - BLOQUE ESPUMA D-23.0;25</v>
          </cell>
          <cell r="J564">
            <v>44938</v>
          </cell>
        </row>
        <row r="565">
          <cell r="F565" t="str">
            <v>3. Item Componente;PP - BLOQUE ESPUMA D-23.0;26</v>
          </cell>
          <cell r="J565">
            <v>44938</v>
          </cell>
        </row>
        <row r="566">
          <cell r="F566" t="str">
            <v>3. Item Componente;PP - BLOQUE ESPUMA D-23.0;27</v>
          </cell>
          <cell r="J566">
            <v>44938</v>
          </cell>
        </row>
        <row r="567">
          <cell r="F567" t="str">
            <v>3. Item Componente;PP - BLOQUE ESPUMA D-23.0;28</v>
          </cell>
          <cell r="J567">
            <v>44938</v>
          </cell>
        </row>
        <row r="568">
          <cell r="F568" t="str">
            <v>3. Item Componente;PP - BLOQUE ESPUMA D-23.0;29</v>
          </cell>
          <cell r="J568">
            <v>44938</v>
          </cell>
        </row>
        <row r="569">
          <cell r="F569" t="str">
            <v>3. Item Componente;PP - BLOQUE ESPUMA D-23.0;30</v>
          </cell>
          <cell r="J569">
            <v>44938</v>
          </cell>
        </row>
        <row r="570">
          <cell r="F570" t="str">
            <v>3. Item Componente;PP - BLOQUE ESPUMA D-23.0;31</v>
          </cell>
          <cell r="J570">
            <v>44938</v>
          </cell>
        </row>
        <row r="571">
          <cell r="F571" t="str">
            <v>4. Operaciones;PP - BLOQUE ESPUMA D-23.0;13</v>
          </cell>
          <cell r="J571">
            <v>44938</v>
          </cell>
        </row>
        <row r="572">
          <cell r="F572" t="str">
            <v>4. Operaciones;PP - BLOQUE ESPUMA D-23.0;14</v>
          </cell>
          <cell r="J572">
            <v>44938</v>
          </cell>
        </row>
        <row r="573">
          <cell r="F573" t="str">
            <v>4. Operaciones;PP - BLOQUE ESPUMA D-23.0;15</v>
          </cell>
          <cell r="J573">
            <v>44938</v>
          </cell>
        </row>
        <row r="574">
          <cell r="F574" t="str">
            <v>4. Operaciones;PP - BLOQUE ESPUMA D-23.0;16</v>
          </cell>
          <cell r="J574">
            <v>44938</v>
          </cell>
        </row>
        <row r="575">
          <cell r="F575" t="str">
            <v>4. Operaciones;PP - BLOQUE ESPUMA D-23.0;17</v>
          </cell>
          <cell r="J575">
            <v>44938</v>
          </cell>
        </row>
        <row r="576">
          <cell r="F576" t="str">
            <v>4. Operaciones;PP - BLOQUE ESPUMA D-23.0;18</v>
          </cell>
          <cell r="J576">
            <v>44938</v>
          </cell>
        </row>
        <row r="577">
          <cell r="F577" t="str">
            <v>1. Item OP;PP - BLOQUE ESPUMA D-26.0;1</v>
          </cell>
          <cell r="J577">
            <v>44938</v>
          </cell>
        </row>
        <row r="578">
          <cell r="F578" t="str">
            <v>2. Item Otros;PP - BLOQUE ESPUMA D-26.0;1</v>
          </cell>
          <cell r="J578">
            <v>44938</v>
          </cell>
        </row>
        <row r="579">
          <cell r="F579" t="str">
            <v>2. Item Otros;PP - BLOQUE ESPUMA D-26.0;2</v>
          </cell>
          <cell r="J579">
            <v>44938</v>
          </cell>
        </row>
        <row r="580">
          <cell r="F580" t="str">
            <v>3. Item Componente;PP - BLOQUE ESPUMA D-26.0;1</v>
          </cell>
          <cell r="J580">
            <v>44938</v>
          </cell>
        </row>
        <row r="581">
          <cell r="F581" t="str">
            <v>3. Item Componente;PP - BLOQUE ESPUMA D-26.0;2</v>
          </cell>
          <cell r="J581">
            <v>44938</v>
          </cell>
        </row>
        <row r="582">
          <cell r="F582" t="str">
            <v>3. Item Componente;PP - BLOQUE ESPUMA D-26.0;3</v>
          </cell>
          <cell r="J582">
            <v>44938</v>
          </cell>
        </row>
        <row r="583">
          <cell r="F583" t="str">
            <v>3. Item Componente;PP - BLOQUE ESPUMA D-26.0;4</v>
          </cell>
          <cell r="J583">
            <v>44938</v>
          </cell>
        </row>
        <row r="584">
          <cell r="F584" t="str">
            <v>3. Item Componente;PP - BLOQUE ESPUMA D-26.0;5</v>
          </cell>
          <cell r="J584">
            <v>44938</v>
          </cell>
        </row>
        <row r="585">
          <cell r="F585" t="str">
            <v>3. Item Componente;PP - BLOQUE ESPUMA D-26.0;6</v>
          </cell>
          <cell r="J585">
            <v>44938</v>
          </cell>
        </row>
        <row r="586">
          <cell r="F586" t="str">
            <v>3. Item Componente;PP - BLOQUE ESPUMA D-26.0;7</v>
          </cell>
          <cell r="J586">
            <v>44938</v>
          </cell>
        </row>
        <row r="587">
          <cell r="F587" t="str">
            <v>3. Item Componente;PP - BLOQUE ESPUMA D-26.0;8</v>
          </cell>
          <cell r="J587">
            <v>44938</v>
          </cell>
        </row>
        <row r="588">
          <cell r="F588" t="str">
            <v>3. Item Componente;PP - BLOQUE ESPUMA D-26.0;9</v>
          </cell>
          <cell r="J588">
            <v>44938</v>
          </cell>
        </row>
        <row r="589">
          <cell r="F589" t="str">
            <v>3. Item Componente;PP - BLOQUE ESPUMA D-26.0;10</v>
          </cell>
          <cell r="J589">
            <v>44938</v>
          </cell>
        </row>
        <row r="590">
          <cell r="F590" t="str">
            <v>4. Operaciones;PP - BLOQUE ESPUMA D-26.0;1</v>
          </cell>
          <cell r="J590">
            <v>44938</v>
          </cell>
        </row>
        <row r="591">
          <cell r="F591" t="str">
            <v>4. Operaciones;PP - BLOQUE ESPUMA D-26.0;2</v>
          </cell>
          <cell r="J591">
            <v>44938</v>
          </cell>
        </row>
        <row r="592">
          <cell r="F592" t="str">
            <v>4. Operaciones;PP - BLOQUE ESPUMA D-26.0;3</v>
          </cell>
          <cell r="J592">
            <v>44938</v>
          </cell>
        </row>
        <row r="593">
          <cell r="F593" t="str">
            <v>4. Operaciones;PP - BLOQUE ESPUMA D-26.0;4</v>
          </cell>
          <cell r="J593">
            <v>44938</v>
          </cell>
        </row>
        <row r="594">
          <cell r="F594" t="str">
            <v>4. Operaciones;PP - BLOQUE ESPUMA D-26.0;5</v>
          </cell>
          <cell r="J594">
            <v>44938</v>
          </cell>
        </row>
        <row r="595">
          <cell r="F595" t="str">
            <v>4. Operaciones;PP - BLOQUE ESPUMA D-26.0;6</v>
          </cell>
          <cell r="J595">
            <v>44938</v>
          </cell>
        </row>
        <row r="596">
          <cell r="F596" t="str">
            <v>1. Item OP;PP - BLOQUE ESPUMA D-26.0;2</v>
          </cell>
          <cell r="J596">
            <v>44938</v>
          </cell>
        </row>
        <row r="597">
          <cell r="F597" t="str">
            <v>2. Item Otros;PP - BLOQUE ESPUMA D-26.0;3</v>
          </cell>
          <cell r="J597">
            <v>44938</v>
          </cell>
        </row>
        <row r="598">
          <cell r="F598" t="str">
            <v>2. Item Otros;PP - BLOQUE ESPUMA D-26.0;4</v>
          </cell>
          <cell r="J598">
            <v>44938</v>
          </cell>
        </row>
        <row r="599">
          <cell r="F599" t="str">
            <v>3. Item Componente;PP - BLOQUE ESPUMA D-26.0;11</v>
          </cell>
          <cell r="J599">
            <v>44938</v>
          </cell>
        </row>
        <row r="600">
          <cell r="F600" t="str">
            <v>3. Item Componente;PP - BLOQUE ESPUMA D-26.0;12</v>
          </cell>
          <cell r="J600">
            <v>44938</v>
          </cell>
        </row>
        <row r="601">
          <cell r="F601" t="str">
            <v>3. Item Componente;PP - BLOQUE ESPUMA D-26.0;13</v>
          </cell>
          <cell r="J601">
            <v>44938</v>
          </cell>
        </row>
        <row r="602">
          <cell r="F602" t="str">
            <v>3. Item Componente;PP - BLOQUE ESPUMA D-26.0;14</v>
          </cell>
          <cell r="J602">
            <v>44938</v>
          </cell>
        </row>
        <row r="603">
          <cell r="F603" t="str">
            <v>3. Item Componente;PP - BLOQUE ESPUMA D-26.0;15</v>
          </cell>
          <cell r="J603">
            <v>44938</v>
          </cell>
        </row>
        <row r="604">
          <cell r="F604" t="str">
            <v>3. Item Componente;PP - BLOQUE ESPUMA D-26.0;16</v>
          </cell>
          <cell r="J604">
            <v>44938</v>
          </cell>
        </row>
        <row r="605">
          <cell r="F605" t="str">
            <v>3. Item Componente;PP - BLOQUE ESPUMA D-26.0;17</v>
          </cell>
          <cell r="J605">
            <v>44938</v>
          </cell>
        </row>
        <row r="606">
          <cell r="F606" t="str">
            <v>3. Item Componente;PP - BLOQUE ESPUMA D-26.0;18</v>
          </cell>
          <cell r="J606">
            <v>44938</v>
          </cell>
        </row>
        <row r="607">
          <cell r="F607" t="str">
            <v>3. Item Componente;PP - BLOQUE ESPUMA D-26.0;19</v>
          </cell>
          <cell r="J607">
            <v>44938</v>
          </cell>
        </row>
        <row r="608">
          <cell r="F608" t="str">
            <v>3. Item Componente;PP - BLOQUE ESPUMA D-26.0;20</v>
          </cell>
          <cell r="J608">
            <v>44938</v>
          </cell>
        </row>
        <row r="609">
          <cell r="F609" t="str">
            <v>3. Item Componente;PP - BLOQUE ESPUMA D-26.0;21</v>
          </cell>
          <cell r="J609">
            <v>44938</v>
          </cell>
        </row>
        <row r="610">
          <cell r="F610" t="str">
            <v>4. Operaciones;PP - BLOQUE ESPUMA D-26.0;7</v>
          </cell>
          <cell r="J610">
            <v>44938</v>
          </cell>
        </row>
        <row r="611">
          <cell r="F611" t="str">
            <v>4. Operaciones;PP - BLOQUE ESPUMA D-26.0;8</v>
          </cell>
          <cell r="J611">
            <v>44938</v>
          </cell>
        </row>
        <row r="612">
          <cell r="F612" t="str">
            <v>4. Operaciones;PP - BLOQUE ESPUMA D-26.0;9</v>
          </cell>
          <cell r="J612">
            <v>44938</v>
          </cell>
        </row>
        <row r="613">
          <cell r="F613" t="str">
            <v>4. Operaciones;PP - BLOQUE ESPUMA D-26.0;10</v>
          </cell>
          <cell r="J613">
            <v>44938</v>
          </cell>
        </row>
        <row r="614">
          <cell r="F614" t="str">
            <v>4. Operaciones;PP - BLOQUE ESPUMA D-26.0;11</v>
          </cell>
          <cell r="J614">
            <v>44938</v>
          </cell>
        </row>
        <row r="615">
          <cell r="F615" t="str">
            <v>4. Operaciones;PP - BLOQUE ESPUMA D-26.0;12</v>
          </cell>
          <cell r="J615">
            <v>44938</v>
          </cell>
        </row>
        <row r="616">
          <cell r="F616" t="str">
            <v>1. Item OP;PP - BLOQUE ESPUMA D-26.0;3</v>
          </cell>
          <cell r="J616">
            <v>44938</v>
          </cell>
        </row>
        <row r="617">
          <cell r="F617" t="str">
            <v>2. Item Otros;PP - BLOQUE ESPUMA D-26.0;5</v>
          </cell>
          <cell r="J617">
            <v>44938</v>
          </cell>
        </row>
        <row r="618">
          <cell r="F618" t="str">
            <v>2. Item Otros;PP - BLOQUE ESPUMA D-26.0;6</v>
          </cell>
          <cell r="J618">
            <v>44938</v>
          </cell>
        </row>
        <row r="619">
          <cell r="F619" t="str">
            <v>3. Item Componente;PP - BLOQUE ESPUMA D-26.0;22</v>
          </cell>
          <cell r="J619">
            <v>44938</v>
          </cell>
        </row>
        <row r="620">
          <cell r="F620" t="str">
            <v>3. Item Componente;PP - BLOQUE ESPUMA D-26.0;23</v>
          </cell>
          <cell r="J620">
            <v>44938</v>
          </cell>
        </row>
        <row r="621">
          <cell r="F621" t="str">
            <v>3. Item Componente;PP - BLOQUE ESPUMA D-26.0;24</v>
          </cell>
          <cell r="J621">
            <v>44938</v>
          </cell>
        </row>
        <row r="622">
          <cell r="F622" t="str">
            <v>3. Item Componente;PP - BLOQUE ESPUMA D-26.0;25</v>
          </cell>
          <cell r="J622">
            <v>44938</v>
          </cell>
        </row>
        <row r="623">
          <cell r="F623" t="str">
            <v>3. Item Componente;PP - BLOQUE ESPUMA D-26.0;26</v>
          </cell>
          <cell r="J623">
            <v>44938</v>
          </cell>
        </row>
        <row r="624">
          <cell r="F624" t="str">
            <v>3. Item Componente;PP - BLOQUE ESPUMA D-26.0;27</v>
          </cell>
          <cell r="J624">
            <v>44938</v>
          </cell>
        </row>
        <row r="625">
          <cell r="F625" t="str">
            <v>3. Item Componente;PP - BLOQUE ESPUMA D-26.0;28</v>
          </cell>
          <cell r="J625">
            <v>44938</v>
          </cell>
        </row>
        <row r="626">
          <cell r="F626" t="str">
            <v>3. Item Componente;PP - BLOQUE ESPUMA D-26.0;29</v>
          </cell>
          <cell r="J626">
            <v>44938</v>
          </cell>
        </row>
        <row r="627">
          <cell r="F627" t="str">
            <v>3. Item Componente;PP - BLOQUE ESPUMA D-26.0;30</v>
          </cell>
          <cell r="J627">
            <v>44938</v>
          </cell>
        </row>
        <row r="628">
          <cell r="F628" t="str">
            <v>3. Item Componente;PP - BLOQUE ESPUMA D-26.0;31</v>
          </cell>
          <cell r="J628">
            <v>44938</v>
          </cell>
        </row>
        <row r="629">
          <cell r="F629" t="str">
            <v>4. Operaciones;PP - BLOQUE ESPUMA D-26.0;13</v>
          </cell>
          <cell r="J629">
            <v>44938</v>
          </cell>
        </row>
        <row r="630">
          <cell r="F630" t="str">
            <v>4. Operaciones;PP - BLOQUE ESPUMA D-26.0;14</v>
          </cell>
          <cell r="J630">
            <v>44938</v>
          </cell>
        </row>
        <row r="631">
          <cell r="F631" t="str">
            <v>4. Operaciones;PP - BLOQUE ESPUMA D-26.0;15</v>
          </cell>
          <cell r="J631">
            <v>44938</v>
          </cell>
        </row>
        <row r="632">
          <cell r="F632" t="str">
            <v>4. Operaciones;PP - BLOQUE ESPUMA D-26.0;16</v>
          </cell>
          <cell r="J632">
            <v>44938</v>
          </cell>
        </row>
        <row r="633">
          <cell r="F633" t="str">
            <v>4. Operaciones;PP - BLOQUE ESPUMA D-26.0;17</v>
          </cell>
          <cell r="J633">
            <v>44938</v>
          </cell>
        </row>
        <row r="634">
          <cell r="F634" t="str">
            <v>4. Operaciones;PP - BLOQUE ESPUMA D-26.0;18</v>
          </cell>
          <cell r="J634">
            <v>44938</v>
          </cell>
        </row>
        <row r="635">
          <cell r="F635" t="str">
            <v>1. Item OP;PP - BLOQUE ESPUMA D-26.0;4</v>
          </cell>
          <cell r="J635">
            <v>44938</v>
          </cell>
        </row>
        <row r="636">
          <cell r="F636" t="str">
            <v>2. Item Otros;PP - BLOQUE ESPUMA D-26.0;7</v>
          </cell>
          <cell r="J636">
            <v>44938</v>
          </cell>
        </row>
        <row r="637">
          <cell r="F637" t="str">
            <v>2. Item Otros;PP - BLOQUE ESPUMA D-26.0;8</v>
          </cell>
          <cell r="J637">
            <v>44938</v>
          </cell>
        </row>
        <row r="638">
          <cell r="F638" t="str">
            <v>3. Item Componente;PP - BLOQUE ESPUMA D-26.0;32</v>
          </cell>
          <cell r="J638">
            <v>44938</v>
          </cell>
        </row>
        <row r="639">
          <cell r="F639" t="str">
            <v>3. Item Componente;PP - BLOQUE ESPUMA D-26.0;33</v>
          </cell>
          <cell r="J639">
            <v>44938</v>
          </cell>
        </row>
        <row r="640">
          <cell r="F640" t="str">
            <v>3. Item Componente;PP - BLOQUE ESPUMA D-26.0;34</v>
          </cell>
          <cell r="J640">
            <v>44938</v>
          </cell>
        </row>
        <row r="641">
          <cell r="F641" t="str">
            <v>3. Item Componente;PP - BLOQUE ESPUMA D-26.0;35</v>
          </cell>
          <cell r="J641">
            <v>44938</v>
          </cell>
        </row>
        <row r="642">
          <cell r="F642" t="str">
            <v>3. Item Componente;PP - BLOQUE ESPUMA D-26.0;36</v>
          </cell>
          <cell r="J642">
            <v>44938</v>
          </cell>
        </row>
        <row r="643">
          <cell r="F643" t="str">
            <v>3. Item Componente;PP - BLOQUE ESPUMA D-26.0;37</v>
          </cell>
          <cell r="J643">
            <v>44938</v>
          </cell>
        </row>
        <row r="644">
          <cell r="F644" t="str">
            <v>3. Item Componente;PP - BLOQUE ESPUMA D-26.0;38</v>
          </cell>
          <cell r="J644">
            <v>44938</v>
          </cell>
        </row>
        <row r="645">
          <cell r="F645" t="str">
            <v>3. Item Componente;PP - BLOQUE ESPUMA D-26.0;39</v>
          </cell>
          <cell r="J645">
            <v>44938</v>
          </cell>
        </row>
        <row r="646">
          <cell r="F646" t="str">
            <v>3. Item Componente;PP - BLOQUE ESPUMA D-26.0;40</v>
          </cell>
          <cell r="J646">
            <v>44938</v>
          </cell>
        </row>
        <row r="647">
          <cell r="F647" t="str">
            <v>3. Item Componente;PP - BLOQUE ESPUMA D-26.0;41</v>
          </cell>
          <cell r="J647">
            <v>44938</v>
          </cell>
        </row>
        <row r="648">
          <cell r="F648" t="str">
            <v>3. Item Componente;PP - BLOQUE ESPUMA D-26.0;42</v>
          </cell>
          <cell r="J648">
            <v>44938</v>
          </cell>
        </row>
        <row r="649">
          <cell r="F649" t="str">
            <v>4. Operaciones;PP - BLOQUE ESPUMA D-26.0;19</v>
          </cell>
          <cell r="J649">
            <v>44938</v>
          </cell>
        </row>
        <row r="650">
          <cell r="F650" t="str">
            <v>4. Operaciones;PP - BLOQUE ESPUMA D-26.0;20</v>
          </cell>
          <cell r="J650">
            <v>44938</v>
          </cell>
        </row>
        <row r="651">
          <cell r="F651" t="str">
            <v>4. Operaciones;PP - BLOQUE ESPUMA D-26.0;21</v>
          </cell>
          <cell r="J651">
            <v>44938</v>
          </cell>
        </row>
        <row r="652">
          <cell r="F652" t="str">
            <v>4. Operaciones;PP - BLOQUE ESPUMA D-26.0;22</v>
          </cell>
          <cell r="J652">
            <v>44938</v>
          </cell>
        </row>
        <row r="653">
          <cell r="F653" t="str">
            <v>4. Operaciones;PP - BLOQUE ESPUMA D-26.0;23</v>
          </cell>
          <cell r="J653">
            <v>44938</v>
          </cell>
        </row>
        <row r="654">
          <cell r="F654" t="str">
            <v>4. Operaciones;PP - BLOQUE ESPUMA D-26.0;24</v>
          </cell>
          <cell r="J654">
            <v>44938</v>
          </cell>
        </row>
        <row r="655">
          <cell r="F655" t="str">
            <v>1. Item OP;PP - BLOQUE ESPUMA D-26.0 PENTA;1</v>
          </cell>
          <cell r="J655">
            <v>44938</v>
          </cell>
        </row>
        <row r="656">
          <cell r="F656" t="str">
            <v>2. Item Otros;PP - BLOQUE ESPUMA D-26.0 PENTA;1</v>
          </cell>
          <cell r="J656">
            <v>44938</v>
          </cell>
        </row>
        <row r="657">
          <cell r="F657" t="str">
            <v>2. Item Otros;PP - BLOQUE ESPUMA D-26.0 PENTA;2</v>
          </cell>
          <cell r="J657">
            <v>44938</v>
          </cell>
        </row>
        <row r="658">
          <cell r="F658" t="str">
            <v>3. Item Componente;PP - BLOQUE ESPUMA D-26.0 PENTA;1</v>
          </cell>
          <cell r="J658">
            <v>44938</v>
          </cell>
        </row>
        <row r="659">
          <cell r="F659" t="str">
            <v>3. Item Componente;PP - BLOQUE ESPUMA D-26.0 PENTA;2</v>
          </cell>
          <cell r="J659">
            <v>44938</v>
          </cell>
        </row>
        <row r="660">
          <cell r="F660" t="str">
            <v>3. Item Componente;PP - BLOQUE ESPUMA D-26.0 PENTA;3</v>
          </cell>
          <cell r="J660">
            <v>44938</v>
          </cell>
        </row>
        <row r="661">
          <cell r="F661" t="str">
            <v>3. Item Componente;PP - BLOQUE ESPUMA D-26.0 PENTA;4</v>
          </cell>
          <cell r="J661">
            <v>44938</v>
          </cell>
        </row>
        <row r="662">
          <cell r="F662" t="str">
            <v>3. Item Componente;PP - BLOQUE ESPUMA D-26.0 PENTA;5</v>
          </cell>
          <cell r="J662">
            <v>44938</v>
          </cell>
        </row>
        <row r="663">
          <cell r="F663" t="str">
            <v>3. Item Componente;PP - BLOQUE ESPUMA D-26.0 PENTA;6</v>
          </cell>
          <cell r="J663">
            <v>44938</v>
          </cell>
        </row>
        <row r="664">
          <cell r="F664" t="str">
            <v>3. Item Componente;PP - BLOQUE ESPUMA D-26.0 PENTA;7</v>
          </cell>
          <cell r="J664">
            <v>44938</v>
          </cell>
        </row>
        <row r="665">
          <cell r="F665" t="str">
            <v>3. Item Componente;PP - BLOQUE ESPUMA D-26.0 PENTA;8</v>
          </cell>
          <cell r="J665">
            <v>44938</v>
          </cell>
        </row>
        <row r="666">
          <cell r="F666" t="str">
            <v>3. Item Componente;PP - BLOQUE ESPUMA D-26.0 PENTA;9</v>
          </cell>
          <cell r="J666">
            <v>44938</v>
          </cell>
        </row>
        <row r="667">
          <cell r="F667" t="str">
            <v>3. Item Componente;PP - BLOQUE ESPUMA D-26.0 PENTA;10</v>
          </cell>
          <cell r="J667">
            <v>44938</v>
          </cell>
        </row>
        <row r="668">
          <cell r="F668" t="str">
            <v>4. Operaciones;PP - BLOQUE ESPUMA D-26.0 PENTA;1</v>
          </cell>
          <cell r="J668">
            <v>44938</v>
          </cell>
        </row>
        <row r="669">
          <cell r="F669" t="str">
            <v>4. Operaciones;PP - BLOQUE ESPUMA D-26.0 PENTA;2</v>
          </cell>
          <cell r="J669">
            <v>44938</v>
          </cell>
        </row>
        <row r="670">
          <cell r="F670" t="str">
            <v>4. Operaciones;PP - BLOQUE ESPUMA D-26.0 PENTA;3</v>
          </cell>
          <cell r="J670">
            <v>44938</v>
          </cell>
        </row>
        <row r="671">
          <cell r="F671" t="str">
            <v>4. Operaciones;PP - BLOQUE ESPUMA D-26.0 PENTA;4</v>
          </cell>
          <cell r="J671">
            <v>44938</v>
          </cell>
        </row>
        <row r="672">
          <cell r="F672" t="str">
            <v>4. Operaciones;PP - BLOQUE ESPUMA D-26.0 PENTA;5</v>
          </cell>
          <cell r="J672">
            <v>44938</v>
          </cell>
        </row>
        <row r="673">
          <cell r="F673" t="str">
            <v>4. Operaciones;PP - BLOQUE ESPUMA D-26.0 PENTA;6</v>
          </cell>
          <cell r="J673">
            <v>44938</v>
          </cell>
        </row>
        <row r="674">
          <cell r="F674" t="str">
            <v>1. Item OP;PP - BLOQUE ESPUMA D-30.0;1</v>
          </cell>
          <cell r="J674">
            <v>44938</v>
          </cell>
        </row>
        <row r="675">
          <cell r="F675" t="str">
            <v>2. Item Otros;PP - BLOQUE ESPUMA D-30.0;1</v>
          </cell>
          <cell r="J675">
            <v>44938</v>
          </cell>
        </row>
        <row r="676">
          <cell r="F676" t="str">
            <v>2. Item Otros;PP - BLOQUE ESPUMA D-30.0;2</v>
          </cell>
          <cell r="J676">
            <v>44938</v>
          </cell>
        </row>
        <row r="677">
          <cell r="F677" t="str">
            <v>3. Item Componente;PP - BLOQUE ESPUMA D-30.0;1</v>
          </cell>
          <cell r="J677">
            <v>44938</v>
          </cell>
        </row>
        <row r="678">
          <cell r="F678" t="str">
            <v>3. Item Componente;PP - BLOQUE ESPUMA D-30.0;2</v>
          </cell>
          <cell r="J678">
            <v>44938</v>
          </cell>
        </row>
        <row r="679">
          <cell r="F679" t="str">
            <v>3. Item Componente;PP - BLOQUE ESPUMA D-30.0;3</v>
          </cell>
          <cell r="J679">
            <v>44938</v>
          </cell>
        </row>
        <row r="680">
          <cell r="F680" t="str">
            <v>3. Item Componente;PP - BLOQUE ESPUMA D-30.0;4</v>
          </cell>
          <cell r="J680">
            <v>44938</v>
          </cell>
        </row>
        <row r="681">
          <cell r="F681" t="str">
            <v>3. Item Componente;PP - BLOQUE ESPUMA D-30.0;5</v>
          </cell>
          <cell r="J681">
            <v>44938</v>
          </cell>
        </row>
        <row r="682">
          <cell r="F682" t="str">
            <v>3. Item Componente;PP - BLOQUE ESPUMA D-30.0;6</v>
          </cell>
          <cell r="J682">
            <v>44938</v>
          </cell>
        </row>
        <row r="683">
          <cell r="F683" t="str">
            <v>3. Item Componente;PP - BLOQUE ESPUMA D-30.0;7</v>
          </cell>
          <cell r="J683">
            <v>44938</v>
          </cell>
        </row>
        <row r="684">
          <cell r="F684" t="str">
            <v>3. Item Componente;PP - BLOQUE ESPUMA D-30.0;8</v>
          </cell>
          <cell r="J684">
            <v>44938</v>
          </cell>
        </row>
        <row r="685">
          <cell r="F685" t="str">
            <v>3. Item Componente;PP - BLOQUE ESPUMA D-30.0;9</v>
          </cell>
          <cell r="J685">
            <v>44938</v>
          </cell>
        </row>
        <row r="686">
          <cell r="F686" t="str">
            <v>3. Item Componente;PP - BLOQUE ESPUMA D-30.0;10</v>
          </cell>
          <cell r="J686">
            <v>44938</v>
          </cell>
        </row>
        <row r="687">
          <cell r="F687" t="str">
            <v>4. Operaciones;PP - BLOQUE ESPUMA D-30.0;1</v>
          </cell>
          <cell r="J687">
            <v>44938</v>
          </cell>
        </row>
        <row r="688">
          <cell r="F688" t="str">
            <v>4. Operaciones;PP - BLOQUE ESPUMA D-30.0;2</v>
          </cell>
          <cell r="J688">
            <v>44938</v>
          </cell>
        </row>
        <row r="689">
          <cell r="F689" t="str">
            <v>4. Operaciones;PP - BLOQUE ESPUMA D-30.0;3</v>
          </cell>
          <cell r="J689">
            <v>44938</v>
          </cell>
        </row>
        <row r="690">
          <cell r="F690" t="str">
            <v>4. Operaciones;PP - BLOQUE ESPUMA D-30.0;4</v>
          </cell>
          <cell r="J690">
            <v>44938</v>
          </cell>
        </row>
        <row r="691">
          <cell r="F691" t="str">
            <v>4. Operaciones;PP - BLOQUE ESPUMA D-30.0;5</v>
          </cell>
          <cell r="J691">
            <v>44938</v>
          </cell>
        </row>
        <row r="692">
          <cell r="F692" t="str">
            <v>4. Operaciones;PP - BLOQUE ESPUMA D-30.0;6</v>
          </cell>
          <cell r="J692">
            <v>44938</v>
          </cell>
        </row>
        <row r="693">
          <cell r="F693" t="str">
            <v>1. Item OP;PP - BLOQUE ESPUMA D-30.0;2</v>
          </cell>
          <cell r="J693">
            <v>44938</v>
          </cell>
        </row>
        <row r="694">
          <cell r="F694" t="str">
            <v>2. Item Otros;PP - BLOQUE ESPUMA D-30.0;3</v>
          </cell>
          <cell r="J694">
            <v>44938</v>
          </cell>
        </row>
        <row r="695">
          <cell r="F695" t="str">
            <v>2. Item Otros;PP - BLOQUE ESPUMA D-30.0;4</v>
          </cell>
          <cell r="J695">
            <v>44938</v>
          </cell>
        </row>
        <row r="696">
          <cell r="F696" t="str">
            <v>3. Item Componente;PP - BLOQUE ESPUMA D-30.0;11</v>
          </cell>
          <cell r="J696">
            <v>44938</v>
          </cell>
        </row>
        <row r="697">
          <cell r="F697" t="str">
            <v>3. Item Componente;PP - BLOQUE ESPUMA D-30.0;12</v>
          </cell>
          <cell r="J697">
            <v>44938</v>
          </cell>
        </row>
        <row r="698">
          <cell r="F698" t="str">
            <v>3. Item Componente;PP - BLOQUE ESPUMA D-30.0;13</v>
          </cell>
          <cell r="J698">
            <v>44938</v>
          </cell>
        </row>
        <row r="699">
          <cell r="F699" t="str">
            <v>3. Item Componente;PP - BLOQUE ESPUMA D-30.0;14</v>
          </cell>
          <cell r="J699">
            <v>44938</v>
          </cell>
        </row>
        <row r="700">
          <cell r="F700" t="str">
            <v>3. Item Componente;PP - BLOQUE ESPUMA D-30.0;15</v>
          </cell>
          <cell r="J700">
            <v>44938</v>
          </cell>
        </row>
        <row r="701">
          <cell r="F701" t="str">
            <v>3. Item Componente;PP - BLOQUE ESPUMA D-30.0;16</v>
          </cell>
          <cell r="J701">
            <v>44938</v>
          </cell>
        </row>
        <row r="702">
          <cell r="F702" t="str">
            <v>3. Item Componente;PP - BLOQUE ESPUMA D-30.0;17</v>
          </cell>
          <cell r="J702">
            <v>44938</v>
          </cell>
        </row>
        <row r="703">
          <cell r="F703" t="str">
            <v>3. Item Componente;PP - BLOQUE ESPUMA D-30.0;18</v>
          </cell>
          <cell r="J703">
            <v>44938</v>
          </cell>
        </row>
        <row r="704">
          <cell r="F704" t="str">
            <v>3. Item Componente;PP - BLOQUE ESPUMA D-30.0;19</v>
          </cell>
          <cell r="J704">
            <v>44938</v>
          </cell>
        </row>
        <row r="705">
          <cell r="F705" t="str">
            <v>3. Item Componente;PP - BLOQUE ESPUMA D-30.0;20</v>
          </cell>
          <cell r="J705">
            <v>44938</v>
          </cell>
        </row>
        <row r="706">
          <cell r="F706" t="str">
            <v>3. Item Componente;PP - BLOQUE ESPUMA D-30.0;21</v>
          </cell>
          <cell r="J706">
            <v>44938</v>
          </cell>
        </row>
        <row r="707">
          <cell r="F707" t="str">
            <v>4. Operaciones;PP - BLOQUE ESPUMA D-30.0;7</v>
          </cell>
          <cell r="J707">
            <v>44938</v>
          </cell>
        </row>
        <row r="708">
          <cell r="F708" t="str">
            <v>4. Operaciones;PP - BLOQUE ESPUMA D-30.0;8</v>
          </cell>
          <cell r="J708">
            <v>44938</v>
          </cell>
        </row>
        <row r="709">
          <cell r="F709" t="str">
            <v>4. Operaciones;PP - BLOQUE ESPUMA D-30.0;9</v>
          </cell>
          <cell r="J709">
            <v>44938</v>
          </cell>
        </row>
        <row r="710">
          <cell r="F710" t="str">
            <v>4. Operaciones;PP - BLOQUE ESPUMA D-30.0;10</v>
          </cell>
          <cell r="J710">
            <v>44938</v>
          </cell>
        </row>
        <row r="711">
          <cell r="F711" t="str">
            <v>4. Operaciones;PP - BLOQUE ESPUMA D-30.0;11</v>
          </cell>
          <cell r="J711">
            <v>44938</v>
          </cell>
        </row>
        <row r="712">
          <cell r="F712" t="str">
            <v>4. Operaciones;PP - BLOQUE ESPUMA D-30.0;12</v>
          </cell>
          <cell r="J712">
            <v>44938</v>
          </cell>
        </row>
        <row r="713">
          <cell r="F713" t="str">
            <v>1. Item OP;PP - BLOQUE ESPUMA D-12.0;1</v>
          </cell>
          <cell r="J713">
            <v>44939</v>
          </cell>
        </row>
        <row r="714">
          <cell r="F714" t="str">
            <v>2. Item Otros;PP - BLOQUE ESPUMA D-12.0;1</v>
          </cell>
          <cell r="J714">
            <v>44939</v>
          </cell>
        </row>
        <row r="715">
          <cell r="F715" t="str">
            <v>2. Item Otros;PP - BLOQUE ESPUMA D-12.0;2</v>
          </cell>
          <cell r="J715">
            <v>44939</v>
          </cell>
        </row>
        <row r="716">
          <cell r="F716" t="str">
            <v>3. Item Componente;PP - BLOQUE ESPUMA D-12.0;1</v>
          </cell>
          <cell r="J716">
            <v>44939</v>
          </cell>
        </row>
        <row r="717">
          <cell r="F717" t="str">
            <v>3. Item Componente;PP - BLOQUE ESPUMA D-12.0;2</v>
          </cell>
          <cell r="J717">
            <v>44939</v>
          </cell>
        </row>
        <row r="718">
          <cell r="F718" t="str">
            <v>3. Item Componente;PP - BLOQUE ESPUMA D-12.0;3</v>
          </cell>
          <cell r="J718">
            <v>44939</v>
          </cell>
        </row>
        <row r="719">
          <cell r="F719" t="str">
            <v>3. Item Componente;PP - BLOQUE ESPUMA D-12.0;4</v>
          </cell>
          <cell r="J719">
            <v>44939</v>
          </cell>
        </row>
        <row r="720">
          <cell r="F720" t="str">
            <v>3. Item Componente;PP - BLOQUE ESPUMA D-12.0;5</v>
          </cell>
          <cell r="J720">
            <v>44939</v>
          </cell>
        </row>
        <row r="721">
          <cell r="F721" t="str">
            <v>3. Item Componente;PP - BLOQUE ESPUMA D-12.0;6</v>
          </cell>
          <cell r="J721">
            <v>44939</v>
          </cell>
        </row>
        <row r="722">
          <cell r="F722" t="str">
            <v>3. Item Componente;PP - BLOQUE ESPUMA D-12.0;7</v>
          </cell>
          <cell r="J722">
            <v>44939</v>
          </cell>
        </row>
        <row r="723">
          <cell r="F723" t="str">
            <v>3. Item Componente;PP - BLOQUE ESPUMA D-12.0;8</v>
          </cell>
          <cell r="J723">
            <v>44939</v>
          </cell>
        </row>
        <row r="724">
          <cell r="F724" t="str">
            <v>3. Item Componente;PP - BLOQUE ESPUMA D-12.0;9</v>
          </cell>
          <cell r="J724">
            <v>44939</v>
          </cell>
        </row>
        <row r="725">
          <cell r="F725" t="str">
            <v>3. Item Componente;PP - BLOQUE ESPUMA D-12.0;10</v>
          </cell>
          <cell r="J725">
            <v>44939</v>
          </cell>
        </row>
        <row r="726">
          <cell r="F726" t="str">
            <v>3. Item Componente;PP - BLOQUE ESPUMA D-12.0;11</v>
          </cell>
          <cell r="J726">
            <v>44939</v>
          </cell>
        </row>
        <row r="727">
          <cell r="F727" t="str">
            <v>4. Operaciones;PP - BLOQUE ESPUMA D-12.0;1</v>
          </cell>
          <cell r="J727">
            <v>44939</v>
          </cell>
        </row>
        <row r="728">
          <cell r="F728" t="str">
            <v>4. Operaciones;PP - BLOQUE ESPUMA D-12.0;2</v>
          </cell>
          <cell r="J728">
            <v>44939</v>
          </cell>
        </row>
        <row r="729">
          <cell r="F729" t="str">
            <v>4. Operaciones;PP - BLOQUE ESPUMA D-12.0;3</v>
          </cell>
          <cell r="J729">
            <v>44939</v>
          </cell>
        </row>
        <row r="730">
          <cell r="F730" t="str">
            <v>4. Operaciones;PP - BLOQUE ESPUMA D-12.0;4</v>
          </cell>
          <cell r="J730">
            <v>44939</v>
          </cell>
        </row>
        <row r="731">
          <cell r="F731" t="str">
            <v>4. Operaciones;PP - BLOQUE ESPUMA D-12.0;5</v>
          </cell>
          <cell r="J731">
            <v>44939</v>
          </cell>
        </row>
        <row r="732">
          <cell r="F732" t="str">
            <v>4. Operaciones;PP - BLOQUE ESPUMA D-12.0;6</v>
          </cell>
          <cell r="J732">
            <v>44939</v>
          </cell>
        </row>
        <row r="733">
          <cell r="F733" t="str">
            <v>1. Item OP;PP - BLOQUE ESPUMA D-12.0;2</v>
          </cell>
          <cell r="J733">
            <v>44939</v>
          </cell>
        </row>
        <row r="734">
          <cell r="F734" t="str">
            <v>2. Item Otros;PP - BLOQUE ESPUMA D-12.0;3</v>
          </cell>
          <cell r="J734">
            <v>44939</v>
          </cell>
        </row>
        <row r="735">
          <cell r="F735" t="str">
            <v>2. Item Otros;PP - BLOQUE ESPUMA D-12.0;4</v>
          </cell>
          <cell r="J735">
            <v>44939</v>
          </cell>
        </row>
        <row r="736">
          <cell r="F736" t="str">
            <v>3. Item Componente;PP - BLOQUE ESPUMA D-12.0;12</v>
          </cell>
          <cell r="J736">
            <v>44939</v>
          </cell>
        </row>
        <row r="737">
          <cell r="F737" t="str">
            <v>3. Item Componente;PP - BLOQUE ESPUMA D-12.0;13</v>
          </cell>
          <cell r="J737">
            <v>44939</v>
          </cell>
        </row>
        <row r="738">
          <cell r="F738" t="str">
            <v>3. Item Componente;PP - BLOQUE ESPUMA D-12.0;14</v>
          </cell>
          <cell r="J738">
            <v>44939</v>
          </cell>
        </row>
        <row r="739">
          <cell r="F739" t="str">
            <v>3. Item Componente;PP - BLOQUE ESPUMA D-12.0;15</v>
          </cell>
          <cell r="J739">
            <v>44939</v>
          </cell>
        </row>
        <row r="740">
          <cell r="F740" t="str">
            <v>3. Item Componente;PP - BLOQUE ESPUMA D-12.0;16</v>
          </cell>
          <cell r="J740">
            <v>44939</v>
          </cell>
        </row>
        <row r="741">
          <cell r="F741" t="str">
            <v>3. Item Componente;PP - BLOQUE ESPUMA D-12.0;17</v>
          </cell>
          <cell r="J741">
            <v>44939</v>
          </cell>
        </row>
        <row r="742">
          <cell r="F742" t="str">
            <v>3. Item Componente;PP - BLOQUE ESPUMA D-12.0;18</v>
          </cell>
          <cell r="J742">
            <v>44939</v>
          </cell>
        </row>
        <row r="743">
          <cell r="F743" t="str">
            <v>3. Item Componente;PP - BLOQUE ESPUMA D-12.0;19</v>
          </cell>
          <cell r="J743">
            <v>44939</v>
          </cell>
        </row>
        <row r="744">
          <cell r="F744" t="str">
            <v>3. Item Componente;PP - BLOQUE ESPUMA D-12.0;20</v>
          </cell>
          <cell r="J744">
            <v>44939</v>
          </cell>
        </row>
        <row r="745">
          <cell r="F745" t="str">
            <v>3. Item Componente;PP - BLOQUE ESPUMA D-12.0;21</v>
          </cell>
          <cell r="J745">
            <v>44939</v>
          </cell>
        </row>
        <row r="746">
          <cell r="F746" t="str">
            <v>3. Item Componente;PP - BLOQUE ESPUMA D-12.0;22</v>
          </cell>
          <cell r="J746">
            <v>44939</v>
          </cell>
        </row>
        <row r="747">
          <cell r="F747" t="str">
            <v>4. Operaciones;PP - BLOQUE ESPUMA D-12.0;7</v>
          </cell>
          <cell r="J747">
            <v>44939</v>
          </cell>
        </row>
        <row r="748">
          <cell r="F748" t="str">
            <v>4. Operaciones;PP - BLOQUE ESPUMA D-12.0;8</v>
          </cell>
          <cell r="J748">
            <v>44939</v>
          </cell>
        </row>
        <row r="749">
          <cell r="F749" t="str">
            <v>4. Operaciones;PP - BLOQUE ESPUMA D-12.0;9</v>
          </cell>
          <cell r="J749">
            <v>44939</v>
          </cell>
        </row>
        <row r="750">
          <cell r="F750" t="str">
            <v>4. Operaciones;PP - BLOQUE ESPUMA D-12.0;10</v>
          </cell>
          <cell r="J750">
            <v>44939</v>
          </cell>
        </row>
        <row r="751">
          <cell r="F751" t="str">
            <v>4. Operaciones;PP - BLOQUE ESPUMA D-12.0;11</v>
          </cell>
          <cell r="J751">
            <v>44939</v>
          </cell>
        </row>
        <row r="752">
          <cell r="F752" t="str">
            <v>4. Operaciones;PP - BLOQUE ESPUMA D-12.0;12</v>
          </cell>
          <cell r="J752">
            <v>44939</v>
          </cell>
        </row>
        <row r="753">
          <cell r="F753" t="str">
            <v>1. Item OP;PP - BLOQUE ESPUMA D-12.0;3</v>
          </cell>
          <cell r="J753">
            <v>44939</v>
          </cell>
        </row>
        <row r="754">
          <cell r="F754" t="str">
            <v>2. Item Otros;PP - BLOQUE ESPUMA D-12.0;5</v>
          </cell>
          <cell r="J754">
            <v>44939</v>
          </cell>
        </row>
        <row r="755">
          <cell r="F755" t="str">
            <v>2. Item Otros;PP - BLOQUE ESPUMA D-12.0;6</v>
          </cell>
          <cell r="J755">
            <v>44939</v>
          </cell>
        </row>
        <row r="756">
          <cell r="F756" t="str">
            <v>3. Item Componente;PP - BLOQUE ESPUMA D-12.0;23</v>
          </cell>
          <cell r="J756">
            <v>44939</v>
          </cell>
        </row>
        <row r="757">
          <cell r="F757" t="str">
            <v>3. Item Componente;PP - BLOQUE ESPUMA D-12.0;24</v>
          </cell>
          <cell r="J757">
            <v>44939</v>
          </cell>
        </row>
        <row r="758">
          <cell r="F758" t="str">
            <v>3. Item Componente;PP - BLOQUE ESPUMA D-12.0;25</v>
          </cell>
          <cell r="J758">
            <v>44939</v>
          </cell>
        </row>
        <row r="759">
          <cell r="F759" t="str">
            <v>3. Item Componente;PP - BLOQUE ESPUMA D-12.0;26</v>
          </cell>
          <cell r="J759">
            <v>44939</v>
          </cell>
        </row>
        <row r="760">
          <cell r="F760" t="str">
            <v>3. Item Componente;PP - BLOQUE ESPUMA D-12.0;27</v>
          </cell>
          <cell r="J760">
            <v>44939</v>
          </cell>
        </row>
        <row r="761">
          <cell r="F761" t="str">
            <v>3. Item Componente;PP - BLOQUE ESPUMA D-12.0;28</v>
          </cell>
          <cell r="J761">
            <v>44939</v>
          </cell>
        </row>
        <row r="762">
          <cell r="F762" t="str">
            <v>3. Item Componente;PP - BLOQUE ESPUMA D-12.0;29</v>
          </cell>
          <cell r="J762">
            <v>44939</v>
          </cell>
        </row>
        <row r="763">
          <cell r="F763" t="str">
            <v>3. Item Componente;PP - BLOQUE ESPUMA D-12.0;30</v>
          </cell>
          <cell r="J763">
            <v>44939</v>
          </cell>
        </row>
        <row r="764">
          <cell r="F764" t="str">
            <v>3. Item Componente;PP - BLOQUE ESPUMA D-12.0;31</v>
          </cell>
          <cell r="J764">
            <v>44939</v>
          </cell>
        </row>
        <row r="765">
          <cell r="F765" t="str">
            <v>3. Item Componente;PP - BLOQUE ESPUMA D-12.0;32</v>
          </cell>
          <cell r="J765">
            <v>44939</v>
          </cell>
        </row>
        <row r="766">
          <cell r="F766" t="str">
            <v>3. Item Componente;PP - BLOQUE ESPUMA D-12.0;33</v>
          </cell>
          <cell r="J766">
            <v>44939</v>
          </cell>
        </row>
        <row r="767">
          <cell r="F767" t="str">
            <v>4. Operaciones;PP - BLOQUE ESPUMA D-12.0;13</v>
          </cell>
          <cell r="J767">
            <v>44939</v>
          </cell>
        </row>
        <row r="768">
          <cell r="F768" t="str">
            <v>4. Operaciones;PP - BLOQUE ESPUMA D-12.0;14</v>
          </cell>
          <cell r="J768">
            <v>44939</v>
          </cell>
        </row>
        <row r="769">
          <cell r="F769" t="str">
            <v>4. Operaciones;PP - BLOQUE ESPUMA D-12.0;15</v>
          </cell>
          <cell r="J769">
            <v>44939</v>
          </cell>
        </row>
        <row r="770">
          <cell r="F770" t="str">
            <v>4. Operaciones;PP - BLOQUE ESPUMA D-12.0;16</v>
          </cell>
          <cell r="J770">
            <v>44939</v>
          </cell>
        </row>
        <row r="771">
          <cell r="F771" t="str">
            <v>4. Operaciones;PP - BLOQUE ESPUMA D-12.0;17</v>
          </cell>
          <cell r="J771">
            <v>44939</v>
          </cell>
        </row>
        <row r="772">
          <cell r="F772" t="str">
            <v>4. Operaciones;PP - BLOQUE ESPUMA D-12.0;18</v>
          </cell>
          <cell r="J772">
            <v>44939</v>
          </cell>
        </row>
        <row r="773">
          <cell r="F773" t="str">
            <v>1. Item OP;PP - BLOQUE ESPUMA D-16.0 DURA;1</v>
          </cell>
          <cell r="J773">
            <v>44939</v>
          </cell>
        </row>
        <row r="774">
          <cell r="F774" t="str">
            <v>2. Item Otros;PP - BLOQUE ESPUMA D-16.0 DURA;1</v>
          </cell>
          <cell r="J774">
            <v>44939</v>
          </cell>
        </row>
        <row r="775">
          <cell r="F775" t="str">
            <v>2. Item Otros;PP - BLOQUE ESPUMA D-16.0 DURA;2</v>
          </cell>
          <cell r="J775">
            <v>44939</v>
          </cell>
        </row>
        <row r="776">
          <cell r="F776" t="str">
            <v>3. Item Componente;PP - BLOQUE ESPUMA D-16.0 DURA;1</v>
          </cell>
          <cell r="J776">
            <v>44939</v>
          </cell>
        </row>
        <row r="777">
          <cell r="F777" t="str">
            <v>3. Item Componente;PP - BLOQUE ESPUMA D-16.0 DURA;2</v>
          </cell>
          <cell r="J777">
            <v>44939</v>
          </cell>
        </row>
        <row r="778">
          <cell r="F778" t="str">
            <v>3. Item Componente;PP - BLOQUE ESPUMA D-16.0 DURA;3</v>
          </cell>
          <cell r="J778">
            <v>44939</v>
          </cell>
        </row>
        <row r="779">
          <cell r="F779" t="str">
            <v>3. Item Componente;PP - BLOQUE ESPUMA D-16.0 DURA;4</v>
          </cell>
          <cell r="J779">
            <v>44939</v>
          </cell>
        </row>
        <row r="780">
          <cell r="F780" t="str">
            <v>3. Item Componente;PP - BLOQUE ESPUMA D-16.0 DURA;5</v>
          </cell>
          <cell r="J780">
            <v>44939</v>
          </cell>
        </row>
        <row r="781">
          <cell r="F781" t="str">
            <v>3. Item Componente;PP - BLOQUE ESPUMA D-16.0 DURA;6</v>
          </cell>
          <cell r="J781">
            <v>44939</v>
          </cell>
        </row>
        <row r="782">
          <cell r="F782" t="str">
            <v>3. Item Componente;PP - BLOQUE ESPUMA D-16.0 DURA;7</v>
          </cell>
          <cell r="J782">
            <v>44939</v>
          </cell>
        </row>
        <row r="783">
          <cell r="F783" t="str">
            <v>3. Item Componente;PP - BLOQUE ESPUMA D-16.0 DURA;8</v>
          </cell>
          <cell r="J783">
            <v>44939</v>
          </cell>
        </row>
        <row r="784">
          <cell r="F784" t="str">
            <v>3. Item Componente;PP - BLOQUE ESPUMA D-16.0 DURA;9</v>
          </cell>
          <cell r="J784">
            <v>44939</v>
          </cell>
        </row>
        <row r="785">
          <cell r="F785" t="str">
            <v>3. Item Componente;PP - BLOQUE ESPUMA D-16.0 DURA;10</v>
          </cell>
          <cell r="J785">
            <v>44939</v>
          </cell>
        </row>
        <row r="786">
          <cell r="F786" t="str">
            <v>3. Item Componente;PP - BLOQUE ESPUMA D-16.0 DURA;11</v>
          </cell>
          <cell r="J786">
            <v>44939</v>
          </cell>
        </row>
        <row r="787">
          <cell r="F787" t="str">
            <v>4. Operaciones;PP - BLOQUE ESPUMA D-16.0 DURA;1</v>
          </cell>
          <cell r="J787">
            <v>44939</v>
          </cell>
        </row>
        <row r="788">
          <cell r="F788" t="str">
            <v>4. Operaciones;PP - BLOQUE ESPUMA D-16.0 DURA;2</v>
          </cell>
          <cell r="J788">
            <v>44939</v>
          </cell>
        </row>
        <row r="789">
          <cell r="F789" t="str">
            <v>4. Operaciones;PP - BLOQUE ESPUMA D-16.0 DURA;3</v>
          </cell>
          <cell r="J789">
            <v>44939</v>
          </cell>
        </row>
        <row r="790">
          <cell r="F790" t="str">
            <v>4. Operaciones;PP - BLOQUE ESPUMA D-16.0 DURA;4</v>
          </cell>
          <cell r="J790">
            <v>44939</v>
          </cell>
        </row>
        <row r="791">
          <cell r="F791" t="str">
            <v>4. Operaciones;PP - BLOQUE ESPUMA D-16.0 DURA;5</v>
          </cell>
          <cell r="J791">
            <v>44939</v>
          </cell>
        </row>
        <row r="792">
          <cell r="F792" t="str">
            <v>4. Operaciones;PP - BLOQUE ESPUMA D-16.0 DURA;6</v>
          </cell>
          <cell r="J792">
            <v>44939</v>
          </cell>
        </row>
        <row r="793">
          <cell r="F793" t="str">
            <v>1. Item OP;PP - BLOQUE ESPUMA D-18.0;1</v>
          </cell>
          <cell r="J793">
            <v>44939</v>
          </cell>
        </row>
        <row r="794">
          <cell r="F794" t="str">
            <v>2. Item Otros;PP - BLOQUE ESPUMA D-18.0;1</v>
          </cell>
          <cell r="J794">
            <v>44939</v>
          </cell>
        </row>
        <row r="795">
          <cell r="F795" t="str">
            <v>2. Item Otros;PP - BLOQUE ESPUMA D-18.0;2</v>
          </cell>
          <cell r="J795">
            <v>44939</v>
          </cell>
        </row>
        <row r="796">
          <cell r="F796" t="str">
            <v>3. Item Componente;PP - BLOQUE ESPUMA D-18.0;1</v>
          </cell>
          <cell r="J796">
            <v>44939</v>
          </cell>
        </row>
        <row r="797">
          <cell r="F797" t="str">
            <v>3. Item Componente;PP - BLOQUE ESPUMA D-18.0;2</v>
          </cell>
          <cell r="J797">
            <v>44939</v>
          </cell>
        </row>
        <row r="798">
          <cell r="F798" t="str">
            <v>3. Item Componente;PP - BLOQUE ESPUMA D-18.0;3</v>
          </cell>
          <cell r="J798">
            <v>44939</v>
          </cell>
        </row>
        <row r="799">
          <cell r="F799" t="str">
            <v>3. Item Componente;PP - BLOQUE ESPUMA D-18.0;4</v>
          </cell>
          <cell r="J799">
            <v>44939</v>
          </cell>
        </row>
        <row r="800">
          <cell r="F800" t="str">
            <v>3. Item Componente;PP - BLOQUE ESPUMA D-18.0;5</v>
          </cell>
          <cell r="J800">
            <v>44939</v>
          </cell>
        </row>
        <row r="801">
          <cell r="F801" t="str">
            <v>3. Item Componente;PP - BLOQUE ESPUMA D-18.0;6</v>
          </cell>
          <cell r="J801">
            <v>44939</v>
          </cell>
        </row>
        <row r="802">
          <cell r="F802" t="str">
            <v>3. Item Componente;PP - BLOQUE ESPUMA D-18.0;7</v>
          </cell>
          <cell r="J802">
            <v>44939</v>
          </cell>
        </row>
        <row r="803">
          <cell r="F803" t="str">
            <v>3. Item Componente;PP - BLOQUE ESPUMA D-18.0;8</v>
          </cell>
          <cell r="J803">
            <v>44939</v>
          </cell>
        </row>
        <row r="804">
          <cell r="F804" t="str">
            <v>3. Item Componente;PP - BLOQUE ESPUMA D-18.0;9</v>
          </cell>
          <cell r="J804">
            <v>44939</v>
          </cell>
        </row>
        <row r="805">
          <cell r="F805" t="str">
            <v>3. Item Componente;PP - BLOQUE ESPUMA D-18.0;10</v>
          </cell>
          <cell r="J805">
            <v>44939</v>
          </cell>
        </row>
        <row r="806">
          <cell r="F806" t="str">
            <v>3. Item Componente;PP - BLOQUE ESPUMA D-18.0;11</v>
          </cell>
          <cell r="J806">
            <v>44939</v>
          </cell>
        </row>
        <row r="807">
          <cell r="F807" t="str">
            <v>3. Item Componente;PP - BLOQUE ESPUMA D-18.0;12</v>
          </cell>
          <cell r="J807">
            <v>44939</v>
          </cell>
        </row>
        <row r="808">
          <cell r="F808" t="str">
            <v>4. Operaciones;PP - BLOQUE ESPUMA D-18.0;1</v>
          </cell>
          <cell r="J808">
            <v>44939</v>
          </cell>
        </row>
        <row r="809">
          <cell r="F809" t="str">
            <v>4. Operaciones;PP - BLOQUE ESPUMA D-18.0;2</v>
          </cell>
          <cell r="J809">
            <v>44939</v>
          </cell>
        </row>
        <row r="810">
          <cell r="F810" t="str">
            <v>4. Operaciones;PP - BLOQUE ESPUMA D-18.0;3</v>
          </cell>
          <cell r="J810">
            <v>44939</v>
          </cell>
        </row>
        <row r="811">
          <cell r="F811" t="str">
            <v>4. Operaciones;PP - BLOQUE ESPUMA D-18.0;4</v>
          </cell>
          <cell r="J811">
            <v>44939</v>
          </cell>
        </row>
        <row r="812">
          <cell r="F812" t="str">
            <v>4. Operaciones;PP - BLOQUE ESPUMA D-18.0;5</v>
          </cell>
          <cell r="J812">
            <v>44939</v>
          </cell>
        </row>
        <row r="813">
          <cell r="F813" t="str">
            <v>4. Operaciones;PP - BLOQUE ESPUMA D-18.0;6</v>
          </cell>
          <cell r="J813">
            <v>44939</v>
          </cell>
        </row>
        <row r="814">
          <cell r="F814" t="str">
            <v>1. Item OP;PP - BLOQUE ESPUMA D-18.0;2</v>
          </cell>
          <cell r="J814">
            <v>44939</v>
          </cell>
        </row>
        <row r="815">
          <cell r="F815" t="str">
            <v>2. Item Otros;PP - BLOQUE ESPUMA D-18.0;3</v>
          </cell>
          <cell r="J815">
            <v>44939</v>
          </cell>
        </row>
        <row r="816">
          <cell r="F816" t="str">
            <v>2. Item Otros;PP - BLOQUE ESPUMA D-18.0;4</v>
          </cell>
          <cell r="J816">
            <v>44939</v>
          </cell>
        </row>
        <row r="817">
          <cell r="F817" t="str">
            <v>3. Item Componente;PP - BLOQUE ESPUMA D-18.0;13</v>
          </cell>
          <cell r="J817">
            <v>44939</v>
          </cell>
        </row>
        <row r="818">
          <cell r="F818" t="str">
            <v>3. Item Componente;PP - BLOQUE ESPUMA D-18.0;14</v>
          </cell>
          <cell r="J818">
            <v>44939</v>
          </cell>
        </row>
        <row r="819">
          <cell r="F819" t="str">
            <v>3. Item Componente;PP - BLOQUE ESPUMA D-18.0;15</v>
          </cell>
          <cell r="J819">
            <v>44939</v>
          </cell>
        </row>
        <row r="820">
          <cell r="F820" t="str">
            <v>3. Item Componente;PP - BLOQUE ESPUMA D-18.0;16</v>
          </cell>
          <cell r="J820">
            <v>44939</v>
          </cell>
        </row>
        <row r="821">
          <cell r="F821" t="str">
            <v>3. Item Componente;PP - BLOQUE ESPUMA D-18.0;17</v>
          </cell>
          <cell r="J821">
            <v>44939</v>
          </cell>
        </row>
        <row r="822">
          <cell r="F822" t="str">
            <v>3. Item Componente;PP - BLOQUE ESPUMA D-18.0;18</v>
          </cell>
          <cell r="J822">
            <v>44939</v>
          </cell>
        </row>
        <row r="823">
          <cell r="F823" t="str">
            <v>3. Item Componente;PP - BLOQUE ESPUMA D-18.0;19</v>
          </cell>
          <cell r="J823">
            <v>44939</v>
          </cell>
        </row>
        <row r="824">
          <cell r="F824" t="str">
            <v>3. Item Componente;PP - BLOQUE ESPUMA D-18.0;20</v>
          </cell>
          <cell r="J824">
            <v>44939</v>
          </cell>
        </row>
        <row r="825">
          <cell r="F825" t="str">
            <v>3. Item Componente;PP - BLOQUE ESPUMA D-18.0;21</v>
          </cell>
          <cell r="J825">
            <v>44939</v>
          </cell>
        </row>
        <row r="826">
          <cell r="F826" t="str">
            <v>3. Item Componente;PP - BLOQUE ESPUMA D-18.0;22</v>
          </cell>
          <cell r="J826">
            <v>44939</v>
          </cell>
        </row>
        <row r="827">
          <cell r="F827" t="str">
            <v>3. Item Componente;PP - BLOQUE ESPUMA D-18.0;23</v>
          </cell>
          <cell r="J827">
            <v>44939</v>
          </cell>
        </row>
        <row r="828">
          <cell r="F828" t="str">
            <v>3. Item Componente;PP - BLOQUE ESPUMA D-18.0;24</v>
          </cell>
          <cell r="J828">
            <v>44939</v>
          </cell>
        </row>
        <row r="829">
          <cell r="F829" t="str">
            <v>4. Operaciones;PP - BLOQUE ESPUMA D-18.0;7</v>
          </cell>
          <cell r="J829">
            <v>44939</v>
          </cell>
        </row>
        <row r="830">
          <cell r="F830" t="str">
            <v>4. Operaciones;PP - BLOQUE ESPUMA D-18.0;8</v>
          </cell>
          <cell r="J830">
            <v>44939</v>
          </cell>
        </row>
        <row r="831">
          <cell r="F831" t="str">
            <v>4. Operaciones;PP - BLOQUE ESPUMA D-18.0;9</v>
          </cell>
          <cell r="J831">
            <v>44939</v>
          </cell>
        </row>
        <row r="832">
          <cell r="F832" t="str">
            <v>4. Operaciones;PP - BLOQUE ESPUMA D-18.0;10</v>
          </cell>
          <cell r="J832">
            <v>44939</v>
          </cell>
        </row>
        <row r="833">
          <cell r="F833" t="str">
            <v>4. Operaciones;PP - BLOQUE ESPUMA D-18.0;11</v>
          </cell>
          <cell r="J833">
            <v>44939</v>
          </cell>
        </row>
        <row r="834">
          <cell r="F834" t="str">
            <v>4. Operaciones;PP - BLOQUE ESPUMA D-18.0;12</v>
          </cell>
          <cell r="J834">
            <v>44939</v>
          </cell>
        </row>
        <row r="835">
          <cell r="F835" t="str">
            <v>1. Item OP;PP - BLOQUE ESPUMA D-18.0;3</v>
          </cell>
          <cell r="J835">
            <v>44939</v>
          </cell>
        </row>
        <row r="836">
          <cell r="F836" t="str">
            <v>2. Item Otros;PP - BLOQUE ESPUMA D-18.0;5</v>
          </cell>
          <cell r="J836">
            <v>44939</v>
          </cell>
        </row>
        <row r="837">
          <cell r="F837" t="str">
            <v>2. Item Otros;PP - BLOQUE ESPUMA D-18.0;6</v>
          </cell>
          <cell r="J837">
            <v>44939</v>
          </cell>
        </row>
        <row r="838">
          <cell r="F838" t="str">
            <v>3. Item Componente;PP - BLOQUE ESPUMA D-18.0;25</v>
          </cell>
          <cell r="J838">
            <v>44939</v>
          </cell>
        </row>
        <row r="839">
          <cell r="F839" t="str">
            <v>3. Item Componente;PP - BLOQUE ESPUMA D-18.0;26</v>
          </cell>
          <cell r="J839">
            <v>44939</v>
          </cell>
        </row>
        <row r="840">
          <cell r="F840" t="str">
            <v>3. Item Componente;PP - BLOQUE ESPUMA D-18.0;27</v>
          </cell>
          <cell r="J840">
            <v>44939</v>
          </cell>
        </row>
        <row r="841">
          <cell r="F841" t="str">
            <v>3. Item Componente;PP - BLOQUE ESPUMA D-18.0;28</v>
          </cell>
          <cell r="J841">
            <v>44939</v>
          </cell>
        </row>
        <row r="842">
          <cell r="F842" t="str">
            <v>3. Item Componente;PP - BLOQUE ESPUMA D-18.0;29</v>
          </cell>
          <cell r="J842">
            <v>44939</v>
          </cell>
        </row>
        <row r="843">
          <cell r="F843" t="str">
            <v>3. Item Componente;PP - BLOQUE ESPUMA D-18.0;30</v>
          </cell>
          <cell r="J843">
            <v>44939</v>
          </cell>
        </row>
        <row r="844">
          <cell r="F844" t="str">
            <v>3. Item Componente;PP - BLOQUE ESPUMA D-18.0;31</v>
          </cell>
          <cell r="J844">
            <v>44939</v>
          </cell>
        </row>
        <row r="845">
          <cell r="F845" t="str">
            <v>3. Item Componente;PP - BLOQUE ESPUMA D-18.0;32</v>
          </cell>
          <cell r="J845">
            <v>44939</v>
          </cell>
        </row>
        <row r="846">
          <cell r="F846" t="str">
            <v>3. Item Componente;PP - BLOQUE ESPUMA D-18.0;33</v>
          </cell>
          <cell r="J846">
            <v>44939</v>
          </cell>
        </row>
        <row r="847">
          <cell r="F847" t="str">
            <v>3. Item Componente;PP - BLOQUE ESPUMA D-18.0;34</v>
          </cell>
          <cell r="J847">
            <v>44939</v>
          </cell>
        </row>
        <row r="848">
          <cell r="F848" t="str">
            <v>3. Item Componente;PP - BLOQUE ESPUMA D-18.0;35</v>
          </cell>
          <cell r="J848">
            <v>44939</v>
          </cell>
        </row>
        <row r="849">
          <cell r="F849" t="str">
            <v>3. Item Componente;PP - BLOQUE ESPUMA D-18.0;36</v>
          </cell>
          <cell r="J849">
            <v>44939</v>
          </cell>
        </row>
        <row r="850">
          <cell r="F850" t="str">
            <v>4. Operaciones;PP - BLOQUE ESPUMA D-18.0;13</v>
          </cell>
          <cell r="J850">
            <v>44939</v>
          </cell>
        </row>
        <row r="851">
          <cell r="F851" t="str">
            <v>4. Operaciones;PP - BLOQUE ESPUMA D-18.0;14</v>
          </cell>
          <cell r="J851">
            <v>44939</v>
          </cell>
        </row>
        <row r="852">
          <cell r="F852" t="str">
            <v>4. Operaciones;PP - BLOQUE ESPUMA D-18.0;15</v>
          </cell>
          <cell r="J852">
            <v>44939</v>
          </cell>
        </row>
        <row r="853">
          <cell r="F853" t="str">
            <v>4. Operaciones;PP - BLOQUE ESPUMA D-18.0;16</v>
          </cell>
          <cell r="J853">
            <v>44939</v>
          </cell>
        </row>
        <row r="854">
          <cell r="F854" t="str">
            <v>4. Operaciones;PP - BLOQUE ESPUMA D-18.0;17</v>
          </cell>
          <cell r="J854">
            <v>44939</v>
          </cell>
        </row>
        <row r="855">
          <cell r="F855" t="str">
            <v>4. Operaciones;PP - BLOQUE ESPUMA D-18.0;18</v>
          </cell>
          <cell r="J855">
            <v>44939</v>
          </cell>
        </row>
        <row r="856">
          <cell r="F856" t="str">
            <v>1. Item OP;PP - BLOQUE ESPUMA D-23.0;1</v>
          </cell>
          <cell r="J856">
            <v>44939</v>
          </cell>
        </row>
        <row r="857">
          <cell r="F857" t="str">
            <v>2. Item Otros;PP - BLOQUE ESPUMA D-23.0;1</v>
          </cell>
          <cell r="J857">
            <v>44939</v>
          </cell>
        </row>
        <row r="858">
          <cell r="F858" t="str">
            <v>2. Item Otros;PP - BLOQUE ESPUMA D-23.0;2</v>
          </cell>
          <cell r="J858">
            <v>44939</v>
          </cell>
        </row>
        <row r="859">
          <cell r="F859" t="str">
            <v>3. Item Componente;PP - BLOQUE ESPUMA D-23.0;1</v>
          </cell>
          <cell r="J859">
            <v>44939</v>
          </cell>
        </row>
        <row r="860">
          <cell r="F860" t="str">
            <v>3. Item Componente;PP - BLOQUE ESPUMA D-23.0;2</v>
          </cell>
          <cell r="J860">
            <v>44939</v>
          </cell>
        </row>
        <row r="861">
          <cell r="F861" t="str">
            <v>3. Item Componente;PP - BLOQUE ESPUMA D-23.0;3</v>
          </cell>
          <cell r="J861">
            <v>44939</v>
          </cell>
        </row>
        <row r="862">
          <cell r="F862" t="str">
            <v>3. Item Componente;PP - BLOQUE ESPUMA D-23.0;4</v>
          </cell>
          <cell r="J862">
            <v>44939</v>
          </cell>
        </row>
        <row r="863">
          <cell r="F863" t="str">
            <v>3. Item Componente;PP - BLOQUE ESPUMA D-23.0;5</v>
          </cell>
          <cell r="J863">
            <v>44939</v>
          </cell>
        </row>
        <row r="864">
          <cell r="F864" t="str">
            <v>3. Item Componente;PP - BLOQUE ESPUMA D-23.0;6</v>
          </cell>
          <cell r="J864">
            <v>44939</v>
          </cell>
        </row>
        <row r="865">
          <cell r="F865" t="str">
            <v>3. Item Componente;PP - BLOQUE ESPUMA D-23.0;7</v>
          </cell>
          <cell r="J865">
            <v>44939</v>
          </cell>
        </row>
        <row r="866">
          <cell r="F866" t="str">
            <v>3. Item Componente;PP - BLOQUE ESPUMA D-23.0;8</v>
          </cell>
          <cell r="J866">
            <v>44939</v>
          </cell>
        </row>
        <row r="867">
          <cell r="F867" t="str">
            <v>3. Item Componente;PP - BLOQUE ESPUMA D-23.0;9</v>
          </cell>
          <cell r="J867">
            <v>44939</v>
          </cell>
        </row>
        <row r="868">
          <cell r="F868" t="str">
            <v>3. Item Componente;PP - BLOQUE ESPUMA D-23.0;10</v>
          </cell>
          <cell r="J868">
            <v>44939</v>
          </cell>
        </row>
        <row r="869">
          <cell r="F869" t="str">
            <v>3. Item Componente;PP - BLOQUE ESPUMA D-23.0;11</v>
          </cell>
          <cell r="J869">
            <v>44939</v>
          </cell>
        </row>
        <row r="870">
          <cell r="F870" t="str">
            <v>4. Operaciones;PP - BLOQUE ESPUMA D-23.0;1</v>
          </cell>
          <cell r="J870">
            <v>44939</v>
          </cell>
        </row>
        <row r="871">
          <cell r="F871" t="str">
            <v>4. Operaciones;PP - BLOQUE ESPUMA D-23.0;2</v>
          </cell>
          <cell r="J871">
            <v>44939</v>
          </cell>
        </row>
        <row r="872">
          <cell r="F872" t="str">
            <v>4. Operaciones;PP - BLOQUE ESPUMA D-23.0;3</v>
          </cell>
          <cell r="J872">
            <v>44939</v>
          </cell>
        </row>
        <row r="873">
          <cell r="F873" t="str">
            <v>4. Operaciones;PP - BLOQUE ESPUMA D-23.0;4</v>
          </cell>
          <cell r="J873">
            <v>44939</v>
          </cell>
        </row>
        <row r="874">
          <cell r="F874" t="str">
            <v>4. Operaciones;PP - BLOQUE ESPUMA D-23.0;5</v>
          </cell>
          <cell r="J874">
            <v>44939</v>
          </cell>
        </row>
        <row r="875">
          <cell r="F875" t="str">
            <v>4. Operaciones;PP - BLOQUE ESPUMA D-23.0;6</v>
          </cell>
          <cell r="J875">
            <v>44939</v>
          </cell>
        </row>
        <row r="876">
          <cell r="F876" t="str">
            <v>1. Item OP;PP - BLOQUE ESPUMA D-26.0;1</v>
          </cell>
          <cell r="J876">
            <v>44939</v>
          </cell>
        </row>
        <row r="877">
          <cell r="F877" t="str">
            <v>2. Item Otros;PP - BLOQUE ESPUMA D-26.0;1</v>
          </cell>
          <cell r="J877">
            <v>44939</v>
          </cell>
        </row>
        <row r="878">
          <cell r="F878" t="str">
            <v>2. Item Otros;PP - BLOQUE ESPUMA D-26.0;2</v>
          </cell>
          <cell r="J878">
            <v>44939</v>
          </cell>
        </row>
        <row r="879">
          <cell r="F879" t="str">
            <v>3. Item Componente;PP - BLOQUE ESPUMA D-26.0;1</v>
          </cell>
          <cell r="J879">
            <v>44939</v>
          </cell>
        </row>
        <row r="880">
          <cell r="F880" t="str">
            <v>3. Item Componente;PP - BLOQUE ESPUMA D-26.0;2</v>
          </cell>
          <cell r="J880">
            <v>44939</v>
          </cell>
        </row>
        <row r="881">
          <cell r="F881" t="str">
            <v>3. Item Componente;PP - BLOQUE ESPUMA D-26.0;3</v>
          </cell>
          <cell r="J881">
            <v>44939</v>
          </cell>
        </row>
        <row r="882">
          <cell r="F882" t="str">
            <v>3. Item Componente;PP - BLOQUE ESPUMA D-26.0;4</v>
          </cell>
          <cell r="J882">
            <v>44939</v>
          </cell>
        </row>
        <row r="883">
          <cell r="F883" t="str">
            <v>3. Item Componente;PP - BLOQUE ESPUMA D-26.0;5</v>
          </cell>
          <cell r="J883">
            <v>44939</v>
          </cell>
        </row>
        <row r="884">
          <cell r="F884" t="str">
            <v>3. Item Componente;PP - BLOQUE ESPUMA D-26.0;6</v>
          </cell>
          <cell r="J884">
            <v>44939</v>
          </cell>
        </row>
        <row r="885">
          <cell r="F885" t="str">
            <v>3. Item Componente;PP - BLOQUE ESPUMA D-26.0;7</v>
          </cell>
          <cell r="J885">
            <v>44939</v>
          </cell>
        </row>
        <row r="886">
          <cell r="F886" t="str">
            <v>3. Item Componente;PP - BLOQUE ESPUMA D-26.0;8</v>
          </cell>
          <cell r="J886">
            <v>44939</v>
          </cell>
        </row>
        <row r="887">
          <cell r="F887" t="str">
            <v>3. Item Componente;PP - BLOQUE ESPUMA D-26.0;9</v>
          </cell>
          <cell r="J887">
            <v>44939</v>
          </cell>
        </row>
        <row r="888">
          <cell r="F888" t="str">
            <v>3. Item Componente;PP - BLOQUE ESPUMA D-26.0;10</v>
          </cell>
          <cell r="J888">
            <v>44939</v>
          </cell>
        </row>
        <row r="889">
          <cell r="F889" t="str">
            <v>3. Item Componente;PP - BLOQUE ESPUMA D-26.0;11</v>
          </cell>
          <cell r="J889">
            <v>44939</v>
          </cell>
        </row>
        <row r="890">
          <cell r="F890" t="str">
            <v>4. Operaciones;PP - BLOQUE ESPUMA D-26.0;1</v>
          </cell>
          <cell r="J890">
            <v>44939</v>
          </cell>
        </row>
        <row r="891">
          <cell r="F891" t="str">
            <v>4. Operaciones;PP - BLOQUE ESPUMA D-26.0;2</v>
          </cell>
          <cell r="J891">
            <v>44939</v>
          </cell>
        </row>
        <row r="892">
          <cell r="F892" t="str">
            <v>4. Operaciones;PP - BLOQUE ESPUMA D-26.0;3</v>
          </cell>
          <cell r="J892">
            <v>44939</v>
          </cell>
        </row>
        <row r="893">
          <cell r="F893" t="str">
            <v>4. Operaciones;PP - BLOQUE ESPUMA D-26.0;4</v>
          </cell>
          <cell r="J893">
            <v>44939</v>
          </cell>
        </row>
        <row r="894">
          <cell r="F894" t="str">
            <v>4. Operaciones;PP - BLOQUE ESPUMA D-26.0;5</v>
          </cell>
          <cell r="J894">
            <v>44939</v>
          </cell>
        </row>
        <row r="895">
          <cell r="F895" t="str">
            <v>4. Operaciones;PP - BLOQUE ESPUMA D-26.0;6</v>
          </cell>
          <cell r="J895">
            <v>44939</v>
          </cell>
        </row>
        <row r="896">
          <cell r="F896" t="str">
            <v>1. Item OP;PP - BLOQUE ESPUMA D-26.0;2</v>
          </cell>
          <cell r="J896">
            <v>44939</v>
          </cell>
        </row>
        <row r="897">
          <cell r="F897" t="str">
            <v>2. Item Otros;PP - BLOQUE ESPUMA D-26.0;3</v>
          </cell>
          <cell r="J897">
            <v>44939</v>
          </cell>
        </row>
        <row r="898">
          <cell r="F898" t="str">
            <v>2. Item Otros;PP - BLOQUE ESPUMA D-26.0;4</v>
          </cell>
          <cell r="J898">
            <v>44939</v>
          </cell>
        </row>
        <row r="899">
          <cell r="F899" t="str">
            <v>3. Item Componente;PP - BLOQUE ESPUMA D-26.0;12</v>
          </cell>
          <cell r="J899">
            <v>44939</v>
          </cell>
        </row>
        <row r="900">
          <cell r="F900" t="str">
            <v>3. Item Componente;PP - BLOQUE ESPUMA D-26.0;13</v>
          </cell>
          <cell r="J900">
            <v>44939</v>
          </cell>
        </row>
        <row r="901">
          <cell r="F901" t="str">
            <v>3. Item Componente;PP - BLOQUE ESPUMA D-26.0;14</v>
          </cell>
          <cell r="J901">
            <v>44939</v>
          </cell>
        </row>
        <row r="902">
          <cell r="F902" t="str">
            <v>3. Item Componente;PP - BLOQUE ESPUMA D-26.0;15</v>
          </cell>
          <cell r="J902">
            <v>44939</v>
          </cell>
        </row>
        <row r="903">
          <cell r="F903" t="str">
            <v>3. Item Componente;PP - BLOQUE ESPUMA D-26.0;16</v>
          </cell>
          <cell r="J903">
            <v>44939</v>
          </cell>
        </row>
        <row r="904">
          <cell r="F904" t="str">
            <v>3. Item Componente;PP - BLOQUE ESPUMA D-26.0;17</v>
          </cell>
          <cell r="J904">
            <v>44939</v>
          </cell>
        </row>
        <row r="905">
          <cell r="F905" t="str">
            <v>3. Item Componente;PP - BLOQUE ESPUMA D-26.0;18</v>
          </cell>
          <cell r="J905">
            <v>44939</v>
          </cell>
        </row>
        <row r="906">
          <cell r="F906" t="str">
            <v>3. Item Componente;PP - BLOQUE ESPUMA D-26.0;19</v>
          </cell>
          <cell r="J906">
            <v>44939</v>
          </cell>
        </row>
        <row r="907">
          <cell r="F907" t="str">
            <v>3. Item Componente;PP - BLOQUE ESPUMA D-26.0;20</v>
          </cell>
          <cell r="J907">
            <v>44939</v>
          </cell>
        </row>
        <row r="908">
          <cell r="F908" t="str">
            <v>3. Item Componente;PP - BLOQUE ESPUMA D-26.0;21</v>
          </cell>
          <cell r="J908">
            <v>44939</v>
          </cell>
        </row>
        <row r="909">
          <cell r="F909" t="str">
            <v>3. Item Componente;PP - BLOQUE ESPUMA D-26.0;22</v>
          </cell>
          <cell r="J909">
            <v>44939</v>
          </cell>
        </row>
        <row r="910">
          <cell r="F910" t="str">
            <v>4. Operaciones;PP - BLOQUE ESPUMA D-26.0;7</v>
          </cell>
          <cell r="J910">
            <v>44939</v>
          </cell>
        </row>
        <row r="911">
          <cell r="F911" t="str">
            <v>4. Operaciones;PP - BLOQUE ESPUMA D-26.0;8</v>
          </cell>
          <cell r="J911">
            <v>44939</v>
          </cell>
        </row>
        <row r="912">
          <cell r="F912" t="str">
            <v>4. Operaciones;PP - BLOQUE ESPUMA D-26.0;9</v>
          </cell>
          <cell r="J912">
            <v>44939</v>
          </cell>
        </row>
        <row r="913">
          <cell r="F913" t="str">
            <v>4. Operaciones;PP - BLOQUE ESPUMA D-26.0;10</v>
          </cell>
          <cell r="J913">
            <v>44939</v>
          </cell>
        </row>
        <row r="914">
          <cell r="F914" t="str">
            <v>4. Operaciones;PP - BLOQUE ESPUMA D-26.0;11</v>
          </cell>
          <cell r="J914">
            <v>44939</v>
          </cell>
        </row>
        <row r="915">
          <cell r="F915" t="str">
            <v>4. Operaciones;PP - BLOQUE ESPUMA D-26.0;12</v>
          </cell>
          <cell r="J915">
            <v>44939</v>
          </cell>
        </row>
        <row r="916">
          <cell r="F916" t="str">
            <v>1. Item OP;PP - BLOQUE ESPUMA D-30.0;1</v>
          </cell>
          <cell r="J916">
            <v>44939</v>
          </cell>
        </row>
        <row r="917">
          <cell r="F917" t="str">
            <v>2. Item Otros;PP - BLOQUE ESPUMA D-30.0;1</v>
          </cell>
          <cell r="J917">
            <v>44939</v>
          </cell>
        </row>
        <row r="918">
          <cell r="F918" t="str">
            <v>2. Item Otros;PP - BLOQUE ESPUMA D-30.0;2</v>
          </cell>
          <cell r="J918">
            <v>44939</v>
          </cell>
        </row>
        <row r="919">
          <cell r="F919" t="str">
            <v>3. Item Componente;PP - BLOQUE ESPUMA D-30.0;1</v>
          </cell>
          <cell r="J919">
            <v>44939</v>
          </cell>
        </row>
        <row r="920">
          <cell r="F920" t="str">
            <v>3. Item Componente;PP - BLOQUE ESPUMA D-30.0;2</v>
          </cell>
          <cell r="J920">
            <v>44939</v>
          </cell>
        </row>
        <row r="921">
          <cell r="F921" t="str">
            <v>3. Item Componente;PP - BLOQUE ESPUMA D-30.0;3</v>
          </cell>
          <cell r="J921">
            <v>44939</v>
          </cell>
        </row>
        <row r="922">
          <cell r="F922" t="str">
            <v>3. Item Componente;PP - BLOQUE ESPUMA D-30.0;4</v>
          </cell>
          <cell r="J922">
            <v>44939</v>
          </cell>
        </row>
        <row r="923">
          <cell r="F923" t="str">
            <v>3. Item Componente;PP - BLOQUE ESPUMA D-30.0;5</v>
          </cell>
          <cell r="J923">
            <v>44939</v>
          </cell>
        </row>
        <row r="924">
          <cell r="F924" t="str">
            <v>3. Item Componente;PP - BLOQUE ESPUMA D-30.0;6</v>
          </cell>
          <cell r="J924">
            <v>44939</v>
          </cell>
        </row>
        <row r="925">
          <cell r="F925" t="str">
            <v>3. Item Componente;PP - BLOQUE ESPUMA D-30.0;7</v>
          </cell>
          <cell r="J925">
            <v>44939</v>
          </cell>
        </row>
        <row r="926">
          <cell r="F926" t="str">
            <v>3. Item Componente;PP - BLOQUE ESPUMA D-30.0;8</v>
          </cell>
          <cell r="J926">
            <v>44939</v>
          </cell>
        </row>
        <row r="927">
          <cell r="F927" t="str">
            <v>3. Item Componente;PP - BLOQUE ESPUMA D-30.0;9</v>
          </cell>
          <cell r="J927">
            <v>44939</v>
          </cell>
        </row>
        <row r="928">
          <cell r="F928" t="str">
            <v>3. Item Componente;PP - BLOQUE ESPUMA D-30.0;10</v>
          </cell>
          <cell r="J928">
            <v>44939</v>
          </cell>
        </row>
        <row r="929">
          <cell r="F929" t="str">
            <v>3. Item Componente;PP - BLOQUE ESPUMA D-30.0;11</v>
          </cell>
          <cell r="J929">
            <v>44939</v>
          </cell>
        </row>
        <row r="930">
          <cell r="F930" t="str">
            <v>4. Operaciones;PP - BLOQUE ESPUMA D-30.0;1</v>
          </cell>
          <cell r="J930">
            <v>44939</v>
          </cell>
        </row>
        <row r="931">
          <cell r="F931" t="str">
            <v>4. Operaciones;PP - BLOQUE ESPUMA D-30.0;2</v>
          </cell>
          <cell r="J931">
            <v>44939</v>
          </cell>
        </row>
        <row r="932">
          <cell r="F932" t="str">
            <v>4. Operaciones;PP - BLOQUE ESPUMA D-30.0;3</v>
          </cell>
          <cell r="J932">
            <v>44939</v>
          </cell>
        </row>
        <row r="933">
          <cell r="F933" t="str">
            <v>4. Operaciones;PP - BLOQUE ESPUMA D-30.0;4</v>
          </cell>
          <cell r="J933">
            <v>44939</v>
          </cell>
        </row>
        <row r="934">
          <cell r="F934" t="str">
            <v>4. Operaciones;PP - BLOQUE ESPUMA D-30.0;5</v>
          </cell>
          <cell r="J934">
            <v>44939</v>
          </cell>
        </row>
        <row r="935">
          <cell r="F935" t="str">
            <v>4. Operaciones;PP - BLOQUE ESPUMA D-30.0;6</v>
          </cell>
          <cell r="J935">
            <v>44939</v>
          </cell>
        </row>
        <row r="936">
          <cell r="F936" t="str">
            <v>1. Item OP;PP - BLOQUE ESPUMA D-40.0;1</v>
          </cell>
          <cell r="J936">
            <v>44939</v>
          </cell>
        </row>
        <row r="937">
          <cell r="F937" t="str">
            <v>2. Item Otros;PP - BLOQUE ESPUMA D-40.0;1</v>
          </cell>
          <cell r="J937">
            <v>44939</v>
          </cell>
        </row>
        <row r="938">
          <cell r="F938" t="str">
            <v>2. Item Otros;PP - BLOQUE ESPUMA D-40.0;2</v>
          </cell>
          <cell r="J938">
            <v>44939</v>
          </cell>
        </row>
        <row r="939">
          <cell r="F939" t="str">
            <v>3. Item Componente;PP - BLOQUE ESPUMA D-40.0;1</v>
          </cell>
          <cell r="J939">
            <v>44939</v>
          </cell>
        </row>
        <row r="940">
          <cell r="F940" t="str">
            <v>3. Item Componente;PP - BLOQUE ESPUMA D-40.0;2</v>
          </cell>
          <cell r="J940">
            <v>44939</v>
          </cell>
        </row>
        <row r="941">
          <cell r="F941" t="str">
            <v>3. Item Componente;PP - BLOQUE ESPUMA D-40.0;3</v>
          </cell>
          <cell r="J941">
            <v>44939</v>
          </cell>
        </row>
        <row r="942">
          <cell r="F942" t="str">
            <v>3. Item Componente;PP - BLOQUE ESPUMA D-40.0;4</v>
          </cell>
          <cell r="J942">
            <v>44939</v>
          </cell>
        </row>
        <row r="943">
          <cell r="F943" t="str">
            <v>3. Item Componente;PP - BLOQUE ESPUMA D-40.0;5</v>
          </cell>
          <cell r="J943">
            <v>44939</v>
          </cell>
        </row>
        <row r="944">
          <cell r="F944" t="str">
            <v>3. Item Componente;PP - BLOQUE ESPUMA D-40.0;6</v>
          </cell>
          <cell r="J944">
            <v>44939</v>
          </cell>
        </row>
        <row r="945">
          <cell r="F945" t="str">
            <v>3. Item Componente;PP - BLOQUE ESPUMA D-40.0;7</v>
          </cell>
          <cell r="J945">
            <v>44939</v>
          </cell>
        </row>
        <row r="946">
          <cell r="F946" t="str">
            <v>3. Item Componente;PP - BLOQUE ESPUMA D-40.0;8</v>
          </cell>
          <cell r="J946">
            <v>44939</v>
          </cell>
        </row>
        <row r="947">
          <cell r="F947" t="str">
            <v>3. Item Componente;PP - BLOQUE ESPUMA D-40.0;9</v>
          </cell>
          <cell r="J947">
            <v>44939</v>
          </cell>
        </row>
        <row r="948">
          <cell r="F948" t="str">
            <v>3. Item Componente;PP - BLOQUE ESPUMA D-40.0;10</v>
          </cell>
          <cell r="J948">
            <v>44939</v>
          </cell>
        </row>
        <row r="949">
          <cell r="F949" t="str">
            <v>4. Operaciones;PP - BLOQUE ESPUMA D-40.0;1</v>
          </cell>
          <cell r="J949">
            <v>44939</v>
          </cell>
        </row>
        <row r="950">
          <cell r="F950" t="str">
            <v>4. Operaciones;PP - BLOQUE ESPUMA D-40.0;2</v>
          </cell>
          <cell r="J950">
            <v>44939</v>
          </cell>
        </row>
        <row r="951">
          <cell r="F951" t="str">
            <v>4. Operaciones;PP - BLOQUE ESPUMA D-40.0;3</v>
          </cell>
          <cell r="J951">
            <v>44939</v>
          </cell>
        </row>
        <row r="952">
          <cell r="F952" t="str">
            <v>4. Operaciones;PP - BLOQUE ESPUMA D-40.0;4</v>
          </cell>
          <cell r="J952">
            <v>44939</v>
          </cell>
        </row>
        <row r="953">
          <cell r="F953" t="str">
            <v>4. Operaciones;PP - BLOQUE ESPUMA D-40.0;5</v>
          </cell>
          <cell r="J953">
            <v>44939</v>
          </cell>
        </row>
        <row r="954">
          <cell r="F954" t="str">
            <v>4. Operaciones;PP - BLOQUE ESPUMA D-40.0;6</v>
          </cell>
          <cell r="J954">
            <v>44939</v>
          </cell>
        </row>
        <row r="955">
          <cell r="F955" t="str">
            <v>1. Item OP;PP - BLOQUE ESPUMA D-12.0;1</v>
          </cell>
          <cell r="J955">
            <v>44940</v>
          </cell>
        </row>
        <row r="956">
          <cell r="F956" t="str">
            <v>2. Item Otros;PP - BLOQUE ESPUMA D-12.0;1</v>
          </cell>
          <cell r="J956">
            <v>44940</v>
          </cell>
        </row>
        <row r="957">
          <cell r="F957" t="str">
            <v>2. Item Otros;PP - BLOQUE ESPUMA D-12.0;2</v>
          </cell>
          <cell r="J957">
            <v>44940</v>
          </cell>
        </row>
        <row r="958">
          <cell r="F958" t="str">
            <v>3. Item Componente;PP - BLOQUE ESPUMA D-12.0;1</v>
          </cell>
          <cell r="J958">
            <v>44940</v>
          </cell>
        </row>
        <row r="959">
          <cell r="F959" t="str">
            <v>3. Item Componente;PP - BLOQUE ESPUMA D-12.0;2</v>
          </cell>
          <cell r="J959">
            <v>44940</v>
          </cell>
        </row>
        <row r="960">
          <cell r="F960" t="str">
            <v>3. Item Componente;PP - BLOQUE ESPUMA D-12.0;3</v>
          </cell>
          <cell r="J960">
            <v>44940</v>
          </cell>
        </row>
        <row r="961">
          <cell r="F961" t="str">
            <v>3. Item Componente;PP - BLOQUE ESPUMA D-12.0;4</v>
          </cell>
          <cell r="J961">
            <v>44940</v>
          </cell>
        </row>
        <row r="962">
          <cell r="F962" t="str">
            <v>3. Item Componente;PP - BLOQUE ESPUMA D-12.0;5</v>
          </cell>
          <cell r="J962">
            <v>44940</v>
          </cell>
        </row>
        <row r="963">
          <cell r="F963" t="str">
            <v>3. Item Componente;PP - BLOQUE ESPUMA D-12.0;6</v>
          </cell>
          <cell r="J963">
            <v>44940</v>
          </cell>
        </row>
        <row r="964">
          <cell r="F964" t="str">
            <v>3. Item Componente;PP - BLOQUE ESPUMA D-12.0;7</v>
          </cell>
          <cell r="J964">
            <v>44940</v>
          </cell>
        </row>
        <row r="965">
          <cell r="F965" t="str">
            <v>3. Item Componente;PP - BLOQUE ESPUMA D-12.0;8</v>
          </cell>
          <cell r="J965">
            <v>44940</v>
          </cell>
        </row>
        <row r="966">
          <cell r="F966" t="str">
            <v>3. Item Componente;PP - BLOQUE ESPUMA D-12.0;9</v>
          </cell>
          <cell r="J966">
            <v>44940</v>
          </cell>
        </row>
        <row r="967">
          <cell r="F967" t="str">
            <v>3. Item Componente;PP - BLOQUE ESPUMA D-12.0;10</v>
          </cell>
          <cell r="J967">
            <v>44940</v>
          </cell>
        </row>
        <row r="968">
          <cell r="F968" t="str">
            <v>3. Item Componente;PP - BLOQUE ESPUMA D-12.0;11</v>
          </cell>
          <cell r="J968">
            <v>44940</v>
          </cell>
        </row>
        <row r="969">
          <cell r="F969" t="str">
            <v>4. Operaciones;PP - BLOQUE ESPUMA D-12.0;1</v>
          </cell>
          <cell r="J969">
            <v>44940</v>
          </cell>
        </row>
        <row r="970">
          <cell r="F970" t="str">
            <v>4. Operaciones;PP - BLOQUE ESPUMA D-12.0;2</v>
          </cell>
          <cell r="J970">
            <v>44940</v>
          </cell>
        </row>
        <row r="971">
          <cell r="F971" t="str">
            <v>4. Operaciones;PP - BLOQUE ESPUMA D-12.0;3</v>
          </cell>
          <cell r="J971">
            <v>44940</v>
          </cell>
        </row>
        <row r="972">
          <cell r="F972" t="str">
            <v>4. Operaciones;PP - BLOQUE ESPUMA D-12.0;4</v>
          </cell>
          <cell r="J972">
            <v>44940</v>
          </cell>
        </row>
        <row r="973">
          <cell r="F973" t="str">
            <v>4. Operaciones;PP - BLOQUE ESPUMA D-12.0;5</v>
          </cell>
          <cell r="J973">
            <v>44940</v>
          </cell>
        </row>
        <row r="974">
          <cell r="F974" t="str">
            <v>4. Operaciones;PP - BLOQUE ESPUMA D-12.0;6</v>
          </cell>
          <cell r="J974">
            <v>44940</v>
          </cell>
        </row>
        <row r="975">
          <cell r="F975" t="str">
            <v>1. Item OP;PP - BLOQUE ESPUMA D-12.0;2</v>
          </cell>
          <cell r="J975">
            <v>44940</v>
          </cell>
        </row>
        <row r="976">
          <cell r="F976" t="str">
            <v>2. Item Otros;PP - BLOQUE ESPUMA D-12.0;3</v>
          </cell>
          <cell r="J976">
            <v>44940</v>
          </cell>
        </row>
        <row r="977">
          <cell r="F977" t="str">
            <v>2. Item Otros;PP - BLOQUE ESPUMA D-12.0;4</v>
          </cell>
          <cell r="J977">
            <v>44940</v>
          </cell>
        </row>
        <row r="978">
          <cell r="F978" t="str">
            <v>3. Item Componente;PP - BLOQUE ESPUMA D-12.0;12</v>
          </cell>
          <cell r="J978">
            <v>44940</v>
          </cell>
        </row>
        <row r="979">
          <cell r="F979" t="str">
            <v>3. Item Componente;PP - BLOQUE ESPUMA D-12.0;13</v>
          </cell>
          <cell r="J979">
            <v>44940</v>
          </cell>
        </row>
        <row r="980">
          <cell r="F980" t="str">
            <v>3. Item Componente;PP - BLOQUE ESPUMA D-12.0;14</v>
          </cell>
          <cell r="J980">
            <v>44940</v>
          </cell>
        </row>
        <row r="981">
          <cell r="F981" t="str">
            <v>3. Item Componente;PP - BLOQUE ESPUMA D-12.0;15</v>
          </cell>
          <cell r="J981">
            <v>44940</v>
          </cell>
        </row>
        <row r="982">
          <cell r="F982" t="str">
            <v>3. Item Componente;PP - BLOQUE ESPUMA D-12.0;16</v>
          </cell>
          <cell r="J982">
            <v>44940</v>
          </cell>
        </row>
        <row r="983">
          <cell r="F983" t="str">
            <v>3. Item Componente;PP - BLOQUE ESPUMA D-12.0;17</v>
          </cell>
          <cell r="J983">
            <v>44940</v>
          </cell>
        </row>
        <row r="984">
          <cell r="F984" t="str">
            <v>3. Item Componente;PP - BLOQUE ESPUMA D-12.0;18</v>
          </cell>
          <cell r="J984">
            <v>44940</v>
          </cell>
        </row>
        <row r="985">
          <cell r="F985" t="str">
            <v>3. Item Componente;PP - BLOQUE ESPUMA D-12.0;19</v>
          </cell>
          <cell r="J985">
            <v>44940</v>
          </cell>
        </row>
        <row r="986">
          <cell r="F986" t="str">
            <v>3. Item Componente;PP - BLOQUE ESPUMA D-12.0;20</v>
          </cell>
          <cell r="J986">
            <v>44940</v>
          </cell>
        </row>
        <row r="987">
          <cell r="F987" t="str">
            <v>3. Item Componente;PP - BLOQUE ESPUMA D-12.0;21</v>
          </cell>
          <cell r="J987">
            <v>44940</v>
          </cell>
        </row>
        <row r="988">
          <cell r="F988" t="str">
            <v>3. Item Componente;PP - BLOQUE ESPUMA D-12.0;22</v>
          </cell>
          <cell r="J988">
            <v>44940</v>
          </cell>
        </row>
        <row r="989">
          <cell r="F989" t="str">
            <v>4. Operaciones;PP - BLOQUE ESPUMA D-12.0;7</v>
          </cell>
          <cell r="J989">
            <v>44940</v>
          </cell>
        </row>
        <row r="990">
          <cell r="F990" t="str">
            <v>4. Operaciones;PP - BLOQUE ESPUMA D-12.0;8</v>
          </cell>
          <cell r="J990">
            <v>44940</v>
          </cell>
        </row>
        <row r="991">
          <cell r="F991" t="str">
            <v>4. Operaciones;PP - BLOQUE ESPUMA D-12.0;9</v>
          </cell>
          <cell r="J991">
            <v>44940</v>
          </cell>
        </row>
        <row r="992">
          <cell r="F992" t="str">
            <v>4. Operaciones;PP - BLOQUE ESPUMA D-12.0;10</v>
          </cell>
          <cell r="J992">
            <v>44940</v>
          </cell>
        </row>
        <row r="993">
          <cell r="F993" t="str">
            <v>4. Operaciones;PP - BLOQUE ESPUMA D-12.0;11</v>
          </cell>
          <cell r="J993">
            <v>44940</v>
          </cell>
        </row>
        <row r="994">
          <cell r="F994" t="str">
            <v>4. Operaciones;PP - BLOQUE ESPUMA D-12.0;12</v>
          </cell>
          <cell r="J994">
            <v>44940</v>
          </cell>
        </row>
        <row r="995">
          <cell r="F995" t="str">
            <v>1. Item OP;PP - BLOQUE ESPUMA D-12.0;3</v>
          </cell>
          <cell r="J995">
            <v>44940</v>
          </cell>
        </row>
        <row r="996">
          <cell r="F996" t="str">
            <v>2. Item Otros;PP - BLOQUE ESPUMA D-12.0;5</v>
          </cell>
          <cell r="J996">
            <v>44940</v>
          </cell>
        </row>
        <row r="997">
          <cell r="F997" t="str">
            <v>2. Item Otros;PP - BLOQUE ESPUMA D-12.0;6</v>
          </cell>
          <cell r="J997">
            <v>44940</v>
          </cell>
        </row>
        <row r="998">
          <cell r="F998" t="str">
            <v>3. Item Componente;PP - BLOQUE ESPUMA D-12.0;23</v>
          </cell>
          <cell r="J998">
            <v>44940</v>
          </cell>
        </row>
        <row r="999">
          <cell r="F999" t="str">
            <v>3. Item Componente;PP - BLOQUE ESPUMA D-12.0;24</v>
          </cell>
          <cell r="J999">
            <v>44940</v>
          </cell>
        </row>
        <row r="1000">
          <cell r="F1000" t="str">
            <v>3. Item Componente;PP - BLOQUE ESPUMA D-12.0;25</v>
          </cell>
          <cell r="J1000">
            <v>44940</v>
          </cell>
        </row>
        <row r="1001">
          <cell r="F1001" t="str">
            <v>3. Item Componente;PP - BLOQUE ESPUMA D-12.0;26</v>
          </cell>
          <cell r="J1001">
            <v>44940</v>
          </cell>
        </row>
        <row r="1002">
          <cell r="F1002" t="str">
            <v>3. Item Componente;PP - BLOQUE ESPUMA D-12.0;27</v>
          </cell>
          <cell r="J1002">
            <v>44940</v>
          </cell>
        </row>
        <row r="1003">
          <cell r="F1003" t="str">
            <v>3. Item Componente;PP - BLOQUE ESPUMA D-12.0;28</v>
          </cell>
          <cell r="J1003">
            <v>44940</v>
          </cell>
        </row>
        <row r="1004">
          <cell r="F1004" t="str">
            <v>3. Item Componente;PP - BLOQUE ESPUMA D-12.0;29</v>
          </cell>
          <cell r="J1004">
            <v>44940</v>
          </cell>
        </row>
        <row r="1005">
          <cell r="F1005" t="str">
            <v>3. Item Componente;PP - BLOQUE ESPUMA D-12.0;30</v>
          </cell>
          <cell r="J1005">
            <v>44940</v>
          </cell>
        </row>
        <row r="1006">
          <cell r="F1006" t="str">
            <v>3. Item Componente;PP - BLOQUE ESPUMA D-12.0;31</v>
          </cell>
          <cell r="J1006">
            <v>44940</v>
          </cell>
        </row>
        <row r="1007">
          <cell r="F1007" t="str">
            <v>3. Item Componente;PP - BLOQUE ESPUMA D-12.0;32</v>
          </cell>
          <cell r="J1007">
            <v>44940</v>
          </cell>
        </row>
        <row r="1008">
          <cell r="F1008" t="str">
            <v>3. Item Componente;PP - BLOQUE ESPUMA D-12.0;33</v>
          </cell>
          <cell r="J1008">
            <v>44940</v>
          </cell>
        </row>
        <row r="1009">
          <cell r="F1009" t="str">
            <v>4. Operaciones;PP - BLOQUE ESPUMA D-12.0;13</v>
          </cell>
          <cell r="J1009">
            <v>44940</v>
          </cell>
        </row>
        <row r="1010">
          <cell r="F1010" t="str">
            <v>4. Operaciones;PP - BLOQUE ESPUMA D-12.0;14</v>
          </cell>
          <cell r="J1010">
            <v>44940</v>
          </cell>
        </row>
        <row r="1011">
          <cell r="F1011" t="str">
            <v>4. Operaciones;PP - BLOQUE ESPUMA D-12.0;15</v>
          </cell>
          <cell r="J1011">
            <v>44940</v>
          </cell>
        </row>
        <row r="1012">
          <cell r="F1012" t="str">
            <v>4. Operaciones;PP - BLOQUE ESPUMA D-12.0;16</v>
          </cell>
          <cell r="J1012">
            <v>44940</v>
          </cell>
        </row>
        <row r="1013">
          <cell r="F1013" t="str">
            <v>4. Operaciones;PP - BLOQUE ESPUMA D-12.0;17</v>
          </cell>
          <cell r="J1013">
            <v>44940</v>
          </cell>
        </row>
        <row r="1014">
          <cell r="F1014" t="str">
            <v>4. Operaciones;PP - BLOQUE ESPUMA D-12.0;18</v>
          </cell>
          <cell r="J1014">
            <v>44940</v>
          </cell>
        </row>
        <row r="1015">
          <cell r="F1015" t="str">
            <v>1. Item OP;PP - BLOQUE ESPUMA D-16.0 DURA;1</v>
          </cell>
          <cell r="J1015">
            <v>44940</v>
          </cell>
        </row>
        <row r="1016">
          <cell r="F1016" t="str">
            <v>2. Item Otros;PP - BLOQUE ESPUMA D-16.0 DURA;1</v>
          </cell>
          <cell r="J1016">
            <v>44940</v>
          </cell>
        </row>
        <row r="1017">
          <cell r="F1017" t="str">
            <v>2. Item Otros;PP - BLOQUE ESPUMA D-16.0 DURA;2</v>
          </cell>
          <cell r="J1017">
            <v>44940</v>
          </cell>
        </row>
        <row r="1018">
          <cell r="F1018" t="str">
            <v>3. Item Componente;PP - BLOQUE ESPUMA D-16.0 DURA;1</v>
          </cell>
          <cell r="J1018">
            <v>44940</v>
          </cell>
        </row>
        <row r="1019">
          <cell r="F1019" t="str">
            <v>3. Item Componente;PP - BLOQUE ESPUMA D-16.0 DURA;2</v>
          </cell>
          <cell r="J1019">
            <v>44940</v>
          </cell>
        </row>
        <row r="1020">
          <cell r="F1020" t="str">
            <v>3. Item Componente;PP - BLOQUE ESPUMA D-16.0 DURA;3</v>
          </cell>
          <cell r="J1020">
            <v>44940</v>
          </cell>
        </row>
        <row r="1021">
          <cell r="F1021" t="str">
            <v>3. Item Componente;PP - BLOQUE ESPUMA D-16.0 DURA;4</v>
          </cell>
          <cell r="J1021">
            <v>44940</v>
          </cell>
        </row>
        <row r="1022">
          <cell r="F1022" t="str">
            <v>3. Item Componente;PP - BLOQUE ESPUMA D-16.0 DURA;5</v>
          </cell>
          <cell r="J1022">
            <v>44940</v>
          </cell>
        </row>
        <row r="1023">
          <cell r="F1023" t="str">
            <v>3. Item Componente;PP - BLOQUE ESPUMA D-16.0 DURA;6</v>
          </cell>
          <cell r="J1023">
            <v>44940</v>
          </cell>
        </row>
        <row r="1024">
          <cell r="F1024" t="str">
            <v>3. Item Componente;PP - BLOQUE ESPUMA D-16.0 DURA;7</v>
          </cell>
          <cell r="J1024">
            <v>44940</v>
          </cell>
        </row>
        <row r="1025">
          <cell r="F1025" t="str">
            <v>3. Item Componente;PP - BLOQUE ESPUMA D-16.0 DURA;8</v>
          </cell>
          <cell r="J1025">
            <v>44940</v>
          </cell>
        </row>
        <row r="1026">
          <cell r="F1026" t="str">
            <v>3. Item Componente;PP - BLOQUE ESPUMA D-16.0 DURA;9</v>
          </cell>
          <cell r="J1026">
            <v>44940</v>
          </cell>
        </row>
        <row r="1027">
          <cell r="F1027" t="str">
            <v>3. Item Componente;PP - BLOQUE ESPUMA D-16.0 DURA;10</v>
          </cell>
          <cell r="J1027">
            <v>44940</v>
          </cell>
        </row>
        <row r="1028">
          <cell r="F1028" t="str">
            <v>3. Item Componente;PP - BLOQUE ESPUMA D-16.0 DURA;11</v>
          </cell>
          <cell r="J1028">
            <v>44940</v>
          </cell>
        </row>
        <row r="1029">
          <cell r="F1029" t="str">
            <v>4. Operaciones;PP - BLOQUE ESPUMA D-16.0 DURA;1</v>
          </cell>
          <cell r="J1029">
            <v>44940</v>
          </cell>
        </row>
        <row r="1030">
          <cell r="F1030" t="str">
            <v>4. Operaciones;PP - BLOQUE ESPUMA D-16.0 DURA;2</v>
          </cell>
          <cell r="J1030">
            <v>44940</v>
          </cell>
        </row>
        <row r="1031">
          <cell r="F1031" t="str">
            <v>4. Operaciones;PP - BLOQUE ESPUMA D-16.0 DURA;3</v>
          </cell>
          <cell r="J1031">
            <v>44940</v>
          </cell>
        </row>
        <row r="1032">
          <cell r="F1032" t="str">
            <v>4. Operaciones;PP - BLOQUE ESPUMA D-16.0 DURA;4</v>
          </cell>
          <cell r="J1032">
            <v>44940</v>
          </cell>
        </row>
        <row r="1033">
          <cell r="F1033" t="str">
            <v>4. Operaciones;PP - BLOQUE ESPUMA D-16.0 DURA;5</v>
          </cell>
          <cell r="J1033">
            <v>44940</v>
          </cell>
        </row>
        <row r="1034">
          <cell r="F1034" t="str">
            <v>4. Operaciones;PP - BLOQUE ESPUMA D-16.0 DURA;6</v>
          </cell>
          <cell r="J1034">
            <v>44940</v>
          </cell>
        </row>
        <row r="1035">
          <cell r="F1035" t="str">
            <v>1. Item OP;PP - BLOQUE ESPUMA D-18.0;1</v>
          </cell>
          <cell r="J1035">
            <v>44940</v>
          </cell>
        </row>
        <row r="1036">
          <cell r="F1036" t="str">
            <v>2. Item Otros;PP - BLOQUE ESPUMA D-18.0;1</v>
          </cell>
          <cell r="J1036">
            <v>44940</v>
          </cell>
        </row>
        <row r="1037">
          <cell r="F1037" t="str">
            <v>2. Item Otros;PP - BLOQUE ESPUMA D-18.0;2</v>
          </cell>
          <cell r="J1037">
            <v>44940</v>
          </cell>
        </row>
        <row r="1038">
          <cell r="F1038" t="str">
            <v>3. Item Componente;PP - BLOQUE ESPUMA D-18.0;1</v>
          </cell>
          <cell r="J1038">
            <v>44940</v>
          </cell>
        </row>
        <row r="1039">
          <cell r="F1039" t="str">
            <v>3. Item Componente;PP - BLOQUE ESPUMA D-18.0;2</v>
          </cell>
          <cell r="J1039">
            <v>44940</v>
          </cell>
        </row>
        <row r="1040">
          <cell r="F1040" t="str">
            <v>3. Item Componente;PP - BLOQUE ESPUMA D-18.0;3</v>
          </cell>
          <cell r="J1040">
            <v>44940</v>
          </cell>
        </row>
        <row r="1041">
          <cell r="F1041" t="str">
            <v>3. Item Componente;PP - BLOQUE ESPUMA D-18.0;4</v>
          </cell>
          <cell r="J1041">
            <v>44940</v>
          </cell>
        </row>
        <row r="1042">
          <cell r="F1042" t="str">
            <v>3. Item Componente;PP - BLOQUE ESPUMA D-18.0;5</v>
          </cell>
          <cell r="J1042">
            <v>44940</v>
          </cell>
        </row>
        <row r="1043">
          <cell r="F1043" t="str">
            <v>3. Item Componente;PP - BLOQUE ESPUMA D-18.0;6</v>
          </cell>
          <cell r="J1043">
            <v>44940</v>
          </cell>
        </row>
        <row r="1044">
          <cell r="F1044" t="str">
            <v>3. Item Componente;PP - BLOQUE ESPUMA D-18.0;7</v>
          </cell>
          <cell r="J1044">
            <v>44940</v>
          </cell>
        </row>
        <row r="1045">
          <cell r="F1045" t="str">
            <v>3. Item Componente;PP - BLOQUE ESPUMA D-18.0;8</v>
          </cell>
          <cell r="J1045">
            <v>44940</v>
          </cell>
        </row>
        <row r="1046">
          <cell r="F1046" t="str">
            <v>3. Item Componente;PP - BLOQUE ESPUMA D-18.0;9</v>
          </cell>
          <cell r="J1046">
            <v>44940</v>
          </cell>
        </row>
        <row r="1047">
          <cell r="F1047" t="str">
            <v>3. Item Componente;PP - BLOQUE ESPUMA D-18.0;10</v>
          </cell>
          <cell r="J1047">
            <v>44940</v>
          </cell>
        </row>
        <row r="1048">
          <cell r="F1048" t="str">
            <v>3. Item Componente;PP - BLOQUE ESPUMA D-18.0;11</v>
          </cell>
          <cell r="J1048">
            <v>44940</v>
          </cell>
        </row>
        <row r="1049">
          <cell r="F1049" t="str">
            <v>3. Item Componente;PP - BLOQUE ESPUMA D-18.0;12</v>
          </cell>
          <cell r="J1049">
            <v>44940</v>
          </cell>
        </row>
        <row r="1050">
          <cell r="F1050" t="str">
            <v>4. Operaciones;PP - BLOQUE ESPUMA D-18.0;1</v>
          </cell>
          <cell r="J1050">
            <v>44940</v>
          </cell>
        </row>
        <row r="1051">
          <cell r="F1051" t="str">
            <v>4. Operaciones;PP - BLOQUE ESPUMA D-18.0;2</v>
          </cell>
          <cell r="J1051">
            <v>44940</v>
          </cell>
        </row>
        <row r="1052">
          <cell r="F1052" t="str">
            <v>4. Operaciones;PP - BLOQUE ESPUMA D-18.0;3</v>
          </cell>
          <cell r="J1052">
            <v>44940</v>
          </cell>
        </row>
        <row r="1053">
          <cell r="F1053" t="str">
            <v>4. Operaciones;PP - BLOQUE ESPUMA D-18.0;4</v>
          </cell>
          <cell r="J1053">
            <v>44940</v>
          </cell>
        </row>
        <row r="1054">
          <cell r="F1054" t="str">
            <v>4. Operaciones;PP - BLOQUE ESPUMA D-18.0;5</v>
          </cell>
          <cell r="J1054">
            <v>44940</v>
          </cell>
        </row>
        <row r="1055">
          <cell r="F1055" t="str">
            <v>4. Operaciones;PP - BLOQUE ESPUMA D-18.0;6</v>
          </cell>
          <cell r="J1055">
            <v>44940</v>
          </cell>
        </row>
        <row r="1056">
          <cell r="F1056" t="str">
            <v>1. Item OP;PP - BLOQUE ESPUMA D-18.0;2</v>
          </cell>
          <cell r="J1056">
            <v>44940</v>
          </cell>
        </row>
        <row r="1057">
          <cell r="F1057" t="str">
            <v>2. Item Otros;PP - BLOQUE ESPUMA D-18.0;3</v>
          </cell>
          <cell r="J1057">
            <v>44940</v>
          </cell>
        </row>
        <row r="1058">
          <cell r="F1058" t="str">
            <v>2. Item Otros;PP - BLOQUE ESPUMA D-18.0;4</v>
          </cell>
          <cell r="J1058">
            <v>44940</v>
          </cell>
        </row>
        <row r="1059">
          <cell r="F1059" t="str">
            <v>3. Item Componente;PP - BLOQUE ESPUMA D-18.0;13</v>
          </cell>
          <cell r="J1059">
            <v>44940</v>
          </cell>
        </row>
        <row r="1060">
          <cell r="F1060" t="str">
            <v>3. Item Componente;PP - BLOQUE ESPUMA D-18.0;14</v>
          </cell>
          <cell r="J1060">
            <v>44940</v>
          </cell>
        </row>
        <row r="1061">
          <cell r="F1061" t="str">
            <v>3. Item Componente;PP - BLOQUE ESPUMA D-18.0;15</v>
          </cell>
          <cell r="J1061">
            <v>44940</v>
          </cell>
        </row>
        <row r="1062">
          <cell r="F1062" t="str">
            <v>3. Item Componente;PP - BLOQUE ESPUMA D-18.0;16</v>
          </cell>
          <cell r="J1062">
            <v>44940</v>
          </cell>
        </row>
        <row r="1063">
          <cell r="F1063" t="str">
            <v>3. Item Componente;PP - BLOQUE ESPUMA D-18.0;17</v>
          </cell>
          <cell r="J1063">
            <v>44940</v>
          </cell>
        </row>
        <row r="1064">
          <cell r="F1064" t="str">
            <v>3. Item Componente;PP - BLOQUE ESPUMA D-18.0;18</v>
          </cell>
          <cell r="J1064">
            <v>44940</v>
          </cell>
        </row>
        <row r="1065">
          <cell r="F1065" t="str">
            <v>3. Item Componente;PP - BLOQUE ESPUMA D-18.0;19</v>
          </cell>
          <cell r="J1065">
            <v>44940</v>
          </cell>
        </row>
        <row r="1066">
          <cell r="F1066" t="str">
            <v>3. Item Componente;PP - BLOQUE ESPUMA D-18.0;20</v>
          </cell>
          <cell r="J1066">
            <v>44940</v>
          </cell>
        </row>
        <row r="1067">
          <cell r="F1067" t="str">
            <v>3. Item Componente;PP - BLOQUE ESPUMA D-18.0;21</v>
          </cell>
          <cell r="J1067">
            <v>44940</v>
          </cell>
        </row>
        <row r="1068">
          <cell r="F1068" t="str">
            <v>3. Item Componente;PP - BLOQUE ESPUMA D-18.0;22</v>
          </cell>
          <cell r="J1068">
            <v>44940</v>
          </cell>
        </row>
        <row r="1069">
          <cell r="F1069" t="str">
            <v>3. Item Componente;PP - BLOQUE ESPUMA D-18.0;23</v>
          </cell>
          <cell r="J1069">
            <v>44940</v>
          </cell>
        </row>
        <row r="1070">
          <cell r="F1070" t="str">
            <v>3. Item Componente;PP - BLOQUE ESPUMA D-18.0;24</v>
          </cell>
          <cell r="J1070">
            <v>44940</v>
          </cell>
        </row>
        <row r="1071">
          <cell r="F1071" t="str">
            <v>4. Operaciones;PP - BLOQUE ESPUMA D-18.0;7</v>
          </cell>
          <cell r="J1071">
            <v>44940</v>
          </cell>
        </row>
        <row r="1072">
          <cell r="F1072" t="str">
            <v>4. Operaciones;PP - BLOQUE ESPUMA D-18.0;8</v>
          </cell>
          <cell r="J1072">
            <v>44940</v>
          </cell>
        </row>
        <row r="1073">
          <cell r="F1073" t="str">
            <v>4. Operaciones;PP - BLOQUE ESPUMA D-18.0;9</v>
          </cell>
          <cell r="J1073">
            <v>44940</v>
          </cell>
        </row>
        <row r="1074">
          <cell r="F1074" t="str">
            <v>4. Operaciones;PP - BLOQUE ESPUMA D-18.0;10</v>
          </cell>
          <cell r="J1074">
            <v>44940</v>
          </cell>
        </row>
        <row r="1075">
          <cell r="F1075" t="str">
            <v>4. Operaciones;PP - BLOQUE ESPUMA D-18.0;11</v>
          </cell>
          <cell r="J1075">
            <v>44940</v>
          </cell>
        </row>
        <row r="1076">
          <cell r="F1076" t="str">
            <v>4. Operaciones;PP - BLOQUE ESPUMA D-18.0;12</v>
          </cell>
          <cell r="J1076">
            <v>44940</v>
          </cell>
        </row>
        <row r="1077">
          <cell r="F1077" t="str">
            <v>1. Item OP;PP - BLOQUE ESPUMA D-18.0;3</v>
          </cell>
          <cell r="J1077">
            <v>44940</v>
          </cell>
        </row>
        <row r="1078">
          <cell r="F1078" t="str">
            <v>2. Item Otros;PP - BLOQUE ESPUMA D-18.0;5</v>
          </cell>
          <cell r="J1078">
            <v>44940</v>
          </cell>
        </row>
        <row r="1079">
          <cell r="F1079" t="str">
            <v>2. Item Otros;PP - BLOQUE ESPUMA D-18.0;6</v>
          </cell>
          <cell r="J1079">
            <v>44940</v>
          </cell>
        </row>
        <row r="1080">
          <cell r="F1080" t="str">
            <v>3. Item Componente;PP - BLOQUE ESPUMA D-18.0;25</v>
          </cell>
          <cell r="J1080">
            <v>44940</v>
          </cell>
        </row>
        <row r="1081">
          <cell r="F1081" t="str">
            <v>3. Item Componente;PP - BLOQUE ESPUMA D-18.0;26</v>
          </cell>
          <cell r="J1081">
            <v>44940</v>
          </cell>
        </row>
        <row r="1082">
          <cell r="F1082" t="str">
            <v>3. Item Componente;PP - BLOQUE ESPUMA D-18.0;27</v>
          </cell>
          <cell r="J1082">
            <v>44940</v>
          </cell>
        </row>
        <row r="1083">
          <cell r="F1083" t="str">
            <v>3. Item Componente;PP - BLOQUE ESPUMA D-18.0;28</v>
          </cell>
          <cell r="J1083">
            <v>44940</v>
          </cell>
        </row>
        <row r="1084">
          <cell r="F1084" t="str">
            <v>3. Item Componente;PP - BLOQUE ESPUMA D-18.0;29</v>
          </cell>
          <cell r="J1084">
            <v>44940</v>
          </cell>
        </row>
        <row r="1085">
          <cell r="F1085" t="str">
            <v>3. Item Componente;PP - BLOQUE ESPUMA D-18.0;30</v>
          </cell>
          <cell r="J1085">
            <v>44940</v>
          </cell>
        </row>
        <row r="1086">
          <cell r="F1086" t="str">
            <v>3. Item Componente;PP - BLOQUE ESPUMA D-18.0;31</v>
          </cell>
          <cell r="J1086">
            <v>44940</v>
          </cell>
        </row>
        <row r="1087">
          <cell r="F1087" t="str">
            <v>3. Item Componente;PP - BLOQUE ESPUMA D-18.0;32</v>
          </cell>
          <cell r="J1087">
            <v>44940</v>
          </cell>
        </row>
        <row r="1088">
          <cell r="F1088" t="str">
            <v>3. Item Componente;PP - BLOQUE ESPUMA D-18.0;33</v>
          </cell>
          <cell r="J1088">
            <v>44940</v>
          </cell>
        </row>
        <row r="1089">
          <cell r="F1089" t="str">
            <v>3. Item Componente;PP - BLOQUE ESPUMA D-18.0;34</v>
          </cell>
          <cell r="J1089">
            <v>44940</v>
          </cell>
        </row>
        <row r="1090">
          <cell r="F1090" t="str">
            <v>3. Item Componente;PP - BLOQUE ESPUMA D-18.0;35</v>
          </cell>
          <cell r="J1090">
            <v>44940</v>
          </cell>
        </row>
        <row r="1091">
          <cell r="F1091" t="str">
            <v>4. Operaciones;PP - BLOQUE ESPUMA D-18.0;13</v>
          </cell>
          <cell r="J1091">
            <v>44940</v>
          </cell>
        </row>
        <row r="1092">
          <cell r="F1092" t="str">
            <v>4. Operaciones;PP - BLOQUE ESPUMA D-18.0;14</v>
          </cell>
          <cell r="J1092">
            <v>44940</v>
          </cell>
        </row>
        <row r="1093">
          <cell r="F1093" t="str">
            <v>4. Operaciones;PP - BLOQUE ESPUMA D-18.0;15</v>
          </cell>
          <cell r="J1093">
            <v>44940</v>
          </cell>
        </row>
        <row r="1094">
          <cell r="F1094" t="str">
            <v>4. Operaciones;PP - BLOQUE ESPUMA D-18.0;16</v>
          </cell>
          <cell r="J1094">
            <v>44940</v>
          </cell>
        </row>
        <row r="1095">
          <cell r="F1095" t="str">
            <v>4. Operaciones;PP - BLOQUE ESPUMA D-18.0;17</v>
          </cell>
          <cell r="J1095">
            <v>44940</v>
          </cell>
        </row>
        <row r="1096">
          <cell r="F1096" t="str">
            <v>4. Operaciones;PP - BLOQUE ESPUMA D-18.0;18</v>
          </cell>
          <cell r="J1096">
            <v>44940</v>
          </cell>
        </row>
        <row r="1097">
          <cell r="F1097" t="str">
            <v>1. Item OP;PP - BLOQUE ESPUMA D-18.0;4</v>
          </cell>
          <cell r="J1097">
            <v>44940</v>
          </cell>
        </row>
        <row r="1098">
          <cell r="F1098" t="str">
            <v>2. Item Otros;PP - BLOQUE ESPUMA D-18.0;7</v>
          </cell>
          <cell r="J1098">
            <v>44940</v>
          </cell>
        </row>
        <row r="1099">
          <cell r="F1099" t="str">
            <v>2. Item Otros;PP - BLOQUE ESPUMA D-18.0;8</v>
          </cell>
          <cell r="J1099">
            <v>44940</v>
          </cell>
        </row>
        <row r="1100">
          <cell r="F1100" t="str">
            <v>3. Item Componente;PP - BLOQUE ESPUMA D-18.0;36</v>
          </cell>
          <cell r="J1100">
            <v>44940</v>
          </cell>
        </row>
        <row r="1101">
          <cell r="F1101" t="str">
            <v>3. Item Componente;PP - BLOQUE ESPUMA D-18.0;37</v>
          </cell>
          <cell r="J1101">
            <v>44940</v>
          </cell>
        </row>
        <row r="1102">
          <cell r="F1102" t="str">
            <v>3. Item Componente;PP - BLOQUE ESPUMA D-18.0;38</v>
          </cell>
          <cell r="J1102">
            <v>44940</v>
          </cell>
        </row>
        <row r="1103">
          <cell r="F1103" t="str">
            <v>3. Item Componente;PP - BLOQUE ESPUMA D-18.0;39</v>
          </cell>
          <cell r="J1103">
            <v>44940</v>
          </cell>
        </row>
        <row r="1104">
          <cell r="F1104" t="str">
            <v>3. Item Componente;PP - BLOQUE ESPUMA D-18.0;40</v>
          </cell>
          <cell r="J1104">
            <v>44940</v>
          </cell>
        </row>
        <row r="1105">
          <cell r="F1105" t="str">
            <v>3. Item Componente;PP - BLOQUE ESPUMA D-18.0;41</v>
          </cell>
          <cell r="J1105">
            <v>44940</v>
          </cell>
        </row>
        <row r="1106">
          <cell r="F1106" t="str">
            <v>3. Item Componente;PP - BLOQUE ESPUMA D-18.0;42</v>
          </cell>
          <cell r="J1106">
            <v>44940</v>
          </cell>
        </row>
        <row r="1107">
          <cell r="F1107" t="str">
            <v>3. Item Componente;PP - BLOQUE ESPUMA D-18.0;43</v>
          </cell>
          <cell r="J1107">
            <v>44940</v>
          </cell>
        </row>
        <row r="1108">
          <cell r="F1108" t="str">
            <v>3. Item Componente;PP - BLOQUE ESPUMA D-18.0;44</v>
          </cell>
          <cell r="J1108">
            <v>44940</v>
          </cell>
        </row>
        <row r="1109">
          <cell r="F1109" t="str">
            <v>3. Item Componente;PP - BLOQUE ESPUMA D-18.0;45</v>
          </cell>
          <cell r="J1109">
            <v>44940</v>
          </cell>
        </row>
        <row r="1110">
          <cell r="F1110" t="str">
            <v>3. Item Componente;PP - BLOQUE ESPUMA D-18.0;46</v>
          </cell>
          <cell r="J1110">
            <v>44940</v>
          </cell>
        </row>
        <row r="1111">
          <cell r="F1111" t="str">
            <v>3. Item Componente;PP - BLOQUE ESPUMA D-18.0;47</v>
          </cell>
          <cell r="J1111">
            <v>44940</v>
          </cell>
        </row>
        <row r="1112">
          <cell r="F1112" t="str">
            <v>4. Operaciones;PP - BLOQUE ESPUMA D-18.0;19</v>
          </cell>
          <cell r="J1112">
            <v>44940</v>
          </cell>
        </row>
        <row r="1113">
          <cell r="F1113" t="str">
            <v>4. Operaciones;PP - BLOQUE ESPUMA D-18.0;20</v>
          </cell>
          <cell r="J1113">
            <v>44940</v>
          </cell>
        </row>
        <row r="1114">
          <cell r="F1114" t="str">
            <v>4. Operaciones;PP - BLOQUE ESPUMA D-18.0;21</v>
          </cell>
          <cell r="J1114">
            <v>44940</v>
          </cell>
        </row>
        <row r="1115">
          <cell r="F1115" t="str">
            <v>4. Operaciones;PP - BLOQUE ESPUMA D-18.0;22</v>
          </cell>
          <cell r="J1115">
            <v>44940</v>
          </cell>
        </row>
        <row r="1116">
          <cell r="F1116" t="str">
            <v>4. Operaciones;PP - BLOQUE ESPUMA D-18.0;23</v>
          </cell>
          <cell r="J1116">
            <v>44940</v>
          </cell>
        </row>
        <row r="1117">
          <cell r="F1117" t="str">
            <v>4. Operaciones;PP - BLOQUE ESPUMA D-18.0;24</v>
          </cell>
          <cell r="J1117">
            <v>44940</v>
          </cell>
        </row>
        <row r="1118">
          <cell r="F1118" t="str">
            <v>1. Item OP;PP - BLOQUE ESPUMA D-18.0 DURA;1</v>
          </cell>
          <cell r="J1118">
            <v>44943</v>
          </cell>
        </row>
        <row r="1119">
          <cell r="F1119" t="str">
            <v>2. Item Otros;PP - BLOQUE ESPUMA D-18.0 DURA;1</v>
          </cell>
          <cell r="J1119">
            <v>44943</v>
          </cell>
        </row>
        <row r="1120">
          <cell r="F1120" t="str">
            <v>2. Item Otros;PP - BLOQUE ESPUMA D-18.0 DURA;2</v>
          </cell>
          <cell r="J1120">
            <v>44943</v>
          </cell>
        </row>
        <row r="1121">
          <cell r="F1121" t="str">
            <v>3. Item Componente;PP - BLOQUE ESPUMA D-18.0 DURA;1</v>
          </cell>
          <cell r="J1121">
            <v>44943</v>
          </cell>
        </row>
        <row r="1122">
          <cell r="F1122" t="str">
            <v>3. Item Componente;PP - BLOQUE ESPUMA D-18.0 DURA;2</v>
          </cell>
          <cell r="J1122">
            <v>44943</v>
          </cell>
        </row>
        <row r="1123">
          <cell r="F1123" t="str">
            <v>3. Item Componente;PP - BLOQUE ESPUMA D-18.0 DURA;3</v>
          </cell>
          <cell r="J1123">
            <v>44943</v>
          </cell>
        </row>
        <row r="1124">
          <cell r="F1124" t="str">
            <v>3. Item Componente;PP - BLOQUE ESPUMA D-18.0 DURA;4</v>
          </cell>
          <cell r="J1124">
            <v>44943</v>
          </cell>
        </row>
        <row r="1125">
          <cell r="F1125" t="str">
            <v>3. Item Componente;PP - BLOQUE ESPUMA D-18.0 DURA;5</v>
          </cell>
          <cell r="J1125">
            <v>44943</v>
          </cell>
        </row>
        <row r="1126">
          <cell r="F1126" t="str">
            <v>3. Item Componente;PP - BLOQUE ESPUMA D-18.0 DURA;6</v>
          </cell>
          <cell r="J1126">
            <v>44943</v>
          </cell>
        </row>
        <row r="1127">
          <cell r="F1127" t="str">
            <v>3. Item Componente;PP - BLOQUE ESPUMA D-18.0 DURA;7</v>
          </cell>
          <cell r="J1127">
            <v>44943</v>
          </cell>
        </row>
        <row r="1128">
          <cell r="F1128" t="str">
            <v>3. Item Componente;PP - BLOQUE ESPUMA D-18.0 DURA;8</v>
          </cell>
          <cell r="J1128">
            <v>44943</v>
          </cell>
        </row>
        <row r="1129">
          <cell r="F1129" t="str">
            <v>3. Item Componente;PP - BLOQUE ESPUMA D-18.0 DURA;9</v>
          </cell>
          <cell r="J1129">
            <v>44943</v>
          </cell>
        </row>
        <row r="1130">
          <cell r="F1130" t="str">
            <v>4. Operaciones;PP - BLOQUE ESPUMA D-18.0 DURA;1</v>
          </cell>
          <cell r="J1130">
            <v>44943</v>
          </cell>
        </row>
        <row r="1131">
          <cell r="F1131" t="str">
            <v>4. Operaciones;PP - BLOQUE ESPUMA D-18.0 DURA;2</v>
          </cell>
          <cell r="J1131">
            <v>44943</v>
          </cell>
        </row>
        <row r="1132">
          <cell r="F1132" t="str">
            <v>4. Operaciones;PP - BLOQUE ESPUMA D-18.0 DURA;3</v>
          </cell>
          <cell r="J1132">
            <v>44943</v>
          </cell>
        </row>
        <row r="1133">
          <cell r="F1133" t="str">
            <v>4. Operaciones;PP - BLOQUE ESPUMA D-18.0 DURA;4</v>
          </cell>
          <cell r="J1133">
            <v>44943</v>
          </cell>
        </row>
        <row r="1134">
          <cell r="F1134" t="str">
            <v>4. Operaciones;PP - BLOQUE ESPUMA D-18.0 DURA;5</v>
          </cell>
          <cell r="J1134">
            <v>44943</v>
          </cell>
        </row>
        <row r="1135">
          <cell r="F1135" t="str">
            <v>4. Operaciones;PP - BLOQUE ESPUMA D-18.0 DURA;6</v>
          </cell>
          <cell r="J1135">
            <v>44943</v>
          </cell>
        </row>
        <row r="1136">
          <cell r="F1136" t="str">
            <v>1. Item OP;PP - BLOQUE ESPUMA D-18.0 DURA;2</v>
          </cell>
          <cell r="J1136">
            <v>44943</v>
          </cell>
        </row>
        <row r="1137">
          <cell r="F1137" t="str">
            <v>2. Item Otros;PP - BLOQUE ESPUMA D-18.0 DURA;3</v>
          </cell>
          <cell r="J1137">
            <v>44943</v>
          </cell>
        </row>
        <row r="1138">
          <cell r="F1138" t="str">
            <v>2. Item Otros;PP - BLOQUE ESPUMA D-18.0 DURA;4</v>
          </cell>
          <cell r="J1138">
            <v>44943</v>
          </cell>
        </row>
        <row r="1139">
          <cell r="F1139" t="str">
            <v>3. Item Componente;PP - BLOQUE ESPUMA D-18.0 DURA;10</v>
          </cell>
          <cell r="J1139">
            <v>44943</v>
          </cell>
        </row>
        <row r="1140">
          <cell r="F1140" t="str">
            <v>3. Item Componente;PP - BLOQUE ESPUMA D-18.0 DURA;11</v>
          </cell>
          <cell r="J1140">
            <v>44943</v>
          </cell>
        </row>
        <row r="1141">
          <cell r="F1141" t="str">
            <v>3. Item Componente;PP - BLOQUE ESPUMA D-18.0 DURA;12</v>
          </cell>
          <cell r="J1141">
            <v>44943</v>
          </cell>
        </row>
        <row r="1142">
          <cell r="F1142" t="str">
            <v>3. Item Componente;PP - BLOQUE ESPUMA D-18.0 DURA;13</v>
          </cell>
          <cell r="J1142">
            <v>44943</v>
          </cell>
        </row>
        <row r="1143">
          <cell r="F1143" t="str">
            <v>3. Item Componente;PP - BLOQUE ESPUMA D-18.0 DURA;14</v>
          </cell>
          <cell r="J1143">
            <v>44943</v>
          </cell>
        </row>
        <row r="1144">
          <cell r="F1144" t="str">
            <v>3. Item Componente;PP - BLOQUE ESPUMA D-18.0 DURA;15</v>
          </cell>
          <cell r="J1144">
            <v>44943</v>
          </cell>
        </row>
        <row r="1145">
          <cell r="F1145" t="str">
            <v>3. Item Componente;PP - BLOQUE ESPUMA D-18.0 DURA;16</v>
          </cell>
          <cell r="J1145">
            <v>44943</v>
          </cell>
        </row>
        <row r="1146">
          <cell r="F1146" t="str">
            <v>3. Item Componente;PP - BLOQUE ESPUMA D-18.0 DURA;17</v>
          </cell>
          <cell r="J1146">
            <v>44943</v>
          </cell>
        </row>
        <row r="1147">
          <cell r="F1147" t="str">
            <v>3. Item Componente;PP - BLOQUE ESPUMA D-18.0 DURA;18</v>
          </cell>
          <cell r="J1147">
            <v>44943</v>
          </cell>
        </row>
        <row r="1148">
          <cell r="F1148" t="str">
            <v>4. Operaciones;PP - BLOQUE ESPUMA D-18.0 DURA;7</v>
          </cell>
          <cell r="J1148">
            <v>44943</v>
          </cell>
        </row>
        <row r="1149">
          <cell r="F1149" t="str">
            <v>4. Operaciones;PP - BLOQUE ESPUMA D-18.0 DURA;8</v>
          </cell>
          <cell r="J1149">
            <v>44943</v>
          </cell>
        </row>
        <row r="1150">
          <cell r="F1150" t="str">
            <v>4. Operaciones;PP - BLOQUE ESPUMA D-18.0 DURA;9</v>
          </cell>
          <cell r="J1150">
            <v>44943</v>
          </cell>
        </row>
        <row r="1151">
          <cell r="F1151" t="str">
            <v>4. Operaciones;PP - BLOQUE ESPUMA D-18.0 DURA;10</v>
          </cell>
          <cell r="J1151">
            <v>44943</v>
          </cell>
        </row>
        <row r="1152">
          <cell r="F1152" t="str">
            <v>4. Operaciones;PP - BLOQUE ESPUMA D-18.0 DURA;11</v>
          </cell>
          <cell r="J1152">
            <v>44943</v>
          </cell>
        </row>
        <row r="1153">
          <cell r="F1153" t="str">
            <v>4. Operaciones;PP - BLOQUE ESPUMA D-18.0 DURA;12</v>
          </cell>
          <cell r="J1153">
            <v>44943</v>
          </cell>
        </row>
        <row r="1154">
          <cell r="F1154" t="str">
            <v>1. Item OP;PP - BLOQUE ESPUMA D-18.0 DURA;3</v>
          </cell>
          <cell r="J1154">
            <v>44943</v>
          </cell>
        </row>
        <row r="1155">
          <cell r="F1155" t="str">
            <v>2. Item Otros;PP - BLOQUE ESPUMA D-18.0 DURA;5</v>
          </cell>
          <cell r="J1155">
            <v>44943</v>
          </cell>
        </row>
        <row r="1156">
          <cell r="F1156" t="str">
            <v>2. Item Otros;PP - BLOQUE ESPUMA D-18.0 DURA;6</v>
          </cell>
          <cell r="J1156">
            <v>44943</v>
          </cell>
        </row>
        <row r="1157">
          <cell r="F1157" t="str">
            <v>3. Item Componente;PP - BLOQUE ESPUMA D-18.0 DURA;19</v>
          </cell>
          <cell r="J1157">
            <v>44943</v>
          </cell>
        </row>
        <row r="1158">
          <cell r="F1158" t="str">
            <v>3. Item Componente;PP - BLOQUE ESPUMA D-18.0 DURA;20</v>
          </cell>
          <cell r="J1158">
            <v>44943</v>
          </cell>
        </row>
        <row r="1159">
          <cell r="F1159" t="str">
            <v>3. Item Componente;PP - BLOQUE ESPUMA D-18.0 DURA;21</v>
          </cell>
          <cell r="J1159">
            <v>44943</v>
          </cell>
        </row>
        <row r="1160">
          <cell r="F1160" t="str">
            <v>3. Item Componente;PP - BLOQUE ESPUMA D-18.0 DURA;22</v>
          </cell>
          <cell r="J1160">
            <v>44943</v>
          </cell>
        </row>
        <row r="1161">
          <cell r="F1161" t="str">
            <v>3. Item Componente;PP - BLOQUE ESPUMA D-18.0 DURA;23</v>
          </cell>
          <cell r="J1161">
            <v>44943</v>
          </cell>
        </row>
        <row r="1162">
          <cell r="F1162" t="str">
            <v>3. Item Componente;PP - BLOQUE ESPUMA D-18.0 DURA;24</v>
          </cell>
          <cell r="J1162">
            <v>44943</v>
          </cell>
        </row>
        <row r="1163">
          <cell r="F1163" t="str">
            <v>3. Item Componente;PP - BLOQUE ESPUMA D-18.0 DURA;25</v>
          </cell>
          <cell r="J1163">
            <v>44943</v>
          </cell>
        </row>
        <row r="1164">
          <cell r="F1164" t="str">
            <v>3. Item Componente;PP - BLOQUE ESPUMA D-18.0 DURA;26</v>
          </cell>
          <cell r="J1164">
            <v>44943</v>
          </cell>
        </row>
        <row r="1165">
          <cell r="F1165" t="str">
            <v>3. Item Componente;PP - BLOQUE ESPUMA D-18.0 DURA;27</v>
          </cell>
          <cell r="J1165">
            <v>44943</v>
          </cell>
        </row>
        <row r="1166">
          <cell r="F1166" t="str">
            <v>4. Operaciones;PP - BLOQUE ESPUMA D-18.0 DURA;13</v>
          </cell>
          <cell r="J1166">
            <v>44943</v>
          </cell>
        </row>
        <row r="1167">
          <cell r="F1167" t="str">
            <v>4. Operaciones;PP - BLOQUE ESPUMA D-18.0 DURA;14</v>
          </cell>
          <cell r="J1167">
            <v>44943</v>
          </cell>
        </row>
        <row r="1168">
          <cell r="F1168" t="str">
            <v>4. Operaciones;PP - BLOQUE ESPUMA D-18.0 DURA;15</v>
          </cell>
          <cell r="J1168">
            <v>44943</v>
          </cell>
        </row>
        <row r="1169">
          <cell r="F1169" t="str">
            <v>4. Operaciones;PP - BLOQUE ESPUMA D-18.0 DURA;16</v>
          </cell>
          <cell r="J1169">
            <v>44943</v>
          </cell>
        </row>
        <row r="1170">
          <cell r="F1170" t="str">
            <v>4. Operaciones;PP - BLOQUE ESPUMA D-18.0 DURA;17</v>
          </cell>
          <cell r="J1170">
            <v>44943</v>
          </cell>
        </row>
        <row r="1171">
          <cell r="F1171" t="str">
            <v>4. Operaciones;PP - BLOQUE ESPUMA D-18.0 DURA;18</v>
          </cell>
          <cell r="J1171">
            <v>44943</v>
          </cell>
        </row>
        <row r="1172">
          <cell r="F1172" t="str">
            <v>1. Item OP;PP - BLOQUE ESPUMA D-23.0 DURA;1</v>
          </cell>
          <cell r="J1172">
            <v>44943</v>
          </cell>
        </row>
        <row r="1173">
          <cell r="F1173" t="str">
            <v>2. Item Otros;PP - BLOQUE ESPUMA D-23.0 DURA;1</v>
          </cell>
          <cell r="J1173">
            <v>44943</v>
          </cell>
        </row>
        <row r="1174">
          <cell r="F1174" t="str">
            <v>2. Item Otros;PP - BLOQUE ESPUMA D-23.0 DURA;2</v>
          </cell>
          <cell r="J1174">
            <v>44943</v>
          </cell>
        </row>
        <row r="1175">
          <cell r="F1175" t="str">
            <v>3. Item Componente;PP - BLOQUE ESPUMA D-23.0 DURA;1</v>
          </cell>
          <cell r="J1175">
            <v>44943</v>
          </cell>
        </row>
        <row r="1176">
          <cell r="F1176" t="str">
            <v>3. Item Componente;PP - BLOQUE ESPUMA D-23.0 DURA;2</v>
          </cell>
          <cell r="J1176">
            <v>44943</v>
          </cell>
        </row>
        <row r="1177">
          <cell r="F1177" t="str">
            <v>3. Item Componente;PP - BLOQUE ESPUMA D-23.0 DURA;3</v>
          </cell>
          <cell r="J1177">
            <v>44943</v>
          </cell>
        </row>
        <row r="1178">
          <cell r="F1178" t="str">
            <v>3. Item Componente;PP - BLOQUE ESPUMA D-23.0 DURA;4</v>
          </cell>
          <cell r="J1178">
            <v>44943</v>
          </cell>
        </row>
        <row r="1179">
          <cell r="F1179" t="str">
            <v>3. Item Componente;PP - BLOQUE ESPUMA D-23.0 DURA;5</v>
          </cell>
          <cell r="J1179">
            <v>44943</v>
          </cell>
        </row>
        <row r="1180">
          <cell r="F1180" t="str">
            <v>3. Item Componente;PP - BLOQUE ESPUMA D-23.0 DURA;6</v>
          </cell>
          <cell r="J1180">
            <v>44943</v>
          </cell>
        </row>
        <row r="1181">
          <cell r="F1181" t="str">
            <v>3. Item Componente;PP - BLOQUE ESPUMA D-23.0 DURA;7</v>
          </cell>
          <cell r="J1181">
            <v>44943</v>
          </cell>
        </row>
        <row r="1182">
          <cell r="F1182" t="str">
            <v>3. Item Componente;PP - BLOQUE ESPUMA D-23.0 DURA;8</v>
          </cell>
          <cell r="J1182">
            <v>44943</v>
          </cell>
        </row>
        <row r="1183">
          <cell r="F1183" t="str">
            <v>3. Item Componente;PP - BLOQUE ESPUMA D-23.0 DURA;9</v>
          </cell>
          <cell r="J1183">
            <v>44943</v>
          </cell>
        </row>
        <row r="1184">
          <cell r="F1184" t="str">
            <v>4. Operaciones;PP - BLOQUE ESPUMA D-23.0 DURA;1</v>
          </cell>
          <cell r="J1184">
            <v>44943</v>
          </cell>
        </row>
        <row r="1185">
          <cell r="F1185" t="str">
            <v>4. Operaciones;PP - BLOQUE ESPUMA D-23.0 DURA;2</v>
          </cell>
          <cell r="J1185">
            <v>44943</v>
          </cell>
        </row>
        <row r="1186">
          <cell r="F1186" t="str">
            <v>4. Operaciones;PP - BLOQUE ESPUMA D-23.0 DURA;3</v>
          </cell>
          <cell r="J1186">
            <v>44943</v>
          </cell>
        </row>
        <row r="1187">
          <cell r="F1187" t="str">
            <v>4. Operaciones;PP - BLOQUE ESPUMA D-23.0 DURA;4</v>
          </cell>
          <cell r="J1187">
            <v>44943</v>
          </cell>
        </row>
        <row r="1188">
          <cell r="F1188" t="str">
            <v>4. Operaciones;PP - BLOQUE ESPUMA D-23.0 DURA;5</v>
          </cell>
          <cell r="J1188">
            <v>44943</v>
          </cell>
        </row>
        <row r="1189">
          <cell r="F1189" t="str">
            <v>4. Operaciones;PP - BLOQUE ESPUMA D-23.0 DURA;6</v>
          </cell>
          <cell r="J1189">
            <v>44943</v>
          </cell>
        </row>
        <row r="1190">
          <cell r="F1190" t="str">
            <v>1. Item OP;PP - BLOQUE ESPUMA D-23.0 DURA;2</v>
          </cell>
          <cell r="J1190">
            <v>44943</v>
          </cell>
        </row>
        <row r="1191">
          <cell r="F1191" t="str">
            <v>2. Item Otros;PP - BLOQUE ESPUMA D-23.0 DURA;3</v>
          </cell>
          <cell r="J1191">
            <v>44943</v>
          </cell>
        </row>
        <row r="1192">
          <cell r="F1192" t="str">
            <v>2. Item Otros;PP - BLOQUE ESPUMA D-23.0 DURA;4</v>
          </cell>
          <cell r="J1192">
            <v>44943</v>
          </cell>
        </row>
        <row r="1193">
          <cell r="F1193" t="str">
            <v>3. Item Componente;PP - BLOQUE ESPUMA D-23.0 DURA;10</v>
          </cell>
          <cell r="J1193">
            <v>44943</v>
          </cell>
        </row>
        <row r="1194">
          <cell r="F1194" t="str">
            <v>3. Item Componente;PP - BLOQUE ESPUMA D-23.0 DURA;11</v>
          </cell>
          <cell r="J1194">
            <v>44943</v>
          </cell>
        </row>
        <row r="1195">
          <cell r="F1195" t="str">
            <v>3. Item Componente;PP - BLOQUE ESPUMA D-23.0 DURA;12</v>
          </cell>
          <cell r="J1195">
            <v>44943</v>
          </cell>
        </row>
        <row r="1196">
          <cell r="F1196" t="str">
            <v>3. Item Componente;PP - BLOQUE ESPUMA D-23.0 DURA;13</v>
          </cell>
          <cell r="J1196">
            <v>44943</v>
          </cell>
        </row>
        <row r="1197">
          <cell r="F1197" t="str">
            <v>3. Item Componente;PP - BLOQUE ESPUMA D-23.0 DURA;14</v>
          </cell>
          <cell r="J1197">
            <v>44943</v>
          </cell>
        </row>
        <row r="1198">
          <cell r="F1198" t="str">
            <v>3. Item Componente;PP - BLOQUE ESPUMA D-23.0 DURA;15</v>
          </cell>
          <cell r="J1198">
            <v>44943</v>
          </cell>
        </row>
        <row r="1199">
          <cell r="F1199" t="str">
            <v>3. Item Componente;PP - BLOQUE ESPUMA D-23.0 DURA;16</v>
          </cell>
          <cell r="J1199">
            <v>44943</v>
          </cell>
        </row>
        <row r="1200">
          <cell r="F1200" t="str">
            <v>3. Item Componente;PP - BLOQUE ESPUMA D-23.0 DURA;17</v>
          </cell>
          <cell r="J1200">
            <v>44943</v>
          </cell>
        </row>
        <row r="1201">
          <cell r="F1201" t="str">
            <v>3. Item Componente;PP - BLOQUE ESPUMA D-23.0 DURA;18</v>
          </cell>
          <cell r="J1201">
            <v>44943</v>
          </cell>
        </row>
        <row r="1202">
          <cell r="F1202" t="str">
            <v>4. Operaciones;PP - BLOQUE ESPUMA D-23.0 DURA;7</v>
          </cell>
          <cell r="J1202">
            <v>44943</v>
          </cell>
        </row>
        <row r="1203">
          <cell r="F1203" t="str">
            <v>4. Operaciones;PP - BLOQUE ESPUMA D-23.0 DURA;8</v>
          </cell>
          <cell r="J1203">
            <v>44943</v>
          </cell>
        </row>
        <row r="1204">
          <cell r="F1204" t="str">
            <v>4. Operaciones;PP - BLOQUE ESPUMA D-23.0 DURA;9</v>
          </cell>
          <cell r="J1204">
            <v>44943</v>
          </cell>
        </row>
        <row r="1205">
          <cell r="F1205" t="str">
            <v>4. Operaciones;PP - BLOQUE ESPUMA D-23.0 DURA;10</v>
          </cell>
          <cell r="J1205">
            <v>44943</v>
          </cell>
        </row>
        <row r="1206">
          <cell r="F1206" t="str">
            <v>4. Operaciones;PP - BLOQUE ESPUMA D-23.0 DURA;11</v>
          </cell>
          <cell r="J1206">
            <v>44943</v>
          </cell>
        </row>
        <row r="1207">
          <cell r="F1207" t="str">
            <v>4. Operaciones;PP - BLOQUE ESPUMA D-23.0 DURA;12</v>
          </cell>
          <cell r="J1207">
            <v>44943</v>
          </cell>
        </row>
        <row r="1208">
          <cell r="F1208" t="str">
            <v>1. Item OP;PP - BLOQUE ESPUMA D-23.0 DURA;3</v>
          </cell>
          <cell r="J1208">
            <v>44943</v>
          </cell>
        </row>
        <row r="1209">
          <cell r="F1209" t="str">
            <v>2. Item Otros;PP - BLOQUE ESPUMA D-23.0 DURA;5</v>
          </cell>
          <cell r="J1209">
            <v>44943</v>
          </cell>
        </row>
        <row r="1210">
          <cell r="F1210" t="str">
            <v>2. Item Otros;PP - BLOQUE ESPUMA D-23.0 DURA;6</v>
          </cell>
          <cell r="J1210">
            <v>44943</v>
          </cell>
        </row>
        <row r="1211">
          <cell r="F1211" t="str">
            <v>3. Item Componente;PP - BLOQUE ESPUMA D-23.0 DURA;19</v>
          </cell>
          <cell r="J1211">
            <v>44943</v>
          </cell>
        </row>
        <row r="1212">
          <cell r="F1212" t="str">
            <v>3. Item Componente;PP - BLOQUE ESPUMA D-23.0 DURA;20</v>
          </cell>
          <cell r="J1212">
            <v>44943</v>
          </cell>
        </row>
        <row r="1213">
          <cell r="F1213" t="str">
            <v>3. Item Componente;PP - BLOQUE ESPUMA D-23.0 DURA;21</v>
          </cell>
          <cell r="J1213">
            <v>44943</v>
          </cell>
        </row>
        <row r="1214">
          <cell r="F1214" t="str">
            <v>3. Item Componente;PP - BLOQUE ESPUMA D-23.0 DURA;22</v>
          </cell>
          <cell r="J1214">
            <v>44943</v>
          </cell>
        </row>
        <row r="1215">
          <cell r="F1215" t="str">
            <v>3. Item Componente;PP - BLOQUE ESPUMA D-23.0 DURA;23</v>
          </cell>
          <cell r="J1215">
            <v>44943</v>
          </cell>
        </row>
        <row r="1216">
          <cell r="F1216" t="str">
            <v>3. Item Componente;PP - BLOQUE ESPUMA D-23.0 DURA;24</v>
          </cell>
          <cell r="J1216">
            <v>44943</v>
          </cell>
        </row>
        <row r="1217">
          <cell r="F1217" t="str">
            <v>3. Item Componente;PP - BLOQUE ESPUMA D-23.0 DURA;25</v>
          </cell>
          <cell r="J1217">
            <v>44943</v>
          </cell>
        </row>
        <row r="1218">
          <cell r="F1218" t="str">
            <v>3. Item Componente;PP - BLOQUE ESPUMA D-23.0 DURA;26</v>
          </cell>
          <cell r="J1218">
            <v>44943</v>
          </cell>
        </row>
        <row r="1219">
          <cell r="F1219" t="str">
            <v>3. Item Componente;PP - BLOQUE ESPUMA D-23.0 DURA;27</v>
          </cell>
          <cell r="J1219">
            <v>44943</v>
          </cell>
        </row>
        <row r="1220">
          <cell r="F1220" t="str">
            <v>4. Operaciones;PP - BLOQUE ESPUMA D-23.0 DURA;13</v>
          </cell>
          <cell r="J1220">
            <v>44943</v>
          </cell>
        </row>
        <row r="1221">
          <cell r="F1221" t="str">
            <v>4. Operaciones;PP - BLOQUE ESPUMA D-23.0 DURA;14</v>
          </cell>
          <cell r="J1221">
            <v>44943</v>
          </cell>
        </row>
        <row r="1222">
          <cell r="F1222" t="str">
            <v>4. Operaciones;PP - BLOQUE ESPUMA D-23.0 DURA;15</v>
          </cell>
          <cell r="J1222">
            <v>44943</v>
          </cell>
        </row>
        <row r="1223">
          <cell r="F1223" t="str">
            <v>4. Operaciones;PP - BLOQUE ESPUMA D-23.0 DURA;16</v>
          </cell>
          <cell r="J1223">
            <v>44943</v>
          </cell>
        </row>
        <row r="1224">
          <cell r="F1224" t="str">
            <v>4. Operaciones;PP - BLOQUE ESPUMA D-23.0 DURA;17</v>
          </cell>
          <cell r="J1224">
            <v>44943</v>
          </cell>
        </row>
        <row r="1225">
          <cell r="F1225" t="str">
            <v>4. Operaciones;PP - BLOQUE ESPUMA D-23.0 DURA;18</v>
          </cell>
          <cell r="J1225">
            <v>44943</v>
          </cell>
        </row>
        <row r="1226">
          <cell r="F1226" t="str">
            <v>1. Item OP;PP - BLOQUE ESPUMA D-12.0;1</v>
          </cell>
          <cell r="J1226">
            <v>44943</v>
          </cell>
        </row>
        <row r="1227">
          <cell r="F1227" t="str">
            <v>2. Item Otros;PP - BLOQUE ESPUMA D-12.0;1</v>
          </cell>
          <cell r="J1227">
            <v>44943</v>
          </cell>
        </row>
        <row r="1228">
          <cell r="F1228" t="str">
            <v>2. Item Otros;PP - BLOQUE ESPUMA D-12.0;2</v>
          </cell>
          <cell r="J1228">
            <v>44943</v>
          </cell>
        </row>
        <row r="1229">
          <cell r="F1229" t="str">
            <v>3. Item Componente;PP - BLOQUE ESPUMA D-12.0;1</v>
          </cell>
          <cell r="J1229">
            <v>44943</v>
          </cell>
        </row>
        <row r="1230">
          <cell r="F1230" t="str">
            <v>3. Item Componente;PP - BLOQUE ESPUMA D-12.0;2</v>
          </cell>
          <cell r="J1230">
            <v>44943</v>
          </cell>
        </row>
        <row r="1231">
          <cell r="F1231" t="str">
            <v>3. Item Componente;PP - BLOQUE ESPUMA D-12.0;3</v>
          </cell>
          <cell r="J1231">
            <v>44943</v>
          </cell>
        </row>
        <row r="1232">
          <cell r="F1232" t="str">
            <v>3. Item Componente;PP - BLOQUE ESPUMA D-12.0;4</v>
          </cell>
          <cell r="J1232">
            <v>44943</v>
          </cell>
        </row>
        <row r="1233">
          <cell r="F1233" t="str">
            <v>3. Item Componente;PP - BLOQUE ESPUMA D-12.0;5</v>
          </cell>
          <cell r="J1233">
            <v>44943</v>
          </cell>
        </row>
        <row r="1234">
          <cell r="F1234" t="str">
            <v>3. Item Componente;PP - BLOQUE ESPUMA D-12.0;6</v>
          </cell>
          <cell r="J1234">
            <v>44943</v>
          </cell>
        </row>
        <row r="1235">
          <cell r="F1235" t="str">
            <v>3. Item Componente;PP - BLOQUE ESPUMA D-12.0;7</v>
          </cell>
          <cell r="J1235">
            <v>44943</v>
          </cell>
        </row>
        <row r="1236">
          <cell r="F1236" t="str">
            <v>3. Item Componente;PP - BLOQUE ESPUMA D-12.0;8</v>
          </cell>
          <cell r="J1236">
            <v>44943</v>
          </cell>
        </row>
        <row r="1237">
          <cell r="F1237" t="str">
            <v>3. Item Componente;PP - BLOQUE ESPUMA D-12.0;9</v>
          </cell>
          <cell r="J1237">
            <v>44943</v>
          </cell>
        </row>
        <row r="1238">
          <cell r="F1238" t="str">
            <v>3. Item Componente;PP - BLOQUE ESPUMA D-12.0;10</v>
          </cell>
          <cell r="J1238">
            <v>44943</v>
          </cell>
        </row>
        <row r="1239">
          <cell r="F1239" t="str">
            <v>3. Item Componente;PP - BLOQUE ESPUMA D-12.0;11</v>
          </cell>
          <cell r="J1239">
            <v>44943</v>
          </cell>
        </row>
        <row r="1240">
          <cell r="F1240" t="str">
            <v>4. Operaciones;PP - BLOQUE ESPUMA D-12.0;1</v>
          </cell>
          <cell r="J1240">
            <v>44943</v>
          </cell>
        </row>
        <row r="1241">
          <cell r="F1241" t="str">
            <v>4. Operaciones;PP - BLOQUE ESPUMA D-12.0;2</v>
          </cell>
          <cell r="J1241">
            <v>44943</v>
          </cell>
        </row>
        <row r="1242">
          <cell r="F1242" t="str">
            <v>4. Operaciones;PP - BLOQUE ESPUMA D-12.0;3</v>
          </cell>
          <cell r="J1242">
            <v>44943</v>
          </cell>
        </row>
        <row r="1243">
          <cell r="F1243" t="str">
            <v>4. Operaciones;PP - BLOQUE ESPUMA D-12.0;4</v>
          </cell>
          <cell r="J1243">
            <v>44943</v>
          </cell>
        </row>
        <row r="1244">
          <cell r="F1244" t="str">
            <v>4. Operaciones;PP - BLOQUE ESPUMA D-12.0;5</v>
          </cell>
          <cell r="J1244">
            <v>44943</v>
          </cell>
        </row>
        <row r="1245">
          <cell r="F1245" t="str">
            <v>4. Operaciones;PP - BLOQUE ESPUMA D-12.0;6</v>
          </cell>
          <cell r="J1245">
            <v>44943</v>
          </cell>
        </row>
        <row r="1246">
          <cell r="F1246" t="str">
            <v>1. Item OP;PP - BLOQUE ESPUMA D-15.0 CILINDRO;1</v>
          </cell>
          <cell r="J1246">
            <v>44943</v>
          </cell>
        </row>
        <row r="1247">
          <cell r="F1247" t="str">
            <v>2. Item Otros;PP - BLOQUE ESPUMA D-15.0 CILINDRO;1</v>
          </cell>
          <cell r="J1247">
            <v>44943</v>
          </cell>
        </row>
        <row r="1248">
          <cell r="F1248" t="str">
            <v>2. Item Otros;PP - BLOQUE ESPUMA D-15.0 CILINDRO;2</v>
          </cell>
          <cell r="J1248">
            <v>44943</v>
          </cell>
        </row>
        <row r="1249">
          <cell r="F1249" t="str">
            <v>3. Item Componente;PP - BLOQUE ESPUMA D-15.0 CILINDRO;1</v>
          </cell>
          <cell r="J1249">
            <v>44943</v>
          </cell>
        </row>
        <row r="1250">
          <cell r="F1250" t="str">
            <v>3. Item Componente;PP - BLOQUE ESPUMA D-15.0 CILINDRO;2</v>
          </cell>
          <cell r="J1250">
            <v>44943</v>
          </cell>
        </row>
        <row r="1251">
          <cell r="F1251" t="str">
            <v>3. Item Componente;PP - BLOQUE ESPUMA D-15.0 CILINDRO;3</v>
          </cell>
          <cell r="J1251">
            <v>44943</v>
          </cell>
        </row>
        <row r="1252">
          <cell r="F1252" t="str">
            <v>3. Item Componente;PP - BLOQUE ESPUMA D-15.0 CILINDRO;4</v>
          </cell>
          <cell r="J1252">
            <v>44943</v>
          </cell>
        </row>
        <row r="1253">
          <cell r="F1253" t="str">
            <v>3. Item Componente;PP - BLOQUE ESPUMA D-15.0 CILINDRO;5</v>
          </cell>
          <cell r="J1253">
            <v>44943</v>
          </cell>
        </row>
        <row r="1254">
          <cell r="F1254" t="str">
            <v>3. Item Componente;PP - BLOQUE ESPUMA D-15.0 CILINDRO;6</v>
          </cell>
          <cell r="J1254">
            <v>44943</v>
          </cell>
        </row>
        <row r="1255">
          <cell r="F1255" t="str">
            <v>3. Item Componente;PP - BLOQUE ESPUMA D-15.0 CILINDRO;7</v>
          </cell>
          <cell r="J1255">
            <v>44943</v>
          </cell>
        </row>
        <row r="1256">
          <cell r="F1256" t="str">
            <v>3. Item Componente;PP - BLOQUE ESPUMA D-15.0 CILINDRO;8</v>
          </cell>
          <cell r="J1256">
            <v>44943</v>
          </cell>
        </row>
        <row r="1257">
          <cell r="F1257" t="str">
            <v>3. Item Componente;PP - BLOQUE ESPUMA D-15.0 CILINDRO;9</v>
          </cell>
          <cell r="J1257">
            <v>44943</v>
          </cell>
        </row>
        <row r="1258">
          <cell r="F1258" t="str">
            <v>3. Item Componente;PP - BLOQUE ESPUMA D-15.0 CILINDRO;10</v>
          </cell>
          <cell r="J1258">
            <v>44943</v>
          </cell>
        </row>
        <row r="1259">
          <cell r="F1259" t="str">
            <v>3. Item Componente;PP - BLOQUE ESPUMA D-15.0 CILINDRO;11</v>
          </cell>
          <cell r="J1259">
            <v>44943</v>
          </cell>
        </row>
        <row r="1260">
          <cell r="F1260" t="str">
            <v>4. Operaciones;PP - BLOQUE ESPUMA D-15.0 CILINDRO;1</v>
          </cell>
          <cell r="J1260">
            <v>44943</v>
          </cell>
        </row>
        <row r="1261">
          <cell r="F1261" t="str">
            <v>4. Operaciones;PP - BLOQUE ESPUMA D-15.0 CILINDRO;2</v>
          </cell>
          <cell r="J1261">
            <v>44943</v>
          </cell>
        </row>
        <row r="1262">
          <cell r="F1262" t="str">
            <v>4. Operaciones;PP - BLOQUE ESPUMA D-15.0 CILINDRO;3</v>
          </cell>
          <cell r="J1262">
            <v>44943</v>
          </cell>
        </row>
        <row r="1263">
          <cell r="F1263" t="str">
            <v>4. Operaciones;PP - BLOQUE ESPUMA D-15.0 CILINDRO;4</v>
          </cell>
          <cell r="J1263">
            <v>44943</v>
          </cell>
        </row>
        <row r="1264">
          <cell r="F1264" t="str">
            <v>4. Operaciones;PP - BLOQUE ESPUMA D-15.0 CILINDRO;5</v>
          </cell>
          <cell r="J1264">
            <v>44943</v>
          </cell>
        </row>
        <row r="1265">
          <cell r="F1265" t="str">
            <v>4. Operaciones;PP - BLOQUE ESPUMA D-15.0 CILINDRO;6</v>
          </cell>
          <cell r="J1265">
            <v>44943</v>
          </cell>
        </row>
        <row r="1266">
          <cell r="F1266" t="str">
            <v>1. Item OP;PP - BLOQUE ESPUMA D-12.0;1</v>
          </cell>
          <cell r="J1266">
            <v>44944</v>
          </cell>
        </row>
        <row r="1267">
          <cell r="F1267" t="str">
            <v>2. Item Otros;PP - BLOQUE ESPUMA D-12.0;1</v>
          </cell>
          <cell r="J1267">
            <v>44944</v>
          </cell>
        </row>
        <row r="1268">
          <cell r="F1268" t="str">
            <v>2. Item Otros;PP - BLOQUE ESPUMA D-12.0;2</v>
          </cell>
          <cell r="J1268">
            <v>44944</v>
          </cell>
        </row>
        <row r="1269">
          <cell r="F1269" t="str">
            <v>3. Item Componente;PP - BLOQUE ESPUMA D-12.0;1</v>
          </cell>
          <cell r="J1269">
            <v>44944</v>
          </cell>
        </row>
        <row r="1270">
          <cell r="F1270" t="str">
            <v>3. Item Componente;PP - BLOQUE ESPUMA D-12.0;2</v>
          </cell>
          <cell r="J1270">
            <v>44944</v>
          </cell>
        </row>
        <row r="1271">
          <cell r="F1271" t="str">
            <v>3. Item Componente;PP - BLOQUE ESPUMA D-12.0;3</v>
          </cell>
          <cell r="J1271">
            <v>44944</v>
          </cell>
        </row>
        <row r="1272">
          <cell r="F1272" t="str">
            <v>3. Item Componente;PP - BLOQUE ESPUMA D-12.0;4</v>
          </cell>
          <cell r="J1272">
            <v>44944</v>
          </cell>
        </row>
        <row r="1273">
          <cell r="F1273" t="str">
            <v>3. Item Componente;PP - BLOQUE ESPUMA D-12.0;5</v>
          </cell>
          <cell r="J1273">
            <v>44944</v>
          </cell>
        </row>
        <row r="1274">
          <cell r="F1274" t="str">
            <v>3. Item Componente;PP - BLOQUE ESPUMA D-12.0;6</v>
          </cell>
          <cell r="J1274">
            <v>44944</v>
          </cell>
        </row>
        <row r="1275">
          <cell r="F1275" t="str">
            <v>3. Item Componente;PP - BLOQUE ESPUMA D-12.0;7</v>
          </cell>
          <cell r="J1275">
            <v>44944</v>
          </cell>
        </row>
        <row r="1276">
          <cell r="F1276" t="str">
            <v>3. Item Componente;PP - BLOQUE ESPUMA D-12.0;8</v>
          </cell>
          <cell r="J1276">
            <v>44944</v>
          </cell>
        </row>
        <row r="1277">
          <cell r="F1277" t="str">
            <v>3. Item Componente;PP - BLOQUE ESPUMA D-12.0;9</v>
          </cell>
          <cell r="J1277">
            <v>44944</v>
          </cell>
        </row>
        <row r="1278">
          <cell r="F1278" t="str">
            <v>3. Item Componente;PP - BLOQUE ESPUMA D-12.0;10</v>
          </cell>
          <cell r="J1278">
            <v>44944</v>
          </cell>
        </row>
        <row r="1279">
          <cell r="F1279" t="str">
            <v>3. Item Componente;PP - BLOQUE ESPUMA D-12.0;11</v>
          </cell>
          <cell r="J1279">
            <v>44944</v>
          </cell>
        </row>
        <row r="1280">
          <cell r="F1280" t="str">
            <v>4. Operaciones;PP - BLOQUE ESPUMA D-12.0;1</v>
          </cell>
          <cell r="J1280">
            <v>44944</v>
          </cell>
        </row>
        <row r="1281">
          <cell r="F1281" t="str">
            <v>4. Operaciones;PP - BLOQUE ESPUMA D-12.0;2</v>
          </cell>
          <cell r="J1281">
            <v>44944</v>
          </cell>
        </row>
        <row r="1282">
          <cell r="F1282" t="str">
            <v>4. Operaciones;PP - BLOQUE ESPUMA D-12.0;3</v>
          </cell>
          <cell r="J1282">
            <v>44944</v>
          </cell>
        </row>
        <row r="1283">
          <cell r="F1283" t="str">
            <v>4. Operaciones;PP - BLOQUE ESPUMA D-12.0;4</v>
          </cell>
          <cell r="J1283">
            <v>44944</v>
          </cell>
        </row>
        <row r="1284">
          <cell r="F1284" t="str">
            <v>4. Operaciones;PP - BLOQUE ESPUMA D-12.0;5</v>
          </cell>
          <cell r="J1284">
            <v>44944</v>
          </cell>
        </row>
        <row r="1285">
          <cell r="F1285" t="str">
            <v>4. Operaciones;PP - BLOQUE ESPUMA D-12.0;6</v>
          </cell>
          <cell r="J1285">
            <v>44944</v>
          </cell>
        </row>
        <row r="1286">
          <cell r="F1286" t="str">
            <v>1. Item OP;PP - BLOQUE ESPUMA D-15.0;1</v>
          </cell>
          <cell r="J1286">
            <v>44944</v>
          </cell>
        </row>
        <row r="1287">
          <cell r="F1287" t="str">
            <v>2. Item Otros;PP - BLOQUE ESPUMA D-15.0;1</v>
          </cell>
          <cell r="J1287">
            <v>44944</v>
          </cell>
        </row>
        <row r="1288">
          <cell r="F1288" t="str">
            <v>2. Item Otros;PP - BLOQUE ESPUMA D-15.0;2</v>
          </cell>
          <cell r="J1288">
            <v>44944</v>
          </cell>
        </row>
        <row r="1289">
          <cell r="F1289" t="str">
            <v>3. Item Componente;PP - BLOQUE ESPUMA D-15.0;1</v>
          </cell>
          <cell r="J1289">
            <v>44944</v>
          </cell>
        </row>
        <row r="1290">
          <cell r="F1290" t="str">
            <v>3. Item Componente;PP - BLOQUE ESPUMA D-15.0;2</v>
          </cell>
          <cell r="J1290">
            <v>44944</v>
          </cell>
        </row>
        <row r="1291">
          <cell r="F1291" t="str">
            <v>3. Item Componente;PP - BLOQUE ESPUMA D-15.0;3</v>
          </cell>
          <cell r="J1291">
            <v>44944</v>
          </cell>
        </row>
        <row r="1292">
          <cell r="F1292" t="str">
            <v>3. Item Componente;PP - BLOQUE ESPUMA D-15.0;4</v>
          </cell>
          <cell r="J1292">
            <v>44944</v>
          </cell>
        </row>
        <row r="1293">
          <cell r="F1293" t="str">
            <v>3. Item Componente;PP - BLOQUE ESPUMA D-15.0;5</v>
          </cell>
          <cell r="J1293">
            <v>44944</v>
          </cell>
        </row>
        <row r="1294">
          <cell r="F1294" t="str">
            <v>3. Item Componente;PP - BLOQUE ESPUMA D-15.0;6</v>
          </cell>
          <cell r="J1294">
            <v>44944</v>
          </cell>
        </row>
        <row r="1295">
          <cell r="F1295" t="str">
            <v>3. Item Componente;PP - BLOQUE ESPUMA D-15.0;7</v>
          </cell>
          <cell r="J1295">
            <v>44944</v>
          </cell>
        </row>
        <row r="1296">
          <cell r="F1296" t="str">
            <v>3. Item Componente;PP - BLOQUE ESPUMA D-15.0;8</v>
          </cell>
          <cell r="J1296">
            <v>44944</v>
          </cell>
        </row>
        <row r="1297">
          <cell r="F1297" t="str">
            <v>3. Item Componente;PP - BLOQUE ESPUMA D-15.0;9</v>
          </cell>
          <cell r="J1297">
            <v>44944</v>
          </cell>
        </row>
        <row r="1298">
          <cell r="F1298" t="str">
            <v>3. Item Componente;PP - BLOQUE ESPUMA D-15.0;10</v>
          </cell>
          <cell r="J1298">
            <v>44944</v>
          </cell>
        </row>
        <row r="1299">
          <cell r="F1299" t="str">
            <v>3. Item Componente;PP - BLOQUE ESPUMA D-15.0;11</v>
          </cell>
          <cell r="J1299">
            <v>44944</v>
          </cell>
        </row>
        <row r="1300">
          <cell r="F1300" t="str">
            <v>4. Operaciones;PP - BLOQUE ESPUMA D-15.0;1</v>
          </cell>
          <cell r="J1300">
            <v>44944</v>
          </cell>
        </row>
        <row r="1301">
          <cell r="F1301" t="str">
            <v>4. Operaciones;PP - BLOQUE ESPUMA D-15.0;2</v>
          </cell>
          <cell r="J1301">
            <v>44944</v>
          </cell>
        </row>
        <row r="1302">
          <cell r="F1302" t="str">
            <v>4. Operaciones;PP - BLOQUE ESPUMA D-15.0;3</v>
          </cell>
          <cell r="J1302">
            <v>44944</v>
          </cell>
        </row>
        <row r="1303">
          <cell r="F1303" t="str">
            <v>4. Operaciones;PP - BLOQUE ESPUMA D-15.0;4</v>
          </cell>
          <cell r="J1303">
            <v>44944</v>
          </cell>
        </row>
        <row r="1304">
          <cell r="F1304" t="str">
            <v>4. Operaciones;PP - BLOQUE ESPUMA D-15.0;5</v>
          </cell>
          <cell r="J1304">
            <v>44944</v>
          </cell>
        </row>
        <row r="1305">
          <cell r="F1305" t="str">
            <v>4. Operaciones;PP - BLOQUE ESPUMA D-15.0;6</v>
          </cell>
          <cell r="J1305">
            <v>44944</v>
          </cell>
        </row>
        <row r="1306">
          <cell r="F1306" t="str">
            <v>1. Item OP;PP - BLOQUE ESPUMA D-18.0;1</v>
          </cell>
          <cell r="J1306">
            <v>44944</v>
          </cell>
        </row>
        <row r="1307">
          <cell r="F1307" t="str">
            <v>2. Item Otros;PP - BLOQUE ESPUMA D-18.0;1</v>
          </cell>
          <cell r="J1307">
            <v>44944</v>
          </cell>
        </row>
        <row r="1308">
          <cell r="F1308" t="str">
            <v>2. Item Otros;PP - BLOQUE ESPUMA D-18.0;2</v>
          </cell>
          <cell r="J1308">
            <v>44944</v>
          </cell>
        </row>
        <row r="1309">
          <cell r="F1309" t="str">
            <v>3. Item Componente;PP - BLOQUE ESPUMA D-18.0;1</v>
          </cell>
          <cell r="J1309">
            <v>44944</v>
          </cell>
        </row>
        <row r="1310">
          <cell r="F1310" t="str">
            <v>3. Item Componente;PP - BLOQUE ESPUMA D-18.0;2</v>
          </cell>
          <cell r="J1310">
            <v>44944</v>
          </cell>
        </row>
        <row r="1311">
          <cell r="F1311" t="str">
            <v>3. Item Componente;PP - BLOQUE ESPUMA D-18.0;3</v>
          </cell>
          <cell r="J1311">
            <v>44944</v>
          </cell>
        </row>
        <row r="1312">
          <cell r="F1312" t="str">
            <v>3. Item Componente;PP - BLOQUE ESPUMA D-18.0;4</v>
          </cell>
          <cell r="J1312">
            <v>44944</v>
          </cell>
        </row>
        <row r="1313">
          <cell r="F1313" t="str">
            <v>3. Item Componente;PP - BLOQUE ESPUMA D-18.0;5</v>
          </cell>
          <cell r="J1313">
            <v>44944</v>
          </cell>
        </row>
        <row r="1314">
          <cell r="F1314" t="str">
            <v>3. Item Componente;PP - BLOQUE ESPUMA D-18.0;6</v>
          </cell>
          <cell r="J1314">
            <v>44944</v>
          </cell>
        </row>
        <row r="1315">
          <cell r="F1315" t="str">
            <v>3. Item Componente;PP - BLOQUE ESPUMA D-18.0;7</v>
          </cell>
          <cell r="J1315">
            <v>44944</v>
          </cell>
        </row>
        <row r="1316">
          <cell r="F1316" t="str">
            <v>3. Item Componente;PP - BLOQUE ESPUMA D-18.0;8</v>
          </cell>
          <cell r="J1316">
            <v>44944</v>
          </cell>
        </row>
        <row r="1317">
          <cell r="F1317" t="str">
            <v>3. Item Componente;PP - BLOQUE ESPUMA D-18.0;9</v>
          </cell>
          <cell r="J1317">
            <v>44944</v>
          </cell>
        </row>
        <row r="1318">
          <cell r="F1318" t="str">
            <v>3. Item Componente;PP - BLOQUE ESPUMA D-18.0;10</v>
          </cell>
          <cell r="J1318">
            <v>44944</v>
          </cell>
        </row>
        <row r="1319">
          <cell r="F1319" t="str">
            <v>3. Item Componente;PP - BLOQUE ESPUMA D-18.0;11</v>
          </cell>
          <cell r="J1319">
            <v>44944</v>
          </cell>
        </row>
        <row r="1320">
          <cell r="F1320" t="str">
            <v>3. Item Componente;PP - BLOQUE ESPUMA D-18.0;12</v>
          </cell>
          <cell r="J1320">
            <v>44944</v>
          </cell>
        </row>
        <row r="1321">
          <cell r="F1321" t="str">
            <v>4. Operaciones;PP - BLOQUE ESPUMA D-18.0;1</v>
          </cell>
          <cell r="J1321">
            <v>44944</v>
          </cell>
        </row>
        <row r="1322">
          <cell r="F1322" t="str">
            <v>4. Operaciones;PP - BLOQUE ESPUMA D-18.0;2</v>
          </cell>
          <cell r="J1322">
            <v>44944</v>
          </cell>
        </row>
        <row r="1323">
          <cell r="F1323" t="str">
            <v>4. Operaciones;PP - BLOQUE ESPUMA D-18.0;3</v>
          </cell>
          <cell r="J1323">
            <v>44944</v>
          </cell>
        </row>
        <row r="1324">
          <cell r="F1324" t="str">
            <v>4. Operaciones;PP - BLOQUE ESPUMA D-18.0;4</v>
          </cell>
          <cell r="J1324">
            <v>44944</v>
          </cell>
        </row>
        <row r="1325">
          <cell r="F1325" t="str">
            <v>4. Operaciones;PP - BLOQUE ESPUMA D-18.0;5</v>
          </cell>
          <cell r="J1325">
            <v>44944</v>
          </cell>
        </row>
        <row r="1326">
          <cell r="F1326" t="str">
            <v>4. Operaciones;PP - BLOQUE ESPUMA D-18.0;6</v>
          </cell>
          <cell r="J1326">
            <v>44944</v>
          </cell>
        </row>
        <row r="1327">
          <cell r="F1327" t="str">
            <v>1. Item OP;PP - BLOQUE ESPUMA D-20.0;1</v>
          </cell>
          <cell r="J1327">
            <v>44944</v>
          </cell>
        </row>
        <row r="1328">
          <cell r="F1328" t="str">
            <v>2. Item Otros;PP - BLOQUE ESPUMA D-20.0;1</v>
          </cell>
          <cell r="J1328">
            <v>44944</v>
          </cell>
        </row>
        <row r="1329">
          <cell r="F1329" t="str">
            <v>2. Item Otros;PP - BLOQUE ESPUMA D-20.0;2</v>
          </cell>
          <cell r="J1329">
            <v>44944</v>
          </cell>
        </row>
        <row r="1330">
          <cell r="F1330" t="str">
            <v>3. Item Componente;PP - BLOQUE ESPUMA D-20.0;1</v>
          </cell>
          <cell r="J1330">
            <v>44944</v>
          </cell>
        </row>
        <row r="1331">
          <cell r="F1331" t="str">
            <v>3. Item Componente;PP - BLOQUE ESPUMA D-20.0;2</v>
          </cell>
          <cell r="J1331">
            <v>44944</v>
          </cell>
        </row>
        <row r="1332">
          <cell r="F1332" t="str">
            <v>3. Item Componente;PP - BLOQUE ESPUMA D-20.0;3</v>
          </cell>
          <cell r="J1332">
            <v>44944</v>
          </cell>
        </row>
        <row r="1333">
          <cell r="F1333" t="str">
            <v>3. Item Componente;PP - BLOQUE ESPUMA D-20.0;4</v>
          </cell>
          <cell r="J1333">
            <v>44944</v>
          </cell>
        </row>
        <row r="1334">
          <cell r="F1334" t="str">
            <v>3. Item Componente;PP - BLOQUE ESPUMA D-20.0;5</v>
          </cell>
          <cell r="J1334">
            <v>44944</v>
          </cell>
        </row>
        <row r="1335">
          <cell r="F1335" t="str">
            <v>3. Item Componente;PP - BLOQUE ESPUMA D-20.0;6</v>
          </cell>
          <cell r="J1335">
            <v>44944</v>
          </cell>
        </row>
        <row r="1336">
          <cell r="F1336" t="str">
            <v>3. Item Componente;PP - BLOQUE ESPUMA D-20.0;7</v>
          </cell>
          <cell r="J1336">
            <v>44944</v>
          </cell>
        </row>
        <row r="1337">
          <cell r="F1337" t="str">
            <v>3. Item Componente;PP - BLOQUE ESPUMA D-20.0;8</v>
          </cell>
          <cell r="J1337">
            <v>44944</v>
          </cell>
        </row>
        <row r="1338">
          <cell r="F1338" t="str">
            <v>3. Item Componente;PP - BLOQUE ESPUMA D-20.0;9</v>
          </cell>
          <cell r="J1338">
            <v>44944</v>
          </cell>
        </row>
        <row r="1339">
          <cell r="F1339" t="str">
            <v>3. Item Componente;PP - BLOQUE ESPUMA D-20.0;10</v>
          </cell>
          <cell r="J1339">
            <v>44944</v>
          </cell>
        </row>
        <row r="1340">
          <cell r="F1340" t="str">
            <v>3. Item Componente;PP - BLOQUE ESPUMA D-20.0;11</v>
          </cell>
          <cell r="J1340">
            <v>44944</v>
          </cell>
        </row>
        <row r="1341">
          <cell r="F1341" t="str">
            <v>4. Operaciones;PP - BLOQUE ESPUMA D-20.0;1</v>
          </cell>
          <cell r="J1341">
            <v>44944</v>
          </cell>
        </row>
        <row r="1342">
          <cell r="F1342" t="str">
            <v>4. Operaciones;PP - BLOQUE ESPUMA D-20.0;2</v>
          </cell>
          <cell r="J1342">
            <v>44944</v>
          </cell>
        </row>
        <row r="1343">
          <cell r="F1343" t="str">
            <v>4. Operaciones;PP - BLOQUE ESPUMA D-20.0;3</v>
          </cell>
          <cell r="J1343">
            <v>44944</v>
          </cell>
        </row>
        <row r="1344">
          <cell r="F1344" t="str">
            <v>4. Operaciones;PP - BLOQUE ESPUMA D-20.0;4</v>
          </cell>
          <cell r="J1344">
            <v>44944</v>
          </cell>
        </row>
        <row r="1345">
          <cell r="F1345" t="str">
            <v>4. Operaciones;PP - BLOQUE ESPUMA D-20.0;5</v>
          </cell>
          <cell r="J1345">
            <v>44944</v>
          </cell>
        </row>
        <row r="1346">
          <cell r="F1346" t="str">
            <v>4. Operaciones;PP - BLOQUE ESPUMA D-20.0;6</v>
          </cell>
          <cell r="J1346">
            <v>44944</v>
          </cell>
        </row>
        <row r="1347">
          <cell r="F1347" t="str">
            <v>1. Item OP;PP - BLOQUE ESPUMA D-23.0;1</v>
          </cell>
          <cell r="J1347">
            <v>44944</v>
          </cell>
        </row>
        <row r="1348">
          <cell r="F1348" t="str">
            <v>2. Item Otros;PP - BLOQUE ESPUMA D-23.0;1</v>
          </cell>
          <cell r="J1348">
            <v>44944</v>
          </cell>
        </row>
        <row r="1349">
          <cell r="F1349" t="str">
            <v>2. Item Otros;PP - BLOQUE ESPUMA D-23.0;2</v>
          </cell>
          <cell r="J1349">
            <v>44944</v>
          </cell>
        </row>
        <row r="1350">
          <cell r="F1350" t="str">
            <v>3. Item Componente;PP - BLOQUE ESPUMA D-23.0;1</v>
          </cell>
          <cell r="J1350">
            <v>44944</v>
          </cell>
        </row>
        <row r="1351">
          <cell r="F1351" t="str">
            <v>3. Item Componente;PP - BLOQUE ESPUMA D-23.0;2</v>
          </cell>
          <cell r="J1351">
            <v>44944</v>
          </cell>
        </row>
        <row r="1352">
          <cell r="F1352" t="str">
            <v>3. Item Componente;PP - BLOQUE ESPUMA D-23.0;3</v>
          </cell>
          <cell r="J1352">
            <v>44944</v>
          </cell>
        </row>
        <row r="1353">
          <cell r="F1353" t="str">
            <v>3. Item Componente;PP - BLOQUE ESPUMA D-23.0;4</v>
          </cell>
          <cell r="J1353">
            <v>44944</v>
          </cell>
        </row>
        <row r="1354">
          <cell r="F1354" t="str">
            <v>3. Item Componente;PP - BLOQUE ESPUMA D-23.0;5</v>
          </cell>
          <cell r="J1354">
            <v>44944</v>
          </cell>
        </row>
        <row r="1355">
          <cell r="F1355" t="str">
            <v>3. Item Componente;PP - BLOQUE ESPUMA D-23.0;6</v>
          </cell>
          <cell r="J1355">
            <v>44944</v>
          </cell>
        </row>
        <row r="1356">
          <cell r="F1356" t="str">
            <v>3. Item Componente;PP - BLOQUE ESPUMA D-23.0;7</v>
          </cell>
          <cell r="J1356">
            <v>44944</v>
          </cell>
        </row>
        <row r="1357">
          <cell r="F1357" t="str">
            <v>3. Item Componente;PP - BLOQUE ESPUMA D-23.0;8</v>
          </cell>
          <cell r="J1357">
            <v>44944</v>
          </cell>
        </row>
        <row r="1358">
          <cell r="F1358" t="str">
            <v>3. Item Componente;PP - BLOQUE ESPUMA D-23.0;9</v>
          </cell>
          <cell r="J1358">
            <v>44944</v>
          </cell>
        </row>
        <row r="1359">
          <cell r="F1359" t="str">
            <v>3. Item Componente;PP - BLOQUE ESPUMA D-23.0;10</v>
          </cell>
          <cell r="J1359">
            <v>44944</v>
          </cell>
        </row>
        <row r="1360">
          <cell r="F1360" t="str">
            <v>3. Item Componente;PP - BLOQUE ESPUMA D-23.0;11</v>
          </cell>
          <cell r="J1360">
            <v>44944</v>
          </cell>
        </row>
        <row r="1361">
          <cell r="F1361" t="str">
            <v>4. Operaciones;PP - BLOQUE ESPUMA D-23.0;1</v>
          </cell>
          <cell r="J1361">
            <v>44944</v>
          </cell>
        </row>
        <row r="1362">
          <cell r="F1362" t="str">
            <v>4. Operaciones;PP - BLOQUE ESPUMA D-23.0;2</v>
          </cell>
          <cell r="J1362">
            <v>44944</v>
          </cell>
        </row>
        <row r="1363">
          <cell r="F1363" t="str">
            <v>4. Operaciones;PP - BLOQUE ESPUMA D-23.0;3</v>
          </cell>
          <cell r="J1363">
            <v>44944</v>
          </cell>
        </row>
        <row r="1364">
          <cell r="F1364" t="str">
            <v>4. Operaciones;PP - BLOQUE ESPUMA D-23.0;4</v>
          </cell>
          <cell r="J1364">
            <v>44944</v>
          </cell>
        </row>
        <row r="1365">
          <cell r="F1365" t="str">
            <v>4. Operaciones;PP - BLOQUE ESPUMA D-23.0;5</v>
          </cell>
          <cell r="J1365">
            <v>44944</v>
          </cell>
        </row>
        <row r="1366">
          <cell r="F1366" t="str">
            <v>4. Operaciones;PP - BLOQUE ESPUMA D-23.0;6</v>
          </cell>
          <cell r="J1366">
            <v>44944</v>
          </cell>
        </row>
        <row r="1367">
          <cell r="F1367" t="str">
            <v>1. Item OP;PP - BLOQUE ESPUMA D-26.0;1</v>
          </cell>
          <cell r="J1367">
            <v>44944</v>
          </cell>
        </row>
        <row r="1368">
          <cell r="F1368" t="str">
            <v>2. Item Otros;PP - BLOQUE ESPUMA D-26.0;1</v>
          </cell>
          <cell r="J1368">
            <v>44944</v>
          </cell>
        </row>
        <row r="1369">
          <cell r="F1369" t="str">
            <v>2. Item Otros;PP - BLOQUE ESPUMA D-26.0;2</v>
          </cell>
          <cell r="J1369">
            <v>44944</v>
          </cell>
        </row>
        <row r="1370">
          <cell r="F1370" t="str">
            <v>3. Item Componente;PP - BLOQUE ESPUMA D-26.0;1</v>
          </cell>
          <cell r="J1370">
            <v>44944</v>
          </cell>
        </row>
        <row r="1371">
          <cell r="F1371" t="str">
            <v>3. Item Componente;PP - BLOQUE ESPUMA D-26.0;2</v>
          </cell>
          <cell r="J1371">
            <v>44944</v>
          </cell>
        </row>
        <row r="1372">
          <cell r="F1372" t="str">
            <v>3. Item Componente;PP - BLOQUE ESPUMA D-26.0;3</v>
          </cell>
          <cell r="J1372">
            <v>44944</v>
          </cell>
        </row>
        <row r="1373">
          <cell r="F1373" t="str">
            <v>3. Item Componente;PP - BLOQUE ESPUMA D-26.0;4</v>
          </cell>
          <cell r="J1373">
            <v>44944</v>
          </cell>
        </row>
        <row r="1374">
          <cell r="F1374" t="str">
            <v>3. Item Componente;PP - BLOQUE ESPUMA D-26.0;5</v>
          </cell>
          <cell r="J1374">
            <v>44944</v>
          </cell>
        </row>
        <row r="1375">
          <cell r="F1375" t="str">
            <v>3. Item Componente;PP - BLOQUE ESPUMA D-26.0;6</v>
          </cell>
          <cell r="J1375">
            <v>44944</v>
          </cell>
        </row>
        <row r="1376">
          <cell r="F1376" t="str">
            <v>3. Item Componente;PP - BLOQUE ESPUMA D-26.0;7</v>
          </cell>
          <cell r="J1376">
            <v>44944</v>
          </cell>
        </row>
        <row r="1377">
          <cell r="F1377" t="str">
            <v>3. Item Componente;PP - BLOQUE ESPUMA D-26.0;8</v>
          </cell>
          <cell r="J1377">
            <v>44944</v>
          </cell>
        </row>
        <row r="1378">
          <cell r="F1378" t="str">
            <v>3. Item Componente;PP - BLOQUE ESPUMA D-26.0;9</v>
          </cell>
          <cell r="J1378">
            <v>44944</v>
          </cell>
        </row>
        <row r="1379">
          <cell r="F1379" t="str">
            <v>3. Item Componente;PP - BLOQUE ESPUMA D-26.0;10</v>
          </cell>
          <cell r="J1379">
            <v>44944</v>
          </cell>
        </row>
        <row r="1380">
          <cell r="F1380" t="str">
            <v>3. Item Componente;PP - BLOQUE ESPUMA D-26.0;11</v>
          </cell>
          <cell r="J1380">
            <v>44944</v>
          </cell>
        </row>
        <row r="1381">
          <cell r="F1381" t="str">
            <v>4. Operaciones;PP - BLOQUE ESPUMA D-26.0;1</v>
          </cell>
          <cell r="J1381">
            <v>44944</v>
          </cell>
        </row>
        <row r="1382">
          <cell r="F1382" t="str">
            <v>4. Operaciones;PP - BLOQUE ESPUMA D-26.0;2</v>
          </cell>
          <cell r="J1382">
            <v>44944</v>
          </cell>
        </row>
        <row r="1383">
          <cell r="F1383" t="str">
            <v>4. Operaciones;PP - BLOQUE ESPUMA D-26.0;3</v>
          </cell>
          <cell r="J1383">
            <v>44944</v>
          </cell>
        </row>
        <row r="1384">
          <cell r="F1384" t="str">
            <v>4. Operaciones;PP - BLOQUE ESPUMA D-26.0;4</v>
          </cell>
          <cell r="J1384">
            <v>44944</v>
          </cell>
        </row>
        <row r="1385">
          <cell r="F1385" t="str">
            <v>4. Operaciones;PP - BLOQUE ESPUMA D-26.0;5</v>
          </cell>
          <cell r="J1385">
            <v>44944</v>
          </cell>
        </row>
        <row r="1386">
          <cell r="F1386" t="str">
            <v>4. Operaciones;PP - BLOQUE ESPUMA D-26.0;6</v>
          </cell>
          <cell r="J1386">
            <v>44944</v>
          </cell>
        </row>
        <row r="1387">
          <cell r="F1387" t="str">
            <v>1. Item OP;PP - BLOQUE ESPUMA D-26.0 PENTA;1</v>
          </cell>
          <cell r="J1387">
            <v>44944</v>
          </cell>
        </row>
        <row r="1388">
          <cell r="F1388" t="str">
            <v>2. Item Otros;PP - BLOQUE ESPUMA D-26.0 PENTA;1</v>
          </cell>
          <cell r="J1388">
            <v>44944</v>
          </cell>
        </row>
        <row r="1389">
          <cell r="F1389" t="str">
            <v>2. Item Otros;PP - BLOQUE ESPUMA D-26.0 PENTA;2</v>
          </cell>
          <cell r="J1389">
            <v>44944</v>
          </cell>
        </row>
        <row r="1390">
          <cell r="F1390" t="str">
            <v>3. Item Componente;PP - BLOQUE ESPUMA D-26.0 PENTA;1</v>
          </cell>
          <cell r="J1390">
            <v>44944</v>
          </cell>
        </row>
        <row r="1391">
          <cell r="F1391" t="str">
            <v>3. Item Componente;PP - BLOQUE ESPUMA D-26.0 PENTA;2</v>
          </cell>
          <cell r="J1391">
            <v>44944</v>
          </cell>
        </row>
        <row r="1392">
          <cell r="F1392" t="str">
            <v>3. Item Componente;PP - BLOQUE ESPUMA D-26.0 PENTA;3</v>
          </cell>
          <cell r="J1392">
            <v>44944</v>
          </cell>
        </row>
        <row r="1393">
          <cell r="F1393" t="str">
            <v>3. Item Componente;PP - BLOQUE ESPUMA D-26.0 PENTA;4</v>
          </cell>
          <cell r="J1393">
            <v>44944</v>
          </cell>
        </row>
        <row r="1394">
          <cell r="F1394" t="str">
            <v>3. Item Componente;PP - BLOQUE ESPUMA D-26.0 PENTA;5</v>
          </cell>
          <cell r="J1394">
            <v>44944</v>
          </cell>
        </row>
        <row r="1395">
          <cell r="F1395" t="str">
            <v>3. Item Componente;PP - BLOQUE ESPUMA D-26.0 PENTA;6</v>
          </cell>
          <cell r="J1395">
            <v>44944</v>
          </cell>
        </row>
        <row r="1396">
          <cell r="F1396" t="str">
            <v>3. Item Componente;PP - BLOQUE ESPUMA D-26.0 PENTA;7</v>
          </cell>
          <cell r="J1396">
            <v>44944</v>
          </cell>
        </row>
        <row r="1397">
          <cell r="F1397" t="str">
            <v>3. Item Componente;PP - BLOQUE ESPUMA D-26.0 PENTA;8</v>
          </cell>
          <cell r="J1397">
            <v>44944</v>
          </cell>
        </row>
        <row r="1398">
          <cell r="F1398" t="str">
            <v>3. Item Componente;PP - BLOQUE ESPUMA D-26.0 PENTA;9</v>
          </cell>
          <cell r="J1398">
            <v>44944</v>
          </cell>
        </row>
        <row r="1399">
          <cell r="F1399" t="str">
            <v>3. Item Componente;PP - BLOQUE ESPUMA D-26.0 PENTA;10</v>
          </cell>
          <cell r="J1399">
            <v>44944</v>
          </cell>
        </row>
        <row r="1400">
          <cell r="F1400" t="str">
            <v>4. Operaciones;PP - BLOQUE ESPUMA D-26.0 PENTA;1</v>
          </cell>
          <cell r="J1400">
            <v>44944</v>
          </cell>
        </row>
        <row r="1401">
          <cell r="F1401" t="str">
            <v>4. Operaciones;PP - BLOQUE ESPUMA D-26.0 PENTA;2</v>
          </cell>
          <cell r="J1401">
            <v>44944</v>
          </cell>
        </row>
        <row r="1402">
          <cell r="F1402" t="str">
            <v>4. Operaciones;PP - BLOQUE ESPUMA D-26.0 PENTA;3</v>
          </cell>
          <cell r="J1402">
            <v>44944</v>
          </cell>
        </row>
        <row r="1403">
          <cell r="F1403" t="str">
            <v>4. Operaciones;PP - BLOQUE ESPUMA D-26.0 PENTA;4</v>
          </cell>
          <cell r="J1403">
            <v>44944</v>
          </cell>
        </row>
        <row r="1404">
          <cell r="F1404" t="str">
            <v>4. Operaciones;PP - BLOQUE ESPUMA D-26.0 PENTA;5</v>
          </cell>
          <cell r="J1404">
            <v>44944</v>
          </cell>
        </row>
        <row r="1405">
          <cell r="F1405" t="str">
            <v>4. Operaciones;PP - BLOQUE ESPUMA D-26.0 PENTA;6</v>
          </cell>
          <cell r="J1405">
            <v>44944</v>
          </cell>
        </row>
        <row r="1406">
          <cell r="F1406" t="str">
            <v>1. Item OP;PP - BLOQUE ESPUMA D-12.0;1</v>
          </cell>
          <cell r="J1406">
            <v>44945</v>
          </cell>
        </row>
        <row r="1407">
          <cell r="F1407" t="str">
            <v>2. Item Otros;PP - BLOQUE ESPUMA D-12.0;1</v>
          </cell>
          <cell r="J1407">
            <v>44945</v>
          </cell>
        </row>
        <row r="1408">
          <cell r="F1408" t="str">
            <v>2. Item Otros;PP - BLOQUE ESPUMA D-12.0;2</v>
          </cell>
          <cell r="J1408">
            <v>44945</v>
          </cell>
        </row>
        <row r="1409">
          <cell r="F1409" t="str">
            <v>3. Item Componente;PP - BLOQUE ESPUMA D-12.0;1</v>
          </cell>
          <cell r="J1409">
            <v>44945</v>
          </cell>
        </row>
        <row r="1410">
          <cell r="F1410" t="str">
            <v>3. Item Componente;PP - BLOQUE ESPUMA D-12.0;2</v>
          </cell>
          <cell r="J1410">
            <v>44945</v>
          </cell>
        </row>
        <row r="1411">
          <cell r="F1411" t="str">
            <v>3. Item Componente;PP - BLOQUE ESPUMA D-12.0;3</v>
          </cell>
          <cell r="J1411">
            <v>44945</v>
          </cell>
        </row>
        <row r="1412">
          <cell r="F1412" t="str">
            <v>3. Item Componente;PP - BLOQUE ESPUMA D-12.0;4</v>
          </cell>
          <cell r="J1412">
            <v>44945</v>
          </cell>
        </row>
        <row r="1413">
          <cell r="F1413" t="str">
            <v>3. Item Componente;PP - BLOQUE ESPUMA D-12.0;5</v>
          </cell>
          <cell r="J1413">
            <v>44945</v>
          </cell>
        </row>
        <row r="1414">
          <cell r="F1414" t="str">
            <v>3. Item Componente;PP - BLOQUE ESPUMA D-12.0;6</v>
          </cell>
          <cell r="J1414">
            <v>44945</v>
          </cell>
        </row>
        <row r="1415">
          <cell r="F1415" t="str">
            <v>3. Item Componente;PP - BLOQUE ESPUMA D-12.0;7</v>
          </cell>
          <cell r="J1415">
            <v>44945</v>
          </cell>
        </row>
        <row r="1416">
          <cell r="F1416" t="str">
            <v>3. Item Componente;PP - BLOQUE ESPUMA D-12.0;8</v>
          </cell>
          <cell r="J1416">
            <v>44945</v>
          </cell>
        </row>
        <row r="1417">
          <cell r="F1417" t="str">
            <v>3. Item Componente;PP - BLOQUE ESPUMA D-12.0;9</v>
          </cell>
          <cell r="J1417">
            <v>44945</v>
          </cell>
        </row>
        <row r="1418">
          <cell r="F1418" t="str">
            <v>3. Item Componente;PP - BLOQUE ESPUMA D-12.0;10</v>
          </cell>
          <cell r="J1418">
            <v>44945</v>
          </cell>
        </row>
        <row r="1419">
          <cell r="F1419" t="str">
            <v>3. Item Componente;PP - BLOQUE ESPUMA D-12.0;11</v>
          </cell>
          <cell r="J1419">
            <v>44945</v>
          </cell>
        </row>
        <row r="1420">
          <cell r="F1420" t="str">
            <v>4. Operaciones;PP - BLOQUE ESPUMA D-12.0;1</v>
          </cell>
          <cell r="J1420">
            <v>44945</v>
          </cell>
        </row>
        <row r="1421">
          <cell r="F1421" t="str">
            <v>4. Operaciones;PP - BLOQUE ESPUMA D-12.0;2</v>
          </cell>
          <cell r="J1421">
            <v>44945</v>
          </cell>
        </row>
        <row r="1422">
          <cell r="F1422" t="str">
            <v>4. Operaciones;PP - BLOQUE ESPUMA D-12.0;3</v>
          </cell>
          <cell r="J1422">
            <v>44945</v>
          </cell>
        </row>
        <row r="1423">
          <cell r="F1423" t="str">
            <v>4. Operaciones;PP - BLOQUE ESPUMA D-12.0;4</v>
          </cell>
          <cell r="J1423">
            <v>44945</v>
          </cell>
        </row>
        <row r="1424">
          <cell r="F1424" t="str">
            <v>4. Operaciones;PP - BLOQUE ESPUMA D-12.0;5</v>
          </cell>
          <cell r="J1424">
            <v>44945</v>
          </cell>
        </row>
        <row r="1425">
          <cell r="F1425" t="str">
            <v>4. Operaciones;PP - BLOQUE ESPUMA D-12.0;6</v>
          </cell>
          <cell r="J1425">
            <v>44945</v>
          </cell>
        </row>
        <row r="1426">
          <cell r="F1426" t="str">
            <v>1. Item OP;PP - BLOQUE ESPUMA D-12.0;2</v>
          </cell>
          <cell r="J1426">
            <v>44945</v>
          </cell>
        </row>
        <row r="1427">
          <cell r="F1427" t="str">
            <v>2. Item Otros;PP - BLOQUE ESPUMA D-12.0;3</v>
          </cell>
          <cell r="J1427">
            <v>44945</v>
          </cell>
        </row>
        <row r="1428">
          <cell r="F1428" t="str">
            <v>2. Item Otros;PP - BLOQUE ESPUMA D-12.0;4</v>
          </cell>
          <cell r="J1428">
            <v>44945</v>
          </cell>
        </row>
        <row r="1429">
          <cell r="F1429" t="str">
            <v>3. Item Componente;PP - BLOQUE ESPUMA D-12.0;12</v>
          </cell>
          <cell r="J1429">
            <v>44945</v>
          </cell>
        </row>
        <row r="1430">
          <cell r="F1430" t="str">
            <v>3. Item Componente;PP - BLOQUE ESPUMA D-12.0;13</v>
          </cell>
          <cell r="J1430">
            <v>44945</v>
          </cell>
        </row>
        <row r="1431">
          <cell r="F1431" t="str">
            <v>3. Item Componente;PP - BLOQUE ESPUMA D-12.0;14</v>
          </cell>
          <cell r="J1431">
            <v>44945</v>
          </cell>
        </row>
        <row r="1432">
          <cell r="F1432" t="str">
            <v>3. Item Componente;PP - BLOQUE ESPUMA D-12.0;15</v>
          </cell>
          <cell r="J1432">
            <v>44945</v>
          </cell>
        </row>
        <row r="1433">
          <cell r="F1433" t="str">
            <v>3. Item Componente;PP - BLOQUE ESPUMA D-12.0;16</v>
          </cell>
          <cell r="J1433">
            <v>44945</v>
          </cell>
        </row>
        <row r="1434">
          <cell r="F1434" t="str">
            <v>3. Item Componente;PP - BLOQUE ESPUMA D-12.0;17</v>
          </cell>
          <cell r="J1434">
            <v>44945</v>
          </cell>
        </row>
        <row r="1435">
          <cell r="F1435" t="str">
            <v>3. Item Componente;PP - BLOQUE ESPUMA D-12.0;18</v>
          </cell>
          <cell r="J1435">
            <v>44945</v>
          </cell>
        </row>
        <row r="1436">
          <cell r="F1436" t="str">
            <v>3. Item Componente;PP - BLOQUE ESPUMA D-12.0;19</v>
          </cell>
          <cell r="J1436">
            <v>44945</v>
          </cell>
        </row>
        <row r="1437">
          <cell r="F1437" t="str">
            <v>3. Item Componente;PP - BLOQUE ESPUMA D-12.0;20</v>
          </cell>
          <cell r="J1437">
            <v>44945</v>
          </cell>
        </row>
        <row r="1438">
          <cell r="F1438" t="str">
            <v>3. Item Componente;PP - BLOQUE ESPUMA D-12.0;21</v>
          </cell>
          <cell r="J1438">
            <v>44945</v>
          </cell>
        </row>
        <row r="1439">
          <cell r="F1439" t="str">
            <v>3. Item Componente;PP - BLOQUE ESPUMA D-12.0;22</v>
          </cell>
          <cell r="J1439">
            <v>44945</v>
          </cell>
        </row>
        <row r="1440">
          <cell r="F1440" t="str">
            <v>4. Operaciones;PP - BLOQUE ESPUMA D-12.0;7</v>
          </cell>
          <cell r="J1440">
            <v>44945</v>
          </cell>
        </row>
        <row r="1441">
          <cell r="F1441" t="str">
            <v>4. Operaciones;PP - BLOQUE ESPUMA D-12.0;8</v>
          </cell>
          <cell r="J1441">
            <v>44945</v>
          </cell>
        </row>
        <row r="1442">
          <cell r="F1442" t="str">
            <v>4. Operaciones;PP - BLOQUE ESPUMA D-12.0;9</v>
          </cell>
          <cell r="J1442">
            <v>44945</v>
          </cell>
        </row>
        <row r="1443">
          <cell r="F1443" t="str">
            <v>4. Operaciones;PP - BLOQUE ESPUMA D-12.0;10</v>
          </cell>
          <cell r="J1443">
            <v>44945</v>
          </cell>
        </row>
        <row r="1444">
          <cell r="F1444" t="str">
            <v>4. Operaciones;PP - BLOQUE ESPUMA D-12.0;11</v>
          </cell>
          <cell r="J1444">
            <v>44945</v>
          </cell>
        </row>
        <row r="1445">
          <cell r="F1445" t="str">
            <v>4. Operaciones;PP - BLOQUE ESPUMA D-12.0;12</v>
          </cell>
          <cell r="J1445">
            <v>44945</v>
          </cell>
        </row>
        <row r="1446">
          <cell r="F1446" t="str">
            <v>1. Item OP;PP - BLOQUE ESPUMA D-12.0;3</v>
          </cell>
          <cell r="J1446">
            <v>44945</v>
          </cell>
        </row>
        <row r="1447">
          <cell r="F1447" t="str">
            <v>2. Item Otros;PP - BLOQUE ESPUMA D-12.0;5</v>
          </cell>
          <cell r="J1447">
            <v>44945</v>
          </cell>
        </row>
        <row r="1448">
          <cell r="F1448" t="str">
            <v>2. Item Otros;PP - BLOQUE ESPUMA D-12.0;6</v>
          </cell>
          <cell r="J1448">
            <v>44945</v>
          </cell>
        </row>
        <row r="1449">
          <cell r="F1449" t="str">
            <v>3. Item Componente;PP - BLOQUE ESPUMA D-12.0;23</v>
          </cell>
          <cell r="J1449">
            <v>44945</v>
          </cell>
        </row>
        <row r="1450">
          <cell r="F1450" t="str">
            <v>3. Item Componente;PP - BLOQUE ESPUMA D-12.0;24</v>
          </cell>
          <cell r="J1450">
            <v>44945</v>
          </cell>
        </row>
        <row r="1451">
          <cell r="F1451" t="str">
            <v>3. Item Componente;PP - BLOQUE ESPUMA D-12.0;25</v>
          </cell>
          <cell r="J1451">
            <v>44945</v>
          </cell>
        </row>
        <row r="1452">
          <cell r="F1452" t="str">
            <v>3. Item Componente;PP - BLOQUE ESPUMA D-12.0;26</v>
          </cell>
          <cell r="J1452">
            <v>44945</v>
          </cell>
        </row>
        <row r="1453">
          <cell r="F1453" t="str">
            <v>3. Item Componente;PP - BLOQUE ESPUMA D-12.0;27</v>
          </cell>
          <cell r="J1453">
            <v>44945</v>
          </cell>
        </row>
        <row r="1454">
          <cell r="F1454" t="str">
            <v>3. Item Componente;PP - BLOQUE ESPUMA D-12.0;28</v>
          </cell>
          <cell r="J1454">
            <v>44945</v>
          </cell>
        </row>
        <row r="1455">
          <cell r="F1455" t="str">
            <v>3. Item Componente;PP - BLOQUE ESPUMA D-12.0;29</v>
          </cell>
          <cell r="J1455">
            <v>44945</v>
          </cell>
        </row>
        <row r="1456">
          <cell r="F1456" t="str">
            <v>3. Item Componente;PP - BLOQUE ESPUMA D-12.0;30</v>
          </cell>
          <cell r="J1456">
            <v>44945</v>
          </cell>
        </row>
        <row r="1457">
          <cell r="F1457" t="str">
            <v>3. Item Componente;PP - BLOQUE ESPUMA D-12.0;31</v>
          </cell>
          <cell r="J1457">
            <v>44945</v>
          </cell>
        </row>
        <row r="1458">
          <cell r="F1458" t="str">
            <v>3. Item Componente;PP - BLOQUE ESPUMA D-12.0;32</v>
          </cell>
          <cell r="J1458">
            <v>44945</v>
          </cell>
        </row>
        <row r="1459">
          <cell r="F1459" t="str">
            <v>3. Item Componente;PP - BLOQUE ESPUMA D-12.0;33</v>
          </cell>
          <cell r="J1459">
            <v>44945</v>
          </cell>
        </row>
        <row r="1460">
          <cell r="F1460" t="str">
            <v>4. Operaciones;PP - BLOQUE ESPUMA D-12.0;13</v>
          </cell>
          <cell r="J1460">
            <v>44945</v>
          </cell>
        </row>
        <row r="1461">
          <cell r="F1461" t="str">
            <v>4. Operaciones;PP - BLOQUE ESPUMA D-12.0;14</v>
          </cell>
          <cell r="J1461">
            <v>44945</v>
          </cell>
        </row>
        <row r="1462">
          <cell r="F1462" t="str">
            <v>4. Operaciones;PP - BLOQUE ESPUMA D-12.0;15</v>
          </cell>
          <cell r="J1462">
            <v>44945</v>
          </cell>
        </row>
        <row r="1463">
          <cell r="F1463" t="str">
            <v>4. Operaciones;PP - BLOQUE ESPUMA D-12.0;16</v>
          </cell>
          <cell r="J1463">
            <v>44945</v>
          </cell>
        </row>
        <row r="1464">
          <cell r="F1464" t="str">
            <v>4. Operaciones;PP - BLOQUE ESPUMA D-12.0;17</v>
          </cell>
          <cell r="J1464">
            <v>44945</v>
          </cell>
        </row>
        <row r="1465">
          <cell r="F1465" t="str">
            <v>4. Operaciones;PP - BLOQUE ESPUMA D-12.0;18</v>
          </cell>
          <cell r="J1465">
            <v>44945</v>
          </cell>
        </row>
        <row r="1466">
          <cell r="F1466" t="str">
            <v>1. Item OP;PP - BLOQUE ESPUMA D-16.0 DURA;1</v>
          </cell>
          <cell r="J1466">
            <v>44945</v>
          </cell>
        </row>
        <row r="1467">
          <cell r="F1467" t="str">
            <v>2. Item Otros;PP - BLOQUE ESPUMA D-16.0 DURA;1</v>
          </cell>
          <cell r="J1467">
            <v>44945</v>
          </cell>
        </row>
        <row r="1468">
          <cell r="F1468" t="str">
            <v>2. Item Otros;PP - BLOQUE ESPUMA D-16.0 DURA;2</v>
          </cell>
          <cell r="J1468">
            <v>44945</v>
          </cell>
        </row>
        <row r="1469">
          <cell r="F1469" t="str">
            <v>3. Item Componente;PP - BLOQUE ESPUMA D-16.0 DURA;1</v>
          </cell>
          <cell r="J1469">
            <v>44945</v>
          </cell>
        </row>
        <row r="1470">
          <cell r="F1470" t="str">
            <v>3. Item Componente;PP - BLOQUE ESPUMA D-16.0 DURA;2</v>
          </cell>
          <cell r="J1470">
            <v>44945</v>
          </cell>
        </row>
        <row r="1471">
          <cell r="F1471" t="str">
            <v>3. Item Componente;PP - BLOQUE ESPUMA D-16.0 DURA;3</v>
          </cell>
          <cell r="J1471">
            <v>44945</v>
          </cell>
        </row>
        <row r="1472">
          <cell r="F1472" t="str">
            <v>3. Item Componente;PP - BLOQUE ESPUMA D-16.0 DURA;4</v>
          </cell>
          <cell r="J1472">
            <v>44945</v>
          </cell>
        </row>
        <row r="1473">
          <cell r="F1473" t="str">
            <v>3. Item Componente;PP - BLOQUE ESPUMA D-16.0 DURA;5</v>
          </cell>
          <cell r="J1473">
            <v>44945</v>
          </cell>
        </row>
        <row r="1474">
          <cell r="F1474" t="str">
            <v>3. Item Componente;PP - BLOQUE ESPUMA D-16.0 DURA;6</v>
          </cell>
          <cell r="J1474">
            <v>44945</v>
          </cell>
        </row>
        <row r="1475">
          <cell r="F1475" t="str">
            <v>3. Item Componente;PP - BLOQUE ESPUMA D-16.0 DURA;7</v>
          </cell>
          <cell r="J1475">
            <v>44945</v>
          </cell>
        </row>
        <row r="1476">
          <cell r="F1476" t="str">
            <v>3. Item Componente;PP - BLOQUE ESPUMA D-16.0 DURA;8</v>
          </cell>
          <cell r="J1476">
            <v>44945</v>
          </cell>
        </row>
        <row r="1477">
          <cell r="F1477" t="str">
            <v>3. Item Componente;PP - BLOQUE ESPUMA D-16.0 DURA;9</v>
          </cell>
          <cell r="J1477">
            <v>44945</v>
          </cell>
        </row>
        <row r="1478">
          <cell r="F1478" t="str">
            <v>3. Item Componente;PP - BLOQUE ESPUMA D-16.0 DURA;10</v>
          </cell>
          <cell r="J1478">
            <v>44945</v>
          </cell>
        </row>
        <row r="1479">
          <cell r="F1479" t="str">
            <v>3. Item Componente;PP - BLOQUE ESPUMA D-16.0 DURA;11</v>
          </cell>
          <cell r="J1479">
            <v>44945</v>
          </cell>
        </row>
        <row r="1480">
          <cell r="F1480" t="str">
            <v>4. Operaciones;PP - BLOQUE ESPUMA D-16.0 DURA;1</v>
          </cell>
          <cell r="J1480">
            <v>44945</v>
          </cell>
        </row>
        <row r="1481">
          <cell r="F1481" t="str">
            <v>4. Operaciones;PP - BLOQUE ESPUMA D-16.0 DURA;2</v>
          </cell>
          <cell r="J1481">
            <v>44945</v>
          </cell>
        </row>
        <row r="1482">
          <cell r="F1482" t="str">
            <v>4. Operaciones;PP - BLOQUE ESPUMA D-16.0 DURA;3</v>
          </cell>
          <cell r="J1482">
            <v>44945</v>
          </cell>
        </row>
        <row r="1483">
          <cell r="F1483" t="str">
            <v>4. Operaciones;PP - BLOQUE ESPUMA D-16.0 DURA;4</v>
          </cell>
          <cell r="J1483">
            <v>44945</v>
          </cell>
        </row>
        <row r="1484">
          <cell r="F1484" t="str">
            <v>4. Operaciones;PP - BLOQUE ESPUMA D-16.0 DURA;5</v>
          </cell>
          <cell r="J1484">
            <v>44945</v>
          </cell>
        </row>
        <row r="1485">
          <cell r="F1485" t="str">
            <v>4. Operaciones;PP - BLOQUE ESPUMA D-16.0 DURA;6</v>
          </cell>
          <cell r="J1485">
            <v>44945</v>
          </cell>
        </row>
        <row r="1486">
          <cell r="F1486" t="str">
            <v>1. Item OP;PP - BLOQUE ESPUMA D-18.0;1</v>
          </cell>
          <cell r="J1486">
            <v>44945</v>
          </cell>
        </row>
        <row r="1487">
          <cell r="F1487" t="str">
            <v>2. Item Otros;PP - BLOQUE ESPUMA D-18.0;1</v>
          </cell>
          <cell r="J1487">
            <v>44945</v>
          </cell>
        </row>
        <row r="1488">
          <cell r="F1488" t="str">
            <v>2. Item Otros;PP - BLOQUE ESPUMA D-18.0;2</v>
          </cell>
          <cell r="J1488">
            <v>44945</v>
          </cell>
        </row>
        <row r="1489">
          <cell r="F1489" t="str">
            <v>3. Item Componente;PP - BLOQUE ESPUMA D-18.0;1</v>
          </cell>
          <cell r="J1489">
            <v>44945</v>
          </cell>
        </row>
        <row r="1490">
          <cell r="F1490" t="str">
            <v>3. Item Componente;PP - BLOQUE ESPUMA D-18.0;2</v>
          </cell>
          <cell r="J1490">
            <v>44945</v>
          </cell>
        </row>
        <row r="1491">
          <cell r="F1491" t="str">
            <v>3. Item Componente;PP - BLOQUE ESPUMA D-18.0;3</v>
          </cell>
          <cell r="J1491">
            <v>44945</v>
          </cell>
        </row>
        <row r="1492">
          <cell r="F1492" t="str">
            <v>3. Item Componente;PP - BLOQUE ESPUMA D-18.0;4</v>
          </cell>
          <cell r="J1492">
            <v>44945</v>
          </cell>
        </row>
        <row r="1493">
          <cell r="F1493" t="str">
            <v>3. Item Componente;PP - BLOQUE ESPUMA D-18.0;5</v>
          </cell>
          <cell r="J1493">
            <v>44945</v>
          </cell>
        </row>
        <row r="1494">
          <cell r="F1494" t="str">
            <v>3. Item Componente;PP - BLOQUE ESPUMA D-18.0;6</v>
          </cell>
          <cell r="J1494">
            <v>44945</v>
          </cell>
        </row>
        <row r="1495">
          <cell r="F1495" t="str">
            <v>3. Item Componente;PP - BLOQUE ESPUMA D-18.0;7</v>
          </cell>
          <cell r="J1495">
            <v>44945</v>
          </cell>
        </row>
        <row r="1496">
          <cell r="F1496" t="str">
            <v>3. Item Componente;PP - BLOQUE ESPUMA D-18.0;8</v>
          </cell>
          <cell r="J1496">
            <v>44945</v>
          </cell>
        </row>
        <row r="1497">
          <cell r="F1497" t="str">
            <v>3. Item Componente;PP - BLOQUE ESPUMA D-18.0;9</v>
          </cell>
          <cell r="J1497">
            <v>44945</v>
          </cell>
        </row>
        <row r="1498">
          <cell r="F1498" t="str">
            <v>3. Item Componente;PP - BLOQUE ESPUMA D-18.0;10</v>
          </cell>
          <cell r="J1498">
            <v>44945</v>
          </cell>
        </row>
        <row r="1499">
          <cell r="F1499" t="str">
            <v>3. Item Componente;PP - BLOQUE ESPUMA D-18.0;11</v>
          </cell>
          <cell r="J1499">
            <v>44945</v>
          </cell>
        </row>
        <row r="1500">
          <cell r="F1500" t="str">
            <v>3. Item Componente;PP - BLOQUE ESPUMA D-18.0;12</v>
          </cell>
          <cell r="J1500">
            <v>44945</v>
          </cell>
        </row>
        <row r="1501">
          <cell r="F1501" t="str">
            <v>4. Operaciones;PP - BLOQUE ESPUMA D-18.0;1</v>
          </cell>
          <cell r="J1501">
            <v>44945</v>
          </cell>
        </row>
        <row r="1502">
          <cell r="F1502" t="str">
            <v>4. Operaciones;PP - BLOQUE ESPUMA D-18.0;2</v>
          </cell>
          <cell r="J1502">
            <v>44945</v>
          </cell>
        </row>
        <row r="1503">
          <cell r="F1503" t="str">
            <v>4. Operaciones;PP - BLOQUE ESPUMA D-18.0;3</v>
          </cell>
          <cell r="J1503">
            <v>44945</v>
          </cell>
        </row>
        <row r="1504">
          <cell r="F1504" t="str">
            <v>4. Operaciones;PP - BLOQUE ESPUMA D-18.0;4</v>
          </cell>
          <cell r="J1504">
            <v>44945</v>
          </cell>
        </row>
        <row r="1505">
          <cell r="F1505" t="str">
            <v>4. Operaciones;PP - BLOQUE ESPUMA D-18.0;5</v>
          </cell>
          <cell r="J1505">
            <v>44945</v>
          </cell>
        </row>
        <row r="1506">
          <cell r="F1506" t="str">
            <v>4. Operaciones;PP - BLOQUE ESPUMA D-18.0;6</v>
          </cell>
          <cell r="J1506">
            <v>44945</v>
          </cell>
        </row>
        <row r="1507">
          <cell r="F1507" t="str">
            <v>1. Item OP;PP - BLOQUE ESPUMA D-18.0;2</v>
          </cell>
          <cell r="J1507">
            <v>44945</v>
          </cell>
        </row>
        <row r="1508">
          <cell r="F1508" t="str">
            <v>2. Item Otros;PP - BLOQUE ESPUMA D-18.0;3</v>
          </cell>
          <cell r="J1508">
            <v>44945</v>
          </cell>
        </row>
        <row r="1509">
          <cell r="F1509" t="str">
            <v>2. Item Otros;PP - BLOQUE ESPUMA D-18.0;4</v>
          </cell>
          <cell r="J1509">
            <v>44945</v>
          </cell>
        </row>
        <row r="1510">
          <cell r="F1510" t="str">
            <v>3. Item Componente;PP - BLOQUE ESPUMA D-18.0;13</v>
          </cell>
          <cell r="J1510">
            <v>44945</v>
          </cell>
        </row>
        <row r="1511">
          <cell r="F1511" t="str">
            <v>3. Item Componente;PP - BLOQUE ESPUMA D-18.0;14</v>
          </cell>
          <cell r="J1511">
            <v>44945</v>
          </cell>
        </row>
        <row r="1512">
          <cell r="F1512" t="str">
            <v>3. Item Componente;PP - BLOQUE ESPUMA D-18.0;15</v>
          </cell>
          <cell r="J1512">
            <v>44945</v>
          </cell>
        </row>
        <row r="1513">
          <cell r="F1513" t="str">
            <v>3. Item Componente;PP - BLOQUE ESPUMA D-18.0;16</v>
          </cell>
          <cell r="J1513">
            <v>44945</v>
          </cell>
        </row>
        <row r="1514">
          <cell r="F1514" t="str">
            <v>3. Item Componente;PP - BLOQUE ESPUMA D-18.0;17</v>
          </cell>
          <cell r="J1514">
            <v>44945</v>
          </cell>
        </row>
        <row r="1515">
          <cell r="F1515" t="str">
            <v>3. Item Componente;PP - BLOQUE ESPUMA D-18.0;18</v>
          </cell>
          <cell r="J1515">
            <v>44945</v>
          </cell>
        </row>
        <row r="1516">
          <cell r="F1516" t="str">
            <v>3. Item Componente;PP - BLOQUE ESPUMA D-18.0;19</v>
          </cell>
          <cell r="J1516">
            <v>44945</v>
          </cell>
        </row>
        <row r="1517">
          <cell r="F1517" t="str">
            <v>3. Item Componente;PP - BLOQUE ESPUMA D-18.0;20</v>
          </cell>
          <cell r="J1517">
            <v>44945</v>
          </cell>
        </row>
        <row r="1518">
          <cell r="F1518" t="str">
            <v>3. Item Componente;PP - BLOQUE ESPUMA D-18.0;21</v>
          </cell>
          <cell r="J1518">
            <v>44945</v>
          </cell>
        </row>
        <row r="1519">
          <cell r="F1519" t="str">
            <v>3. Item Componente;PP - BLOQUE ESPUMA D-18.0;22</v>
          </cell>
          <cell r="J1519">
            <v>44945</v>
          </cell>
        </row>
        <row r="1520">
          <cell r="F1520" t="str">
            <v>3. Item Componente;PP - BLOQUE ESPUMA D-18.0;23</v>
          </cell>
          <cell r="J1520">
            <v>44945</v>
          </cell>
        </row>
        <row r="1521">
          <cell r="F1521" t="str">
            <v>3. Item Componente;PP - BLOQUE ESPUMA D-18.0;24</v>
          </cell>
          <cell r="J1521">
            <v>44945</v>
          </cell>
        </row>
        <row r="1522">
          <cell r="F1522" t="str">
            <v>4. Operaciones;PP - BLOQUE ESPUMA D-18.0;7</v>
          </cell>
          <cell r="J1522">
            <v>44945</v>
          </cell>
        </row>
        <row r="1523">
          <cell r="F1523" t="str">
            <v>4. Operaciones;PP - BLOQUE ESPUMA D-18.0;8</v>
          </cell>
          <cell r="J1523">
            <v>44945</v>
          </cell>
        </row>
        <row r="1524">
          <cell r="F1524" t="str">
            <v>4. Operaciones;PP - BLOQUE ESPUMA D-18.0;9</v>
          </cell>
          <cell r="J1524">
            <v>44945</v>
          </cell>
        </row>
        <row r="1525">
          <cell r="F1525" t="str">
            <v>4. Operaciones;PP - BLOQUE ESPUMA D-18.0;10</v>
          </cell>
          <cell r="J1525">
            <v>44945</v>
          </cell>
        </row>
        <row r="1526">
          <cell r="F1526" t="str">
            <v>4. Operaciones;PP - BLOQUE ESPUMA D-18.0;11</v>
          </cell>
          <cell r="J1526">
            <v>44945</v>
          </cell>
        </row>
        <row r="1527">
          <cell r="F1527" t="str">
            <v>4. Operaciones;PP - BLOQUE ESPUMA D-18.0;12</v>
          </cell>
          <cell r="J1527">
            <v>44945</v>
          </cell>
        </row>
        <row r="1528">
          <cell r="F1528" t="str">
            <v>1. Item OP;PP - BLOQUE ESPUMA D-23.0;1</v>
          </cell>
          <cell r="J1528">
            <v>44945</v>
          </cell>
        </row>
        <row r="1529">
          <cell r="F1529" t="str">
            <v>2. Item Otros;PP - BLOQUE ESPUMA D-23.0;1</v>
          </cell>
          <cell r="J1529">
            <v>44945</v>
          </cell>
        </row>
        <row r="1530">
          <cell r="F1530" t="str">
            <v>2. Item Otros;PP - BLOQUE ESPUMA D-23.0;2</v>
          </cell>
          <cell r="J1530">
            <v>44945</v>
          </cell>
        </row>
        <row r="1531">
          <cell r="F1531" t="str">
            <v>3. Item Componente;PP - BLOQUE ESPUMA D-23.0;1</v>
          </cell>
          <cell r="J1531">
            <v>44945</v>
          </cell>
        </row>
        <row r="1532">
          <cell r="F1532" t="str">
            <v>3. Item Componente;PP - BLOQUE ESPUMA D-23.0;2</v>
          </cell>
          <cell r="J1532">
            <v>44945</v>
          </cell>
        </row>
        <row r="1533">
          <cell r="F1533" t="str">
            <v>3. Item Componente;PP - BLOQUE ESPUMA D-23.0;3</v>
          </cell>
          <cell r="J1533">
            <v>44945</v>
          </cell>
        </row>
        <row r="1534">
          <cell r="F1534" t="str">
            <v>3. Item Componente;PP - BLOQUE ESPUMA D-23.0;4</v>
          </cell>
          <cell r="J1534">
            <v>44945</v>
          </cell>
        </row>
        <row r="1535">
          <cell r="F1535" t="str">
            <v>3. Item Componente;PP - BLOQUE ESPUMA D-23.0;5</v>
          </cell>
          <cell r="J1535">
            <v>44945</v>
          </cell>
        </row>
        <row r="1536">
          <cell r="F1536" t="str">
            <v>3. Item Componente;PP - BLOQUE ESPUMA D-23.0;6</v>
          </cell>
          <cell r="J1536">
            <v>44945</v>
          </cell>
        </row>
        <row r="1537">
          <cell r="F1537" t="str">
            <v>3. Item Componente;PP - BLOQUE ESPUMA D-23.0;7</v>
          </cell>
          <cell r="J1537">
            <v>44945</v>
          </cell>
        </row>
        <row r="1538">
          <cell r="F1538" t="str">
            <v>3. Item Componente;PP - BLOQUE ESPUMA D-23.0;8</v>
          </cell>
          <cell r="J1538">
            <v>44945</v>
          </cell>
        </row>
        <row r="1539">
          <cell r="F1539" t="str">
            <v>3. Item Componente;PP - BLOQUE ESPUMA D-23.0;9</v>
          </cell>
          <cell r="J1539">
            <v>44945</v>
          </cell>
        </row>
        <row r="1540">
          <cell r="F1540" t="str">
            <v>3. Item Componente;PP - BLOQUE ESPUMA D-23.0;10</v>
          </cell>
          <cell r="J1540">
            <v>44945</v>
          </cell>
        </row>
        <row r="1541">
          <cell r="F1541" t="str">
            <v>3. Item Componente;PP - BLOQUE ESPUMA D-23.0;11</v>
          </cell>
          <cell r="J1541">
            <v>44945</v>
          </cell>
        </row>
        <row r="1542">
          <cell r="F1542" t="str">
            <v>4. Operaciones;PP - BLOQUE ESPUMA D-23.0;1</v>
          </cell>
          <cell r="J1542">
            <v>44945</v>
          </cell>
        </row>
        <row r="1543">
          <cell r="F1543" t="str">
            <v>4. Operaciones;PP - BLOQUE ESPUMA D-23.0;2</v>
          </cell>
          <cell r="J1543">
            <v>44945</v>
          </cell>
        </row>
        <row r="1544">
          <cell r="F1544" t="str">
            <v>4. Operaciones;PP - BLOQUE ESPUMA D-23.0;3</v>
          </cell>
          <cell r="J1544">
            <v>44945</v>
          </cell>
        </row>
        <row r="1545">
          <cell r="F1545" t="str">
            <v>4. Operaciones;PP - BLOQUE ESPUMA D-23.0;4</v>
          </cell>
          <cell r="J1545">
            <v>44945</v>
          </cell>
        </row>
        <row r="1546">
          <cell r="F1546" t="str">
            <v>4. Operaciones;PP - BLOQUE ESPUMA D-23.0;5</v>
          </cell>
          <cell r="J1546">
            <v>44945</v>
          </cell>
        </row>
        <row r="1547">
          <cell r="F1547" t="str">
            <v>4. Operaciones;PP - BLOQUE ESPUMA D-23.0;6</v>
          </cell>
          <cell r="J1547">
            <v>44945</v>
          </cell>
        </row>
        <row r="1548">
          <cell r="F1548" t="str">
            <v>1. Item OP;PP - BLOQUE ESPUMA D-26.0;1</v>
          </cell>
          <cell r="J1548">
            <v>44945</v>
          </cell>
        </row>
        <row r="1549">
          <cell r="F1549" t="str">
            <v>2. Item Otros;PP - BLOQUE ESPUMA D-26.0;1</v>
          </cell>
          <cell r="J1549">
            <v>44945</v>
          </cell>
        </row>
        <row r="1550">
          <cell r="F1550" t="str">
            <v>2. Item Otros;PP - BLOQUE ESPUMA D-26.0;2</v>
          </cell>
          <cell r="J1550">
            <v>44945</v>
          </cell>
        </row>
        <row r="1551">
          <cell r="F1551" t="str">
            <v>3. Item Componente;PP - BLOQUE ESPUMA D-26.0;1</v>
          </cell>
          <cell r="J1551">
            <v>44945</v>
          </cell>
        </row>
        <row r="1552">
          <cell r="F1552" t="str">
            <v>3. Item Componente;PP - BLOQUE ESPUMA D-26.0;2</v>
          </cell>
          <cell r="J1552">
            <v>44945</v>
          </cell>
        </row>
        <row r="1553">
          <cell r="F1553" t="str">
            <v>3. Item Componente;PP - BLOQUE ESPUMA D-26.0;3</v>
          </cell>
          <cell r="J1553">
            <v>44945</v>
          </cell>
        </row>
        <row r="1554">
          <cell r="F1554" t="str">
            <v>3. Item Componente;PP - BLOQUE ESPUMA D-26.0;4</v>
          </cell>
          <cell r="J1554">
            <v>44945</v>
          </cell>
        </row>
        <row r="1555">
          <cell r="F1555" t="str">
            <v>3. Item Componente;PP - BLOQUE ESPUMA D-26.0;5</v>
          </cell>
          <cell r="J1555">
            <v>44945</v>
          </cell>
        </row>
        <row r="1556">
          <cell r="F1556" t="str">
            <v>3. Item Componente;PP - BLOQUE ESPUMA D-26.0;6</v>
          </cell>
          <cell r="J1556">
            <v>44945</v>
          </cell>
        </row>
        <row r="1557">
          <cell r="F1557" t="str">
            <v>3. Item Componente;PP - BLOQUE ESPUMA D-26.0;7</v>
          </cell>
          <cell r="J1557">
            <v>44945</v>
          </cell>
        </row>
        <row r="1558">
          <cell r="F1558" t="str">
            <v>3. Item Componente;PP - BLOQUE ESPUMA D-26.0;8</v>
          </cell>
          <cell r="J1558">
            <v>44945</v>
          </cell>
        </row>
        <row r="1559">
          <cell r="F1559" t="str">
            <v>3. Item Componente;PP - BLOQUE ESPUMA D-26.0;9</v>
          </cell>
          <cell r="J1559">
            <v>44945</v>
          </cell>
        </row>
        <row r="1560">
          <cell r="F1560" t="str">
            <v>3. Item Componente;PP - BLOQUE ESPUMA D-26.0;10</v>
          </cell>
          <cell r="J1560">
            <v>44945</v>
          </cell>
        </row>
        <row r="1561">
          <cell r="F1561" t="str">
            <v>4. Operaciones;PP - BLOQUE ESPUMA D-26.0;1</v>
          </cell>
          <cell r="J1561">
            <v>44945</v>
          </cell>
        </row>
        <row r="1562">
          <cell r="F1562" t="str">
            <v>4. Operaciones;PP - BLOQUE ESPUMA D-26.0;2</v>
          </cell>
          <cell r="J1562">
            <v>44945</v>
          </cell>
        </row>
        <row r="1563">
          <cell r="F1563" t="str">
            <v>4. Operaciones;PP - BLOQUE ESPUMA D-26.0;3</v>
          </cell>
          <cell r="J1563">
            <v>44945</v>
          </cell>
        </row>
        <row r="1564">
          <cell r="F1564" t="str">
            <v>4. Operaciones;PP - BLOQUE ESPUMA D-26.0;4</v>
          </cell>
          <cell r="J1564">
            <v>44945</v>
          </cell>
        </row>
        <row r="1565">
          <cell r="F1565" t="str">
            <v>4. Operaciones;PP - BLOQUE ESPUMA D-26.0;5</v>
          </cell>
          <cell r="J1565">
            <v>44945</v>
          </cell>
        </row>
        <row r="1566">
          <cell r="F1566" t="str">
            <v>4. Operaciones;PP - BLOQUE ESPUMA D-26.0;6</v>
          </cell>
          <cell r="J1566">
            <v>44945</v>
          </cell>
        </row>
        <row r="1567">
          <cell r="F1567" t="str">
            <v>1. Item OP;PP - BLOQUE ESPUMA D-26.0;2</v>
          </cell>
          <cell r="J1567">
            <v>44945</v>
          </cell>
        </row>
        <row r="1568">
          <cell r="F1568" t="str">
            <v>2. Item Otros;PP - BLOQUE ESPUMA D-26.0;3</v>
          </cell>
          <cell r="J1568">
            <v>44945</v>
          </cell>
        </row>
        <row r="1569">
          <cell r="F1569" t="str">
            <v>2. Item Otros;PP - BLOQUE ESPUMA D-26.0;4</v>
          </cell>
          <cell r="J1569">
            <v>44945</v>
          </cell>
        </row>
        <row r="1570">
          <cell r="F1570" t="str">
            <v>3. Item Componente;PP - BLOQUE ESPUMA D-26.0;11</v>
          </cell>
          <cell r="J1570">
            <v>44945</v>
          </cell>
        </row>
        <row r="1571">
          <cell r="F1571" t="str">
            <v>3. Item Componente;PP - BLOQUE ESPUMA D-26.0;12</v>
          </cell>
          <cell r="J1571">
            <v>44945</v>
          </cell>
        </row>
        <row r="1572">
          <cell r="F1572" t="str">
            <v>3. Item Componente;PP - BLOQUE ESPUMA D-26.0;13</v>
          </cell>
          <cell r="J1572">
            <v>44945</v>
          </cell>
        </row>
        <row r="1573">
          <cell r="F1573" t="str">
            <v>3. Item Componente;PP - BLOQUE ESPUMA D-26.0;14</v>
          </cell>
          <cell r="J1573">
            <v>44945</v>
          </cell>
        </row>
        <row r="1574">
          <cell r="F1574" t="str">
            <v>3. Item Componente;PP - BLOQUE ESPUMA D-26.0;15</v>
          </cell>
          <cell r="J1574">
            <v>44945</v>
          </cell>
        </row>
        <row r="1575">
          <cell r="F1575" t="str">
            <v>3. Item Componente;PP - BLOQUE ESPUMA D-26.0;16</v>
          </cell>
          <cell r="J1575">
            <v>44945</v>
          </cell>
        </row>
        <row r="1576">
          <cell r="F1576" t="str">
            <v>3. Item Componente;PP - BLOQUE ESPUMA D-26.0;17</v>
          </cell>
          <cell r="J1576">
            <v>44945</v>
          </cell>
        </row>
        <row r="1577">
          <cell r="F1577" t="str">
            <v>3. Item Componente;PP - BLOQUE ESPUMA D-26.0;18</v>
          </cell>
          <cell r="J1577">
            <v>44945</v>
          </cell>
        </row>
        <row r="1578">
          <cell r="F1578" t="str">
            <v>3. Item Componente;PP - BLOQUE ESPUMA D-26.0;19</v>
          </cell>
          <cell r="J1578">
            <v>44945</v>
          </cell>
        </row>
        <row r="1579">
          <cell r="F1579" t="str">
            <v>3. Item Componente;PP - BLOQUE ESPUMA D-26.0;20</v>
          </cell>
          <cell r="J1579">
            <v>44945</v>
          </cell>
        </row>
        <row r="1580">
          <cell r="F1580" t="str">
            <v>3. Item Componente;PP - BLOQUE ESPUMA D-26.0;21</v>
          </cell>
          <cell r="J1580">
            <v>44945</v>
          </cell>
        </row>
        <row r="1581">
          <cell r="F1581" t="str">
            <v>4. Operaciones;PP - BLOQUE ESPUMA D-26.0;7</v>
          </cell>
          <cell r="J1581">
            <v>44945</v>
          </cell>
        </row>
        <row r="1582">
          <cell r="F1582" t="str">
            <v>4. Operaciones;PP - BLOQUE ESPUMA D-26.0;8</v>
          </cell>
          <cell r="J1582">
            <v>44945</v>
          </cell>
        </row>
        <row r="1583">
          <cell r="F1583" t="str">
            <v>4. Operaciones;PP - BLOQUE ESPUMA D-26.0;9</v>
          </cell>
          <cell r="J1583">
            <v>44945</v>
          </cell>
        </row>
        <row r="1584">
          <cell r="F1584" t="str">
            <v>4. Operaciones;PP - BLOQUE ESPUMA D-26.0;10</v>
          </cell>
          <cell r="J1584">
            <v>44945</v>
          </cell>
        </row>
        <row r="1585">
          <cell r="F1585" t="str">
            <v>4. Operaciones;PP - BLOQUE ESPUMA D-26.0;11</v>
          </cell>
          <cell r="J1585">
            <v>44945</v>
          </cell>
        </row>
        <row r="1586">
          <cell r="F1586" t="str">
            <v>4. Operaciones;PP - BLOQUE ESPUMA D-26.0;12</v>
          </cell>
          <cell r="J1586">
            <v>44945</v>
          </cell>
        </row>
        <row r="1587">
          <cell r="F1587" t="str">
            <v>1. Item OP;PP - BLOQUE ESPUMA D-26.0;3</v>
          </cell>
          <cell r="J1587">
            <v>44945</v>
          </cell>
        </row>
        <row r="1588">
          <cell r="F1588" t="str">
            <v>2. Item Otros;PP - BLOQUE ESPUMA D-26.0;5</v>
          </cell>
          <cell r="J1588">
            <v>44945</v>
          </cell>
        </row>
        <row r="1589">
          <cell r="F1589" t="str">
            <v>2. Item Otros;PP - BLOQUE ESPUMA D-26.0;6</v>
          </cell>
          <cell r="J1589">
            <v>44945</v>
          </cell>
        </row>
        <row r="1590">
          <cell r="F1590" t="str">
            <v>3. Item Componente;PP - BLOQUE ESPUMA D-26.0;22</v>
          </cell>
          <cell r="J1590">
            <v>44945</v>
          </cell>
        </row>
        <row r="1591">
          <cell r="F1591" t="str">
            <v>3. Item Componente;PP - BLOQUE ESPUMA D-26.0;23</v>
          </cell>
          <cell r="J1591">
            <v>44945</v>
          </cell>
        </row>
        <row r="1592">
          <cell r="F1592" t="str">
            <v>3. Item Componente;PP - BLOQUE ESPUMA D-26.0;24</v>
          </cell>
          <cell r="J1592">
            <v>44945</v>
          </cell>
        </row>
        <row r="1593">
          <cell r="F1593" t="str">
            <v>3. Item Componente;PP - BLOQUE ESPUMA D-26.0;25</v>
          </cell>
          <cell r="J1593">
            <v>44945</v>
          </cell>
        </row>
        <row r="1594">
          <cell r="F1594" t="str">
            <v>3. Item Componente;PP - BLOQUE ESPUMA D-26.0;26</v>
          </cell>
          <cell r="J1594">
            <v>44945</v>
          </cell>
        </row>
        <row r="1595">
          <cell r="F1595" t="str">
            <v>3. Item Componente;PP - BLOQUE ESPUMA D-26.0;27</v>
          </cell>
          <cell r="J1595">
            <v>44945</v>
          </cell>
        </row>
        <row r="1596">
          <cell r="F1596" t="str">
            <v>3. Item Componente;PP - BLOQUE ESPUMA D-26.0;28</v>
          </cell>
          <cell r="J1596">
            <v>44945</v>
          </cell>
        </row>
        <row r="1597">
          <cell r="F1597" t="str">
            <v>3. Item Componente;PP - BLOQUE ESPUMA D-26.0;29</v>
          </cell>
          <cell r="J1597">
            <v>44945</v>
          </cell>
        </row>
        <row r="1598">
          <cell r="F1598" t="str">
            <v>3. Item Componente;PP - BLOQUE ESPUMA D-26.0;30</v>
          </cell>
          <cell r="J1598">
            <v>44945</v>
          </cell>
        </row>
        <row r="1599">
          <cell r="F1599" t="str">
            <v>3. Item Componente;PP - BLOQUE ESPUMA D-26.0;31</v>
          </cell>
          <cell r="J1599">
            <v>44945</v>
          </cell>
        </row>
        <row r="1600">
          <cell r="F1600" t="str">
            <v>3. Item Componente;PP - BLOQUE ESPUMA D-26.0;32</v>
          </cell>
          <cell r="J1600">
            <v>44945</v>
          </cell>
        </row>
        <row r="1601">
          <cell r="F1601" t="str">
            <v>4. Operaciones;PP - BLOQUE ESPUMA D-26.0;13</v>
          </cell>
          <cell r="J1601">
            <v>44945</v>
          </cell>
        </row>
        <row r="1602">
          <cell r="F1602" t="str">
            <v>4. Operaciones;PP - BLOQUE ESPUMA D-26.0;14</v>
          </cell>
          <cell r="J1602">
            <v>44945</v>
          </cell>
        </row>
        <row r="1603">
          <cell r="F1603" t="str">
            <v>4. Operaciones;PP - BLOQUE ESPUMA D-26.0;15</v>
          </cell>
          <cell r="J1603">
            <v>44945</v>
          </cell>
        </row>
        <row r="1604">
          <cell r="F1604" t="str">
            <v>4. Operaciones;PP - BLOQUE ESPUMA D-26.0;16</v>
          </cell>
          <cell r="J1604">
            <v>44945</v>
          </cell>
        </row>
        <row r="1605">
          <cell r="F1605" t="str">
            <v>4. Operaciones;PP - BLOQUE ESPUMA D-26.0;17</v>
          </cell>
          <cell r="J1605">
            <v>44945</v>
          </cell>
        </row>
        <row r="1606">
          <cell r="F1606" t="str">
            <v>4. Operaciones;PP - BLOQUE ESPUMA D-26.0;18</v>
          </cell>
          <cell r="J1606">
            <v>44945</v>
          </cell>
        </row>
        <row r="1607">
          <cell r="F1607" t="str">
            <v>1. Item OP;PP - BLOQUE ESPUMA D-30.0;1</v>
          </cell>
          <cell r="J1607">
            <v>44945</v>
          </cell>
        </row>
        <row r="1608">
          <cell r="F1608" t="str">
            <v>2. Item Otros;PP - BLOQUE ESPUMA D-30.0;1</v>
          </cell>
          <cell r="J1608">
            <v>44945</v>
          </cell>
        </row>
        <row r="1609">
          <cell r="F1609" t="str">
            <v>2. Item Otros;PP - BLOQUE ESPUMA D-30.0;2</v>
          </cell>
          <cell r="J1609">
            <v>44945</v>
          </cell>
        </row>
        <row r="1610">
          <cell r="F1610" t="str">
            <v>3. Item Componente;PP - BLOQUE ESPUMA D-30.0;1</v>
          </cell>
          <cell r="J1610">
            <v>44945</v>
          </cell>
        </row>
        <row r="1611">
          <cell r="F1611" t="str">
            <v>3. Item Componente;PP - BLOQUE ESPUMA D-30.0;2</v>
          </cell>
          <cell r="J1611">
            <v>44945</v>
          </cell>
        </row>
        <row r="1612">
          <cell r="F1612" t="str">
            <v>3. Item Componente;PP - BLOQUE ESPUMA D-30.0;3</v>
          </cell>
          <cell r="J1612">
            <v>44945</v>
          </cell>
        </row>
        <row r="1613">
          <cell r="F1613" t="str">
            <v>3. Item Componente;PP - BLOQUE ESPUMA D-30.0;4</v>
          </cell>
          <cell r="J1613">
            <v>44945</v>
          </cell>
        </row>
        <row r="1614">
          <cell r="F1614" t="str">
            <v>3. Item Componente;PP - BLOQUE ESPUMA D-30.0;5</v>
          </cell>
          <cell r="J1614">
            <v>44945</v>
          </cell>
        </row>
        <row r="1615">
          <cell r="F1615" t="str">
            <v>3. Item Componente;PP - BLOQUE ESPUMA D-30.0;6</v>
          </cell>
          <cell r="J1615">
            <v>44945</v>
          </cell>
        </row>
        <row r="1616">
          <cell r="F1616" t="str">
            <v>3. Item Componente;PP - BLOQUE ESPUMA D-30.0;7</v>
          </cell>
          <cell r="J1616">
            <v>44945</v>
          </cell>
        </row>
        <row r="1617">
          <cell r="F1617" t="str">
            <v>3. Item Componente;PP - BLOQUE ESPUMA D-30.0;8</v>
          </cell>
          <cell r="J1617">
            <v>44945</v>
          </cell>
        </row>
        <row r="1618">
          <cell r="F1618" t="str">
            <v>3. Item Componente;PP - BLOQUE ESPUMA D-30.0;9</v>
          </cell>
          <cell r="J1618">
            <v>44945</v>
          </cell>
        </row>
        <row r="1619">
          <cell r="F1619" t="str">
            <v>3. Item Componente;PP - BLOQUE ESPUMA D-30.0;10</v>
          </cell>
          <cell r="J1619">
            <v>44945</v>
          </cell>
        </row>
        <row r="1620">
          <cell r="F1620" t="str">
            <v>3. Item Componente;PP - BLOQUE ESPUMA D-30.0;11</v>
          </cell>
          <cell r="J1620">
            <v>44945</v>
          </cell>
        </row>
        <row r="1621">
          <cell r="F1621" t="str">
            <v>4. Operaciones;PP - BLOQUE ESPUMA D-30.0;1</v>
          </cell>
          <cell r="J1621">
            <v>44945</v>
          </cell>
        </row>
        <row r="1622">
          <cell r="F1622" t="str">
            <v>4. Operaciones;PP - BLOQUE ESPUMA D-30.0;2</v>
          </cell>
          <cell r="J1622">
            <v>44945</v>
          </cell>
        </row>
        <row r="1623">
          <cell r="F1623" t="str">
            <v>4. Operaciones;PP - BLOQUE ESPUMA D-30.0;3</v>
          </cell>
          <cell r="J1623">
            <v>44945</v>
          </cell>
        </row>
        <row r="1624">
          <cell r="F1624" t="str">
            <v>4. Operaciones;PP - BLOQUE ESPUMA D-30.0;4</v>
          </cell>
          <cell r="J1624">
            <v>44945</v>
          </cell>
        </row>
        <row r="1625">
          <cell r="F1625" t="str">
            <v>4. Operaciones;PP - BLOQUE ESPUMA D-30.0;5</v>
          </cell>
          <cell r="J1625">
            <v>44945</v>
          </cell>
        </row>
        <row r="1626">
          <cell r="F1626" t="str">
            <v>4. Operaciones;PP - BLOQUE ESPUMA D-30.0;6</v>
          </cell>
          <cell r="J1626">
            <v>44945</v>
          </cell>
        </row>
        <row r="1627">
          <cell r="F1627" t="str">
            <v>1. Item OP;PP - BLOQUE ESPUMA D-12.0;1</v>
          </cell>
          <cell r="J1627">
            <v>44949</v>
          </cell>
        </row>
        <row r="1628">
          <cell r="F1628" t="str">
            <v>2. Item Otros;PP - BLOQUE ESPUMA D-12.0;1</v>
          </cell>
          <cell r="J1628">
            <v>44949</v>
          </cell>
        </row>
        <row r="1629">
          <cell r="F1629" t="str">
            <v>2. Item Otros;PP - BLOQUE ESPUMA D-12.0;2</v>
          </cell>
          <cell r="J1629">
            <v>44949</v>
          </cell>
        </row>
        <row r="1630">
          <cell r="F1630" t="str">
            <v>3. Item Componente;PP - BLOQUE ESPUMA D-12.0;1</v>
          </cell>
          <cell r="J1630">
            <v>44949</v>
          </cell>
        </row>
        <row r="1631">
          <cell r="F1631" t="str">
            <v>3. Item Componente;PP - BLOQUE ESPUMA D-12.0;2</v>
          </cell>
          <cell r="J1631">
            <v>44949</v>
          </cell>
        </row>
        <row r="1632">
          <cell r="F1632" t="str">
            <v>3. Item Componente;PP - BLOQUE ESPUMA D-12.0;3</v>
          </cell>
          <cell r="J1632">
            <v>44949</v>
          </cell>
        </row>
        <row r="1633">
          <cell r="F1633" t="str">
            <v>3. Item Componente;PP - BLOQUE ESPUMA D-12.0;4</v>
          </cell>
          <cell r="J1633">
            <v>44949</v>
          </cell>
        </row>
        <row r="1634">
          <cell r="F1634" t="str">
            <v>3. Item Componente;PP - BLOQUE ESPUMA D-12.0;5</v>
          </cell>
          <cell r="J1634">
            <v>44949</v>
          </cell>
        </row>
        <row r="1635">
          <cell r="F1635" t="str">
            <v>3. Item Componente;PP - BLOQUE ESPUMA D-12.0;6</v>
          </cell>
          <cell r="J1635">
            <v>44949</v>
          </cell>
        </row>
        <row r="1636">
          <cell r="F1636" t="str">
            <v>3. Item Componente;PP - BLOQUE ESPUMA D-12.0;7</v>
          </cell>
          <cell r="J1636">
            <v>44949</v>
          </cell>
        </row>
        <row r="1637">
          <cell r="F1637" t="str">
            <v>3. Item Componente;PP - BLOQUE ESPUMA D-12.0;8</v>
          </cell>
          <cell r="J1637">
            <v>44949</v>
          </cell>
        </row>
        <row r="1638">
          <cell r="F1638" t="str">
            <v>3. Item Componente;PP - BLOQUE ESPUMA D-12.0;9</v>
          </cell>
          <cell r="J1638">
            <v>44949</v>
          </cell>
        </row>
        <row r="1639">
          <cell r="F1639" t="str">
            <v>3. Item Componente;PP - BLOQUE ESPUMA D-12.0;10</v>
          </cell>
          <cell r="J1639">
            <v>44949</v>
          </cell>
        </row>
        <row r="1640">
          <cell r="F1640" t="str">
            <v>3. Item Componente;PP - BLOQUE ESPUMA D-12.0;11</v>
          </cell>
          <cell r="J1640">
            <v>44949</v>
          </cell>
        </row>
        <row r="1641">
          <cell r="F1641" t="str">
            <v>4. Operaciones;PP - BLOQUE ESPUMA D-12.0;1</v>
          </cell>
          <cell r="J1641">
            <v>44949</v>
          </cell>
        </row>
        <row r="1642">
          <cell r="F1642" t="str">
            <v>4. Operaciones;PP - BLOQUE ESPUMA D-12.0;2</v>
          </cell>
          <cell r="J1642">
            <v>44949</v>
          </cell>
        </row>
        <row r="1643">
          <cell r="F1643" t="str">
            <v>4. Operaciones;PP - BLOQUE ESPUMA D-12.0;3</v>
          </cell>
          <cell r="J1643">
            <v>44949</v>
          </cell>
        </row>
        <row r="1644">
          <cell r="F1644" t="str">
            <v>4. Operaciones;PP - BLOQUE ESPUMA D-12.0;4</v>
          </cell>
          <cell r="J1644">
            <v>44949</v>
          </cell>
        </row>
        <row r="1645">
          <cell r="F1645" t="str">
            <v>4. Operaciones;PP - BLOQUE ESPUMA D-12.0;5</v>
          </cell>
          <cell r="J1645">
            <v>44949</v>
          </cell>
        </row>
        <row r="1646">
          <cell r="F1646" t="str">
            <v>4. Operaciones;PP - BLOQUE ESPUMA D-12.0;6</v>
          </cell>
          <cell r="J1646">
            <v>44949</v>
          </cell>
        </row>
        <row r="1647">
          <cell r="F1647" t="str">
            <v>1. Item OP;PP - BLOQUE ESPUMA D-12.0;2</v>
          </cell>
          <cell r="J1647">
            <v>44949</v>
          </cell>
        </row>
        <row r="1648">
          <cell r="F1648" t="str">
            <v>2. Item Otros;PP - BLOQUE ESPUMA D-12.0;3</v>
          </cell>
          <cell r="J1648">
            <v>44949</v>
          </cell>
        </row>
        <row r="1649">
          <cell r="F1649" t="str">
            <v>2. Item Otros;PP - BLOQUE ESPUMA D-12.0;4</v>
          </cell>
          <cell r="J1649">
            <v>44949</v>
          </cell>
        </row>
        <row r="1650">
          <cell r="F1650" t="str">
            <v>3. Item Componente;PP - BLOQUE ESPUMA D-12.0;12</v>
          </cell>
          <cell r="J1650">
            <v>44949</v>
          </cell>
        </row>
        <row r="1651">
          <cell r="F1651" t="str">
            <v>3. Item Componente;PP - BLOQUE ESPUMA D-12.0;13</v>
          </cell>
          <cell r="J1651">
            <v>44949</v>
          </cell>
        </row>
        <row r="1652">
          <cell r="F1652" t="str">
            <v>3. Item Componente;PP - BLOQUE ESPUMA D-12.0;14</v>
          </cell>
          <cell r="J1652">
            <v>44949</v>
          </cell>
        </row>
        <row r="1653">
          <cell r="F1653" t="str">
            <v>3. Item Componente;PP - BLOQUE ESPUMA D-12.0;15</v>
          </cell>
          <cell r="J1653">
            <v>44949</v>
          </cell>
        </row>
        <row r="1654">
          <cell r="F1654" t="str">
            <v>3. Item Componente;PP - BLOQUE ESPUMA D-12.0;16</v>
          </cell>
          <cell r="J1654">
            <v>44949</v>
          </cell>
        </row>
        <row r="1655">
          <cell r="F1655" t="str">
            <v>3. Item Componente;PP - BLOQUE ESPUMA D-12.0;17</v>
          </cell>
          <cell r="J1655">
            <v>44949</v>
          </cell>
        </row>
        <row r="1656">
          <cell r="F1656" t="str">
            <v>3. Item Componente;PP - BLOQUE ESPUMA D-12.0;18</v>
          </cell>
          <cell r="J1656">
            <v>44949</v>
          </cell>
        </row>
        <row r="1657">
          <cell r="F1657" t="str">
            <v>3. Item Componente;PP - BLOQUE ESPUMA D-12.0;19</v>
          </cell>
          <cell r="J1657">
            <v>44949</v>
          </cell>
        </row>
        <row r="1658">
          <cell r="F1658" t="str">
            <v>3. Item Componente;PP - BLOQUE ESPUMA D-12.0;20</v>
          </cell>
          <cell r="J1658">
            <v>44949</v>
          </cell>
        </row>
        <row r="1659">
          <cell r="F1659" t="str">
            <v>3. Item Componente;PP - BLOQUE ESPUMA D-12.0;21</v>
          </cell>
          <cell r="J1659">
            <v>44949</v>
          </cell>
        </row>
        <row r="1660">
          <cell r="F1660" t="str">
            <v>3. Item Componente;PP - BLOQUE ESPUMA D-12.0;22</v>
          </cell>
          <cell r="J1660">
            <v>44949</v>
          </cell>
        </row>
        <row r="1661">
          <cell r="F1661" t="str">
            <v>4. Operaciones;PP - BLOQUE ESPUMA D-12.0;7</v>
          </cell>
          <cell r="J1661">
            <v>44949</v>
          </cell>
        </row>
        <row r="1662">
          <cell r="F1662" t="str">
            <v>4. Operaciones;PP - BLOQUE ESPUMA D-12.0;8</v>
          </cell>
          <cell r="J1662">
            <v>44949</v>
          </cell>
        </row>
        <row r="1663">
          <cell r="F1663" t="str">
            <v>4. Operaciones;PP - BLOQUE ESPUMA D-12.0;9</v>
          </cell>
          <cell r="J1663">
            <v>44949</v>
          </cell>
        </row>
        <row r="1664">
          <cell r="F1664" t="str">
            <v>4. Operaciones;PP - BLOQUE ESPUMA D-12.0;10</v>
          </cell>
          <cell r="J1664">
            <v>44949</v>
          </cell>
        </row>
        <row r="1665">
          <cell r="F1665" t="str">
            <v>4. Operaciones;PP - BLOQUE ESPUMA D-12.0;11</v>
          </cell>
          <cell r="J1665">
            <v>44949</v>
          </cell>
        </row>
        <row r="1666">
          <cell r="F1666" t="str">
            <v>4. Operaciones;PP - BLOQUE ESPUMA D-12.0;12</v>
          </cell>
          <cell r="J1666">
            <v>44949</v>
          </cell>
        </row>
        <row r="1667">
          <cell r="F1667" t="str">
            <v>1. Item OP;PP - BLOQUE ESPUMA D-15.0;1</v>
          </cell>
          <cell r="J1667">
            <v>44949</v>
          </cell>
        </row>
        <row r="1668">
          <cell r="F1668" t="str">
            <v>2. Item Otros;PP - BLOQUE ESPUMA D-15.0;1</v>
          </cell>
          <cell r="J1668">
            <v>44949</v>
          </cell>
        </row>
        <row r="1669">
          <cell r="F1669" t="str">
            <v>2. Item Otros;PP - BLOQUE ESPUMA D-15.0;2</v>
          </cell>
          <cell r="J1669">
            <v>44949</v>
          </cell>
        </row>
        <row r="1670">
          <cell r="F1670" t="str">
            <v>3. Item Componente;PP - BLOQUE ESPUMA D-15.0;1</v>
          </cell>
          <cell r="J1670">
            <v>44949</v>
          </cell>
        </row>
        <row r="1671">
          <cell r="F1671" t="str">
            <v>3. Item Componente;PP - BLOQUE ESPUMA D-15.0;2</v>
          </cell>
          <cell r="J1671">
            <v>44949</v>
          </cell>
        </row>
        <row r="1672">
          <cell r="F1672" t="str">
            <v>3. Item Componente;PP - BLOQUE ESPUMA D-15.0;3</v>
          </cell>
          <cell r="J1672">
            <v>44949</v>
          </cell>
        </row>
        <row r="1673">
          <cell r="F1673" t="str">
            <v>3. Item Componente;PP - BLOQUE ESPUMA D-15.0;4</v>
          </cell>
          <cell r="J1673">
            <v>44949</v>
          </cell>
        </row>
        <row r="1674">
          <cell r="F1674" t="str">
            <v>3. Item Componente;PP - BLOQUE ESPUMA D-15.0;5</v>
          </cell>
          <cell r="J1674">
            <v>44949</v>
          </cell>
        </row>
        <row r="1675">
          <cell r="F1675" t="str">
            <v>3. Item Componente;PP - BLOQUE ESPUMA D-15.0;6</v>
          </cell>
          <cell r="J1675">
            <v>44949</v>
          </cell>
        </row>
        <row r="1676">
          <cell r="F1676" t="str">
            <v>3. Item Componente;PP - BLOQUE ESPUMA D-15.0;7</v>
          </cell>
          <cell r="J1676">
            <v>44949</v>
          </cell>
        </row>
        <row r="1677">
          <cell r="F1677" t="str">
            <v>3. Item Componente;PP - BLOQUE ESPUMA D-15.0;8</v>
          </cell>
          <cell r="J1677">
            <v>44949</v>
          </cell>
        </row>
        <row r="1678">
          <cell r="F1678" t="str">
            <v>3. Item Componente;PP - BLOQUE ESPUMA D-15.0;9</v>
          </cell>
          <cell r="J1678">
            <v>44949</v>
          </cell>
        </row>
        <row r="1679">
          <cell r="F1679" t="str">
            <v>3. Item Componente;PP - BLOQUE ESPUMA D-15.0;10</v>
          </cell>
          <cell r="J1679">
            <v>44949</v>
          </cell>
        </row>
        <row r="1680">
          <cell r="F1680" t="str">
            <v>3. Item Componente;PP - BLOQUE ESPUMA D-15.0;11</v>
          </cell>
          <cell r="J1680">
            <v>44949</v>
          </cell>
        </row>
        <row r="1681">
          <cell r="F1681" t="str">
            <v>4. Operaciones;PP - BLOQUE ESPUMA D-15.0;1</v>
          </cell>
          <cell r="J1681">
            <v>44949</v>
          </cell>
        </row>
        <row r="1682">
          <cell r="F1682" t="str">
            <v>4. Operaciones;PP - BLOQUE ESPUMA D-15.0;2</v>
          </cell>
          <cell r="J1682">
            <v>44949</v>
          </cell>
        </row>
        <row r="1683">
          <cell r="F1683" t="str">
            <v>4. Operaciones;PP - BLOQUE ESPUMA D-15.0;3</v>
          </cell>
          <cell r="J1683">
            <v>44949</v>
          </cell>
        </row>
        <row r="1684">
          <cell r="F1684" t="str">
            <v>4. Operaciones;PP - BLOQUE ESPUMA D-15.0;4</v>
          </cell>
          <cell r="J1684">
            <v>44949</v>
          </cell>
        </row>
        <row r="1685">
          <cell r="F1685" t="str">
            <v>4. Operaciones;PP - BLOQUE ESPUMA D-15.0;5</v>
          </cell>
          <cell r="J1685">
            <v>44949</v>
          </cell>
        </row>
        <row r="1686">
          <cell r="F1686" t="str">
            <v>4. Operaciones;PP - BLOQUE ESPUMA D-15.0;6</v>
          </cell>
          <cell r="J1686">
            <v>44949</v>
          </cell>
        </row>
        <row r="1687">
          <cell r="F1687" t="str">
            <v>1. Item OP;PP - BLOQUE ESPUMA D-18.0;1</v>
          </cell>
          <cell r="J1687">
            <v>44949</v>
          </cell>
        </row>
        <row r="1688">
          <cell r="F1688" t="str">
            <v>2. Item Otros;PP - BLOQUE ESPUMA D-18.0;1</v>
          </cell>
          <cell r="J1688">
            <v>44949</v>
          </cell>
        </row>
        <row r="1689">
          <cell r="F1689" t="str">
            <v>2. Item Otros;PP - BLOQUE ESPUMA D-18.0;2</v>
          </cell>
          <cell r="J1689">
            <v>44949</v>
          </cell>
        </row>
        <row r="1690">
          <cell r="F1690" t="str">
            <v>3. Item Componente;PP - BLOQUE ESPUMA D-18.0;1</v>
          </cell>
          <cell r="J1690">
            <v>44949</v>
          </cell>
        </row>
        <row r="1691">
          <cell r="F1691" t="str">
            <v>3. Item Componente;PP - BLOQUE ESPUMA D-18.0;2</v>
          </cell>
          <cell r="J1691">
            <v>44949</v>
          </cell>
        </row>
        <row r="1692">
          <cell r="F1692" t="str">
            <v>3. Item Componente;PP - BLOQUE ESPUMA D-18.0;3</v>
          </cell>
          <cell r="J1692">
            <v>44949</v>
          </cell>
        </row>
        <row r="1693">
          <cell r="F1693" t="str">
            <v>3. Item Componente;PP - BLOQUE ESPUMA D-18.0;4</v>
          </cell>
          <cell r="J1693">
            <v>44949</v>
          </cell>
        </row>
        <row r="1694">
          <cell r="F1694" t="str">
            <v>3. Item Componente;PP - BLOQUE ESPUMA D-18.0;5</v>
          </cell>
          <cell r="J1694">
            <v>44949</v>
          </cell>
        </row>
        <row r="1695">
          <cell r="F1695" t="str">
            <v>3. Item Componente;PP - BLOQUE ESPUMA D-18.0;6</v>
          </cell>
          <cell r="J1695">
            <v>44949</v>
          </cell>
        </row>
        <row r="1696">
          <cell r="F1696" t="str">
            <v>3. Item Componente;PP - BLOQUE ESPUMA D-18.0;7</v>
          </cell>
          <cell r="J1696">
            <v>44949</v>
          </cell>
        </row>
        <row r="1697">
          <cell r="F1697" t="str">
            <v>3. Item Componente;PP - BLOQUE ESPUMA D-18.0;8</v>
          </cell>
          <cell r="J1697">
            <v>44949</v>
          </cell>
        </row>
        <row r="1698">
          <cell r="F1698" t="str">
            <v>3. Item Componente;PP - BLOQUE ESPUMA D-18.0;9</v>
          </cell>
          <cell r="J1698">
            <v>44949</v>
          </cell>
        </row>
        <row r="1699">
          <cell r="F1699" t="str">
            <v>3. Item Componente;PP - BLOQUE ESPUMA D-18.0;10</v>
          </cell>
          <cell r="J1699">
            <v>44949</v>
          </cell>
        </row>
        <row r="1700">
          <cell r="F1700" t="str">
            <v>3. Item Componente;PP - BLOQUE ESPUMA D-18.0;11</v>
          </cell>
          <cell r="J1700">
            <v>44949</v>
          </cell>
        </row>
        <row r="1701">
          <cell r="F1701" t="str">
            <v>4. Operaciones;PP - BLOQUE ESPUMA D-18.0;1</v>
          </cell>
          <cell r="J1701">
            <v>44949</v>
          </cell>
        </row>
        <row r="1702">
          <cell r="F1702" t="str">
            <v>4. Operaciones;PP - BLOQUE ESPUMA D-18.0;2</v>
          </cell>
          <cell r="J1702">
            <v>44949</v>
          </cell>
        </row>
        <row r="1703">
          <cell r="F1703" t="str">
            <v>4. Operaciones;PP - BLOQUE ESPUMA D-18.0;3</v>
          </cell>
          <cell r="J1703">
            <v>44949</v>
          </cell>
        </row>
        <row r="1704">
          <cell r="F1704" t="str">
            <v>4. Operaciones;PP - BLOQUE ESPUMA D-18.0;4</v>
          </cell>
          <cell r="J1704">
            <v>44949</v>
          </cell>
        </row>
        <row r="1705">
          <cell r="F1705" t="str">
            <v>4. Operaciones;PP - BLOQUE ESPUMA D-18.0;5</v>
          </cell>
          <cell r="J1705">
            <v>44949</v>
          </cell>
        </row>
        <row r="1706">
          <cell r="F1706" t="str">
            <v>4. Operaciones;PP - BLOQUE ESPUMA D-18.0;6</v>
          </cell>
          <cell r="J1706">
            <v>44949</v>
          </cell>
        </row>
        <row r="1707">
          <cell r="F1707" t="str">
            <v>1. Item OP;PP - BLOQUE ESPUMA D-23.0;1</v>
          </cell>
          <cell r="J1707">
            <v>44949</v>
          </cell>
        </row>
        <row r="1708">
          <cell r="F1708" t="str">
            <v>2. Item Otros;PP - BLOQUE ESPUMA D-23.0;1</v>
          </cell>
          <cell r="J1708">
            <v>44949</v>
          </cell>
        </row>
        <row r="1709">
          <cell r="F1709" t="str">
            <v>2. Item Otros;PP - BLOQUE ESPUMA D-23.0;2</v>
          </cell>
          <cell r="J1709">
            <v>44949</v>
          </cell>
        </row>
        <row r="1710">
          <cell r="F1710" t="str">
            <v>3. Item Componente;PP - BLOQUE ESPUMA D-23.0;1</v>
          </cell>
          <cell r="J1710">
            <v>44949</v>
          </cell>
        </row>
        <row r="1711">
          <cell r="F1711" t="str">
            <v>3. Item Componente;PP - BLOQUE ESPUMA D-23.0;2</v>
          </cell>
          <cell r="J1711">
            <v>44949</v>
          </cell>
        </row>
        <row r="1712">
          <cell r="F1712" t="str">
            <v>3. Item Componente;PP - BLOQUE ESPUMA D-23.0;3</v>
          </cell>
          <cell r="J1712">
            <v>44949</v>
          </cell>
        </row>
        <row r="1713">
          <cell r="F1713" t="str">
            <v>3. Item Componente;PP - BLOQUE ESPUMA D-23.0;4</v>
          </cell>
          <cell r="J1713">
            <v>44949</v>
          </cell>
        </row>
        <row r="1714">
          <cell r="F1714" t="str">
            <v>3. Item Componente;PP - BLOQUE ESPUMA D-23.0;5</v>
          </cell>
          <cell r="J1714">
            <v>44949</v>
          </cell>
        </row>
        <row r="1715">
          <cell r="F1715" t="str">
            <v>3. Item Componente;PP - BLOQUE ESPUMA D-23.0;6</v>
          </cell>
          <cell r="J1715">
            <v>44949</v>
          </cell>
        </row>
        <row r="1716">
          <cell r="F1716" t="str">
            <v>3. Item Componente;PP - BLOQUE ESPUMA D-23.0;7</v>
          </cell>
          <cell r="J1716">
            <v>44949</v>
          </cell>
        </row>
        <row r="1717">
          <cell r="F1717" t="str">
            <v>3. Item Componente;PP - BLOQUE ESPUMA D-23.0;8</v>
          </cell>
          <cell r="J1717">
            <v>44949</v>
          </cell>
        </row>
        <row r="1718">
          <cell r="F1718" t="str">
            <v>3. Item Componente;PP - BLOQUE ESPUMA D-23.0;9</v>
          </cell>
          <cell r="J1718">
            <v>44949</v>
          </cell>
        </row>
        <row r="1719">
          <cell r="F1719" t="str">
            <v>3. Item Componente;PP - BLOQUE ESPUMA D-23.0;10</v>
          </cell>
          <cell r="J1719">
            <v>44949</v>
          </cell>
        </row>
        <row r="1720">
          <cell r="F1720" t="str">
            <v>3. Item Componente;PP - BLOQUE ESPUMA D-23.0;11</v>
          </cell>
          <cell r="J1720">
            <v>44949</v>
          </cell>
        </row>
        <row r="1721">
          <cell r="F1721" t="str">
            <v>4. Operaciones;PP - BLOQUE ESPUMA D-23.0;1</v>
          </cell>
          <cell r="J1721">
            <v>44949</v>
          </cell>
        </row>
        <row r="1722">
          <cell r="F1722" t="str">
            <v>4. Operaciones;PP - BLOQUE ESPUMA D-23.0;2</v>
          </cell>
          <cell r="J1722">
            <v>44949</v>
          </cell>
        </row>
        <row r="1723">
          <cell r="F1723" t="str">
            <v>4. Operaciones;PP - BLOQUE ESPUMA D-23.0;3</v>
          </cell>
          <cell r="J1723">
            <v>44949</v>
          </cell>
        </row>
        <row r="1724">
          <cell r="F1724" t="str">
            <v>4. Operaciones;PP - BLOQUE ESPUMA D-23.0;4</v>
          </cell>
          <cell r="J1724">
            <v>44949</v>
          </cell>
        </row>
        <row r="1725">
          <cell r="F1725" t="str">
            <v>4. Operaciones;PP - BLOQUE ESPUMA D-23.0;5</v>
          </cell>
          <cell r="J1725">
            <v>44949</v>
          </cell>
        </row>
        <row r="1726">
          <cell r="F1726" t="str">
            <v>4. Operaciones;PP - BLOQUE ESPUMA D-23.0;6</v>
          </cell>
          <cell r="J1726">
            <v>44949</v>
          </cell>
        </row>
        <row r="1727">
          <cell r="F1727" t="str">
            <v>1. Item OP;PP - BLOQUE ESPUMA D-26.0;1</v>
          </cell>
          <cell r="J1727">
            <v>44949</v>
          </cell>
        </row>
        <row r="1728">
          <cell r="F1728" t="str">
            <v>2. Item Otros;PP - BLOQUE ESPUMA D-26.0;1</v>
          </cell>
          <cell r="J1728">
            <v>44949</v>
          </cell>
        </row>
        <row r="1729">
          <cell r="F1729" t="str">
            <v>2. Item Otros;PP - BLOQUE ESPUMA D-26.0;2</v>
          </cell>
          <cell r="J1729">
            <v>44949</v>
          </cell>
        </row>
        <row r="1730">
          <cell r="F1730" t="str">
            <v>3. Item Componente;PP - BLOQUE ESPUMA D-26.0;1</v>
          </cell>
          <cell r="J1730">
            <v>44949</v>
          </cell>
        </row>
        <row r="1731">
          <cell r="F1731" t="str">
            <v>3. Item Componente;PP - BLOQUE ESPUMA D-26.0;2</v>
          </cell>
          <cell r="J1731">
            <v>44949</v>
          </cell>
        </row>
        <row r="1732">
          <cell r="F1732" t="str">
            <v>3. Item Componente;PP - BLOQUE ESPUMA D-26.0;3</v>
          </cell>
          <cell r="J1732">
            <v>44949</v>
          </cell>
        </row>
        <row r="1733">
          <cell r="F1733" t="str">
            <v>3. Item Componente;PP - BLOQUE ESPUMA D-26.0;4</v>
          </cell>
          <cell r="J1733">
            <v>44949</v>
          </cell>
        </row>
        <row r="1734">
          <cell r="F1734" t="str">
            <v>3. Item Componente;PP - BLOQUE ESPUMA D-26.0;5</v>
          </cell>
          <cell r="J1734">
            <v>44949</v>
          </cell>
        </row>
        <row r="1735">
          <cell r="F1735" t="str">
            <v>3. Item Componente;PP - BLOQUE ESPUMA D-26.0;6</v>
          </cell>
          <cell r="J1735">
            <v>44949</v>
          </cell>
        </row>
        <row r="1736">
          <cell r="F1736" t="str">
            <v>3. Item Componente;PP - BLOQUE ESPUMA D-26.0;7</v>
          </cell>
          <cell r="J1736">
            <v>44949</v>
          </cell>
        </row>
        <row r="1737">
          <cell r="F1737" t="str">
            <v>3. Item Componente;PP - BLOQUE ESPUMA D-26.0;8</v>
          </cell>
          <cell r="J1737">
            <v>44949</v>
          </cell>
        </row>
        <row r="1738">
          <cell r="F1738" t="str">
            <v>3. Item Componente;PP - BLOQUE ESPUMA D-26.0;9</v>
          </cell>
          <cell r="J1738">
            <v>44949</v>
          </cell>
        </row>
        <row r="1739">
          <cell r="F1739" t="str">
            <v>3. Item Componente;PP - BLOQUE ESPUMA D-26.0;10</v>
          </cell>
          <cell r="J1739">
            <v>44949</v>
          </cell>
        </row>
        <row r="1740">
          <cell r="F1740" t="str">
            <v>4. Operaciones;PP - BLOQUE ESPUMA D-26.0;1</v>
          </cell>
          <cell r="J1740">
            <v>44949</v>
          </cell>
        </row>
        <row r="1741">
          <cell r="F1741" t="str">
            <v>4. Operaciones;PP - BLOQUE ESPUMA D-26.0;2</v>
          </cell>
          <cell r="J1741">
            <v>44949</v>
          </cell>
        </row>
        <row r="1742">
          <cell r="F1742" t="str">
            <v>4. Operaciones;PP - BLOQUE ESPUMA D-26.0;3</v>
          </cell>
          <cell r="J1742">
            <v>44949</v>
          </cell>
        </row>
        <row r="1743">
          <cell r="F1743" t="str">
            <v>4. Operaciones;PP - BLOQUE ESPUMA D-26.0;4</v>
          </cell>
          <cell r="J1743">
            <v>44949</v>
          </cell>
        </row>
        <row r="1744">
          <cell r="F1744" t="str">
            <v>4. Operaciones;PP - BLOQUE ESPUMA D-26.0;5</v>
          </cell>
          <cell r="J1744">
            <v>44949</v>
          </cell>
        </row>
        <row r="1745">
          <cell r="F1745" t="str">
            <v>4. Operaciones;PP - BLOQUE ESPUMA D-26.0;6</v>
          </cell>
          <cell r="J1745">
            <v>44949</v>
          </cell>
        </row>
        <row r="1746">
          <cell r="F1746" t="str">
            <v>1. Item OP;PP - BLOQUE ESPUMA D-26.0;2</v>
          </cell>
          <cell r="J1746">
            <v>44949</v>
          </cell>
        </row>
        <row r="1747">
          <cell r="F1747" t="str">
            <v>2. Item Otros;PP - BLOQUE ESPUMA D-26.0;3</v>
          </cell>
          <cell r="J1747">
            <v>44949</v>
          </cell>
        </row>
        <row r="1748">
          <cell r="F1748" t="str">
            <v>2. Item Otros;PP - BLOQUE ESPUMA D-26.0;4</v>
          </cell>
          <cell r="J1748">
            <v>44949</v>
          </cell>
        </row>
        <row r="1749">
          <cell r="F1749" t="str">
            <v>3. Item Componente;PP - BLOQUE ESPUMA D-26.0;11</v>
          </cell>
          <cell r="J1749">
            <v>44949</v>
          </cell>
        </row>
        <row r="1750">
          <cell r="F1750" t="str">
            <v>3. Item Componente;PP - BLOQUE ESPUMA D-26.0;12</v>
          </cell>
          <cell r="J1750">
            <v>44949</v>
          </cell>
        </row>
        <row r="1751">
          <cell r="F1751" t="str">
            <v>3. Item Componente;PP - BLOQUE ESPUMA D-26.0;13</v>
          </cell>
          <cell r="J1751">
            <v>44949</v>
          </cell>
        </row>
        <row r="1752">
          <cell r="F1752" t="str">
            <v>3. Item Componente;PP - BLOQUE ESPUMA D-26.0;14</v>
          </cell>
          <cell r="J1752">
            <v>44949</v>
          </cell>
        </row>
        <row r="1753">
          <cell r="F1753" t="str">
            <v>3. Item Componente;PP - BLOQUE ESPUMA D-26.0;15</v>
          </cell>
          <cell r="J1753">
            <v>44949</v>
          </cell>
        </row>
        <row r="1754">
          <cell r="F1754" t="str">
            <v>3. Item Componente;PP - BLOQUE ESPUMA D-26.0;16</v>
          </cell>
          <cell r="J1754">
            <v>44949</v>
          </cell>
        </row>
        <row r="1755">
          <cell r="F1755" t="str">
            <v>3. Item Componente;PP - BLOQUE ESPUMA D-26.0;17</v>
          </cell>
          <cell r="J1755">
            <v>44949</v>
          </cell>
        </row>
        <row r="1756">
          <cell r="F1756" t="str">
            <v>3. Item Componente;PP - BLOQUE ESPUMA D-26.0;18</v>
          </cell>
          <cell r="J1756">
            <v>44949</v>
          </cell>
        </row>
        <row r="1757">
          <cell r="F1757" t="str">
            <v>3. Item Componente;PP - BLOQUE ESPUMA D-26.0;19</v>
          </cell>
          <cell r="J1757">
            <v>44949</v>
          </cell>
        </row>
        <row r="1758">
          <cell r="F1758" t="str">
            <v>3. Item Componente;PP - BLOQUE ESPUMA D-26.0;20</v>
          </cell>
          <cell r="J1758">
            <v>44949</v>
          </cell>
        </row>
        <row r="1759">
          <cell r="F1759" t="str">
            <v>3. Item Componente;PP - BLOQUE ESPUMA D-26.0;21</v>
          </cell>
          <cell r="J1759">
            <v>44949</v>
          </cell>
        </row>
        <row r="1760">
          <cell r="F1760" t="str">
            <v>4. Operaciones;PP - BLOQUE ESPUMA D-26.0;7</v>
          </cell>
          <cell r="J1760">
            <v>44949</v>
          </cell>
        </row>
        <row r="1761">
          <cell r="F1761" t="str">
            <v>4. Operaciones;PP - BLOQUE ESPUMA D-26.0;8</v>
          </cell>
          <cell r="J1761">
            <v>44949</v>
          </cell>
        </row>
        <row r="1762">
          <cell r="F1762" t="str">
            <v>4. Operaciones;PP - BLOQUE ESPUMA D-26.0;9</v>
          </cell>
          <cell r="J1762">
            <v>44949</v>
          </cell>
        </row>
        <row r="1763">
          <cell r="F1763" t="str">
            <v>4. Operaciones;PP - BLOQUE ESPUMA D-26.0;10</v>
          </cell>
          <cell r="J1763">
            <v>44949</v>
          </cell>
        </row>
        <row r="1764">
          <cell r="F1764" t="str">
            <v>4. Operaciones;PP - BLOQUE ESPUMA D-26.0;11</v>
          </cell>
          <cell r="J1764">
            <v>44949</v>
          </cell>
        </row>
        <row r="1765">
          <cell r="F1765" t="str">
            <v>4. Operaciones;PP - BLOQUE ESPUMA D-26.0;12</v>
          </cell>
          <cell r="J1765">
            <v>44949</v>
          </cell>
        </row>
        <row r="1766">
          <cell r="F1766" t="str">
            <v>1. Item OP;PP - BLOQUE ESPUMA D-12.0;1</v>
          </cell>
          <cell r="J1766">
            <v>44951</v>
          </cell>
        </row>
        <row r="1767">
          <cell r="F1767" t="str">
            <v>2. Item Otros;PP - BLOQUE ESPUMA D-12.0;1</v>
          </cell>
          <cell r="J1767">
            <v>44951</v>
          </cell>
        </row>
        <row r="1768">
          <cell r="F1768" t="str">
            <v>2. Item Otros;PP - BLOQUE ESPUMA D-12.0;2</v>
          </cell>
          <cell r="J1768">
            <v>44951</v>
          </cell>
        </row>
        <row r="1769">
          <cell r="F1769" t="str">
            <v>3. Item Componente;PP - BLOQUE ESPUMA D-12.0;1</v>
          </cell>
          <cell r="J1769">
            <v>44951</v>
          </cell>
        </row>
        <row r="1770">
          <cell r="F1770" t="str">
            <v>3. Item Componente;PP - BLOQUE ESPUMA D-12.0;2</v>
          </cell>
          <cell r="J1770">
            <v>44951</v>
          </cell>
        </row>
        <row r="1771">
          <cell r="F1771" t="str">
            <v>3. Item Componente;PP - BLOQUE ESPUMA D-12.0;3</v>
          </cell>
          <cell r="J1771">
            <v>44951</v>
          </cell>
        </row>
        <row r="1772">
          <cell r="F1772" t="str">
            <v>3. Item Componente;PP - BLOQUE ESPUMA D-12.0;4</v>
          </cell>
          <cell r="J1772">
            <v>44951</v>
          </cell>
        </row>
        <row r="1773">
          <cell r="F1773" t="str">
            <v>3. Item Componente;PP - BLOQUE ESPUMA D-12.0;5</v>
          </cell>
          <cell r="J1773">
            <v>44951</v>
          </cell>
        </row>
        <row r="1774">
          <cell r="F1774" t="str">
            <v>3. Item Componente;PP - BLOQUE ESPUMA D-12.0;6</v>
          </cell>
          <cell r="J1774">
            <v>44951</v>
          </cell>
        </row>
        <row r="1775">
          <cell r="F1775" t="str">
            <v>3. Item Componente;PP - BLOQUE ESPUMA D-12.0;7</v>
          </cell>
          <cell r="J1775">
            <v>44951</v>
          </cell>
        </row>
        <row r="1776">
          <cell r="F1776" t="str">
            <v>3. Item Componente;PP - BLOQUE ESPUMA D-12.0;8</v>
          </cell>
          <cell r="J1776">
            <v>44951</v>
          </cell>
        </row>
        <row r="1777">
          <cell r="F1777" t="str">
            <v>3. Item Componente;PP - BLOQUE ESPUMA D-12.0;9</v>
          </cell>
          <cell r="J1777">
            <v>44951</v>
          </cell>
        </row>
        <row r="1778">
          <cell r="F1778" t="str">
            <v>3. Item Componente;PP - BLOQUE ESPUMA D-12.0;10</v>
          </cell>
          <cell r="J1778">
            <v>44951</v>
          </cell>
        </row>
        <row r="1779">
          <cell r="F1779" t="str">
            <v>3. Item Componente;PP - BLOQUE ESPUMA D-12.0;11</v>
          </cell>
          <cell r="J1779">
            <v>44951</v>
          </cell>
        </row>
        <row r="1780">
          <cell r="F1780" t="str">
            <v>4. Operaciones;PP - BLOQUE ESPUMA D-12.0;1</v>
          </cell>
          <cell r="J1780">
            <v>44951</v>
          </cell>
        </row>
        <row r="1781">
          <cell r="F1781" t="str">
            <v>4. Operaciones;PP - BLOQUE ESPUMA D-12.0;2</v>
          </cell>
          <cell r="J1781">
            <v>44951</v>
          </cell>
        </row>
        <row r="1782">
          <cell r="F1782" t="str">
            <v>4. Operaciones;PP - BLOQUE ESPUMA D-12.0;3</v>
          </cell>
          <cell r="J1782">
            <v>44951</v>
          </cell>
        </row>
        <row r="1783">
          <cell r="F1783" t="str">
            <v>4. Operaciones;PP - BLOQUE ESPUMA D-12.0;4</v>
          </cell>
          <cell r="J1783">
            <v>44951</v>
          </cell>
        </row>
        <row r="1784">
          <cell r="F1784" t="str">
            <v>4. Operaciones;PP - BLOQUE ESPUMA D-12.0;5</v>
          </cell>
          <cell r="J1784">
            <v>44951</v>
          </cell>
        </row>
        <row r="1785">
          <cell r="F1785" t="str">
            <v>4. Operaciones;PP - BLOQUE ESPUMA D-12.0;6</v>
          </cell>
          <cell r="J1785">
            <v>44951</v>
          </cell>
        </row>
        <row r="1786">
          <cell r="F1786" t="str">
            <v>1. Item OP;PP - BLOQUE ESPUMA D-12.0;2</v>
          </cell>
          <cell r="J1786">
            <v>44951</v>
          </cell>
        </row>
        <row r="1787">
          <cell r="F1787" t="str">
            <v>2. Item Otros;PP - BLOQUE ESPUMA D-12.0;3</v>
          </cell>
          <cell r="J1787">
            <v>44951</v>
          </cell>
        </row>
        <row r="1788">
          <cell r="F1788" t="str">
            <v>2. Item Otros;PP - BLOQUE ESPUMA D-12.0;4</v>
          </cell>
          <cell r="J1788">
            <v>44951</v>
          </cell>
        </row>
        <row r="1789">
          <cell r="F1789" t="str">
            <v>3. Item Componente;PP - BLOQUE ESPUMA D-12.0;12</v>
          </cell>
          <cell r="J1789">
            <v>44951</v>
          </cell>
        </row>
        <row r="1790">
          <cell r="F1790" t="str">
            <v>3. Item Componente;PP - BLOQUE ESPUMA D-12.0;13</v>
          </cell>
          <cell r="J1790">
            <v>44951</v>
          </cell>
        </row>
        <row r="1791">
          <cell r="F1791" t="str">
            <v>3. Item Componente;PP - BLOQUE ESPUMA D-12.0;14</v>
          </cell>
          <cell r="J1791">
            <v>44951</v>
          </cell>
        </row>
        <row r="1792">
          <cell r="F1792" t="str">
            <v>3. Item Componente;PP - BLOQUE ESPUMA D-12.0;15</v>
          </cell>
          <cell r="J1792">
            <v>44951</v>
          </cell>
        </row>
        <row r="1793">
          <cell r="F1793" t="str">
            <v>3. Item Componente;PP - BLOQUE ESPUMA D-12.0;16</v>
          </cell>
          <cell r="J1793">
            <v>44951</v>
          </cell>
        </row>
        <row r="1794">
          <cell r="F1794" t="str">
            <v>3. Item Componente;PP - BLOQUE ESPUMA D-12.0;17</v>
          </cell>
          <cell r="J1794">
            <v>44951</v>
          </cell>
        </row>
        <row r="1795">
          <cell r="F1795" t="str">
            <v>3. Item Componente;PP - BLOQUE ESPUMA D-12.0;18</v>
          </cell>
          <cell r="J1795">
            <v>44951</v>
          </cell>
        </row>
        <row r="1796">
          <cell r="F1796" t="str">
            <v>3. Item Componente;PP - BLOQUE ESPUMA D-12.0;19</v>
          </cell>
          <cell r="J1796">
            <v>44951</v>
          </cell>
        </row>
        <row r="1797">
          <cell r="F1797" t="str">
            <v>3. Item Componente;PP - BLOQUE ESPUMA D-12.0;20</v>
          </cell>
          <cell r="J1797">
            <v>44951</v>
          </cell>
        </row>
        <row r="1798">
          <cell r="F1798" t="str">
            <v>3. Item Componente;PP - BLOQUE ESPUMA D-12.0;21</v>
          </cell>
          <cell r="J1798">
            <v>44951</v>
          </cell>
        </row>
        <row r="1799">
          <cell r="F1799" t="str">
            <v>3. Item Componente;PP - BLOQUE ESPUMA D-12.0;22</v>
          </cell>
          <cell r="J1799">
            <v>44951</v>
          </cell>
        </row>
        <row r="1800">
          <cell r="F1800" t="str">
            <v>4. Operaciones;PP - BLOQUE ESPUMA D-12.0;7</v>
          </cell>
          <cell r="J1800">
            <v>44951</v>
          </cell>
        </row>
        <row r="1801">
          <cell r="F1801" t="str">
            <v>4. Operaciones;PP - BLOQUE ESPUMA D-12.0;8</v>
          </cell>
          <cell r="J1801">
            <v>44951</v>
          </cell>
        </row>
        <row r="1802">
          <cell r="F1802" t="str">
            <v>4. Operaciones;PP - BLOQUE ESPUMA D-12.0;9</v>
          </cell>
          <cell r="J1802">
            <v>44951</v>
          </cell>
        </row>
        <row r="1803">
          <cell r="F1803" t="str">
            <v>4. Operaciones;PP - BLOQUE ESPUMA D-12.0;10</v>
          </cell>
          <cell r="J1803">
            <v>44951</v>
          </cell>
        </row>
        <row r="1804">
          <cell r="F1804" t="str">
            <v>4. Operaciones;PP - BLOQUE ESPUMA D-12.0;11</v>
          </cell>
          <cell r="J1804">
            <v>44951</v>
          </cell>
        </row>
        <row r="1805">
          <cell r="F1805" t="str">
            <v>4. Operaciones;PP - BLOQUE ESPUMA D-12.0;12</v>
          </cell>
          <cell r="J1805">
            <v>44951</v>
          </cell>
        </row>
        <row r="1806">
          <cell r="F1806" t="str">
            <v>1. Item OP;PP - BLOQUE ESPUMA D-12.0;3</v>
          </cell>
          <cell r="J1806">
            <v>44951</v>
          </cell>
        </row>
        <row r="1807">
          <cell r="F1807" t="str">
            <v>2. Item Otros;PP - BLOQUE ESPUMA D-12.0;5</v>
          </cell>
          <cell r="J1807">
            <v>44951</v>
          </cell>
        </row>
        <row r="1808">
          <cell r="F1808" t="str">
            <v>2. Item Otros;PP - BLOQUE ESPUMA D-12.0;6</v>
          </cell>
          <cell r="J1808">
            <v>44951</v>
          </cell>
        </row>
        <row r="1809">
          <cell r="F1809" t="str">
            <v>3. Item Componente;PP - BLOQUE ESPUMA D-12.0;23</v>
          </cell>
          <cell r="J1809">
            <v>44951</v>
          </cell>
        </row>
        <row r="1810">
          <cell r="F1810" t="str">
            <v>3. Item Componente;PP - BLOQUE ESPUMA D-12.0;24</v>
          </cell>
          <cell r="J1810">
            <v>44951</v>
          </cell>
        </row>
        <row r="1811">
          <cell r="F1811" t="str">
            <v>3. Item Componente;PP - BLOQUE ESPUMA D-12.0;25</v>
          </cell>
          <cell r="J1811">
            <v>44951</v>
          </cell>
        </row>
        <row r="1812">
          <cell r="F1812" t="str">
            <v>3. Item Componente;PP - BLOQUE ESPUMA D-12.0;26</v>
          </cell>
          <cell r="J1812">
            <v>44951</v>
          </cell>
        </row>
        <row r="1813">
          <cell r="F1813" t="str">
            <v>3. Item Componente;PP - BLOQUE ESPUMA D-12.0;27</v>
          </cell>
          <cell r="J1813">
            <v>44951</v>
          </cell>
        </row>
        <row r="1814">
          <cell r="F1814" t="str">
            <v>3. Item Componente;PP - BLOQUE ESPUMA D-12.0;28</v>
          </cell>
          <cell r="J1814">
            <v>44951</v>
          </cell>
        </row>
        <row r="1815">
          <cell r="F1815" t="str">
            <v>3. Item Componente;PP - BLOQUE ESPUMA D-12.0;29</v>
          </cell>
          <cell r="J1815">
            <v>44951</v>
          </cell>
        </row>
        <row r="1816">
          <cell r="F1816" t="str">
            <v>3. Item Componente;PP - BLOQUE ESPUMA D-12.0;30</v>
          </cell>
          <cell r="J1816">
            <v>44951</v>
          </cell>
        </row>
        <row r="1817">
          <cell r="F1817" t="str">
            <v>3. Item Componente;PP - BLOQUE ESPUMA D-12.0;31</v>
          </cell>
          <cell r="J1817">
            <v>44951</v>
          </cell>
        </row>
        <row r="1818">
          <cell r="F1818" t="str">
            <v>3. Item Componente;PP - BLOQUE ESPUMA D-12.0;32</v>
          </cell>
          <cell r="J1818">
            <v>44951</v>
          </cell>
        </row>
        <row r="1819">
          <cell r="F1819" t="str">
            <v>3. Item Componente;PP - BLOQUE ESPUMA D-12.0;33</v>
          </cell>
          <cell r="J1819">
            <v>44951</v>
          </cell>
        </row>
        <row r="1820">
          <cell r="F1820" t="str">
            <v>4. Operaciones;PP - BLOQUE ESPUMA D-12.0;13</v>
          </cell>
          <cell r="J1820">
            <v>44951</v>
          </cell>
        </row>
        <row r="1821">
          <cell r="F1821" t="str">
            <v>4. Operaciones;PP - BLOQUE ESPUMA D-12.0;14</v>
          </cell>
          <cell r="J1821">
            <v>44951</v>
          </cell>
        </row>
        <row r="1822">
          <cell r="F1822" t="str">
            <v>4. Operaciones;PP - BLOQUE ESPUMA D-12.0;15</v>
          </cell>
          <cell r="J1822">
            <v>44951</v>
          </cell>
        </row>
        <row r="1823">
          <cell r="F1823" t="str">
            <v>4. Operaciones;PP - BLOQUE ESPUMA D-12.0;16</v>
          </cell>
          <cell r="J1823">
            <v>44951</v>
          </cell>
        </row>
        <row r="1824">
          <cell r="F1824" t="str">
            <v>4. Operaciones;PP - BLOQUE ESPUMA D-12.0;17</v>
          </cell>
          <cell r="J1824">
            <v>44951</v>
          </cell>
        </row>
        <row r="1825">
          <cell r="F1825" t="str">
            <v>4. Operaciones;PP - BLOQUE ESPUMA D-12.0;18</v>
          </cell>
          <cell r="J1825">
            <v>44951</v>
          </cell>
        </row>
        <row r="1826">
          <cell r="F1826" t="str">
            <v>1. Item OP;PP - BLOQUE ESPUMA D-18.0;1</v>
          </cell>
          <cell r="J1826">
            <v>44951</v>
          </cell>
        </row>
        <row r="1827">
          <cell r="F1827" t="str">
            <v>2. Item Otros;PP - BLOQUE ESPUMA D-18.0;1</v>
          </cell>
          <cell r="J1827">
            <v>44951</v>
          </cell>
        </row>
        <row r="1828">
          <cell r="F1828" t="str">
            <v>2. Item Otros;PP - BLOQUE ESPUMA D-18.0;2</v>
          </cell>
          <cell r="J1828">
            <v>44951</v>
          </cell>
        </row>
        <row r="1829">
          <cell r="F1829" t="str">
            <v>3. Item Componente;PP - BLOQUE ESPUMA D-18.0;1</v>
          </cell>
          <cell r="J1829">
            <v>44951</v>
          </cell>
        </row>
        <row r="1830">
          <cell r="F1830" t="str">
            <v>3. Item Componente;PP - BLOQUE ESPUMA D-18.0;2</v>
          </cell>
          <cell r="J1830">
            <v>44951</v>
          </cell>
        </row>
        <row r="1831">
          <cell r="F1831" t="str">
            <v>3. Item Componente;PP - BLOQUE ESPUMA D-18.0;3</v>
          </cell>
          <cell r="J1831">
            <v>44951</v>
          </cell>
        </row>
        <row r="1832">
          <cell r="F1832" t="str">
            <v>3. Item Componente;PP - BLOQUE ESPUMA D-18.0;4</v>
          </cell>
          <cell r="J1832">
            <v>44951</v>
          </cell>
        </row>
        <row r="1833">
          <cell r="F1833" t="str">
            <v>3. Item Componente;PP - BLOQUE ESPUMA D-18.0;5</v>
          </cell>
          <cell r="J1833">
            <v>44951</v>
          </cell>
        </row>
        <row r="1834">
          <cell r="F1834" t="str">
            <v>3. Item Componente;PP - BLOQUE ESPUMA D-18.0;6</v>
          </cell>
          <cell r="J1834">
            <v>44951</v>
          </cell>
        </row>
        <row r="1835">
          <cell r="F1835" t="str">
            <v>3. Item Componente;PP - BLOQUE ESPUMA D-18.0;7</v>
          </cell>
          <cell r="J1835">
            <v>44951</v>
          </cell>
        </row>
        <row r="1836">
          <cell r="F1836" t="str">
            <v>3. Item Componente;PP - BLOQUE ESPUMA D-18.0;8</v>
          </cell>
          <cell r="J1836">
            <v>44951</v>
          </cell>
        </row>
        <row r="1837">
          <cell r="F1837" t="str">
            <v>3. Item Componente;PP - BLOQUE ESPUMA D-18.0;9</v>
          </cell>
          <cell r="J1837">
            <v>44951</v>
          </cell>
        </row>
        <row r="1838">
          <cell r="F1838" t="str">
            <v>3. Item Componente;PP - BLOQUE ESPUMA D-18.0;10</v>
          </cell>
          <cell r="J1838">
            <v>44951</v>
          </cell>
        </row>
        <row r="1839">
          <cell r="F1839" t="str">
            <v>3. Item Componente;PP - BLOQUE ESPUMA D-18.0;11</v>
          </cell>
          <cell r="J1839">
            <v>44951</v>
          </cell>
        </row>
        <row r="1840">
          <cell r="F1840" t="str">
            <v>3. Item Componente;PP - BLOQUE ESPUMA D-18.0;12</v>
          </cell>
          <cell r="J1840">
            <v>44951</v>
          </cell>
        </row>
        <row r="1841">
          <cell r="F1841" t="str">
            <v>4. Operaciones;PP - BLOQUE ESPUMA D-18.0;1</v>
          </cell>
          <cell r="J1841">
            <v>44951</v>
          </cell>
        </row>
        <row r="1842">
          <cell r="F1842" t="str">
            <v>4. Operaciones;PP - BLOQUE ESPUMA D-18.0;2</v>
          </cell>
          <cell r="J1842">
            <v>44951</v>
          </cell>
        </row>
        <row r="1843">
          <cell r="F1843" t="str">
            <v>4. Operaciones;PP - BLOQUE ESPUMA D-18.0;3</v>
          </cell>
          <cell r="J1843">
            <v>44951</v>
          </cell>
        </row>
        <row r="1844">
          <cell r="F1844" t="str">
            <v>4. Operaciones;PP - BLOQUE ESPUMA D-18.0;4</v>
          </cell>
          <cell r="J1844">
            <v>44951</v>
          </cell>
        </row>
        <row r="1845">
          <cell r="F1845" t="str">
            <v>4. Operaciones;PP - BLOQUE ESPUMA D-18.0;5</v>
          </cell>
          <cell r="J1845">
            <v>44951</v>
          </cell>
        </row>
        <row r="1846">
          <cell r="F1846" t="str">
            <v>4. Operaciones;PP - BLOQUE ESPUMA D-18.0;6</v>
          </cell>
          <cell r="J1846">
            <v>44951</v>
          </cell>
        </row>
        <row r="1847">
          <cell r="F1847" t="str">
            <v>1. Item OP;PP - BLOQUE ESPUMA D-23.0;1</v>
          </cell>
          <cell r="J1847">
            <v>44951</v>
          </cell>
        </row>
        <row r="1848">
          <cell r="F1848" t="str">
            <v>2. Item Otros;PP - BLOQUE ESPUMA D-23.0;1</v>
          </cell>
          <cell r="J1848">
            <v>44951</v>
          </cell>
        </row>
        <row r="1849">
          <cell r="F1849" t="str">
            <v>2. Item Otros;PP - BLOQUE ESPUMA D-23.0;2</v>
          </cell>
          <cell r="J1849">
            <v>44951</v>
          </cell>
        </row>
        <row r="1850">
          <cell r="F1850" t="str">
            <v>3. Item Componente;PP - BLOQUE ESPUMA D-23.0;1</v>
          </cell>
          <cell r="J1850">
            <v>44951</v>
          </cell>
        </row>
        <row r="1851">
          <cell r="F1851" t="str">
            <v>3. Item Componente;PP - BLOQUE ESPUMA D-23.0;2</v>
          </cell>
          <cell r="J1851">
            <v>44951</v>
          </cell>
        </row>
        <row r="1852">
          <cell r="F1852" t="str">
            <v>3. Item Componente;PP - BLOQUE ESPUMA D-23.0;3</v>
          </cell>
          <cell r="J1852">
            <v>44951</v>
          </cell>
        </row>
        <row r="1853">
          <cell r="F1853" t="str">
            <v>3. Item Componente;PP - BLOQUE ESPUMA D-23.0;4</v>
          </cell>
          <cell r="J1853">
            <v>44951</v>
          </cell>
        </row>
        <row r="1854">
          <cell r="F1854" t="str">
            <v>3. Item Componente;PP - BLOQUE ESPUMA D-23.0;5</v>
          </cell>
          <cell r="J1854">
            <v>44951</v>
          </cell>
        </row>
        <row r="1855">
          <cell r="F1855" t="str">
            <v>3. Item Componente;PP - BLOQUE ESPUMA D-23.0;6</v>
          </cell>
          <cell r="J1855">
            <v>44951</v>
          </cell>
        </row>
        <row r="1856">
          <cell r="F1856" t="str">
            <v>3. Item Componente;PP - BLOQUE ESPUMA D-23.0;7</v>
          </cell>
          <cell r="J1856">
            <v>44951</v>
          </cell>
        </row>
        <row r="1857">
          <cell r="F1857" t="str">
            <v>3. Item Componente;PP - BLOQUE ESPUMA D-23.0;8</v>
          </cell>
          <cell r="J1857">
            <v>44951</v>
          </cell>
        </row>
        <row r="1858">
          <cell r="F1858" t="str">
            <v>3. Item Componente;PP - BLOQUE ESPUMA D-23.0;9</v>
          </cell>
          <cell r="J1858">
            <v>44951</v>
          </cell>
        </row>
        <row r="1859">
          <cell r="F1859" t="str">
            <v>3. Item Componente;PP - BLOQUE ESPUMA D-23.0;10</v>
          </cell>
          <cell r="J1859">
            <v>44951</v>
          </cell>
        </row>
        <row r="1860">
          <cell r="F1860" t="str">
            <v>3. Item Componente;PP - BLOQUE ESPUMA D-23.0;11</v>
          </cell>
          <cell r="J1860">
            <v>44951</v>
          </cell>
        </row>
        <row r="1861">
          <cell r="F1861" t="str">
            <v>4. Operaciones;PP - BLOQUE ESPUMA D-23.0;1</v>
          </cell>
          <cell r="J1861">
            <v>44951</v>
          </cell>
        </row>
        <row r="1862">
          <cell r="F1862" t="str">
            <v>4. Operaciones;PP - BLOQUE ESPUMA D-23.0;2</v>
          </cell>
          <cell r="J1862">
            <v>44951</v>
          </cell>
        </row>
        <row r="1863">
          <cell r="F1863" t="str">
            <v>4. Operaciones;PP - BLOQUE ESPUMA D-23.0;3</v>
          </cell>
          <cell r="J1863">
            <v>44951</v>
          </cell>
        </row>
        <row r="1864">
          <cell r="F1864" t="str">
            <v>4. Operaciones;PP - BLOQUE ESPUMA D-23.0;4</v>
          </cell>
          <cell r="J1864">
            <v>44951</v>
          </cell>
        </row>
        <row r="1865">
          <cell r="F1865" t="str">
            <v>4. Operaciones;PP - BLOQUE ESPUMA D-23.0;5</v>
          </cell>
          <cell r="J1865">
            <v>44951</v>
          </cell>
        </row>
        <row r="1866">
          <cell r="F1866" t="str">
            <v>4. Operaciones;PP - BLOQUE ESPUMA D-23.0;6</v>
          </cell>
          <cell r="J1866">
            <v>44951</v>
          </cell>
        </row>
        <row r="1867">
          <cell r="F1867" t="str">
            <v>1. Item OP;PP - BLOQUE ESPUMA D-26.0;1</v>
          </cell>
          <cell r="J1867">
            <v>44951</v>
          </cell>
        </row>
        <row r="1868">
          <cell r="F1868" t="str">
            <v>2. Item Otros;PP - BLOQUE ESPUMA D-26.0;1</v>
          </cell>
          <cell r="J1868">
            <v>44951</v>
          </cell>
        </row>
        <row r="1869">
          <cell r="F1869" t="str">
            <v>2. Item Otros;PP - BLOQUE ESPUMA D-26.0;2</v>
          </cell>
          <cell r="J1869">
            <v>44951</v>
          </cell>
        </row>
        <row r="1870">
          <cell r="F1870" t="str">
            <v>3. Item Componente;PP - BLOQUE ESPUMA D-26.0;1</v>
          </cell>
          <cell r="J1870">
            <v>44951</v>
          </cell>
        </row>
        <row r="1871">
          <cell r="F1871" t="str">
            <v>3. Item Componente;PP - BLOQUE ESPUMA D-26.0;2</v>
          </cell>
          <cell r="J1871">
            <v>44951</v>
          </cell>
        </row>
        <row r="1872">
          <cell r="F1872" t="str">
            <v>3. Item Componente;PP - BLOQUE ESPUMA D-26.0;3</v>
          </cell>
          <cell r="J1872">
            <v>44951</v>
          </cell>
        </row>
        <row r="1873">
          <cell r="F1873" t="str">
            <v>3. Item Componente;PP - BLOQUE ESPUMA D-26.0;4</v>
          </cell>
          <cell r="J1873">
            <v>44951</v>
          </cell>
        </row>
        <row r="1874">
          <cell r="F1874" t="str">
            <v>3. Item Componente;PP - BLOQUE ESPUMA D-26.0;5</v>
          </cell>
          <cell r="J1874">
            <v>44951</v>
          </cell>
        </row>
        <row r="1875">
          <cell r="F1875" t="str">
            <v>3. Item Componente;PP - BLOQUE ESPUMA D-26.0;6</v>
          </cell>
          <cell r="J1875">
            <v>44951</v>
          </cell>
        </row>
        <row r="1876">
          <cell r="F1876" t="str">
            <v>3. Item Componente;PP - BLOQUE ESPUMA D-26.0;7</v>
          </cell>
          <cell r="J1876">
            <v>44951</v>
          </cell>
        </row>
        <row r="1877">
          <cell r="F1877" t="str">
            <v>3. Item Componente;PP - BLOQUE ESPUMA D-26.0;8</v>
          </cell>
          <cell r="J1877">
            <v>44951</v>
          </cell>
        </row>
        <row r="1878">
          <cell r="F1878" t="str">
            <v>3. Item Componente;PP - BLOQUE ESPUMA D-26.0;9</v>
          </cell>
          <cell r="J1878">
            <v>44951</v>
          </cell>
        </row>
        <row r="1879">
          <cell r="F1879" t="str">
            <v>3. Item Componente;PP - BLOQUE ESPUMA D-26.0;10</v>
          </cell>
          <cell r="J1879">
            <v>44951</v>
          </cell>
        </row>
        <row r="1880">
          <cell r="F1880" t="str">
            <v>3. Item Componente;PP - BLOQUE ESPUMA D-26.0;11</v>
          </cell>
          <cell r="J1880">
            <v>44951</v>
          </cell>
        </row>
        <row r="1881">
          <cell r="F1881" t="str">
            <v>4. Operaciones;PP - BLOQUE ESPUMA D-26.0;1</v>
          </cell>
          <cell r="J1881">
            <v>44951</v>
          </cell>
        </row>
        <row r="1882">
          <cell r="F1882" t="str">
            <v>4. Operaciones;PP - BLOQUE ESPUMA D-26.0;2</v>
          </cell>
          <cell r="J1882">
            <v>44951</v>
          </cell>
        </row>
        <row r="1883">
          <cell r="F1883" t="str">
            <v>4. Operaciones;PP - BLOQUE ESPUMA D-26.0;3</v>
          </cell>
          <cell r="J1883">
            <v>44951</v>
          </cell>
        </row>
        <row r="1884">
          <cell r="F1884" t="str">
            <v>4. Operaciones;PP - BLOQUE ESPUMA D-26.0;4</v>
          </cell>
          <cell r="J1884">
            <v>44951</v>
          </cell>
        </row>
        <row r="1885">
          <cell r="F1885" t="str">
            <v>4. Operaciones;PP - BLOQUE ESPUMA D-26.0;5</v>
          </cell>
          <cell r="J1885">
            <v>44951</v>
          </cell>
        </row>
        <row r="1886">
          <cell r="F1886" t="str">
            <v>4. Operaciones;PP - BLOQUE ESPUMA D-26.0;6</v>
          </cell>
          <cell r="J1886">
            <v>44951</v>
          </cell>
        </row>
        <row r="1887">
          <cell r="F1887" t="str">
            <v>1. Item OP;PP - BLOQUE ESPUMA D-26.0;2</v>
          </cell>
          <cell r="J1887">
            <v>44951</v>
          </cell>
        </row>
        <row r="1888">
          <cell r="F1888" t="str">
            <v>2. Item Otros;PP - BLOQUE ESPUMA D-26.0;3</v>
          </cell>
          <cell r="J1888">
            <v>44951</v>
          </cell>
        </row>
        <row r="1889">
          <cell r="F1889" t="str">
            <v>2. Item Otros;PP - BLOQUE ESPUMA D-26.0;4</v>
          </cell>
          <cell r="J1889">
            <v>44951</v>
          </cell>
        </row>
        <row r="1890">
          <cell r="F1890" t="str">
            <v>3. Item Componente;PP - BLOQUE ESPUMA D-26.0;12</v>
          </cell>
          <cell r="J1890">
            <v>44951</v>
          </cell>
        </row>
        <row r="1891">
          <cell r="F1891" t="str">
            <v>3. Item Componente;PP - BLOQUE ESPUMA D-26.0;13</v>
          </cell>
          <cell r="J1891">
            <v>44951</v>
          </cell>
        </row>
        <row r="1892">
          <cell r="F1892" t="str">
            <v>3. Item Componente;PP - BLOQUE ESPUMA D-26.0;14</v>
          </cell>
          <cell r="J1892">
            <v>44951</v>
          </cell>
        </row>
        <row r="1893">
          <cell r="F1893" t="str">
            <v>3. Item Componente;PP - BLOQUE ESPUMA D-26.0;15</v>
          </cell>
          <cell r="J1893">
            <v>44951</v>
          </cell>
        </row>
        <row r="1894">
          <cell r="F1894" t="str">
            <v>3. Item Componente;PP - BLOQUE ESPUMA D-26.0;16</v>
          </cell>
          <cell r="J1894">
            <v>44951</v>
          </cell>
        </row>
        <row r="1895">
          <cell r="F1895" t="str">
            <v>3. Item Componente;PP - BLOQUE ESPUMA D-26.0;17</v>
          </cell>
          <cell r="J1895">
            <v>44951</v>
          </cell>
        </row>
        <row r="1896">
          <cell r="F1896" t="str">
            <v>3. Item Componente;PP - BLOQUE ESPUMA D-26.0;18</v>
          </cell>
          <cell r="J1896">
            <v>44951</v>
          </cell>
        </row>
        <row r="1897">
          <cell r="F1897" t="str">
            <v>3. Item Componente;PP - BLOQUE ESPUMA D-26.0;19</v>
          </cell>
          <cell r="J1897">
            <v>44951</v>
          </cell>
        </row>
        <row r="1898">
          <cell r="F1898" t="str">
            <v>3. Item Componente;PP - BLOQUE ESPUMA D-26.0;20</v>
          </cell>
          <cell r="J1898">
            <v>44951</v>
          </cell>
        </row>
        <row r="1899">
          <cell r="F1899" t="str">
            <v>3. Item Componente;PP - BLOQUE ESPUMA D-26.0;21</v>
          </cell>
          <cell r="J1899">
            <v>44951</v>
          </cell>
        </row>
        <row r="1900">
          <cell r="F1900" t="str">
            <v>4. Operaciones;PP - BLOQUE ESPUMA D-26.0;7</v>
          </cell>
          <cell r="J1900">
            <v>44951</v>
          </cell>
        </row>
        <row r="1901">
          <cell r="F1901" t="str">
            <v>4. Operaciones;PP - BLOQUE ESPUMA D-26.0;8</v>
          </cell>
          <cell r="J1901">
            <v>44951</v>
          </cell>
        </row>
        <row r="1902">
          <cell r="F1902" t="str">
            <v>4. Operaciones;PP - BLOQUE ESPUMA D-26.0;9</v>
          </cell>
          <cell r="J1902">
            <v>44951</v>
          </cell>
        </row>
        <row r="1903">
          <cell r="F1903" t="str">
            <v>4. Operaciones;PP - BLOQUE ESPUMA D-26.0;10</v>
          </cell>
          <cell r="J1903">
            <v>44951</v>
          </cell>
        </row>
        <row r="1904">
          <cell r="F1904" t="str">
            <v>4. Operaciones;PP - BLOQUE ESPUMA D-26.0;11</v>
          </cell>
          <cell r="J1904">
            <v>44951</v>
          </cell>
        </row>
        <row r="1905">
          <cell r="F1905" t="str">
            <v>4. Operaciones;PP - BLOQUE ESPUMA D-26.0;12</v>
          </cell>
          <cell r="J1905">
            <v>44951</v>
          </cell>
        </row>
        <row r="1906">
          <cell r="F1906" t="str">
            <v>1. Item OP;PP - BLOQUE ESPUMA D-18.0 DURA;1</v>
          </cell>
          <cell r="J1906">
            <v>44952</v>
          </cell>
        </row>
        <row r="1907">
          <cell r="F1907" t="str">
            <v>2. Item Otros;PP - BLOQUE ESPUMA D-18.0 DURA;1</v>
          </cell>
          <cell r="J1907">
            <v>44952</v>
          </cell>
        </row>
        <row r="1908">
          <cell r="F1908" t="str">
            <v>2. Item Otros;PP - BLOQUE ESPUMA D-18.0 DURA;2</v>
          </cell>
          <cell r="J1908">
            <v>44952</v>
          </cell>
        </row>
        <row r="1909">
          <cell r="F1909" t="str">
            <v>3. Item Componente;PP - BLOQUE ESPUMA D-18.0 DURA;1</v>
          </cell>
          <cell r="J1909">
            <v>44952</v>
          </cell>
        </row>
        <row r="1910">
          <cell r="F1910" t="str">
            <v>3. Item Componente;PP - BLOQUE ESPUMA D-18.0 DURA;2</v>
          </cell>
          <cell r="J1910">
            <v>44952</v>
          </cell>
        </row>
        <row r="1911">
          <cell r="F1911" t="str">
            <v>3. Item Componente;PP - BLOQUE ESPUMA D-18.0 DURA;3</v>
          </cell>
          <cell r="J1911">
            <v>44952</v>
          </cell>
        </row>
        <row r="1912">
          <cell r="F1912" t="str">
            <v>3. Item Componente;PP - BLOQUE ESPUMA D-18.0 DURA;4</v>
          </cell>
          <cell r="J1912">
            <v>44952</v>
          </cell>
        </row>
        <row r="1913">
          <cell r="F1913" t="str">
            <v>3. Item Componente;PP - BLOQUE ESPUMA D-18.0 DURA;5</v>
          </cell>
          <cell r="J1913">
            <v>44952</v>
          </cell>
        </row>
        <row r="1914">
          <cell r="F1914" t="str">
            <v>3. Item Componente;PP - BLOQUE ESPUMA D-18.0 DURA;6</v>
          </cell>
          <cell r="J1914">
            <v>44952</v>
          </cell>
        </row>
        <row r="1915">
          <cell r="F1915" t="str">
            <v>3. Item Componente;PP - BLOQUE ESPUMA D-18.0 DURA;7</v>
          </cell>
          <cell r="J1915">
            <v>44952</v>
          </cell>
        </row>
        <row r="1916">
          <cell r="F1916" t="str">
            <v>3. Item Componente;PP - BLOQUE ESPUMA D-18.0 DURA;8</v>
          </cell>
          <cell r="J1916">
            <v>44952</v>
          </cell>
        </row>
        <row r="1917">
          <cell r="F1917" t="str">
            <v>3. Item Componente;PP - BLOQUE ESPUMA D-18.0 DURA;9</v>
          </cell>
          <cell r="J1917">
            <v>44952</v>
          </cell>
        </row>
        <row r="1918">
          <cell r="F1918" t="str">
            <v>4. Operaciones;PP - BLOQUE ESPUMA D-18.0 DURA;1</v>
          </cell>
          <cell r="J1918">
            <v>44952</v>
          </cell>
        </row>
        <row r="1919">
          <cell r="F1919" t="str">
            <v>4. Operaciones;PP - BLOQUE ESPUMA D-18.0 DURA;2</v>
          </cell>
          <cell r="J1919">
            <v>44952</v>
          </cell>
        </row>
        <row r="1920">
          <cell r="F1920" t="str">
            <v>4. Operaciones;PP - BLOQUE ESPUMA D-18.0 DURA;3</v>
          </cell>
          <cell r="J1920">
            <v>44952</v>
          </cell>
        </row>
        <row r="1921">
          <cell r="F1921" t="str">
            <v>4. Operaciones;PP - BLOQUE ESPUMA D-18.0 DURA;4</v>
          </cell>
          <cell r="J1921">
            <v>44952</v>
          </cell>
        </row>
        <row r="1922">
          <cell r="F1922" t="str">
            <v>4. Operaciones;PP - BLOQUE ESPUMA D-18.0 DURA;5</v>
          </cell>
          <cell r="J1922">
            <v>44952</v>
          </cell>
        </row>
        <row r="1923">
          <cell r="F1923" t="str">
            <v>4. Operaciones;PP - BLOQUE ESPUMA D-18.0 DURA;6</v>
          </cell>
          <cell r="J1923">
            <v>44952</v>
          </cell>
        </row>
        <row r="1924">
          <cell r="F1924" t="str">
            <v>1. Item OP;PP - BLOQUE ESPUMA D-18.0 DURA;2</v>
          </cell>
          <cell r="J1924">
            <v>44952</v>
          </cell>
        </row>
        <row r="1925">
          <cell r="F1925" t="str">
            <v>2. Item Otros;PP - BLOQUE ESPUMA D-18.0 DURA;3</v>
          </cell>
          <cell r="J1925">
            <v>44952</v>
          </cell>
        </row>
        <row r="1926">
          <cell r="F1926" t="str">
            <v>2. Item Otros;PP - BLOQUE ESPUMA D-18.0 DURA;4</v>
          </cell>
          <cell r="J1926">
            <v>44952</v>
          </cell>
        </row>
        <row r="1927">
          <cell r="F1927" t="str">
            <v>3. Item Componente;PP - BLOQUE ESPUMA D-18.0 DURA;10</v>
          </cell>
          <cell r="J1927">
            <v>44952</v>
          </cell>
        </row>
        <row r="1928">
          <cell r="F1928" t="str">
            <v>3. Item Componente;PP - BLOQUE ESPUMA D-18.0 DURA;11</v>
          </cell>
          <cell r="J1928">
            <v>44952</v>
          </cell>
        </row>
        <row r="1929">
          <cell r="F1929" t="str">
            <v>3. Item Componente;PP - BLOQUE ESPUMA D-18.0 DURA;12</v>
          </cell>
          <cell r="J1929">
            <v>44952</v>
          </cell>
        </row>
        <row r="1930">
          <cell r="F1930" t="str">
            <v>3. Item Componente;PP - BLOQUE ESPUMA D-18.0 DURA;13</v>
          </cell>
          <cell r="J1930">
            <v>44952</v>
          </cell>
        </row>
        <row r="1931">
          <cell r="F1931" t="str">
            <v>3. Item Componente;PP - BLOQUE ESPUMA D-18.0 DURA;14</v>
          </cell>
          <cell r="J1931">
            <v>44952</v>
          </cell>
        </row>
        <row r="1932">
          <cell r="F1932" t="str">
            <v>3. Item Componente;PP - BLOQUE ESPUMA D-18.0 DURA;15</v>
          </cell>
          <cell r="J1932">
            <v>44952</v>
          </cell>
        </row>
        <row r="1933">
          <cell r="F1933" t="str">
            <v>3. Item Componente;PP - BLOQUE ESPUMA D-18.0 DURA;16</v>
          </cell>
          <cell r="J1933">
            <v>44952</v>
          </cell>
        </row>
        <row r="1934">
          <cell r="F1934" t="str">
            <v>3. Item Componente;PP - BLOQUE ESPUMA D-18.0 DURA;17</v>
          </cell>
          <cell r="J1934">
            <v>44952</v>
          </cell>
        </row>
        <row r="1935">
          <cell r="F1935" t="str">
            <v>3. Item Componente;PP - BLOQUE ESPUMA D-18.0 DURA;18</v>
          </cell>
          <cell r="J1935">
            <v>44952</v>
          </cell>
        </row>
        <row r="1936">
          <cell r="F1936" t="str">
            <v>4. Operaciones;PP - BLOQUE ESPUMA D-18.0 DURA;7</v>
          </cell>
          <cell r="J1936">
            <v>44952</v>
          </cell>
        </row>
        <row r="1937">
          <cell r="F1937" t="str">
            <v>4. Operaciones;PP - BLOQUE ESPUMA D-18.0 DURA;8</v>
          </cell>
          <cell r="J1937">
            <v>44952</v>
          </cell>
        </row>
        <row r="1938">
          <cell r="F1938" t="str">
            <v>4. Operaciones;PP - BLOQUE ESPUMA D-18.0 DURA;9</v>
          </cell>
          <cell r="J1938">
            <v>44952</v>
          </cell>
        </row>
        <row r="1939">
          <cell r="F1939" t="str">
            <v>4. Operaciones;PP - BLOQUE ESPUMA D-18.0 DURA;10</v>
          </cell>
          <cell r="J1939">
            <v>44952</v>
          </cell>
        </row>
        <row r="1940">
          <cell r="F1940" t="str">
            <v>4. Operaciones;PP - BLOQUE ESPUMA D-18.0 DURA;11</v>
          </cell>
          <cell r="J1940">
            <v>44952</v>
          </cell>
        </row>
        <row r="1941">
          <cell r="F1941" t="str">
            <v>4. Operaciones;PP - BLOQUE ESPUMA D-18.0 DURA;12</v>
          </cell>
          <cell r="J1941">
            <v>44952</v>
          </cell>
        </row>
        <row r="1942">
          <cell r="F1942" t="str">
            <v>1. Item OP;PP - BLOQUE ESPUMA D-18.0 DURA;3</v>
          </cell>
          <cell r="J1942">
            <v>44952</v>
          </cell>
        </row>
        <row r="1943">
          <cell r="F1943" t="str">
            <v>2. Item Otros;PP - BLOQUE ESPUMA D-18.0 DURA;5</v>
          </cell>
          <cell r="J1943">
            <v>44952</v>
          </cell>
        </row>
        <row r="1944">
          <cell r="F1944" t="str">
            <v>2. Item Otros;PP - BLOQUE ESPUMA D-18.0 DURA;6</v>
          </cell>
          <cell r="J1944">
            <v>44952</v>
          </cell>
        </row>
        <row r="1945">
          <cell r="F1945" t="str">
            <v>3. Item Componente;PP - BLOQUE ESPUMA D-18.0 DURA;19</v>
          </cell>
          <cell r="J1945">
            <v>44952</v>
          </cell>
        </row>
        <row r="1946">
          <cell r="F1946" t="str">
            <v>3. Item Componente;PP - BLOQUE ESPUMA D-18.0 DURA;20</v>
          </cell>
          <cell r="J1946">
            <v>44952</v>
          </cell>
        </row>
        <row r="1947">
          <cell r="F1947" t="str">
            <v>3. Item Componente;PP - BLOQUE ESPUMA D-18.0 DURA;21</v>
          </cell>
          <cell r="J1947">
            <v>44952</v>
          </cell>
        </row>
        <row r="1948">
          <cell r="F1948" t="str">
            <v>3. Item Componente;PP - BLOQUE ESPUMA D-18.0 DURA;22</v>
          </cell>
          <cell r="J1948">
            <v>44952</v>
          </cell>
        </row>
        <row r="1949">
          <cell r="F1949" t="str">
            <v>3. Item Componente;PP - BLOQUE ESPUMA D-18.0 DURA;23</v>
          </cell>
          <cell r="J1949">
            <v>44952</v>
          </cell>
        </row>
        <row r="1950">
          <cell r="F1950" t="str">
            <v>3. Item Componente;PP - BLOQUE ESPUMA D-18.0 DURA;24</v>
          </cell>
          <cell r="J1950">
            <v>44952</v>
          </cell>
        </row>
        <row r="1951">
          <cell r="F1951" t="str">
            <v>3. Item Componente;PP - BLOQUE ESPUMA D-18.0 DURA;25</v>
          </cell>
          <cell r="J1951">
            <v>44952</v>
          </cell>
        </row>
        <row r="1952">
          <cell r="F1952" t="str">
            <v>3. Item Componente;PP - BLOQUE ESPUMA D-18.0 DURA;26</v>
          </cell>
          <cell r="J1952">
            <v>44952</v>
          </cell>
        </row>
        <row r="1953">
          <cell r="F1953" t="str">
            <v>3. Item Componente;PP - BLOQUE ESPUMA D-18.0 DURA;27</v>
          </cell>
          <cell r="J1953">
            <v>44952</v>
          </cell>
        </row>
        <row r="1954">
          <cell r="F1954" t="str">
            <v>4. Operaciones;PP - BLOQUE ESPUMA D-18.0 DURA;13</v>
          </cell>
          <cell r="J1954">
            <v>44952</v>
          </cell>
        </row>
        <row r="1955">
          <cell r="F1955" t="str">
            <v>4. Operaciones;PP - BLOQUE ESPUMA D-18.0 DURA;14</v>
          </cell>
          <cell r="J1955">
            <v>44952</v>
          </cell>
        </row>
        <row r="1956">
          <cell r="F1956" t="str">
            <v>4. Operaciones;PP - BLOQUE ESPUMA D-18.0 DURA;15</v>
          </cell>
          <cell r="J1956">
            <v>44952</v>
          </cell>
        </row>
        <row r="1957">
          <cell r="F1957" t="str">
            <v>4. Operaciones;PP - BLOQUE ESPUMA D-18.0 DURA;16</v>
          </cell>
          <cell r="J1957">
            <v>44952</v>
          </cell>
        </row>
        <row r="1958">
          <cell r="F1958" t="str">
            <v>4. Operaciones;PP - BLOQUE ESPUMA D-18.0 DURA;17</v>
          </cell>
          <cell r="J1958">
            <v>44952</v>
          </cell>
        </row>
        <row r="1959">
          <cell r="F1959" t="str">
            <v>4. Operaciones;PP - BLOQUE ESPUMA D-18.0 DURA;18</v>
          </cell>
          <cell r="J1959">
            <v>44952</v>
          </cell>
        </row>
        <row r="1960">
          <cell r="F1960" t="str">
            <v>1. Item OP;PP - BLOQUE ESPUMA D-12.0;1</v>
          </cell>
          <cell r="J1960">
            <v>44954</v>
          </cell>
        </row>
        <row r="1961">
          <cell r="F1961" t="str">
            <v>2. Item Otros;PP - BLOQUE ESPUMA D-12.0;1</v>
          </cell>
          <cell r="J1961">
            <v>44954</v>
          </cell>
        </row>
        <row r="1962">
          <cell r="F1962" t="str">
            <v>2. Item Otros;PP - BLOQUE ESPUMA D-12.0;2</v>
          </cell>
          <cell r="J1962">
            <v>44954</v>
          </cell>
        </row>
        <row r="1963">
          <cell r="F1963" t="str">
            <v>3. Item Componente;PP - BLOQUE ESPUMA D-12.0;1</v>
          </cell>
          <cell r="J1963">
            <v>44954</v>
          </cell>
        </row>
        <row r="1964">
          <cell r="F1964" t="str">
            <v>3. Item Componente;PP - BLOQUE ESPUMA D-12.0;2</v>
          </cell>
          <cell r="J1964">
            <v>44954</v>
          </cell>
        </row>
        <row r="1965">
          <cell r="F1965" t="str">
            <v>3. Item Componente;PP - BLOQUE ESPUMA D-12.0;3</v>
          </cell>
          <cell r="J1965">
            <v>44954</v>
          </cell>
        </row>
        <row r="1966">
          <cell r="F1966" t="str">
            <v>3. Item Componente;PP - BLOQUE ESPUMA D-12.0;4</v>
          </cell>
          <cell r="J1966">
            <v>44954</v>
          </cell>
        </row>
        <row r="1967">
          <cell r="F1967" t="str">
            <v>3. Item Componente;PP - BLOQUE ESPUMA D-12.0;5</v>
          </cell>
          <cell r="J1967">
            <v>44954</v>
          </cell>
        </row>
        <row r="1968">
          <cell r="F1968" t="str">
            <v>3. Item Componente;PP - BLOQUE ESPUMA D-12.0;6</v>
          </cell>
          <cell r="J1968">
            <v>44954</v>
          </cell>
        </row>
        <row r="1969">
          <cell r="F1969" t="str">
            <v>3. Item Componente;PP - BLOQUE ESPUMA D-12.0;7</v>
          </cell>
          <cell r="J1969">
            <v>44954</v>
          </cell>
        </row>
        <row r="1970">
          <cell r="F1970" t="str">
            <v>3. Item Componente;PP - BLOQUE ESPUMA D-12.0;8</v>
          </cell>
          <cell r="J1970">
            <v>44954</v>
          </cell>
        </row>
        <row r="1971">
          <cell r="F1971" t="str">
            <v>3. Item Componente;PP - BLOQUE ESPUMA D-12.0;9</v>
          </cell>
          <cell r="J1971">
            <v>44954</v>
          </cell>
        </row>
        <row r="1972">
          <cell r="F1972" t="str">
            <v>3. Item Componente;PP - BLOQUE ESPUMA D-12.0;10</v>
          </cell>
          <cell r="J1972">
            <v>44954</v>
          </cell>
        </row>
        <row r="1973">
          <cell r="F1973" t="str">
            <v>3. Item Componente;PP - BLOQUE ESPUMA D-12.0;11</v>
          </cell>
          <cell r="J1973">
            <v>44954</v>
          </cell>
        </row>
        <row r="1974">
          <cell r="F1974" t="str">
            <v>4. Operaciones;PP - BLOQUE ESPUMA D-12.0;1</v>
          </cell>
          <cell r="J1974">
            <v>44954</v>
          </cell>
        </row>
        <row r="1975">
          <cell r="F1975" t="str">
            <v>4. Operaciones;PP - BLOQUE ESPUMA D-12.0;2</v>
          </cell>
          <cell r="J1975">
            <v>44954</v>
          </cell>
        </row>
        <row r="1976">
          <cell r="F1976" t="str">
            <v>4. Operaciones;PP - BLOQUE ESPUMA D-12.0;3</v>
          </cell>
          <cell r="J1976">
            <v>44954</v>
          </cell>
        </row>
        <row r="1977">
          <cell r="F1977" t="str">
            <v>4. Operaciones;PP - BLOQUE ESPUMA D-12.0;4</v>
          </cell>
          <cell r="J1977">
            <v>44954</v>
          </cell>
        </row>
        <row r="1978">
          <cell r="F1978" t="str">
            <v>4. Operaciones;PP - BLOQUE ESPUMA D-12.0;5</v>
          </cell>
          <cell r="J1978">
            <v>44954</v>
          </cell>
        </row>
        <row r="1979">
          <cell r="F1979" t="str">
            <v>4. Operaciones;PP - BLOQUE ESPUMA D-12.0;6</v>
          </cell>
          <cell r="J1979">
            <v>44954</v>
          </cell>
        </row>
        <row r="1980">
          <cell r="F1980" t="str">
            <v>1. Item OP;PP - BLOQUE ESPUMA D-12.0;2</v>
          </cell>
          <cell r="J1980">
            <v>44954</v>
          </cell>
        </row>
        <row r="1981">
          <cell r="F1981" t="str">
            <v>2. Item Otros;PP - BLOQUE ESPUMA D-12.0;3</v>
          </cell>
          <cell r="J1981">
            <v>44954</v>
          </cell>
        </row>
        <row r="1982">
          <cell r="F1982" t="str">
            <v>2. Item Otros;PP - BLOQUE ESPUMA D-12.0;4</v>
          </cell>
          <cell r="J1982">
            <v>44954</v>
          </cell>
        </row>
        <row r="1983">
          <cell r="F1983" t="str">
            <v>3. Item Componente;PP - BLOQUE ESPUMA D-12.0;12</v>
          </cell>
          <cell r="J1983">
            <v>44954</v>
          </cell>
        </row>
        <row r="1984">
          <cell r="F1984" t="str">
            <v>3. Item Componente;PP - BLOQUE ESPUMA D-12.0;13</v>
          </cell>
          <cell r="J1984">
            <v>44954</v>
          </cell>
        </row>
        <row r="1985">
          <cell r="F1985" t="str">
            <v>3. Item Componente;PP - BLOQUE ESPUMA D-12.0;14</v>
          </cell>
          <cell r="J1985">
            <v>44954</v>
          </cell>
        </row>
        <row r="1986">
          <cell r="F1986" t="str">
            <v>3. Item Componente;PP - BLOQUE ESPUMA D-12.0;15</v>
          </cell>
          <cell r="J1986">
            <v>44954</v>
          </cell>
        </row>
        <row r="1987">
          <cell r="F1987" t="str">
            <v>3. Item Componente;PP - BLOQUE ESPUMA D-12.0;16</v>
          </cell>
          <cell r="J1987">
            <v>44954</v>
          </cell>
        </row>
        <row r="1988">
          <cell r="F1988" t="str">
            <v>3. Item Componente;PP - BLOQUE ESPUMA D-12.0;17</v>
          </cell>
          <cell r="J1988">
            <v>44954</v>
          </cell>
        </row>
        <row r="1989">
          <cell r="F1989" t="str">
            <v>3. Item Componente;PP - BLOQUE ESPUMA D-12.0;18</v>
          </cell>
          <cell r="J1989">
            <v>44954</v>
          </cell>
        </row>
        <row r="1990">
          <cell r="F1990" t="str">
            <v>3. Item Componente;PP - BLOQUE ESPUMA D-12.0;19</v>
          </cell>
          <cell r="J1990">
            <v>44954</v>
          </cell>
        </row>
        <row r="1991">
          <cell r="F1991" t="str">
            <v>3. Item Componente;PP - BLOQUE ESPUMA D-12.0;20</v>
          </cell>
          <cell r="J1991">
            <v>44954</v>
          </cell>
        </row>
        <row r="1992">
          <cell r="F1992" t="str">
            <v>3. Item Componente;PP - BLOQUE ESPUMA D-12.0;21</v>
          </cell>
          <cell r="J1992">
            <v>44954</v>
          </cell>
        </row>
        <row r="1993">
          <cell r="F1993" t="str">
            <v>3. Item Componente;PP - BLOQUE ESPUMA D-12.0;22</v>
          </cell>
          <cell r="J1993">
            <v>44954</v>
          </cell>
        </row>
        <row r="1994">
          <cell r="F1994" t="str">
            <v>4. Operaciones;PP - BLOQUE ESPUMA D-12.0;7</v>
          </cell>
          <cell r="J1994">
            <v>44954</v>
          </cell>
        </row>
        <row r="1995">
          <cell r="F1995" t="str">
            <v>4. Operaciones;PP - BLOQUE ESPUMA D-12.0;8</v>
          </cell>
          <cell r="J1995">
            <v>44954</v>
          </cell>
        </row>
        <row r="1996">
          <cell r="F1996" t="str">
            <v>4. Operaciones;PP - BLOQUE ESPUMA D-12.0;9</v>
          </cell>
          <cell r="J1996">
            <v>44954</v>
          </cell>
        </row>
        <row r="1997">
          <cell r="F1997" t="str">
            <v>4. Operaciones;PP - BLOQUE ESPUMA D-12.0;10</v>
          </cell>
          <cell r="J1997">
            <v>44954</v>
          </cell>
        </row>
        <row r="1998">
          <cell r="F1998" t="str">
            <v>4. Operaciones;PP - BLOQUE ESPUMA D-12.0;11</v>
          </cell>
          <cell r="J1998">
            <v>44954</v>
          </cell>
        </row>
        <row r="1999">
          <cell r="F1999" t="str">
            <v>4. Operaciones;PP - BLOQUE ESPUMA D-12.0;12</v>
          </cell>
          <cell r="J1999">
            <v>44954</v>
          </cell>
        </row>
        <row r="2000">
          <cell r="F2000" t="str">
            <v>1. Item OP;PP - BLOQUE ESPUMA D-16.0 DURA;1</v>
          </cell>
          <cell r="J2000">
            <v>44954</v>
          </cell>
        </row>
        <row r="2001">
          <cell r="F2001" t="str">
            <v>2. Item Otros;PP - BLOQUE ESPUMA D-16.0 DURA;1</v>
          </cell>
          <cell r="J2001">
            <v>44954</v>
          </cell>
        </row>
        <row r="2002">
          <cell r="F2002" t="str">
            <v>2. Item Otros;PP - BLOQUE ESPUMA D-16.0 DURA;2</v>
          </cell>
          <cell r="J2002">
            <v>44954</v>
          </cell>
        </row>
        <row r="2003">
          <cell r="F2003" t="str">
            <v>3. Item Componente;PP - BLOQUE ESPUMA D-16.0 DURA;1</v>
          </cell>
          <cell r="J2003">
            <v>44954</v>
          </cell>
        </row>
        <row r="2004">
          <cell r="F2004" t="str">
            <v>3. Item Componente;PP - BLOQUE ESPUMA D-16.0 DURA;2</v>
          </cell>
          <cell r="J2004">
            <v>44954</v>
          </cell>
        </row>
        <row r="2005">
          <cell r="F2005" t="str">
            <v>3. Item Componente;PP - BLOQUE ESPUMA D-16.0 DURA;3</v>
          </cell>
          <cell r="J2005">
            <v>44954</v>
          </cell>
        </row>
        <row r="2006">
          <cell r="F2006" t="str">
            <v>3. Item Componente;PP - BLOQUE ESPUMA D-16.0 DURA;4</v>
          </cell>
          <cell r="J2006">
            <v>44954</v>
          </cell>
        </row>
        <row r="2007">
          <cell r="F2007" t="str">
            <v>3. Item Componente;PP - BLOQUE ESPUMA D-16.0 DURA;5</v>
          </cell>
          <cell r="J2007">
            <v>44954</v>
          </cell>
        </row>
        <row r="2008">
          <cell r="F2008" t="str">
            <v>3. Item Componente;PP - BLOQUE ESPUMA D-16.0 DURA;6</v>
          </cell>
          <cell r="J2008">
            <v>44954</v>
          </cell>
        </row>
        <row r="2009">
          <cell r="F2009" t="str">
            <v>3. Item Componente;PP - BLOQUE ESPUMA D-16.0 DURA;7</v>
          </cell>
          <cell r="J2009">
            <v>44954</v>
          </cell>
        </row>
        <row r="2010">
          <cell r="F2010" t="str">
            <v>3. Item Componente;PP - BLOQUE ESPUMA D-16.0 DURA;8</v>
          </cell>
          <cell r="J2010">
            <v>44954</v>
          </cell>
        </row>
        <row r="2011">
          <cell r="F2011" t="str">
            <v>3. Item Componente;PP - BLOQUE ESPUMA D-16.0 DURA;9</v>
          </cell>
          <cell r="J2011">
            <v>44954</v>
          </cell>
        </row>
        <row r="2012">
          <cell r="F2012" t="str">
            <v>3. Item Componente;PP - BLOQUE ESPUMA D-16.0 DURA;10</v>
          </cell>
          <cell r="J2012">
            <v>44954</v>
          </cell>
        </row>
        <row r="2013">
          <cell r="F2013" t="str">
            <v>4. Operaciones;PP - BLOQUE ESPUMA D-16.0 DURA;1</v>
          </cell>
          <cell r="J2013">
            <v>44954</v>
          </cell>
        </row>
        <row r="2014">
          <cell r="F2014" t="str">
            <v>4. Operaciones;PP - BLOQUE ESPUMA D-16.0 DURA;2</v>
          </cell>
          <cell r="J2014">
            <v>44954</v>
          </cell>
        </row>
        <row r="2015">
          <cell r="F2015" t="str">
            <v>4. Operaciones;PP - BLOQUE ESPUMA D-16.0 DURA;3</v>
          </cell>
          <cell r="J2015">
            <v>44954</v>
          </cell>
        </row>
        <row r="2016">
          <cell r="F2016" t="str">
            <v>4. Operaciones;PP - BLOQUE ESPUMA D-16.0 DURA;4</v>
          </cell>
          <cell r="J2016">
            <v>44954</v>
          </cell>
        </row>
        <row r="2017">
          <cell r="F2017" t="str">
            <v>4. Operaciones;PP - BLOQUE ESPUMA D-16.0 DURA;5</v>
          </cell>
          <cell r="J2017">
            <v>44954</v>
          </cell>
        </row>
        <row r="2018">
          <cell r="F2018" t="str">
            <v>4. Operaciones;PP - BLOQUE ESPUMA D-16.0 DURA;6</v>
          </cell>
          <cell r="J2018">
            <v>44954</v>
          </cell>
        </row>
        <row r="2019">
          <cell r="F2019" t="str">
            <v>1. Item OP;PP - BLOQUE ESPUMA D-18.0;1</v>
          </cell>
          <cell r="J2019">
            <v>44954</v>
          </cell>
        </row>
        <row r="2020">
          <cell r="F2020" t="str">
            <v>2. Item Otros;PP - BLOQUE ESPUMA D-18.0;1</v>
          </cell>
          <cell r="J2020">
            <v>44954</v>
          </cell>
        </row>
        <row r="2021">
          <cell r="F2021" t="str">
            <v>2. Item Otros;PP - BLOQUE ESPUMA D-18.0;2</v>
          </cell>
          <cell r="J2021">
            <v>44954</v>
          </cell>
        </row>
        <row r="2022">
          <cell r="F2022" t="str">
            <v>3. Item Componente;PP - BLOQUE ESPUMA D-18.0;1</v>
          </cell>
          <cell r="J2022">
            <v>44954</v>
          </cell>
        </row>
        <row r="2023">
          <cell r="F2023" t="str">
            <v>3. Item Componente;PP - BLOQUE ESPUMA D-18.0;2</v>
          </cell>
          <cell r="J2023">
            <v>44954</v>
          </cell>
        </row>
        <row r="2024">
          <cell r="F2024" t="str">
            <v>3. Item Componente;PP - BLOQUE ESPUMA D-18.0;3</v>
          </cell>
          <cell r="J2024">
            <v>44954</v>
          </cell>
        </row>
        <row r="2025">
          <cell r="F2025" t="str">
            <v>3. Item Componente;PP - BLOQUE ESPUMA D-18.0;4</v>
          </cell>
          <cell r="J2025">
            <v>44954</v>
          </cell>
        </row>
        <row r="2026">
          <cell r="F2026" t="str">
            <v>3. Item Componente;PP - BLOQUE ESPUMA D-18.0;5</v>
          </cell>
          <cell r="J2026">
            <v>44954</v>
          </cell>
        </row>
        <row r="2027">
          <cell r="F2027" t="str">
            <v>3. Item Componente;PP - BLOQUE ESPUMA D-18.0;6</v>
          </cell>
          <cell r="J2027">
            <v>44954</v>
          </cell>
        </row>
        <row r="2028">
          <cell r="F2028" t="str">
            <v>3. Item Componente;PP - BLOQUE ESPUMA D-18.0;7</v>
          </cell>
          <cell r="J2028">
            <v>44954</v>
          </cell>
        </row>
        <row r="2029">
          <cell r="F2029" t="str">
            <v>3. Item Componente;PP - BLOQUE ESPUMA D-18.0;8</v>
          </cell>
          <cell r="J2029">
            <v>44954</v>
          </cell>
        </row>
        <row r="2030">
          <cell r="F2030" t="str">
            <v>3. Item Componente;PP - BLOQUE ESPUMA D-18.0;9</v>
          </cell>
          <cell r="J2030">
            <v>44954</v>
          </cell>
        </row>
        <row r="2031">
          <cell r="F2031" t="str">
            <v>3. Item Componente;PP - BLOQUE ESPUMA D-18.0;10</v>
          </cell>
          <cell r="J2031">
            <v>44954</v>
          </cell>
        </row>
        <row r="2032">
          <cell r="F2032" t="str">
            <v>3. Item Componente;PP - BLOQUE ESPUMA D-18.0;11</v>
          </cell>
          <cell r="J2032">
            <v>44954</v>
          </cell>
        </row>
        <row r="2033">
          <cell r="F2033" t="str">
            <v>3. Item Componente;PP - BLOQUE ESPUMA D-18.0;12</v>
          </cell>
          <cell r="J2033">
            <v>44954</v>
          </cell>
        </row>
        <row r="2034">
          <cell r="F2034" t="str">
            <v>4. Operaciones;PP - BLOQUE ESPUMA D-18.0;1</v>
          </cell>
          <cell r="J2034">
            <v>44954</v>
          </cell>
        </row>
        <row r="2035">
          <cell r="F2035" t="str">
            <v>4. Operaciones;PP - BLOQUE ESPUMA D-18.0;2</v>
          </cell>
          <cell r="J2035">
            <v>44954</v>
          </cell>
        </row>
        <row r="2036">
          <cell r="F2036" t="str">
            <v>4. Operaciones;PP - BLOQUE ESPUMA D-18.0;3</v>
          </cell>
          <cell r="J2036">
            <v>44954</v>
          </cell>
        </row>
        <row r="2037">
          <cell r="F2037" t="str">
            <v>4. Operaciones;PP - BLOQUE ESPUMA D-18.0;4</v>
          </cell>
          <cell r="J2037">
            <v>44954</v>
          </cell>
        </row>
        <row r="2038">
          <cell r="F2038" t="str">
            <v>4. Operaciones;PP - BLOQUE ESPUMA D-18.0;5</v>
          </cell>
          <cell r="J2038">
            <v>44954</v>
          </cell>
        </row>
        <row r="2039">
          <cell r="F2039" t="str">
            <v>4. Operaciones;PP - BLOQUE ESPUMA D-18.0;6</v>
          </cell>
          <cell r="J2039">
            <v>44954</v>
          </cell>
        </row>
        <row r="2040">
          <cell r="F2040" t="str">
            <v>1. Item OP;PP - BLOQUE ESPUMA D-18.0;2</v>
          </cell>
          <cell r="J2040">
            <v>44954</v>
          </cell>
        </row>
        <row r="2041">
          <cell r="F2041" t="str">
            <v>2. Item Otros;PP - BLOQUE ESPUMA D-18.0;3</v>
          </cell>
          <cell r="J2041">
            <v>44954</v>
          </cell>
        </row>
        <row r="2042">
          <cell r="F2042" t="str">
            <v>2. Item Otros;PP - BLOQUE ESPUMA D-18.0;4</v>
          </cell>
          <cell r="J2042">
            <v>44954</v>
          </cell>
        </row>
        <row r="2043">
          <cell r="F2043" t="str">
            <v>3. Item Componente;PP - BLOQUE ESPUMA D-18.0;13</v>
          </cell>
          <cell r="J2043">
            <v>44954</v>
          </cell>
        </row>
        <row r="2044">
          <cell r="F2044" t="str">
            <v>3. Item Componente;PP - BLOQUE ESPUMA D-18.0;14</v>
          </cell>
          <cell r="J2044">
            <v>44954</v>
          </cell>
        </row>
        <row r="2045">
          <cell r="F2045" t="str">
            <v>3. Item Componente;PP - BLOQUE ESPUMA D-18.0;15</v>
          </cell>
          <cell r="J2045">
            <v>44954</v>
          </cell>
        </row>
        <row r="2046">
          <cell r="F2046" t="str">
            <v>3. Item Componente;PP - BLOQUE ESPUMA D-18.0;16</v>
          </cell>
          <cell r="J2046">
            <v>44954</v>
          </cell>
        </row>
        <row r="2047">
          <cell r="F2047" t="str">
            <v>3. Item Componente;PP - BLOQUE ESPUMA D-18.0;17</v>
          </cell>
          <cell r="J2047">
            <v>44954</v>
          </cell>
        </row>
        <row r="2048">
          <cell r="F2048" t="str">
            <v>3. Item Componente;PP - BLOQUE ESPUMA D-18.0;18</v>
          </cell>
          <cell r="J2048">
            <v>44954</v>
          </cell>
        </row>
        <row r="2049">
          <cell r="F2049" t="str">
            <v>3. Item Componente;PP - BLOQUE ESPUMA D-18.0;19</v>
          </cell>
          <cell r="J2049">
            <v>44954</v>
          </cell>
        </row>
        <row r="2050">
          <cell r="F2050" t="str">
            <v>3. Item Componente;PP - BLOQUE ESPUMA D-18.0;20</v>
          </cell>
          <cell r="J2050">
            <v>44954</v>
          </cell>
        </row>
        <row r="2051">
          <cell r="F2051" t="str">
            <v>3. Item Componente;PP - BLOQUE ESPUMA D-18.0;21</v>
          </cell>
          <cell r="J2051">
            <v>44954</v>
          </cell>
        </row>
        <row r="2052">
          <cell r="F2052" t="str">
            <v>3. Item Componente;PP - BLOQUE ESPUMA D-18.0;22</v>
          </cell>
          <cell r="J2052">
            <v>44954</v>
          </cell>
        </row>
        <row r="2053">
          <cell r="F2053" t="str">
            <v>3. Item Componente;PP - BLOQUE ESPUMA D-18.0;23</v>
          </cell>
          <cell r="J2053">
            <v>44954</v>
          </cell>
        </row>
        <row r="2054">
          <cell r="F2054" t="str">
            <v>3. Item Componente;PP - BLOQUE ESPUMA D-18.0;24</v>
          </cell>
          <cell r="J2054">
            <v>44954</v>
          </cell>
        </row>
        <row r="2055">
          <cell r="F2055" t="str">
            <v>4. Operaciones;PP - BLOQUE ESPUMA D-18.0;7</v>
          </cell>
          <cell r="J2055">
            <v>44954</v>
          </cell>
        </row>
        <row r="2056">
          <cell r="F2056" t="str">
            <v>4. Operaciones;PP - BLOQUE ESPUMA D-18.0;8</v>
          </cell>
          <cell r="J2056">
            <v>44954</v>
          </cell>
        </row>
        <row r="2057">
          <cell r="F2057" t="str">
            <v>4. Operaciones;PP - BLOQUE ESPUMA D-18.0;9</v>
          </cell>
          <cell r="J2057">
            <v>44954</v>
          </cell>
        </row>
        <row r="2058">
          <cell r="F2058" t="str">
            <v>4. Operaciones;PP - BLOQUE ESPUMA D-18.0;10</v>
          </cell>
          <cell r="J2058">
            <v>44954</v>
          </cell>
        </row>
        <row r="2059">
          <cell r="F2059" t="str">
            <v>4. Operaciones;PP - BLOQUE ESPUMA D-18.0;11</v>
          </cell>
          <cell r="J2059">
            <v>44954</v>
          </cell>
        </row>
        <row r="2060">
          <cell r="F2060" t="str">
            <v>4. Operaciones;PP - BLOQUE ESPUMA D-18.0;12</v>
          </cell>
          <cell r="J2060">
            <v>44954</v>
          </cell>
        </row>
        <row r="2061">
          <cell r="F2061" t="str">
            <v>1. Item OP;PP - BLOQUE ESPUMA D-23.0;1</v>
          </cell>
          <cell r="J2061">
            <v>44954</v>
          </cell>
        </row>
        <row r="2062">
          <cell r="F2062" t="str">
            <v>2. Item Otros;PP - BLOQUE ESPUMA D-23.0;1</v>
          </cell>
          <cell r="J2062">
            <v>44954</v>
          </cell>
        </row>
        <row r="2063">
          <cell r="F2063" t="str">
            <v>2. Item Otros;PP - BLOQUE ESPUMA D-23.0;2</v>
          </cell>
          <cell r="J2063">
            <v>44954</v>
          </cell>
        </row>
        <row r="2064">
          <cell r="F2064" t="str">
            <v>3. Item Componente;PP - BLOQUE ESPUMA D-23.0;1</v>
          </cell>
          <cell r="J2064">
            <v>44954</v>
          </cell>
        </row>
        <row r="2065">
          <cell r="F2065" t="str">
            <v>3. Item Componente;PP - BLOQUE ESPUMA D-23.0;2</v>
          </cell>
          <cell r="J2065">
            <v>44954</v>
          </cell>
        </row>
        <row r="2066">
          <cell r="F2066" t="str">
            <v>3. Item Componente;PP - BLOQUE ESPUMA D-23.0;3</v>
          </cell>
          <cell r="J2066">
            <v>44954</v>
          </cell>
        </row>
        <row r="2067">
          <cell r="F2067" t="str">
            <v>3. Item Componente;PP - BLOQUE ESPUMA D-23.0;4</v>
          </cell>
          <cell r="J2067">
            <v>44954</v>
          </cell>
        </row>
        <row r="2068">
          <cell r="F2068" t="str">
            <v>3. Item Componente;PP - BLOQUE ESPUMA D-23.0;5</v>
          </cell>
          <cell r="J2068">
            <v>44954</v>
          </cell>
        </row>
        <row r="2069">
          <cell r="F2069" t="str">
            <v>3. Item Componente;PP - BLOQUE ESPUMA D-23.0;6</v>
          </cell>
          <cell r="J2069">
            <v>44954</v>
          </cell>
        </row>
        <row r="2070">
          <cell r="F2070" t="str">
            <v>3. Item Componente;PP - BLOQUE ESPUMA D-23.0;7</v>
          </cell>
          <cell r="J2070">
            <v>44954</v>
          </cell>
        </row>
        <row r="2071">
          <cell r="F2071" t="str">
            <v>3. Item Componente;PP - BLOQUE ESPUMA D-23.0;8</v>
          </cell>
          <cell r="J2071">
            <v>44954</v>
          </cell>
        </row>
        <row r="2072">
          <cell r="F2072" t="str">
            <v>3. Item Componente;PP - BLOQUE ESPUMA D-23.0;9</v>
          </cell>
          <cell r="J2072">
            <v>44954</v>
          </cell>
        </row>
        <row r="2073">
          <cell r="F2073" t="str">
            <v>4. Operaciones;PP - BLOQUE ESPUMA D-23.0;1</v>
          </cell>
          <cell r="J2073">
            <v>44954</v>
          </cell>
        </row>
        <row r="2074">
          <cell r="F2074" t="str">
            <v>4. Operaciones;PP - BLOQUE ESPUMA D-23.0;2</v>
          </cell>
          <cell r="J2074">
            <v>44954</v>
          </cell>
        </row>
        <row r="2075">
          <cell r="F2075" t="str">
            <v>4. Operaciones;PP - BLOQUE ESPUMA D-23.0;3</v>
          </cell>
          <cell r="J2075">
            <v>44954</v>
          </cell>
        </row>
        <row r="2076">
          <cell r="F2076" t="str">
            <v>4. Operaciones;PP - BLOQUE ESPUMA D-23.0;4</v>
          </cell>
          <cell r="J2076">
            <v>44954</v>
          </cell>
        </row>
        <row r="2077">
          <cell r="F2077" t="str">
            <v>4. Operaciones;PP - BLOQUE ESPUMA D-23.0;5</v>
          </cell>
          <cell r="J2077">
            <v>44954</v>
          </cell>
        </row>
        <row r="2078">
          <cell r="F2078" t="str">
            <v>4. Operaciones;PP - BLOQUE ESPUMA D-23.0;6</v>
          </cell>
          <cell r="J2078">
            <v>44954</v>
          </cell>
        </row>
        <row r="2079">
          <cell r="F2079" t="str">
            <v>1. Item OP;PP - BLOQUE ESPUMA D-26.0;1</v>
          </cell>
          <cell r="J2079">
            <v>44954</v>
          </cell>
        </row>
        <row r="2080">
          <cell r="F2080" t="str">
            <v>2. Item Otros;PP - BLOQUE ESPUMA D-26.0;1</v>
          </cell>
          <cell r="J2080">
            <v>44954</v>
          </cell>
        </row>
        <row r="2081">
          <cell r="F2081" t="str">
            <v>2. Item Otros;PP - BLOQUE ESPUMA D-26.0;2</v>
          </cell>
          <cell r="J2081">
            <v>44954</v>
          </cell>
        </row>
        <row r="2082">
          <cell r="F2082" t="str">
            <v>3. Item Componente;PP - BLOQUE ESPUMA D-26.0;1</v>
          </cell>
          <cell r="J2082">
            <v>44954</v>
          </cell>
        </row>
        <row r="2083">
          <cell r="F2083" t="str">
            <v>3. Item Componente;PP - BLOQUE ESPUMA D-26.0;2</v>
          </cell>
          <cell r="J2083">
            <v>44954</v>
          </cell>
        </row>
        <row r="2084">
          <cell r="F2084" t="str">
            <v>3. Item Componente;PP - BLOQUE ESPUMA D-26.0;3</v>
          </cell>
          <cell r="J2084">
            <v>44954</v>
          </cell>
        </row>
        <row r="2085">
          <cell r="F2085" t="str">
            <v>3. Item Componente;PP - BLOQUE ESPUMA D-26.0;4</v>
          </cell>
          <cell r="J2085">
            <v>44954</v>
          </cell>
        </row>
        <row r="2086">
          <cell r="F2086" t="str">
            <v>3. Item Componente;PP - BLOQUE ESPUMA D-26.0;5</v>
          </cell>
          <cell r="J2086">
            <v>44954</v>
          </cell>
        </row>
        <row r="2087">
          <cell r="F2087" t="str">
            <v>3. Item Componente;PP - BLOQUE ESPUMA D-26.0;6</v>
          </cell>
          <cell r="J2087">
            <v>44954</v>
          </cell>
        </row>
        <row r="2088">
          <cell r="F2088" t="str">
            <v>3. Item Componente;PP - BLOQUE ESPUMA D-26.0;7</v>
          </cell>
          <cell r="J2088">
            <v>44954</v>
          </cell>
        </row>
        <row r="2089">
          <cell r="F2089" t="str">
            <v>3. Item Componente;PP - BLOQUE ESPUMA D-26.0;8</v>
          </cell>
          <cell r="J2089">
            <v>44954</v>
          </cell>
        </row>
        <row r="2090">
          <cell r="F2090" t="str">
            <v>3. Item Componente;PP - BLOQUE ESPUMA D-26.0;9</v>
          </cell>
          <cell r="J2090">
            <v>44954</v>
          </cell>
        </row>
        <row r="2091">
          <cell r="F2091" t="str">
            <v>3. Item Componente;PP - BLOQUE ESPUMA D-26.0;10</v>
          </cell>
          <cell r="J2091">
            <v>44954</v>
          </cell>
        </row>
        <row r="2092">
          <cell r="F2092" t="str">
            <v>3. Item Componente;PP - BLOQUE ESPUMA D-26.0;11</v>
          </cell>
          <cell r="J2092">
            <v>44954</v>
          </cell>
        </row>
        <row r="2093">
          <cell r="F2093" t="str">
            <v>4. Operaciones;PP - BLOQUE ESPUMA D-26.0;1</v>
          </cell>
          <cell r="J2093">
            <v>44954</v>
          </cell>
        </row>
        <row r="2094">
          <cell r="F2094" t="str">
            <v>4. Operaciones;PP - BLOQUE ESPUMA D-26.0;2</v>
          </cell>
          <cell r="J2094">
            <v>44954</v>
          </cell>
        </row>
        <row r="2095">
          <cell r="F2095" t="str">
            <v>4. Operaciones;PP - BLOQUE ESPUMA D-26.0;3</v>
          </cell>
          <cell r="J2095">
            <v>44954</v>
          </cell>
        </row>
        <row r="2096">
          <cell r="F2096" t="str">
            <v>4. Operaciones;PP - BLOQUE ESPUMA D-26.0;4</v>
          </cell>
          <cell r="J2096">
            <v>44954</v>
          </cell>
        </row>
        <row r="2097">
          <cell r="F2097" t="str">
            <v>4. Operaciones;PP - BLOQUE ESPUMA D-26.0;5</v>
          </cell>
          <cell r="J2097">
            <v>44954</v>
          </cell>
        </row>
        <row r="2098">
          <cell r="F2098" t="str">
            <v>4. Operaciones;PP - BLOQUE ESPUMA D-26.0;6</v>
          </cell>
          <cell r="J2098">
            <v>44954</v>
          </cell>
        </row>
        <row r="2099">
          <cell r="F2099" t="str">
            <v>1. Item OP;PP - BLOQUE ESPUMA D-26.0;2</v>
          </cell>
          <cell r="J2099">
            <v>44954</v>
          </cell>
        </row>
        <row r="2100">
          <cell r="F2100" t="str">
            <v>2. Item Otros;PP - BLOQUE ESPUMA D-26.0;3</v>
          </cell>
          <cell r="J2100">
            <v>44954</v>
          </cell>
        </row>
        <row r="2101">
          <cell r="F2101" t="str">
            <v>2. Item Otros;PP - BLOQUE ESPUMA D-26.0;4</v>
          </cell>
          <cell r="J2101">
            <v>44954</v>
          </cell>
        </row>
        <row r="2102">
          <cell r="F2102" t="str">
            <v>3. Item Componente;PP - BLOQUE ESPUMA D-26.0;12</v>
          </cell>
          <cell r="J2102">
            <v>44954</v>
          </cell>
        </row>
        <row r="2103">
          <cell r="F2103" t="str">
            <v>3. Item Componente;PP - BLOQUE ESPUMA D-26.0;13</v>
          </cell>
          <cell r="J2103">
            <v>44954</v>
          </cell>
        </row>
        <row r="2104">
          <cell r="F2104" t="str">
            <v>3. Item Componente;PP - BLOQUE ESPUMA D-26.0;14</v>
          </cell>
          <cell r="J2104">
            <v>44954</v>
          </cell>
        </row>
        <row r="2105">
          <cell r="F2105" t="str">
            <v>3. Item Componente;PP - BLOQUE ESPUMA D-26.0;15</v>
          </cell>
          <cell r="J2105">
            <v>44954</v>
          </cell>
        </row>
        <row r="2106">
          <cell r="F2106" t="str">
            <v>3. Item Componente;PP - BLOQUE ESPUMA D-26.0;16</v>
          </cell>
          <cell r="J2106">
            <v>44954</v>
          </cell>
        </row>
        <row r="2107">
          <cell r="F2107" t="str">
            <v>3. Item Componente;PP - BLOQUE ESPUMA D-26.0;17</v>
          </cell>
          <cell r="J2107">
            <v>44954</v>
          </cell>
        </row>
        <row r="2108">
          <cell r="F2108" t="str">
            <v>3. Item Componente;PP - BLOQUE ESPUMA D-26.0;18</v>
          </cell>
          <cell r="J2108">
            <v>44954</v>
          </cell>
        </row>
        <row r="2109">
          <cell r="F2109" t="str">
            <v>3. Item Componente;PP - BLOQUE ESPUMA D-26.0;19</v>
          </cell>
          <cell r="J2109">
            <v>44954</v>
          </cell>
        </row>
        <row r="2110">
          <cell r="F2110" t="str">
            <v>3. Item Componente;PP - BLOQUE ESPUMA D-26.0;20</v>
          </cell>
          <cell r="J2110">
            <v>44954</v>
          </cell>
        </row>
        <row r="2111">
          <cell r="F2111" t="str">
            <v>3. Item Componente;PP - BLOQUE ESPUMA D-26.0;21</v>
          </cell>
          <cell r="J2111">
            <v>44954</v>
          </cell>
        </row>
        <row r="2112">
          <cell r="F2112" t="str">
            <v>3. Item Componente;PP - BLOQUE ESPUMA D-26.0;22</v>
          </cell>
          <cell r="J2112">
            <v>44954</v>
          </cell>
        </row>
        <row r="2113">
          <cell r="F2113" t="str">
            <v>4. Operaciones;PP - BLOQUE ESPUMA D-26.0;7</v>
          </cell>
          <cell r="J2113">
            <v>44954</v>
          </cell>
        </row>
        <row r="2114">
          <cell r="F2114" t="str">
            <v>4. Operaciones;PP - BLOQUE ESPUMA D-26.0;8</v>
          </cell>
          <cell r="J2114">
            <v>44954</v>
          </cell>
        </row>
        <row r="2115">
          <cell r="F2115" t="str">
            <v>4. Operaciones;PP - BLOQUE ESPUMA D-26.0;9</v>
          </cell>
          <cell r="J2115">
            <v>44954</v>
          </cell>
        </row>
        <row r="2116">
          <cell r="F2116" t="str">
            <v>4. Operaciones;PP - BLOQUE ESPUMA D-26.0;10</v>
          </cell>
          <cell r="J2116">
            <v>44954</v>
          </cell>
        </row>
        <row r="2117">
          <cell r="F2117" t="str">
            <v>4. Operaciones;PP - BLOQUE ESPUMA D-26.0;11</v>
          </cell>
          <cell r="J2117">
            <v>44954</v>
          </cell>
        </row>
        <row r="2118">
          <cell r="F2118" t="str">
            <v>4. Operaciones;PP - BLOQUE ESPUMA D-26.0;12</v>
          </cell>
          <cell r="J2118">
            <v>44954</v>
          </cell>
        </row>
        <row r="2119">
          <cell r="F2119" t="str">
            <v>1. Item OP;PP - BLOQUE ESPUMA D-26.0;3</v>
          </cell>
          <cell r="J2119">
            <v>44954</v>
          </cell>
        </row>
        <row r="2120">
          <cell r="F2120" t="str">
            <v>2. Item Otros;PP - BLOQUE ESPUMA D-26.0;5</v>
          </cell>
          <cell r="J2120">
            <v>44954</v>
          </cell>
        </row>
        <row r="2121">
          <cell r="F2121" t="str">
            <v>2. Item Otros;PP - BLOQUE ESPUMA D-26.0;6</v>
          </cell>
          <cell r="J2121">
            <v>44954</v>
          </cell>
        </row>
        <row r="2122">
          <cell r="F2122" t="str">
            <v>3. Item Componente;PP - BLOQUE ESPUMA D-26.0;23</v>
          </cell>
          <cell r="J2122">
            <v>44954</v>
          </cell>
        </row>
        <row r="2123">
          <cell r="F2123" t="str">
            <v>3. Item Componente;PP - BLOQUE ESPUMA D-26.0;24</v>
          </cell>
          <cell r="J2123">
            <v>44954</v>
          </cell>
        </row>
        <row r="2124">
          <cell r="F2124" t="str">
            <v>3. Item Componente;PP - BLOQUE ESPUMA D-26.0;25</v>
          </cell>
          <cell r="J2124">
            <v>44954</v>
          </cell>
        </row>
        <row r="2125">
          <cell r="F2125" t="str">
            <v>3. Item Componente;PP - BLOQUE ESPUMA D-26.0;26</v>
          </cell>
          <cell r="J2125">
            <v>44954</v>
          </cell>
        </row>
        <row r="2126">
          <cell r="F2126" t="str">
            <v>3. Item Componente;PP - BLOQUE ESPUMA D-26.0;27</v>
          </cell>
          <cell r="J2126">
            <v>44954</v>
          </cell>
        </row>
        <row r="2127">
          <cell r="F2127" t="str">
            <v>3. Item Componente;PP - BLOQUE ESPUMA D-26.0;28</v>
          </cell>
          <cell r="J2127">
            <v>44954</v>
          </cell>
        </row>
        <row r="2128">
          <cell r="F2128" t="str">
            <v>3. Item Componente;PP - BLOQUE ESPUMA D-26.0;29</v>
          </cell>
          <cell r="J2128">
            <v>44954</v>
          </cell>
        </row>
        <row r="2129">
          <cell r="F2129" t="str">
            <v>3. Item Componente;PP - BLOQUE ESPUMA D-26.0;30</v>
          </cell>
          <cell r="J2129">
            <v>44954</v>
          </cell>
        </row>
        <row r="2130">
          <cell r="F2130" t="str">
            <v>3. Item Componente;PP - BLOQUE ESPUMA D-26.0;31</v>
          </cell>
          <cell r="J2130">
            <v>44954</v>
          </cell>
        </row>
        <row r="2131">
          <cell r="F2131" t="str">
            <v>3. Item Componente;PP - BLOQUE ESPUMA D-26.0;32</v>
          </cell>
          <cell r="J2131">
            <v>44954</v>
          </cell>
        </row>
        <row r="2132">
          <cell r="F2132" t="str">
            <v>3. Item Componente;PP - BLOQUE ESPUMA D-26.0;33</v>
          </cell>
          <cell r="J2132">
            <v>44954</v>
          </cell>
        </row>
        <row r="2133">
          <cell r="F2133" t="str">
            <v>4. Operaciones;PP - BLOQUE ESPUMA D-26.0;13</v>
          </cell>
          <cell r="J2133">
            <v>44954</v>
          </cell>
        </row>
        <row r="2134">
          <cell r="F2134" t="str">
            <v>4. Operaciones;PP - BLOQUE ESPUMA D-26.0;14</v>
          </cell>
          <cell r="J2134">
            <v>44954</v>
          </cell>
        </row>
        <row r="2135">
          <cell r="F2135" t="str">
            <v>4. Operaciones;PP - BLOQUE ESPUMA D-26.0;15</v>
          </cell>
          <cell r="J2135">
            <v>44954</v>
          </cell>
        </row>
        <row r="2136">
          <cell r="F2136" t="str">
            <v>4. Operaciones;PP - BLOQUE ESPUMA D-26.0;16</v>
          </cell>
          <cell r="J2136">
            <v>44954</v>
          </cell>
        </row>
        <row r="2137">
          <cell r="F2137" t="str">
            <v>4. Operaciones;PP - BLOQUE ESPUMA D-26.0;17</v>
          </cell>
          <cell r="J2137">
            <v>44954</v>
          </cell>
        </row>
        <row r="2138">
          <cell r="F2138" t="str">
            <v>4. Operaciones;PP - BLOQUE ESPUMA D-26.0;18</v>
          </cell>
          <cell r="J2138">
            <v>44954</v>
          </cell>
        </row>
        <row r="2139">
          <cell r="F2139" t="str">
            <v>1. Item OP;PP - BLOQUE ESPUMA D-26.0;4</v>
          </cell>
          <cell r="J2139">
            <v>44954</v>
          </cell>
        </row>
        <row r="2140">
          <cell r="F2140" t="str">
            <v>2. Item Otros;PP - BLOQUE ESPUMA D-26.0;7</v>
          </cell>
          <cell r="J2140">
            <v>44954</v>
          </cell>
        </row>
        <row r="2141">
          <cell r="F2141" t="str">
            <v>2. Item Otros;PP - BLOQUE ESPUMA D-26.0;8</v>
          </cell>
          <cell r="J2141">
            <v>44954</v>
          </cell>
        </row>
        <row r="2142">
          <cell r="F2142" t="str">
            <v>3. Item Componente;PP - BLOQUE ESPUMA D-26.0;34</v>
          </cell>
          <cell r="J2142">
            <v>44954</v>
          </cell>
        </row>
        <row r="2143">
          <cell r="F2143" t="str">
            <v>3. Item Componente;PP - BLOQUE ESPUMA D-26.0;35</v>
          </cell>
          <cell r="J2143">
            <v>44954</v>
          </cell>
        </row>
        <row r="2144">
          <cell r="F2144" t="str">
            <v>3. Item Componente;PP - BLOQUE ESPUMA D-26.0;36</v>
          </cell>
          <cell r="J2144">
            <v>44954</v>
          </cell>
        </row>
        <row r="2145">
          <cell r="F2145" t="str">
            <v>3. Item Componente;PP - BLOQUE ESPUMA D-26.0;37</v>
          </cell>
          <cell r="J2145">
            <v>44954</v>
          </cell>
        </row>
        <row r="2146">
          <cell r="F2146" t="str">
            <v>3. Item Componente;PP - BLOQUE ESPUMA D-26.0;38</v>
          </cell>
          <cell r="J2146">
            <v>44954</v>
          </cell>
        </row>
        <row r="2147">
          <cell r="F2147" t="str">
            <v>3. Item Componente;PP - BLOQUE ESPUMA D-26.0;39</v>
          </cell>
          <cell r="J2147">
            <v>44954</v>
          </cell>
        </row>
        <row r="2148">
          <cell r="F2148" t="str">
            <v>3. Item Componente;PP - BLOQUE ESPUMA D-26.0;40</v>
          </cell>
          <cell r="J2148">
            <v>44954</v>
          </cell>
        </row>
        <row r="2149">
          <cell r="F2149" t="str">
            <v>3. Item Componente;PP - BLOQUE ESPUMA D-26.0;41</v>
          </cell>
          <cell r="J2149">
            <v>44954</v>
          </cell>
        </row>
        <row r="2150">
          <cell r="F2150" t="str">
            <v>3. Item Componente;PP - BLOQUE ESPUMA D-26.0;42</v>
          </cell>
          <cell r="J2150">
            <v>44954</v>
          </cell>
        </row>
        <row r="2151">
          <cell r="F2151" t="str">
            <v>3. Item Componente;PP - BLOQUE ESPUMA D-26.0;43</v>
          </cell>
          <cell r="J2151">
            <v>44954</v>
          </cell>
        </row>
        <row r="2152">
          <cell r="F2152" t="str">
            <v>4. Operaciones;PP - BLOQUE ESPUMA D-26.0;19</v>
          </cell>
          <cell r="J2152">
            <v>44954</v>
          </cell>
        </row>
        <row r="2153">
          <cell r="F2153" t="str">
            <v>4. Operaciones;PP - BLOQUE ESPUMA D-26.0;20</v>
          </cell>
          <cell r="J2153">
            <v>44954</v>
          </cell>
        </row>
        <row r="2154">
          <cell r="F2154" t="str">
            <v>4. Operaciones;PP - BLOQUE ESPUMA D-26.0;21</v>
          </cell>
          <cell r="J2154">
            <v>44954</v>
          </cell>
        </row>
        <row r="2155">
          <cell r="F2155" t="str">
            <v>4. Operaciones;PP - BLOQUE ESPUMA D-26.0;22</v>
          </cell>
          <cell r="J2155">
            <v>44954</v>
          </cell>
        </row>
        <row r="2156">
          <cell r="F2156" t="str">
            <v>4. Operaciones;PP - BLOQUE ESPUMA D-26.0;23</v>
          </cell>
          <cell r="J2156">
            <v>44954</v>
          </cell>
        </row>
        <row r="2157">
          <cell r="F2157" t="str">
            <v>4. Operaciones;PP - BLOQUE ESPUMA D-26.0;24</v>
          </cell>
          <cell r="J2157">
            <v>44954</v>
          </cell>
        </row>
        <row r="2158">
          <cell r="F2158" t="str">
            <v>1. Item OP;PP - BLOQUE ESPUMA D-40.0;1</v>
          </cell>
          <cell r="J2158">
            <v>44954</v>
          </cell>
        </row>
        <row r="2159">
          <cell r="F2159" t="str">
            <v>2. Item Otros;PP - BLOQUE ESPUMA D-40.0;1</v>
          </cell>
          <cell r="J2159">
            <v>44954</v>
          </cell>
        </row>
        <row r="2160">
          <cell r="F2160" t="str">
            <v>2. Item Otros;PP - BLOQUE ESPUMA D-40.0;2</v>
          </cell>
          <cell r="J2160">
            <v>44954</v>
          </cell>
        </row>
        <row r="2161">
          <cell r="F2161" t="str">
            <v>3. Item Componente;PP - BLOQUE ESPUMA D-40.0;1</v>
          </cell>
          <cell r="J2161">
            <v>44954</v>
          </cell>
        </row>
        <row r="2162">
          <cell r="F2162" t="str">
            <v>3. Item Componente;PP - BLOQUE ESPUMA D-40.0;2</v>
          </cell>
          <cell r="J2162">
            <v>44954</v>
          </cell>
        </row>
        <row r="2163">
          <cell r="F2163" t="str">
            <v>3. Item Componente;PP - BLOQUE ESPUMA D-40.0;3</v>
          </cell>
          <cell r="J2163">
            <v>44954</v>
          </cell>
        </row>
        <row r="2164">
          <cell r="F2164" t="str">
            <v>3. Item Componente;PP - BLOQUE ESPUMA D-40.0;4</v>
          </cell>
          <cell r="J2164">
            <v>44954</v>
          </cell>
        </row>
        <row r="2165">
          <cell r="F2165" t="str">
            <v>3. Item Componente;PP - BLOQUE ESPUMA D-40.0;5</v>
          </cell>
          <cell r="J2165">
            <v>44954</v>
          </cell>
        </row>
        <row r="2166">
          <cell r="F2166" t="str">
            <v>3. Item Componente;PP - BLOQUE ESPUMA D-40.0;6</v>
          </cell>
          <cell r="J2166">
            <v>44954</v>
          </cell>
        </row>
        <row r="2167">
          <cell r="F2167" t="str">
            <v>3. Item Componente;PP - BLOQUE ESPUMA D-40.0;7</v>
          </cell>
          <cell r="J2167">
            <v>44954</v>
          </cell>
        </row>
        <row r="2168">
          <cell r="F2168" t="str">
            <v>3. Item Componente;PP - BLOQUE ESPUMA D-40.0;8</v>
          </cell>
          <cell r="J2168">
            <v>44954</v>
          </cell>
        </row>
        <row r="2169">
          <cell r="F2169" t="str">
            <v>3. Item Componente;PP - BLOQUE ESPUMA D-40.0;9</v>
          </cell>
          <cell r="J2169">
            <v>44954</v>
          </cell>
        </row>
        <row r="2170">
          <cell r="F2170" t="str">
            <v>3. Item Componente;PP - BLOQUE ESPUMA D-40.0;10</v>
          </cell>
          <cell r="J2170">
            <v>44954</v>
          </cell>
        </row>
        <row r="2171">
          <cell r="F2171" t="str">
            <v>4. Operaciones;PP - BLOQUE ESPUMA D-40.0;1</v>
          </cell>
          <cell r="J2171">
            <v>44954</v>
          </cell>
        </row>
        <row r="2172">
          <cell r="F2172" t="str">
            <v>4. Operaciones;PP - BLOQUE ESPUMA D-40.0;2</v>
          </cell>
          <cell r="J2172">
            <v>44954</v>
          </cell>
        </row>
        <row r="2173">
          <cell r="F2173" t="str">
            <v>4. Operaciones;PP - BLOQUE ESPUMA D-40.0;3</v>
          </cell>
          <cell r="J2173">
            <v>44954</v>
          </cell>
        </row>
        <row r="2174">
          <cell r="F2174" t="str">
            <v>4. Operaciones;PP - BLOQUE ESPUMA D-40.0;4</v>
          </cell>
          <cell r="J2174">
            <v>44954</v>
          </cell>
        </row>
        <row r="2175">
          <cell r="F2175" t="str">
            <v>4. Operaciones;PP - BLOQUE ESPUMA D-40.0;5</v>
          </cell>
          <cell r="J2175">
            <v>44954</v>
          </cell>
        </row>
        <row r="2176">
          <cell r="F2176" t="str">
            <v>4. Operaciones;PP - BLOQUE ESPUMA D-40.0;6</v>
          </cell>
          <cell r="J2176">
            <v>44954</v>
          </cell>
        </row>
        <row r="2177">
          <cell r="F2177" t="str">
            <v>1. Item OP;PP - BLOQUE ESPUMA D-40.0;2</v>
          </cell>
          <cell r="J2177">
            <v>44954</v>
          </cell>
        </row>
        <row r="2178">
          <cell r="F2178" t="str">
            <v>2. Item Otros;PP - BLOQUE ESPUMA D-40.0;3</v>
          </cell>
          <cell r="J2178">
            <v>44954</v>
          </cell>
        </row>
        <row r="2179">
          <cell r="F2179" t="str">
            <v>2. Item Otros;PP - BLOQUE ESPUMA D-40.0;4</v>
          </cell>
          <cell r="J2179">
            <v>44954</v>
          </cell>
        </row>
        <row r="2180">
          <cell r="F2180" t="str">
            <v>3. Item Componente;PP - BLOQUE ESPUMA D-40.0;11</v>
          </cell>
          <cell r="J2180">
            <v>44954</v>
          </cell>
        </row>
        <row r="2181">
          <cell r="F2181" t="str">
            <v>3. Item Componente;PP - BLOQUE ESPUMA D-40.0;12</v>
          </cell>
          <cell r="J2181">
            <v>44954</v>
          </cell>
        </row>
        <row r="2182">
          <cell r="F2182" t="str">
            <v>3. Item Componente;PP - BLOQUE ESPUMA D-40.0;13</v>
          </cell>
          <cell r="J2182">
            <v>44954</v>
          </cell>
        </row>
        <row r="2183">
          <cell r="F2183" t="str">
            <v>3. Item Componente;PP - BLOQUE ESPUMA D-40.0;14</v>
          </cell>
          <cell r="J2183">
            <v>44954</v>
          </cell>
        </row>
        <row r="2184">
          <cell r="F2184" t="str">
            <v>3. Item Componente;PP - BLOQUE ESPUMA D-40.0;15</v>
          </cell>
          <cell r="J2184">
            <v>44954</v>
          </cell>
        </row>
        <row r="2185">
          <cell r="F2185" t="str">
            <v>3. Item Componente;PP - BLOQUE ESPUMA D-40.0;16</v>
          </cell>
          <cell r="J2185">
            <v>44954</v>
          </cell>
        </row>
        <row r="2186">
          <cell r="F2186" t="str">
            <v>3. Item Componente;PP - BLOQUE ESPUMA D-40.0;17</v>
          </cell>
          <cell r="J2186">
            <v>44954</v>
          </cell>
        </row>
        <row r="2187">
          <cell r="F2187" t="str">
            <v>3. Item Componente;PP - BLOQUE ESPUMA D-40.0;18</v>
          </cell>
          <cell r="J2187">
            <v>44954</v>
          </cell>
        </row>
        <row r="2188">
          <cell r="F2188" t="str">
            <v>3. Item Componente;PP - BLOQUE ESPUMA D-40.0;19</v>
          </cell>
          <cell r="J2188">
            <v>44954</v>
          </cell>
        </row>
        <row r="2189">
          <cell r="F2189" t="str">
            <v>3. Item Componente;PP - BLOQUE ESPUMA D-40.0;20</v>
          </cell>
          <cell r="J2189">
            <v>44954</v>
          </cell>
        </row>
        <row r="2190">
          <cell r="F2190" t="str">
            <v>4. Operaciones;PP - BLOQUE ESPUMA D-40.0;7</v>
          </cell>
          <cell r="J2190">
            <v>44954</v>
          </cell>
        </row>
        <row r="2191">
          <cell r="F2191" t="str">
            <v>4. Operaciones;PP - BLOQUE ESPUMA D-40.0;8</v>
          </cell>
          <cell r="J2191">
            <v>44954</v>
          </cell>
        </row>
        <row r="2192">
          <cell r="F2192" t="str">
            <v>4. Operaciones;PP - BLOQUE ESPUMA D-40.0;9</v>
          </cell>
          <cell r="J2192">
            <v>44954</v>
          </cell>
        </row>
        <row r="2193">
          <cell r="F2193" t="str">
            <v>4. Operaciones;PP - BLOQUE ESPUMA D-40.0;10</v>
          </cell>
          <cell r="J2193">
            <v>44954</v>
          </cell>
        </row>
        <row r="2194">
          <cell r="F2194" t="str">
            <v>4. Operaciones;PP - BLOQUE ESPUMA D-40.0;11</v>
          </cell>
          <cell r="J2194">
            <v>44954</v>
          </cell>
        </row>
        <row r="2195">
          <cell r="F2195" t="str">
            <v>4. Operaciones;PP - BLOQUE ESPUMA D-40.0;12</v>
          </cell>
          <cell r="J2195">
            <v>44954</v>
          </cell>
        </row>
        <row r="2196">
          <cell r="F2196" t="str">
            <v>1. Item OP;PP - BLOQUE ESPUMA D-12.0;1</v>
          </cell>
          <cell r="J2196">
            <v>44984</v>
          </cell>
        </row>
        <row r="2197">
          <cell r="F2197" t="str">
            <v>2. Item Otros;PP - BLOQUE ESPUMA D-12.0;1</v>
          </cell>
          <cell r="J2197">
            <v>44984</v>
          </cell>
        </row>
        <row r="2198">
          <cell r="F2198" t="str">
            <v>2. Item Otros;PP - BLOQUE ESPUMA D-12.0;2</v>
          </cell>
          <cell r="J2198">
            <v>44984</v>
          </cell>
        </row>
        <row r="2199">
          <cell r="F2199" t="str">
            <v>3. Item Componente;PP - BLOQUE ESPUMA D-12.0;1</v>
          </cell>
          <cell r="J2199">
            <v>44984</v>
          </cell>
        </row>
        <row r="2200">
          <cell r="F2200" t="str">
            <v>3. Item Componente;PP - BLOQUE ESPUMA D-12.0;2</v>
          </cell>
          <cell r="J2200">
            <v>44984</v>
          </cell>
        </row>
        <row r="2201">
          <cell r="F2201" t="str">
            <v>3. Item Componente;PP - BLOQUE ESPUMA D-12.0;3</v>
          </cell>
          <cell r="J2201">
            <v>44984</v>
          </cell>
        </row>
        <row r="2202">
          <cell r="F2202" t="str">
            <v>3. Item Componente;PP - BLOQUE ESPUMA D-12.0;4</v>
          </cell>
          <cell r="J2202">
            <v>44984</v>
          </cell>
        </row>
        <row r="2203">
          <cell r="F2203" t="str">
            <v>3. Item Componente;PP - BLOQUE ESPUMA D-12.0;5</v>
          </cell>
          <cell r="J2203">
            <v>44984</v>
          </cell>
        </row>
        <row r="2204">
          <cell r="F2204" t="str">
            <v>3. Item Componente;PP - BLOQUE ESPUMA D-12.0;6</v>
          </cell>
          <cell r="J2204">
            <v>44984</v>
          </cell>
        </row>
        <row r="2205">
          <cell r="F2205" t="str">
            <v>3. Item Componente;PP - BLOQUE ESPUMA D-12.0;7</v>
          </cell>
          <cell r="J2205">
            <v>44984</v>
          </cell>
        </row>
        <row r="2206">
          <cell r="F2206" t="str">
            <v>3. Item Componente;PP - BLOQUE ESPUMA D-12.0;8</v>
          </cell>
          <cell r="J2206">
            <v>44984</v>
          </cell>
        </row>
        <row r="2207">
          <cell r="F2207" t="str">
            <v>3. Item Componente;PP - BLOQUE ESPUMA D-12.0;9</v>
          </cell>
          <cell r="J2207">
            <v>44984</v>
          </cell>
        </row>
        <row r="2208">
          <cell r="F2208" t="str">
            <v>4. Operaciones;PP - BLOQUE ESPUMA D-12.0;1</v>
          </cell>
          <cell r="J2208">
            <v>44984</v>
          </cell>
        </row>
        <row r="2209">
          <cell r="F2209" t="str">
            <v>3. Item Componente;PP - BLOQUE ESPUMA D-12.0;10</v>
          </cell>
          <cell r="J2209">
            <v>44984</v>
          </cell>
        </row>
        <row r="2210">
          <cell r="F2210" t="str">
            <v>4. Operaciones;PP - BLOQUE ESPUMA D-12.0;2</v>
          </cell>
          <cell r="J2210">
            <v>44984</v>
          </cell>
        </row>
        <row r="2211">
          <cell r="F2211" t="str">
            <v>4. Operaciones;PP - BLOQUE ESPUMA D-12.0;3</v>
          </cell>
          <cell r="J2211">
            <v>44984</v>
          </cell>
        </row>
        <row r="2212">
          <cell r="F2212" t="str">
            <v>4. Operaciones;PP - BLOQUE ESPUMA D-12.0;4</v>
          </cell>
          <cell r="J2212">
            <v>44984</v>
          </cell>
        </row>
        <row r="2213">
          <cell r="F2213" t="str">
            <v>4. Operaciones;PP - BLOQUE ESPUMA D-12.0;5</v>
          </cell>
          <cell r="J2213">
            <v>44984</v>
          </cell>
        </row>
        <row r="2214">
          <cell r="F2214" t="str">
            <v>4. Operaciones;PP - BLOQUE ESPUMA D-12.0;6</v>
          </cell>
          <cell r="J2214">
            <v>44984</v>
          </cell>
        </row>
        <row r="2215">
          <cell r="F2215" t="str">
            <v>3. Item Componente;PP - BLOQUE ESPUMA D-12.0;11</v>
          </cell>
          <cell r="J2215">
            <v>44984</v>
          </cell>
        </row>
        <row r="2216">
          <cell r="F2216" t="str">
            <v>1. Item OP;PP - BLOQUE ESPUMA D-12.0;1</v>
          </cell>
          <cell r="J2216">
            <v>44977</v>
          </cell>
        </row>
        <row r="2217">
          <cell r="F2217" t="str">
            <v>2. Item Otros;PP - BLOQUE ESPUMA D-12.0;1</v>
          </cell>
          <cell r="J2217">
            <v>44977</v>
          </cell>
        </row>
        <row r="2218">
          <cell r="F2218" t="str">
            <v>2. Item Otros;PP - BLOQUE ESPUMA D-12.0;2</v>
          </cell>
          <cell r="J2218">
            <v>44977</v>
          </cell>
        </row>
        <row r="2219">
          <cell r="F2219" t="str">
            <v>3. Item Componente;PP - BLOQUE ESPUMA D-12.0;1</v>
          </cell>
          <cell r="J2219">
            <v>44977</v>
          </cell>
        </row>
        <row r="2220">
          <cell r="F2220" t="str">
            <v>3. Item Componente;PP - BLOQUE ESPUMA D-12.0;2</v>
          </cell>
          <cell r="J2220">
            <v>44977</v>
          </cell>
        </row>
        <row r="2221">
          <cell r="F2221" t="str">
            <v>3. Item Componente;PP - BLOQUE ESPUMA D-12.0;3</v>
          </cell>
          <cell r="J2221">
            <v>44977</v>
          </cell>
        </row>
        <row r="2222">
          <cell r="F2222" t="str">
            <v>3. Item Componente;PP - BLOQUE ESPUMA D-12.0;1</v>
          </cell>
          <cell r="J2222">
            <v>45042</v>
          </cell>
        </row>
        <row r="2223">
          <cell r="F2223" t="str">
            <v>4. Operaciones;PP - BLOQUE ESPUMA D-12.0;1</v>
          </cell>
          <cell r="J2223">
            <v>45042</v>
          </cell>
        </row>
        <row r="2224">
          <cell r="F2224" t="str">
            <v>3. Item Componente;PP - BLOQUE ESPUMA D-12.0;2</v>
          </cell>
          <cell r="J2224">
            <v>45042</v>
          </cell>
        </row>
        <row r="2225">
          <cell r="F2225" t="str">
            <v>3. Item Componente;PP - BLOQUE ESPUMA D-12.0;3</v>
          </cell>
          <cell r="J2225">
            <v>45042</v>
          </cell>
        </row>
        <row r="2226">
          <cell r="F2226" t="str">
            <v>3. Item Componente;PP - BLOQUE ESPUMA D-12.0;4</v>
          </cell>
          <cell r="J2226">
            <v>45042</v>
          </cell>
        </row>
        <row r="2227">
          <cell r="F2227" t="str">
            <v>3. Item Componente;PP - BLOQUE ESPUMA D-12.0;5</v>
          </cell>
          <cell r="J2227">
            <v>45042</v>
          </cell>
        </row>
        <row r="2228">
          <cell r="F2228" t="str">
            <v>3. Item Componente;PP - BLOQUE ESPUMA D-12.0;6</v>
          </cell>
          <cell r="J2228">
            <v>45042</v>
          </cell>
        </row>
        <row r="2229">
          <cell r="F2229" t="str">
            <v>4. Operaciones;PP - BLOQUE ESPUMA D-12.0;2</v>
          </cell>
          <cell r="J2229">
            <v>45042</v>
          </cell>
        </row>
        <row r="2230">
          <cell r="F2230" t="str">
            <v>3. Item Componente;PP - BLOQUE ESPUMA D-12.0;7</v>
          </cell>
          <cell r="J2230">
            <v>45042</v>
          </cell>
        </row>
        <row r="2231">
          <cell r="F2231" t="str">
            <v>3. Item Componente;PP - BLOQUE ESPUMA D-12.0;8</v>
          </cell>
          <cell r="J2231">
            <v>45042</v>
          </cell>
        </row>
        <row r="2232">
          <cell r="F2232" t="str">
            <v>3. Item Componente;PP - BLOQUE ESPUMA D-12.0;9</v>
          </cell>
          <cell r="J2232">
            <v>45042</v>
          </cell>
        </row>
        <row r="2233">
          <cell r="F2233" t="str">
            <v>3. Item Componente;PP - BLOQUE ESPUMA D-12.0;10</v>
          </cell>
          <cell r="J2233">
            <v>45042</v>
          </cell>
        </row>
        <row r="2234">
          <cell r="F2234" t="str">
            <v>4. Operaciones;PP - BLOQUE ESPUMA D-12.0;3</v>
          </cell>
          <cell r="J2234">
            <v>45042</v>
          </cell>
        </row>
        <row r="2235">
          <cell r="F2235" t="str">
            <v>4. Operaciones;PP - BLOQUE ESPUMA D-12.0;4</v>
          </cell>
          <cell r="J2235">
            <v>45042</v>
          </cell>
        </row>
        <row r="2236">
          <cell r="F2236" t="str">
            <v>4. Operaciones;PP - BLOQUE ESPUMA D-12.0;5</v>
          </cell>
          <cell r="J2236">
            <v>45042</v>
          </cell>
        </row>
        <row r="2237">
          <cell r="F2237" t="str">
            <v>4. Operaciones;PP - BLOQUE ESPUMA D-12.0;6</v>
          </cell>
          <cell r="J2237">
            <v>45042</v>
          </cell>
        </row>
        <row r="2238">
          <cell r="F2238" t="str">
            <v>3. Item Componente;PP - BLOQUE ESPUMA D-12.0;1</v>
          </cell>
          <cell r="J2238">
            <v>45035</v>
          </cell>
        </row>
        <row r="2239">
          <cell r="F2239" t="str">
            <v>3. Item Componente;PP - BLOQUE ESPUMA D-12.0;2</v>
          </cell>
          <cell r="J2239">
            <v>45035</v>
          </cell>
        </row>
        <row r="2240">
          <cell r="F2240" t="str">
            <v>1. Item OP;PP - BLOQUE ESPUMA D-12.0;1</v>
          </cell>
          <cell r="J2240">
            <v>45042</v>
          </cell>
        </row>
        <row r="2241">
          <cell r="F2241" t="str">
            <v>2. Item Otros;PP - BLOQUE ESPUMA D-12.0;1</v>
          </cell>
          <cell r="J2241">
            <v>45042</v>
          </cell>
        </row>
        <row r="2242">
          <cell r="F2242" t="str">
            <v>2. Item Otros;PP - BLOQUE ESPUMA D-12.0;2</v>
          </cell>
          <cell r="J2242">
            <v>45042</v>
          </cell>
        </row>
        <row r="2243">
          <cell r="F2243" t="str">
            <v>3. Item Componente;PP - BLOQUE ESPUMA D-12.0;11</v>
          </cell>
          <cell r="J2243">
            <v>45042</v>
          </cell>
        </row>
        <row r="2244">
          <cell r="F2244" t="str">
            <v>4. Operaciones;PP - BLOQUE ESPUMA D-12.0;1</v>
          </cell>
          <cell r="J2244">
            <v>45035</v>
          </cell>
        </row>
        <row r="2245">
          <cell r="F2245" t="str">
            <v>3. Item Componente;PP - BLOQUE ESPUMA D-12.0;3</v>
          </cell>
          <cell r="J2245">
            <v>45035</v>
          </cell>
        </row>
        <row r="2246">
          <cell r="F2246" t="str">
            <v>3. Item Componente;PP - BLOQUE ESPUMA D-12.0;4</v>
          </cell>
          <cell r="J2246">
            <v>45035</v>
          </cell>
        </row>
        <row r="2247">
          <cell r="F2247" t="str">
            <v>3. Item Componente;PP - BLOQUE ESPUMA D-12.0;5</v>
          </cell>
          <cell r="J2247">
            <v>45035</v>
          </cell>
        </row>
        <row r="2248">
          <cell r="F2248" t="str">
            <v>4. Operaciones;PP - BLOQUE ESPUMA D-12.0;2</v>
          </cell>
          <cell r="J2248">
            <v>45035</v>
          </cell>
        </row>
        <row r="2249">
          <cell r="F2249" t="str">
            <v>4. Operaciones;PP - BLOQUE ESPUMA D-12.0;3</v>
          </cell>
          <cell r="J2249">
            <v>45035</v>
          </cell>
        </row>
        <row r="2250">
          <cell r="F2250" t="str">
            <v>3. Item Componente;PP - BLOQUE ESPUMA D-12.0;6</v>
          </cell>
          <cell r="J2250">
            <v>45035</v>
          </cell>
        </row>
        <row r="2251">
          <cell r="F2251" t="str">
            <v>3. Item Componente;PP - BLOQUE ESPUMA D-12.0;7</v>
          </cell>
          <cell r="J2251">
            <v>45035</v>
          </cell>
        </row>
        <row r="2252">
          <cell r="F2252" t="str">
            <v>3. Item Componente;PP - BLOQUE ESPUMA D-12.0;8</v>
          </cell>
          <cell r="J2252">
            <v>45035</v>
          </cell>
        </row>
        <row r="2253">
          <cell r="F2253" t="str">
            <v>3. Item Componente;PP - BLOQUE ESPUMA D-12.0;9</v>
          </cell>
          <cell r="J2253">
            <v>45035</v>
          </cell>
        </row>
        <row r="2254">
          <cell r="F2254" t="str">
            <v>3. Item Componente;PP - BLOQUE ESPUMA D-12.0;10</v>
          </cell>
          <cell r="J2254">
            <v>45035</v>
          </cell>
        </row>
        <row r="2255">
          <cell r="F2255" t="str">
            <v>3. Item Componente;PP - BLOQUE ESPUMA D-12.0;11</v>
          </cell>
          <cell r="J2255">
            <v>45035</v>
          </cell>
        </row>
        <row r="2256">
          <cell r="F2256" t="str">
            <v>4. Operaciones;PP - BLOQUE ESPUMA D-12.0;4</v>
          </cell>
          <cell r="J2256">
            <v>45035</v>
          </cell>
        </row>
        <row r="2257">
          <cell r="F2257" t="str">
            <v>4. Operaciones;PP - BLOQUE ESPUMA D-12.0;5</v>
          </cell>
          <cell r="J2257">
            <v>45035</v>
          </cell>
        </row>
        <row r="2258">
          <cell r="F2258" t="str">
            <v>4. Operaciones;PP - BLOQUE ESPUMA D-12.0;6</v>
          </cell>
          <cell r="J2258">
            <v>45035</v>
          </cell>
        </row>
        <row r="2259">
          <cell r="F2259" t="str">
            <v>3. Item Componente;PP - BLOQUE ESPUMA D-12.0;1</v>
          </cell>
          <cell r="J2259">
            <v>45014</v>
          </cell>
        </row>
        <row r="2260">
          <cell r="F2260" t="str">
            <v>3. Item Componente;PP - BLOQUE ESPUMA D-12.0;2</v>
          </cell>
          <cell r="J2260">
            <v>45014</v>
          </cell>
        </row>
        <row r="2261">
          <cell r="F2261" t="str">
            <v>3. Item Componente;PP - BLOQUE ESPUMA D-12.0;3</v>
          </cell>
          <cell r="J2261">
            <v>45014</v>
          </cell>
        </row>
        <row r="2262">
          <cell r="F2262" t="str">
            <v>1. Item OP;PP - BLOQUE ESPUMA D-12.0;1</v>
          </cell>
          <cell r="J2262">
            <v>45035</v>
          </cell>
        </row>
        <row r="2263">
          <cell r="F2263" t="str">
            <v>2. Item Otros;PP - BLOQUE ESPUMA D-12.0;1</v>
          </cell>
          <cell r="J2263">
            <v>45035</v>
          </cell>
        </row>
        <row r="2264">
          <cell r="F2264" t="str">
            <v>2. Item Otros;PP - BLOQUE ESPUMA D-12.0;2</v>
          </cell>
          <cell r="J2264">
            <v>45035</v>
          </cell>
        </row>
        <row r="2265">
          <cell r="F2265" t="str">
            <v>4. Operaciones;PP - BLOQUE ESPUMA D-12.0;1</v>
          </cell>
          <cell r="J2265">
            <v>45014</v>
          </cell>
        </row>
        <row r="2266">
          <cell r="F2266" t="str">
            <v>3. Item Componente;PP - BLOQUE ESPUMA D-12.0;4</v>
          </cell>
          <cell r="J2266">
            <v>45014</v>
          </cell>
        </row>
        <row r="2267">
          <cell r="F2267" t="str">
            <v>3. Item Componente;PP - BLOQUE ESPUMA D-12.0;5</v>
          </cell>
          <cell r="J2267">
            <v>45014</v>
          </cell>
        </row>
        <row r="2268">
          <cell r="F2268" t="str">
            <v>4. Operaciones;PP - BLOQUE ESPUMA D-12.0;2</v>
          </cell>
          <cell r="J2268">
            <v>45014</v>
          </cell>
        </row>
        <row r="2269">
          <cell r="F2269" t="str">
            <v>4. Operaciones;PP - BLOQUE ESPUMA D-12.0;3</v>
          </cell>
          <cell r="J2269">
            <v>45014</v>
          </cell>
        </row>
        <row r="2270">
          <cell r="F2270" t="str">
            <v>4. Operaciones;PP - BLOQUE ESPUMA D-12.0;4</v>
          </cell>
          <cell r="J2270">
            <v>45014</v>
          </cell>
        </row>
        <row r="2271">
          <cell r="F2271" t="str">
            <v>3. Item Componente;PP - BLOQUE ESPUMA D-12.0;6</v>
          </cell>
          <cell r="J2271">
            <v>45014</v>
          </cell>
        </row>
        <row r="2272">
          <cell r="F2272" t="str">
            <v>3. Item Componente;PP - BLOQUE ESPUMA D-12.0;7</v>
          </cell>
          <cell r="J2272">
            <v>45014</v>
          </cell>
        </row>
        <row r="2273">
          <cell r="F2273" t="str">
            <v>3. Item Componente;PP - BLOQUE ESPUMA D-12.0;8</v>
          </cell>
          <cell r="J2273">
            <v>45014</v>
          </cell>
        </row>
        <row r="2274">
          <cell r="F2274" t="str">
            <v>2. Item Otros;PP - BLOQUE ESPUMA D-12.0;1</v>
          </cell>
          <cell r="J2274">
            <v>45014</v>
          </cell>
        </row>
        <row r="2275">
          <cell r="F2275" t="str">
            <v>3. Item Componente;PP - BLOQUE ESPUMA D-12.0;9</v>
          </cell>
          <cell r="J2275">
            <v>45014</v>
          </cell>
        </row>
        <row r="2276">
          <cell r="F2276" t="str">
            <v>3. Item Componente;PP - BLOQUE ESPUMA D-12.0;10</v>
          </cell>
          <cell r="J2276">
            <v>45014</v>
          </cell>
        </row>
        <row r="2277">
          <cell r="F2277" t="str">
            <v>3. Item Componente;PP - BLOQUE ESPUMA D-12.0;11</v>
          </cell>
          <cell r="J2277">
            <v>45014</v>
          </cell>
        </row>
        <row r="2278">
          <cell r="F2278" t="str">
            <v>4. Operaciones;PP - BLOQUE ESPUMA D-12.0;5</v>
          </cell>
          <cell r="J2278">
            <v>45014</v>
          </cell>
        </row>
        <row r="2279">
          <cell r="F2279" t="str">
            <v>4. Operaciones;PP - BLOQUE ESPUMA D-12.0;6</v>
          </cell>
          <cell r="J2279">
            <v>45014</v>
          </cell>
        </row>
        <row r="2280">
          <cell r="F2280" t="str">
            <v>3. Item Componente;PP - BLOQUE ESPUMA D-12.0;1</v>
          </cell>
          <cell r="J2280">
            <v>44994</v>
          </cell>
        </row>
        <row r="2281">
          <cell r="F2281" t="str">
            <v>3. Item Componente;PP - BLOQUE ESPUMA D-12.0;2</v>
          </cell>
          <cell r="J2281">
            <v>44994</v>
          </cell>
        </row>
        <row r="2282">
          <cell r="F2282" t="str">
            <v>3. Item Componente;PP - BLOQUE ESPUMA D-12.0;3</v>
          </cell>
          <cell r="J2282">
            <v>44994</v>
          </cell>
        </row>
        <row r="2283">
          <cell r="F2283" t="str">
            <v>3. Item Componente;PP - BLOQUE ESPUMA D-12.0;4</v>
          </cell>
          <cell r="J2283">
            <v>44994</v>
          </cell>
        </row>
        <row r="2284">
          <cell r="F2284" t="str">
            <v>1. Item OP;PP - BLOQUE ESPUMA D-12.0;1</v>
          </cell>
          <cell r="J2284">
            <v>45014</v>
          </cell>
        </row>
        <row r="2285">
          <cell r="F2285" t="str">
            <v>2. Item Otros;PP - BLOQUE ESPUMA D-12.0;2</v>
          </cell>
          <cell r="J2285">
            <v>45014</v>
          </cell>
        </row>
        <row r="2286">
          <cell r="F2286" t="str">
            <v>3. Item Componente;PP - BLOQUE ESPUMA D-12.0;5</v>
          </cell>
          <cell r="J2286">
            <v>44994</v>
          </cell>
        </row>
        <row r="2287">
          <cell r="F2287" t="str">
            <v>4. Operaciones;PP - BLOQUE ESPUMA D-12.0;1</v>
          </cell>
          <cell r="J2287">
            <v>44994</v>
          </cell>
        </row>
        <row r="2288">
          <cell r="F2288" t="str">
            <v>3. Item Componente;PP - BLOQUE ESPUMA D-12.0;6</v>
          </cell>
          <cell r="J2288">
            <v>44994</v>
          </cell>
        </row>
        <row r="2289">
          <cell r="F2289" t="str">
            <v>4. Operaciones;PP - BLOQUE ESPUMA D-12.0;2</v>
          </cell>
          <cell r="J2289">
            <v>44994</v>
          </cell>
        </row>
        <row r="2290">
          <cell r="F2290" t="str">
            <v>4. Operaciones;PP - BLOQUE ESPUMA D-12.0;3</v>
          </cell>
          <cell r="J2290">
            <v>44994</v>
          </cell>
        </row>
        <row r="2291">
          <cell r="F2291" t="str">
            <v>4. Operaciones;PP - BLOQUE ESPUMA D-12.0;4</v>
          </cell>
          <cell r="J2291">
            <v>44994</v>
          </cell>
        </row>
        <row r="2292">
          <cell r="F2292" t="str">
            <v>4. Operaciones;PP - BLOQUE ESPUMA D-12.0;5</v>
          </cell>
          <cell r="J2292">
            <v>44994</v>
          </cell>
        </row>
        <row r="2293">
          <cell r="F2293" t="str">
            <v>3. Item Componente;PP - BLOQUE ESPUMA D-12.0;7</v>
          </cell>
          <cell r="J2293">
            <v>44994</v>
          </cell>
        </row>
        <row r="2294">
          <cell r="F2294" t="str">
            <v>3. Item Componente;PP - BLOQUE ESPUMA D-12.0;8</v>
          </cell>
          <cell r="J2294">
            <v>44994</v>
          </cell>
        </row>
        <row r="2295">
          <cell r="F2295" t="str">
            <v>2. Item Otros;PP - BLOQUE ESPUMA D-12.0;1</v>
          </cell>
          <cell r="J2295">
            <v>44994</v>
          </cell>
        </row>
        <row r="2296">
          <cell r="F2296" t="str">
            <v>2. Item Otros;PP - BLOQUE ESPUMA D-12.0;2</v>
          </cell>
          <cell r="J2296">
            <v>44994</v>
          </cell>
        </row>
        <row r="2297">
          <cell r="F2297" t="str">
            <v>3. Item Componente;PP - BLOQUE ESPUMA D-12.0;9</v>
          </cell>
          <cell r="J2297">
            <v>44994</v>
          </cell>
        </row>
        <row r="2298">
          <cell r="F2298" t="str">
            <v>3. Item Componente;PP - BLOQUE ESPUMA D-12.0;10</v>
          </cell>
          <cell r="J2298">
            <v>44994</v>
          </cell>
        </row>
        <row r="2299">
          <cell r="F2299" t="str">
            <v>3. Item Componente;PP - BLOQUE ESPUMA D-12.0;11</v>
          </cell>
          <cell r="J2299">
            <v>44994</v>
          </cell>
        </row>
        <row r="2300">
          <cell r="F2300" t="str">
            <v>4. Operaciones;PP - BLOQUE ESPUMA D-12.0;6</v>
          </cell>
          <cell r="J2300">
            <v>44994</v>
          </cell>
        </row>
        <row r="2301">
          <cell r="F2301" t="str">
            <v>3. Item Componente;PP - BLOQUE ESPUMA D-12.0;4</v>
          </cell>
          <cell r="J2301">
            <v>44977</v>
          </cell>
        </row>
        <row r="2302">
          <cell r="F2302" t="str">
            <v>3. Item Componente;PP - BLOQUE ESPUMA D-12.0;5</v>
          </cell>
          <cell r="J2302">
            <v>44977</v>
          </cell>
        </row>
        <row r="2303">
          <cell r="F2303" t="str">
            <v>3. Item Componente;PP - BLOQUE ESPUMA D-12.0;6</v>
          </cell>
          <cell r="J2303">
            <v>44977</v>
          </cell>
        </row>
        <row r="2304">
          <cell r="F2304" t="str">
            <v>3. Item Componente;PP - BLOQUE ESPUMA D-12.0;7</v>
          </cell>
          <cell r="J2304">
            <v>44977</v>
          </cell>
        </row>
        <row r="2305">
          <cell r="F2305" t="str">
            <v>3. Item Componente;PP - BLOQUE ESPUMA D-12.0;8</v>
          </cell>
          <cell r="J2305">
            <v>44977</v>
          </cell>
        </row>
        <row r="2306">
          <cell r="F2306" t="str">
            <v>1. Item OP;PP - BLOQUE ESPUMA D-12.0;1</v>
          </cell>
          <cell r="J2306">
            <v>44994</v>
          </cell>
        </row>
        <row r="2307">
          <cell r="F2307" t="str">
            <v>3. Item Componente;PP - BLOQUE ESPUMA D-12.0;9</v>
          </cell>
          <cell r="J2307">
            <v>44977</v>
          </cell>
        </row>
        <row r="2308">
          <cell r="F2308" t="str">
            <v>3. Item Componente;PP - BLOQUE ESPUMA D-12.0;10</v>
          </cell>
          <cell r="J2308">
            <v>44977</v>
          </cell>
        </row>
        <row r="2309">
          <cell r="F2309" t="str">
            <v>3. Item Componente;PP - BLOQUE ESPUMA D-12.0;11</v>
          </cell>
          <cell r="J2309">
            <v>44977</v>
          </cell>
        </row>
        <row r="2310">
          <cell r="F2310" t="str">
            <v>4. Operaciones;PP - BLOQUE ESPUMA D-12.0;1</v>
          </cell>
          <cell r="J2310">
            <v>44977</v>
          </cell>
        </row>
        <row r="2311">
          <cell r="F2311" t="str">
            <v>4. Operaciones;PP - BLOQUE ESPUMA D-12.0;2</v>
          </cell>
          <cell r="J2311">
            <v>44977</v>
          </cell>
        </row>
        <row r="2312">
          <cell r="F2312" t="str">
            <v>4. Operaciones;PP - BLOQUE ESPUMA D-12.0;3</v>
          </cell>
          <cell r="J2312">
            <v>44977</v>
          </cell>
        </row>
        <row r="2313">
          <cell r="F2313" t="str">
            <v>4. Operaciones;PP - BLOQUE ESPUMA D-12.0;4</v>
          </cell>
          <cell r="J2313">
            <v>44977</v>
          </cell>
        </row>
        <row r="2314">
          <cell r="F2314" t="str">
            <v>4. Operaciones;PP - BLOQUE ESPUMA D-12.0;5</v>
          </cell>
          <cell r="J2314">
            <v>44977</v>
          </cell>
        </row>
        <row r="2315">
          <cell r="F2315" t="str">
            <v>4. Operaciones;PP - BLOQUE ESPUMA D-12.0;6</v>
          </cell>
          <cell r="J2315">
            <v>44977</v>
          </cell>
        </row>
        <row r="2316">
          <cell r="F2316" t="str">
            <v>1. Item OP;PP - BLOQUE ESPUMA D-12.0;1</v>
          </cell>
          <cell r="J2316">
            <v>44959</v>
          </cell>
        </row>
        <row r="2317">
          <cell r="F2317" t="str">
            <v>2. Item Otros;PP - BLOQUE ESPUMA D-12.0;1</v>
          </cell>
          <cell r="J2317">
            <v>44959</v>
          </cell>
        </row>
        <row r="2318">
          <cell r="F2318" t="str">
            <v>2. Item Otros;PP - BLOQUE ESPUMA D-12.0;2</v>
          </cell>
          <cell r="J2318">
            <v>44959</v>
          </cell>
        </row>
        <row r="2319">
          <cell r="F2319" t="str">
            <v>4. Operaciones;PP - BLOQUE ESPUMA D-12.0;1</v>
          </cell>
          <cell r="J2319">
            <v>44959</v>
          </cell>
        </row>
        <row r="2320">
          <cell r="F2320" t="str">
            <v>4. Operaciones;PP - BLOQUE ESPUMA D-12.0;2</v>
          </cell>
          <cell r="J2320">
            <v>44959</v>
          </cell>
        </row>
        <row r="2321">
          <cell r="F2321" t="str">
            <v>4. Operaciones;PP - BLOQUE ESPUMA D-12.0;3</v>
          </cell>
          <cell r="J2321">
            <v>44959</v>
          </cell>
        </row>
        <row r="2322">
          <cell r="F2322" t="str">
            <v>3. Item Componente;PP - BLOQUE ESPUMA D-12.0;1</v>
          </cell>
          <cell r="J2322">
            <v>44965</v>
          </cell>
        </row>
        <row r="2323">
          <cell r="F2323" t="str">
            <v>3. Item Componente;PP - BLOQUE ESPUMA D-12.0;2</v>
          </cell>
          <cell r="J2323">
            <v>44965</v>
          </cell>
        </row>
        <row r="2324">
          <cell r="F2324" t="str">
            <v>3. Item Componente;PP - BLOQUE ESPUMA D-12.0;3</v>
          </cell>
          <cell r="J2324">
            <v>44965</v>
          </cell>
        </row>
        <row r="2325">
          <cell r="F2325" t="str">
            <v>3. Item Componente;PP - BLOQUE ESPUMA D-12.0;4</v>
          </cell>
          <cell r="J2325">
            <v>44965</v>
          </cell>
        </row>
        <row r="2326">
          <cell r="F2326" t="str">
            <v>4. Operaciones;PP - BLOQUE ESPUMA D-12.0;1</v>
          </cell>
          <cell r="J2326">
            <v>44965</v>
          </cell>
        </row>
        <row r="2327">
          <cell r="F2327" t="str">
            <v>3. Item Componente;PP - BLOQUE ESPUMA D-12.0;5</v>
          </cell>
          <cell r="J2327">
            <v>44965</v>
          </cell>
        </row>
        <row r="2328">
          <cell r="F2328" t="str">
            <v>3. Item Componente;PP - BLOQUE ESPUMA D-12.0;6</v>
          </cell>
          <cell r="J2328">
            <v>44965</v>
          </cell>
        </row>
        <row r="2329">
          <cell r="F2329" t="str">
            <v>4. Operaciones;PP - BLOQUE ESPUMA D-12.0;2</v>
          </cell>
          <cell r="J2329">
            <v>44965</v>
          </cell>
        </row>
        <row r="2330">
          <cell r="F2330" t="str">
            <v>4. Operaciones;PP - BLOQUE ESPUMA D-12.0;3</v>
          </cell>
          <cell r="J2330">
            <v>44965</v>
          </cell>
        </row>
        <row r="2331">
          <cell r="F2331" t="str">
            <v>4. Operaciones;PP - BLOQUE ESPUMA D-12.0;4</v>
          </cell>
          <cell r="J2331">
            <v>44965</v>
          </cell>
        </row>
        <row r="2332">
          <cell r="F2332" t="str">
            <v>4. Operaciones;PP - BLOQUE ESPUMA D-12.0;5</v>
          </cell>
          <cell r="J2332">
            <v>44965</v>
          </cell>
        </row>
        <row r="2333">
          <cell r="F2333" t="str">
            <v>3. Item Componente;PP - BLOQUE ESPUMA D-12.0;7</v>
          </cell>
          <cell r="J2333">
            <v>44965</v>
          </cell>
        </row>
        <row r="2334">
          <cell r="F2334" t="str">
            <v>3. Item Componente;PP - BLOQUE ESPUMA D-12.0;8</v>
          </cell>
          <cell r="J2334">
            <v>44965</v>
          </cell>
        </row>
        <row r="2335">
          <cell r="F2335" t="str">
            <v>2. Item Otros;PP - BLOQUE ESPUMA D-12.0;1</v>
          </cell>
          <cell r="J2335">
            <v>44965</v>
          </cell>
        </row>
        <row r="2336">
          <cell r="F2336" t="str">
            <v>2. Item Otros;PP - BLOQUE ESPUMA D-12.0;2</v>
          </cell>
          <cell r="J2336">
            <v>44965</v>
          </cell>
        </row>
        <row r="2337">
          <cell r="F2337" t="str">
            <v>3. Item Componente;PP - BLOQUE ESPUMA D-12.0;9</v>
          </cell>
          <cell r="J2337">
            <v>44965</v>
          </cell>
        </row>
        <row r="2338">
          <cell r="F2338" t="str">
            <v>3. Item Componente;PP - BLOQUE ESPUMA D-12.0;10</v>
          </cell>
          <cell r="J2338">
            <v>44965</v>
          </cell>
        </row>
        <row r="2339">
          <cell r="F2339" t="str">
            <v>3. Item Componente;PP - BLOQUE ESPUMA D-12.0;11</v>
          </cell>
          <cell r="J2339">
            <v>44965</v>
          </cell>
        </row>
        <row r="2340">
          <cell r="F2340" t="str">
            <v>4. Operaciones;PP - BLOQUE ESPUMA D-12.0;6</v>
          </cell>
          <cell r="J2340">
            <v>44965</v>
          </cell>
        </row>
        <row r="2341">
          <cell r="F2341" t="str">
            <v>3. Item Componente;PP - BLOQUE ESPUMA D-12.0;1</v>
          </cell>
          <cell r="J2341">
            <v>44959</v>
          </cell>
        </row>
        <row r="2342">
          <cell r="F2342" t="str">
            <v>3. Item Componente;PP - BLOQUE ESPUMA D-12.0;2</v>
          </cell>
          <cell r="J2342">
            <v>44959</v>
          </cell>
        </row>
        <row r="2343">
          <cell r="F2343" t="str">
            <v>3. Item Componente;PP - BLOQUE ESPUMA D-12.0;3</v>
          </cell>
          <cell r="J2343">
            <v>44959</v>
          </cell>
        </row>
        <row r="2344">
          <cell r="F2344" t="str">
            <v>3. Item Componente;PP - BLOQUE ESPUMA D-12.0;4</v>
          </cell>
          <cell r="J2344">
            <v>44959</v>
          </cell>
        </row>
        <row r="2345">
          <cell r="F2345" t="str">
            <v>1. Item OP;PP - BLOQUE ESPUMA D-12.0;1</v>
          </cell>
          <cell r="J2345">
            <v>44965</v>
          </cell>
        </row>
        <row r="2346">
          <cell r="F2346" t="str">
            <v>3. Item Componente;PP - BLOQUE ESPUMA D-12.0;5</v>
          </cell>
          <cell r="J2346">
            <v>44959</v>
          </cell>
        </row>
        <row r="2347">
          <cell r="F2347" t="str">
            <v>3. Item Componente;PP - BLOQUE ESPUMA D-12.0;6</v>
          </cell>
          <cell r="J2347">
            <v>44959</v>
          </cell>
        </row>
        <row r="2348">
          <cell r="F2348" t="str">
            <v>3. Item Componente;PP - BLOQUE ESPUMA D-12.0;7</v>
          </cell>
          <cell r="J2348">
            <v>44959</v>
          </cell>
        </row>
        <row r="2349">
          <cell r="F2349" t="str">
            <v>3. Item Componente;PP - BLOQUE ESPUMA D-12.0;8</v>
          </cell>
          <cell r="J2349">
            <v>44959</v>
          </cell>
        </row>
        <row r="2350">
          <cell r="F2350" t="str">
            <v>3. Item Componente;PP - BLOQUE ESPUMA D-12.0;9</v>
          </cell>
          <cell r="J2350">
            <v>44959</v>
          </cell>
        </row>
        <row r="2351">
          <cell r="F2351" t="str">
            <v>4. Operaciones;PP - BLOQUE ESPUMA D-12.0;4</v>
          </cell>
          <cell r="J2351">
            <v>44959</v>
          </cell>
        </row>
        <row r="2352">
          <cell r="F2352" t="str">
            <v>4. Operaciones;PP - BLOQUE ESPUMA D-12.0;5</v>
          </cell>
          <cell r="J2352">
            <v>44959</v>
          </cell>
        </row>
        <row r="2353">
          <cell r="F2353" t="str">
            <v>4. Operaciones;PP - BLOQUE ESPUMA D-12.0;6</v>
          </cell>
          <cell r="J2353">
            <v>44959</v>
          </cell>
        </row>
        <row r="2354">
          <cell r="F2354" t="str">
            <v>3. Item Componente;PP - BLOQUE ESPUMA D-12.0;10</v>
          </cell>
          <cell r="J2354">
            <v>44959</v>
          </cell>
        </row>
        <row r="2355">
          <cell r="F2355" t="str">
            <v>3. Item Componente;PP - BLOQUE ESPUMA D-12.0;11</v>
          </cell>
          <cell r="J2355">
            <v>44959</v>
          </cell>
        </row>
        <row r="2356">
          <cell r="F2356" t="str">
            <v>1. Item OP;PP - BLOQUE ESPUMA D-12.0;2</v>
          </cell>
          <cell r="J2356">
            <v>44977</v>
          </cell>
        </row>
        <row r="2357">
          <cell r="F2357" t="str">
            <v>2. Item Otros;PP - BLOQUE ESPUMA D-12.0;3</v>
          </cell>
          <cell r="J2357">
            <v>44977</v>
          </cell>
        </row>
        <row r="2358">
          <cell r="F2358" t="str">
            <v>2. Item Otros;PP - BLOQUE ESPUMA D-12.0;4</v>
          </cell>
          <cell r="J2358">
            <v>44977</v>
          </cell>
        </row>
        <row r="2359">
          <cell r="F2359" t="str">
            <v>3. Item Componente;PP - BLOQUE ESPUMA D-12.0;12</v>
          </cell>
          <cell r="J2359">
            <v>44977</v>
          </cell>
        </row>
        <row r="2360">
          <cell r="F2360" t="str">
            <v>3. Item Componente;PP - BLOQUE ESPUMA D-12.0;13</v>
          </cell>
          <cell r="J2360">
            <v>44977</v>
          </cell>
        </row>
        <row r="2361">
          <cell r="F2361" t="str">
            <v>3. Item Componente;PP - BLOQUE ESPUMA D-12.0;14</v>
          </cell>
          <cell r="J2361">
            <v>44977</v>
          </cell>
        </row>
        <row r="2362">
          <cell r="F2362" t="str">
            <v>3. Item Componente;PP - BLOQUE ESPUMA D-12.0;12</v>
          </cell>
          <cell r="J2362">
            <v>45042</v>
          </cell>
        </row>
        <row r="2363">
          <cell r="F2363" t="str">
            <v>4. Operaciones;PP - BLOQUE ESPUMA D-12.0;7</v>
          </cell>
          <cell r="J2363">
            <v>45042</v>
          </cell>
        </row>
        <row r="2364">
          <cell r="F2364" t="str">
            <v>3. Item Componente;PP - BLOQUE ESPUMA D-12.0;13</v>
          </cell>
          <cell r="J2364">
            <v>45042</v>
          </cell>
        </row>
        <row r="2365">
          <cell r="F2365" t="str">
            <v>3. Item Componente;PP - BLOQUE ESPUMA D-12.0;14</v>
          </cell>
          <cell r="J2365">
            <v>45042</v>
          </cell>
        </row>
        <row r="2366">
          <cell r="F2366" t="str">
            <v>3. Item Componente;PP - BLOQUE ESPUMA D-12.0;15</v>
          </cell>
          <cell r="J2366">
            <v>45042</v>
          </cell>
        </row>
        <row r="2367">
          <cell r="F2367" t="str">
            <v>3. Item Componente;PP - BLOQUE ESPUMA D-12.0;16</v>
          </cell>
          <cell r="J2367">
            <v>45042</v>
          </cell>
        </row>
        <row r="2368">
          <cell r="F2368" t="str">
            <v>3. Item Componente;PP - BLOQUE ESPUMA D-12.0;17</v>
          </cell>
          <cell r="J2368">
            <v>45042</v>
          </cell>
        </row>
        <row r="2369">
          <cell r="F2369" t="str">
            <v>4. Operaciones;PP - BLOQUE ESPUMA D-12.0;8</v>
          </cell>
          <cell r="J2369">
            <v>45042</v>
          </cell>
        </row>
        <row r="2370">
          <cell r="F2370" t="str">
            <v>3. Item Componente;PP - BLOQUE ESPUMA D-12.0;18</v>
          </cell>
          <cell r="J2370">
            <v>45042</v>
          </cell>
        </row>
        <row r="2371">
          <cell r="F2371" t="str">
            <v>3. Item Componente;PP - BLOQUE ESPUMA D-12.0;19</v>
          </cell>
          <cell r="J2371">
            <v>45042</v>
          </cell>
        </row>
        <row r="2372">
          <cell r="F2372" t="str">
            <v>3. Item Componente;PP - BLOQUE ESPUMA D-12.0;20</v>
          </cell>
          <cell r="J2372">
            <v>45042</v>
          </cell>
        </row>
        <row r="2373">
          <cell r="F2373" t="str">
            <v>3. Item Componente;PP - BLOQUE ESPUMA D-12.0;21</v>
          </cell>
          <cell r="J2373">
            <v>45042</v>
          </cell>
        </row>
        <row r="2374">
          <cell r="F2374" t="str">
            <v>4. Operaciones;PP - BLOQUE ESPUMA D-12.0;9</v>
          </cell>
          <cell r="J2374">
            <v>45042</v>
          </cell>
        </row>
        <row r="2375">
          <cell r="F2375" t="str">
            <v>4. Operaciones;PP - BLOQUE ESPUMA D-12.0;10</v>
          </cell>
          <cell r="J2375">
            <v>45042</v>
          </cell>
        </row>
        <row r="2376">
          <cell r="F2376" t="str">
            <v>4. Operaciones;PP - BLOQUE ESPUMA D-12.0;11</v>
          </cell>
          <cell r="J2376">
            <v>45042</v>
          </cell>
        </row>
        <row r="2377">
          <cell r="F2377" t="str">
            <v>4. Operaciones;PP - BLOQUE ESPUMA D-12.0;12</v>
          </cell>
          <cell r="J2377">
            <v>45042</v>
          </cell>
        </row>
        <row r="2378">
          <cell r="F2378" t="str">
            <v>3. Item Componente;PP - BLOQUE ESPUMA D-12.0;12</v>
          </cell>
          <cell r="J2378">
            <v>45035</v>
          </cell>
        </row>
        <row r="2379">
          <cell r="F2379" t="str">
            <v>1. Item OP;PP - BLOQUE ESPUMA D-12.0;2</v>
          </cell>
          <cell r="J2379">
            <v>45042</v>
          </cell>
        </row>
        <row r="2380">
          <cell r="F2380" t="str">
            <v>2. Item Otros;PP - BLOQUE ESPUMA D-12.0;3</v>
          </cell>
          <cell r="J2380">
            <v>45042</v>
          </cell>
        </row>
        <row r="2381">
          <cell r="F2381" t="str">
            <v>2. Item Otros;PP - BLOQUE ESPUMA D-12.0;4</v>
          </cell>
          <cell r="J2381">
            <v>45042</v>
          </cell>
        </row>
        <row r="2382">
          <cell r="F2382" t="str">
            <v>3. Item Componente;PP - BLOQUE ESPUMA D-12.0;22</v>
          </cell>
          <cell r="J2382">
            <v>45042</v>
          </cell>
        </row>
        <row r="2383">
          <cell r="F2383" t="str">
            <v>4. Operaciones;PP - BLOQUE ESPUMA D-12.0;7</v>
          </cell>
          <cell r="J2383">
            <v>45035</v>
          </cell>
        </row>
        <row r="2384">
          <cell r="F2384" t="str">
            <v>3. Item Componente;PP - BLOQUE ESPUMA D-12.0;13</v>
          </cell>
          <cell r="J2384">
            <v>45035</v>
          </cell>
        </row>
        <row r="2385">
          <cell r="F2385" t="str">
            <v>3. Item Componente;PP - BLOQUE ESPUMA D-12.0;14</v>
          </cell>
          <cell r="J2385">
            <v>45035</v>
          </cell>
        </row>
        <row r="2386">
          <cell r="F2386" t="str">
            <v>3. Item Componente;PP - BLOQUE ESPUMA D-12.0;15</v>
          </cell>
          <cell r="J2386">
            <v>45035</v>
          </cell>
        </row>
        <row r="2387">
          <cell r="F2387" t="str">
            <v>3. Item Componente;PP - BLOQUE ESPUMA D-12.0;16</v>
          </cell>
          <cell r="J2387">
            <v>45035</v>
          </cell>
        </row>
        <row r="2388">
          <cell r="F2388" t="str">
            <v>4. Operaciones;PP - BLOQUE ESPUMA D-12.0;8</v>
          </cell>
          <cell r="J2388">
            <v>45035</v>
          </cell>
        </row>
        <row r="2389">
          <cell r="F2389" t="str">
            <v>4. Operaciones;PP - BLOQUE ESPUMA D-12.0;9</v>
          </cell>
          <cell r="J2389">
            <v>45035</v>
          </cell>
        </row>
        <row r="2390">
          <cell r="F2390" t="str">
            <v>3. Item Componente;PP - BLOQUE ESPUMA D-12.0;17</v>
          </cell>
          <cell r="J2390">
            <v>45035</v>
          </cell>
        </row>
        <row r="2391">
          <cell r="F2391" t="str">
            <v>3. Item Componente;PP - BLOQUE ESPUMA D-12.0;18</v>
          </cell>
          <cell r="J2391">
            <v>45035</v>
          </cell>
        </row>
        <row r="2392">
          <cell r="F2392" t="str">
            <v>3. Item Componente;PP - BLOQUE ESPUMA D-12.0;19</v>
          </cell>
          <cell r="J2392">
            <v>45035</v>
          </cell>
        </row>
        <row r="2393">
          <cell r="F2393" t="str">
            <v>3. Item Componente;PP - BLOQUE ESPUMA D-12.0;20</v>
          </cell>
          <cell r="J2393">
            <v>45035</v>
          </cell>
        </row>
        <row r="2394">
          <cell r="F2394" t="str">
            <v>3. Item Componente;PP - BLOQUE ESPUMA D-12.0;21</v>
          </cell>
          <cell r="J2394">
            <v>45035</v>
          </cell>
        </row>
        <row r="2395">
          <cell r="F2395" t="str">
            <v>3. Item Componente;PP - BLOQUE ESPUMA D-12.0;22</v>
          </cell>
          <cell r="J2395">
            <v>45035</v>
          </cell>
        </row>
        <row r="2396">
          <cell r="F2396" t="str">
            <v>4. Operaciones;PP - BLOQUE ESPUMA D-12.0;10</v>
          </cell>
          <cell r="J2396">
            <v>45035</v>
          </cell>
        </row>
        <row r="2397">
          <cell r="F2397" t="str">
            <v>4. Operaciones;PP - BLOQUE ESPUMA D-12.0;11</v>
          </cell>
          <cell r="J2397">
            <v>45035</v>
          </cell>
        </row>
        <row r="2398">
          <cell r="F2398" t="str">
            <v>4. Operaciones;PP - BLOQUE ESPUMA D-12.0;12</v>
          </cell>
          <cell r="J2398">
            <v>45035</v>
          </cell>
        </row>
        <row r="2399">
          <cell r="F2399" t="str">
            <v>3. Item Componente;PP - BLOQUE ESPUMA D-12.0;12</v>
          </cell>
          <cell r="J2399">
            <v>45014</v>
          </cell>
        </row>
        <row r="2400">
          <cell r="F2400" t="str">
            <v>3. Item Componente;PP - BLOQUE ESPUMA D-12.0;13</v>
          </cell>
          <cell r="J2400">
            <v>45014</v>
          </cell>
        </row>
        <row r="2401">
          <cell r="F2401" t="str">
            <v>3. Item Componente;PP - BLOQUE ESPUMA D-12.0;14</v>
          </cell>
          <cell r="J2401">
            <v>45014</v>
          </cell>
        </row>
        <row r="2402">
          <cell r="F2402" t="str">
            <v>1. Item OP;PP - BLOQUE ESPUMA D-12.0;2</v>
          </cell>
          <cell r="J2402">
            <v>45035</v>
          </cell>
        </row>
        <row r="2403">
          <cell r="F2403" t="str">
            <v>2. Item Otros;PP - BLOQUE ESPUMA D-12.0;3</v>
          </cell>
          <cell r="J2403">
            <v>45035</v>
          </cell>
        </row>
        <row r="2404">
          <cell r="F2404" t="str">
            <v>2. Item Otros;PP - BLOQUE ESPUMA D-12.0;4</v>
          </cell>
          <cell r="J2404">
            <v>45035</v>
          </cell>
        </row>
        <row r="2405">
          <cell r="F2405" t="str">
            <v>3. Item Componente;PP - BLOQUE ESPUMA D-12.0;15</v>
          </cell>
          <cell r="J2405">
            <v>45014</v>
          </cell>
        </row>
        <row r="2406">
          <cell r="F2406" t="str">
            <v>4. Operaciones;PP - BLOQUE ESPUMA D-12.0;7</v>
          </cell>
          <cell r="J2406">
            <v>45014</v>
          </cell>
        </row>
        <row r="2407">
          <cell r="F2407" t="str">
            <v>3. Item Componente;PP - BLOQUE ESPUMA D-12.0;16</v>
          </cell>
          <cell r="J2407">
            <v>45014</v>
          </cell>
        </row>
        <row r="2408">
          <cell r="F2408" t="str">
            <v>3. Item Componente;PP - BLOQUE ESPUMA D-12.0;17</v>
          </cell>
          <cell r="J2408">
            <v>45014</v>
          </cell>
        </row>
        <row r="2409">
          <cell r="F2409" t="str">
            <v>4. Operaciones;PP - BLOQUE ESPUMA D-12.0;8</v>
          </cell>
          <cell r="J2409">
            <v>45014</v>
          </cell>
        </row>
        <row r="2410">
          <cell r="F2410" t="str">
            <v>4. Operaciones;PP - BLOQUE ESPUMA D-12.0;9</v>
          </cell>
          <cell r="J2410">
            <v>45014</v>
          </cell>
        </row>
        <row r="2411">
          <cell r="F2411" t="str">
            <v>4. Operaciones;PP - BLOQUE ESPUMA D-12.0;10</v>
          </cell>
          <cell r="J2411">
            <v>45014</v>
          </cell>
        </row>
        <row r="2412">
          <cell r="F2412" t="str">
            <v>3. Item Componente;PP - BLOQUE ESPUMA D-12.0;18</v>
          </cell>
          <cell r="J2412">
            <v>45014</v>
          </cell>
        </row>
        <row r="2413">
          <cell r="F2413" t="str">
            <v>3. Item Componente;PP - BLOQUE ESPUMA D-12.0;19</v>
          </cell>
          <cell r="J2413">
            <v>45014</v>
          </cell>
        </row>
        <row r="2414">
          <cell r="F2414" t="str">
            <v>2. Item Otros;PP - BLOQUE ESPUMA D-12.0;3</v>
          </cell>
          <cell r="J2414">
            <v>45014</v>
          </cell>
        </row>
        <row r="2415">
          <cell r="F2415" t="str">
            <v>3. Item Componente;PP - BLOQUE ESPUMA D-12.0;20</v>
          </cell>
          <cell r="J2415">
            <v>45014</v>
          </cell>
        </row>
        <row r="2416">
          <cell r="F2416" t="str">
            <v>3. Item Componente;PP - BLOQUE ESPUMA D-12.0;21</v>
          </cell>
          <cell r="J2416">
            <v>45014</v>
          </cell>
        </row>
        <row r="2417">
          <cell r="F2417" t="str">
            <v>3. Item Componente;PP - BLOQUE ESPUMA D-12.0;22</v>
          </cell>
          <cell r="J2417">
            <v>45014</v>
          </cell>
        </row>
        <row r="2418">
          <cell r="F2418" t="str">
            <v>4. Operaciones;PP - BLOQUE ESPUMA D-12.0;11</v>
          </cell>
          <cell r="J2418">
            <v>45014</v>
          </cell>
        </row>
        <row r="2419">
          <cell r="F2419" t="str">
            <v>4. Operaciones;PP - BLOQUE ESPUMA D-12.0;12</v>
          </cell>
          <cell r="J2419">
            <v>45014</v>
          </cell>
        </row>
        <row r="2420">
          <cell r="F2420" t="str">
            <v>3. Item Componente;PP - BLOQUE ESPUMA D-12.0;12</v>
          </cell>
          <cell r="J2420">
            <v>44994</v>
          </cell>
        </row>
        <row r="2421">
          <cell r="F2421" t="str">
            <v>3. Item Componente;PP - BLOQUE ESPUMA D-12.0;13</v>
          </cell>
          <cell r="J2421">
            <v>44994</v>
          </cell>
        </row>
        <row r="2422">
          <cell r="F2422" t="str">
            <v>3. Item Componente;PP - BLOQUE ESPUMA D-12.0;14</v>
          </cell>
          <cell r="J2422">
            <v>44994</v>
          </cell>
        </row>
        <row r="2423">
          <cell r="F2423" t="str">
            <v>3. Item Componente;PP - BLOQUE ESPUMA D-12.0;15</v>
          </cell>
          <cell r="J2423">
            <v>44994</v>
          </cell>
        </row>
        <row r="2424">
          <cell r="F2424" t="str">
            <v>1. Item OP;PP - BLOQUE ESPUMA D-12.0;2</v>
          </cell>
          <cell r="J2424">
            <v>45014</v>
          </cell>
        </row>
        <row r="2425">
          <cell r="F2425" t="str">
            <v>2. Item Otros;PP - BLOQUE ESPUMA D-12.0;4</v>
          </cell>
          <cell r="J2425">
            <v>45014</v>
          </cell>
        </row>
        <row r="2426">
          <cell r="F2426" t="str">
            <v>3. Item Componente;PP - BLOQUE ESPUMA D-12.0;16</v>
          </cell>
          <cell r="J2426">
            <v>44994</v>
          </cell>
        </row>
        <row r="2427">
          <cell r="F2427" t="str">
            <v>3. Item Componente;PP - BLOQUE ESPUMA D-12.0;17</v>
          </cell>
          <cell r="J2427">
            <v>44994</v>
          </cell>
        </row>
        <row r="2428">
          <cell r="F2428" t="str">
            <v>4. Operaciones;PP - BLOQUE ESPUMA D-12.0;7</v>
          </cell>
          <cell r="J2428">
            <v>44994</v>
          </cell>
        </row>
        <row r="2429">
          <cell r="F2429" t="str">
            <v>3. Item Componente;PP - BLOQUE ESPUMA D-12.0;18</v>
          </cell>
          <cell r="J2429">
            <v>44994</v>
          </cell>
        </row>
        <row r="2430">
          <cell r="F2430" t="str">
            <v>4. Operaciones;PP - BLOQUE ESPUMA D-12.0;8</v>
          </cell>
          <cell r="J2430">
            <v>44994</v>
          </cell>
        </row>
        <row r="2431">
          <cell r="F2431" t="str">
            <v>4. Operaciones;PP - BLOQUE ESPUMA D-12.0;9</v>
          </cell>
          <cell r="J2431">
            <v>44994</v>
          </cell>
        </row>
        <row r="2432">
          <cell r="F2432" t="str">
            <v>4. Operaciones;PP - BLOQUE ESPUMA D-12.0;10</v>
          </cell>
          <cell r="J2432">
            <v>44994</v>
          </cell>
        </row>
        <row r="2433">
          <cell r="F2433" t="str">
            <v>4. Operaciones;PP - BLOQUE ESPUMA D-12.0;11</v>
          </cell>
          <cell r="J2433">
            <v>44994</v>
          </cell>
        </row>
        <row r="2434">
          <cell r="F2434" t="str">
            <v>3. Item Componente;PP - BLOQUE ESPUMA D-12.0;19</v>
          </cell>
          <cell r="J2434">
            <v>44994</v>
          </cell>
        </row>
        <row r="2435">
          <cell r="F2435" t="str">
            <v>2. Item Otros;PP - BLOQUE ESPUMA D-12.0;3</v>
          </cell>
          <cell r="J2435">
            <v>44994</v>
          </cell>
        </row>
        <row r="2436">
          <cell r="F2436" t="str">
            <v>2. Item Otros;PP - BLOQUE ESPUMA D-12.0;4</v>
          </cell>
          <cell r="J2436">
            <v>44994</v>
          </cell>
        </row>
        <row r="2437">
          <cell r="F2437" t="str">
            <v>3. Item Componente;PP - BLOQUE ESPUMA D-12.0;20</v>
          </cell>
          <cell r="J2437">
            <v>44994</v>
          </cell>
        </row>
        <row r="2438">
          <cell r="F2438" t="str">
            <v>3. Item Componente;PP - BLOQUE ESPUMA D-12.0;21</v>
          </cell>
          <cell r="J2438">
            <v>44994</v>
          </cell>
        </row>
        <row r="2439">
          <cell r="F2439" t="str">
            <v>3. Item Componente;PP - BLOQUE ESPUMA D-12.0;22</v>
          </cell>
          <cell r="J2439">
            <v>44994</v>
          </cell>
        </row>
        <row r="2440">
          <cell r="F2440" t="str">
            <v>4. Operaciones;PP - BLOQUE ESPUMA D-12.0;12</v>
          </cell>
          <cell r="J2440">
            <v>44994</v>
          </cell>
        </row>
        <row r="2441">
          <cell r="F2441" t="str">
            <v>3. Item Componente;PP - BLOQUE ESPUMA D-12.0;15</v>
          </cell>
          <cell r="J2441">
            <v>44977</v>
          </cell>
        </row>
        <row r="2442">
          <cell r="F2442" t="str">
            <v>3. Item Componente;PP - BLOQUE ESPUMA D-12.0;16</v>
          </cell>
          <cell r="J2442">
            <v>44977</v>
          </cell>
        </row>
        <row r="2443">
          <cell r="F2443" t="str">
            <v>3. Item Componente;PP - BLOQUE ESPUMA D-12.0;17</v>
          </cell>
          <cell r="J2443">
            <v>44977</v>
          </cell>
        </row>
        <row r="2444">
          <cell r="F2444" t="str">
            <v>3. Item Componente;PP - BLOQUE ESPUMA D-12.0;18</v>
          </cell>
          <cell r="J2444">
            <v>44977</v>
          </cell>
        </row>
        <row r="2445">
          <cell r="F2445" t="str">
            <v>1. Item OP;PP - BLOQUE ESPUMA D-12.0;2</v>
          </cell>
          <cell r="J2445">
            <v>44994</v>
          </cell>
        </row>
        <row r="2446">
          <cell r="F2446" t="str">
            <v>3. Item Componente;PP - BLOQUE ESPUMA D-12.0;19</v>
          </cell>
          <cell r="J2446">
            <v>44977</v>
          </cell>
        </row>
        <row r="2447">
          <cell r="F2447" t="str">
            <v>3. Item Componente;PP - BLOQUE ESPUMA D-12.0;20</v>
          </cell>
          <cell r="J2447">
            <v>44977</v>
          </cell>
        </row>
        <row r="2448">
          <cell r="F2448" t="str">
            <v>4. Operaciones;PP - BLOQUE ESPUMA D-12.0;7</v>
          </cell>
          <cell r="J2448">
            <v>44977</v>
          </cell>
        </row>
        <row r="2449">
          <cell r="F2449" t="str">
            <v>3. Item Componente;PP - BLOQUE ESPUMA D-12.0;21</v>
          </cell>
          <cell r="J2449">
            <v>44977</v>
          </cell>
        </row>
        <row r="2450">
          <cell r="F2450" t="str">
            <v>4. Operaciones;PP - BLOQUE ESPUMA D-12.0;8</v>
          </cell>
          <cell r="J2450">
            <v>44977</v>
          </cell>
        </row>
        <row r="2451">
          <cell r="F2451" t="str">
            <v>4. Operaciones;PP - BLOQUE ESPUMA D-12.0;9</v>
          </cell>
          <cell r="J2451">
            <v>44977</v>
          </cell>
        </row>
        <row r="2452">
          <cell r="F2452" t="str">
            <v>4. Operaciones;PP - BLOQUE ESPUMA D-12.0;10</v>
          </cell>
          <cell r="J2452">
            <v>44977</v>
          </cell>
        </row>
        <row r="2453">
          <cell r="F2453" t="str">
            <v>4. Operaciones;PP - BLOQUE ESPUMA D-12.0;11</v>
          </cell>
          <cell r="J2453">
            <v>44977</v>
          </cell>
        </row>
        <row r="2454">
          <cell r="F2454" t="str">
            <v>4. Operaciones;PP - BLOQUE ESPUMA D-12.0;12</v>
          </cell>
          <cell r="J2454">
            <v>44977</v>
          </cell>
        </row>
        <row r="2455">
          <cell r="F2455" t="str">
            <v>3. Item Componente;PP - BLOQUE ESPUMA D-12.0;22</v>
          </cell>
          <cell r="J2455">
            <v>44977</v>
          </cell>
        </row>
        <row r="2456">
          <cell r="F2456" t="str">
            <v>1. Item OP;PP - BLOQUE ESPUMA D-12.0;1</v>
          </cell>
          <cell r="J2456">
            <v>44963</v>
          </cell>
        </row>
        <row r="2457">
          <cell r="F2457" t="str">
            <v>2. Item Otros;PP - BLOQUE ESPUMA D-12.0;1</v>
          </cell>
          <cell r="J2457">
            <v>44963</v>
          </cell>
        </row>
        <row r="2458">
          <cell r="F2458" t="str">
            <v>2. Item Otros;PP - BLOQUE ESPUMA D-12.0;2</v>
          </cell>
          <cell r="J2458">
            <v>44963</v>
          </cell>
        </row>
        <row r="2459">
          <cell r="F2459" t="str">
            <v>3. Item Componente;PP - BLOQUE ESPUMA D-12.0;1</v>
          </cell>
          <cell r="J2459">
            <v>44963</v>
          </cell>
        </row>
        <row r="2460">
          <cell r="F2460" t="str">
            <v>3. Item Componente;PP - BLOQUE ESPUMA D-12.0;2</v>
          </cell>
          <cell r="J2460">
            <v>44963</v>
          </cell>
        </row>
        <row r="2461">
          <cell r="F2461" t="str">
            <v>3. Item Componente;PP - BLOQUE ESPUMA D-12.0;3</v>
          </cell>
          <cell r="J2461">
            <v>44963</v>
          </cell>
        </row>
        <row r="2462">
          <cell r="F2462" t="str">
            <v>3. Item Componente;PP - BLOQUE ESPUMA D-12.0;1</v>
          </cell>
          <cell r="J2462">
            <v>45008</v>
          </cell>
        </row>
        <row r="2463">
          <cell r="F2463" t="str">
            <v>4. Operaciones;PP - BLOQUE ESPUMA D-12.0;1</v>
          </cell>
          <cell r="J2463">
            <v>45008</v>
          </cell>
        </row>
        <row r="2464">
          <cell r="F2464" t="str">
            <v>3. Item Componente;PP - BLOQUE ESPUMA D-12.0;2</v>
          </cell>
          <cell r="J2464">
            <v>45008</v>
          </cell>
        </row>
        <row r="2465">
          <cell r="F2465" t="str">
            <v>3. Item Componente;PP - BLOQUE ESPUMA D-12.0;3</v>
          </cell>
          <cell r="J2465">
            <v>45008</v>
          </cell>
        </row>
        <row r="2466">
          <cell r="F2466" t="str">
            <v>3. Item Componente;PP - BLOQUE ESPUMA D-12.0;4</v>
          </cell>
          <cell r="J2466">
            <v>45008</v>
          </cell>
        </row>
        <row r="2467">
          <cell r="F2467" t="str">
            <v>3. Item Componente;PP - BLOQUE ESPUMA D-12.0;5</v>
          </cell>
          <cell r="J2467">
            <v>45008</v>
          </cell>
        </row>
        <row r="2468">
          <cell r="F2468" t="str">
            <v>4. Operaciones;PP - BLOQUE ESPUMA D-12.0;2</v>
          </cell>
          <cell r="J2468">
            <v>45008</v>
          </cell>
        </row>
        <row r="2469">
          <cell r="F2469" t="str">
            <v>3. Item Componente;PP - BLOQUE ESPUMA D-12.0;6</v>
          </cell>
          <cell r="J2469">
            <v>45008</v>
          </cell>
        </row>
        <row r="2470">
          <cell r="F2470" t="str">
            <v>3. Item Componente;PP - BLOQUE ESPUMA D-12.0;7</v>
          </cell>
          <cell r="J2470">
            <v>45008</v>
          </cell>
        </row>
        <row r="2471">
          <cell r="F2471" t="str">
            <v>3. Item Componente;PP - BLOQUE ESPUMA D-12.0;8</v>
          </cell>
          <cell r="J2471">
            <v>45008</v>
          </cell>
        </row>
        <row r="2472">
          <cell r="F2472" t="str">
            <v>3. Item Componente;PP - BLOQUE ESPUMA D-12.0;9</v>
          </cell>
          <cell r="J2472">
            <v>45008</v>
          </cell>
        </row>
        <row r="2473">
          <cell r="F2473" t="str">
            <v>3. Item Componente;PP - BLOQUE ESPUMA D-12.0;10</v>
          </cell>
          <cell r="J2473">
            <v>45008</v>
          </cell>
        </row>
        <row r="2474">
          <cell r="F2474" t="str">
            <v>3. Item Componente;PP - BLOQUE ESPUMA D-12.0;11</v>
          </cell>
          <cell r="J2474">
            <v>45008</v>
          </cell>
        </row>
        <row r="2475">
          <cell r="F2475" t="str">
            <v>4. Operaciones;PP - BLOQUE ESPUMA D-12.0;3</v>
          </cell>
          <cell r="J2475">
            <v>45008</v>
          </cell>
        </row>
        <row r="2476">
          <cell r="F2476" t="str">
            <v>4. Operaciones;PP - BLOQUE ESPUMA D-12.0;4</v>
          </cell>
          <cell r="J2476">
            <v>45008</v>
          </cell>
        </row>
        <row r="2477">
          <cell r="F2477" t="str">
            <v>4. Operaciones;PP - BLOQUE ESPUMA D-12.0;5</v>
          </cell>
          <cell r="J2477">
            <v>45008</v>
          </cell>
        </row>
        <row r="2478">
          <cell r="F2478" t="str">
            <v>4. Operaciones;PP - BLOQUE ESPUMA D-12.0;6</v>
          </cell>
          <cell r="J2478">
            <v>45008</v>
          </cell>
        </row>
        <row r="2479">
          <cell r="F2479" t="str">
            <v>3. Item Componente;PP - BLOQUE ESPUMA D-12.0;1</v>
          </cell>
          <cell r="J2479">
            <v>44974</v>
          </cell>
        </row>
        <row r="2480">
          <cell r="F2480" t="str">
            <v>3. Item Componente;PP - BLOQUE ESPUMA D-12.0;2</v>
          </cell>
          <cell r="J2480">
            <v>44974</v>
          </cell>
        </row>
        <row r="2481">
          <cell r="F2481" t="str">
            <v>1. Item OP;PP - BLOQUE ESPUMA D-12.0;1</v>
          </cell>
          <cell r="J2481">
            <v>45008</v>
          </cell>
        </row>
        <row r="2482">
          <cell r="F2482" t="str">
            <v>2. Item Otros;PP - BLOQUE ESPUMA D-12.0;1</v>
          </cell>
          <cell r="J2482">
            <v>45008</v>
          </cell>
        </row>
        <row r="2483">
          <cell r="F2483" t="str">
            <v>2. Item Otros;PP - BLOQUE ESPUMA D-12.0;2</v>
          </cell>
          <cell r="J2483">
            <v>45008</v>
          </cell>
        </row>
        <row r="2484">
          <cell r="F2484" t="str">
            <v>4. Operaciones;PP - BLOQUE ESPUMA D-12.0;1</v>
          </cell>
          <cell r="J2484">
            <v>44974</v>
          </cell>
        </row>
        <row r="2485">
          <cell r="F2485" t="str">
            <v>3. Item Componente;PP - BLOQUE ESPUMA D-12.0;3</v>
          </cell>
          <cell r="J2485">
            <v>44974</v>
          </cell>
        </row>
        <row r="2486">
          <cell r="F2486" t="str">
            <v>3. Item Componente;PP - BLOQUE ESPUMA D-12.0;4</v>
          </cell>
          <cell r="J2486">
            <v>44974</v>
          </cell>
        </row>
        <row r="2487">
          <cell r="F2487" t="str">
            <v>3. Item Componente;PP - BLOQUE ESPUMA D-12.0;5</v>
          </cell>
          <cell r="J2487">
            <v>44974</v>
          </cell>
        </row>
        <row r="2488">
          <cell r="F2488" t="str">
            <v>4. Operaciones;PP - BLOQUE ESPUMA D-12.0;2</v>
          </cell>
          <cell r="J2488">
            <v>44974</v>
          </cell>
        </row>
        <row r="2489">
          <cell r="F2489" t="str">
            <v>4. Operaciones;PP - BLOQUE ESPUMA D-12.0;3</v>
          </cell>
          <cell r="J2489">
            <v>44974</v>
          </cell>
        </row>
        <row r="2490">
          <cell r="F2490" t="str">
            <v>3. Item Componente;PP - BLOQUE ESPUMA D-12.0;6</v>
          </cell>
          <cell r="J2490">
            <v>44974</v>
          </cell>
        </row>
        <row r="2491">
          <cell r="F2491" t="str">
            <v>3. Item Componente;PP - BLOQUE ESPUMA D-12.0;7</v>
          </cell>
          <cell r="J2491">
            <v>44974</v>
          </cell>
        </row>
        <row r="2492">
          <cell r="F2492" t="str">
            <v>3. Item Componente;PP - BLOQUE ESPUMA D-12.0;8</v>
          </cell>
          <cell r="J2492">
            <v>44974</v>
          </cell>
        </row>
        <row r="2493">
          <cell r="F2493" t="str">
            <v>3. Item Componente;PP - BLOQUE ESPUMA D-12.0;9</v>
          </cell>
          <cell r="J2493">
            <v>44974</v>
          </cell>
        </row>
        <row r="2494">
          <cell r="F2494" t="str">
            <v>3. Item Componente;PP - BLOQUE ESPUMA D-12.0;10</v>
          </cell>
          <cell r="J2494">
            <v>44974</v>
          </cell>
        </row>
        <row r="2495">
          <cell r="F2495" t="str">
            <v>3. Item Componente;PP - BLOQUE ESPUMA D-12.0;11</v>
          </cell>
          <cell r="J2495">
            <v>44974</v>
          </cell>
        </row>
        <row r="2496">
          <cell r="F2496" t="str">
            <v>4. Operaciones;PP - BLOQUE ESPUMA D-12.0;4</v>
          </cell>
          <cell r="J2496">
            <v>44974</v>
          </cell>
        </row>
        <row r="2497">
          <cell r="F2497" t="str">
            <v>4. Operaciones;PP - BLOQUE ESPUMA D-12.0;5</v>
          </cell>
          <cell r="J2497">
            <v>44974</v>
          </cell>
        </row>
        <row r="2498">
          <cell r="F2498" t="str">
            <v>4. Operaciones;PP - BLOQUE ESPUMA D-12.0;6</v>
          </cell>
          <cell r="J2498">
            <v>44974</v>
          </cell>
        </row>
        <row r="2499">
          <cell r="F2499" t="str">
            <v>3. Item Componente;PP - BLOQUE ESPUMA D-12.0;1</v>
          </cell>
          <cell r="J2499">
            <v>44971</v>
          </cell>
        </row>
        <row r="2500">
          <cell r="F2500" t="str">
            <v>3. Item Componente;PP - BLOQUE ESPUMA D-12.0;2</v>
          </cell>
          <cell r="J2500">
            <v>44971</v>
          </cell>
        </row>
        <row r="2501">
          <cell r="F2501" t="str">
            <v>3. Item Componente;PP - BLOQUE ESPUMA D-12.0;3</v>
          </cell>
          <cell r="J2501">
            <v>44971</v>
          </cell>
        </row>
        <row r="2502">
          <cell r="F2502" t="str">
            <v>1. Item OP;PP - BLOQUE ESPUMA D-12.0;1</v>
          </cell>
          <cell r="J2502">
            <v>44974</v>
          </cell>
        </row>
        <row r="2503">
          <cell r="F2503" t="str">
            <v>2. Item Otros;PP - BLOQUE ESPUMA D-12.0;1</v>
          </cell>
          <cell r="J2503">
            <v>44974</v>
          </cell>
        </row>
        <row r="2504">
          <cell r="F2504" t="str">
            <v>2. Item Otros;PP - BLOQUE ESPUMA D-12.0;2</v>
          </cell>
          <cell r="J2504">
            <v>44974</v>
          </cell>
        </row>
        <row r="2505">
          <cell r="F2505" t="str">
            <v>3. Item Componente;PP - BLOQUE ESPUMA D-12.0;4</v>
          </cell>
          <cell r="J2505">
            <v>44971</v>
          </cell>
        </row>
        <row r="2506">
          <cell r="F2506" t="str">
            <v>4. Operaciones;PP - BLOQUE ESPUMA D-12.0;1</v>
          </cell>
          <cell r="J2506">
            <v>44971</v>
          </cell>
        </row>
        <row r="2507">
          <cell r="F2507" t="str">
            <v>3. Item Componente;PP - BLOQUE ESPUMA D-12.0;5</v>
          </cell>
          <cell r="J2507">
            <v>44971</v>
          </cell>
        </row>
        <row r="2508">
          <cell r="F2508" t="str">
            <v>3. Item Componente;PP - BLOQUE ESPUMA D-12.0;6</v>
          </cell>
          <cell r="J2508">
            <v>44971</v>
          </cell>
        </row>
        <row r="2509">
          <cell r="F2509" t="str">
            <v>4. Operaciones;PP - BLOQUE ESPUMA D-12.0;2</v>
          </cell>
          <cell r="J2509">
            <v>44971</v>
          </cell>
        </row>
        <row r="2510">
          <cell r="F2510" t="str">
            <v>4. Operaciones;PP - BLOQUE ESPUMA D-12.0;3</v>
          </cell>
          <cell r="J2510">
            <v>44971</v>
          </cell>
        </row>
        <row r="2511">
          <cell r="F2511" t="str">
            <v>4. Operaciones;PP - BLOQUE ESPUMA D-12.0;4</v>
          </cell>
          <cell r="J2511">
            <v>44971</v>
          </cell>
        </row>
        <row r="2512">
          <cell r="F2512" t="str">
            <v>3. Item Componente;PP - BLOQUE ESPUMA D-12.0;7</v>
          </cell>
          <cell r="J2512">
            <v>44971</v>
          </cell>
        </row>
        <row r="2513">
          <cell r="F2513" t="str">
            <v>3. Item Componente;PP - BLOQUE ESPUMA D-12.0;8</v>
          </cell>
          <cell r="J2513">
            <v>44971</v>
          </cell>
        </row>
        <row r="2514">
          <cell r="F2514" t="str">
            <v>2. Item Otros;PP - BLOQUE ESPUMA D-12.0;1</v>
          </cell>
          <cell r="J2514">
            <v>44971</v>
          </cell>
        </row>
        <row r="2515">
          <cell r="F2515" t="str">
            <v>3. Item Componente;PP - BLOQUE ESPUMA D-12.0;9</v>
          </cell>
          <cell r="J2515">
            <v>44971</v>
          </cell>
        </row>
        <row r="2516">
          <cell r="F2516" t="str">
            <v>3. Item Componente;PP - BLOQUE ESPUMA D-12.0;10</v>
          </cell>
          <cell r="J2516">
            <v>44971</v>
          </cell>
        </row>
        <row r="2517">
          <cell r="F2517" t="str">
            <v>3. Item Componente;PP - BLOQUE ESPUMA D-12.0;11</v>
          </cell>
          <cell r="J2517">
            <v>44971</v>
          </cell>
        </row>
        <row r="2518">
          <cell r="F2518" t="str">
            <v>4. Operaciones;PP - BLOQUE ESPUMA D-12.0;5</v>
          </cell>
          <cell r="J2518">
            <v>44971</v>
          </cell>
        </row>
        <row r="2519">
          <cell r="F2519" t="str">
            <v>4. Operaciones;PP - BLOQUE ESPUMA D-12.0;6</v>
          </cell>
          <cell r="J2519">
            <v>44971</v>
          </cell>
        </row>
        <row r="2520">
          <cell r="F2520" t="str">
            <v>3. Item Componente;PP - BLOQUE ESPUMA D-12.0;12</v>
          </cell>
          <cell r="J2520">
            <v>44965</v>
          </cell>
        </row>
        <row r="2521">
          <cell r="F2521" t="str">
            <v>2. Item Otros;PP - BLOQUE ESPUMA D-12.0;3</v>
          </cell>
          <cell r="J2521">
            <v>44965</v>
          </cell>
        </row>
        <row r="2522">
          <cell r="F2522" t="str">
            <v>2. Item Otros;PP - BLOQUE ESPUMA D-12.0;4</v>
          </cell>
          <cell r="J2522">
            <v>44965</v>
          </cell>
        </row>
        <row r="2523">
          <cell r="F2523" t="str">
            <v>1. Item OP;PP - BLOQUE ESPUMA D-12.0;1</v>
          </cell>
          <cell r="J2523">
            <v>44971</v>
          </cell>
        </row>
        <row r="2524">
          <cell r="F2524" t="str">
            <v>2. Item Otros;PP - BLOQUE ESPUMA D-12.0;2</v>
          </cell>
          <cell r="J2524">
            <v>44971</v>
          </cell>
        </row>
        <row r="2525">
          <cell r="F2525" t="str">
            <v>3. Item Componente;PP - BLOQUE ESPUMA D-12.0;13</v>
          </cell>
          <cell r="J2525">
            <v>44965</v>
          </cell>
        </row>
        <row r="2526">
          <cell r="F2526" t="str">
            <v>3. Item Componente;PP - BLOQUE ESPUMA D-12.0;14</v>
          </cell>
          <cell r="J2526">
            <v>44965</v>
          </cell>
        </row>
        <row r="2527">
          <cell r="F2527" t="str">
            <v>3. Item Componente;PP - BLOQUE ESPUMA D-12.0;15</v>
          </cell>
          <cell r="J2527">
            <v>44965</v>
          </cell>
        </row>
        <row r="2528">
          <cell r="F2528" t="str">
            <v>3. Item Componente;PP - BLOQUE ESPUMA D-12.0;16</v>
          </cell>
          <cell r="J2528">
            <v>44965</v>
          </cell>
        </row>
        <row r="2529">
          <cell r="F2529" t="str">
            <v>3. Item Componente;PP - BLOQUE ESPUMA D-12.0;17</v>
          </cell>
          <cell r="J2529">
            <v>44965</v>
          </cell>
        </row>
        <row r="2530">
          <cell r="F2530" t="str">
            <v>3. Item Componente;PP - BLOQUE ESPUMA D-12.0;18</v>
          </cell>
          <cell r="J2530">
            <v>44965</v>
          </cell>
        </row>
        <row r="2531">
          <cell r="F2531" t="str">
            <v>3. Item Componente;PP - BLOQUE ESPUMA D-12.0;19</v>
          </cell>
          <cell r="J2531">
            <v>44965</v>
          </cell>
        </row>
        <row r="2532">
          <cell r="F2532" t="str">
            <v>3. Item Componente;PP - BLOQUE ESPUMA D-12.0;20</v>
          </cell>
          <cell r="J2532">
            <v>44965</v>
          </cell>
        </row>
        <row r="2533">
          <cell r="F2533" t="str">
            <v>3. Item Componente;PP - BLOQUE ESPUMA D-12.0;21</v>
          </cell>
          <cell r="J2533">
            <v>44965</v>
          </cell>
        </row>
        <row r="2534">
          <cell r="F2534" t="str">
            <v>3. Item Componente;PP - BLOQUE ESPUMA D-12.0;22</v>
          </cell>
          <cell r="J2534">
            <v>44965</v>
          </cell>
        </row>
        <row r="2535">
          <cell r="F2535" t="str">
            <v>4. Operaciones;PP - BLOQUE ESPUMA D-12.0;7</v>
          </cell>
          <cell r="J2535">
            <v>44965</v>
          </cell>
        </row>
        <row r="2536">
          <cell r="F2536" t="str">
            <v>4. Operaciones;PP - BLOQUE ESPUMA D-12.0;8</v>
          </cell>
          <cell r="J2536">
            <v>44965</v>
          </cell>
        </row>
        <row r="2537">
          <cell r="F2537" t="str">
            <v>4. Operaciones;PP - BLOQUE ESPUMA D-12.0;9</v>
          </cell>
          <cell r="J2537">
            <v>44965</v>
          </cell>
        </row>
        <row r="2538">
          <cell r="F2538" t="str">
            <v>4. Operaciones;PP - BLOQUE ESPUMA D-12.0;10</v>
          </cell>
          <cell r="J2538">
            <v>44965</v>
          </cell>
        </row>
        <row r="2539">
          <cell r="F2539" t="str">
            <v>4. Operaciones;PP - BLOQUE ESPUMA D-12.0;11</v>
          </cell>
          <cell r="J2539">
            <v>44965</v>
          </cell>
        </row>
        <row r="2540">
          <cell r="F2540" t="str">
            <v>4. Operaciones;PP - BLOQUE ESPUMA D-12.0;12</v>
          </cell>
          <cell r="J2540">
            <v>44965</v>
          </cell>
        </row>
        <row r="2541">
          <cell r="F2541" t="str">
            <v>3. Item Componente;PP - BLOQUE ESPUMA D-12.0;4</v>
          </cell>
          <cell r="J2541">
            <v>44963</v>
          </cell>
        </row>
        <row r="2542">
          <cell r="F2542" t="str">
            <v>3. Item Componente;PP - BLOQUE ESPUMA D-12.0;5</v>
          </cell>
          <cell r="J2542">
            <v>44963</v>
          </cell>
        </row>
        <row r="2543">
          <cell r="F2543" t="str">
            <v>3. Item Componente;PP - BLOQUE ESPUMA D-12.0;6</v>
          </cell>
          <cell r="J2543">
            <v>44963</v>
          </cell>
        </row>
        <row r="2544">
          <cell r="F2544" t="str">
            <v>3. Item Componente;PP - BLOQUE ESPUMA D-12.0;7</v>
          </cell>
          <cell r="J2544">
            <v>44963</v>
          </cell>
        </row>
        <row r="2545">
          <cell r="F2545" t="str">
            <v>3. Item Componente;PP - BLOQUE ESPUMA D-12.0;8</v>
          </cell>
          <cell r="J2545">
            <v>44963</v>
          </cell>
        </row>
        <row r="2546">
          <cell r="F2546" t="str">
            <v>1. Item OP;PP - BLOQUE ESPUMA D-12.0;2</v>
          </cell>
          <cell r="J2546">
            <v>44965</v>
          </cell>
        </row>
        <row r="2547">
          <cell r="F2547" t="str">
            <v>3. Item Componente;PP - BLOQUE ESPUMA D-12.0;9</v>
          </cell>
          <cell r="J2547">
            <v>44963</v>
          </cell>
        </row>
        <row r="2548">
          <cell r="F2548" t="str">
            <v>3. Item Componente;PP - BLOQUE ESPUMA D-12.0;10</v>
          </cell>
          <cell r="J2548">
            <v>44963</v>
          </cell>
        </row>
        <row r="2549">
          <cell r="F2549" t="str">
            <v>3. Item Componente;PP - BLOQUE ESPUMA D-12.0;11</v>
          </cell>
          <cell r="J2549">
            <v>44963</v>
          </cell>
        </row>
        <row r="2550">
          <cell r="F2550" t="str">
            <v>4. Operaciones;PP - BLOQUE ESPUMA D-12.0;1</v>
          </cell>
          <cell r="J2550">
            <v>44963</v>
          </cell>
        </row>
        <row r="2551">
          <cell r="F2551" t="str">
            <v>4. Operaciones;PP - BLOQUE ESPUMA D-12.0;2</v>
          </cell>
          <cell r="J2551">
            <v>44963</v>
          </cell>
        </row>
        <row r="2552">
          <cell r="F2552" t="str">
            <v>4. Operaciones;PP - BLOQUE ESPUMA D-12.0;3</v>
          </cell>
          <cell r="J2552">
            <v>44963</v>
          </cell>
        </row>
        <row r="2553">
          <cell r="F2553" t="str">
            <v>4. Operaciones;PP - BLOQUE ESPUMA D-12.0;4</v>
          </cell>
          <cell r="J2553">
            <v>44963</v>
          </cell>
        </row>
        <row r="2554">
          <cell r="F2554" t="str">
            <v>4. Operaciones;PP - BLOQUE ESPUMA D-12.0;5</v>
          </cell>
          <cell r="J2554">
            <v>44963</v>
          </cell>
        </row>
        <row r="2555">
          <cell r="F2555" t="str">
            <v>4. Operaciones;PP - BLOQUE ESPUMA D-12.0;6</v>
          </cell>
          <cell r="J2555">
            <v>44963</v>
          </cell>
        </row>
        <row r="2556">
          <cell r="F2556" t="str">
            <v>1. Item OP;PP - BLOQUE ESPUMA D-12.0;1</v>
          </cell>
          <cell r="J2556">
            <v>45030</v>
          </cell>
        </row>
        <row r="2557">
          <cell r="F2557" t="str">
            <v>2. Item Otros;PP - BLOQUE ESPUMA D-12.0;1</v>
          </cell>
          <cell r="J2557">
            <v>45030</v>
          </cell>
        </row>
        <row r="2558">
          <cell r="F2558" t="str">
            <v>2. Item Otros;PP - BLOQUE ESPUMA D-12.0;2</v>
          </cell>
          <cell r="J2558">
            <v>45030</v>
          </cell>
        </row>
        <row r="2559">
          <cell r="F2559" t="str">
            <v>3. Item Componente;PP - BLOQUE ESPUMA D-12.0;1</v>
          </cell>
          <cell r="J2559">
            <v>45030</v>
          </cell>
        </row>
        <row r="2560">
          <cell r="F2560" t="str">
            <v>3. Item Componente;PP - BLOQUE ESPUMA D-12.0;2</v>
          </cell>
          <cell r="J2560">
            <v>45030</v>
          </cell>
        </row>
        <row r="2561">
          <cell r="F2561" t="str">
            <v>3. Item Componente;PP - BLOQUE ESPUMA D-12.0;3</v>
          </cell>
          <cell r="J2561">
            <v>45030</v>
          </cell>
        </row>
        <row r="2562">
          <cell r="F2562" t="str">
            <v>3. Item Componente;PP - BLOQUE ESPUMA D-12.0;4</v>
          </cell>
          <cell r="J2562">
            <v>45030</v>
          </cell>
        </row>
        <row r="2563">
          <cell r="F2563" t="str">
            <v>3. Item Componente;PP - BLOQUE ESPUMA D-12.0;5</v>
          </cell>
          <cell r="J2563">
            <v>45030</v>
          </cell>
        </row>
        <row r="2564">
          <cell r="F2564" t="str">
            <v>3. Item Componente;PP - BLOQUE ESPUMA D-12.0;6</v>
          </cell>
          <cell r="J2564">
            <v>45030</v>
          </cell>
        </row>
        <row r="2565">
          <cell r="F2565" t="str">
            <v>3. Item Componente;PP - BLOQUE ESPUMA D-12.0;7</v>
          </cell>
          <cell r="J2565">
            <v>45030</v>
          </cell>
        </row>
        <row r="2566">
          <cell r="F2566" t="str">
            <v>3. Item Componente;PP - BLOQUE ESPUMA D-12.0;8</v>
          </cell>
          <cell r="J2566">
            <v>45030</v>
          </cell>
        </row>
        <row r="2567">
          <cell r="F2567" t="str">
            <v>3. Item Componente;PP - BLOQUE ESPUMA D-12.0;9</v>
          </cell>
          <cell r="J2567">
            <v>45030</v>
          </cell>
        </row>
        <row r="2568">
          <cell r="F2568" t="str">
            <v>3. Item Componente;PP - BLOQUE ESPUMA D-12.0;10</v>
          </cell>
          <cell r="J2568">
            <v>45030</v>
          </cell>
        </row>
        <row r="2569">
          <cell r="F2569" t="str">
            <v>3. Item Componente;PP - BLOQUE ESPUMA D-12.0;11</v>
          </cell>
          <cell r="J2569">
            <v>45030</v>
          </cell>
        </row>
        <row r="2570">
          <cell r="F2570" t="str">
            <v>3. Item Componente;PP - BLOQUE ESPUMA D-12.0;12</v>
          </cell>
          <cell r="J2570">
            <v>45030</v>
          </cell>
        </row>
        <row r="2571">
          <cell r="F2571" t="str">
            <v>4. Operaciones;PP - BLOQUE ESPUMA D-12.0;1</v>
          </cell>
          <cell r="J2571">
            <v>45030</v>
          </cell>
        </row>
        <row r="2572">
          <cell r="F2572" t="str">
            <v>4. Operaciones;PP - BLOQUE ESPUMA D-12.0;2</v>
          </cell>
          <cell r="J2572">
            <v>45030</v>
          </cell>
        </row>
        <row r="2573">
          <cell r="F2573" t="str">
            <v>4. Operaciones;PP - BLOQUE ESPUMA D-12.0;3</v>
          </cell>
          <cell r="J2573">
            <v>45030</v>
          </cell>
        </row>
        <row r="2574">
          <cell r="F2574" t="str">
            <v>4. Operaciones;PP - BLOQUE ESPUMA D-12.0;4</v>
          </cell>
          <cell r="J2574">
            <v>45030</v>
          </cell>
        </row>
        <row r="2575">
          <cell r="F2575" t="str">
            <v>4. Operaciones;PP - BLOQUE ESPUMA D-12.0;5</v>
          </cell>
          <cell r="J2575">
            <v>45030</v>
          </cell>
        </row>
        <row r="2576">
          <cell r="F2576" t="str">
            <v>4. Operaciones;PP - BLOQUE ESPUMA D-12.0;6</v>
          </cell>
          <cell r="J2576">
            <v>45030</v>
          </cell>
        </row>
        <row r="2577">
          <cell r="F2577" t="str">
            <v>1. Item OP;PP - BLOQUE ESPUMA D-12.0;3</v>
          </cell>
          <cell r="J2577">
            <v>44977</v>
          </cell>
        </row>
        <row r="2578">
          <cell r="F2578" t="str">
            <v>2. Item Otros;PP - BLOQUE ESPUMA D-12.0;5</v>
          </cell>
          <cell r="J2578">
            <v>44977</v>
          </cell>
        </row>
        <row r="2579">
          <cell r="F2579" t="str">
            <v>2. Item Otros;PP - BLOQUE ESPUMA D-12.0;6</v>
          </cell>
          <cell r="J2579">
            <v>44977</v>
          </cell>
        </row>
        <row r="2580">
          <cell r="F2580" t="str">
            <v>3. Item Componente;PP - BLOQUE ESPUMA D-12.0;23</v>
          </cell>
          <cell r="J2580">
            <v>44977</v>
          </cell>
        </row>
        <row r="2581">
          <cell r="F2581" t="str">
            <v>3. Item Componente;PP - BLOQUE ESPUMA D-12.0;24</v>
          </cell>
          <cell r="J2581">
            <v>44977</v>
          </cell>
        </row>
        <row r="2582">
          <cell r="F2582" t="str">
            <v>3. Item Componente;PP - BLOQUE ESPUMA D-12.0;23</v>
          </cell>
          <cell r="J2582">
            <v>45042</v>
          </cell>
        </row>
        <row r="2583">
          <cell r="F2583" t="str">
            <v>4. Operaciones;PP - BLOQUE ESPUMA D-12.0;13</v>
          </cell>
          <cell r="J2583">
            <v>45042</v>
          </cell>
        </row>
        <row r="2584">
          <cell r="F2584" t="str">
            <v>3. Item Componente;PP - BLOQUE ESPUMA D-12.0;24</v>
          </cell>
          <cell r="J2584">
            <v>45042</v>
          </cell>
        </row>
        <row r="2585">
          <cell r="F2585" t="str">
            <v>3. Item Componente;PP - BLOQUE ESPUMA D-12.0;25</v>
          </cell>
          <cell r="J2585">
            <v>45042</v>
          </cell>
        </row>
        <row r="2586">
          <cell r="F2586" t="str">
            <v>3. Item Componente;PP - BLOQUE ESPUMA D-12.0;26</v>
          </cell>
          <cell r="J2586">
            <v>45042</v>
          </cell>
        </row>
        <row r="2587">
          <cell r="F2587" t="str">
            <v>3. Item Componente;PP - BLOQUE ESPUMA D-12.0;27</v>
          </cell>
          <cell r="J2587">
            <v>45042</v>
          </cell>
        </row>
        <row r="2588">
          <cell r="F2588" t="str">
            <v>4. Operaciones;PP - BLOQUE ESPUMA D-12.0;14</v>
          </cell>
          <cell r="J2588">
            <v>45042</v>
          </cell>
        </row>
        <row r="2589">
          <cell r="F2589" t="str">
            <v>4. Operaciones;PP - BLOQUE ESPUMA D-12.0;15</v>
          </cell>
          <cell r="J2589">
            <v>45042</v>
          </cell>
        </row>
        <row r="2590">
          <cell r="F2590" t="str">
            <v>3. Item Componente;PP - BLOQUE ESPUMA D-12.0;28</v>
          </cell>
          <cell r="J2590">
            <v>45042</v>
          </cell>
        </row>
        <row r="2591">
          <cell r="F2591" t="str">
            <v>3. Item Componente;PP - BLOQUE ESPUMA D-12.0;29</v>
          </cell>
          <cell r="J2591">
            <v>45042</v>
          </cell>
        </row>
        <row r="2592">
          <cell r="F2592" t="str">
            <v>3. Item Componente;PP - BLOQUE ESPUMA D-12.0;30</v>
          </cell>
          <cell r="J2592">
            <v>45042</v>
          </cell>
        </row>
        <row r="2593">
          <cell r="F2593" t="str">
            <v>3. Item Componente;PP - BLOQUE ESPUMA D-12.0;31</v>
          </cell>
          <cell r="J2593">
            <v>45042</v>
          </cell>
        </row>
        <row r="2594">
          <cell r="F2594" t="str">
            <v>3. Item Componente;PP - BLOQUE ESPUMA D-12.0;32</v>
          </cell>
          <cell r="J2594">
            <v>45042</v>
          </cell>
        </row>
        <row r="2595">
          <cell r="F2595" t="str">
            <v>3. Item Componente;PP - BLOQUE ESPUMA D-12.0;33</v>
          </cell>
          <cell r="J2595">
            <v>45042</v>
          </cell>
        </row>
        <row r="2596">
          <cell r="F2596" t="str">
            <v>4. Operaciones;PP - BLOQUE ESPUMA D-12.0;16</v>
          </cell>
          <cell r="J2596">
            <v>45042</v>
          </cell>
        </row>
        <row r="2597">
          <cell r="F2597" t="str">
            <v>4. Operaciones;PP - BLOQUE ESPUMA D-12.0;17</v>
          </cell>
          <cell r="J2597">
            <v>45042</v>
          </cell>
        </row>
        <row r="2598">
          <cell r="F2598" t="str">
            <v>4. Operaciones;PP - BLOQUE ESPUMA D-12.0;18</v>
          </cell>
          <cell r="J2598">
            <v>45042</v>
          </cell>
        </row>
        <row r="2599">
          <cell r="F2599" t="str">
            <v>3. Item Componente;PP - BLOQUE ESPUMA D-12.0;23</v>
          </cell>
          <cell r="J2599">
            <v>45014</v>
          </cell>
        </row>
        <row r="2600">
          <cell r="F2600" t="str">
            <v>3. Item Componente;PP - BLOQUE ESPUMA D-12.0;24</v>
          </cell>
          <cell r="J2600">
            <v>45014</v>
          </cell>
        </row>
        <row r="2601">
          <cell r="F2601" t="str">
            <v>3. Item Componente;PP - BLOQUE ESPUMA D-12.0;25</v>
          </cell>
          <cell r="J2601">
            <v>45014</v>
          </cell>
        </row>
        <row r="2602">
          <cell r="F2602" t="str">
            <v>1. Item OP;PP - BLOQUE ESPUMA D-12.0;3</v>
          </cell>
          <cell r="J2602">
            <v>45042</v>
          </cell>
        </row>
        <row r="2603">
          <cell r="F2603" t="str">
            <v>2. Item Otros;PP - BLOQUE ESPUMA D-12.0;5</v>
          </cell>
          <cell r="J2603">
            <v>45042</v>
          </cell>
        </row>
        <row r="2604">
          <cell r="F2604" t="str">
            <v>2. Item Otros;PP - BLOQUE ESPUMA D-12.0;6</v>
          </cell>
          <cell r="J2604">
            <v>45042</v>
          </cell>
        </row>
        <row r="2605">
          <cell r="F2605" t="str">
            <v>3. Item Componente;PP - BLOQUE ESPUMA D-12.0;26</v>
          </cell>
          <cell r="J2605">
            <v>45014</v>
          </cell>
        </row>
        <row r="2606">
          <cell r="F2606" t="str">
            <v>4. Operaciones;PP - BLOQUE ESPUMA D-12.0;13</v>
          </cell>
          <cell r="J2606">
            <v>45014</v>
          </cell>
        </row>
        <row r="2607">
          <cell r="F2607" t="str">
            <v>3. Item Componente;PP - BLOQUE ESPUMA D-12.0;27</v>
          </cell>
          <cell r="J2607">
            <v>45014</v>
          </cell>
        </row>
        <row r="2608">
          <cell r="F2608" t="str">
            <v>3. Item Componente;PP - BLOQUE ESPUMA D-12.0;28</v>
          </cell>
          <cell r="J2608">
            <v>45014</v>
          </cell>
        </row>
        <row r="2609">
          <cell r="F2609" t="str">
            <v>4. Operaciones;PP - BLOQUE ESPUMA D-12.0;14</v>
          </cell>
          <cell r="J2609">
            <v>45014</v>
          </cell>
        </row>
        <row r="2610">
          <cell r="F2610" t="str">
            <v>4. Operaciones;PP - BLOQUE ESPUMA D-12.0;15</v>
          </cell>
          <cell r="J2610">
            <v>45014</v>
          </cell>
        </row>
        <row r="2611">
          <cell r="F2611" t="str">
            <v>4. Operaciones;PP - BLOQUE ESPUMA D-12.0;16</v>
          </cell>
          <cell r="J2611">
            <v>45014</v>
          </cell>
        </row>
        <row r="2612">
          <cell r="F2612" t="str">
            <v>3. Item Componente;PP - BLOQUE ESPUMA D-12.0;29</v>
          </cell>
          <cell r="J2612">
            <v>45014</v>
          </cell>
        </row>
        <row r="2613">
          <cell r="F2613" t="str">
            <v>3. Item Componente;PP - BLOQUE ESPUMA D-12.0;30</v>
          </cell>
          <cell r="J2613">
            <v>45014</v>
          </cell>
        </row>
        <row r="2614">
          <cell r="F2614" t="str">
            <v>3. Item Componente;PP - BLOQUE ESPUMA D-12.0;31</v>
          </cell>
          <cell r="J2614">
            <v>45014</v>
          </cell>
        </row>
        <row r="2615">
          <cell r="F2615" t="str">
            <v>2. Item Otros;PP - BLOQUE ESPUMA D-12.0;5</v>
          </cell>
          <cell r="J2615">
            <v>45014</v>
          </cell>
        </row>
        <row r="2616">
          <cell r="F2616" t="str">
            <v>3. Item Componente;PP - BLOQUE ESPUMA D-12.0;32</v>
          </cell>
          <cell r="J2616">
            <v>45014</v>
          </cell>
        </row>
        <row r="2617">
          <cell r="F2617" t="str">
            <v>3. Item Componente;PP - BLOQUE ESPUMA D-12.0;33</v>
          </cell>
          <cell r="J2617">
            <v>45014</v>
          </cell>
        </row>
        <row r="2618">
          <cell r="F2618" t="str">
            <v>4. Operaciones;PP - BLOQUE ESPUMA D-12.0;17</v>
          </cell>
          <cell r="J2618">
            <v>45014</v>
          </cell>
        </row>
        <row r="2619">
          <cell r="F2619" t="str">
            <v>4. Operaciones;PP - BLOQUE ESPUMA D-12.0;18</v>
          </cell>
          <cell r="J2619">
            <v>45014</v>
          </cell>
        </row>
        <row r="2620">
          <cell r="F2620" t="str">
            <v>3. Item Componente;PP - BLOQUE ESPUMA D-12.0;23</v>
          </cell>
          <cell r="J2620">
            <v>44994</v>
          </cell>
        </row>
        <row r="2621">
          <cell r="F2621" t="str">
            <v>3. Item Componente;PP - BLOQUE ESPUMA D-12.0;24</v>
          </cell>
          <cell r="J2621">
            <v>44994</v>
          </cell>
        </row>
        <row r="2622">
          <cell r="F2622" t="str">
            <v>3. Item Componente;PP - BLOQUE ESPUMA D-12.0;25</v>
          </cell>
          <cell r="J2622">
            <v>44994</v>
          </cell>
        </row>
        <row r="2623">
          <cell r="F2623" t="str">
            <v>1. Item OP;PP - BLOQUE ESPUMA D-12.0;3</v>
          </cell>
          <cell r="J2623">
            <v>45014</v>
          </cell>
        </row>
        <row r="2624">
          <cell r="F2624" t="str">
            <v>2. Item Otros;PP - BLOQUE ESPUMA D-12.0;6</v>
          </cell>
          <cell r="J2624">
            <v>45014</v>
          </cell>
        </row>
        <row r="2625">
          <cell r="F2625" t="str">
            <v>3. Item Componente;PP - BLOQUE ESPUMA D-12.0;26</v>
          </cell>
          <cell r="J2625">
            <v>44994</v>
          </cell>
        </row>
        <row r="2626">
          <cell r="F2626" t="str">
            <v>3. Item Componente;PP - BLOQUE ESPUMA D-12.0;27</v>
          </cell>
          <cell r="J2626">
            <v>44994</v>
          </cell>
        </row>
        <row r="2627">
          <cell r="F2627" t="str">
            <v>4. Operaciones;PP - BLOQUE ESPUMA D-12.0;13</v>
          </cell>
          <cell r="J2627">
            <v>44994</v>
          </cell>
        </row>
        <row r="2628">
          <cell r="F2628" t="str">
            <v>3. Item Componente;PP - BLOQUE ESPUMA D-12.0;28</v>
          </cell>
          <cell r="J2628">
            <v>44994</v>
          </cell>
        </row>
        <row r="2629">
          <cell r="F2629" t="str">
            <v>3. Item Componente;PP - BLOQUE ESPUMA D-12.0;29</v>
          </cell>
          <cell r="J2629">
            <v>44994</v>
          </cell>
        </row>
        <row r="2630">
          <cell r="F2630" t="str">
            <v>4. Operaciones;PP - BLOQUE ESPUMA D-12.0;14</v>
          </cell>
          <cell r="J2630">
            <v>44994</v>
          </cell>
        </row>
        <row r="2631">
          <cell r="F2631" t="str">
            <v>4. Operaciones;PP - BLOQUE ESPUMA D-12.0;15</v>
          </cell>
          <cell r="J2631">
            <v>44994</v>
          </cell>
        </row>
        <row r="2632">
          <cell r="F2632" t="str">
            <v>4. Operaciones;PP - BLOQUE ESPUMA D-12.0;16</v>
          </cell>
          <cell r="J2632">
            <v>44994</v>
          </cell>
        </row>
        <row r="2633">
          <cell r="F2633" t="str">
            <v>4. Operaciones;PP - BLOQUE ESPUMA D-12.0;17</v>
          </cell>
          <cell r="J2633">
            <v>44994</v>
          </cell>
        </row>
        <row r="2634">
          <cell r="F2634" t="str">
            <v>3. Item Componente;PP - BLOQUE ESPUMA D-12.0;30</v>
          </cell>
          <cell r="J2634">
            <v>44994</v>
          </cell>
        </row>
        <row r="2635">
          <cell r="F2635" t="str">
            <v>3. Item Componente;PP - BLOQUE ESPUMA D-12.0;31</v>
          </cell>
          <cell r="J2635">
            <v>44994</v>
          </cell>
        </row>
        <row r="2636">
          <cell r="F2636" t="str">
            <v>2. Item Otros;PP - BLOQUE ESPUMA D-12.0;5</v>
          </cell>
          <cell r="J2636">
            <v>44994</v>
          </cell>
        </row>
        <row r="2637">
          <cell r="F2637" t="str">
            <v>2. Item Otros;PP - BLOQUE ESPUMA D-12.0;6</v>
          </cell>
          <cell r="J2637">
            <v>44994</v>
          </cell>
        </row>
        <row r="2638">
          <cell r="F2638" t="str">
            <v>3. Item Componente;PP - BLOQUE ESPUMA D-12.0;32</v>
          </cell>
          <cell r="J2638">
            <v>44994</v>
          </cell>
        </row>
        <row r="2639">
          <cell r="F2639" t="str">
            <v>3. Item Componente;PP - BLOQUE ESPUMA D-12.0;33</v>
          </cell>
          <cell r="J2639">
            <v>44994</v>
          </cell>
        </row>
        <row r="2640">
          <cell r="F2640" t="str">
            <v>4. Operaciones;PP - BLOQUE ESPUMA D-12.0;18</v>
          </cell>
          <cell r="J2640">
            <v>44994</v>
          </cell>
        </row>
        <row r="2641">
          <cell r="F2641" t="str">
            <v>3. Item Componente;PP - BLOQUE ESPUMA D-12.0;25</v>
          </cell>
          <cell r="J2641">
            <v>44977</v>
          </cell>
        </row>
        <row r="2642">
          <cell r="F2642" t="str">
            <v>3. Item Componente;PP - BLOQUE ESPUMA D-12.0;26</v>
          </cell>
          <cell r="J2642">
            <v>44977</v>
          </cell>
        </row>
        <row r="2643">
          <cell r="F2643" t="str">
            <v>3. Item Componente;PP - BLOQUE ESPUMA D-12.0;27</v>
          </cell>
          <cell r="J2643">
            <v>44977</v>
          </cell>
        </row>
        <row r="2644">
          <cell r="F2644" t="str">
            <v>3. Item Componente;PP - BLOQUE ESPUMA D-12.0;28</v>
          </cell>
          <cell r="J2644">
            <v>44977</v>
          </cell>
        </row>
        <row r="2645">
          <cell r="F2645" t="str">
            <v>1. Item OP;PP - BLOQUE ESPUMA D-12.0;3</v>
          </cell>
          <cell r="J2645">
            <v>44994</v>
          </cell>
        </row>
        <row r="2646">
          <cell r="F2646" t="str">
            <v>3. Item Componente;PP - BLOQUE ESPUMA D-12.0;29</v>
          </cell>
          <cell r="J2646">
            <v>44977</v>
          </cell>
        </row>
        <row r="2647">
          <cell r="F2647" t="str">
            <v>3. Item Componente;PP - BLOQUE ESPUMA D-12.0;30</v>
          </cell>
          <cell r="J2647">
            <v>44977</v>
          </cell>
        </row>
        <row r="2648">
          <cell r="F2648" t="str">
            <v>3. Item Componente;PP - BLOQUE ESPUMA D-12.0;31</v>
          </cell>
          <cell r="J2648">
            <v>44977</v>
          </cell>
        </row>
        <row r="2649">
          <cell r="F2649" t="str">
            <v>4. Operaciones;PP - BLOQUE ESPUMA D-12.0;13</v>
          </cell>
          <cell r="J2649">
            <v>44977</v>
          </cell>
        </row>
        <row r="2650">
          <cell r="F2650" t="str">
            <v>3. Item Componente;PP - BLOQUE ESPUMA D-12.0;32</v>
          </cell>
          <cell r="J2650">
            <v>44977</v>
          </cell>
        </row>
        <row r="2651">
          <cell r="F2651" t="str">
            <v>4. Operaciones;PP - BLOQUE ESPUMA D-12.0;14</v>
          </cell>
          <cell r="J2651">
            <v>44977</v>
          </cell>
        </row>
        <row r="2652">
          <cell r="F2652" t="str">
            <v>4. Operaciones;PP - BLOQUE ESPUMA D-12.0;15</v>
          </cell>
          <cell r="J2652">
            <v>44977</v>
          </cell>
        </row>
        <row r="2653">
          <cell r="F2653" t="str">
            <v>4. Operaciones;PP - BLOQUE ESPUMA D-12.0;16</v>
          </cell>
          <cell r="J2653">
            <v>44977</v>
          </cell>
        </row>
        <row r="2654">
          <cell r="F2654" t="str">
            <v>4. Operaciones;PP - BLOQUE ESPUMA D-12.0;17</v>
          </cell>
          <cell r="J2654">
            <v>44977</v>
          </cell>
        </row>
        <row r="2655">
          <cell r="F2655" t="str">
            <v>4. Operaciones;PP - BLOQUE ESPUMA D-12.0;18</v>
          </cell>
          <cell r="J2655">
            <v>44977</v>
          </cell>
        </row>
        <row r="2656">
          <cell r="F2656" t="str">
            <v>3. Item Componente;PP - BLOQUE ESPUMA D-12.0;33</v>
          </cell>
          <cell r="J2656">
            <v>44977</v>
          </cell>
        </row>
        <row r="2657">
          <cell r="F2657" t="str">
            <v>1. Item OP;PP - BLOQUE ESPUMA D-12.0;2</v>
          </cell>
          <cell r="J2657">
            <v>44959</v>
          </cell>
        </row>
        <row r="2658">
          <cell r="F2658" t="str">
            <v>2. Item Otros;PP - BLOQUE ESPUMA D-12.0;3</v>
          </cell>
          <cell r="J2658">
            <v>44959</v>
          </cell>
        </row>
        <row r="2659">
          <cell r="F2659" t="str">
            <v>2. Item Otros;PP - BLOQUE ESPUMA D-12.0;4</v>
          </cell>
          <cell r="J2659">
            <v>44959</v>
          </cell>
        </row>
        <row r="2660">
          <cell r="F2660" t="str">
            <v>3. Item Componente;PP - BLOQUE ESPUMA D-12.0;12</v>
          </cell>
          <cell r="J2660">
            <v>44959</v>
          </cell>
        </row>
        <row r="2661">
          <cell r="F2661" t="str">
            <v>3. Item Componente;PP - BLOQUE ESPUMA D-12.0;13</v>
          </cell>
          <cell r="J2661">
            <v>44959</v>
          </cell>
        </row>
        <row r="2662">
          <cell r="F2662" t="str">
            <v>3. Item Componente;PP - BLOQUE ESPUMA D-12.0;1</v>
          </cell>
          <cell r="J2662">
            <v>45040</v>
          </cell>
        </row>
        <row r="2663">
          <cell r="F2663" t="str">
            <v>3. Item Componente;PP - BLOQUE ESPUMA D-12.0;2</v>
          </cell>
          <cell r="J2663">
            <v>45040</v>
          </cell>
        </row>
        <row r="2664">
          <cell r="F2664" t="str">
            <v>3. Item Componente;PP - BLOQUE ESPUMA D-12.0;3</v>
          </cell>
          <cell r="J2664">
            <v>45040</v>
          </cell>
        </row>
        <row r="2665">
          <cell r="F2665" t="str">
            <v>3. Item Componente;PP - BLOQUE ESPUMA D-12.0;4</v>
          </cell>
          <cell r="J2665">
            <v>45040</v>
          </cell>
        </row>
        <row r="2666">
          <cell r="F2666" t="str">
            <v>3. Item Componente;PP - BLOQUE ESPUMA D-12.0;5</v>
          </cell>
          <cell r="J2666">
            <v>45040</v>
          </cell>
        </row>
        <row r="2667">
          <cell r="F2667" t="str">
            <v>3. Item Componente;PP - BLOQUE ESPUMA D-12.0;6</v>
          </cell>
          <cell r="J2667">
            <v>45040</v>
          </cell>
        </row>
        <row r="2668">
          <cell r="F2668" t="str">
            <v>3. Item Componente;PP - BLOQUE ESPUMA D-12.0;7</v>
          </cell>
          <cell r="J2668">
            <v>45040</v>
          </cell>
        </row>
        <row r="2669">
          <cell r="F2669" t="str">
            <v>3. Item Componente;PP - BLOQUE ESPUMA D-12.0;8</v>
          </cell>
          <cell r="J2669">
            <v>45040</v>
          </cell>
        </row>
        <row r="2670">
          <cell r="F2670" t="str">
            <v>4. Operaciones;PP - BLOQUE ESPUMA D-12.0;1</v>
          </cell>
          <cell r="J2670">
            <v>45040</v>
          </cell>
        </row>
        <row r="2671">
          <cell r="F2671" t="str">
            <v>3. Item Componente;PP - BLOQUE ESPUMA D-12.0;9</v>
          </cell>
          <cell r="J2671">
            <v>45040</v>
          </cell>
        </row>
        <row r="2672">
          <cell r="F2672" t="str">
            <v>4. Operaciones;PP - BLOQUE ESPUMA D-12.0;2</v>
          </cell>
          <cell r="J2672">
            <v>45040</v>
          </cell>
        </row>
        <row r="2673">
          <cell r="F2673" t="str">
            <v>4. Operaciones;PP - BLOQUE ESPUMA D-12.0;3</v>
          </cell>
          <cell r="J2673">
            <v>45040</v>
          </cell>
        </row>
        <row r="2674">
          <cell r="F2674" t="str">
            <v>4. Operaciones;PP - BLOQUE ESPUMA D-12.0;4</v>
          </cell>
          <cell r="J2674">
            <v>45040</v>
          </cell>
        </row>
        <row r="2675">
          <cell r="F2675" t="str">
            <v>4. Operaciones;PP - BLOQUE ESPUMA D-12.0;5</v>
          </cell>
          <cell r="J2675">
            <v>45040</v>
          </cell>
        </row>
        <row r="2676">
          <cell r="F2676" t="str">
            <v>4. Operaciones;PP - BLOQUE ESPUMA D-12.0;6</v>
          </cell>
          <cell r="J2676">
            <v>45040</v>
          </cell>
        </row>
        <row r="2677">
          <cell r="F2677" t="str">
            <v>3. Item Componente;PP - BLOQUE ESPUMA D-12.0;1</v>
          </cell>
          <cell r="J2677">
            <v>45036</v>
          </cell>
        </row>
        <row r="2678">
          <cell r="F2678" t="str">
            <v>1. Item OP;PP - BLOQUE ESPUMA D-12.0;1</v>
          </cell>
          <cell r="J2678">
            <v>45040</v>
          </cell>
        </row>
        <row r="2679">
          <cell r="F2679" t="str">
            <v>2. Item Otros;PP - BLOQUE ESPUMA D-12.0;1</v>
          </cell>
          <cell r="J2679">
            <v>45040</v>
          </cell>
        </row>
        <row r="2680">
          <cell r="F2680" t="str">
            <v>2. Item Otros;PP - BLOQUE ESPUMA D-12.0;2</v>
          </cell>
          <cell r="J2680">
            <v>45040</v>
          </cell>
        </row>
        <row r="2681">
          <cell r="F2681" t="str">
            <v>3. Item Componente;PP - BLOQUE ESPUMA D-12.0;10</v>
          </cell>
          <cell r="J2681">
            <v>45040</v>
          </cell>
        </row>
        <row r="2682">
          <cell r="F2682" t="str">
            <v>3. Item Componente;PP - BLOQUE ESPUMA D-12.0;11</v>
          </cell>
          <cell r="J2682">
            <v>45040</v>
          </cell>
        </row>
        <row r="2683">
          <cell r="F2683" t="str">
            <v>4. Operaciones;PP - BLOQUE ESPUMA D-12.0;1</v>
          </cell>
          <cell r="J2683">
            <v>45036</v>
          </cell>
        </row>
        <row r="2684">
          <cell r="F2684" t="str">
            <v>3. Item Componente;PP - BLOQUE ESPUMA D-12.0;2</v>
          </cell>
          <cell r="J2684">
            <v>45036</v>
          </cell>
        </row>
        <row r="2685">
          <cell r="F2685" t="str">
            <v>3. Item Componente;PP - BLOQUE ESPUMA D-12.0;3</v>
          </cell>
          <cell r="J2685">
            <v>45036</v>
          </cell>
        </row>
        <row r="2686">
          <cell r="F2686" t="str">
            <v>3. Item Componente;PP - BLOQUE ESPUMA D-12.0;4</v>
          </cell>
          <cell r="J2686">
            <v>45036</v>
          </cell>
        </row>
        <row r="2687">
          <cell r="F2687" t="str">
            <v>3. Item Componente;PP - BLOQUE ESPUMA D-12.0;5</v>
          </cell>
          <cell r="J2687">
            <v>45036</v>
          </cell>
        </row>
        <row r="2688">
          <cell r="F2688" t="str">
            <v>4. Operaciones;PP - BLOQUE ESPUMA D-12.0;2</v>
          </cell>
          <cell r="J2688">
            <v>45036</v>
          </cell>
        </row>
        <row r="2689">
          <cell r="F2689" t="str">
            <v>3. Item Componente;PP - BLOQUE ESPUMA D-12.0;6</v>
          </cell>
          <cell r="J2689">
            <v>45036</v>
          </cell>
        </row>
        <row r="2690">
          <cell r="F2690" t="str">
            <v>3. Item Componente;PP - BLOQUE ESPUMA D-12.0;7</v>
          </cell>
          <cell r="J2690">
            <v>45036</v>
          </cell>
        </row>
        <row r="2691">
          <cell r="F2691" t="str">
            <v>3. Item Componente;PP - BLOQUE ESPUMA D-12.0;8</v>
          </cell>
          <cell r="J2691">
            <v>45036</v>
          </cell>
        </row>
        <row r="2692">
          <cell r="F2692" t="str">
            <v>3. Item Componente;PP - BLOQUE ESPUMA D-12.0;9</v>
          </cell>
          <cell r="J2692">
            <v>45036</v>
          </cell>
        </row>
        <row r="2693">
          <cell r="F2693" t="str">
            <v>3. Item Componente;PP - BLOQUE ESPUMA D-12.0;10</v>
          </cell>
          <cell r="J2693">
            <v>45036</v>
          </cell>
        </row>
        <row r="2694">
          <cell r="F2694" t="str">
            <v>3. Item Componente;PP - BLOQUE ESPUMA D-12.0;11</v>
          </cell>
          <cell r="J2694">
            <v>45036</v>
          </cell>
        </row>
        <row r="2695">
          <cell r="F2695" t="str">
            <v>4. Operaciones;PP - BLOQUE ESPUMA D-12.0;3</v>
          </cell>
          <cell r="J2695">
            <v>45036</v>
          </cell>
        </row>
        <row r="2696">
          <cell r="F2696" t="str">
            <v>4. Operaciones;PP - BLOQUE ESPUMA D-12.0;4</v>
          </cell>
          <cell r="J2696">
            <v>45036</v>
          </cell>
        </row>
        <row r="2697">
          <cell r="F2697" t="str">
            <v>4. Operaciones;PP - BLOQUE ESPUMA D-12.0;5</v>
          </cell>
          <cell r="J2697">
            <v>45036</v>
          </cell>
        </row>
        <row r="2698">
          <cell r="F2698" t="str">
            <v>4. Operaciones;PP - BLOQUE ESPUMA D-12.0;6</v>
          </cell>
          <cell r="J2698">
            <v>45036</v>
          </cell>
        </row>
        <row r="2699">
          <cell r="F2699" t="str">
            <v>3. Item Componente;PP - BLOQUE ESPUMA D-12.0;1</v>
          </cell>
          <cell r="J2699">
            <v>45027</v>
          </cell>
        </row>
        <row r="2700">
          <cell r="F2700" t="str">
            <v>1. Item OP;PP - BLOQUE ESPUMA D-12.0;1</v>
          </cell>
          <cell r="J2700">
            <v>45036</v>
          </cell>
        </row>
        <row r="2701">
          <cell r="F2701" t="str">
            <v>2. Item Otros;PP - BLOQUE ESPUMA D-12.0;1</v>
          </cell>
          <cell r="J2701">
            <v>45036</v>
          </cell>
        </row>
        <row r="2702">
          <cell r="F2702" t="str">
            <v>2. Item Otros;PP - BLOQUE ESPUMA D-12.0;2</v>
          </cell>
          <cell r="J2702">
            <v>45036</v>
          </cell>
        </row>
        <row r="2703">
          <cell r="F2703" t="str">
            <v>4. Operaciones;PP - BLOQUE ESPUMA D-12.0;1</v>
          </cell>
          <cell r="J2703">
            <v>45027</v>
          </cell>
        </row>
        <row r="2704">
          <cell r="F2704" t="str">
            <v>3. Item Componente;PP - BLOQUE ESPUMA D-12.0;2</v>
          </cell>
          <cell r="J2704">
            <v>45027</v>
          </cell>
        </row>
        <row r="2705">
          <cell r="F2705" t="str">
            <v>3. Item Componente;PP - BLOQUE ESPUMA D-12.0;3</v>
          </cell>
          <cell r="J2705">
            <v>45027</v>
          </cell>
        </row>
        <row r="2706">
          <cell r="F2706" t="str">
            <v>3. Item Componente;PP - BLOQUE ESPUMA D-12.0;4</v>
          </cell>
          <cell r="J2706">
            <v>45027</v>
          </cell>
        </row>
        <row r="2707">
          <cell r="F2707" t="str">
            <v>4. Operaciones;PP - BLOQUE ESPUMA D-12.0;2</v>
          </cell>
          <cell r="J2707">
            <v>45027</v>
          </cell>
        </row>
        <row r="2708">
          <cell r="F2708" t="str">
            <v>4. Operaciones;PP - BLOQUE ESPUMA D-12.0;3</v>
          </cell>
          <cell r="J2708">
            <v>45027</v>
          </cell>
        </row>
        <row r="2709">
          <cell r="F2709" t="str">
            <v>3. Item Componente;PP - BLOQUE ESPUMA D-12.0;5</v>
          </cell>
          <cell r="J2709">
            <v>45027</v>
          </cell>
        </row>
        <row r="2710">
          <cell r="F2710" t="str">
            <v>3. Item Componente;PP - BLOQUE ESPUMA D-12.0;6</v>
          </cell>
          <cell r="J2710">
            <v>45027</v>
          </cell>
        </row>
        <row r="2711">
          <cell r="F2711" t="str">
            <v>3. Item Componente;PP - BLOQUE ESPUMA D-12.0;7</v>
          </cell>
          <cell r="J2711">
            <v>45027</v>
          </cell>
        </row>
        <row r="2712">
          <cell r="F2712" t="str">
            <v>3. Item Componente;PP - BLOQUE ESPUMA D-12.0;8</v>
          </cell>
          <cell r="J2712">
            <v>45027</v>
          </cell>
        </row>
        <row r="2713">
          <cell r="F2713" t="str">
            <v>3. Item Componente;PP - BLOQUE ESPUMA D-12.0;9</v>
          </cell>
          <cell r="J2713">
            <v>45027</v>
          </cell>
        </row>
        <row r="2714">
          <cell r="F2714" t="str">
            <v>3. Item Componente;PP - BLOQUE ESPUMA D-12.0;10</v>
          </cell>
          <cell r="J2714">
            <v>45027</v>
          </cell>
        </row>
        <row r="2715">
          <cell r="F2715" t="str">
            <v>3. Item Componente;PP - BLOQUE ESPUMA D-12.0;11</v>
          </cell>
          <cell r="J2715">
            <v>45027</v>
          </cell>
        </row>
        <row r="2716">
          <cell r="F2716" t="str">
            <v>4. Operaciones;PP - BLOQUE ESPUMA D-12.0;4</v>
          </cell>
          <cell r="J2716">
            <v>45027</v>
          </cell>
        </row>
        <row r="2717">
          <cell r="F2717" t="str">
            <v>4. Operaciones;PP - BLOQUE ESPUMA D-12.0;5</v>
          </cell>
          <cell r="J2717">
            <v>45027</v>
          </cell>
        </row>
        <row r="2718">
          <cell r="F2718" t="str">
            <v>4. Operaciones;PP - BLOQUE ESPUMA D-12.0;6</v>
          </cell>
          <cell r="J2718">
            <v>45027</v>
          </cell>
        </row>
        <row r="2719">
          <cell r="F2719" t="str">
            <v>3. Item Componente;PP - BLOQUE ESPUMA D-12.0;12</v>
          </cell>
          <cell r="J2719">
            <v>45008</v>
          </cell>
        </row>
        <row r="2720">
          <cell r="F2720" t="str">
            <v>3. Item Componente;PP - BLOQUE ESPUMA D-12.0;13</v>
          </cell>
          <cell r="J2720">
            <v>45008</v>
          </cell>
        </row>
        <row r="2721">
          <cell r="F2721" t="str">
            <v>3. Item Componente;PP - BLOQUE ESPUMA D-12.0;14</v>
          </cell>
          <cell r="J2721">
            <v>45008</v>
          </cell>
        </row>
        <row r="2722">
          <cell r="F2722" t="str">
            <v>1. Item OP;PP - BLOQUE ESPUMA D-12.0;1</v>
          </cell>
          <cell r="J2722">
            <v>45027</v>
          </cell>
        </row>
        <row r="2723">
          <cell r="F2723" t="str">
            <v>2. Item Otros;PP - BLOQUE ESPUMA D-12.0;1</v>
          </cell>
          <cell r="J2723">
            <v>45027</v>
          </cell>
        </row>
        <row r="2724">
          <cell r="F2724" t="str">
            <v>2. Item Otros;PP - BLOQUE ESPUMA D-12.0;2</v>
          </cell>
          <cell r="J2724">
            <v>45027</v>
          </cell>
        </row>
        <row r="2725">
          <cell r="F2725" t="str">
            <v>4. Operaciones;PP - BLOQUE ESPUMA D-12.0;7</v>
          </cell>
          <cell r="J2725">
            <v>45008</v>
          </cell>
        </row>
        <row r="2726">
          <cell r="F2726" t="str">
            <v>3. Item Componente;PP - BLOQUE ESPUMA D-12.0;15</v>
          </cell>
          <cell r="J2726">
            <v>45008</v>
          </cell>
        </row>
        <row r="2727">
          <cell r="F2727" t="str">
            <v>3. Item Componente;PP - BLOQUE ESPUMA D-12.0;16</v>
          </cell>
          <cell r="J2727">
            <v>45008</v>
          </cell>
        </row>
        <row r="2728">
          <cell r="F2728" t="str">
            <v>4. Operaciones;PP - BLOQUE ESPUMA D-12.0;8</v>
          </cell>
          <cell r="J2728">
            <v>45008</v>
          </cell>
        </row>
        <row r="2729">
          <cell r="F2729" t="str">
            <v>4. Operaciones;PP - BLOQUE ESPUMA D-12.0;9</v>
          </cell>
          <cell r="J2729">
            <v>45008</v>
          </cell>
        </row>
        <row r="2730">
          <cell r="F2730" t="str">
            <v>4. Operaciones;PP - BLOQUE ESPUMA D-12.0;10</v>
          </cell>
          <cell r="J2730">
            <v>45008</v>
          </cell>
        </row>
        <row r="2731">
          <cell r="F2731" t="str">
            <v>3. Item Componente;PP - BLOQUE ESPUMA D-12.0;17</v>
          </cell>
          <cell r="J2731">
            <v>45008</v>
          </cell>
        </row>
        <row r="2732">
          <cell r="F2732" t="str">
            <v>3. Item Componente;PP - BLOQUE ESPUMA D-12.0;18</v>
          </cell>
          <cell r="J2732">
            <v>45008</v>
          </cell>
        </row>
        <row r="2733">
          <cell r="F2733" t="str">
            <v>3. Item Componente;PP - BLOQUE ESPUMA D-12.0;19</v>
          </cell>
          <cell r="J2733">
            <v>45008</v>
          </cell>
        </row>
        <row r="2734">
          <cell r="F2734" t="str">
            <v>2. Item Otros;PP - BLOQUE ESPUMA D-12.0;3</v>
          </cell>
          <cell r="J2734">
            <v>45008</v>
          </cell>
        </row>
        <row r="2735">
          <cell r="F2735" t="str">
            <v>3. Item Componente;PP - BLOQUE ESPUMA D-12.0;20</v>
          </cell>
          <cell r="J2735">
            <v>45008</v>
          </cell>
        </row>
        <row r="2736">
          <cell r="F2736" t="str">
            <v>3. Item Componente;PP - BLOQUE ESPUMA D-12.0;21</v>
          </cell>
          <cell r="J2736">
            <v>45008</v>
          </cell>
        </row>
        <row r="2737">
          <cell r="F2737" t="str">
            <v>3. Item Componente;PP - BLOQUE ESPUMA D-12.0;22</v>
          </cell>
          <cell r="J2737">
            <v>45008</v>
          </cell>
        </row>
        <row r="2738">
          <cell r="F2738" t="str">
            <v>4. Operaciones;PP - BLOQUE ESPUMA D-12.0;11</v>
          </cell>
          <cell r="J2738">
            <v>45008</v>
          </cell>
        </row>
        <row r="2739">
          <cell r="F2739" t="str">
            <v>4. Operaciones;PP - BLOQUE ESPUMA D-12.0;12</v>
          </cell>
          <cell r="J2739">
            <v>45008</v>
          </cell>
        </row>
        <row r="2740">
          <cell r="F2740" t="str">
            <v>3. Item Componente;PP - BLOQUE ESPUMA D-12.0;1</v>
          </cell>
          <cell r="J2740">
            <v>44998</v>
          </cell>
        </row>
        <row r="2741">
          <cell r="F2741" t="str">
            <v>3. Item Componente;PP - BLOQUE ESPUMA D-12.0;2</v>
          </cell>
          <cell r="J2741">
            <v>44998</v>
          </cell>
        </row>
        <row r="2742">
          <cell r="F2742" t="str">
            <v>3. Item Componente;PP - BLOQUE ESPUMA D-12.0;3</v>
          </cell>
          <cell r="J2742">
            <v>44998</v>
          </cell>
        </row>
        <row r="2743">
          <cell r="F2743" t="str">
            <v>1. Item OP;PP - BLOQUE ESPUMA D-12.0;2</v>
          </cell>
          <cell r="J2743">
            <v>45008</v>
          </cell>
        </row>
        <row r="2744">
          <cell r="F2744" t="str">
            <v>2. Item Otros;PP - BLOQUE ESPUMA D-12.0;4</v>
          </cell>
          <cell r="J2744">
            <v>45008</v>
          </cell>
        </row>
        <row r="2745">
          <cell r="F2745" t="str">
            <v>3. Item Componente;PP - BLOQUE ESPUMA D-12.0;4</v>
          </cell>
          <cell r="J2745">
            <v>44998</v>
          </cell>
        </row>
        <row r="2746">
          <cell r="F2746" t="str">
            <v>3. Item Componente;PP - BLOQUE ESPUMA D-12.0;5</v>
          </cell>
          <cell r="J2746">
            <v>44998</v>
          </cell>
        </row>
        <row r="2747">
          <cell r="F2747" t="str">
            <v>4. Operaciones;PP - BLOQUE ESPUMA D-12.0;1</v>
          </cell>
          <cell r="J2747">
            <v>44998</v>
          </cell>
        </row>
        <row r="2748">
          <cell r="F2748" t="str">
            <v>3. Item Componente;PP - BLOQUE ESPUMA D-12.0;6</v>
          </cell>
          <cell r="J2748">
            <v>44998</v>
          </cell>
        </row>
        <row r="2749">
          <cell r="F2749" t="str">
            <v>3. Item Componente;PP - BLOQUE ESPUMA D-12.0;7</v>
          </cell>
          <cell r="J2749">
            <v>44998</v>
          </cell>
        </row>
        <row r="2750">
          <cell r="F2750" t="str">
            <v>4. Operaciones;PP - BLOQUE ESPUMA D-12.0;2</v>
          </cell>
          <cell r="J2750">
            <v>44998</v>
          </cell>
        </row>
        <row r="2751">
          <cell r="F2751" t="str">
            <v>4. Operaciones;PP - BLOQUE ESPUMA D-12.0;3</v>
          </cell>
          <cell r="J2751">
            <v>44998</v>
          </cell>
        </row>
        <row r="2752">
          <cell r="F2752" t="str">
            <v>4. Operaciones;PP - BLOQUE ESPUMA D-12.0;4</v>
          </cell>
          <cell r="J2752">
            <v>44998</v>
          </cell>
        </row>
        <row r="2753">
          <cell r="F2753" t="str">
            <v>4. Operaciones;PP - BLOQUE ESPUMA D-12.0;5</v>
          </cell>
          <cell r="J2753">
            <v>44998</v>
          </cell>
        </row>
        <row r="2754">
          <cell r="F2754" t="str">
            <v>3. Item Componente;PP - BLOQUE ESPUMA D-12.0;8</v>
          </cell>
          <cell r="J2754">
            <v>44998</v>
          </cell>
        </row>
        <row r="2755">
          <cell r="F2755" t="str">
            <v>3. Item Componente;PP - BLOQUE ESPUMA D-12.0;9</v>
          </cell>
          <cell r="J2755">
            <v>44998</v>
          </cell>
        </row>
        <row r="2756">
          <cell r="F2756" t="str">
            <v>2. Item Otros;PP - BLOQUE ESPUMA D-12.0;1</v>
          </cell>
          <cell r="J2756">
            <v>44998</v>
          </cell>
        </row>
        <row r="2757">
          <cell r="F2757" t="str">
            <v>2. Item Otros;PP - BLOQUE ESPUMA D-12.0;2</v>
          </cell>
          <cell r="J2757">
            <v>44998</v>
          </cell>
        </row>
        <row r="2758">
          <cell r="F2758" t="str">
            <v>3. Item Componente;PP - BLOQUE ESPUMA D-12.0;10</v>
          </cell>
          <cell r="J2758">
            <v>44998</v>
          </cell>
        </row>
        <row r="2759">
          <cell r="F2759" t="str">
            <v>3. Item Componente;PP - BLOQUE ESPUMA D-12.0;11</v>
          </cell>
          <cell r="J2759">
            <v>44998</v>
          </cell>
        </row>
        <row r="2760">
          <cell r="F2760" t="str">
            <v>4. Operaciones;PP - BLOQUE ESPUMA D-12.0;6</v>
          </cell>
          <cell r="J2760">
            <v>44998</v>
          </cell>
        </row>
        <row r="2761">
          <cell r="F2761" t="str">
            <v>3. Item Componente;PP - BLOQUE ESPUMA D-12.0;1</v>
          </cell>
          <cell r="J2761">
            <v>44992</v>
          </cell>
        </row>
        <row r="2762">
          <cell r="F2762" t="str">
            <v>3. Item Componente;PP - BLOQUE ESPUMA D-12.0;2</v>
          </cell>
          <cell r="J2762">
            <v>44992</v>
          </cell>
        </row>
        <row r="2763">
          <cell r="F2763" t="str">
            <v>3. Item Componente;PP - BLOQUE ESPUMA D-12.0;3</v>
          </cell>
          <cell r="J2763">
            <v>44992</v>
          </cell>
        </row>
        <row r="2764">
          <cell r="F2764" t="str">
            <v>3. Item Componente;PP - BLOQUE ESPUMA D-12.0;4</v>
          </cell>
          <cell r="J2764">
            <v>44992</v>
          </cell>
        </row>
        <row r="2765">
          <cell r="F2765" t="str">
            <v>3. Item Componente;PP - BLOQUE ESPUMA D-12.0;5</v>
          </cell>
          <cell r="J2765">
            <v>44992</v>
          </cell>
        </row>
        <row r="2766">
          <cell r="F2766" t="str">
            <v>1. Item OP;PP - BLOQUE ESPUMA D-12.0;1</v>
          </cell>
          <cell r="J2766">
            <v>44998</v>
          </cell>
        </row>
        <row r="2767">
          <cell r="F2767" t="str">
            <v>3. Item Componente;PP - BLOQUE ESPUMA D-12.0;6</v>
          </cell>
          <cell r="J2767">
            <v>44992</v>
          </cell>
        </row>
        <row r="2768">
          <cell r="F2768" t="str">
            <v>3. Item Componente;PP - BLOQUE ESPUMA D-12.0;7</v>
          </cell>
          <cell r="J2768">
            <v>44992</v>
          </cell>
        </row>
        <row r="2769">
          <cell r="F2769" t="str">
            <v>3. Item Componente;PP - BLOQUE ESPUMA D-12.0;8</v>
          </cell>
          <cell r="J2769">
            <v>44992</v>
          </cell>
        </row>
        <row r="2770">
          <cell r="F2770" t="str">
            <v>4. Operaciones;PP - BLOQUE ESPUMA D-12.0;1</v>
          </cell>
          <cell r="J2770">
            <v>44992</v>
          </cell>
        </row>
        <row r="2771">
          <cell r="F2771" t="str">
            <v>4. Operaciones;PP - BLOQUE ESPUMA D-12.0;2</v>
          </cell>
          <cell r="J2771">
            <v>44992</v>
          </cell>
        </row>
        <row r="2772">
          <cell r="F2772" t="str">
            <v>4. Operaciones;PP - BLOQUE ESPUMA D-12.0;3</v>
          </cell>
          <cell r="J2772">
            <v>44992</v>
          </cell>
        </row>
        <row r="2773">
          <cell r="F2773" t="str">
            <v>4. Operaciones;PP - BLOQUE ESPUMA D-12.0;4</v>
          </cell>
          <cell r="J2773">
            <v>44992</v>
          </cell>
        </row>
        <row r="2774">
          <cell r="F2774" t="str">
            <v>4. Operaciones;PP - BLOQUE ESPUMA D-12.0;5</v>
          </cell>
          <cell r="J2774">
            <v>44992</v>
          </cell>
        </row>
        <row r="2775">
          <cell r="F2775" t="str">
            <v>4. Operaciones;PP - BLOQUE ESPUMA D-12.0;6</v>
          </cell>
          <cell r="J2775">
            <v>44992</v>
          </cell>
        </row>
        <row r="2776">
          <cell r="F2776" t="str">
            <v>1. Item OP;PP - BLOQUE ESPUMA D-12.0;1</v>
          </cell>
          <cell r="J2776">
            <v>44992</v>
          </cell>
        </row>
        <row r="2777">
          <cell r="F2777" t="str">
            <v>2. Item Otros;PP - BLOQUE ESPUMA D-12.0;1</v>
          </cell>
          <cell r="J2777">
            <v>44992</v>
          </cell>
        </row>
        <row r="2778">
          <cell r="F2778" t="str">
            <v>2. Item Otros;PP - BLOQUE ESPUMA D-12.0;2</v>
          </cell>
          <cell r="J2778">
            <v>44992</v>
          </cell>
        </row>
        <row r="2779">
          <cell r="F2779" t="str">
            <v>3. Item Componente;PP - BLOQUE ESPUMA D-12.0;9</v>
          </cell>
          <cell r="J2779">
            <v>44992</v>
          </cell>
        </row>
        <row r="2780">
          <cell r="F2780" t="str">
            <v>3. Item Componente;PP - BLOQUE ESPUMA D-12.0;10</v>
          </cell>
          <cell r="J2780">
            <v>44992</v>
          </cell>
        </row>
        <row r="2781">
          <cell r="F2781" t="str">
            <v>3. Item Componente;PP - BLOQUE ESPUMA D-12.0;11</v>
          </cell>
          <cell r="J2781">
            <v>44992</v>
          </cell>
        </row>
        <row r="2782">
          <cell r="F2782" t="str">
            <v>3. Item Componente;PP - BLOQUE ESPUMA D-12.0;1</v>
          </cell>
          <cell r="J2782">
            <v>44987</v>
          </cell>
        </row>
        <row r="2783">
          <cell r="F2783" t="str">
            <v>3. Item Componente;PP - BLOQUE ESPUMA D-12.0;2</v>
          </cell>
          <cell r="J2783">
            <v>44987</v>
          </cell>
        </row>
        <row r="2784">
          <cell r="F2784" t="str">
            <v>3. Item Componente;PP - BLOQUE ESPUMA D-12.0;3</v>
          </cell>
          <cell r="J2784">
            <v>44987</v>
          </cell>
        </row>
        <row r="2785">
          <cell r="F2785" t="str">
            <v>3. Item Componente;PP - BLOQUE ESPUMA D-12.0;4</v>
          </cell>
          <cell r="J2785">
            <v>44987</v>
          </cell>
        </row>
        <row r="2786">
          <cell r="F2786" t="str">
            <v>3. Item Componente;PP - BLOQUE ESPUMA D-12.0;5</v>
          </cell>
          <cell r="J2786">
            <v>44987</v>
          </cell>
        </row>
        <row r="2787">
          <cell r="F2787" t="str">
            <v>3. Item Componente;PP - BLOQUE ESPUMA D-12.0;6</v>
          </cell>
          <cell r="J2787">
            <v>44987</v>
          </cell>
        </row>
        <row r="2788">
          <cell r="F2788" t="str">
            <v>3. Item Componente;PP - BLOQUE ESPUMA D-12.0;7</v>
          </cell>
          <cell r="J2788">
            <v>44987</v>
          </cell>
        </row>
        <row r="2789">
          <cell r="F2789" t="str">
            <v>3. Item Componente;PP - BLOQUE ESPUMA D-12.0;8</v>
          </cell>
          <cell r="J2789">
            <v>44987</v>
          </cell>
        </row>
        <row r="2790">
          <cell r="F2790" t="str">
            <v>3. Item Componente;PP - BLOQUE ESPUMA D-12.0;9</v>
          </cell>
          <cell r="J2790">
            <v>44987</v>
          </cell>
        </row>
        <row r="2791">
          <cell r="F2791" t="str">
            <v>4. Operaciones;PP - BLOQUE ESPUMA D-12.0;1</v>
          </cell>
          <cell r="J2791">
            <v>44987</v>
          </cell>
        </row>
        <row r="2792">
          <cell r="F2792" t="str">
            <v>3. Item Componente;PP - BLOQUE ESPUMA D-12.0;10</v>
          </cell>
          <cell r="J2792">
            <v>44987</v>
          </cell>
        </row>
        <row r="2793">
          <cell r="F2793" t="str">
            <v>4. Operaciones;PP - BLOQUE ESPUMA D-12.0;2</v>
          </cell>
          <cell r="J2793">
            <v>44987</v>
          </cell>
        </row>
        <row r="2794">
          <cell r="F2794" t="str">
            <v>4. Operaciones;PP - BLOQUE ESPUMA D-12.0;3</v>
          </cell>
          <cell r="J2794">
            <v>44987</v>
          </cell>
        </row>
        <row r="2795">
          <cell r="F2795" t="str">
            <v>4. Operaciones;PP - BLOQUE ESPUMA D-12.0;4</v>
          </cell>
          <cell r="J2795">
            <v>44987</v>
          </cell>
        </row>
        <row r="2796">
          <cell r="F2796" t="str">
            <v>4. Operaciones;PP - BLOQUE ESPUMA D-12.0;5</v>
          </cell>
          <cell r="J2796">
            <v>44987</v>
          </cell>
        </row>
        <row r="2797">
          <cell r="F2797" t="str">
            <v>4. Operaciones;PP - BLOQUE ESPUMA D-12.0;6</v>
          </cell>
          <cell r="J2797">
            <v>44987</v>
          </cell>
        </row>
        <row r="2798">
          <cell r="F2798" t="str">
            <v>3. Item Componente;PP - BLOQUE ESPUMA D-12.0;12</v>
          </cell>
          <cell r="J2798">
            <v>44984</v>
          </cell>
        </row>
        <row r="2799">
          <cell r="F2799" t="str">
            <v>1. Item OP;PP - BLOQUE ESPUMA D-12.0;1</v>
          </cell>
          <cell r="J2799">
            <v>44987</v>
          </cell>
        </row>
        <row r="2800">
          <cell r="F2800" t="str">
            <v>2. Item Otros;PP - BLOQUE ESPUMA D-12.0;1</v>
          </cell>
          <cell r="J2800">
            <v>44987</v>
          </cell>
        </row>
        <row r="2801">
          <cell r="F2801" t="str">
            <v>2. Item Otros;PP - BLOQUE ESPUMA D-12.0;2</v>
          </cell>
          <cell r="J2801">
            <v>44987</v>
          </cell>
        </row>
        <row r="2802">
          <cell r="F2802" t="str">
            <v>3. Item Componente;PP - BLOQUE ESPUMA D-12.0;11</v>
          </cell>
          <cell r="J2802">
            <v>44987</v>
          </cell>
        </row>
        <row r="2803">
          <cell r="F2803" t="str">
            <v>4. Operaciones;PP - BLOQUE ESPUMA D-12.0;7</v>
          </cell>
          <cell r="J2803">
            <v>44984</v>
          </cell>
        </row>
        <row r="2804">
          <cell r="F2804" t="str">
            <v>3. Item Componente;PP - BLOQUE ESPUMA D-12.0;13</v>
          </cell>
          <cell r="J2804">
            <v>44984</v>
          </cell>
        </row>
        <row r="2805">
          <cell r="F2805" t="str">
            <v>3. Item Componente;PP - BLOQUE ESPUMA D-12.0;14</v>
          </cell>
          <cell r="J2805">
            <v>44984</v>
          </cell>
        </row>
        <row r="2806">
          <cell r="F2806" t="str">
            <v>3. Item Componente;PP - BLOQUE ESPUMA D-12.0;15</v>
          </cell>
          <cell r="J2806">
            <v>44984</v>
          </cell>
        </row>
        <row r="2807">
          <cell r="F2807" t="str">
            <v>3. Item Componente;PP - BLOQUE ESPUMA D-12.0;16</v>
          </cell>
          <cell r="J2807">
            <v>44984</v>
          </cell>
        </row>
        <row r="2808">
          <cell r="F2808" t="str">
            <v>4. Operaciones;PP - BLOQUE ESPUMA D-12.0;8</v>
          </cell>
          <cell r="J2808">
            <v>44984</v>
          </cell>
        </row>
        <row r="2809">
          <cell r="F2809" t="str">
            <v>3. Item Componente;PP - BLOQUE ESPUMA D-12.0;17</v>
          </cell>
          <cell r="J2809">
            <v>44984</v>
          </cell>
        </row>
        <row r="2810">
          <cell r="F2810" t="str">
            <v>3. Item Componente;PP - BLOQUE ESPUMA D-12.0;18</v>
          </cell>
          <cell r="J2810">
            <v>44984</v>
          </cell>
        </row>
        <row r="2811">
          <cell r="F2811" t="str">
            <v>3. Item Componente;PP - BLOQUE ESPUMA D-12.0;19</v>
          </cell>
          <cell r="J2811">
            <v>44984</v>
          </cell>
        </row>
        <row r="2812">
          <cell r="F2812" t="str">
            <v>3. Item Componente;PP - BLOQUE ESPUMA D-12.0;20</v>
          </cell>
          <cell r="J2812">
            <v>44984</v>
          </cell>
        </row>
        <row r="2813">
          <cell r="F2813" t="str">
            <v>3. Item Componente;PP - BLOQUE ESPUMA D-12.0;21</v>
          </cell>
          <cell r="J2813">
            <v>44984</v>
          </cell>
        </row>
        <row r="2814">
          <cell r="F2814" t="str">
            <v>4. Operaciones;PP - BLOQUE ESPUMA D-12.0;9</v>
          </cell>
          <cell r="J2814">
            <v>44984</v>
          </cell>
        </row>
        <row r="2815">
          <cell r="F2815" t="str">
            <v>4. Operaciones;PP - BLOQUE ESPUMA D-12.0;10</v>
          </cell>
          <cell r="J2815">
            <v>44984</v>
          </cell>
        </row>
        <row r="2816">
          <cell r="F2816" t="str">
            <v>4. Operaciones;PP - BLOQUE ESPUMA D-12.0;11</v>
          </cell>
          <cell r="J2816">
            <v>44984</v>
          </cell>
        </row>
        <row r="2817">
          <cell r="F2817" t="str">
            <v>4. Operaciones;PP - BLOQUE ESPUMA D-12.0;12</v>
          </cell>
          <cell r="J2817">
            <v>44984</v>
          </cell>
        </row>
        <row r="2818">
          <cell r="F2818" t="str">
            <v>3. Item Componente;PP - BLOQUE ESPUMA D-12.0;1</v>
          </cell>
          <cell r="J2818">
            <v>44979</v>
          </cell>
        </row>
        <row r="2819">
          <cell r="F2819" t="str">
            <v>3. Item Componente;PP - BLOQUE ESPUMA D-12.0;2</v>
          </cell>
          <cell r="J2819">
            <v>44979</v>
          </cell>
        </row>
        <row r="2820">
          <cell r="F2820" t="str">
            <v>1. Item OP;PP - BLOQUE ESPUMA D-12.0;2</v>
          </cell>
          <cell r="J2820">
            <v>44984</v>
          </cell>
        </row>
        <row r="2821">
          <cell r="F2821" t="str">
            <v>2. Item Otros;PP - BLOQUE ESPUMA D-12.0;3</v>
          </cell>
          <cell r="J2821">
            <v>44984</v>
          </cell>
        </row>
        <row r="2822">
          <cell r="F2822" t="str">
            <v>2. Item Otros;PP - BLOQUE ESPUMA D-12.0;4</v>
          </cell>
          <cell r="J2822">
            <v>44984</v>
          </cell>
        </row>
        <row r="2823">
          <cell r="F2823" t="str">
            <v>3. Item Componente;PP - BLOQUE ESPUMA D-12.0;22</v>
          </cell>
          <cell r="J2823">
            <v>44984</v>
          </cell>
        </row>
        <row r="2824">
          <cell r="F2824" t="str">
            <v>4. Operaciones;PP - BLOQUE ESPUMA D-12.0;1</v>
          </cell>
          <cell r="J2824">
            <v>44979</v>
          </cell>
        </row>
        <row r="2825">
          <cell r="F2825" t="str">
            <v>3. Item Componente;PP - BLOQUE ESPUMA D-12.0;3</v>
          </cell>
          <cell r="J2825">
            <v>44979</v>
          </cell>
        </row>
        <row r="2826">
          <cell r="F2826" t="str">
            <v>3. Item Componente;PP - BLOQUE ESPUMA D-12.0;4</v>
          </cell>
          <cell r="J2826">
            <v>44979</v>
          </cell>
        </row>
        <row r="2827">
          <cell r="F2827" t="str">
            <v>3. Item Componente;PP - BLOQUE ESPUMA D-12.0;5</v>
          </cell>
          <cell r="J2827">
            <v>44979</v>
          </cell>
        </row>
        <row r="2828">
          <cell r="F2828" t="str">
            <v>4. Operaciones;PP - BLOQUE ESPUMA D-12.0;2</v>
          </cell>
          <cell r="J2828">
            <v>44979</v>
          </cell>
        </row>
        <row r="2829">
          <cell r="F2829" t="str">
            <v>4. Operaciones;PP - BLOQUE ESPUMA D-12.0;3</v>
          </cell>
          <cell r="J2829">
            <v>44979</v>
          </cell>
        </row>
        <row r="2830">
          <cell r="F2830" t="str">
            <v>3. Item Componente;PP - BLOQUE ESPUMA D-12.0;6</v>
          </cell>
          <cell r="J2830">
            <v>44979</v>
          </cell>
        </row>
        <row r="2831">
          <cell r="F2831" t="str">
            <v>3. Item Componente;PP - BLOQUE ESPUMA D-12.0;7</v>
          </cell>
          <cell r="J2831">
            <v>44979</v>
          </cell>
        </row>
        <row r="2832">
          <cell r="F2832" t="str">
            <v>3. Item Componente;PP - BLOQUE ESPUMA D-12.0;8</v>
          </cell>
          <cell r="J2832">
            <v>44979</v>
          </cell>
        </row>
        <row r="2833">
          <cell r="F2833" t="str">
            <v>3. Item Componente;PP - BLOQUE ESPUMA D-12.0;9</v>
          </cell>
          <cell r="J2833">
            <v>44979</v>
          </cell>
        </row>
        <row r="2834">
          <cell r="F2834" t="str">
            <v>3. Item Componente;PP - BLOQUE ESPUMA D-12.0;10</v>
          </cell>
          <cell r="J2834">
            <v>44979</v>
          </cell>
        </row>
        <row r="2835">
          <cell r="F2835" t="str">
            <v>3. Item Componente;PP - BLOQUE ESPUMA D-12.0;11</v>
          </cell>
          <cell r="J2835">
            <v>44979</v>
          </cell>
        </row>
        <row r="2836">
          <cell r="F2836" t="str">
            <v>4. Operaciones;PP - BLOQUE ESPUMA D-12.0;4</v>
          </cell>
          <cell r="J2836">
            <v>44979</v>
          </cell>
        </row>
        <row r="2837">
          <cell r="F2837" t="str">
            <v>4. Operaciones;PP - BLOQUE ESPUMA D-12.0;5</v>
          </cell>
          <cell r="J2837">
            <v>44979</v>
          </cell>
        </row>
        <row r="2838">
          <cell r="F2838" t="str">
            <v>4. Operaciones;PP - BLOQUE ESPUMA D-12.0;6</v>
          </cell>
          <cell r="J2838">
            <v>44979</v>
          </cell>
        </row>
        <row r="2839">
          <cell r="F2839" t="str">
            <v>3. Item Componente;PP - BLOQUE ESPUMA D-12.0;12</v>
          </cell>
          <cell r="J2839">
            <v>44971</v>
          </cell>
        </row>
        <row r="2840">
          <cell r="F2840" t="str">
            <v>3. Item Componente;PP - BLOQUE ESPUMA D-12.0;13</v>
          </cell>
          <cell r="J2840">
            <v>44971</v>
          </cell>
        </row>
        <row r="2841">
          <cell r="F2841" t="str">
            <v>3. Item Componente;PP - BLOQUE ESPUMA D-12.0;14</v>
          </cell>
          <cell r="J2841">
            <v>44971</v>
          </cell>
        </row>
        <row r="2842">
          <cell r="F2842" t="str">
            <v>1. Item OP;PP - BLOQUE ESPUMA D-12.0;1</v>
          </cell>
          <cell r="J2842">
            <v>44979</v>
          </cell>
        </row>
        <row r="2843">
          <cell r="F2843" t="str">
            <v>2. Item Otros;PP - BLOQUE ESPUMA D-12.0;1</v>
          </cell>
          <cell r="J2843">
            <v>44979</v>
          </cell>
        </row>
        <row r="2844">
          <cell r="F2844" t="str">
            <v>2. Item Otros;PP - BLOQUE ESPUMA D-12.0;2</v>
          </cell>
          <cell r="J2844">
            <v>44979</v>
          </cell>
        </row>
        <row r="2845">
          <cell r="F2845" t="str">
            <v>3. Item Componente;PP - BLOQUE ESPUMA D-12.0;15</v>
          </cell>
          <cell r="J2845">
            <v>44971</v>
          </cell>
        </row>
        <row r="2846">
          <cell r="F2846" t="str">
            <v>4. Operaciones;PP - BLOQUE ESPUMA D-12.0;7</v>
          </cell>
          <cell r="J2846">
            <v>44971</v>
          </cell>
        </row>
        <row r="2847">
          <cell r="F2847" t="str">
            <v>3. Item Componente;PP - BLOQUE ESPUMA D-12.0;16</v>
          </cell>
          <cell r="J2847">
            <v>44971</v>
          </cell>
        </row>
        <row r="2848">
          <cell r="F2848" t="str">
            <v>3. Item Componente;PP - BLOQUE ESPUMA D-12.0;17</v>
          </cell>
          <cell r="J2848">
            <v>44971</v>
          </cell>
        </row>
        <row r="2849">
          <cell r="F2849" t="str">
            <v>3. Item Componente;PP - BLOQUE ESPUMA D-12.0;18</v>
          </cell>
          <cell r="J2849">
            <v>44971</v>
          </cell>
        </row>
        <row r="2850">
          <cell r="F2850" t="str">
            <v>4. Operaciones;PP - BLOQUE ESPUMA D-12.0;8</v>
          </cell>
          <cell r="J2850">
            <v>44971</v>
          </cell>
        </row>
        <row r="2851">
          <cell r="F2851" t="str">
            <v>4. Operaciones;PP - BLOQUE ESPUMA D-12.0;9</v>
          </cell>
          <cell r="J2851">
            <v>44971</v>
          </cell>
        </row>
        <row r="2852">
          <cell r="F2852" t="str">
            <v>4. Operaciones;PP - BLOQUE ESPUMA D-12.0;10</v>
          </cell>
          <cell r="J2852">
            <v>44971</v>
          </cell>
        </row>
        <row r="2853">
          <cell r="F2853" t="str">
            <v>3. Item Componente;PP - BLOQUE ESPUMA D-12.0;19</v>
          </cell>
          <cell r="J2853">
            <v>44971</v>
          </cell>
        </row>
        <row r="2854">
          <cell r="F2854" t="str">
            <v>3. Item Componente;PP - BLOQUE ESPUMA D-12.0;20</v>
          </cell>
          <cell r="J2854">
            <v>44971</v>
          </cell>
        </row>
        <row r="2855">
          <cell r="F2855" t="str">
            <v>2. Item Otros;PP - BLOQUE ESPUMA D-12.0;3</v>
          </cell>
          <cell r="J2855">
            <v>44971</v>
          </cell>
        </row>
        <row r="2856">
          <cell r="F2856" t="str">
            <v>3. Item Componente;PP - BLOQUE ESPUMA D-12.0;21</v>
          </cell>
          <cell r="J2856">
            <v>44971</v>
          </cell>
        </row>
        <row r="2857">
          <cell r="F2857" t="str">
            <v>3. Item Componente;PP - BLOQUE ESPUMA D-12.0;22</v>
          </cell>
          <cell r="J2857">
            <v>44971</v>
          </cell>
        </row>
        <row r="2858">
          <cell r="F2858" t="str">
            <v>4. Operaciones;PP - BLOQUE ESPUMA D-12.0;11</v>
          </cell>
          <cell r="J2858">
            <v>44971</v>
          </cell>
        </row>
        <row r="2859">
          <cell r="F2859" t="str">
            <v>4. Operaciones;PP - BLOQUE ESPUMA D-12.0;12</v>
          </cell>
          <cell r="J2859">
            <v>44971</v>
          </cell>
        </row>
        <row r="2860">
          <cell r="F2860" t="str">
            <v>3. Item Componente;PP - BLOQUE ESPUMA D-12.0;23</v>
          </cell>
          <cell r="J2860">
            <v>44965</v>
          </cell>
        </row>
        <row r="2861">
          <cell r="F2861" t="str">
            <v>3. Item Componente;PP - BLOQUE ESPUMA D-12.0;24</v>
          </cell>
          <cell r="J2861">
            <v>44965</v>
          </cell>
        </row>
        <row r="2862">
          <cell r="F2862" t="str">
            <v>3. Item Componente;PP - BLOQUE ESPUMA D-12.0;25</v>
          </cell>
          <cell r="J2862">
            <v>44965</v>
          </cell>
        </row>
        <row r="2863">
          <cell r="F2863" t="str">
            <v>3. Item Componente;PP - BLOQUE ESPUMA D-12.0;26</v>
          </cell>
          <cell r="J2863">
            <v>44965</v>
          </cell>
        </row>
        <row r="2864">
          <cell r="F2864" t="str">
            <v>1. Item OP;PP - BLOQUE ESPUMA D-12.0;2</v>
          </cell>
          <cell r="J2864">
            <v>44971</v>
          </cell>
        </row>
        <row r="2865">
          <cell r="F2865" t="str">
            <v>2. Item Otros;PP - BLOQUE ESPUMA D-12.0;4</v>
          </cell>
          <cell r="J2865">
            <v>44971</v>
          </cell>
        </row>
        <row r="2866">
          <cell r="F2866" t="str">
            <v>3. Item Componente;PP - BLOQUE ESPUMA D-12.0;27</v>
          </cell>
          <cell r="J2866">
            <v>44965</v>
          </cell>
        </row>
        <row r="2867">
          <cell r="F2867" t="str">
            <v>3. Item Componente;PP - BLOQUE ESPUMA D-12.0;28</v>
          </cell>
          <cell r="J2867">
            <v>44965</v>
          </cell>
        </row>
        <row r="2868">
          <cell r="F2868" t="str">
            <v>4. Operaciones;PP - BLOQUE ESPUMA D-12.0;13</v>
          </cell>
          <cell r="J2868">
            <v>44965</v>
          </cell>
        </row>
        <row r="2869">
          <cell r="F2869" t="str">
            <v>3. Item Componente;PP - BLOQUE ESPUMA D-12.0;29</v>
          </cell>
          <cell r="J2869">
            <v>44965</v>
          </cell>
        </row>
        <row r="2870">
          <cell r="F2870" t="str">
            <v>4. Operaciones;PP - BLOQUE ESPUMA D-12.0;14</v>
          </cell>
          <cell r="J2870">
            <v>44965</v>
          </cell>
        </row>
        <row r="2871">
          <cell r="F2871" t="str">
            <v>4. Operaciones;PP - BLOQUE ESPUMA D-12.0;15</v>
          </cell>
          <cell r="J2871">
            <v>44965</v>
          </cell>
        </row>
        <row r="2872">
          <cell r="F2872" t="str">
            <v>4. Operaciones;PP - BLOQUE ESPUMA D-12.0;16</v>
          </cell>
          <cell r="J2872">
            <v>44965</v>
          </cell>
        </row>
        <row r="2873">
          <cell r="F2873" t="str">
            <v>4. Operaciones;PP - BLOQUE ESPUMA D-12.0;17</v>
          </cell>
          <cell r="J2873">
            <v>44965</v>
          </cell>
        </row>
        <row r="2874">
          <cell r="F2874" t="str">
            <v>3. Item Componente;PP - BLOQUE ESPUMA D-12.0;30</v>
          </cell>
          <cell r="J2874">
            <v>44965</v>
          </cell>
        </row>
        <row r="2875">
          <cell r="F2875" t="str">
            <v>2. Item Otros;PP - BLOQUE ESPUMA D-12.0;5</v>
          </cell>
          <cell r="J2875">
            <v>44965</v>
          </cell>
        </row>
        <row r="2876">
          <cell r="F2876" t="str">
            <v>2. Item Otros;PP - BLOQUE ESPUMA D-12.0;6</v>
          </cell>
          <cell r="J2876">
            <v>44965</v>
          </cell>
        </row>
        <row r="2877">
          <cell r="F2877" t="str">
            <v>3. Item Componente;PP - BLOQUE ESPUMA D-12.0;31</v>
          </cell>
          <cell r="J2877">
            <v>44965</v>
          </cell>
        </row>
        <row r="2878">
          <cell r="F2878" t="str">
            <v>3. Item Componente;PP - BLOQUE ESPUMA D-12.0;32</v>
          </cell>
          <cell r="J2878">
            <v>44965</v>
          </cell>
        </row>
        <row r="2879">
          <cell r="F2879" t="str">
            <v>3. Item Componente;PP - BLOQUE ESPUMA D-12.0;33</v>
          </cell>
          <cell r="J2879">
            <v>44965</v>
          </cell>
        </row>
        <row r="2880">
          <cell r="F2880" t="str">
            <v>4. Operaciones;PP - BLOQUE ESPUMA D-12.0;18</v>
          </cell>
          <cell r="J2880">
            <v>44965</v>
          </cell>
        </row>
        <row r="2881">
          <cell r="F2881" t="str">
            <v>3. Item Componente;PP - BLOQUE ESPUMA D-12.0;14</v>
          </cell>
          <cell r="J2881">
            <v>44959</v>
          </cell>
        </row>
        <row r="2882">
          <cell r="F2882" t="str">
            <v>3. Item Componente;PP - BLOQUE ESPUMA D-12.0;15</v>
          </cell>
          <cell r="J2882">
            <v>44959</v>
          </cell>
        </row>
        <row r="2883">
          <cell r="F2883" t="str">
            <v>3. Item Componente;PP - BLOQUE ESPUMA D-12.0;16</v>
          </cell>
          <cell r="J2883">
            <v>44959</v>
          </cell>
        </row>
        <row r="2884">
          <cell r="F2884" t="str">
            <v>3. Item Componente;PP - BLOQUE ESPUMA D-12.0;17</v>
          </cell>
          <cell r="J2884">
            <v>44959</v>
          </cell>
        </row>
        <row r="2885">
          <cell r="F2885" t="str">
            <v>3. Item Componente;PP - BLOQUE ESPUMA D-12.0;18</v>
          </cell>
          <cell r="J2885">
            <v>44959</v>
          </cell>
        </row>
        <row r="2886">
          <cell r="F2886" t="str">
            <v>1. Item OP;PP - BLOQUE ESPUMA D-12.0;3</v>
          </cell>
          <cell r="J2886">
            <v>44965</v>
          </cell>
        </row>
        <row r="2887">
          <cell r="F2887" t="str">
            <v>3. Item Componente;PP - BLOQUE ESPUMA D-12.0;19</v>
          </cell>
          <cell r="J2887">
            <v>44959</v>
          </cell>
        </row>
        <row r="2888">
          <cell r="F2888" t="str">
            <v>3. Item Componente;PP - BLOQUE ESPUMA D-12.0;20</v>
          </cell>
          <cell r="J2888">
            <v>44959</v>
          </cell>
        </row>
        <row r="2889">
          <cell r="F2889" t="str">
            <v>4. Operaciones;PP - BLOQUE ESPUMA D-12.0;7</v>
          </cell>
          <cell r="J2889">
            <v>44959</v>
          </cell>
        </row>
        <row r="2890">
          <cell r="F2890" t="str">
            <v>3. Item Componente;PP - BLOQUE ESPUMA D-12.0;21</v>
          </cell>
          <cell r="J2890">
            <v>44959</v>
          </cell>
        </row>
        <row r="2891">
          <cell r="F2891" t="str">
            <v>4. Operaciones;PP - BLOQUE ESPUMA D-12.0;8</v>
          </cell>
          <cell r="J2891">
            <v>44959</v>
          </cell>
        </row>
        <row r="2892">
          <cell r="F2892" t="str">
            <v>4. Operaciones;PP - BLOQUE ESPUMA D-12.0;9</v>
          </cell>
          <cell r="J2892">
            <v>44959</v>
          </cell>
        </row>
        <row r="2893">
          <cell r="F2893" t="str">
            <v>4. Operaciones;PP - BLOQUE ESPUMA D-12.0;10</v>
          </cell>
          <cell r="J2893">
            <v>44959</v>
          </cell>
        </row>
        <row r="2894">
          <cell r="F2894" t="str">
            <v>4. Operaciones;PP - BLOQUE ESPUMA D-12.0;11</v>
          </cell>
          <cell r="J2894">
            <v>44959</v>
          </cell>
        </row>
        <row r="2895">
          <cell r="F2895" t="str">
            <v>4. Operaciones;PP - BLOQUE ESPUMA D-12.0;12</v>
          </cell>
          <cell r="J2895">
            <v>44959</v>
          </cell>
        </row>
        <row r="2896">
          <cell r="F2896" t="str">
            <v>3. Item Componente;PP - BLOQUE ESPUMA D-12.0;22</v>
          </cell>
          <cell r="J2896">
            <v>44959</v>
          </cell>
        </row>
        <row r="2897">
          <cell r="F2897" t="str">
            <v>1. Item OP;PP - BLOQUE ESPUMA D-15.0;1</v>
          </cell>
          <cell r="J2897">
            <v>44963</v>
          </cell>
        </row>
        <row r="2898">
          <cell r="F2898" t="str">
            <v>2. Item Otros;PP - BLOQUE ESPUMA D-15.0;1</v>
          </cell>
          <cell r="J2898">
            <v>44963</v>
          </cell>
        </row>
        <row r="2899">
          <cell r="F2899" t="str">
            <v>2. Item Otros;PP - BLOQUE ESPUMA D-15.0;2</v>
          </cell>
          <cell r="J2899">
            <v>44963</v>
          </cell>
        </row>
        <row r="2900">
          <cell r="F2900" t="str">
            <v>3. Item Componente;PP - BLOQUE ESPUMA D-15.0;1</v>
          </cell>
          <cell r="J2900">
            <v>44963</v>
          </cell>
        </row>
        <row r="2901">
          <cell r="F2901" t="str">
            <v>3. Item Componente;PP - BLOQUE ESPUMA D-15.0;2</v>
          </cell>
          <cell r="J2901">
            <v>44963</v>
          </cell>
        </row>
        <row r="2902">
          <cell r="F2902" t="str">
            <v>3. Item Componente;PP - BLOQUE ESPUMA D-15.0;1</v>
          </cell>
          <cell r="J2902">
            <v>45036</v>
          </cell>
        </row>
        <row r="2903">
          <cell r="F2903" t="str">
            <v>3. Item Componente;PP - BLOQUE ESPUMA D-15.0;2</v>
          </cell>
          <cell r="J2903">
            <v>45036</v>
          </cell>
        </row>
        <row r="2904">
          <cell r="F2904" t="str">
            <v>3. Item Componente;PP - BLOQUE ESPUMA D-15.0;3</v>
          </cell>
          <cell r="J2904">
            <v>45036</v>
          </cell>
        </row>
        <row r="2905">
          <cell r="F2905" t="str">
            <v>3. Item Componente;PP - BLOQUE ESPUMA D-15.0;4</v>
          </cell>
          <cell r="J2905">
            <v>45036</v>
          </cell>
        </row>
        <row r="2906">
          <cell r="F2906" t="str">
            <v>3. Item Componente;PP - BLOQUE ESPUMA D-15.0;5</v>
          </cell>
          <cell r="J2906">
            <v>45036</v>
          </cell>
        </row>
        <row r="2907">
          <cell r="F2907" t="str">
            <v>4. Operaciones;PP - BLOQUE ESPUMA D-15.0;1</v>
          </cell>
          <cell r="J2907">
            <v>45036</v>
          </cell>
        </row>
        <row r="2908">
          <cell r="F2908" t="str">
            <v>3. Item Componente;PP - BLOQUE ESPUMA D-15.0;6</v>
          </cell>
          <cell r="J2908">
            <v>45036</v>
          </cell>
        </row>
        <row r="2909">
          <cell r="F2909" t="str">
            <v>3. Item Componente;PP - BLOQUE ESPUMA D-15.0;7</v>
          </cell>
          <cell r="J2909">
            <v>45036</v>
          </cell>
        </row>
        <row r="2910">
          <cell r="F2910" t="str">
            <v>4. Operaciones;PP - BLOQUE ESPUMA D-15.0;2</v>
          </cell>
          <cell r="J2910">
            <v>45036</v>
          </cell>
        </row>
        <row r="2911">
          <cell r="F2911" t="str">
            <v>4. Operaciones;PP - BLOQUE ESPUMA D-15.0;3</v>
          </cell>
          <cell r="J2911">
            <v>45036</v>
          </cell>
        </row>
        <row r="2912">
          <cell r="F2912" t="str">
            <v>4. Operaciones;PP - BLOQUE ESPUMA D-15.0;4</v>
          </cell>
          <cell r="J2912">
            <v>45036</v>
          </cell>
        </row>
        <row r="2913">
          <cell r="F2913" t="str">
            <v>4. Operaciones;PP - BLOQUE ESPUMA D-15.0;5</v>
          </cell>
          <cell r="J2913">
            <v>45036</v>
          </cell>
        </row>
        <row r="2914">
          <cell r="F2914" t="str">
            <v>3. Item Componente;PP - BLOQUE ESPUMA D-15.0;8</v>
          </cell>
          <cell r="J2914">
            <v>45036</v>
          </cell>
        </row>
        <row r="2915">
          <cell r="F2915" t="str">
            <v>3. Item Componente;PP - BLOQUE ESPUMA D-15.0;9</v>
          </cell>
          <cell r="J2915">
            <v>45036</v>
          </cell>
        </row>
        <row r="2916">
          <cell r="F2916" t="str">
            <v>2. Item Otros;PP - BLOQUE ESPUMA D-15.0;1</v>
          </cell>
          <cell r="J2916">
            <v>45036</v>
          </cell>
        </row>
        <row r="2917">
          <cell r="F2917" t="str">
            <v>2. Item Otros;PP - BLOQUE ESPUMA D-15.0;2</v>
          </cell>
          <cell r="J2917">
            <v>45036</v>
          </cell>
        </row>
        <row r="2918">
          <cell r="F2918" t="str">
            <v>3. Item Componente;PP - BLOQUE ESPUMA D-15.0;10</v>
          </cell>
          <cell r="J2918">
            <v>45036</v>
          </cell>
        </row>
        <row r="2919">
          <cell r="F2919" t="str">
            <v>3. Item Componente;PP - BLOQUE ESPUMA D-15.0;11</v>
          </cell>
          <cell r="J2919">
            <v>45036</v>
          </cell>
        </row>
        <row r="2920">
          <cell r="F2920" t="str">
            <v>4. Operaciones;PP - BLOQUE ESPUMA D-15.0;6</v>
          </cell>
          <cell r="J2920">
            <v>45036</v>
          </cell>
        </row>
        <row r="2921">
          <cell r="F2921" t="str">
            <v>3. Item Componente;PP - BLOQUE ESPUMA D-15.0;1</v>
          </cell>
          <cell r="J2921">
            <v>45027</v>
          </cell>
        </row>
        <row r="2922">
          <cell r="F2922" t="str">
            <v>3. Item Componente;PP - BLOQUE ESPUMA D-15.0;2</v>
          </cell>
          <cell r="J2922">
            <v>45027</v>
          </cell>
        </row>
        <row r="2923">
          <cell r="F2923" t="str">
            <v>3. Item Componente;PP - BLOQUE ESPUMA D-15.0;3</v>
          </cell>
          <cell r="J2923">
            <v>45027</v>
          </cell>
        </row>
        <row r="2924">
          <cell r="F2924" t="str">
            <v>3. Item Componente;PP - BLOQUE ESPUMA D-15.0;4</v>
          </cell>
          <cell r="J2924">
            <v>45027</v>
          </cell>
        </row>
        <row r="2925">
          <cell r="F2925" t="str">
            <v>3. Item Componente;PP - BLOQUE ESPUMA D-15.0;5</v>
          </cell>
          <cell r="J2925">
            <v>45027</v>
          </cell>
        </row>
        <row r="2926">
          <cell r="F2926" t="str">
            <v>1. Item OP;PP - BLOQUE ESPUMA D-15.0;1</v>
          </cell>
          <cell r="J2926">
            <v>45036</v>
          </cell>
        </row>
        <row r="2927">
          <cell r="F2927" t="str">
            <v>3. Item Componente;PP - BLOQUE ESPUMA D-15.0;6</v>
          </cell>
          <cell r="J2927">
            <v>45027</v>
          </cell>
        </row>
        <row r="2928">
          <cell r="F2928" t="str">
            <v>3. Item Componente;PP - BLOQUE ESPUMA D-15.0;7</v>
          </cell>
          <cell r="J2928">
            <v>45027</v>
          </cell>
        </row>
        <row r="2929">
          <cell r="F2929" t="str">
            <v>4. Operaciones;PP - BLOQUE ESPUMA D-15.0;1</v>
          </cell>
          <cell r="J2929">
            <v>45027</v>
          </cell>
        </row>
        <row r="2930">
          <cell r="F2930" t="str">
            <v>3. Item Componente;PP - BLOQUE ESPUMA D-15.0;8</v>
          </cell>
          <cell r="J2930">
            <v>45027</v>
          </cell>
        </row>
        <row r="2931">
          <cell r="F2931" t="str">
            <v>4. Operaciones;PP - BLOQUE ESPUMA D-15.0;2</v>
          </cell>
          <cell r="J2931">
            <v>45027</v>
          </cell>
        </row>
        <row r="2932">
          <cell r="F2932" t="str">
            <v>4. Operaciones;PP - BLOQUE ESPUMA D-15.0;3</v>
          </cell>
          <cell r="J2932">
            <v>45027</v>
          </cell>
        </row>
        <row r="2933">
          <cell r="F2933" t="str">
            <v>4. Operaciones;PP - BLOQUE ESPUMA D-15.0;4</v>
          </cell>
          <cell r="J2933">
            <v>45027</v>
          </cell>
        </row>
        <row r="2934">
          <cell r="F2934" t="str">
            <v>4. Operaciones;PP - BLOQUE ESPUMA D-15.0;5</v>
          </cell>
          <cell r="J2934">
            <v>45027</v>
          </cell>
        </row>
        <row r="2935">
          <cell r="F2935" t="str">
            <v>4. Operaciones;PP - BLOQUE ESPUMA D-15.0;6</v>
          </cell>
          <cell r="J2935">
            <v>45027</v>
          </cell>
        </row>
        <row r="2936">
          <cell r="F2936" t="str">
            <v>3. Item Componente;PP - BLOQUE ESPUMA D-15.0;9</v>
          </cell>
          <cell r="J2936">
            <v>45027</v>
          </cell>
        </row>
        <row r="2937">
          <cell r="F2937" t="str">
            <v>1. Item OP;PP - BLOQUE ESPUMA D-15.0;1</v>
          </cell>
          <cell r="J2937">
            <v>45027</v>
          </cell>
        </row>
        <row r="2938">
          <cell r="F2938" t="str">
            <v>2. Item Otros;PP - BLOQUE ESPUMA D-15.0;1</v>
          </cell>
          <cell r="J2938">
            <v>45027</v>
          </cell>
        </row>
        <row r="2939">
          <cell r="F2939" t="str">
            <v>2. Item Otros;PP - BLOQUE ESPUMA D-15.0;2</v>
          </cell>
          <cell r="J2939">
            <v>45027</v>
          </cell>
        </row>
        <row r="2940">
          <cell r="F2940" t="str">
            <v>3. Item Componente;PP - BLOQUE ESPUMA D-15.0;10</v>
          </cell>
          <cell r="J2940">
            <v>45027</v>
          </cell>
        </row>
        <row r="2941">
          <cell r="F2941" t="str">
            <v>3. Item Componente;PP - BLOQUE ESPUMA D-15.0;11</v>
          </cell>
          <cell r="J2941">
            <v>45027</v>
          </cell>
        </row>
        <row r="2942">
          <cell r="F2942" t="str">
            <v>3. Item Componente;PP - BLOQUE ESPUMA D-15.0;1</v>
          </cell>
          <cell r="J2942">
            <v>44992</v>
          </cell>
        </row>
        <row r="2943">
          <cell r="F2943" t="str">
            <v>3. Item Componente;PP - BLOQUE ESPUMA D-15.0;2</v>
          </cell>
          <cell r="J2943">
            <v>44992</v>
          </cell>
        </row>
        <row r="2944">
          <cell r="F2944" t="str">
            <v>3. Item Componente;PP - BLOQUE ESPUMA D-15.0;3</v>
          </cell>
          <cell r="J2944">
            <v>44992</v>
          </cell>
        </row>
        <row r="2945">
          <cell r="F2945" t="str">
            <v>3. Item Componente;PP - BLOQUE ESPUMA D-15.0;4</v>
          </cell>
          <cell r="J2945">
            <v>44992</v>
          </cell>
        </row>
        <row r="2946">
          <cell r="F2946" t="str">
            <v>3. Item Componente;PP - BLOQUE ESPUMA D-15.0;5</v>
          </cell>
          <cell r="J2946">
            <v>44992</v>
          </cell>
        </row>
        <row r="2947">
          <cell r="F2947" t="str">
            <v>3. Item Componente;PP - BLOQUE ESPUMA D-15.0;6</v>
          </cell>
          <cell r="J2947">
            <v>44992</v>
          </cell>
        </row>
        <row r="2948">
          <cell r="F2948" t="str">
            <v>3. Item Componente;PP - BLOQUE ESPUMA D-15.0;7</v>
          </cell>
          <cell r="J2948">
            <v>44992</v>
          </cell>
        </row>
        <row r="2949">
          <cell r="F2949" t="str">
            <v>3. Item Componente;PP - BLOQUE ESPUMA D-15.0;8</v>
          </cell>
          <cell r="J2949">
            <v>44992</v>
          </cell>
        </row>
        <row r="2950">
          <cell r="F2950" t="str">
            <v>4. Operaciones;PP - BLOQUE ESPUMA D-15.0;1</v>
          </cell>
          <cell r="J2950">
            <v>44992</v>
          </cell>
        </row>
        <row r="2951">
          <cell r="F2951" t="str">
            <v>3. Item Componente;PP - BLOQUE ESPUMA D-15.0;9</v>
          </cell>
          <cell r="J2951">
            <v>44992</v>
          </cell>
        </row>
        <row r="2952">
          <cell r="F2952" t="str">
            <v>4. Operaciones;PP - BLOQUE ESPUMA D-15.0;2</v>
          </cell>
          <cell r="J2952">
            <v>44992</v>
          </cell>
        </row>
        <row r="2953">
          <cell r="F2953" t="str">
            <v>4. Operaciones;PP - BLOQUE ESPUMA D-15.0;3</v>
          </cell>
          <cell r="J2953">
            <v>44992</v>
          </cell>
        </row>
        <row r="2954">
          <cell r="F2954" t="str">
            <v>4. Operaciones;PP - BLOQUE ESPUMA D-15.0;4</v>
          </cell>
          <cell r="J2954">
            <v>44992</v>
          </cell>
        </row>
        <row r="2955">
          <cell r="F2955" t="str">
            <v>4. Operaciones;PP - BLOQUE ESPUMA D-15.0;5</v>
          </cell>
          <cell r="J2955">
            <v>44992</v>
          </cell>
        </row>
        <row r="2956">
          <cell r="F2956" t="str">
            <v>4. Operaciones;PP - BLOQUE ESPUMA D-15.0;6</v>
          </cell>
          <cell r="J2956">
            <v>44992</v>
          </cell>
        </row>
        <row r="2957">
          <cell r="F2957" t="str">
            <v>3. Item Componente;PP - BLOQUE ESPUMA D-15.0;1</v>
          </cell>
          <cell r="J2957">
            <v>44987</v>
          </cell>
        </row>
        <row r="2958">
          <cell r="F2958" t="str">
            <v>1. Item OP;PP - BLOQUE ESPUMA D-15.0;1</v>
          </cell>
          <cell r="J2958">
            <v>44992</v>
          </cell>
        </row>
        <row r="2959">
          <cell r="F2959" t="str">
            <v>2. Item Otros;PP - BLOQUE ESPUMA D-15.0;1</v>
          </cell>
          <cell r="J2959">
            <v>44992</v>
          </cell>
        </row>
        <row r="2960">
          <cell r="F2960" t="str">
            <v>2. Item Otros;PP - BLOQUE ESPUMA D-15.0;2</v>
          </cell>
          <cell r="J2960">
            <v>44992</v>
          </cell>
        </row>
        <row r="2961">
          <cell r="F2961" t="str">
            <v>3. Item Componente;PP - BLOQUE ESPUMA D-15.0;10</v>
          </cell>
          <cell r="J2961">
            <v>44992</v>
          </cell>
        </row>
        <row r="2962">
          <cell r="F2962" t="str">
            <v>3. Item Componente;PP - BLOQUE ESPUMA D-15.0;11</v>
          </cell>
          <cell r="J2962">
            <v>44992</v>
          </cell>
        </row>
        <row r="2963">
          <cell r="F2963" t="str">
            <v>4. Operaciones;PP - BLOQUE ESPUMA D-15.0;1</v>
          </cell>
          <cell r="J2963">
            <v>44987</v>
          </cell>
        </row>
        <row r="2964">
          <cell r="F2964" t="str">
            <v>3. Item Componente;PP - BLOQUE ESPUMA D-15.0;2</v>
          </cell>
          <cell r="J2964">
            <v>44987</v>
          </cell>
        </row>
        <row r="2965">
          <cell r="F2965" t="str">
            <v>3. Item Componente;PP - BLOQUE ESPUMA D-15.0;3</v>
          </cell>
          <cell r="J2965">
            <v>44987</v>
          </cell>
        </row>
        <row r="2966">
          <cell r="F2966" t="str">
            <v>3. Item Componente;PP - BLOQUE ESPUMA D-15.0;4</v>
          </cell>
          <cell r="J2966">
            <v>44987</v>
          </cell>
        </row>
        <row r="2967">
          <cell r="F2967" t="str">
            <v>3. Item Componente;PP - BLOQUE ESPUMA D-15.0;5</v>
          </cell>
          <cell r="J2967">
            <v>44987</v>
          </cell>
        </row>
        <row r="2968">
          <cell r="F2968" t="str">
            <v>3. Item Componente;PP - BLOQUE ESPUMA D-15.0;6</v>
          </cell>
          <cell r="J2968">
            <v>44987</v>
          </cell>
        </row>
        <row r="2969">
          <cell r="F2969" t="str">
            <v>4. Operaciones;PP - BLOQUE ESPUMA D-15.0;2</v>
          </cell>
          <cell r="J2969">
            <v>44987</v>
          </cell>
        </row>
        <row r="2970">
          <cell r="F2970" t="str">
            <v>3. Item Componente;PP - BLOQUE ESPUMA D-15.0;7</v>
          </cell>
          <cell r="J2970">
            <v>44987</v>
          </cell>
        </row>
        <row r="2971">
          <cell r="F2971" t="str">
            <v>3. Item Componente;PP - BLOQUE ESPUMA D-15.0;8</v>
          </cell>
          <cell r="J2971">
            <v>44987</v>
          </cell>
        </row>
        <row r="2972">
          <cell r="F2972" t="str">
            <v>3. Item Componente;PP - BLOQUE ESPUMA D-15.0;9</v>
          </cell>
          <cell r="J2972">
            <v>44987</v>
          </cell>
        </row>
        <row r="2973">
          <cell r="F2973" t="str">
            <v>3. Item Componente;PP - BLOQUE ESPUMA D-15.0;10</v>
          </cell>
          <cell r="J2973">
            <v>44987</v>
          </cell>
        </row>
        <row r="2974">
          <cell r="F2974" t="str">
            <v>4. Operaciones;PP - BLOQUE ESPUMA D-15.0;3</v>
          </cell>
          <cell r="J2974">
            <v>44987</v>
          </cell>
        </row>
        <row r="2975">
          <cell r="F2975" t="str">
            <v>4. Operaciones;PP - BLOQUE ESPUMA D-15.0;4</v>
          </cell>
          <cell r="J2975">
            <v>44987</v>
          </cell>
        </row>
        <row r="2976">
          <cell r="F2976" t="str">
            <v>4. Operaciones;PP - BLOQUE ESPUMA D-15.0;5</v>
          </cell>
          <cell r="J2976">
            <v>44987</v>
          </cell>
        </row>
        <row r="2977">
          <cell r="F2977" t="str">
            <v>4. Operaciones;PP - BLOQUE ESPUMA D-15.0;6</v>
          </cell>
          <cell r="J2977">
            <v>44987</v>
          </cell>
        </row>
        <row r="2978">
          <cell r="F2978" t="str">
            <v>3. Item Componente;PP - BLOQUE ESPUMA D-15.0;1</v>
          </cell>
          <cell r="J2978">
            <v>44979</v>
          </cell>
        </row>
        <row r="2979">
          <cell r="F2979" t="str">
            <v>3. Item Componente;PP - BLOQUE ESPUMA D-15.0;2</v>
          </cell>
          <cell r="J2979">
            <v>44979</v>
          </cell>
        </row>
        <row r="2980">
          <cell r="F2980" t="str">
            <v>1. Item OP;PP - BLOQUE ESPUMA D-15.0;1</v>
          </cell>
          <cell r="J2980">
            <v>44987</v>
          </cell>
        </row>
        <row r="2981">
          <cell r="F2981" t="str">
            <v>2. Item Otros;PP - BLOQUE ESPUMA D-15.0;1</v>
          </cell>
          <cell r="J2981">
            <v>44987</v>
          </cell>
        </row>
        <row r="2982">
          <cell r="F2982" t="str">
            <v>2. Item Otros;PP - BLOQUE ESPUMA D-15.0;2</v>
          </cell>
          <cell r="J2982">
            <v>44987</v>
          </cell>
        </row>
        <row r="2983">
          <cell r="F2983" t="str">
            <v>3. Item Componente;PP - BLOQUE ESPUMA D-15.0;11</v>
          </cell>
          <cell r="J2983">
            <v>44987</v>
          </cell>
        </row>
        <row r="2984">
          <cell r="F2984" t="str">
            <v>4. Operaciones;PP - BLOQUE ESPUMA D-15.0;1</v>
          </cell>
          <cell r="J2984">
            <v>44979</v>
          </cell>
        </row>
        <row r="2985">
          <cell r="F2985" t="str">
            <v>3. Item Componente;PP - BLOQUE ESPUMA D-15.0;3</v>
          </cell>
          <cell r="J2985">
            <v>44979</v>
          </cell>
        </row>
        <row r="2986">
          <cell r="F2986" t="str">
            <v>3. Item Componente;PP - BLOQUE ESPUMA D-15.0;4</v>
          </cell>
          <cell r="J2986">
            <v>44979</v>
          </cell>
        </row>
        <row r="2987">
          <cell r="F2987" t="str">
            <v>3. Item Componente;PP - BLOQUE ESPUMA D-15.0;5</v>
          </cell>
          <cell r="J2987">
            <v>44979</v>
          </cell>
        </row>
        <row r="2988">
          <cell r="F2988" t="str">
            <v>4. Operaciones;PP - BLOQUE ESPUMA D-15.0;2</v>
          </cell>
          <cell r="J2988">
            <v>44979</v>
          </cell>
        </row>
        <row r="2989">
          <cell r="F2989" t="str">
            <v>4. Operaciones;PP - BLOQUE ESPUMA D-15.0;3</v>
          </cell>
          <cell r="J2989">
            <v>44979</v>
          </cell>
        </row>
        <row r="2990">
          <cell r="F2990" t="str">
            <v>3. Item Componente;PP - BLOQUE ESPUMA D-15.0;6</v>
          </cell>
          <cell r="J2990">
            <v>44979</v>
          </cell>
        </row>
        <row r="2991">
          <cell r="F2991" t="str">
            <v>3. Item Componente;PP - BLOQUE ESPUMA D-15.0;7</v>
          </cell>
          <cell r="J2991">
            <v>44979</v>
          </cell>
        </row>
        <row r="2992">
          <cell r="F2992" t="str">
            <v>3. Item Componente;PP - BLOQUE ESPUMA D-15.0;8</v>
          </cell>
          <cell r="J2992">
            <v>44979</v>
          </cell>
        </row>
        <row r="2993">
          <cell r="F2993" t="str">
            <v>3. Item Componente;PP - BLOQUE ESPUMA D-15.0;9</v>
          </cell>
          <cell r="J2993">
            <v>44979</v>
          </cell>
        </row>
        <row r="2994">
          <cell r="F2994" t="str">
            <v>3. Item Componente;PP - BLOQUE ESPUMA D-15.0;10</v>
          </cell>
          <cell r="J2994">
            <v>44979</v>
          </cell>
        </row>
        <row r="2995">
          <cell r="F2995" t="str">
            <v>3. Item Componente;PP - BLOQUE ESPUMA D-15.0;11</v>
          </cell>
          <cell r="J2995">
            <v>44979</v>
          </cell>
        </row>
        <row r="2996">
          <cell r="F2996" t="str">
            <v>4. Operaciones;PP - BLOQUE ESPUMA D-15.0;4</v>
          </cell>
          <cell r="J2996">
            <v>44979</v>
          </cell>
        </row>
        <row r="2997">
          <cell r="F2997" t="str">
            <v>4. Operaciones;PP - BLOQUE ESPUMA D-15.0;5</v>
          </cell>
          <cell r="J2997">
            <v>44979</v>
          </cell>
        </row>
        <row r="2998">
          <cell r="F2998" t="str">
            <v>4. Operaciones;PP - BLOQUE ESPUMA D-15.0;6</v>
          </cell>
          <cell r="J2998">
            <v>44979</v>
          </cell>
        </row>
        <row r="2999">
          <cell r="F2999" t="str">
            <v>3. Item Componente;PP - BLOQUE ESPUMA D-15.0;1</v>
          </cell>
          <cell r="J2999">
            <v>44971</v>
          </cell>
        </row>
        <row r="3000">
          <cell r="F3000" t="str">
            <v>3. Item Componente;PP - BLOQUE ESPUMA D-15.0;2</v>
          </cell>
          <cell r="J3000">
            <v>44971</v>
          </cell>
        </row>
        <row r="3001">
          <cell r="F3001" t="str">
            <v>3. Item Componente;PP - BLOQUE ESPUMA D-15.0;3</v>
          </cell>
          <cell r="J3001">
            <v>44971</v>
          </cell>
        </row>
        <row r="3002">
          <cell r="F3002" t="str">
            <v>1. Item OP;PP - BLOQUE ESPUMA D-15.0;1</v>
          </cell>
          <cell r="J3002">
            <v>44979</v>
          </cell>
        </row>
        <row r="3003">
          <cell r="F3003" t="str">
            <v>2. Item Otros;PP - BLOQUE ESPUMA D-15.0;1</v>
          </cell>
          <cell r="J3003">
            <v>44979</v>
          </cell>
        </row>
        <row r="3004">
          <cell r="F3004" t="str">
            <v>2. Item Otros;PP - BLOQUE ESPUMA D-15.0;2</v>
          </cell>
          <cell r="J3004">
            <v>44979</v>
          </cell>
        </row>
        <row r="3005">
          <cell r="F3005" t="str">
            <v>3. Item Componente;PP - BLOQUE ESPUMA D-15.0;4</v>
          </cell>
          <cell r="J3005">
            <v>44971</v>
          </cell>
        </row>
        <row r="3006">
          <cell r="F3006" t="str">
            <v>4. Operaciones;PP - BLOQUE ESPUMA D-15.0;1</v>
          </cell>
          <cell r="J3006">
            <v>44971</v>
          </cell>
        </row>
        <row r="3007">
          <cell r="F3007" t="str">
            <v>3. Item Componente;PP - BLOQUE ESPUMA D-15.0;5</v>
          </cell>
          <cell r="J3007">
            <v>44971</v>
          </cell>
        </row>
        <row r="3008">
          <cell r="F3008" t="str">
            <v>3. Item Componente;PP - BLOQUE ESPUMA D-15.0;6</v>
          </cell>
          <cell r="J3008">
            <v>44971</v>
          </cell>
        </row>
        <row r="3009">
          <cell r="F3009" t="str">
            <v>4. Operaciones;PP - BLOQUE ESPUMA D-15.0;2</v>
          </cell>
          <cell r="J3009">
            <v>44971</v>
          </cell>
        </row>
        <row r="3010">
          <cell r="F3010" t="str">
            <v>4. Operaciones;PP - BLOQUE ESPUMA D-15.0;3</v>
          </cell>
          <cell r="J3010">
            <v>44971</v>
          </cell>
        </row>
        <row r="3011">
          <cell r="F3011" t="str">
            <v>4. Operaciones;PP - BLOQUE ESPUMA D-15.0;4</v>
          </cell>
          <cell r="J3011">
            <v>44971</v>
          </cell>
        </row>
        <row r="3012">
          <cell r="F3012" t="str">
            <v>3. Item Componente;PP - BLOQUE ESPUMA D-15.0;7</v>
          </cell>
          <cell r="J3012">
            <v>44971</v>
          </cell>
        </row>
        <row r="3013">
          <cell r="F3013" t="str">
            <v>3. Item Componente;PP - BLOQUE ESPUMA D-15.0;8</v>
          </cell>
          <cell r="J3013">
            <v>44971</v>
          </cell>
        </row>
        <row r="3014">
          <cell r="F3014" t="str">
            <v>3. Item Componente;PP - BLOQUE ESPUMA D-15.0;9</v>
          </cell>
          <cell r="J3014">
            <v>44971</v>
          </cell>
        </row>
        <row r="3015">
          <cell r="F3015" t="str">
            <v>2. Item Otros;PP - BLOQUE ESPUMA D-15.0;1</v>
          </cell>
          <cell r="J3015">
            <v>44971</v>
          </cell>
        </row>
        <row r="3016">
          <cell r="F3016" t="str">
            <v>3. Item Componente;PP - BLOQUE ESPUMA D-15.0;10</v>
          </cell>
          <cell r="J3016">
            <v>44971</v>
          </cell>
        </row>
        <row r="3017">
          <cell r="F3017" t="str">
            <v>3. Item Componente;PP - BLOQUE ESPUMA D-15.0;11</v>
          </cell>
          <cell r="J3017">
            <v>44971</v>
          </cell>
        </row>
        <row r="3018">
          <cell r="F3018" t="str">
            <v>4. Operaciones;PP - BLOQUE ESPUMA D-15.0;5</v>
          </cell>
          <cell r="J3018">
            <v>44971</v>
          </cell>
        </row>
        <row r="3019">
          <cell r="F3019" t="str">
            <v>4. Operaciones;PP - BLOQUE ESPUMA D-15.0;6</v>
          </cell>
          <cell r="J3019">
            <v>44971</v>
          </cell>
        </row>
        <row r="3020">
          <cell r="F3020" t="str">
            <v>1. Item OP;PP - BLOQUE ESPUMA D-15.0;1</v>
          </cell>
          <cell r="J3020">
            <v>44971</v>
          </cell>
        </row>
        <row r="3021">
          <cell r="F3021" t="str">
            <v>2. Item Otros;PP - BLOQUE ESPUMA D-15.0;2</v>
          </cell>
          <cell r="J3021">
            <v>44971</v>
          </cell>
        </row>
        <row r="3022">
          <cell r="F3022" t="str">
            <v>3. Item Componente;PP - BLOQUE ESPUMA D-15.0;3</v>
          </cell>
          <cell r="J3022">
            <v>44963</v>
          </cell>
        </row>
        <row r="3023">
          <cell r="F3023" t="str">
            <v>3. Item Componente;PP - BLOQUE ESPUMA D-15.0;4</v>
          </cell>
          <cell r="J3023">
            <v>44963</v>
          </cell>
        </row>
        <row r="3024">
          <cell r="F3024" t="str">
            <v>3. Item Componente;PP - BLOQUE ESPUMA D-15.0;5</v>
          </cell>
          <cell r="J3024">
            <v>44963</v>
          </cell>
        </row>
        <row r="3025">
          <cell r="F3025" t="str">
            <v>3. Item Componente;PP - BLOQUE ESPUMA D-15.0;6</v>
          </cell>
          <cell r="J3025">
            <v>44963</v>
          </cell>
        </row>
        <row r="3026">
          <cell r="F3026" t="str">
            <v>3. Item Componente;PP - BLOQUE ESPUMA D-15.0;7</v>
          </cell>
          <cell r="J3026">
            <v>44963</v>
          </cell>
        </row>
        <row r="3027">
          <cell r="F3027" t="str">
            <v>3. Item Componente;PP - BLOQUE ESPUMA D-15.0;8</v>
          </cell>
          <cell r="J3027">
            <v>44963</v>
          </cell>
        </row>
        <row r="3028">
          <cell r="F3028" t="str">
            <v>3. Item Componente;PP - BLOQUE ESPUMA D-15.0;9</v>
          </cell>
          <cell r="J3028">
            <v>44963</v>
          </cell>
        </row>
        <row r="3029">
          <cell r="F3029" t="str">
            <v>4. Operaciones;PP - BLOQUE ESPUMA D-15.0;1</v>
          </cell>
          <cell r="J3029">
            <v>44963</v>
          </cell>
        </row>
        <row r="3030">
          <cell r="F3030" t="str">
            <v>3. Item Componente;PP - BLOQUE ESPUMA D-15.0;10</v>
          </cell>
          <cell r="J3030">
            <v>44963</v>
          </cell>
        </row>
        <row r="3031">
          <cell r="F3031" t="str">
            <v>4. Operaciones;PP - BLOQUE ESPUMA D-15.0;2</v>
          </cell>
          <cell r="J3031">
            <v>44963</v>
          </cell>
        </row>
        <row r="3032">
          <cell r="F3032" t="str">
            <v>4. Operaciones;PP - BLOQUE ESPUMA D-15.0;3</v>
          </cell>
          <cell r="J3032">
            <v>44963</v>
          </cell>
        </row>
        <row r="3033">
          <cell r="F3033" t="str">
            <v>4. Operaciones;PP - BLOQUE ESPUMA D-15.0;4</v>
          </cell>
          <cell r="J3033">
            <v>44963</v>
          </cell>
        </row>
        <row r="3034">
          <cell r="F3034" t="str">
            <v>4. Operaciones;PP - BLOQUE ESPUMA D-15.0;5</v>
          </cell>
          <cell r="J3034">
            <v>44963</v>
          </cell>
        </row>
        <row r="3035">
          <cell r="F3035" t="str">
            <v>4. Operaciones;PP - BLOQUE ESPUMA D-15.0;6</v>
          </cell>
          <cell r="J3035">
            <v>44963</v>
          </cell>
        </row>
        <row r="3036">
          <cell r="F3036" t="str">
            <v>3. Item Componente;PP - BLOQUE ESPUMA D-15.0;11</v>
          </cell>
          <cell r="J3036">
            <v>44963</v>
          </cell>
        </row>
        <row r="3037">
          <cell r="F3037" t="str">
            <v>1. Item OP;PP - BLOQUE ESPUMA D-15.0;1</v>
          </cell>
          <cell r="J3037">
            <v>45040</v>
          </cell>
        </row>
        <row r="3038">
          <cell r="F3038" t="str">
            <v>2. Item Otros;PP - BLOQUE ESPUMA D-15.0;1</v>
          </cell>
          <cell r="J3038">
            <v>45040</v>
          </cell>
        </row>
        <row r="3039">
          <cell r="F3039" t="str">
            <v>2. Item Otros;PP - BLOQUE ESPUMA D-15.0;2</v>
          </cell>
          <cell r="J3039">
            <v>45040</v>
          </cell>
        </row>
        <row r="3040">
          <cell r="F3040" t="str">
            <v>3. Item Componente;PP - BLOQUE ESPUMA D-15.0;1</v>
          </cell>
          <cell r="J3040">
            <v>45040</v>
          </cell>
        </row>
        <row r="3041">
          <cell r="F3041" t="str">
            <v>3. Item Componente;PP - BLOQUE ESPUMA D-15.0;2</v>
          </cell>
          <cell r="J3041">
            <v>45040</v>
          </cell>
        </row>
        <row r="3042">
          <cell r="F3042" t="str">
            <v>3. Item Componente;PP - BLOQUE ESPUMA D-15.0;3</v>
          </cell>
          <cell r="J3042">
            <v>45040</v>
          </cell>
        </row>
        <row r="3043">
          <cell r="F3043" t="str">
            <v>3. Item Componente;PP - BLOQUE ESPUMA D-15.0;4</v>
          </cell>
          <cell r="J3043">
            <v>45040</v>
          </cell>
        </row>
        <row r="3044">
          <cell r="F3044" t="str">
            <v>3. Item Componente;PP - BLOQUE ESPUMA D-15.0;5</v>
          </cell>
          <cell r="J3044">
            <v>45040</v>
          </cell>
        </row>
        <row r="3045">
          <cell r="F3045" t="str">
            <v>3. Item Componente;PP - BLOQUE ESPUMA D-15.0;6</v>
          </cell>
          <cell r="J3045">
            <v>45040</v>
          </cell>
        </row>
        <row r="3046">
          <cell r="F3046" t="str">
            <v>3. Item Componente;PP - BLOQUE ESPUMA D-15.0;7</v>
          </cell>
          <cell r="J3046">
            <v>45040</v>
          </cell>
        </row>
        <row r="3047">
          <cell r="F3047" t="str">
            <v>3. Item Componente;PP - BLOQUE ESPUMA D-15.0;8</v>
          </cell>
          <cell r="J3047">
            <v>45040</v>
          </cell>
        </row>
        <row r="3048">
          <cell r="F3048" t="str">
            <v>3. Item Componente;PP - BLOQUE ESPUMA D-15.0;9</v>
          </cell>
          <cell r="J3048">
            <v>45040</v>
          </cell>
        </row>
        <row r="3049">
          <cell r="F3049" t="str">
            <v>4. Operaciones;PP - BLOQUE ESPUMA D-15.0;1</v>
          </cell>
          <cell r="J3049">
            <v>45040</v>
          </cell>
        </row>
        <row r="3050">
          <cell r="F3050" t="str">
            <v>3. Item Componente;PP - BLOQUE ESPUMA D-15.0;10</v>
          </cell>
          <cell r="J3050">
            <v>45040</v>
          </cell>
        </row>
        <row r="3051">
          <cell r="F3051" t="str">
            <v>4. Operaciones;PP - BLOQUE ESPUMA D-15.0;2</v>
          </cell>
          <cell r="J3051">
            <v>45040</v>
          </cell>
        </row>
        <row r="3052">
          <cell r="F3052" t="str">
            <v>4. Operaciones;PP - BLOQUE ESPUMA D-15.0;3</v>
          </cell>
          <cell r="J3052">
            <v>45040</v>
          </cell>
        </row>
        <row r="3053">
          <cell r="F3053" t="str">
            <v>4. Operaciones;PP - BLOQUE ESPUMA D-15.0;4</v>
          </cell>
          <cell r="J3053">
            <v>45040</v>
          </cell>
        </row>
        <row r="3054">
          <cell r="F3054" t="str">
            <v>4. Operaciones;PP - BLOQUE ESPUMA D-15.0;5</v>
          </cell>
          <cell r="J3054">
            <v>45040</v>
          </cell>
        </row>
        <row r="3055">
          <cell r="F3055" t="str">
            <v>4. Operaciones;PP - BLOQUE ESPUMA D-15.0;6</v>
          </cell>
          <cell r="J3055">
            <v>45040</v>
          </cell>
        </row>
        <row r="3056">
          <cell r="F3056" t="str">
            <v>3. Item Componente;PP - BLOQUE ESPUMA D-15.0;11</v>
          </cell>
          <cell r="J3056">
            <v>45040</v>
          </cell>
        </row>
        <row r="3057">
          <cell r="F3057" t="str">
            <v>1. Item OP;PP - BLOQUE ESPUMA D-15.0 CILINDRO;1</v>
          </cell>
          <cell r="J3057">
            <v>44959</v>
          </cell>
        </row>
        <row r="3058">
          <cell r="F3058" t="str">
            <v>2. Item Otros;PP - BLOQUE ESPUMA D-15.0 CILINDRO;1</v>
          </cell>
          <cell r="J3058">
            <v>44959</v>
          </cell>
        </row>
        <row r="3059">
          <cell r="F3059" t="str">
            <v>2. Item Otros;PP - BLOQUE ESPUMA D-15.0 CILINDRO;2</v>
          </cell>
          <cell r="J3059">
            <v>44959</v>
          </cell>
        </row>
        <row r="3060">
          <cell r="F3060" t="str">
            <v>3. Item Componente;PP - BLOQUE ESPUMA D-15.0 CILINDRO;1</v>
          </cell>
          <cell r="J3060">
            <v>44959</v>
          </cell>
        </row>
        <row r="3061">
          <cell r="F3061" t="str">
            <v>3. Item Componente;PP - BLOQUE ESPUMA D-15.0 CILINDRO;2</v>
          </cell>
          <cell r="J3061">
            <v>44959</v>
          </cell>
        </row>
        <row r="3062">
          <cell r="F3062" t="str">
            <v>3. Item Componente;PP - BLOQUE ESPUMA D-15.0 CILINDRO;1</v>
          </cell>
          <cell r="J3062">
            <v>45040</v>
          </cell>
        </row>
        <row r="3063">
          <cell r="F3063" t="str">
            <v>3. Item Componente;PP - BLOQUE ESPUMA D-15.0 CILINDRO;2</v>
          </cell>
          <cell r="J3063">
            <v>45040</v>
          </cell>
        </row>
        <row r="3064">
          <cell r="F3064" t="str">
            <v>3. Item Componente;PP - BLOQUE ESPUMA D-15.0 CILINDRO;3</v>
          </cell>
          <cell r="J3064">
            <v>45040</v>
          </cell>
        </row>
        <row r="3065">
          <cell r="F3065" t="str">
            <v>3. Item Componente;PP - BLOQUE ESPUMA D-15.0 CILINDRO;4</v>
          </cell>
          <cell r="J3065">
            <v>45040</v>
          </cell>
        </row>
        <row r="3066">
          <cell r="F3066" t="str">
            <v>3. Item Componente;PP - BLOQUE ESPUMA D-15.0 CILINDRO;5</v>
          </cell>
          <cell r="J3066">
            <v>45040</v>
          </cell>
        </row>
        <row r="3067">
          <cell r="F3067" t="str">
            <v>3. Item Componente;PP - BLOQUE ESPUMA D-15.0 CILINDRO;6</v>
          </cell>
          <cell r="J3067">
            <v>45040</v>
          </cell>
        </row>
        <row r="3068">
          <cell r="F3068" t="str">
            <v>3. Item Componente;PP - BLOQUE ESPUMA D-15.0 CILINDRO;7</v>
          </cell>
          <cell r="J3068">
            <v>45040</v>
          </cell>
        </row>
        <row r="3069">
          <cell r="F3069" t="str">
            <v>4. Operaciones;PP - BLOQUE ESPUMA D-15.0 CILINDRO;1</v>
          </cell>
          <cell r="J3069">
            <v>45040</v>
          </cell>
        </row>
        <row r="3070">
          <cell r="F3070" t="str">
            <v>4. Operaciones;PP - BLOQUE ESPUMA D-15.0 CILINDRO;2</v>
          </cell>
          <cell r="J3070">
            <v>45040</v>
          </cell>
        </row>
        <row r="3071">
          <cell r="F3071" t="str">
            <v>3. Item Componente;PP - BLOQUE ESPUMA D-15.0 CILINDRO;8</v>
          </cell>
          <cell r="J3071">
            <v>45040</v>
          </cell>
        </row>
        <row r="3072">
          <cell r="F3072" t="str">
            <v>3. Item Componente;PP - BLOQUE ESPUMA D-15.0 CILINDRO;9</v>
          </cell>
          <cell r="J3072">
            <v>45040</v>
          </cell>
        </row>
        <row r="3073">
          <cell r="F3073" t="str">
            <v>4. Operaciones;PP - BLOQUE ESPUMA D-15.0 CILINDRO;3</v>
          </cell>
          <cell r="J3073">
            <v>45040</v>
          </cell>
        </row>
        <row r="3074">
          <cell r="F3074" t="str">
            <v>4. Operaciones;PP - BLOQUE ESPUMA D-15.0 CILINDRO;4</v>
          </cell>
          <cell r="J3074">
            <v>45040</v>
          </cell>
        </row>
        <row r="3075">
          <cell r="F3075" t="str">
            <v>4. Operaciones;PP - BLOQUE ESPUMA D-15.0 CILINDRO;5</v>
          </cell>
          <cell r="J3075">
            <v>45040</v>
          </cell>
        </row>
        <row r="3076">
          <cell r="F3076" t="str">
            <v>4. Operaciones;PP - BLOQUE ESPUMA D-15.0 CILINDRO;6</v>
          </cell>
          <cell r="J3076">
            <v>45040</v>
          </cell>
        </row>
        <row r="3077">
          <cell r="F3077" t="str">
            <v>3. Item Componente;PP - BLOQUE ESPUMA D-15.0 CILINDRO;1</v>
          </cell>
          <cell r="J3077">
            <v>45028</v>
          </cell>
        </row>
        <row r="3078">
          <cell r="F3078" t="str">
            <v>3. Item Componente;PP - BLOQUE ESPUMA D-15.0 CILINDRO;2</v>
          </cell>
          <cell r="J3078">
            <v>45028</v>
          </cell>
        </row>
        <row r="3079">
          <cell r="F3079" t="str">
            <v>1. Item OP;PP - BLOQUE ESPUMA D-15.0 CILINDRO;1</v>
          </cell>
          <cell r="J3079">
            <v>45040</v>
          </cell>
        </row>
        <row r="3080">
          <cell r="F3080" t="str">
            <v>2. Item Otros;PP - BLOQUE ESPUMA D-15.0 CILINDRO;1</v>
          </cell>
          <cell r="J3080">
            <v>45040</v>
          </cell>
        </row>
        <row r="3081">
          <cell r="F3081" t="str">
            <v>2. Item Otros;PP - BLOQUE ESPUMA D-15.0 CILINDRO;2</v>
          </cell>
          <cell r="J3081">
            <v>45040</v>
          </cell>
        </row>
        <row r="3082">
          <cell r="F3082" t="str">
            <v>3. Item Componente;PP - BLOQUE ESPUMA D-15.0 CILINDRO;10</v>
          </cell>
          <cell r="J3082">
            <v>45040</v>
          </cell>
        </row>
        <row r="3083">
          <cell r="F3083" t="str">
            <v>3. Item Componente;PP - BLOQUE ESPUMA D-15.0 CILINDRO;3</v>
          </cell>
          <cell r="J3083">
            <v>45028</v>
          </cell>
        </row>
        <row r="3084">
          <cell r="F3084" t="str">
            <v>3. Item Componente;PP - BLOQUE ESPUMA D-15.0 CILINDRO;4</v>
          </cell>
          <cell r="J3084">
            <v>45028</v>
          </cell>
        </row>
        <row r="3085">
          <cell r="F3085" t="str">
            <v>3. Item Componente;PP - BLOQUE ESPUMA D-15.0 CILINDRO;5</v>
          </cell>
          <cell r="J3085">
            <v>45028</v>
          </cell>
        </row>
        <row r="3086">
          <cell r="F3086" t="str">
            <v>3. Item Componente;PP - BLOQUE ESPUMA D-15.0 CILINDRO;6</v>
          </cell>
          <cell r="J3086">
            <v>45028</v>
          </cell>
        </row>
        <row r="3087">
          <cell r="F3087" t="str">
            <v>4. Operaciones;PP - BLOQUE ESPUMA D-15.0 CILINDRO;1</v>
          </cell>
          <cell r="J3087">
            <v>45028</v>
          </cell>
        </row>
        <row r="3088">
          <cell r="F3088" t="str">
            <v>3. Item Componente;PP - BLOQUE ESPUMA D-15.0 CILINDRO;7</v>
          </cell>
          <cell r="J3088">
            <v>45028</v>
          </cell>
        </row>
        <row r="3089">
          <cell r="F3089" t="str">
            <v>3. Item Componente;PP - BLOQUE ESPUMA D-15.0 CILINDRO;8</v>
          </cell>
          <cell r="J3089">
            <v>45028</v>
          </cell>
        </row>
        <row r="3090">
          <cell r="F3090" t="str">
            <v>3. Item Componente;PP - BLOQUE ESPUMA D-15.0 CILINDRO;9</v>
          </cell>
          <cell r="J3090">
            <v>45028</v>
          </cell>
        </row>
        <row r="3091">
          <cell r="F3091" t="str">
            <v>3. Item Componente;PP - BLOQUE ESPUMA D-15.0 CILINDRO;10</v>
          </cell>
          <cell r="J3091">
            <v>45028</v>
          </cell>
        </row>
        <row r="3092">
          <cell r="F3092" t="str">
            <v>2. Item Otros;PP - BLOQUE ESPUMA D-15.0 CILINDRO;1</v>
          </cell>
          <cell r="J3092">
            <v>45028</v>
          </cell>
        </row>
        <row r="3093">
          <cell r="F3093" t="str">
            <v>4. Operaciones;PP - BLOQUE ESPUMA D-15.0 CILINDRO;2</v>
          </cell>
          <cell r="J3093">
            <v>45028</v>
          </cell>
        </row>
        <row r="3094">
          <cell r="F3094" t="str">
            <v>4. Operaciones;PP - BLOQUE ESPUMA D-15.0 CILINDRO;3</v>
          </cell>
          <cell r="J3094">
            <v>45028</v>
          </cell>
        </row>
        <row r="3095">
          <cell r="F3095" t="str">
            <v>4. Operaciones;PP - BLOQUE ESPUMA D-15.0 CILINDRO;4</v>
          </cell>
          <cell r="J3095">
            <v>45028</v>
          </cell>
        </row>
        <row r="3096">
          <cell r="F3096" t="str">
            <v>4. Operaciones;PP - BLOQUE ESPUMA D-15.0 CILINDRO;5</v>
          </cell>
          <cell r="J3096">
            <v>45028</v>
          </cell>
        </row>
        <row r="3097">
          <cell r="F3097" t="str">
            <v>4. Operaciones;PP - BLOQUE ESPUMA D-15.0 CILINDRO;6</v>
          </cell>
          <cell r="J3097">
            <v>45028</v>
          </cell>
        </row>
        <row r="3098">
          <cell r="F3098" t="str">
            <v>3. Item Componente;PP - BLOQUE ESPUMA D-15.0 CILINDRO;1</v>
          </cell>
          <cell r="J3098">
            <v>45008</v>
          </cell>
        </row>
        <row r="3099">
          <cell r="F3099" t="str">
            <v>3. Item Componente;PP - BLOQUE ESPUMA D-15.0 CILINDRO;2</v>
          </cell>
          <cell r="J3099">
            <v>45008</v>
          </cell>
        </row>
        <row r="3100">
          <cell r="F3100" t="str">
            <v>3. Item Componente;PP - BLOQUE ESPUMA D-15.0 CILINDRO;3</v>
          </cell>
          <cell r="J3100">
            <v>45008</v>
          </cell>
        </row>
        <row r="3101">
          <cell r="F3101" t="str">
            <v>1. Item OP;PP - BLOQUE ESPUMA D-15.0 CILINDRO;1</v>
          </cell>
          <cell r="J3101">
            <v>45028</v>
          </cell>
        </row>
        <row r="3102">
          <cell r="F3102" t="str">
            <v>2. Item Otros;PP - BLOQUE ESPUMA D-15.0 CILINDRO;2</v>
          </cell>
          <cell r="J3102">
            <v>45028</v>
          </cell>
        </row>
        <row r="3103">
          <cell r="F3103" t="str">
            <v>3. Item Componente;PP - BLOQUE ESPUMA D-15.0 CILINDRO;4</v>
          </cell>
          <cell r="J3103">
            <v>45008</v>
          </cell>
        </row>
        <row r="3104">
          <cell r="F3104" t="str">
            <v>4. Operaciones;PP - BLOQUE ESPUMA D-15.0 CILINDRO;1</v>
          </cell>
          <cell r="J3104">
            <v>45008</v>
          </cell>
        </row>
        <row r="3105">
          <cell r="F3105" t="str">
            <v>4. Operaciones;PP - BLOQUE ESPUMA D-15.0 CILINDRO;2</v>
          </cell>
          <cell r="J3105">
            <v>45008</v>
          </cell>
        </row>
        <row r="3106">
          <cell r="F3106" t="str">
            <v>3. Item Componente;PP - BLOQUE ESPUMA D-15.0 CILINDRO;5</v>
          </cell>
          <cell r="J3106">
            <v>45008</v>
          </cell>
        </row>
        <row r="3107">
          <cell r="F3107" t="str">
            <v>3. Item Componente;PP - BLOQUE ESPUMA D-15.0 CILINDRO;6</v>
          </cell>
          <cell r="J3107">
            <v>45008</v>
          </cell>
        </row>
        <row r="3108">
          <cell r="F3108" t="str">
            <v>4. Operaciones;PP - BLOQUE ESPUMA D-15.0 CILINDRO;3</v>
          </cell>
          <cell r="J3108">
            <v>45008</v>
          </cell>
        </row>
        <row r="3109">
          <cell r="F3109" t="str">
            <v>4. Operaciones;PP - BLOQUE ESPUMA D-15.0 CILINDRO;4</v>
          </cell>
          <cell r="J3109">
            <v>45008</v>
          </cell>
        </row>
        <row r="3110">
          <cell r="F3110" t="str">
            <v>4. Operaciones;PP - BLOQUE ESPUMA D-15.0 CILINDRO;5</v>
          </cell>
          <cell r="J3110">
            <v>45008</v>
          </cell>
        </row>
        <row r="3111">
          <cell r="F3111" t="str">
            <v>4. Operaciones;PP - BLOQUE ESPUMA D-15.0 CILINDRO;6</v>
          </cell>
          <cell r="J3111">
            <v>45008</v>
          </cell>
        </row>
        <row r="3112">
          <cell r="F3112" t="str">
            <v>3. Item Componente;PP - BLOQUE ESPUMA D-15.0 CILINDRO;7</v>
          </cell>
          <cell r="J3112">
            <v>45008</v>
          </cell>
        </row>
        <row r="3113">
          <cell r="F3113" t="str">
            <v>1. Item OP;PP - BLOQUE ESPUMA D-15.0 CILINDRO;1</v>
          </cell>
          <cell r="J3113">
            <v>45008</v>
          </cell>
        </row>
        <row r="3114">
          <cell r="F3114" t="str">
            <v>2. Item Otros;PP - BLOQUE ESPUMA D-15.0 CILINDRO;1</v>
          </cell>
          <cell r="J3114">
            <v>45008</v>
          </cell>
        </row>
        <row r="3115">
          <cell r="F3115" t="str">
            <v>2. Item Otros;PP - BLOQUE ESPUMA D-15.0 CILINDRO;2</v>
          </cell>
          <cell r="J3115">
            <v>45008</v>
          </cell>
        </row>
        <row r="3116">
          <cell r="F3116" t="str">
            <v>3. Item Componente;PP - BLOQUE ESPUMA D-15.0 CILINDRO;8</v>
          </cell>
          <cell r="J3116">
            <v>45008</v>
          </cell>
        </row>
        <row r="3117">
          <cell r="F3117" t="str">
            <v>3. Item Componente;PP - BLOQUE ESPUMA D-15.0 CILINDRO;9</v>
          </cell>
          <cell r="J3117">
            <v>45008</v>
          </cell>
        </row>
        <row r="3118">
          <cell r="F3118" t="str">
            <v>3. Item Componente;PP - BLOQUE ESPUMA D-15.0 CILINDRO;10</v>
          </cell>
          <cell r="J3118">
            <v>45008</v>
          </cell>
        </row>
        <row r="3119">
          <cell r="F3119" t="str">
            <v>3. Item Componente;PP - BLOQUE ESPUMA D-15.0 CILINDRO;1</v>
          </cell>
          <cell r="J3119">
            <v>44998</v>
          </cell>
        </row>
        <row r="3120">
          <cell r="F3120" t="str">
            <v>3. Item Componente;PP - BLOQUE ESPUMA D-15.0 CILINDRO;2</v>
          </cell>
          <cell r="J3120">
            <v>44998</v>
          </cell>
        </row>
        <row r="3121">
          <cell r="F3121" t="str">
            <v>3. Item Componente;PP - BLOQUE ESPUMA D-15.0 CILINDRO;3</v>
          </cell>
          <cell r="J3121">
            <v>44998</v>
          </cell>
        </row>
        <row r="3122">
          <cell r="F3122" t="str">
            <v>3. Item Componente;PP - BLOQUE ESPUMA D-15.0 CILINDRO;4</v>
          </cell>
          <cell r="J3122">
            <v>44998</v>
          </cell>
        </row>
        <row r="3123">
          <cell r="F3123" t="str">
            <v>3. Item Componente;PP - BLOQUE ESPUMA D-15.0 CILINDRO;5</v>
          </cell>
          <cell r="J3123">
            <v>44998</v>
          </cell>
        </row>
        <row r="3124">
          <cell r="F3124" t="str">
            <v>3. Item Componente;PP - BLOQUE ESPUMA D-15.0 CILINDRO;6</v>
          </cell>
          <cell r="J3124">
            <v>44998</v>
          </cell>
        </row>
        <row r="3125">
          <cell r="F3125" t="str">
            <v>3. Item Componente;PP - BLOQUE ESPUMA D-15.0 CILINDRO;7</v>
          </cell>
          <cell r="J3125">
            <v>44998</v>
          </cell>
        </row>
        <row r="3126">
          <cell r="F3126" t="str">
            <v>4. Operaciones;PP - BLOQUE ESPUMA D-15.0 CILINDRO;1</v>
          </cell>
          <cell r="J3126">
            <v>44998</v>
          </cell>
        </row>
        <row r="3127">
          <cell r="F3127" t="str">
            <v>4. Operaciones;PP - BLOQUE ESPUMA D-15.0 CILINDRO;2</v>
          </cell>
          <cell r="J3127">
            <v>44998</v>
          </cell>
        </row>
        <row r="3128">
          <cell r="F3128" t="str">
            <v>3. Item Componente;PP - BLOQUE ESPUMA D-15.0 CILINDRO;8</v>
          </cell>
          <cell r="J3128">
            <v>44998</v>
          </cell>
        </row>
        <row r="3129">
          <cell r="F3129" t="str">
            <v>3. Item Componente;PP - BLOQUE ESPUMA D-15.0 CILINDRO;9</v>
          </cell>
          <cell r="J3129">
            <v>44998</v>
          </cell>
        </row>
        <row r="3130">
          <cell r="F3130" t="str">
            <v>4. Operaciones;PP - BLOQUE ESPUMA D-15.0 CILINDRO;3</v>
          </cell>
          <cell r="J3130">
            <v>44998</v>
          </cell>
        </row>
        <row r="3131">
          <cell r="F3131" t="str">
            <v>4. Operaciones;PP - BLOQUE ESPUMA D-15.0 CILINDRO;4</v>
          </cell>
          <cell r="J3131">
            <v>44998</v>
          </cell>
        </row>
        <row r="3132">
          <cell r="F3132" t="str">
            <v>4. Operaciones;PP - BLOQUE ESPUMA D-15.0 CILINDRO;5</v>
          </cell>
          <cell r="J3132">
            <v>44998</v>
          </cell>
        </row>
        <row r="3133">
          <cell r="F3133" t="str">
            <v>4. Operaciones;PP - BLOQUE ESPUMA D-15.0 CILINDRO;6</v>
          </cell>
          <cell r="J3133">
            <v>44998</v>
          </cell>
        </row>
        <row r="3134">
          <cell r="F3134" t="str">
            <v>3. Item Componente;PP - BLOQUE ESPUMA D-15.0 CILINDRO;1</v>
          </cell>
          <cell r="J3134">
            <v>44984</v>
          </cell>
        </row>
        <row r="3135">
          <cell r="F3135" t="str">
            <v>3. Item Componente;PP - BLOQUE ESPUMA D-15.0 CILINDRO;2</v>
          </cell>
          <cell r="J3135">
            <v>44984</v>
          </cell>
        </row>
        <row r="3136">
          <cell r="F3136" t="str">
            <v>1. Item OP;PP - BLOQUE ESPUMA D-15.0 CILINDRO;1</v>
          </cell>
          <cell r="J3136">
            <v>44998</v>
          </cell>
        </row>
        <row r="3137">
          <cell r="F3137" t="str">
            <v>2. Item Otros;PP - BLOQUE ESPUMA D-15.0 CILINDRO;1</v>
          </cell>
          <cell r="J3137">
            <v>44998</v>
          </cell>
        </row>
        <row r="3138">
          <cell r="F3138" t="str">
            <v>2. Item Otros;PP - BLOQUE ESPUMA D-15.0 CILINDRO;2</v>
          </cell>
          <cell r="J3138">
            <v>44998</v>
          </cell>
        </row>
        <row r="3139">
          <cell r="F3139" t="str">
            <v>3. Item Componente;PP - BLOQUE ESPUMA D-15.0 CILINDRO;10</v>
          </cell>
          <cell r="J3139">
            <v>44998</v>
          </cell>
        </row>
        <row r="3140">
          <cell r="F3140" t="str">
            <v>4. Operaciones;PP - BLOQUE ESPUMA D-15.0 CILINDRO;1</v>
          </cell>
          <cell r="J3140">
            <v>44984</v>
          </cell>
        </row>
        <row r="3141">
          <cell r="F3141" t="str">
            <v>3. Item Componente;PP - BLOQUE ESPUMA D-15.0 CILINDRO;3</v>
          </cell>
          <cell r="J3141">
            <v>44984</v>
          </cell>
        </row>
        <row r="3142">
          <cell r="F3142" t="str">
            <v>3. Item Componente;PP - BLOQUE ESPUMA D-15.0 CILINDRO;4</v>
          </cell>
          <cell r="J3142">
            <v>44984</v>
          </cell>
        </row>
        <row r="3143">
          <cell r="F3143" t="str">
            <v>3. Item Componente;PP - BLOQUE ESPUMA D-15.0 CILINDRO;5</v>
          </cell>
          <cell r="J3143">
            <v>44984</v>
          </cell>
        </row>
        <row r="3144">
          <cell r="F3144" t="str">
            <v>3. Item Componente;PP - BLOQUE ESPUMA D-15.0 CILINDRO;6</v>
          </cell>
          <cell r="J3144">
            <v>44984</v>
          </cell>
        </row>
        <row r="3145">
          <cell r="F3145" t="str">
            <v>4. Operaciones;PP - BLOQUE ESPUMA D-15.0 CILINDRO;2</v>
          </cell>
          <cell r="J3145">
            <v>44984</v>
          </cell>
        </row>
        <row r="3146">
          <cell r="F3146" t="str">
            <v>4. Operaciones;PP - BLOQUE ESPUMA D-15.0 CILINDRO;3</v>
          </cell>
          <cell r="J3146">
            <v>44984</v>
          </cell>
        </row>
        <row r="3147">
          <cell r="F3147" t="str">
            <v>3. Item Componente;PP - BLOQUE ESPUMA D-15.0 CILINDRO;7</v>
          </cell>
          <cell r="J3147">
            <v>44984</v>
          </cell>
        </row>
        <row r="3148">
          <cell r="F3148" t="str">
            <v>3. Item Componente;PP - BLOQUE ESPUMA D-15.0 CILINDRO;8</v>
          </cell>
          <cell r="J3148">
            <v>44984</v>
          </cell>
        </row>
        <row r="3149">
          <cell r="F3149" t="str">
            <v>3. Item Componente;PP - BLOQUE ESPUMA D-15.0 CILINDRO;9</v>
          </cell>
          <cell r="J3149">
            <v>44984</v>
          </cell>
        </row>
        <row r="3150">
          <cell r="F3150" t="str">
            <v>3. Item Componente;PP - BLOQUE ESPUMA D-15.0 CILINDRO;10</v>
          </cell>
          <cell r="J3150">
            <v>44984</v>
          </cell>
        </row>
        <row r="3151">
          <cell r="F3151" t="str">
            <v>3. Item Componente;PP - BLOQUE ESPUMA D-15.0 CILINDRO;11</v>
          </cell>
          <cell r="J3151">
            <v>44984</v>
          </cell>
        </row>
        <row r="3152">
          <cell r="F3152" t="str">
            <v>4. Operaciones;PP - BLOQUE ESPUMA D-15.0 CILINDRO;4</v>
          </cell>
          <cell r="J3152">
            <v>44984</v>
          </cell>
        </row>
        <row r="3153">
          <cell r="F3153" t="str">
            <v>4. Operaciones;PP - BLOQUE ESPUMA D-15.0 CILINDRO;5</v>
          </cell>
          <cell r="J3153">
            <v>44984</v>
          </cell>
        </row>
        <row r="3154">
          <cell r="F3154" t="str">
            <v>4. Operaciones;PP - BLOQUE ESPUMA D-15.0 CILINDRO;6</v>
          </cell>
          <cell r="J3154">
            <v>44984</v>
          </cell>
        </row>
        <row r="3155">
          <cell r="F3155" t="str">
            <v>3. Item Componente;PP - BLOQUE ESPUMA D-15.0 CILINDRO;1</v>
          </cell>
          <cell r="J3155">
            <v>44974</v>
          </cell>
        </row>
        <row r="3156">
          <cell r="F3156" t="str">
            <v>2. Item Otros;PP - BLOQUE ESPUMA D-15.0 CILINDRO;1</v>
          </cell>
          <cell r="J3156">
            <v>44974</v>
          </cell>
        </row>
        <row r="3157">
          <cell r="F3157" t="str">
            <v>3. Item Componente;PP - BLOQUE ESPUMA D-15.0 CILINDRO;2</v>
          </cell>
          <cell r="J3157">
            <v>44974</v>
          </cell>
        </row>
        <row r="3158">
          <cell r="F3158" t="str">
            <v>1. Item OP;PP - BLOQUE ESPUMA D-15.0 CILINDRO;1</v>
          </cell>
          <cell r="J3158">
            <v>44984</v>
          </cell>
        </row>
        <row r="3159">
          <cell r="F3159" t="str">
            <v>2. Item Otros;PP - BLOQUE ESPUMA D-15.0 CILINDRO;1</v>
          </cell>
          <cell r="J3159">
            <v>44984</v>
          </cell>
        </row>
        <row r="3160">
          <cell r="F3160" t="str">
            <v>2. Item Otros;PP - BLOQUE ESPUMA D-15.0 CILINDRO;2</v>
          </cell>
          <cell r="J3160">
            <v>44984</v>
          </cell>
        </row>
        <row r="3161">
          <cell r="F3161" t="str">
            <v>3. Item Componente;PP - BLOQUE ESPUMA D-15.0 CILINDRO;3</v>
          </cell>
          <cell r="J3161">
            <v>44974</v>
          </cell>
        </row>
        <row r="3162">
          <cell r="F3162" t="str">
            <v>3. Item Componente;PP - BLOQUE ESPUMA D-15.0 CILINDRO;4</v>
          </cell>
          <cell r="J3162">
            <v>44974</v>
          </cell>
        </row>
        <row r="3163">
          <cell r="F3163" t="str">
            <v>3. Item Componente;PP - BLOQUE ESPUMA D-15.0 CILINDRO;5</v>
          </cell>
          <cell r="J3163">
            <v>44974</v>
          </cell>
        </row>
        <row r="3164">
          <cell r="F3164" t="str">
            <v>3. Item Componente;PP - BLOQUE ESPUMA D-15.0 CILINDRO;6</v>
          </cell>
          <cell r="J3164">
            <v>44974</v>
          </cell>
        </row>
        <row r="3165">
          <cell r="F3165" t="str">
            <v>3. Item Componente;PP - BLOQUE ESPUMA D-15.0 CILINDRO;7</v>
          </cell>
          <cell r="J3165">
            <v>44974</v>
          </cell>
        </row>
        <row r="3166">
          <cell r="F3166" t="str">
            <v>3. Item Componente;PP - BLOQUE ESPUMA D-15.0 CILINDRO;8</v>
          </cell>
          <cell r="J3166">
            <v>44974</v>
          </cell>
        </row>
        <row r="3167">
          <cell r="F3167" t="str">
            <v>3. Item Componente;PP - BLOQUE ESPUMA D-15.0 CILINDRO;9</v>
          </cell>
          <cell r="J3167">
            <v>44974</v>
          </cell>
        </row>
        <row r="3168">
          <cell r="F3168" t="str">
            <v>3. Item Componente;PP - BLOQUE ESPUMA D-15.0 CILINDRO;10</v>
          </cell>
          <cell r="J3168">
            <v>44974</v>
          </cell>
        </row>
        <row r="3169">
          <cell r="F3169" t="str">
            <v>3. Item Componente;PP - BLOQUE ESPUMA D-15.0 CILINDRO;11</v>
          </cell>
          <cell r="J3169">
            <v>44974</v>
          </cell>
        </row>
        <row r="3170">
          <cell r="F3170" t="str">
            <v>4. Operaciones;PP - BLOQUE ESPUMA D-15.0 CILINDRO;1</v>
          </cell>
          <cell r="J3170">
            <v>44974</v>
          </cell>
        </row>
        <row r="3171">
          <cell r="F3171" t="str">
            <v>4. Operaciones;PP - BLOQUE ESPUMA D-15.0 CILINDRO;2</v>
          </cell>
          <cell r="J3171">
            <v>44974</v>
          </cell>
        </row>
        <row r="3172">
          <cell r="F3172" t="str">
            <v>4. Operaciones;PP - BLOQUE ESPUMA D-15.0 CILINDRO;3</v>
          </cell>
          <cell r="J3172">
            <v>44974</v>
          </cell>
        </row>
        <row r="3173">
          <cell r="F3173" t="str">
            <v>4. Operaciones;PP - BLOQUE ESPUMA D-15.0 CILINDRO;4</v>
          </cell>
          <cell r="J3173">
            <v>44974</v>
          </cell>
        </row>
        <row r="3174">
          <cell r="F3174" t="str">
            <v>4. Operaciones;PP - BLOQUE ESPUMA D-15.0 CILINDRO;5</v>
          </cell>
          <cell r="J3174">
            <v>44974</v>
          </cell>
        </row>
        <row r="3175">
          <cell r="F3175" t="str">
            <v>4. Operaciones;PP - BLOQUE ESPUMA D-15.0 CILINDRO;6</v>
          </cell>
          <cell r="J3175">
            <v>44974</v>
          </cell>
        </row>
        <row r="3176">
          <cell r="F3176" t="str">
            <v>3. Item Componente;PP - BLOQUE ESPUMA D-15.0 CILINDRO;1</v>
          </cell>
          <cell r="J3176">
            <v>44965</v>
          </cell>
        </row>
        <row r="3177">
          <cell r="F3177" t="str">
            <v>3. Item Componente;PP - BLOQUE ESPUMA D-15.0 CILINDRO;2</v>
          </cell>
          <cell r="J3177">
            <v>44965</v>
          </cell>
        </row>
        <row r="3178">
          <cell r="F3178" t="str">
            <v>3. Item Componente;PP - BLOQUE ESPUMA D-15.0 CILINDRO;3</v>
          </cell>
          <cell r="J3178">
            <v>44965</v>
          </cell>
        </row>
        <row r="3179">
          <cell r="F3179" t="str">
            <v>1. Item OP;PP - BLOQUE ESPUMA D-15.0 CILINDRO;1</v>
          </cell>
          <cell r="J3179">
            <v>44974</v>
          </cell>
        </row>
        <row r="3180">
          <cell r="F3180" t="str">
            <v>2. Item Otros;PP - BLOQUE ESPUMA D-15.0 CILINDRO;2</v>
          </cell>
          <cell r="J3180">
            <v>44974</v>
          </cell>
        </row>
        <row r="3181">
          <cell r="F3181" t="str">
            <v>3. Item Componente;PP - BLOQUE ESPUMA D-15.0 CILINDRO;4</v>
          </cell>
          <cell r="J3181">
            <v>44965</v>
          </cell>
        </row>
        <row r="3182">
          <cell r="F3182" t="str">
            <v>3. Item Componente;PP - BLOQUE ESPUMA D-15.0 CILINDRO;5</v>
          </cell>
          <cell r="J3182">
            <v>44965</v>
          </cell>
        </row>
        <row r="3183">
          <cell r="F3183" t="str">
            <v>4. Operaciones;PP - BLOQUE ESPUMA D-15.0 CILINDRO;1</v>
          </cell>
          <cell r="J3183">
            <v>44965</v>
          </cell>
        </row>
        <row r="3184">
          <cell r="F3184" t="str">
            <v>3. Item Componente;PP - BLOQUE ESPUMA D-15.0 CILINDRO;6</v>
          </cell>
          <cell r="J3184">
            <v>44965</v>
          </cell>
        </row>
        <row r="3185">
          <cell r="F3185" t="str">
            <v>3. Item Componente;PP - BLOQUE ESPUMA D-15.0 CILINDRO;7</v>
          </cell>
          <cell r="J3185">
            <v>44965</v>
          </cell>
        </row>
        <row r="3186">
          <cell r="F3186" t="str">
            <v>4. Operaciones;PP - BLOQUE ESPUMA D-15.0 CILINDRO;2</v>
          </cell>
          <cell r="J3186">
            <v>44965</v>
          </cell>
        </row>
        <row r="3187">
          <cell r="F3187" t="str">
            <v>4. Operaciones;PP - BLOQUE ESPUMA D-15.0 CILINDRO;3</v>
          </cell>
          <cell r="J3187">
            <v>44965</v>
          </cell>
        </row>
        <row r="3188">
          <cell r="F3188" t="str">
            <v>4. Operaciones;PP - BLOQUE ESPUMA D-15.0 CILINDRO;4</v>
          </cell>
          <cell r="J3188">
            <v>44965</v>
          </cell>
        </row>
        <row r="3189">
          <cell r="F3189" t="str">
            <v>4. Operaciones;PP - BLOQUE ESPUMA D-15.0 CILINDRO;5</v>
          </cell>
          <cell r="J3189">
            <v>44965</v>
          </cell>
        </row>
        <row r="3190">
          <cell r="F3190" t="str">
            <v>3. Item Componente;PP - BLOQUE ESPUMA D-15.0 CILINDRO;8</v>
          </cell>
          <cell r="J3190">
            <v>44965</v>
          </cell>
        </row>
        <row r="3191">
          <cell r="F3191" t="str">
            <v>2. Item Otros;PP - BLOQUE ESPUMA D-15.0 CILINDRO;1</v>
          </cell>
          <cell r="J3191">
            <v>44965</v>
          </cell>
        </row>
        <row r="3192">
          <cell r="F3192" t="str">
            <v>2. Item Otros;PP - BLOQUE ESPUMA D-15.0 CILINDRO;2</v>
          </cell>
          <cell r="J3192">
            <v>44965</v>
          </cell>
        </row>
        <row r="3193">
          <cell r="F3193" t="str">
            <v>3. Item Componente;PP - BLOQUE ESPUMA D-15.0 CILINDRO;9</v>
          </cell>
          <cell r="J3193">
            <v>44965</v>
          </cell>
        </row>
        <row r="3194">
          <cell r="F3194" t="str">
            <v>3. Item Componente;PP - BLOQUE ESPUMA D-15.0 CILINDRO;10</v>
          </cell>
          <cell r="J3194">
            <v>44965</v>
          </cell>
        </row>
        <row r="3195">
          <cell r="F3195" t="str">
            <v>3. Item Componente;PP - BLOQUE ESPUMA D-15.0 CILINDRO;11</v>
          </cell>
          <cell r="J3195">
            <v>44965</v>
          </cell>
        </row>
        <row r="3196">
          <cell r="F3196" t="str">
            <v>4. Operaciones;PP - BLOQUE ESPUMA D-15.0 CILINDRO;6</v>
          </cell>
          <cell r="J3196">
            <v>44965</v>
          </cell>
        </row>
        <row r="3197">
          <cell r="F3197" t="str">
            <v>3. Item Componente;PP - BLOQUE ESPUMA D-15.0 CILINDRO;3</v>
          </cell>
          <cell r="J3197">
            <v>44959</v>
          </cell>
        </row>
        <row r="3198">
          <cell r="F3198" t="str">
            <v>3. Item Componente;PP - BLOQUE ESPUMA D-15.0 CILINDRO;4</v>
          </cell>
          <cell r="J3198">
            <v>44959</v>
          </cell>
        </row>
        <row r="3199">
          <cell r="F3199" t="str">
            <v>3. Item Componente;PP - BLOQUE ESPUMA D-15.0 CILINDRO;5</v>
          </cell>
          <cell r="J3199">
            <v>44959</v>
          </cell>
        </row>
        <row r="3200">
          <cell r="F3200" t="str">
            <v>3. Item Componente;PP - BLOQUE ESPUMA D-15.0 CILINDRO;6</v>
          </cell>
          <cell r="J3200">
            <v>44959</v>
          </cell>
        </row>
        <row r="3201">
          <cell r="F3201" t="str">
            <v>3. Item Componente;PP - BLOQUE ESPUMA D-15.0 CILINDRO;7</v>
          </cell>
          <cell r="J3201">
            <v>44959</v>
          </cell>
        </row>
        <row r="3202">
          <cell r="F3202" t="str">
            <v>1. Item OP;PP - BLOQUE ESPUMA D-15.0 CILINDRO;1</v>
          </cell>
          <cell r="J3202">
            <v>44965</v>
          </cell>
        </row>
        <row r="3203">
          <cell r="F3203" t="str">
            <v>3. Item Componente;PP - BLOQUE ESPUMA D-15.0 CILINDRO;8</v>
          </cell>
          <cell r="J3203">
            <v>44959</v>
          </cell>
        </row>
        <row r="3204">
          <cell r="F3204" t="str">
            <v>3. Item Componente;PP - BLOQUE ESPUMA D-15.0 CILINDRO;9</v>
          </cell>
          <cell r="J3204">
            <v>44959</v>
          </cell>
        </row>
        <row r="3205">
          <cell r="F3205" t="str">
            <v>3. Item Componente;PP - BLOQUE ESPUMA D-15.0 CILINDRO;10</v>
          </cell>
          <cell r="J3205">
            <v>44959</v>
          </cell>
        </row>
        <row r="3206">
          <cell r="F3206" t="str">
            <v>4. Operaciones;PP - BLOQUE ESPUMA D-15.0 CILINDRO;1</v>
          </cell>
          <cell r="J3206">
            <v>44959</v>
          </cell>
        </row>
        <row r="3207">
          <cell r="F3207" t="str">
            <v>4. Operaciones;PP - BLOQUE ESPUMA D-15.0 CILINDRO;2</v>
          </cell>
          <cell r="J3207">
            <v>44959</v>
          </cell>
        </row>
        <row r="3208">
          <cell r="F3208" t="str">
            <v>4. Operaciones;PP - BLOQUE ESPUMA D-15.0 CILINDRO;3</v>
          </cell>
          <cell r="J3208">
            <v>44959</v>
          </cell>
        </row>
        <row r="3209">
          <cell r="F3209" t="str">
            <v>4. Operaciones;PP - BLOQUE ESPUMA D-15.0 CILINDRO;4</v>
          </cell>
          <cell r="J3209">
            <v>44959</v>
          </cell>
        </row>
        <row r="3210">
          <cell r="F3210" t="str">
            <v>4. Operaciones;PP - BLOQUE ESPUMA D-15.0 CILINDRO;5</v>
          </cell>
          <cell r="J3210">
            <v>44959</v>
          </cell>
        </row>
        <row r="3211">
          <cell r="F3211" t="str">
            <v>4. Operaciones;PP - BLOQUE ESPUMA D-15.0 CILINDRO;6</v>
          </cell>
          <cell r="J3211">
            <v>44959</v>
          </cell>
        </row>
        <row r="3212">
          <cell r="F3212" t="str">
            <v>3. Item Componente;PP - BLOQUE ESPUMA D-15.0 CILINDRO;11</v>
          </cell>
          <cell r="J3212">
            <v>44959</v>
          </cell>
        </row>
        <row r="3213">
          <cell r="F3213" t="str">
            <v>1. Item OP;PP - BLOQUE ESPUMA D-16.0 DURA;1</v>
          </cell>
          <cell r="J3213">
            <v>44966</v>
          </cell>
        </row>
        <row r="3214">
          <cell r="F3214" t="str">
            <v>2. Item Otros;PP - BLOQUE ESPUMA D-16.0 DURA;1</v>
          </cell>
          <cell r="J3214">
            <v>44966</v>
          </cell>
        </row>
        <row r="3215">
          <cell r="F3215" t="str">
            <v>2. Item Otros;PP - BLOQUE ESPUMA D-16.0 DURA;2</v>
          </cell>
          <cell r="J3215">
            <v>44966</v>
          </cell>
        </row>
        <row r="3216">
          <cell r="F3216" t="str">
            <v>3. Item Componente;PP - BLOQUE ESPUMA D-16.0 DURA;1</v>
          </cell>
          <cell r="J3216">
            <v>44966</v>
          </cell>
        </row>
        <row r="3217">
          <cell r="F3217" t="str">
            <v>3. Item Componente;PP - BLOQUE ESPUMA D-16.0 DURA;2</v>
          </cell>
          <cell r="J3217">
            <v>44966</v>
          </cell>
        </row>
        <row r="3218">
          <cell r="F3218" t="str">
            <v>3. Item Componente;PP - BLOQUE ESPUMA D-16.0 DURA;3</v>
          </cell>
          <cell r="J3218">
            <v>44966</v>
          </cell>
        </row>
        <row r="3219">
          <cell r="F3219" t="str">
            <v>4. Operaciones;PP - BLOQUE ESPUMA D-16.0 DURA;1</v>
          </cell>
          <cell r="J3219">
            <v>45033</v>
          </cell>
        </row>
        <row r="3220">
          <cell r="F3220" t="str">
            <v>3. Item Componente;PP - BLOQUE ESPUMA D-16.0 DURA;1</v>
          </cell>
          <cell r="J3220">
            <v>45033</v>
          </cell>
        </row>
        <row r="3221">
          <cell r="F3221" t="str">
            <v>3. Item Componente;PP - BLOQUE ESPUMA D-16.0 DURA;2</v>
          </cell>
          <cell r="J3221">
            <v>45033</v>
          </cell>
        </row>
        <row r="3222">
          <cell r="F3222" t="str">
            <v>3. Item Componente;PP - BLOQUE ESPUMA D-16.0 DURA;3</v>
          </cell>
          <cell r="J3222">
            <v>45033</v>
          </cell>
        </row>
        <row r="3223">
          <cell r="F3223" t="str">
            <v>3. Item Componente;PP - BLOQUE ESPUMA D-16.0 DURA;4</v>
          </cell>
          <cell r="J3223">
            <v>45033</v>
          </cell>
        </row>
        <row r="3224">
          <cell r="F3224" t="str">
            <v>3. Item Componente;PP - BLOQUE ESPUMA D-16.0 DURA;5</v>
          </cell>
          <cell r="J3224">
            <v>45033</v>
          </cell>
        </row>
        <row r="3225">
          <cell r="F3225" t="str">
            <v>4. Operaciones;PP - BLOQUE ESPUMA D-16.0 DURA;2</v>
          </cell>
          <cell r="J3225">
            <v>45033</v>
          </cell>
        </row>
        <row r="3226">
          <cell r="F3226" t="str">
            <v>3. Item Componente;PP - BLOQUE ESPUMA D-16.0 DURA;6</v>
          </cell>
          <cell r="J3226">
            <v>45033</v>
          </cell>
        </row>
        <row r="3227">
          <cell r="F3227" t="str">
            <v>3. Item Componente;PP - BLOQUE ESPUMA D-16.0 DURA;7</v>
          </cell>
          <cell r="J3227">
            <v>45033</v>
          </cell>
        </row>
        <row r="3228">
          <cell r="F3228" t="str">
            <v>3. Item Componente;PP - BLOQUE ESPUMA D-16.0 DURA;8</v>
          </cell>
          <cell r="J3228">
            <v>45033</v>
          </cell>
        </row>
        <row r="3229">
          <cell r="F3229" t="str">
            <v>3. Item Componente;PP - BLOQUE ESPUMA D-16.0 DURA;9</v>
          </cell>
          <cell r="J3229">
            <v>45033</v>
          </cell>
        </row>
        <row r="3230">
          <cell r="F3230" t="str">
            <v>3. Item Componente;PP - BLOQUE ESPUMA D-16.0 DURA;10</v>
          </cell>
          <cell r="J3230">
            <v>45033</v>
          </cell>
        </row>
        <row r="3231">
          <cell r="F3231" t="str">
            <v>4. Operaciones;PP - BLOQUE ESPUMA D-16.0 DURA;3</v>
          </cell>
          <cell r="J3231">
            <v>45033</v>
          </cell>
        </row>
        <row r="3232">
          <cell r="F3232" t="str">
            <v>4. Operaciones;PP - BLOQUE ESPUMA D-16.0 DURA;4</v>
          </cell>
          <cell r="J3232">
            <v>45033</v>
          </cell>
        </row>
        <row r="3233">
          <cell r="F3233" t="str">
            <v>4. Operaciones;PP - BLOQUE ESPUMA D-16.0 DURA;5</v>
          </cell>
          <cell r="J3233">
            <v>45033</v>
          </cell>
        </row>
        <row r="3234">
          <cell r="F3234" t="str">
            <v>4. Operaciones;PP - BLOQUE ESPUMA D-16.0 DURA;6</v>
          </cell>
          <cell r="J3234">
            <v>45033</v>
          </cell>
        </row>
        <row r="3235">
          <cell r="F3235" t="str">
            <v>3. Item Componente;PP - BLOQUE ESPUMA D-16.0 DURA;1</v>
          </cell>
          <cell r="J3235">
            <v>45030</v>
          </cell>
        </row>
        <row r="3236">
          <cell r="F3236" t="str">
            <v>1. Item OP;PP - BLOQUE ESPUMA D-16.0 DURA;1</v>
          </cell>
          <cell r="J3236">
            <v>45033</v>
          </cell>
        </row>
        <row r="3237">
          <cell r="F3237" t="str">
            <v>2. Item Otros;PP - BLOQUE ESPUMA D-16.0 DURA;1</v>
          </cell>
          <cell r="J3237">
            <v>45033</v>
          </cell>
        </row>
        <row r="3238">
          <cell r="F3238" t="str">
            <v>2. Item Otros;PP - BLOQUE ESPUMA D-16.0 DURA;2</v>
          </cell>
          <cell r="J3238">
            <v>45033</v>
          </cell>
        </row>
        <row r="3239">
          <cell r="F3239" t="str">
            <v>3. Item Componente;PP - BLOQUE ESPUMA D-16.0 DURA;11</v>
          </cell>
          <cell r="J3239">
            <v>45033</v>
          </cell>
        </row>
        <row r="3240">
          <cell r="F3240" t="str">
            <v>4. Operaciones;PP - BLOQUE ESPUMA D-16.0 DURA;1</v>
          </cell>
          <cell r="J3240">
            <v>45030</v>
          </cell>
        </row>
        <row r="3241">
          <cell r="F3241" t="str">
            <v>3. Item Componente;PP - BLOQUE ESPUMA D-16.0 DURA;2</v>
          </cell>
          <cell r="J3241">
            <v>45030</v>
          </cell>
        </row>
        <row r="3242">
          <cell r="F3242" t="str">
            <v>3. Item Componente;PP - BLOQUE ESPUMA D-16.0 DURA;3</v>
          </cell>
          <cell r="J3242">
            <v>45030</v>
          </cell>
        </row>
        <row r="3243">
          <cell r="F3243" t="str">
            <v>3. Item Componente;PP - BLOQUE ESPUMA D-16.0 DURA;4</v>
          </cell>
          <cell r="J3243">
            <v>45030</v>
          </cell>
        </row>
        <row r="3244">
          <cell r="F3244" t="str">
            <v>3. Item Componente;PP - BLOQUE ESPUMA D-16.0 DURA;5</v>
          </cell>
          <cell r="J3244">
            <v>45030</v>
          </cell>
        </row>
        <row r="3245">
          <cell r="F3245" t="str">
            <v>4. Operaciones;PP - BLOQUE ESPUMA D-16.0 DURA;2</v>
          </cell>
          <cell r="J3245">
            <v>45030</v>
          </cell>
        </row>
        <row r="3246">
          <cell r="F3246" t="str">
            <v>4. Operaciones;PP - BLOQUE ESPUMA D-16.0 DURA;3</v>
          </cell>
          <cell r="J3246">
            <v>45030</v>
          </cell>
        </row>
        <row r="3247">
          <cell r="F3247" t="str">
            <v>3. Item Componente;PP - BLOQUE ESPUMA D-16.0 DURA;6</v>
          </cell>
          <cell r="J3247">
            <v>45030</v>
          </cell>
        </row>
        <row r="3248">
          <cell r="F3248" t="str">
            <v>3. Item Componente;PP - BLOQUE ESPUMA D-16.0 DURA;7</v>
          </cell>
          <cell r="J3248">
            <v>45030</v>
          </cell>
        </row>
        <row r="3249">
          <cell r="F3249" t="str">
            <v>3. Item Componente;PP - BLOQUE ESPUMA D-16.0 DURA;8</v>
          </cell>
          <cell r="J3249">
            <v>45030</v>
          </cell>
        </row>
        <row r="3250">
          <cell r="F3250" t="str">
            <v>3. Item Componente;PP - BLOQUE ESPUMA D-16.0 DURA;9</v>
          </cell>
          <cell r="J3250">
            <v>45030</v>
          </cell>
        </row>
        <row r="3251">
          <cell r="F3251" t="str">
            <v>3. Item Componente;PP - BLOQUE ESPUMA D-16.0 DURA;10</v>
          </cell>
          <cell r="J3251">
            <v>45030</v>
          </cell>
        </row>
        <row r="3252">
          <cell r="F3252" t="str">
            <v>3. Item Componente;PP - BLOQUE ESPUMA D-16.0 DURA;11</v>
          </cell>
          <cell r="J3252">
            <v>45030</v>
          </cell>
        </row>
        <row r="3253">
          <cell r="F3253" t="str">
            <v>4. Operaciones;PP - BLOQUE ESPUMA D-16.0 DURA;4</v>
          </cell>
          <cell r="J3253">
            <v>45030</v>
          </cell>
        </row>
        <row r="3254">
          <cell r="F3254" t="str">
            <v>4. Operaciones;PP - BLOQUE ESPUMA D-16.0 DURA;5</v>
          </cell>
          <cell r="J3254">
            <v>45030</v>
          </cell>
        </row>
        <row r="3255">
          <cell r="F3255" t="str">
            <v>4. Operaciones;PP - BLOQUE ESPUMA D-16.0 DURA;6</v>
          </cell>
          <cell r="J3255">
            <v>45030</v>
          </cell>
        </row>
        <row r="3256">
          <cell r="F3256" t="str">
            <v>3. Item Componente;PP - BLOQUE ESPUMA D-16.0 DURA;1</v>
          </cell>
          <cell r="J3256">
            <v>45006</v>
          </cell>
        </row>
        <row r="3257">
          <cell r="F3257" t="str">
            <v>3. Item Componente;PP - BLOQUE ESPUMA D-16.0 DURA;2</v>
          </cell>
          <cell r="J3257">
            <v>45006</v>
          </cell>
        </row>
        <row r="3258">
          <cell r="F3258" t="str">
            <v>3. Item Componente;PP - BLOQUE ESPUMA D-16.0 DURA;3</v>
          </cell>
          <cell r="J3258">
            <v>45006</v>
          </cell>
        </row>
        <row r="3259">
          <cell r="F3259" t="str">
            <v>1. Item OP;PP - BLOQUE ESPUMA D-16.0 DURA;1</v>
          </cell>
          <cell r="J3259">
            <v>45030</v>
          </cell>
        </row>
        <row r="3260">
          <cell r="F3260" t="str">
            <v>2. Item Otros;PP - BLOQUE ESPUMA D-16.0 DURA;1</v>
          </cell>
          <cell r="J3260">
            <v>45030</v>
          </cell>
        </row>
        <row r="3261">
          <cell r="F3261" t="str">
            <v>2. Item Otros;PP - BLOQUE ESPUMA D-16.0 DURA;2</v>
          </cell>
          <cell r="J3261">
            <v>45030</v>
          </cell>
        </row>
        <row r="3262">
          <cell r="F3262" t="str">
            <v>4. Operaciones;PP - BLOQUE ESPUMA D-16.0 DURA;1</v>
          </cell>
          <cell r="J3262">
            <v>45006</v>
          </cell>
        </row>
        <row r="3263">
          <cell r="F3263" t="str">
            <v>3. Item Componente;PP - BLOQUE ESPUMA D-16.0 DURA;4</v>
          </cell>
          <cell r="J3263">
            <v>45006</v>
          </cell>
        </row>
        <row r="3264">
          <cell r="F3264" t="str">
            <v>3. Item Componente;PP - BLOQUE ESPUMA D-16.0 DURA;5</v>
          </cell>
          <cell r="J3264">
            <v>45006</v>
          </cell>
        </row>
        <row r="3265">
          <cell r="F3265" t="str">
            <v>3. Item Componente;PP - BLOQUE ESPUMA D-16.0 DURA;6</v>
          </cell>
          <cell r="J3265">
            <v>45006</v>
          </cell>
        </row>
        <row r="3266">
          <cell r="F3266" t="str">
            <v>4. Operaciones;PP - BLOQUE ESPUMA D-16.0 DURA;2</v>
          </cell>
          <cell r="J3266">
            <v>45006</v>
          </cell>
        </row>
        <row r="3267">
          <cell r="F3267" t="str">
            <v>4. Operaciones;PP - BLOQUE ESPUMA D-16.0 DURA;3</v>
          </cell>
          <cell r="J3267">
            <v>45006</v>
          </cell>
        </row>
        <row r="3268">
          <cell r="F3268" t="str">
            <v>4. Operaciones;PP - BLOQUE ESPUMA D-16.0 DURA;4</v>
          </cell>
          <cell r="J3268">
            <v>45006</v>
          </cell>
        </row>
        <row r="3269">
          <cell r="F3269" t="str">
            <v>3. Item Componente;PP - BLOQUE ESPUMA D-16.0 DURA;7</v>
          </cell>
          <cell r="J3269">
            <v>45006</v>
          </cell>
        </row>
        <row r="3270">
          <cell r="F3270" t="str">
            <v>3. Item Componente;PP - BLOQUE ESPUMA D-16.0 DURA;8</v>
          </cell>
          <cell r="J3270">
            <v>45006</v>
          </cell>
        </row>
        <row r="3271">
          <cell r="F3271" t="str">
            <v>3. Item Componente;PP - BLOQUE ESPUMA D-16.0 DURA;9</v>
          </cell>
          <cell r="J3271">
            <v>45006</v>
          </cell>
        </row>
        <row r="3272">
          <cell r="F3272" t="str">
            <v>2. Item Otros;PP - BLOQUE ESPUMA D-16.0 DURA;1</v>
          </cell>
          <cell r="J3272">
            <v>45006</v>
          </cell>
        </row>
        <row r="3273">
          <cell r="F3273" t="str">
            <v>3. Item Componente;PP - BLOQUE ESPUMA D-16.0 DURA;10</v>
          </cell>
          <cell r="J3273">
            <v>45006</v>
          </cell>
        </row>
        <row r="3274">
          <cell r="F3274" t="str">
            <v>3. Item Componente;PP - BLOQUE ESPUMA D-16.0 DURA;11</v>
          </cell>
          <cell r="J3274">
            <v>45006</v>
          </cell>
        </row>
        <row r="3275">
          <cell r="F3275" t="str">
            <v>4. Operaciones;PP - BLOQUE ESPUMA D-16.0 DURA;5</v>
          </cell>
          <cell r="J3275">
            <v>45006</v>
          </cell>
        </row>
        <row r="3276">
          <cell r="F3276" t="str">
            <v>4. Operaciones;PP - BLOQUE ESPUMA D-16.0 DURA;6</v>
          </cell>
          <cell r="J3276">
            <v>45006</v>
          </cell>
        </row>
        <row r="3277">
          <cell r="F3277" t="str">
            <v>3. Item Componente;PP - BLOQUE ESPUMA D-16.0 DURA;1</v>
          </cell>
          <cell r="J3277">
            <v>44994</v>
          </cell>
        </row>
        <row r="3278">
          <cell r="F3278" t="str">
            <v>3. Item Componente;PP - BLOQUE ESPUMA D-16.0 DURA;2</v>
          </cell>
          <cell r="J3278">
            <v>44994</v>
          </cell>
        </row>
        <row r="3279">
          <cell r="F3279" t="str">
            <v>3. Item Componente;PP - BLOQUE ESPUMA D-16.0 DURA;3</v>
          </cell>
          <cell r="J3279">
            <v>44994</v>
          </cell>
        </row>
        <row r="3280">
          <cell r="F3280" t="str">
            <v>1. Item OP;PP - BLOQUE ESPUMA D-16.0 DURA;1</v>
          </cell>
          <cell r="J3280">
            <v>45006</v>
          </cell>
        </row>
        <row r="3281">
          <cell r="F3281" t="str">
            <v>2. Item Otros;PP - BLOQUE ESPUMA D-16.0 DURA;2</v>
          </cell>
          <cell r="J3281">
            <v>45006</v>
          </cell>
        </row>
        <row r="3282">
          <cell r="F3282" t="str">
            <v>3. Item Componente;PP - BLOQUE ESPUMA D-16.0 DURA;4</v>
          </cell>
          <cell r="J3282">
            <v>44994</v>
          </cell>
        </row>
        <row r="3283">
          <cell r="F3283" t="str">
            <v>4. Operaciones;PP - BLOQUE ESPUMA D-16.0 DURA;1</v>
          </cell>
          <cell r="J3283">
            <v>44994</v>
          </cell>
        </row>
        <row r="3284">
          <cell r="F3284" t="str">
            <v>3. Item Componente;PP - BLOQUE ESPUMA D-16.0 DURA;5</v>
          </cell>
          <cell r="J3284">
            <v>44994</v>
          </cell>
        </row>
        <row r="3285">
          <cell r="F3285" t="str">
            <v>3. Item Componente;PP - BLOQUE ESPUMA D-16.0 DURA;6</v>
          </cell>
          <cell r="J3285">
            <v>44994</v>
          </cell>
        </row>
        <row r="3286">
          <cell r="F3286" t="str">
            <v>4. Operaciones;PP - BLOQUE ESPUMA D-16.0 DURA;2</v>
          </cell>
          <cell r="J3286">
            <v>44994</v>
          </cell>
        </row>
        <row r="3287">
          <cell r="F3287" t="str">
            <v>4. Operaciones;PP - BLOQUE ESPUMA D-16.0 DURA;3</v>
          </cell>
          <cell r="J3287">
            <v>44994</v>
          </cell>
        </row>
        <row r="3288">
          <cell r="F3288" t="str">
            <v>4. Operaciones;PP - BLOQUE ESPUMA D-16.0 DURA;4</v>
          </cell>
          <cell r="J3288">
            <v>44994</v>
          </cell>
        </row>
        <row r="3289">
          <cell r="F3289" t="str">
            <v>4. Operaciones;PP - BLOQUE ESPUMA D-16.0 DURA;5</v>
          </cell>
          <cell r="J3289">
            <v>44994</v>
          </cell>
        </row>
        <row r="3290">
          <cell r="F3290" t="str">
            <v>3. Item Componente;PP - BLOQUE ESPUMA D-16.0 DURA;7</v>
          </cell>
          <cell r="J3290">
            <v>44994</v>
          </cell>
        </row>
        <row r="3291">
          <cell r="F3291" t="str">
            <v>3. Item Componente;PP - BLOQUE ESPUMA D-16.0 DURA;8</v>
          </cell>
          <cell r="J3291">
            <v>44994</v>
          </cell>
        </row>
        <row r="3292">
          <cell r="F3292" t="str">
            <v>2. Item Otros;PP - BLOQUE ESPUMA D-16.0 DURA;1</v>
          </cell>
          <cell r="J3292">
            <v>44994</v>
          </cell>
        </row>
        <row r="3293">
          <cell r="F3293" t="str">
            <v>2. Item Otros;PP - BLOQUE ESPUMA D-16.0 DURA;2</v>
          </cell>
          <cell r="J3293">
            <v>44994</v>
          </cell>
        </row>
        <row r="3294">
          <cell r="F3294" t="str">
            <v>3. Item Componente;PP - BLOQUE ESPUMA D-16.0 DURA;9</v>
          </cell>
          <cell r="J3294">
            <v>44994</v>
          </cell>
        </row>
        <row r="3295">
          <cell r="F3295" t="str">
            <v>3. Item Componente;PP - BLOQUE ESPUMA D-16.0 DURA;10</v>
          </cell>
          <cell r="J3295">
            <v>44994</v>
          </cell>
        </row>
        <row r="3296">
          <cell r="F3296" t="str">
            <v>3. Item Componente;PP - BLOQUE ESPUMA D-16.0 DURA;11</v>
          </cell>
          <cell r="J3296">
            <v>44994</v>
          </cell>
        </row>
        <row r="3297">
          <cell r="F3297" t="str">
            <v>4. Operaciones;PP - BLOQUE ESPUMA D-16.0 DURA;6</v>
          </cell>
          <cell r="J3297">
            <v>44994</v>
          </cell>
        </row>
        <row r="3298">
          <cell r="F3298" t="str">
            <v>3. Item Componente;PP - BLOQUE ESPUMA D-16.0 DURA;4</v>
          </cell>
          <cell r="J3298">
            <v>44966</v>
          </cell>
        </row>
        <row r="3299">
          <cell r="F3299" t="str">
            <v>3. Item Componente;PP - BLOQUE ESPUMA D-16.0 DURA;5</v>
          </cell>
          <cell r="J3299">
            <v>44966</v>
          </cell>
        </row>
        <row r="3300">
          <cell r="F3300" t="str">
            <v>3. Item Componente;PP - BLOQUE ESPUMA D-16.0 DURA;6</v>
          </cell>
          <cell r="J3300">
            <v>44966</v>
          </cell>
        </row>
        <row r="3301">
          <cell r="F3301" t="str">
            <v>3. Item Componente;PP - BLOQUE ESPUMA D-16.0 DURA;7</v>
          </cell>
          <cell r="J3301">
            <v>44966</v>
          </cell>
        </row>
        <row r="3302">
          <cell r="F3302" t="str">
            <v>3. Item Componente;PP - BLOQUE ESPUMA D-16.0 DURA;8</v>
          </cell>
          <cell r="J3302">
            <v>44966</v>
          </cell>
        </row>
        <row r="3303">
          <cell r="F3303" t="str">
            <v>1. Item OP;PP - BLOQUE ESPUMA D-16.0 DURA;1</v>
          </cell>
          <cell r="J3303">
            <v>44994</v>
          </cell>
        </row>
        <row r="3304">
          <cell r="F3304" t="str">
            <v>3. Item Componente;PP - BLOQUE ESPUMA D-16.0 DURA;9</v>
          </cell>
          <cell r="J3304">
            <v>44966</v>
          </cell>
        </row>
        <row r="3305">
          <cell r="F3305" t="str">
            <v>3. Item Componente;PP - BLOQUE ESPUMA D-16.0 DURA;10</v>
          </cell>
          <cell r="J3305">
            <v>44966</v>
          </cell>
        </row>
        <row r="3306">
          <cell r="F3306" t="str">
            <v>3. Item Componente;PP - BLOQUE ESPUMA D-16.0 DURA;11</v>
          </cell>
          <cell r="J3306">
            <v>44966</v>
          </cell>
        </row>
        <row r="3307">
          <cell r="F3307" t="str">
            <v>4. Operaciones;PP - BLOQUE ESPUMA D-16.0 DURA;1</v>
          </cell>
          <cell r="J3307">
            <v>44966</v>
          </cell>
        </row>
        <row r="3308">
          <cell r="F3308" t="str">
            <v>4. Operaciones;PP - BLOQUE ESPUMA D-16.0 DURA;2</v>
          </cell>
          <cell r="J3308">
            <v>44966</v>
          </cell>
        </row>
        <row r="3309">
          <cell r="F3309" t="str">
            <v>4. Operaciones;PP - BLOQUE ESPUMA D-16.0 DURA;3</v>
          </cell>
          <cell r="J3309">
            <v>44966</v>
          </cell>
        </row>
        <row r="3310">
          <cell r="F3310" t="str">
            <v>4. Operaciones;PP - BLOQUE ESPUMA D-16.0 DURA;4</v>
          </cell>
          <cell r="J3310">
            <v>44966</v>
          </cell>
        </row>
        <row r="3311">
          <cell r="F3311" t="str">
            <v>4. Operaciones;PP - BLOQUE ESPUMA D-16.0 DURA;5</v>
          </cell>
          <cell r="J3311">
            <v>44966</v>
          </cell>
        </row>
        <row r="3312">
          <cell r="F3312" t="str">
            <v>4. Operaciones;PP - BLOQUE ESPUMA D-16.0 DURA;6</v>
          </cell>
          <cell r="J3312">
            <v>44966</v>
          </cell>
        </row>
        <row r="3313">
          <cell r="F3313" t="str">
            <v>1. Item OP;PP - BLOQUE ESPUMA D-16.0 DURA;2</v>
          </cell>
          <cell r="J3313">
            <v>44994</v>
          </cell>
        </row>
        <row r="3314">
          <cell r="F3314" t="str">
            <v>2. Item Otros;PP - BLOQUE ESPUMA D-16.0 DURA;3</v>
          </cell>
          <cell r="J3314">
            <v>44994</v>
          </cell>
        </row>
        <row r="3315">
          <cell r="F3315" t="str">
            <v>2. Item Otros;PP - BLOQUE ESPUMA D-16.0 DURA;4</v>
          </cell>
          <cell r="J3315">
            <v>44994</v>
          </cell>
        </row>
        <row r="3316">
          <cell r="F3316" t="str">
            <v>3. Item Componente;PP - BLOQUE ESPUMA D-16.0 DURA;12</v>
          </cell>
          <cell r="J3316">
            <v>44994</v>
          </cell>
        </row>
        <row r="3317">
          <cell r="F3317" t="str">
            <v>3. Item Componente;PP - BLOQUE ESPUMA D-16.0 DURA;13</v>
          </cell>
          <cell r="J3317">
            <v>44994</v>
          </cell>
        </row>
        <row r="3318">
          <cell r="F3318" t="str">
            <v>3. Item Componente;PP - BLOQUE ESPUMA D-16.0 DURA;14</v>
          </cell>
          <cell r="J3318">
            <v>44994</v>
          </cell>
        </row>
        <row r="3319">
          <cell r="F3319" t="str">
            <v>3. Item Componente;PP - BLOQUE ESPUMA D-16.0 DURA;12</v>
          </cell>
          <cell r="J3319">
            <v>45033</v>
          </cell>
        </row>
        <row r="3320">
          <cell r="F3320" t="str">
            <v>2. Item Otros;PP - BLOQUE ESPUMA D-16.0 DURA;3</v>
          </cell>
          <cell r="J3320">
            <v>45033</v>
          </cell>
        </row>
        <row r="3321">
          <cell r="F3321" t="str">
            <v>2. Item Otros;PP - BLOQUE ESPUMA D-16.0 DURA;4</v>
          </cell>
          <cell r="J3321">
            <v>45033</v>
          </cell>
        </row>
        <row r="3322">
          <cell r="F3322" t="str">
            <v>3. Item Componente;PP - BLOQUE ESPUMA D-16.0 DURA;13</v>
          </cell>
          <cell r="J3322">
            <v>45033</v>
          </cell>
        </row>
        <row r="3323">
          <cell r="F3323" t="str">
            <v>3. Item Componente;PP - BLOQUE ESPUMA D-16.0 DURA;14</v>
          </cell>
          <cell r="J3323">
            <v>45033</v>
          </cell>
        </row>
        <row r="3324">
          <cell r="F3324" t="str">
            <v>3. Item Componente;PP - BLOQUE ESPUMA D-16.0 DURA;15</v>
          </cell>
          <cell r="J3324">
            <v>45033</v>
          </cell>
        </row>
        <row r="3325">
          <cell r="F3325" t="str">
            <v>3. Item Componente;PP - BLOQUE ESPUMA D-16.0 DURA;16</v>
          </cell>
          <cell r="J3325">
            <v>45033</v>
          </cell>
        </row>
        <row r="3326">
          <cell r="F3326" t="str">
            <v>3. Item Componente;PP - BLOQUE ESPUMA D-16.0 DURA;17</v>
          </cell>
          <cell r="J3326">
            <v>45033</v>
          </cell>
        </row>
        <row r="3327">
          <cell r="F3327" t="str">
            <v>3. Item Componente;PP - BLOQUE ESPUMA D-16.0 DURA;18</v>
          </cell>
          <cell r="J3327">
            <v>45033</v>
          </cell>
        </row>
        <row r="3328">
          <cell r="F3328" t="str">
            <v>3. Item Componente;PP - BLOQUE ESPUMA D-16.0 DURA;19</v>
          </cell>
          <cell r="J3328">
            <v>45033</v>
          </cell>
        </row>
        <row r="3329">
          <cell r="F3329" t="str">
            <v>3. Item Componente;PP - BLOQUE ESPUMA D-16.0 DURA;20</v>
          </cell>
          <cell r="J3329">
            <v>45033</v>
          </cell>
        </row>
        <row r="3330">
          <cell r="F3330" t="str">
            <v>3. Item Componente;PP - BLOQUE ESPUMA D-16.0 DURA;21</v>
          </cell>
          <cell r="J3330">
            <v>45033</v>
          </cell>
        </row>
        <row r="3331">
          <cell r="F3331" t="str">
            <v>3. Item Componente;PP - BLOQUE ESPUMA D-16.0 DURA;22</v>
          </cell>
          <cell r="J3331">
            <v>45033</v>
          </cell>
        </row>
        <row r="3332">
          <cell r="F3332" t="str">
            <v>4. Operaciones;PP - BLOQUE ESPUMA D-16.0 DURA;7</v>
          </cell>
          <cell r="J3332">
            <v>45033</v>
          </cell>
        </row>
        <row r="3333">
          <cell r="F3333" t="str">
            <v>4. Operaciones;PP - BLOQUE ESPUMA D-16.0 DURA;8</v>
          </cell>
          <cell r="J3333">
            <v>45033</v>
          </cell>
        </row>
        <row r="3334">
          <cell r="F3334" t="str">
            <v>4. Operaciones;PP - BLOQUE ESPUMA D-16.0 DURA;9</v>
          </cell>
          <cell r="J3334">
            <v>45033</v>
          </cell>
        </row>
        <row r="3335">
          <cell r="F3335" t="str">
            <v>4. Operaciones;PP - BLOQUE ESPUMA D-16.0 DURA;10</v>
          </cell>
          <cell r="J3335">
            <v>45033</v>
          </cell>
        </row>
        <row r="3336">
          <cell r="F3336" t="str">
            <v>4. Operaciones;PP - BLOQUE ESPUMA D-16.0 DURA;11</v>
          </cell>
          <cell r="J3336">
            <v>45033</v>
          </cell>
        </row>
        <row r="3337">
          <cell r="F3337" t="str">
            <v>3. Item Componente;PP - BLOQUE ESPUMA D-16.0 DURA;12</v>
          </cell>
          <cell r="J3337">
            <v>45006</v>
          </cell>
        </row>
        <row r="3338">
          <cell r="F3338" t="str">
            <v>3. Item Componente;PP - BLOQUE ESPUMA D-16.0 DURA;13</v>
          </cell>
          <cell r="J3338">
            <v>45006</v>
          </cell>
        </row>
        <row r="3339">
          <cell r="F3339" t="str">
            <v>3. Item Componente;PP - BLOQUE ESPUMA D-16.0 DURA;14</v>
          </cell>
          <cell r="J3339">
            <v>45006</v>
          </cell>
        </row>
        <row r="3340">
          <cell r="F3340" t="str">
            <v>1. Item OP;PP - BLOQUE ESPUMA D-16.0 DURA;2</v>
          </cell>
          <cell r="J3340">
            <v>45033</v>
          </cell>
        </row>
        <row r="3341">
          <cell r="F3341" t="str">
            <v>4. Operaciones;PP - BLOQUE ESPUMA D-16.0 DURA;12</v>
          </cell>
          <cell r="J3341">
            <v>45033</v>
          </cell>
        </row>
        <row r="3342">
          <cell r="F3342" t="str">
            <v>3. Item Componente;PP - BLOQUE ESPUMA D-16.0 DURA;15</v>
          </cell>
          <cell r="J3342">
            <v>45006</v>
          </cell>
        </row>
        <row r="3343">
          <cell r="F3343" t="str">
            <v>3. Item Componente;PP - BLOQUE ESPUMA D-16.0 DURA;16</v>
          </cell>
          <cell r="J3343">
            <v>45006</v>
          </cell>
        </row>
        <row r="3344">
          <cell r="F3344" t="str">
            <v>4. Operaciones;PP - BLOQUE ESPUMA D-16.0 DURA;7</v>
          </cell>
          <cell r="J3344">
            <v>45006</v>
          </cell>
        </row>
        <row r="3345">
          <cell r="F3345" t="str">
            <v>3. Item Componente;PP - BLOQUE ESPUMA D-16.0 DURA;17</v>
          </cell>
          <cell r="J3345">
            <v>45006</v>
          </cell>
        </row>
        <row r="3346">
          <cell r="F3346" t="str">
            <v>3. Item Componente;PP - BLOQUE ESPUMA D-16.0 DURA;18</v>
          </cell>
          <cell r="J3346">
            <v>45006</v>
          </cell>
        </row>
        <row r="3347">
          <cell r="F3347" t="str">
            <v>4. Operaciones;PP - BLOQUE ESPUMA D-16.0 DURA;8</v>
          </cell>
          <cell r="J3347">
            <v>45006</v>
          </cell>
        </row>
        <row r="3348">
          <cell r="F3348" t="str">
            <v>4. Operaciones;PP - BLOQUE ESPUMA D-16.0 DURA;9</v>
          </cell>
          <cell r="J3348">
            <v>45006</v>
          </cell>
        </row>
        <row r="3349">
          <cell r="F3349" t="str">
            <v>4. Operaciones;PP - BLOQUE ESPUMA D-16.0 DURA;10</v>
          </cell>
          <cell r="J3349">
            <v>45006</v>
          </cell>
        </row>
        <row r="3350">
          <cell r="F3350" t="str">
            <v>4. Operaciones;PP - BLOQUE ESPUMA D-16.0 DURA;11</v>
          </cell>
          <cell r="J3350">
            <v>45006</v>
          </cell>
        </row>
        <row r="3351">
          <cell r="F3351" t="str">
            <v>3. Item Componente;PP - BLOQUE ESPUMA D-16.0 DURA;19</v>
          </cell>
          <cell r="J3351">
            <v>45006</v>
          </cell>
        </row>
        <row r="3352">
          <cell r="F3352" t="str">
            <v>3. Item Componente;PP - BLOQUE ESPUMA D-16.0 DURA;20</v>
          </cell>
          <cell r="J3352">
            <v>45006</v>
          </cell>
        </row>
        <row r="3353">
          <cell r="F3353" t="str">
            <v>2. Item Otros;PP - BLOQUE ESPUMA D-16.0 DURA;3</v>
          </cell>
          <cell r="J3353">
            <v>45006</v>
          </cell>
        </row>
        <row r="3354">
          <cell r="F3354" t="str">
            <v>2. Item Otros;PP - BLOQUE ESPUMA D-16.0 DURA;4</v>
          </cell>
          <cell r="J3354">
            <v>45006</v>
          </cell>
        </row>
        <row r="3355">
          <cell r="F3355" t="str">
            <v>3. Item Componente;PP - BLOQUE ESPUMA D-16.0 DURA;21</v>
          </cell>
          <cell r="J3355">
            <v>45006</v>
          </cell>
        </row>
        <row r="3356">
          <cell r="F3356" t="str">
            <v>3. Item Componente;PP - BLOQUE ESPUMA D-16.0 DURA;22</v>
          </cell>
          <cell r="J3356">
            <v>45006</v>
          </cell>
        </row>
        <row r="3357">
          <cell r="F3357" t="str">
            <v>4. Operaciones;PP - BLOQUE ESPUMA D-16.0 DURA;12</v>
          </cell>
          <cell r="J3357">
            <v>45006</v>
          </cell>
        </row>
        <row r="3358">
          <cell r="F3358" t="str">
            <v>3. Item Componente;PP - BLOQUE ESPUMA D-16.0 DURA;15</v>
          </cell>
          <cell r="J3358">
            <v>44994</v>
          </cell>
        </row>
        <row r="3359">
          <cell r="F3359" t="str">
            <v>3. Item Componente;PP - BLOQUE ESPUMA D-16.0 DURA;16</v>
          </cell>
          <cell r="J3359">
            <v>44994</v>
          </cell>
        </row>
        <row r="3360">
          <cell r="F3360" t="str">
            <v>3. Item Componente;PP - BLOQUE ESPUMA D-16.0 DURA;17</v>
          </cell>
          <cell r="J3360">
            <v>44994</v>
          </cell>
        </row>
        <row r="3361">
          <cell r="F3361" t="str">
            <v>3. Item Componente;PP - BLOQUE ESPUMA D-16.0 DURA;18</v>
          </cell>
          <cell r="J3361">
            <v>44994</v>
          </cell>
        </row>
        <row r="3362">
          <cell r="F3362" t="str">
            <v>1. Item OP;PP - BLOQUE ESPUMA D-16.0 DURA;2</v>
          </cell>
          <cell r="J3362">
            <v>45006</v>
          </cell>
        </row>
        <row r="3363">
          <cell r="F3363" t="str">
            <v>3. Item Componente;PP - BLOQUE ESPUMA D-16.0 DURA;19</v>
          </cell>
          <cell r="J3363">
            <v>44994</v>
          </cell>
        </row>
        <row r="3364">
          <cell r="F3364" t="str">
            <v>3. Item Componente;PP - BLOQUE ESPUMA D-16.0 DURA;20</v>
          </cell>
          <cell r="J3364">
            <v>44994</v>
          </cell>
        </row>
        <row r="3365">
          <cell r="F3365" t="str">
            <v>4. Operaciones;PP - BLOQUE ESPUMA D-16.0 DURA;7</v>
          </cell>
          <cell r="J3365">
            <v>44994</v>
          </cell>
        </row>
        <row r="3366">
          <cell r="F3366" t="str">
            <v>3. Item Componente;PP - BLOQUE ESPUMA D-16.0 DURA;21</v>
          </cell>
          <cell r="J3366">
            <v>44994</v>
          </cell>
        </row>
        <row r="3367">
          <cell r="F3367" t="str">
            <v>4. Operaciones;PP - BLOQUE ESPUMA D-16.0 DURA;8</v>
          </cell>
          <cell r="J3367">
            <v>44994</v>
          </cell>
        </row>
        <row r="3368">
          <cell r="F3368" t="str">
            <v>4. Operaciones;PP - BLOQUE ESPUMA D-16.0 DURA;9</v>
          </cell>
          <cell r="J3368">
            <v>44994</v>
          </cell>
        </row>
        <row r="3369">
          <cell r="F3369" t="str">
            <v>4. Operaciones;PP - BLOQUE ESPUMA D-16.0 DURA;10</v>
          </cell>
          <cell r="J3369">
            <v>44994</v>
          </cell>
        </row>
        <row r="3370">
          <cell r="F3370" t="str">
            <v>4. Operaciones;PP - BLOQUE ESPUMA D-16.0 DURA;11</v>
          </cell>
          <cell r="J3370">
            <v>44994</v>
          </cell>
        </row>
        <row r="3371">
          <cell r="F3371" t="str">
            <v>4. Operaciones;PP - BLOQUE ESPUMA D-16.0 DURA;12</v>
          </cell>
          <cell r="J3371">
            <v>44994</v>
          </cell>
        </row>
        <row r="3372">
          <cell r="F3372" t="str">
            <v>3. Item Componente;PP - BLOQUE ESPUMA D-16.0 DURA;22</v>
          </cell>
          <cell r="J3372">
            <v>44994</v>
          </cell>
        </row>
        <row r="3373">
          <cell r="F3373" t="str">
            <v>1. Item OP;PP - BLOQUE ESPUMA D-16.0 DURA;3</v>
          </cell>
          <cell r="J3373">
            <v>45006</v>
          </cell>
        </row>
        <row r="3374">
          <cell r="F3374" t="str">
            <v>2. Item Otros;PP - BLOQUE ESPUMA D-16.0 DURA;5</v>
          </cell>
          <cell r="J3374">
            <v>45006</v>
          </cell>
        </row>
        <row r="3375">
          <cell r="F3375" t="str">
            <v>2. Item Otros;PP - BLOQUE ESPUMA D-16.0 DURA;6</v>
          </cell>
          <cell r="J3375">
            <v>45006</v>
          </cell>
        </row>
        <row r="3376">
          <cell r="F3376" t="str">
            <v>3. Item Componente;PP - BLOQUE ESPUMA D-16.0 DURA;23</v>
          </cell>
          <cell r="J3376">
            <v>45006</v>
          </cell>
        </row>
        <row r="3377">
          <cell r="F3377" t="str">
            <v>3. Item Componente;PP - BLOQUE ESPUMA D-16.0 DURA;24</v>
          </cell>
          <cell r="J3377">
            <v>45006</v>
          </cell>
        </row>
        <row r="3378">
          <cell r="F3378" t="str">
            <v>3. Item Componente;PP - BLOQUE ESPUMA D-16.0 DURA;25</v>
          </cell>
          <cell r="J3378">
            <v>45006</v>
          </cell>
        </row>
        <row r="3379">
          <cell r="F3379" t="str">
            <v>2. Item Otros;PP - BLOQUE ESPUMA D-16.0 DURA;5</v>
          </cell>
          <cell r="J3379">
            <v>45033</v>
          </cell>
        </row>
        <row r="3380">
          <cell r="F3380" t="str">
            <v>3. Item Componente;PP - BLOQUE ESPUMA D-16.0 DURA;23</v>
          </cell>
          <cell r="J3380">
            <v>45033</v>
          </cell>
        </row>
        <row r="3381">
          <cell r="F3381" t="str">
            <v>3. Item Componente;PP - BLOQUE ESPUMA D-16.0 DURA;24</v>
          </cell>
          <cell r="J3381">
            <v>45033</v>
          </cell>
        </row>
        <row r="3382">
          <cell r="F3382" t="str">
            <v>3. Item Componente;PP - BLOQUE ESPUMA D-16.0 DURA;25</v>
          </cell>
          <cell r="J3382">
            <v>45033</v>
          </cell>
        </row>
        <row r="3383">
          <cell r="F3383" t="str">
            <v>3. Item Componente;PP - BLOQUE ESPUMA D-16.0 DURA;26</v>
          </cell>
          <cell r="J3383">
            <v>45033</v>
          </cell>
        </row>
        <row r="3384">
          <cell r="F3384" t="str">
            <v>3. Item Componente;PP - BLOQUE ESPUMA D-16.0 DURA;27</v>
          </cell>
          <cell r="J3384">
            <v>45033</v>
          </cell>
        </row>
        <row r="3385">
          <cell r="F3385" t="str">
            <v>3. Item Componente;PP - BLOQUE ESPUMA D-16.0 DURA;28</v>
          </cell>
          <cell r="J3385">
            <v>45033</v>
          </cell>
        </row>
        <row r="3386">
          <cell r="F3386" t="str">
            <v>2. Item Otros;PP - BLOQUE ESPUMA D-16.0 DURA;6</v>
          </cell>
          <cell r="J3386">
            <v>45033</v>
          </cell>
        </row>
        <row r="3387">
          <cell r="F3387" t="str">
            <v>3. Item Componente;PP - BLOQUE ESPUMA D-16.0 DURA;29</v>
          </cell>
          <cell r="J3387">
            <v>45033</v>
          </cell>
        </row>
        <row r="3388">
          <cell r="F3388" t="str">
            <v>3. Item Componente;PP - BLOQUE ESPUMA D-16.0 DURA;30</v>
          </cell>
          <cell r="J3388">
            <v>45033</v>
          </cell>
        </row>
        <row r="3389">
          <cell r="F3389" t="str">
            <v>3. Item Componente;PP - BLOQUE ESPUMA D-16.0 DURA;31</v>
          </cell>
          <cell r="J3389">
            <v>45033</v>
          </cell>
        </row>
        <row r="3390">
          <cell r="F3390" t="str">
            <v>3. Item Componente;PP - BLOQUE ESPUMA D-16.0 DURA;32</v>
          </cell>
          <cell r="J3390">
            <v>45033</v>
          </cell>
        </row>
        <row r="3391">
          <cell r="F3391" t="str">
            <v>3. Item Componente;PP - BLOQUE ESPUMA D-16.0 DURA;33</v>
          </cell>
          <cell r="J3391">
            <v>45033</v>
          </cell>
        </row>
        <row r="3392">
          <cell r="F3392" t="str">
            <v>4. Operaciones;PP - BLOQUE ESPUMA D-16.0 DURA;13</v>
          </cell>
          <cell r="J3392">
            <v>45033</v>
          </cell>
        </row>
        <row r="3393">
          <cell r="F3393" t="str">
            <v>4. Operaciones;PP - BLOQUE ESPUMA D-16.0 DURA;14</v>
          </cell>
          <cell r="J3393">
            <v>45033</v>
          </cell>
        </row>
        <row r="3394">
          <cell r="F3394" t="str">
            <v>4. Operaciones;PP - BLOQUE ESPUMA D-16.0 DURA;15</v>
          </cell>
          <cell r="J3394">
            <v>45033</v>
          </cell>
        </row>
        <row r="3395">
          <cell r="F3395" t="str">
            <v>4. Operaciones;PP - BLOQUE ESPUMA D-16.0 DURA;16</v>
          </cell>
          <cell r="J3395">
            <v>45033</v>
          </cell>
        </row>
        <row r="3396">
          <cell r="F3396" t="str">
            <v>3. Item Componente;PP - BLOQUE ESPUMA D-16.0 DURA;12</v>
          </cell>
          <cell r="J3396">
            <v>45030</v>
          </cell>
        </row>
        <row r="3397">
          <cell r="F3397" t="str">
            <v>3. Item Componente;PP - BLOQUE ESPUMA D-16.0 DURA;13</v>
          </cell>
          <cell r="J3397">
            <v>45030</v>
          </cell>
        </row>
        <row r="3398">
          <cell r="F3398" t="str">
            <v>1. Item OP;PP - BLOQUE ESPUMA D-16.0 DURA;3</v>
          </cell>
          <cell r="J3398">
            <v>45033</v>
          </cell>
        </row>
        <row r="3399">
          <cell r="F3399" t="str">
            <v>4. Operaciones;PP - BLOQUE ESPUMA D-16.0 DURA;17</v>
          </cell>
          <cell r="J3399">
            <v>45033</v>
          </cell>
        </row>
        <row r="3400">
          <cell r="F3400" t="str">
            <v>4. Operaciones;PP - BLOQUE ESPUMA D-16.0 DURA;18</v>
          </cell>
          <cell r="J3400">
            <v>45033</v>
          </cell>
        </row>
        <row r="3401">
          <cell r="F3401" t="str">
            <v>4. Operaciones;PP - BLOQUE ESPUMA D-16.0 DURA;7</v>
          </cell>
          <cell r="J3401">
            <v>45030</v>
          </cell>
        </row>
        <row r="3402">
          <cell r="F3402" t="str">
            <v>3. Item Componente;PP - BLOQUE ESPUMA D-16.0 DURA;14</v>
          </cell>
          <cell r="J3402">
            <v>45030</v>
          </cell>
        </row>
        <row r="3403">
          <cell r="F3403" t="str">
            <v>3. Item Componente;PP - BLOQUE ESPUMA D-16.0 DURA;15</v>
          </cell>
          <cell r="J3403">
            <v>45030</v>
          </cell>
        </row>
        <row r="3404">
          <cell r="F3404" t="str">
            <v>3. Item Componente;PP - BLOQUE ESPUMA D-16.0 DURA;16</v>
          </cell>
          <cell r="J3404">
            <v>45030</v>
          </cell>
        </row>
        <row r="3405">
          <cell r="F3405" t="str">
            <v>4. Operaciones;PP - BLOQUE ESPUMA D-16.0 DURA;8</v>
          </cell>
          <cell r="J3405">
            <v>45030</v>
          </cell>
        </row>
        <row r="3406">
          <cell r="F3406" t="str">
            <v>4. Operaciones;PP - BLOQUE ESPUMA D-16.0 DURA;9</v>
          </cell>
          <cell r="J3406">
            <v>45030</v>
          </cell>
        </row>
        <row r="3407">
          <cell r="F3407" t="str">
            <v>4. Operaciones;PP - BLOQUE ESPUMA D-16.0 DURA;10</v>
          </cell>
          <cell r="J3407">
            <v>45030</v>
          </cell>
        </row>
        <row r="3408">
          <cell r="F3408" t="str">
            <v>3. Item Componente;PP - BLOQUE ESPUMA D-16.0 DURA;17</v>
          </cell>
          <cell r="J3408">
            <v>45030</v>
          </cell>
        </row>
        <row r="3409">
          <cell r="F3409" t="str">
            <v>3. Item Componente;PP - BLOQUE ESPUMA D-16.0 DURA;18</v>
          </cell>
          <cell r="J3409">
            <v>45030</v>
          </cell>
        </row>
        <row r="3410">
          <cell r="F3410" t="str">
            <v>3. Item Componente;PP - BLOQUE ESPUMA D-16.0 DURA;19</v>
          </cell>
          <cell r="J3410">
            <v>45030</v>
          </cell>
        </row>
        <row r="3411">
          <cell r="F3411" t="str">
            <v>2. Item Otros;PP - BLOQUE ESPUMA D-16.0 DURA;3</v>
          </cell>
          <cell r="J3411">
            <v>45030</v>
          </cell>
        </row>
        <row r="3412">
          <cell r="F3412" t="str">
            <v>3. Item Componente;PP - BLOQUE ESPUMA D-16.0 DURA;20</v>
          </cell>
          <cell r="J3412">
            <v>45030</v>
          </cell>
        </row>
        <row r="3413">
          <cell r="F3413" t="str">
            <v>3. Item Componente;PP - BLOQUE ESPUMA D-16.0 DURA;21</v>
          </cell>
          <cell r="J3413">
            <v>45030</v>
          </cell>
        </row>
        <row r="3414">
          <cell r="F3414" t="str">
            <v>3. Item Componente;PP - BLOQUE ESPUMA D-16.0 DURA;22</v>
          </cell>
          <cell r="J3414">
            <v>45030</v>
          </cell>
        </row>
        <row r="3415">
          <cell r="F3415" t="str">
            <v>4. Operaciones;PP - BLOQUE ESPUMA D-16.0 DURA;11</v>
          </cell>
          <cell r="J3415">
            <v>45030</v>
          </cell>
        </row>
        <row r="3416">
          <cell r="F3416" t="str">
            <v>4. Operaciones;PP - BLOQUE ESPUMA D-16.0 DURA;12</v>
          </cell>
          <cell r="J3416">
            <v>45030</v>
          </cell>
        </row>
        <row r="3417">
          <cell r="F3417" t="str">
            <v>3. Item Componente;PP - BLOQUE ESPUMA D-16.0 DURA;26</v>
          </cell>
          <cell r="J3417">
            <v>45006</v>
          </cell>
        </row>
        <row r="3418">
          <cell r="F3418" t="str">
            <v>3. Item Componente;PP - BLOQUE ESPUMA D-16.0 DURA;27</v>
          </cell>
          <cell r="J3418">
            <v>45006</v>
          </cell>
        </row>
        <row r="3419">
          <cell r="F3419" t="str">
            <v>3. Item Componente;PP - BLOQUE ESPUMA D-16.0 DURA;28</v>
          </cell>
          <cell r="J3419">
            <v>45006</v>
          </cell>
        </row>
        <row r="3420">
          <cell r="F3420" t="str">
            <v>3. Item Componente;PP - BLOQUE ESPUMA D-16.0 DURA;29</v>
          </cell>
          <cell r="J3420">
            <v>45006</v>
          </cell>
        </row>
        <row r="3421">
          <cell r="F3421" t="str">
            <v>1. Item OP;PP - BLOQUE ESPUMA D-16.0 DURA;2</v>
          </cell>
          <cell r="J3421">
            <v>45030</v>
          </cell>
        </row>
        <row r="3422">
          <cell r="F3422" t="str">
            <v>2. Item Otros;PP - BLOQUE ESPUMA D-16.0 DURA;4</v>
          </cell>
          <cell r="J3422">
            <v>45030</v>
          </cell>
        </row>
        <row r="3423">
          <cell r="F3423" t="str">
            <v>4. Operaciones;PP - BLOQUE ESPUMA D-16.0 DURA;13</v>
          </cell>
          <cell r="J3423">
            <v>45006</v>
          </cell>
        </row>
        <row r="3424">
          <cell r="F3424" t="str">
            <v>4. Operaciones;PP - BLOQUE ESPUMA D-16.0 DURA;14</v>
          </cell>
          <cell r="J3424">
            <v>45006</v>
          </cell>
        </row>
        <row r="3425">
          <cell r="F3425" t="str">
            <v>3. Item Componente;PP - BLOQUE ESPUMA D-16.0 DURA;30</v>
          </cell>
          <cell r="J3425">
            <v>45006</v>
          </cell>
        </row>
        <row r="3426">
          <cell r="F3426" t="str">
            <v>4. Operaciones;PP - BLOQUE ESPUMA D-16.0 DURA;15</v>
          </cell>
          <cell r="J3426">
            <v>45006</v>
          </cell>
        </row>
        <row r="3427">
          <cell r="F3427" t="str">
            <v>4. Operaciones;PP - BLOQUE ESPUMA D-16.0 DURA;16</v>
          </cell>
          <cell r="J3427">
            <v>45006</v>
          </cell>
        </row>
        <row r="3428">
          <cell r="F3428" t="str">
            <v>4. Operaciones;PP - BLOQUE ESPUMA D-16.0 DURA;17</v>
          </cell>
          <cell r="J3428">
            <v>45006</v>
          </cell>
        </row>
        <row r="3429">
          <cell r="F3429" t="str">
            <v>4. Operaciones;PP - BLOQUE ESPUMA D-16.0 DURA;18</v>
          </cell>
          <cell r="J3429">
            <v>45006</v>
          </cell>
        </row>
        <row r="3430">
          <cell r="F3430" t="str">
            <v>3. Item Componente;PP - BLOQUE ESPUMA D-16.0 DURA;31</v>
          </cell>
          <cell r="J3430">
            <v>45006</v>
          </cell>
        </row>
        <row r="3431">
          <cell r="F3431" t="str">
            <v>3. Item Componente;PP - BLOQUE ESPUMA D-16.0 DURA;32</v>
          </cell>
          <cell r="J3431">
            <v>45006</v>
          </cell>
        </row>
        <row r="3432">
          <cell r="F3432" t="str">
            <v>1. Item OP;PP - BLOQUE ESPUMA D-18.0;1</v>
          </cell>
          <cell r="J3432">
            <v>44966</v>
          </cell>
        </row>
        <row r="3433">
          <cell r="F3433" t="str">
            <v>2. Item Otros;PP - BLOQUE ESPUMA D-18.0;1</v>
          </cell>
          <cell r="J3433">
            <v>44966</v>
          </cell>
        </row>
        <row r="3434">
          <cell r="F3434" t="str">
            <v>2. Item Otros;PP - BLOQUE ESPUMA D-18.0;2</v>
          </cell>
          <cell r="J3434">
            <v>44966</v>
          </cell>
        </row>
        <row r="3435">
          <cell r="F3435" t="str">
            <v>3. Item Componente;PP - BLOQUE ESPUMA D-18.0;1</v>
          </cell>
          <cell r="J3435">
            <v>44966</v>
          </cell>
        </row>
        <row r="3436">
          <cell r="F3436" t="str">
            <v>3. Item Componente;PP - BLOQUE ESPUMA D-18.0;2</v>
          </cell>
          <cell r="J3436">
            <v>44966</v>
          </cell>
        </row>
        <row r="3437">
          <cell r="F3437" t="str">
            <v>3. Item Componente;PP - BLOQUE ESPUMA D-18.0;3</v>
          </cell>
          <cell r="J3437">
            <v>44966</v>
          </cell>
        </row>
        <row r="3438">
          <cell r="F3438" t="str">
            <v>3. Item Componente;PP - BLOQUE ESPUMA D-18.0;1</v>
          </cell>
          <cell r="J3438">
            <v>45042</v>
          </cell>
        </row>
        <row r="3439">
          <cell r="F3439" t="str">
            <v>3. Item Componente;PP - BLOQUE ESPUMA D-18.0;2</v>
          </cell>
          <cell r="J3439">
            <v>45042</v>
          </cell>
        </row>
        <row r="3440">
          <cell r="F3440" t="str">
            <v>3. Item Componente;PP - BLOQUE ESPUMA D-18.0;3</v>
          </cell>
          <cell r="J3440">
            <v>45042</v>
          </cell>
        </row>
        <row r="3441">
          <cell r="F3441" t="str">
            <v>3. Item Componente;PP - BLOQUE ESPUMA D-18.0;4</v>
          </cell>
          <cell r="J3441">
            <v>45042</v>
          </cell>
        </row>
        <row r="3442">
          <cell r="F3442" t="str">
            <v>3. Item Componente;PP - BLOQUE ESPUMA D-18.0;5</v>
          </cell>
          <cell r="J3442">
            <v>45042</v>
          </cell>
        </row>
        <row r="3443">
          <cell r="F3443" t="str">
            <v>3. Item Componente;PP - BLOQUE ESPUMA D-18.0;6</v>
          </cell>
          <cell r="J3443">
            <v>45042</v>
          </cell>
        </row>
        <row r="3444">
          <cell r="F3444" t="str">
            <v>3. Item Componente;PP - BLOQUE ESPUMA D-18.0;7</v>
          </cell>
          <cell r="J3444">
            <v>45042</v>
          </cell>
        </row>
        <row r="3445">
          <cell r="F3445" t="str">
            <v>3. Item Componente;PP - BLOQUE ESPUMA D-18.0;8</v>
          </cell>
          <cell r="J3445">
            <v>45042</v>
          </cell>
        </row>
        <row r="3446">
          <cell r="F3446" t="str">
            <v>3. Item Componente;PP - BLOQUE ESPUMA D-18.0;9</v>
          </cell>
          <cell r="J3446">
            <v>45042</v>
          </cell>
        </row>
        <row r="3447">
          <cell r="F3447" t="str">
            <v>4. Operaciones;PP - BLOQUE ESPUMA D-18.0;1</v>
          </cell>
          <cell r="J3447">
            <v>45042</v>
          </cell>
        </row>
        <row r="3448">
          <cell r="F3448" t="str">
            <v>4. Operaciones;PP - BLOQUE ESPUMA D-18.0;2</v>
          </cell>
          <cell r="J3448">
            <v>45042</v>
          </cell>
        </row>
        <row r="3449">
          <cell r="F3449" t="str">
            <v>4. Operaciones;PP - BLOQUE ESPUMA D-18.0;3</v>
          </cell>
          <cell r="J3449">
            <v>45042</v>
          </cell>
        </row>
        <row r="3450">
          <cell r="F3450" t="str">
            <v>4. Operaciones;PP - BLOQUE ESPUMA D-18.0;4</v>
          </cell>
          <cell r="J3450">
            <v>45042</v>
          </cell>
        </row>
        <row r="3451">
          <cell r="F3451" t="str">
            <v>4. Operaciones;PP - BLOQUE ESPUMA D-18.0;5</v>
          </cell>
          <cell r="J3451">
            <v>45042</v>
          </cell>
        </row>
        <row r="3452">
          <cell r="F3452" t="str">
            <v>4. Operaciones;PP - BLOQUE ESPUMA D-18.0;6</v>
          </cell>
          <cell r="J3452">
            <v>45042</v>
          </cell>
        </row>
        <row r="3453">
          <cell r="F3453" t="str">
            <v>1. Item OP;PP - BLOQUE ESPUMA D-18.0;1</v>
          </cell>
          <cell r="J3453">
            <v>45042</v>
          </cell>
        </row>
        <row r="3454">
          <cell r="F3454" t="str">
            <v>2. Item Otros;PP - BLOQUE ESPUMA D-18.0;1</v>
          </cell>
          <cell r="J3454">
            <v>45042</v>
          </cell>
        </row>
        <row r="3455">
          <cell r="F3455" t="str">
            <v>2. Item Otros;PP - BLOQUE ESPUMA D-18.0;2</v>
          </cell>
          <cell r="J3455">
            <v>45042</v>
          </cell>
        </row>
        <row r="3456">
          <cell r="F3456" t="str">
            <v>3. Item Componente;PP - BLOQUE ESPUMA D-18.0;10</v>
          </cell>
          <cell r="J3456">
            <v>45042</v>
          </cell>
        </row>
        <row r="3457">
          <cell r="F3457" t="str">
            <v>3. Item Componente;PP - BLOQUE ESPUMA D-18.0;11</v>
          </cell>
          <cell r="J3457">
            <v>45042</v>
          </cell>
        </row>
        <row r="3458">
          <cell r="F3458" t="str">
            <v>3. Item Componente;PP - BLOQUE ESPUMA D-18.0;12</v>
          </cell>
          <cell r="J3458">
            <v>45042</v>
          </cell>
        </row>
        <row r="3459">
          <cell r="F3459" t="str">
            <v>3. Item Componente;PP - BLOQUE ESPUMA D-18.0;1</v>
          </cell>
          <cell r="J3459">
            <v>45035</v>
          </cell>
        </row>
        <row r="3460">
          <cell r="F3460" t="str">
            <v>3. Item Componente;PP - BLOQUE ESPUMA D-18.0;2</v>
          </cell>
          <cell r="J3460">
            <v>45035</v>
          </cell>
        </row>
        <row r="3461">
          <cell r="F3461" t="str">
            <v>3. Item Componente;PP - BLOQUE ESPUMA D-18.0;3</v>
          </cell>
          <cell r="J3461">
            <v>45035</v>
          </cell>
        </row>
        <row r="3462">
          <cell r="F3462" t="str">
            <v>3. Item Componente;PP - BLOQUE ESPUMA D-18.0;4</v>
          </cell>
          <cell r="J3462">
            <v>45035</v>
          </cell>
        </row>
        <row r="3463">
          <cell r="F3463" t="str">
            <v>3. Item Componente;PP - BLOQUE ESPUMA D-18.0;5</v>
          </cell>
          <cell r="J3463">
            <v>45035</v>
          </cell>
        </row>
        <row r="3464">
          <cell r="F3464" t="str">
            <v>3. Item Componente;PP - BLOQUE ESPUMA D-18.0;6</v>
          </cell>
          <cell r="J3464">
            <v>45035</v>
          </cell>
        </row>
        <row r="3465">
          <cell r="F3465" t="str">
            <v>3. Item Componente;PP - BLOQUE ESPUMA D-18.0;7</v>
          </cell>
          <cell r="J3465">
            <v>45035</v>
          </cell>
        </row>
        <row r="3466">
          <cell r="F3466" t="str">
            <v>3. Item Componente;PP - BLOQUE ESPUMA D-18.0;8</v>
          </cell>
          <cell r="J3466">
            <v>45035</v>
          </cell>
        </row>
        <row r="3467">
          <cell r="F3467" t="str">
            <v>3. Item Componente;PP - BLOQUE ESPUMA D-18.0;9</v>
          </cell>
          <cell r="J3467">
            <v>45035</v>
          </cell>
        </row>
        <row r="3468">
          <cell r="F3468" t="str">
            <v>3. Item Componente;PP - BLOQUE ESPUMA D-18.0;10</v>
          </cell>
          <cell r="J3468">
            <v>45035</v>
          </cell>
        </row>
        <row r="3469">
          <cell r="F3469" t="str">
            <v>4. Operaciones;PP - BLOQUE ESPUMA D-18.0;1</v>
          </cell>
          <cell r="J3469">
            <v>45035</v>
          </cell>
        </row>
        <row r="3470">
          <cell r="F3470" t="str">
            <v>4. Operaciones;PP - BLOQUE ESPUMA D-18.0;2</v>
          </cell>
          <cell r="J3470">
            <v>45035</v>
          </cell>
        </row>
        <row r="3471">
          <cell r="F3471" t="str">
            <v>4. Operaciones;PP - BLOQUE ESPUMA D-18.0;3</v>
          </cell>
          <cell r="J3471">
            <v>45035</v>
          </cell>
        </row>
        <row r="3472">
          <cell r="F3472" t="str">
            <v>3. Item Componente;PP - BLOQUE ESPUMA D-18.0;11</v>
          </cell>
          <cell r="J3472">
            <v>45035</v>
          </cell>
        </row>
        <row r="3473">
          <cell r="F3473" t="str">
            <v>3. Item Componente;PP - BLOQUE ESPUMA D-18.0;12</v>
          </cell>
          <cell r="J3473">
            <v>45035</v>
          </cell>
        </row>
        <row r="3474">
          <cell r="F3474" t="str">
            <v>1. Item OP;PP - BLOQUE ESPUMA D-18.0;1</v>
          </cell>
          <cell r="J3474">
            <v>45035</v>
          </cell>
        </row>
        <row r="3475">
          <cell r="F3475" t="str">
            <v>2. Item Otros;PP - BLOQUE ESPUMA D-18.0;1</v>
          </cell>
          <cell r="J3475">
            <v>45035</v>
          </cell>
        </row>
        <row r="3476">
          <cell r="F3476" t="str">
            <v>2. Item Otros;PP - BLOQUE ESPUMA D-18.0;2</v>
          </cell>
          <cell r="J3476">
            <v>45035</v>
          </cell>
        </row>
        <row r="3477">
          <cell r="F3477" t="str">
            <v>4. Operaciones;PP - BLOQUE ESPUMA D-18.0;4</v>
          </cell>
          <cell r="J3477">
            <v>45035</v>
          </cell>
        </row>
        <row r="3478">
          <cell r="F3478" t="str">
            <v>4. Operaciones;PP - BLOQUE ESPUMA D-18.0;5</v>
          </cell>
          <cell r="J3478">
            <v>45035</v>
          </cell>
        </row>
        <row r="3479">
          <cell r="F3479" t="str">
            <v>4. Operaciones;PP - BLOQUE ESPUMA D-18.0;6</v>
          </cell>
          <cell r="J3479">
            <v>45035</v>
          </cell>
        </row>
        <row r="3480">
          <cell r="F3480" t="str">
            <v>3. Item Componente;PP - BLOQUE ESPUMA D-18.0;1</v>
          </cell>
          <cell r="J3480">
            <v>45014</v>
          </cell>
        </row>
        <row r="3481">
          <cell r="F3481" t="str">
            <v>3. Item Componente;PP - BLOQUE ESPUMA D-18.0;2</v>
          </cell>
          <cell r="J3481">
            <v>45014</v>
          </cell>
        </row>
        <row r="3482">
          <cell r="F3482" t="str">
            <v>3. Item Componente;PP - BLOQUE ESPUMA D-18.0;3</v>
          </cell>
          <cell r="J3482">
            <v>45014</v>
          </cell>
        </row>
        <row r="3483">
          <cell r="F3483" t="str">
            <v>3. Item Componente;PP - BLOQUE ESPUMA D-18.0;4</v>
          </cell>
          <cell r="J3483">
            <v>45014</v>
          </cell>
        </row>
        <row r="3484">
          <cell r="F3484" t="str">
            <v>3. Item Componente;PP - BLOQUE ESPUMA D-18.0;5</v>
          </cell>
          <cell r="J3484">
            <v>45014</v>
          </cell>
        </row>
        <row r="3485">
          <cell r="F3485" t="str">
            <v>3. Item Componente;PP - BLOQUE ESPUMA D-18.0;6</v>
          </cell>
          <cell r="J3485">
            <v>45014</v>
          </cell>
        </row>
        <row r="3486">
          <cell r="F3486" t="str">
            <v>3. Item Componente;PP - BLOQUE ESPUMA D-18.0;7</v>
          </cell>
          <cell r="J3486">
            <v>45014</v>
          </cell>
        </row>
        <row r="3487">
          <cell r="F3487" t="str">
            <v>3. Item Componente;PP - BLOQUE ESPUMA D-18.0;8</v>
          </cell>
          <cell r="J3487">
            <v>45014</v>
          </cell>
        </row>
        <row r="3488">
          <cell r="F3488" t="str">
            <v>3. Item Componente;PP - BLOQUE ESPUMA D-18.0;9</v>
          </cell>
          <cell r="J3488">
            <v>45014</v>
          </cell>
        </row>
        <row r="3489">
          <cell r="F3489" t="str">
            <v>4. Operaciones;PP - BLOQUE ESPUMA D-18.0;1</v>
          </cell>
          <cell r="J3489">
            <v>45014</v>
          </cell>
        </row>
        <row r="3490">
          <cell r="F3490" t="str">
            <v>4. Operaciones;PP - BLOQUE ESPUMA D-18.0;2</v>
          </cell>
          <cell r="J3490">
            <v>45014</v>
          </cell>
        </row>
        <row r="3491">
          <cell r="F3491" t="str">
            <v>4. Operaciones;PP - BLOQUE ESPUMA D-18.0;3</v>
          </cell>
          <cell r="J3491">
            <v>45014</v>
          </cell>
        </row>
        <row r="3492">
          <cell r="F3492" t="str">
            <v>4. Operaciones;PP - BLOQUE ESPUMA D-18.0;4</v>
          </cell>
          <cell r="J3492">
            <v>45014</v>
          </cell>
        </row>
        <row r="3493">
          <cell r="F3493" t="str">
            <v>4. Operaciones;PP - BLOQUE ESPUMA D-18.0;5</v>
          </cell>
          <cell r="J3493">
            <v>45014</v>
          </cell>
        </row>
        <row r="3494">
          <cell r="F3494" t="str">
            <v>4. Operaciones;PP - BLOQUE ESPUMA D-18.0;6</v>
          </cell>
          <cell r="J3494">
            <v>45014</v>
          </cell>
        </row>
        <row r="3495">
          <cell r="F3495" t="str">
            <v>1. Item OP;PP - BLOQUE ESPUMA D-18.0;1</v>
          </cell>
          <cell r="J3495">
            <v>45014</v>
          </cell>
        </row>
        <row r="3496">
          <cell r="F3496" t="str">
            <v>2. Item Otros;PP - BLOQUE ESPUMA D-18.0;1</v>
          </cell>
          <cell r="J3496">
            <v>45014</v>
          </cell>
        </row>
        <row r="3497">
          <cell r="F3497" t="str">
            <v>2. Item Otros;PP - BLOQUE ESPUMA D-18.0;2</v>
          </cell>
          <cell r="J3497">
            <v>45014</v>
          </cell>
        </row>
        <row r="3498">
          <cell r="F3498" t="str">
            <v>3. Item Componente;PP - BLOQUE ESPUMA D-18.0;10</v>
          </cell>
          <cell r="J3498">
            <v>45014</v>
          </cell>
        </row>
        <row r="3499">
          <cell r="F3499" t="str">
            <v>3. Item Componente;PP - BLOQUE ESPUMA D-18.0;11</v>
          </cell>
          <cell r="J3499">
            <v>45014</v>
          </cell>
        </row>
        <row r="3500">
          <cell r="F3500" t="str">
            <v>3. Item Componente;PP - BLOQUE ESPUMA D-18.0;12</v>
          </cell>
          <cell r="J3500">
            <v>45014</v>
          </cell>
        </row>
        <row r="3501">
          <cell r="F3501" t="str">
            <v>3. Item Componente;PP - BLOQUE ESPUMA D-18.0;1</v>
          </cell>
          <cell r="J3501">
            <v>44977</v>
          </cell>
        </row>
        <row r="3502">
          <cell r="F3502" t="str">
            <v>3. Item Componente;PP - BLOQUE ESPUMA D-18.0;2</v>
          </cell>
          <cell r="J3502">
            <v>44977</v>
          </cell>
        </row>
        <row r="3503">
          <cell r="F3503" t="str">
            <v>3. Item Componente;PP - BLOQUE ESPUMA D-18.0;3</v>
          </cell>
          <cell r="J3503">
            <v>44977</v>
          </cell>
        </row>
        <row r="3504">
          <cell r="F3504" t="str">
            <v>3. Item Componente;PP - BLOQUE ESPUMA D-18.0;4</v>
          </cell>
          <cell r="J3504">
            <v>44977</v>
          </cell>
        </row>
        <row r="3505">
          <cell r="F3505" t="str">
            <v>3. Item Componente;PP - BLOQUE ESPUMA D-18.0;5</v>
          </cell>
          <cell r="J3505">
            <v>44977</v>
          </cell>
        </row>
        <row r="3506">
          <cell r="F3506" t="str">
            <v>3. Item Componente;PP - BLOQUE ESPUMA D-18.0;6</v>
          </cell>
          <cell r="J3506">
            <v>44977</v>
          </cell>
        </row>
        <row r="3507">
          <cell r="F3507" t="str">
            <v>3. Item Componente;PP - BLOQUE ESPUMA D-18.0;7</v>
          </cell>
          <cell r="J3507">
            <v>44977</v>
          </cell>
        </row>
        <row r="3508">
          <cell r="F3508" t="str">
            <v>3. Item Componente;PP - BLOQUE ESPUMA D-18.0;8</v>
          </cell>
          <cell r="J3508">
            <v>44977</v>
          </cell>
        </row>
        <row r="3509">
          <cell r="F3509" t="str">
            <v>3. Item Componente;PP - BLOQUE ESPUMA D-18.0;9</v>
          </cell>
          <cell r="J3509">
            <v>44977</v>
          </cell>
        </row>
        <row r="3510">
          <cell r="F3510" t="str">
            <v>4. Operaciones;PP - BLOQUE ESPUMA D-18.0;1</v>
          </cell>
          <cell r="J3510">
            <v>44977</v>
          </cell>
        </row>
        <row r="3511">
          <cell r="F3511" t="str">
            <v>4. Operaciones;PP - BLOQUE ESPUMA D-18.0;2</v>
          </cell>
          <cell r="J3511">
            <v>44977</v>
          </cell>
        </row>
        <row r="3512">
          <cell r="F3512" t="str">
            <v>4. Operaciones;PP - BLOQUE ESPUMA D-18.0;3</v>
          </cell>
          <cell r="J3512">
            <v>44977</v>
          </cell>
        </row>
        <row r="3513">
          <cell r="F3513" t="str">
            <v>4. Operaciones;PP - BLOQUE ESPUMA D-18.0;4</v>
          </cell>
          <cell r="J3513">
            <v>44977</v>
          </cell>
        </row>
        <row r="3514">
          <cell r="F3514" t="str">
            <v>4. Operaciones;PP - BLOQUE ESPUMA D-18.0;5</v>
          </cell>
          <cell r="J3514">
            <v>44977</v>
          </cell>
        </row>
        <row r="3515">
          <cell r="F3515" t="str">
            <v>4. Operaciones;PP - BLOQUE ESPUMA D-18.0;6</v>
          </cell>
          <cell r="J3515">
            <v>44977</v>
          </cell>
        </row>
        <row r="3516">
          <cell r="F3516" t="str">
            <v>1. Item OP;PP - BLOQUE ESPUMA D-18.0;1</v>
          </cell>
          <cell r="J3516">
            <v>44977</v>
          </cell>
        </row>
        <row r="3517">
          <cell r="F3517" t="str">
            <v>2. Item Otros;PP - BLOQUE ESPUMA D-18.0;1</v>
          </cell>
          <cell r="J3517">
            <v>44977</v>
          </cell>
        </row>
        <row r="3518">
          <cell r="F3518" t="str">
            <v>2. Item Otros;PP - BLOQUE ESPUMA D-18.0;2</v>
          </cell>
          <cell r="J3518">
            <v>44977</v>
          </cell>
        </row>
        <row r="3519">
          <cell r="F3519" t="str">
            <v>3. Item Componente;PP - BLOQUE ESPUMA D-18.0;10</v>
          </cell>
          <cell r="J3519">
            <v>44977</v>
          </cell>
        </row>
        <row r="3520">
          <cell r="F3520" t="str">
            <v>3. Item Componente;PP - BLOQUE ESPUMA D-18.0;11</v>
          </cell>
          <cell r="J3520">
            <v>44977</v>
          </cell>
        </row>
        <row r="3521">
          <cell r="F3521" t="str">
            <v>3. Item Componente;PP - BLOQUE ESPUMA D-18.0;12</v>
          </cell>
          <cell r="J3521">
            <v>44977</v>
          </cell>
        </row>
        <row r="3522">
          <cell r="F3522" t="str">
            <v>3. Item Componente;PP - BLOQUE ESPUMA D-18.0;4</v>
          </cell>
          <cell r="J3522">
            <v>44966</v>
          </cell>
        </row>
        <row r="3523">
          <cell r="F3523" t="str">
            <v>3. Item Componente;PP - BLOQUE ESPUMA D-18.0;5</v>
          </cell>
          <cell r="J3523">
            <v>44966</v>
          </cell>
        </row>
        <row r="3524">
          <cell r="F3524" t="str">
            <v>3. Item Componente;PP - BLOQUE ESPUMA D-18.0;6</v>
          </cell>
          <cell r="J3524">
            <v>44966</v>
          </cell>
        </row>
        <row r="3525">
          <cell r="F3525" t="str">
            <v>3. Item Componente;PP - BLOQUE ESPUMA D-18.0;7</v>
          </cell>
          <cell r="J3525">
            <v>44966</v>
          </cell>
        </row>
        <row r="3526">
          <cell r="F3526" t="str">
            <v>3. Item Componente;PP - BLOQUE ESPUMA D-18.0;8</v>
          </cell>
          <cell r="J3526">
            <v>44966</v>
          </cell>
        </row>
        <row r="3527">
          <cell r="F3527" t="str">
            <v>3. Item Componente;PP - BLOQUE ESPUMA D-18.0;9</v>
          </cell>
          <cell r="J3527">
            <v>44966</v>
          </cell>
        </row>
        <row r="3528">
          <cell r="F3528" t="str">
            <v>3. Item Componente;PP - BLOQUE ESPUMA D-18.0;10</v>
          </cell>
          <cell r="J3528">
            <v>44966</v>
          </cell>
        </row>
        <row r="3529">
          <cell r="F3529" t="str">
            <v>3. Item Componente;PP - BLOQUE ESPUMA D-18.0;11</v>
          </cell>
          <cell r="J3529">
            <v>44966</v>
          </cell>
        </row>
        <row r="3530">
          <cell r="F3530" t="str">
            <v>3. Item Componente;PP - BLOQUE ESPUMA D-18.0;12</v>
          </cell>
          <cell r="J3530">
            <v>44966</v>
          </cell>
        </row>
        <row r="3531">
          <cell r="F3531" t="str">
            <v>4. Operaciones;PP - BLOQUE ESPUMA D-18.0;1</v>
          </cell>
          <cell r="J3531">
            <v>44966</v>
          </cell>
        </row>
        <row r="3532">
          <cell r="F3532" t="str">
            <v>4. Operaciones;PP - BLOQUE ESPUMA D-18.0;2</v>
          </cell>
          <cell r="J3532">
            <v>44966</v>
          </cell>
        </row>
        <row r="3533">
          <cell r="F3533" t="str">
            <v>4. Operaciones;PP - BLOQUE ESPUMA D-18.0;3</v>
          </cell>
          <cell r="J3533">
            <v>44966</v>
          </cell>
        </row>
        <row r="3534">
          <cell r="F3534" t="str">
            <v>4. Operaciones;PP - BLOQUE ESPUMA D-18.0;4</v>
          </cell>
          <cell r="J3534">
            <v>44966</v>
          </cell>
        </row>
        <row r="3535">
          <cell r="F3535" t="str">
            <v>4. Operaciones;PP - BLOQUE ESPUMA D-18.0;5</v>
          </cell>
          <cell r="J3535">
            <v>44966</v>
          </cell>
        </row>
        <row r="3536">
          <cell r="F3536" t="str">
            <v>4. Operaciones;PP - BLOQUE ESPUMA D-18.0;6</v>
          </cell>
          <cell r="J3536">
            <v>44966</v>
          </cell>
        </row>
        <row r="3537">
          <cell r="F3537" t="str">
            <v>1. Item OP;PP - BLOQUE ESPUMA D-18.0;2</v>
          </cell>
          <cell r="J3537">
            <v>44966</v>
          </cell>
        </row>
        <row r="3538">
          <cell r="F3538" t="str">
            <v>2. Item Otros;PP - BLOQUE ESPUMA D-18.0;3</v>
          </cell>
          <cell r="J3538">
            <v>44966</v>
          </cell>
        </row>
        <row r="3539">
          <cell r="F3539" t="str">
            <v>2. Item Otros;PP - BLOQUE ESPUMA D-18.0;4</v>
          </cell>
          <cell r="J3539">
            <v>44966</v>
          </cell>
        </row>
        <row r="3540">
          <cell r="F3540" t="str">
            <v>3. Item Componente;PP - BLOQUE ESPUMA D-18.0;13</v>
          </cell>
          <cell r="J3540">
            <v>44966</v>
          </cell>
        </row>
        <row r="3541">
          <cell r="F3541" t="str">
            <v>3. Item Componente;PP - BLOQUE ESPUMA D-18.0;14</v>
          </cell>
          <cell r="J3541">
            <v>44966</v>
          </cell>
        </row>
        <row r="3542">
          <cell r="F3542" t="str">
            <v>3. Item Componente;PP - BLOQUE ESPUMA D-18.0;15</v>
          </cell>
          <cell r="J3542">
            <v>44966</v>
          </cell>
        </row>
        <row r="3543">
          <cell r="F3543" t="str">
            <v>3. Item Componente;PP - BLOQUE ESPUMA D-18.0;13</v>
          </cell>
          <cell r="J3543">
            <v>45042</v>
          </cell>
        </row>
        <row r="3544">
          <cell r="F3544" t="str">
            <v>3. Item Componente;PP - BLOQUE ESPUMA D-18.0;14</v>
          </cell>
          <cell r="J3544">
            <v>45042</v>
          </cell>
        </row>
        <row r="3545">
          <cell r="F3545" t="str">
            <v>3. Item Componente;PP - BLOQUE ESPUMA D-18.0;15</v>
          </cell>
          <cell r="J3545">
            <v>45042</v>
          </cell>
        </row>
        <row r="3546">
          <cell r="F3546" t="str">
            <v>3. Item Componente;PP - BLOQUE ESPUMA D-18.0;16</v>
          </cell>
          <cell r="J3546">
            <v>45042</v>
          </cell>
        </row>
        <row r="3547">
          <cell r="F3547" t="str">
            <v>3. Item Componente;PP - BLOQUE ESPUMA D-18.0;17</v>
          </cell>
          <cell r="J3547">
            <v>45042</v>
          </cell>
        </row>
        <row r="3548">
          <cell r="F3548" t="str">
            <v>3. Item Componente;PP - BLOQUE ESPUMA D-18.0;18</v>
          </cell>
          <cell r="J3548">
            <v>45042</v>
          </cell>
        </row>
        <row r="3549">
          <cell r="F3549" t="str">
            <v>3. Item Componente;PP - BLOQUE ESPUMA D-18.0;19</v>
          </cell>
          <cell r="J3549">
            <v>45042</v>
          </cell>
        </row>
        <row r="3550">
          <cell r="F3550" t="str">
            <v>3. Item Componente;PP - BLOQUE ESPUMA D-18.0;20</v>
          </cell>
          <cell r="J3550">
            <v>45042</v>
          </cell>
        </row>
        <row r="3551">
          <cell r="F3551" t="str">
            <v>3. Item Componente;PP - BLOQUE ESPUMA D-18.0;21</v>
          </cell>
          <cell r="J3551">
            <v>45042</v>
          </cell>
        </row>
        <row r="3552">
          <cell r="F3552" t="str">
            <v>4. Operaciones;PP - BLOQUE ESPUMA D-18.0;7</v>
          </cell>
          <cell r="J3552">
            <v>45042</v>
          </cell>
        </row>
        <row r="3553">
          <cell r="F3553" t="str">
            <v>4. Operaciones;PP - BLOQUE ESPUMA D-18.0;8</v>
          </cell>
          <cell r="J3553">
            <v>45042</v>
          </cell>
        </row>
        <row r="3554">
          <cell r="F3554" t="str">
            <v>4. Operaciones;PP - BLOQUE ESPUMA D-18.0;9</v>
          </cell>
          <cell r="J3554">
            <v>45042</v>
          </cell>
        </row>
        <row r="3555">
          <cell r="F3555" t="str">
            <v>4. Operaciones;PP - BLOQUE ESPUMA D-18.0;10</v>
          </cell>
          <cell r="J3555">
            <v>45042</v>
          </cell>
        </row>
        <row r="3556">
          <cell r="F3556" t="str">
            <v>4. Operaciones;PP - BLOQUE ESPUMA D-18.0;11</v>
          </cell>
          <cell r="J3556">
            <v>45042</v>
          </cell>
        </row>
        <row r="3557">
          <cell r="F3557" t="str">
            <v>4. Operaciones;PP - BLOQUE ESPUMA D-18.0;12</v>
          </cell>
          <cell r="J3557">
            <v>45042</v>
          </cell>
        </row>
        <row r="3558">
          <cell r="F3558" t="str">
            <v>1. Item OP;PP - BLOQUE ESPUMA D-18.0;2</v>
          </cell>
          <cell r="J3558">
            <v>45042</v>
          </cell>
        </row>
        <row r="3559">
          <cell r="F3559" t="str">
            <v>2. Item Otros;PP - BLOQUE ESPUMA D-18.0;3</v>
          </cell>
          <cell r="J3559">
            <v>45042</v>
          </cell>
        </row>
        <row r="3560">
          <cell r="F3560" t="str">
            <v>2. Item Otros;PP - BLOQUE ESPUMA D-18.0;4</v>
          </cell>
          <cell r="J3560">
            <v>45042</v>
          </cell>
        </row>
        <row r="3561">
          <cell r="F3561" t="str">
            <v>3. Item Componente;PP - BLOQUE ESPUMA D-18.0;22</v>
          </cell>
          <cell r="J3561">
            <v>45042</v>
          </cell>
        </row>
        <row r="3562">
          <cell r="F3562" t="str">
            <v>3. Item Componente;PP - BLOQUE ESPUMA D-18.0;23</v>
          </cell>
          <cell r="J3562">
            <v>45042</v>
          </cell>
        </row>
        <row r="3563">
          <cell r="F3563" t="str">
            <v>3. Item Componente;PP - BLOQUE ESPUMA D-18.0;24</v>
          </cell>
          <cell r="J3563">
            <v>45042</v>
          </cell>
        </row>
        <row r="3564">
          <cell r="F3564" t="str">
            <v>3. Item Componente;PP - BLOQUE ESPUMA D-18.0;13</v>
          </cell>
          <cell r="J3564">
            <v>45035</v>
          </cell>
        </row>
        <row r="3565">
          <cell r="F3565" t="str">
            <v>3. Item Componente;PP - BLOQUE ESPUMA D-18.0;14</v>
          </cell>
          <cell r="J3565">
            <v>45035</v>
          </cell>
        </row>
        <row r="3566">
          <cell r="F3566" t="str">
            <v>3. Item Componente;PP - BLOQUE ESPUMA D-18.0;15</v>
          </cell>
          <cell r="J3566">
            <v>45035</v>
          </cell>
        </row>
        <row r="3567">
          <cell r="F3567" t="str">
            <v>3. Item Componente;PP - BLOQUE ESPUMA D-18.0;16</v>
          </cell>
          <cell r="J3567">
            <v>45035</v>
          </cell>
        </row>
        <row r="3568">
          <cell r="F3568" t="str">
            <v>3. Item Componente;PP - BLOQUE ESPUMA D-18.0;17</v>
          </cell>
          <cell r="J3568">
            <v>45035</v>
          </cell>
        </row>
        <row r="3569">
          <cell r="F3569" t="str">
            <v>3. Item Componente;PP - BLOQUE ESPUMA D-18.0;18</v>
          </cell>
          <cell r="J3569">
            <v>45035</v>
          </cell>
        </row>
        <row r="3570">
          <cell r="F3570" t="str">
            <v>3. Item Componente;PP - BLOQUE ESPUMA D-18.0;19</v>
          </cell>
          <cell r="J3570">
            <v>45035</v>
          </cell>
        </row>
        <row r="3571">
          <cell r="F3571" t="str">
            <v>3. Item Componente;PP - BLOQUE ESPUMA D-18.0;20</v>
          </cell>
          <cell r="J3571">
            <v>45035</v>
          </cell>
        </row>
        <row r="3572">
          <cell r="F3572" t="str">
            <v>3. Item Componente;PP - BLOQUE ESPUMA D-18.0;21</v>
          </cell>
          <cell r="J3572">
            <v>45035</v>
          </cell>
        </row>
        <row r="3573">
          <cell r="F3573" t="str">
            <v>4. Operaciones;PP - BLOQUE ESPUMA D-18.0;7</v>
          </cell>
          <cell r="J3573">
            <v>45035</v>
          </cell>
        </row>
        <row r="3574">
          <cell r="F3574" t="str">
            <v>4. Operaciones;PP - BLOQUE ESPUMA D-18.0;8</v>
          </cell>
          <cell r="J3574">
            <v>45035</v>
          </cell>
        </row>
        <row r="3575">
          <cell r="F3575" t="str">
            <v>4. Operaciones;PP - BLOQUE ESPUMA D-18.0;9</v>
          </cell>
          <cell r="J3575">
            <v>45035</v>
          </cell>
        </row>
        <row r="3576">
          <cell r="F3576" t="str">
            <v>4. Operaciones;PP - BLOQUE ESPUMA D-18.0;10</v>
          </cell>
          <cell r="J3576">
            <v>45035</v>
          </cell>
        </row>
        <row r="3577">
          <cell r="F3577" t="str">
            <v>4. Operaciones;PP - BLOQUE ESPUMA D-18.0;11</v>
          </cell>
          <cell r="J3577">
            <v>45035</v>
          </cell>
        </row>
        <row r="3578">
          <cell r="F3578" t="str">
            <v>4. Operaciones;PP - BLOQUE ESPUMA D-18.0;12</v>
          </cell>
          <cell r="J3578">
            <v>45035</v>
          </cell>
        </row>
        <row r="3579">
          <cell r="F3579" t="str">
            <v>1. Item OP;PP - BLOQUE ESPUMA D-18.0;2</v>
          </cell>
          <cell r="J3579">
            <v>45035</v>
          </cell>
        </row>
        <row r="3580">
          <cell r="F3580" t="str">
            <v>2. Item Otros;PP - BLOQUE ESPUMA D-18.0;3</v>
          </cell>
          <cell r="J3580">
            <v>45035</v>
          </cell>
        </row>
        <row r="3581">
          <cell r="F3581" t="str">
            <v>2. Item Otros;PP - BLOQUE ESPUMA D-18.0;4</v>
          </cell>
          <cell r="J3581">
            <v>45035</v>
          </cell>
        </row>
        <row r="3582">
          <cell r="F3582" t="str">
            <v>3. Item Componente;PP - BLOQUE ESPUMA D-18.0;22</v>
          </cell>
          <cell r="J3582">
            <v>45035</v>
          </cell>
        </row>
        <row r="3583">
          <cell r="F3583" t="str">
            <v>3. Item Componente;PP - BLOQUE ESPUMA D-18.0;23</v>
          </cell>
          <cell r="J3583">
            <v>45035</v>
          </cell>
        </row>
        <row r="3584">
          <cell r="F3584" t="str">
            <v>3. Item Componente;PP - BLOQUE ESPUMA D-18.0;24</v>
          </cell>
          <cell r="J3584">
            <v>45035</v>
          </cell>
        </row>
        <row r="3585">
          <cell r="F3585" t="str">
            <v>3. Item Componente;PP - BLOQUE ESPUMA D-18.0;13</v>
          </cell>
          <cell r="J3585">
            <v>45014</v>
          </cell>
        </row>
        <row r="3586">
          <cell r="F3586" t="str">
            <v>3. Item Componente;PP - BLOQUE ESPUMA D-18.0;14</v>
          </cell>
          <cell r="J3586">
            <v>45014</v>
          </cell>
        </row>
        <row r="3587">
          <cell r="F3587" t="str">
            <v>3. Item Componente;PP - BLOQUE ESPUMA D-18.0;15</v>
          </cell>
          <cell r="J3587">
            <v>45014</v>
          </cell>
        </row>
        <row r="3588">
          <cell r="F3588" t="str">
            <v>3. Item Componente;PP - BLOQUE ESPUMA D-18.0;16</v>
          </cell>
          <cell r="J3588">
            <v>45014</v>
          </cell>
        </row>
        <row r="3589">
          <cell r="F3589" t="str">
            <v>3. Item Componente;PP - BLOQUE ESPUMA D-18.0;17</v>
          </cell>
          <cell r="J3589">
            <v>45014</v>
          </cell>
        </row>
        <row r="3590">
          <cell r="F3590" t="str">
            <v>3. Item Componente;PP - BLOQUE ESPUMA D-18.0;18</v>
          </cell>
          <cell r="J3590">
            <v>45014</v>
          </cell>
        </row>
        <row r="3591">
          <cell r="F3591" t="str">
            <v>3. Item Componente;PP - BLOQUE ESPUMA D-18.0;19</v>
          </cell>
          <cell r="J3591">
            <v>45014</v>
          </cell>
        </row>
        <row r="3592">
          <cell r="F3592" t="str">
            <v>3. Item Componente;PP - BLOQUE ESPUMA D-18.0;20</v>
          </cell>
          <cell r="J3592">
            <v>45014</v>
          </cell>
        </row>
        <row r="3593">
          <cell r="F3593" t="str">
            <v>3. Item Componente;PP - BLOQUE ESPUMA D-18.0;21</v>
          </cell>
          <cell r="J3593">
            <v>45014</v>
          </cell>
        </row>
        <row r="3594">
          <cell r="F3594" t="str">
            <v>3. Item Componente;PP - BLOQUE ESPUMA D-18.0;22</v>
          </cell>
          <cell r="J3594">
            <v>45014</v>
          </cell>
        </row>
        <row r="3595">
          <cell r="F3595" t="str">
            <v>4. Operaciones;PP - BLOQUE ESPUMA D-18.0;7</v>
          </cell>
          <cell r="J3595">
            <v>45014</v>
          </cell>
        </row>
        <row r="3596">
          <cell r="F3596" t="str">
            <v>4. Operaciones;PP - BLOQUE ESPUMA D-18.0;8</v>
          </cell>
          <cell r="J3596">
            <v>45014</v>
          </cell>
        </row>
        <row r="3597">
          <cell r="F3597" t="str">
            <v>4. Operaciones;PP - BLOQUE ESPUMA D-18.0;9</v>
          </cell>
          <cell r="J3597">
            <v>45014</v>
          </cell>
        </row>
        <row r="3598">
          <cell r="F3598" t="str">
            <v>4. Operaciones;PP - BLOQUE ESPUMA D-18.0;10</v>
          </cell>
          <cell r="J3598">
            <v>45014</v>
          </cell>
        </row>
        <row r="3599">
          <cell r="F3599" t="str">
            <v>4. Operaciones;PP - BLOQUE ESPUMA D-18.0;11</v>
          </cell>
          <cell r="J3599">
            <v>45014</v>
          </cell>
        </row>
        <row r="3600">
          <cell r="F3600" t="str">
            <v>4. Operaciones;PP - BLOQUE ESPUMA D-18.0;12</v>
          </cell>
          <cell r="J3600">
            <v>45014</v>
          </cell>
        </row>
        <row r="3601">
          <cell r="F3601" t="str">
            <v>1. Item OP;PP - BLOQUE ESPUMA D-18.0;2</v>
          </cell>
          <cell r="J3601">
            <v>45014</v>
          </cell>
        </row>
        <row r="3602">
          <cell r="F3602" t="str">
            <v>2. Item Otros;PP - BLOQUE ESPUMA D-18.0;3</v>
          </cell>
          <cell r="J3602">
            <v>45014</v>
          </cell>
        </row>
        <row r="3603">
          <cell r="F3603" t="str">
            <v>2. Item Otros;PP - BLOQUE ESPUMA D-18.0;4</v>
          </cell>
          <cell r="J3603">
            <v>45014</v>
          </cell>
        </row>
        <row r="3604">
          <cell r="F3604" t="str">
            <v>3. Item Componente;PP - BLOQUE ESPUMA D-18.0;23</v>
          </cell>
          <cell r="J3604">
            <v>45014</v>
          </cell>
        </row>
        <row r="3605">
          <cell r="F3605" t="str">
            <v>3. Item Componente;PP - BLOQUE ESPUMA D-18.0;24</v>
          </cell>
          <cell r="J3605">
            <v>45014</v>
          </cell>
        </row>
        <row r="3606">
          <cell r="F3606" t="str">
            <v>3. Item Componente;PP - BLOQUE ESPUMA D-18.0;1</v>
          </cell>
          <cell r="J3606">
            <v>44994</v>
          </cell>
        </row>
        <row r="3607">
          <cell r="F3607" t="str">
            <v>3. Item Componente;PP - BLOQUE ESPUMA D-18.0;2</v>
          </cell>
          <cell r="J3607">
            <v>44994</v>
          </cell>
        </row>
        <row r="3608">
          <cell r="F3608" t="str">
            <v>3. Item Componente;PP - BLOQUE ESPUMA D-18.0;3</v>
          </cell>
          <cell r="J3608">
            <v>44994</v>
          </cell>
        </row>
        <row r="3609">
          <cell r="F3609" t="str">
            <v>3. Item Componente;PP - BLOQUE ESPUMA D-18.0;4</v>
          </cell>
          <cell r="J3609">
            <v>44994</v>
          </cell>
        </row>
        <row r="3610">
          <cell r="F3610" t="str">
            <v>3. Item Componente;PP - BLOQUE ESPUMA D-18.0;5</v>
          </cell>
          <cell r="J3610">
            <v>44994</v>
          </cell>
        </row>
        <row r="3611">
          <cell r="F3611" t="str">
            <v>3. Item Componente;PP - BLOQUE ESPUMA D-18.0;6</v>
          </cell>
          <cell r="J3611">
            <v>44994</v>
          </cell>
        </row>
        <row r="3612">
          <cell r="F3612" t="str">
            <v>3. Item Componente;PP - BLOQUE ESPUMA D-18.0;7</v>
          </cell>
          <cell r="J3612">
            <v>44994</v>
          </cell>
        </row>
        <row r="3613">
          <cell r="F3613" t="str">
            <v>3. Item Componente;PP - BLOQUE ESPUMA D-18.0;8</v>
          </cell>
          <cell r="J3613">
            <v>44994</v>
          </cell>
        </row>
        <row r="3614">
          <cell r="F3614" t="str">
            <v>3. Item Componente;PP - BLOQUE ESPUMA D-18.0;9</v>
          </cell>
          <cell r="J3614">
            <v>44994</v>
          </cell>
        </row>
        <row r="3615">
          <cell r="F3615" t="str">
            <v>3. Item Componente;PP - BLOQUE ESPUMA D-18.0;10</v>
          </cell>
          <cell r="J3615">
            <v>44994</v>
          </cell>
        </row>
        <row r="3616">
          <cell r="F3616" t="str">
            <v>4. Operaciones;PP - BLOQUE ESPUMA D-18.0;1</v>
          </cell>
          <cell r="J3616">
            <v>44994</v>
          </cell>
        </row>
        <row r="3617">
          <cell r="F3617" t="str">
            <v>4. Operaciones;PP - BLOQUE ESPUMA D-18.0;2</v>
          </cell>
          <cell r="J3617">
            <v>44994</v>
          </cell>
        </row>
        <row r="3618">
          <cell r="F3618" t="str">
            <v>4. Operaciones;PP - BLOQUE ESPUMA D-18.0;3</v>
          </cell>
          <cell r="J3618">
            <v>44994</v>
          </cell>
        </row>
        <row r="3619">
          <cell r="F3619" t="str">
            <v>4. Operaciones;PP - BLOQUE ESPUMA D-18.0;4</v>
          </cell>
          <cell r="J3619">
            <v>44994</v>
          </cell>
        </row>
        <row r="3620">
          <cell r="F3620" t="str">
            <v>4. Operaciones;PP - BLOQUE ESPUMA D-18.0;5</v>
          </cell>
          <cell r="J3620">
            <v>44994</v>
          </cell>
        </row>
        <row r="3621">
          <cell r="F3621" t="str">
            <v>4. Operaciones;PP - BLOQUE ESPUMA D-18.0;6</v>
          </cell>
          <cell r="J3621">
            <v>44994</v>
          </cell>
        </row>
        <row r="3622">
          <cell r="F3622" t="str">
            <v>1. Item OP;PP - BLOQUE ESPUMA D-18.0;1</v>
          </cell>
          <cell r="J3622">
            <v>44994</v>
          </cell>
        </row>
        <row r="3623">
          <cell r="F3623" t="str">
            <v>2. Item Otros;PP - BLOQUE ESPUMA D-18.0;1</v>
          </cell>
          <cell r="J3623">
            <v>44994</v>
          </cell>
        </row>
        <row r="3624">
          <cell r="F3624" t="str">
            <v>2. Item Otros;PP - BLOQUE ESPUMA D-18.0;2</v>
          </cell>
          <cell r="J3624">
            <v>44994</v>
          </cell>
        </row>
        <row r="3625">
          <cell r="F3625" t="str">
            <v>3. Item Componente;PP - BLOQUE ESPUMA D-18.0;11</v>
          </cell>
          <cell r="J3625">
            <v>44994</v>
          </cell>
        </row>
        <row r="3626">
          <cell r="F3626" t="str">
            <v>3. Item Componente;PP - BLOQUE ESPUMA D-18.0;12</v>
          </cell>
          <cell r="J3626">
            <v>44994</v>
          </cell>
        </row>
        <row r="3627">
          <cell r="F3627" t="str">
            <v>3. Item Componente;PP - BLOQUE ESPUMA D-18.0;13</v>
          </cell>
          <cell r="J3627">
            <v>44977</v>
          </cell>
        </row>
        <row r="3628">
          <cell r="F3628" t="str">
            <v>3. Item Componente;PP - BLOQUE ESPUMA D-18.0;14</v>
          </cell>
          <cell r="J3628">
            <v>44977</v>
          </cell>
        </row>
        <row r="3629">
          <cell r="F3629" t="str">
            <v>3. Item Componente;PP - BLOQUE ESPUMA D-18.0;15</v>
          </cell>
          <cell r="J3629">
            <v>44977</v>
          </cell>
        </row>
        <row r="3630">
          <cell r="F3630" t="str">
            <v>3. Item Componente;PP - BLOQUE ESPUMA D-18.0;16</v>
          </cell>
          <cell r="J3630">
            <v>44977</v>
          </cell>
        </row>
        <row r="3631">
          <cell r="F3631" t="str">
            <v>3. Item Componente;PP - BLOQUE ESPUMA D-18.0;17</v>
          </cell>
          <cell r="J3631">
            <v>44977</v>
          </cell>
        </row>
        <row r="3632">
          <cell r="F3632" t="str">
            <v>3. Item Componente;PP - BLOQUE ESPUMA D-18.0;18</v>
          </cell>
          <cell r="J3632">
            <v>44977</v>
          </cell>
        </row>
        <row r="3633">
          <cell r="F3633" t="str">
            <v>3. Item Componente;PP - BLOQUE ESPUMA D-18.0;19</v>
          </cell>
          <cell r="J3633">
            <v>44977</v>
          </cell>
        </row>
        <row r="3634">
          <cell r="F3634" t="str">
            <v>3. Item Componente;PP - BLOQUE ESPUMA D-18.0;20</v>
          </cell>
          <cell r="J3634">
            <v>44977</v>
          </cell>
        </row>
        <row r="3635">
          <cell r="F3635" t="str">
            <v>3. Item Componente;PP - BLOQUE ESPUMA D-18.0;21</v>
          </cell>
          <cell r="J3635">
            <v>44977</v>
          </cell>
        </row>
        <row r="3636">
          <cell r="F3636" t="str">
            <v>4. Operaciones;PP - BLOQUE ESPUMA D-18.0;7</v>
          </cell>
          <cell r="J3636">
            <v>44977</v>
          </cell>
        </row>
        <row r="3637">
          <cell r="F3637" t="str">
            <v>4. Operaciones;PP - BLOQUE ESPUMA D-18.0;8</v>
          </cell>
          <cell r="J3637">
            <v>44977</v>
          </cell>
        </row>
        <row r="3638">
          <cell r="F3638" t="str">
            <v>4. Operaciones;PP - BLOQUE ESPUMA D-18.0;9</v>
          </cell>
          <cell r="J3638">
            <v>44977</v>
          </cell>
        </row>
        <row r="3639">
          <cell r="F3639" t="str">
            <v>4. Operaciones;PP - BLOQUE ESPUMA D-18.0;10</v>
          </cell>
          <cell r="J3639">
            <v>44977</v>
          </cell>
        </row>
        <row r="3640">
          <cell r="F3640" t="str">
            <v>4. Operaciones;PP - BLOQUE ESPUMA D-18.0;11</v>
          </cell>
          <cell r="J3640">
            <v>44977</v>
          </cell>
        </row>
        <row r="3641">
          <cell r="F3641" t="str">
            <v>4. Operaciones;PP - BLOQUE ESPUMA D-18.0;12</v>
          </cell>
          <cell r="J3641">
            <v>44977</v>
          </cell>
        </row>
        <row r="3642">
          <cell r="F3642" t="str">
            <v>1. Item OP;PP - BLOQUE ESPUMA D-18.0;2</v>
          </cell>
          <cell r="J3642">
            <v>44977</v>
          </cell>
        </row>
        <row r="3643">
          <cell r="F3643" t="str">
            <v>2. Item Otros;PP - BLOQUE ESPUMA D-18.0;3</v>
          </cell>
          <cell r="J3643">
            <v>44977</v>
          </cell>
        </row>
        <row r="3644">
          <cell r="F3644" t="str">
            <v>2. Item Otros;PP - BLOQUE ESPUMA D-18.0;4</v>
          </cell>
          <cell r="J3644">
            <v>44977</v>
          </cell>
        </row>
        <row r="3645">
          <cell r="F3645" t="str">
            <v>3. Item Componente;PP - BLOQUE ESPUMA D-18.0;22</v>
          </cell>
          <cell r="J3645">
            <v>44977</v>
          </cell>
        </row>
        <row r="3646">
          <cell r="F3646" t="str">
            <v>3. Item Componente;PP - BLOQUE ESPUMA D-18.0;23</v>
          </cell>
          <cell r="J3646">
            <v>44977</v>
          </cell>
        </row>
        <row r="3647">
          <cell r="F3647" t="str">
            <v>3. Item Componente;PP - BLOQUE ESPUMA D-18.0;24</v>
          </cell>
          <cell r="J3647">
            <v>44977</v>
          </cell>
        </row>
        <row r="3648">
          <cell r="F3648" t="str">
            <v>3. Item Componente;PP - BLOQUE ESPUMA D-18.0;16</v>
          </cell>
          <cell r="J3648">
            <v>44966</v>
          </cell>
        </row>
        <row r="3649">
          <cell r="F3649" t="str">
            <v>3. Item Componente;PP - BLOQUE ESPUMA D-18.0;17</v>
          </cell>
          <cell r="J3649">
            <v>44966</v>
          </cell>
        </row>
        <row r="3650">
          <cell r="F3650" t="str">
            <v>3. Item Componente;PP - BLOQUE ESPUMA D-18.0;18</v>
          </cell>
          <cell r="J3650">
            <v>44966</v>
          </cell>
        </row>
        <row r="3651">
          <cell r="F3651" t="str">
            <v>3. Item Componente;PP - BLOQUE ESPUMA D-18.0;19</v>
          </cell>
          <cell r="J3651">
            <v>44966</v>
          </cell>
        </row>
        <row r="3652">
          <cell r="F3652" t="str">
            <v>3. Item Componente;PP - BLOQUE ESPUMA D-18.0;20</v>
          </cell>
          <cell r="J3652">
            <v>44966</v>
          </cell>
        </row>
        <row r="3653">
          <cell r="F3653" t="str">
            <v>3. Item Componente;PP - BLOQUE ESPUMA D-18.0;21</v>
          </cell>
          <cell r="J3653">
            <v>44966</v>
          </cell>
        </row>
        <row r="3654">
          <cell r="F3654" t="str">
            <v>3. Item Componente;PP - BLOQUE ESPUMA D-18.0;22</v>
          </cell>
          <cell r="J3654">
            <v>44966</v>
          </cell>
        </row>
        <row r="3655">
          <cell r="F3655" t="str">
            <v>3. Item Componente;PP - BLOQUE ESPUMA D-18.0;23</v>
          </cell>
          <cell r="J3655">
            <v>44966</v>
          </cell>
        </row>
        <row r="3656">
          <cell r="F3656" t="str">
            <v>3. Item Componente;PP - BLOQUE ESPUMA D-18.0;24</v>
          </cell>
          <cell r="J3656">
            <v>44966</v>
          </cell>
        </row>
        <row r="3657">
          <cell r="F3657" t="str">
            <v>4. Operaciones;PP - BLOQUE ESPUMA D-18.0;7</v>
          </cell>
          <cell r="J3657">
            <v>44966</v>
          </cell>
        </row>
        <row r="3658">
          <cell r="F3658" t="str">
            <v>4. Operaciones;PP - BLOQUE ESPUMA D-18.0;8</v>
          </cell>
          <cell r="J3658">
            <v>44966</v>
          </cell>
        </row>
        <row r="3659">
          <cell r="F3659" t="str">
            <v>4. Operaciones;PP - BLOQUE ESPUMA D-18.0;9</v>
          </cell>
          <cell r="J3659">
            <v>44966</v>
          </cell>
        </row>
        <row r="3660">
          <cell r="F3660" t="str">
            <v>4. Operaciones;PP - BLOQUE ESPUMA D-18.0;10</v>
          </cell>
          <cell r="J3660">
            <v>44966</v>
          </cell>
        </row>
        <row r="3661">
          <cell r="F3661" t="str">
            <v>4. Operaciones;PP - BLOQUE ESPUMA D-18.0;11</v>
          </cell>
          <cell r="J3661">
            <v>44966</v>
          </cell>
        </row>
        <row r="3662">
          <cell r="F3662" t="str">
            <v>4. Operaciones;PP - BLOQUE ESPUMA D-18.0;12</v>
          </cell>
          <cell r="J3662">
            <v>44966</v>
          </cell>
        </row>
        <row r="3663">
          <cell r="F3663" t="str">
            <v>1. Item OP;PP - BLOQUE ESPUMA D-18.0;3</v>
          </cell>
          <cell r="J3663">
            <v>44977</v>
          </cell>
        </row>
        <row r="3664">
          <cell r="F3664" t="str">
            <v>2. Item Otros;PP - BLOQUE ESPUMA D-18.0;5</v>
          </cell>
          <cell r="J3664">
            <v>44977</v>
          </cell>
        </row>
        <row r="3665">
          <cell r="F3665" t="str">
            <v>2. Item Otros;PP - BLOQUE ESPUMA D-18.0;6</v>
          </cell>
          <cell r="J3665">
            <v>44977</v>
          </cell>
        </row>
        <row r="3666">
          <cell r="F3666" t="str">
            <v>3. Item Componente;PP - BLOQUE ESPUMA D-18.0;25</v>
          </cell>
          <cell r="J3666">
            <v>44977</v>
          </cell>
        </row>
        <row r="3667">
          <cell r="F3667" t="str">
            <v>3. Item Componente;PP - BLOQUE ESPUMA D-18.0;26</v>
          </cell>
          <cell r="J3667">
            <v>44977</v>
          </cell>
        </row>
        <row r="3668">
          <cell r="F3668" t="str">
            <v>3. Item Componente;PP - BLOQUE ESPUMA D-18.0;27</v>
          </cell>
          <cell r="J3668">
            <v>44977</v>
          </cell>
        </row>
        <row r="3669">
          <cell r="F3669" t="str">
            <v>3. Item Componente;PP - BLOQUE ESPUMA D-18.0;25</v>
          </cell>
          <cell r="J3669">
            <v>45042</v>
          </cell>
        </row>
        <row r="3670">
          <cell r="F3670" t="str">
            <v>3. Item Componente;PP - BLOQUE ESPUMA D-18.0;26</v>
          </cell>
          <cell r="J3670">
            <v>45042</v>
          </cell>
        </row>
        <row r="3671">
          <cell r="F3671" t="str">
            <v>3. Item Componente;PP - BLOQUE ESPUMA D-18.0;27</v>
          </cell>
          <cell r="J3671">
            <v>45042</v>
          </cell>
        </row>
        <row r="3672">
          <cell r="F3672" t="str">
            <v>3. Item Componente;PP - BLOQUE ESPUMA D-18.0;28</v>
          </cell>
          <cell r="J3672">
            <v>45042</v>
          </cell>
        </row>
        <row r="3673">
          <cell r="F3673" t="str">
            <v>3. Item Componente;PP - BLOQUE ESPUMA D-18.0;29</v>
          </cell>
          <cell r="J3673">
            <v>45042</v>
          </cell>
        </row>
        <row r="3674">
          <cell r="F3674" t="str">
            <v>3. Item Componente;PP - BLOQUE ESPUMA D-18.0;30</v>
          </cell>
          <cell r="J3674">
            <v>45042</v>
          </cell>
        </row>
        <row r="3675">
          <cell r="F3675" t="str">
            <v>3. Item Componente;PP - BLOQUE ESPUMA D-18.0;31</v>
          </cell>
          <cell r="J3675">
            <v>45042</v>
          </cell>
        </row>
        <row r="3676">
          <cell r="F3676" t="str">
            <v>3. Item Componente;PP - BLOQUE ESPUMA D-18.0;32</v>
          </cell>
          <cell r="J3676">
            <v>45042</v>
          </cell>
        </row>
        <row r="3677">
          <cell r="F3677" t="str">
            <v>3. Item Componente;PP - BLOQUE ESPUMA D-18.0;33</v>
          </cell>
          <cell r="J3677">
            <v>45042</v>
          </cell>
        </row>
        <row r="3678">
          <cell r="F3678" t="str">
            <v>3. Item Componente;PP - BLOQUE ESPUMA D-18.0;34</v>
          </cell>
          <cell r="J3678">
            <v>45042</v>
          </cell>
        </row>
        <row r="3679">
          <cell r="F3679" t="str">
            <v>4. Operaciones;PP - BLOQUE ESPUMA D-18.0;13</v>
          </cell>
          <cell r="J3679">
            <v>45042</v>
          </cell>
        </row>
        <row r="3680">
          <cell r="F3680" t="str">
            <v>4. Operaciones;PP - BLOQUE ESPUMA D-18.0;14</v>
          </cell>
          <cell r="J3680">
            <v>45042</v>
          </cell>
        </row>
        <row r="3681">
          <cell r="F3681" t="str">
            <v>4. Operaciones;PP - BLOQUE ESPUMA D-18.0;15</v>
          </cell>
          <cell r="J3681">
            <v>45042</v>
          </cell>
        </row>
        <row r="3682">
          <cell r="F3682" t="str">
            <v>4. Operaciones;PP - BLOQUE ESPUMA D-18.0;16</v>
          </cell>
          <cell r="J3682">
            <v>45042</v>
          </cell>
        </row>
        <row r="3683">
          <cell r="F3683" t="str">
            <v>4. Operaciones;PP - BLOQUE ESPUMA D-18.0;17</v>
          </cell>
          <cell r="J3683">
            <v>45042</v>
          </cell>
        </row>
        <row r="3684">
          <cell r="F3684" t="str">
            <v>4. Operaciones;PP - BLOQUE ESPUMA D-18.0;18</v>
          </cell>
          <cell r="J3684">
            <v>45042</v>
          </cell>
        </row>
        <row r="3685">
          <cell r="F3685" t="str">
            <v>1. Item OP;PP - BLOQUE ESPUMA D-18.0;3</v>
          </cell>
          <cell r="J3685">
            <v>45042</v>
          </cell>
        </row>
        <row r="3686">
          <cell r="F3686" t="str">
            <v>2. Item Otros;PP - BLOQUE ESPUMA D-18.0;5</v>
          </cell>
          <cell r="J3686">
            <v>45042</v>
          </cell>
        </row>
        <row r="3687">
          <cell r="F3687" t="str">
            <v>2. Item Otros;PP - BLOQUE ESPUMA D-18.0;6</v>
          </cell>
          <cell r="J3687">
            <v>45042</v>
          </cell>
        </row>
        <row r="3688">
          <cell r="F3688" t="str">
            <v>3. Item Componente;PP - BLOQUE ESPUMA D-18.0;35</v>
          </cell>
          <cell r="J3688">
            <v>45042</v>
          </cell>
        </row>
        <row r="3689">
          <cell r="F3689" t="str">
            <v>3. Item Componente;PP - BLOQUE ESPUMA D-18.0;36</v>
          </cell>
          <cell r="J3689">
            <v>45042</v>
          </cell>
        </row>
        <row r="3690">
          <cell r="F3690" t="str">
            <v>3. Item Componente;PP - BLOQUE ESPUMA D-18.0;25</v>
          </cell>
          <cell r="J3690">
            <v>45035</v>
          </cell>
        </row>
        <row r="3691">
          <cell r="F3691" t="str">
            <v>3. Item Componente;PP - BLOQUE ESPUMA D-18.0;26</v>
          </cell>
          <cell r="J3691">
            <v>45035</v>
          </cell>
        </row>
        <row r="3692">
          <cell r="F3692" t="str">
            <v>3. Item Componente;PP - BLOQUE ESPUMA D-18.0;27</v>
          </cell>
          <cell r="J3692">
            <v>45035</v>
          </cell>
        </row>
        <row r="3693">
          <cell r="F3693" t="str">
            <v>3. Item Componente;PP - BLOQUE ESPUMA D-18.0;28</v>
          </cell>
          <cell r="J3693">
            <v>45035</v>
          </cell>
        </row>
        <row r="3694">
          <cell r="F3694" t="str">
            <v>3. Item Componente;PP - BLOQUE ESPUMA D-18.0;29</v>
          </cell>
          <cell r="J3694">
            <v>45035</v>
          </cell>
        </row>
        <row r="3695">
          <cell r="F3695" t="str">
            <v>3. Item Componente;PP - BLOQUE ESPUMA D-18.0;30</v>
          </cell>
          <cell r="J3695">
            <v>45035</v>
          </cell>
        </row>
        <row r="3696">
          <cell r="F3696" t="str">
            <v>3. Item Componente;PP - BLOQUE ESPUMA D-18.0;31</v>
          </cell>
          <cell r="J3696">
            <v>45035</v>
          </cell>
        </row>
        <row r="3697">
          <cell r="F3697" t="str">
            <v>3. Item Componente;PP - BLOQUE ESPUMA D-18.0;32</v>
          </cell>
          <cell r="J3697">
            <v>45035</v>
          </cell>
        </row>
        <row r="3698">
          <cell r="F3698" t="str">
            <v>3. Item Componente;PP - BLOQUE ESPUMA D-18.0;33</v>
          </cell>
          <cell r="J3698">
            <v>45035</v>
          </cell>
        </row>
        <row r="3699">
          <cell r="F3699" t="str">
            <v>4. Operaciones;PP - BLOQUE ESPUMA D-18.0;13</v>
          </cell>
          <cell r="J3699">
            <v>45035</v>
          </cell>
        </row>
        <row r="3700">
          <cell r="F3700" t="str">
            <v>4. Operaciones;PP - BLOQUE ESPUMA D-18.0;14</v>
          </cell>
          <cell r="J3700">
            <v>45035</v>
          </cell>
        </row>
        <row r="3701">
          <cell r="F3701" t="str">
            <v>4. Operaciones;PP - BLOQUE ESPUMA D-18.0;15</v>
          </cell>
          <cell r="J3701">
            <v>45035</v>
          </cell>
        </row>
        <row r="3702">
          <cell r="F3702" t="str">
            <v>4. Operaciones;PP - BLOQUE ESPUMA D-18.0;16</v>
          </cell>
          <cell r="J3702">
            <v>45035</v>
          </cell>
        </row>
        <row r="3703">
          <cell r="F3703" t="str">
            <v>4. Operaciones;PP - BLOQUE ESPUMA D-18.0;17</v>
          </cell>
          <cell r="J3703">
            <v>45035</v>
          </cell>
        </row>
        <row r="3704">
          <cell r="F3704" t="str">
            <v>4. Operaciones;PP - BLOQUE ESPUMA D-18.0;18</v>
          </cell>
          <cell r="J3704">
            <v>45035</v>
          </cell>
        </row>
        <row r="3705">
          <cell r="F3705" t="str">
            <v>1. Item OP;PP - BLOQUE ESPUMA D-18.0;3</v>
          </cell>
          <cell r="J3705">
            <v>45035</v>
          </cell>
        </row>
        <row r="3706">
          <cell r="F3706" t="str">
            <v>2. Item Otros;PP - BLOQUE ESPUMA D-18.0;5</v>
          </cell>
          <cell r="J3706">
            <v>45035</v>
          </cell>
        </row>
        <row r="3707">
          <cell r="F3707" t="str">
            <v>2. Item Otros;PP - BLOQUE ESPUMA D-18.0;6</v>
          </cell>
          <cell r="J3707">
            <v>45035</v>
          </cell>
        </row>
        <row r="3708">
          <cell r="F3708" t="str">
            <v>3. Item Componente;PP - BLOQUE ESPUMA D-18.0;34</v>
          </cell>
          <cell r="J3708">
            <v>45035</v>
          </cell>
        </row>
        <row r="3709">
          <cell r="F3709" t="str">
            <v>3. Item Componente;PP - BLOQUE ESPUMA D-18.0;35</v>
          </cell>
          <cell r="J3709">
            <v>45035</v>
          </cell>
        </row>
        <row r="3710">
          <cell r="F3710" t="str">
            <v>3. Item Componente;PP - BLOQUE ESPUMA D-18.0;36</v>
          </cell>
          <cell r="J3710">
            <v>45035</v>
          </cell>
        </row>
        <row r="3711">
          <cell r="F3711" t="str">
            <v>3. Item Componente;PP - BLOQUE ESPUMA D-18.0;1</v>
          </cell>
          <cell r="J3711">
            <v>45030</v>
          </cell>
        </row>
        <row r="3712">
          <cell r="F3712" t="str">
            <v>3. Item Componente;PP - BLOQUE ESPUMA D-18.0;2</v>
          </cell>
          <cell r="J3712">
            <v>45030</v>
          </cell>
        </row>
        <row r="3713">
          <cell r="F3713" t="str">
            <v>3. Item Componente;PP - BLOQUE ESPUMA D-18.0;3</v>
          </cell>
          <cell r="J3713">
            <v>45030</v>
          </cell>
        </row>
        <row r="3714">
          <cell r="F3714" t="str">
            <v>2. Item Otros;PP - BLOQUE ESPUMA D-18.0;1</v>
          </cell>
          <cell r="J3714">
            <v>45030</v>
          </cell>
        </row>
        <row r="3715">
          <cell r="F3715" t="str">
            <v>3. Item Componente;PP - BLOQUE ESPUMA D-18.0;4</v>
          </cell>
          <cell r="J3715">
            <v>45030</v>
          </cell>
        </row>
        <row r="3716">
          <cell r="F3716" t="str">
            <v>3. Item Componente;PP - BLOQUE ESPUMA D-18.0;5</v>
          </cell>
          <cell r="J3716">
            <v>45030</v>
          </cell>
        </row>
        <row r="3717">
          <cell r="F3717" t="str">
            <v>3. Item Componente;PP - BLOQUE ESPUMA D-18.0;6</v>
          </cell>
          <cell r="J3717">
            <v>45030</v>
          </cell>
        </row>
        <row r="3718">
          <cell r="F3718" t="str">
            <v>3. Item Componente;PP - BLOQUE ESPUMA D-18.0;7</v>
          </cell>
          <cell r="J3718">
            <v>45030</v>
          </cell>
        </row>
        <row r="3719">
          <cell r="F3719" t="str">
            <v>3. Item Componente;PP - BLOQUE ESPUMA D-18.0;8</v>
          </cell>
          <cell r="J3719">
            <v>45030</v>
          </cell>
        </row>
        <row r="3720">
          <cell r="F3720" t="str">
            <v>3. Item Componente;PP - BLOQUE ESPUMA D-18.0;9</v>
          </cell>
          <cell r="J3720">
            <v>45030</v>
          </cell>
        </row>
        <row r="3721">
          <cell r="F3721" t="str">
            <v>4. Operaciones;PP - BLOQUE ESPUMA D-18.0;1</v>
          </cell>
          <cell r="J3721">
            <v>45030</v>
          </cell>
        </row>
        <row r="3722">
          <cell r="F3722" t="str">
            <v>4. Operaciones;PP - BLOQUE ESPUMA D-18.0;2</v>
          </cell>
          <cell r="J3722">
            <v>45030</v>
          </cell>
        </row>
        <row r="3723">
          <cell r="F3723" t="str">
            <v>3. Item Componente;PP - BLOQUE ESPUMA D-18.0;10</v>
          </cell>
          <cell r="J3723">
            <v>45030</v>
          </cell>
        </row>
        <row r="3724">
          <cell r="F3724" t="str">
            <v>3. Item Componente;PP - BLOQUE ESPUMA D-18.0;11</v>
          </cell>
          <cell r="J3724">
            <v>45030</v>
          </cell>
        </row>
        <row r="3725">
          <cell r="F3725" t="str">
            <v>3. Item Componente;PP - BLOQUE ESPUMA D-18.0;12</v>
          </cell>
          <cell r="J3725">
            <v>45030</v>
          </cell>
        </row>
        <row r="3726">
          <cell r="F3726" t="str">
            <v>1. Item OP;PP - BLOQUE ESPUMA D-18.0;1</v>
          </cell>
          <cell r="J3726">
            <v>45030</v>
          </cell>
        </row>
        <row r="3727">
          <cell r="F3727" t="str">
            <v>2. Item Otros;PP - BLOQUE ESPUMA D-18.0;2</v>
          </cell>
          <cell r="J3727">
            <v>45030</v>
          </cell>
        </row>
        <row r="3728">
          <cell r="F3728" t="str">
            <v>4. Operaciones;PP - BLOQUE ESPUMA D-18.0;3</v>
          </cell>
          <cell r="J3728">
            <v>45030</v>
          </cell>
        </row>
        <row r="3729">
          <cell r="F3729" t="str">
            <v>4. Operaciones;PP - BLOQUE ESPUMA D-18.0;4</v>
          </cell>
          <cell r="J3729">
            <v>45030</v>
          </cell>
        </row>
        <row r="3730">
          <cell r="F3730" t="str">
            <v>4. Operaciones;PP - BLOQUE ESPUMA D-18.0;5</v>
          </cell>
          <cell r="J3730">
            <v>45030</v>
          </cell>
        </row>
        <row r="3731">
          <cell r="F3731" t="str">
            <v>4. Operaciones;PP - BLOQUE ESPUMA D-18.0;6</v>
          </cell>
          <cell r="J3731">
            <v>45030</v>
          </cell>
        </row>
        <row r="3732">
          <cell r="F3732" t="str">
            <v>3. Item Componente;PP - BLOQUE ESPUMA D-18.0;25</v>
          </cell>
          <cell r="J3732">
            <v>45014</v>
          </cell>
        </row>
        <row r="3733">
          <cell r="F3733" t="str">
            <v>3. Item Componente;PP - BLOQUE ESPUMA D-18.0;26</v>
          </cell>
          <cell r="J3733">
            <v>45014</v>
          </cell>
        </row>
        <row r="3734">
          <cell r="F3734" t="str">
            <v>3. Item Componente;PP - BLOQUE ESPUMA D-18.0;27</v>
          </cell>
          <cell r="J3734">
            <v>45014</v>
          </cell>
        </row>
        <row r="3735">
          <cell r="F3735" t="str">
            <v>3. Item Componente;PP - BLOQUE ESPUMA D-18.0;28</v>
          </cell>
          <cell r="J3735">
            <v>45014</v>
          </cell>
        </row>
        <row r="3736">
          <cell r="F3736" t="str">
            <v>3. Item Componente;PP - BLOQUE ESPUMA D-18.0;29</v>
          </cell>
          <cell r="J3736">
            <v>45014</v>
          </cell>
        </row>
        <row r="3737">
          <cell r="F3737" t="str">
            <v>3. Item Componente;PP - BLOQUE ESPUMA D-18.0;30</v>
          </cell>
          <cell r="J3737">
            <v>45014</v>
          </cell>
        </row>
        <row r="3738">
          <cell r="F3738" t="str">
            <v>3. Item Componente;PP - BLOQUE ESPUMA D-18.0;31</v>
          </cell>
          <cell r="J3738">
            <v>45014</v>
          </cell>
        </row>
        <row r="3739">
          <cell r="F3739" t="str">
            <v>3. Item Componente;PP - BLOQUE ESPUMA D-18.0;32</v>
          </cell>
          <cell r="J3739">
            <v>45014</v>
          </cell>
        </row>
        <row r="3740">
          <cell r="F3740" t="str">
            <v>3. Item Componente;PP - BLOQUE ESPUMA D-18.0;33</v>
          </cell>
          <cell r="J3740">
            <v>45014</v>
          </cell>
        </row>
        <row r="3741">
          <cell r="F3741" t="str">
            <v>4. Operaciones;PP - BLOQUE ESPUMA D-18.0;13</v>
          </cell>
          <cell r="J3741">
            <v>45014</v>
          </cell>
        </row>
        <row r="3742">
          <cell r="F3742" t="str">
            <v>4. Operaciones;PP - BLOQUE ESPUMA D-18.0;14</v>
          </cell>
          <cell r="J3742">
            <v>45014</v>
          </cell>
        </row>
        <row r="3743">
          <cell r="F3743" t="str">
            <v>4. Operaciones;PP - BLOQUE ESPUMA D-18.0;15</v>
          </cell>
          <cell r="J3743">
            <v>45014</v>
          </cell>
        </row>
        <row r="3744">
          <cell r="F3744" t="str">
            <v>4. Operaciones;PP - BLOQUE ESPUMA D-18.0;16</v>
          </cell>
          <cell r="J3744">
            <v>45014</v>
          </cell>
        </row>
        <row r="3745">
          <cell r="F3745" t="str">
            <v>4. Operaciones;PP - BLOQUE ESPUMA D-18.0;17</v>
          </cell>
          <cell r="J3745">
            <v>45014</v>
          </cell>
        </row>
        <row r="3746">
          <cell r="F3746" t="str">
            <v>4. Operaciones;PP - BLOQUE ESPUMA D-18.0;18</v>
          </cell>
          <cell r="J3746">
            <v>45014</v>
          </cell>
        </row>
        <row r="3747">
          <cell r="F3747" t="str">
            <v>1. Item OP;PP - BLOQUE ESPUMA D-18.0;3</v>
          </cell>
          <cell r="J3747">
            <v>45014</v>
          </cell>
        </row>
        <row r="3748">
          <cell r="F3748" t="str">
            <v>2. Item Otros;PP - BLOQUE ESPUMA D-18.0;5</v>
          </cell>
          <cell r="J3748">
            <v>45014</v>
          </cell>
        </row>
        <row r="3749">
          <cell r="F3749" t="str">
            <v>2. Item Otros;PP - BLOQUE ESPUMA D-18.0;6</v>
          </cell>
          <cell r="J3749">
            <v>45014</v>
          </cell>
        </row>
        <row r="3750">
          <cell r="F3750" t="str">
            <v>3. Item Componente;PP - BLOQUE ESPUMA D-18.0;34</v>
          </cell>
          <cell r="J3750">
            <v>45014</v>
          </cell>
        </row>
        <row r="3751">
          <cell r="F3751" t="str">
            <v>3. Item Componente;PP - BLOQUE ESPUMA D-18.0;35</v>
          </cell>
          <cell r="J3751">
            <v>45014</v>
          </cell>
        </row>
        <row r="3752">
          <cell r="F3752" t="str">
            <v>3. Item Componente;PP - BLOQUE ESPUMA D-18.0;36</v>
          </cell>
          <cell r="J3752">
            <v>45014</v>
          </cell>
        </row>
        <row r="3753">
          <cell r="F3753" t="str">
            <v>3. Item Componente;PP - BLOQUE ESPUMA D-18.0;13</v>
          </cell>
          <cell r="J3753">
            <v>44994</v>
          </cell>
        </row>
        <row r="3754">
          <cell r="F3754" t="str">
            <v>3. Item Componente;PP - BLOQUE ESPUMA D-18.0;14</v>
          </cell>
          <cell r="J3754">
            <v>44994</v>
          </cell>
        </row>
        <row r="3755">
          <cell r="F3755" t="str">
            <v>3. Item Componente;PP - BLOQUE ESPUMA D-18.0;15</v>
          </cell>
          <cell r="J3755">
            <v>44994</v>
          </cell>
        </row>
        <row r="3756">
          <cell r="F3756" t="str">
            <v>3. Item Componente;PP - BLOQUE ESPUMA D-18.0;16</v>
          </cell>
          <cell r="J3756">
            <v>44994</v>
          </cell>
        </row>
        <row r="3757">
          <cell r="F3757" t="str">
            <v>3. Item Componente;PP - BLOQUE ESPUMA D-18.0;17</v>
          </cell>
          <cell r="J3757">
            <v>44994</v>
          </cell>
        </row>
        <row r="3758">
          <cell r="F3758" t="str">
            <v>3. Item Componente;PP - BLOQUE ESPUMA D-18.0;18</v>
          </cell>
          <cell r="J3758">
            <v>44994</v>
          </cell>
        </row>
        <row r="3759">
          <cell r="F3759" t="str">
            <v>3. Item Componente;PP - BLOQUE ESPUMA D-18.0;19</v>
          </cell>
          <cell r="J3759">
            <v>44994</v>
          </cell>
        </row>
        <row r="3760">
          <cell r="F3760" t="str">
            <v>3. Item Componente;PP - BLOQUE ESPUMA D-18.0;20</v>
          </cell>
          <cell r="J3760">
            <v>44994</v>
          </cell>
        </row>
        <row r="3761">
          <cell r="F3761" t="str">
            <v>3. Item Componente;PP - BLOQUE ESPUMA D-18.0;21</v>
          </cell>
          <cell r="J3761">
            <v>44994</v>
          </cell>
        </row>
        <row r="3762">
          <cell r="F3762" t="str">
            <v>4. Operaciones;PP - BLOQUE ESPUMA D-18.0;7</v>
          </cell>
          <cell r="J3762">
            <v>44994</v>
          </cell>
        </row>
        <row r="3763">
          <cell r="F3763" t="str">
            <v>4. Operaciones;PP - BLOQUE ESPUMA D-18.0;8</v>
          </cell>
          <cell r="J3763">
            <v>44994</v>
          </cell>
        </row>
        <row r="3764">
          <cell r="F3764" t="str">
            <v>4. Operaciones;PP - BLOQUE ESPUMA D-18.0;9</v>
          </cell>
          <cell r="J3764">
            <v>44994</v>
          </cell>
        </row>
        <row r="3765">
          <cell r="F3765" t="str">
            <v>4. Operaciones;PP - BLOQUE ESPUMA D-18.0;10</v>
          </cell>
          <cell r="J3765">
            <v>44994</v>
          </cell>
        </row>
        <row r="3766">
          <cell r="F3766" t="str">
            <v>4. Operaciones;PP - BLOQUE ESPUMA D-18.0;11</v>
          </cell>
          <cell r="J3766">
            <v>44994</v>
          </cell>
        </row>
        <row r="3767">
          <cell r="F3767" t="str">
            <v>4. Operaciones;PP - BLOQUE ESPUMA D-18.0;12</v>
          </cell>
          <cell r="J3767">
            <v>44994</v>
          </cell>
        </row>
        <row r="3768">
          <cell r="F3768" t="str">
            <v>1. Item OP;PP - BLOQUE ESPUMA D-18.0;2</v>
          </cell>
          <cell r="J3768">
            <v>44994</v>
          </cell>
        </row>
        <row r="3769">
          <cell r="F3769" t="str">
            <v>2. Item Otros;PP - BLOQUE ESPUMA D-18.0;3</v>
          </cell>
          <cell r="J3769">
            <v>44994</v>
          </cell>
        </row>
        <row r="3770">
          <cell r="F3770" t="str">
            <v>2. Item Otros;PP - BLOQUE ESPUMA D-18.0;4</v>
          </cell>
          <cell r="J3770">
            <v>44994</v>
          </cell>
        </row>
        <row r="3771">
          <cell r="F3771" t="str">
            <v>3. Item Componente;PP - BLOQUE ESPUMA D-18.0;22</v>
          </cell>
          <cell r="J3771">
            <v>44994</v>
          </cell>
        </row>
        <row r="3772">
          <cell r="F3772" t="str">
            <v>3. Item Componente;PP - BLOQUE ESPUMA D-18.0;23</v>
          </cell>
          <cell r="J3772">
            <v>44994</v>
          </cell>
        </row>
        <row r="3773">
          <cell r="F3773" t="str">
            <v>3. Item Componente;PP - BLOQUE ESPUMA D-18.0;24</v>
          </cell>
          <cell r="J3773">
            <v>44994</v>
          </cell>
        </row>
        <row r="3774">
          <cell r="F3774" t="str">
            <v>3. Item Componente;PP - BLOQUE ESPUMA D-18.0;28</v>
          </cell>
          <cell r="J3774">
            <v>44977</v>
          </cell>
        </row>
        <row r="3775">
          <cell r="F3775" t="str">
            <v>3. Item Componente;PP - BLOQUE ESPUMA D-18.0;29</v>
          </cell>
          <cell r="J3775">
            <v>44977</v>
          </cell>
        </row>
        <row r="3776">
          <cell r="F3776" t="str">
            <v>3. Item Componente;PP - BLOQUE ESPUMA D-18.0;30</v>
          </cell>
          <cell r="J3776">
            <v>44977</v>
          </cell>
        </row>
        <row r="3777">
          <cell r="F3777" t="str">
            <v>3. Item Componente;PP - BLOQUE ESPUMA D-18.0;31</v>
          </cell>
          <cell r="J3777">
            <v>44977</v>
          </cell>
        </row>
        <row r="3778">
          <cell r="F3778" t="str">
            <v>3. Item Componente;PP - BLOQUE ESPUMA D-18.0;32</v>
          </cell>
          <cell r="J3778">
            <v>44977</v>
          </cell>
        </row>
        <row r="3779">
          <cell r="F3779" t="str">
            <v>3. Item Componente;PP - BLOQUE ESPUMA D-18.0;33</v>
          </cell>
          <cell r="J3779">
            <v>44977</v>
          </cell>
        </row>
        <row r="3780">
          <cell r="F3780" t="str">
            <v>3. Item Componente;PP - BLOQUE ESPUMA D-18.0;34</v>
          </cell>
          <cell r="J3780">
            <v>44977</v>
          </cell>
        </row>
        <row r="3781">
          <cell r="F3781" t="str">
            <v>3. Item Componente;PP - BLOQUE ESPUMA D-18.0;35</v>
          </cell>
          <cell r="J3781">
            <v>44977</v>
          </cell>
        </row>
        <row r="3782">
          <cell r="F3782" t="str">
            <v>3. Item Componente;PP - BLOQUE ESPUMA D-18.0;36</v>
          </cell>
          <cell r="J3782">
            <v>44977</v>
          </cell>
        </row>
        <row r="3783">
          <cell r="F3783" t="str">
            <v>4. Operaciones;PP - BLOQUE ESPUMA D-18.0;13</v>
          </cell>
          <cell r="J3783">
            <v>44977</v>
          </cell>
        </row>
        <row r="3784">
          <cell r="F3784" t="str">
            <v>4. Operaciones;PP - BLOQUE ESPUMA D-18.0;14</v>
          </cell>
          <cell r="J3784">
            <v>44977</v>
          </cell>
        </row>
        <row r="3785">
          <cell r="F3785" t="str">
            <v>4. Operaciones;PP - BLOQUE ESPUMA D-18.0;15</v>
          </cell>
          <cell r="J3785">
            <v>44977</v>
          </cell>
        </row>
        <row r="3786">
          <cell r="F3786" t="str">
            <v>4. Operaciones;PP - BLOQUE ESPUMA D-18.0;16</v>
          </cell>
          <cell r="J3786">
            <v>44977</v>
          </cell>
        </row>
        <row r="3787">
          <cell r="F3787" t="str">
            <v>4. Operaciones;PP - BLOQUE ESPUMA D-18.0;17</v>
          </cell>
          <cell r="J3787">
            <v>44977</v>
          </cell>
        </row>
        <row r="3788">
          <cell r="F3788" t="str">
            <v>4. Operaciones;PP - BLOQUE ESPUMA D-18.0;18</v>
          </cell>
          <cell r="J3788">
            <v>44977</v>
          </cell>
        </row>
        <row r="3789">
          <cell r="F3789" t="str">
            <v>1. Item OP;PP - BLOQUE ESPUMA D-18.0;1</v>
          </cell>
          <cell r="J3789">
            <v>44971</v>
          </cell>
        </row>
        <row r="3790">
          <cell r="F3790" t="str">
            <v>2. Item Otros;PP - BLOQUE ESPUMA D-18.0;1</v>
          </cell>
          <cell r="J3790">
            <v>44971</v>
          </cell>
        </row>
        <row r="3791">
          <cell r="F3791" t="str">
            <v>2. Item Otros;PP - BLOQUE ESPUMA D-18.0;2</v>
          </cell>
          <cell r="J3791">
            <v>44971</v>
          </cell>
        </row>
        <row r="3792">
          <cell r="F3792" t="str">
            <v>4. Operaciones;PP - BLOQUE ESPUMA D-18.0;1</v>
          </cell>
          <cell r="J3792">
            <v>44971</v>
          </cell>
        </row>
        <row r="3793">
          <cell r="F3793" t="str">
            <v>4. Operaciones;PP - BLOQUE ESPUMA D-18.0;2</v>
          </cell>
          <cell r="J3793">
            <v>44971</v>
          </cell>
        </row>
        <row r="3794">
          <cell r="F3794" t="str">
            <v>4. Operaciones;PP - BLOQUE ESPUMA D-18.0;3</v>
          </cell>
          <cell r="J3794">
            <v>44971</v>
          </cell>
        </row>
        <row r="3795">
          <cell r="F3795" t="str">
            <v>3. Item Componente;PP - BLOQUE ESPUMA D-18.0;1</v>
          </cell>
          <cell r="J3795">
            <v>45009</v>
          </cell>
        </row>
        <row r="3796">
          <cell r="F3796" t="str">
            <v>3. Item Componente;PP - BLOQUE ESPUMA D-18.0;2</v>
          </cell>
          <cell r="J3796">
            <v>45009</v>
          </cell>
        </row>
        <row r="3797">
          <cell r="F3797" t="str">
            <v>3. Item Componente;PP - BLOQUE ESPUMA D-18.0;3</v>
          </cell>
          <cell r="J3797">
            <v>45009</v>
          </cell>
        </row>
        <row r="3798">
          <cell r="F3798" t="str">
            <v>3. Item Componente;PP - BLOQUE ESPUMA D-18.0;4</v>
          </cell>
          <cell r="J3798">
            <v>45009</v>
          </cell>
        </row>
        <row r="3799">
          <cell r="F3799" t="str">
            <v>3. Item Componente;PP - BLOQUE ESPUMA D-18.0;5</v>
          </cell>
          <cell r="J3799">
            <v>45009</v>
          </cell>
        </row>
        <row r="3800">
          <cell r="F3800" t="str">
            <v>3. Item Componente;PP - BLOQUE ESPUMA D-18.0;6</v>
          </cell>
          <cell r="J3800">
            <v>45009</v>
          </cell>
        </row>
        <row r="3801">
          <cell r="F3801" t="str">
            <v>3. Item Componente;PP - BLOQUE ESPUMA D-18.0;7</v>
          </cell>
          <cell r="J3801">
            <v>45009</v>
          </cell>
        </row>
        <row r="3802">
          <cell r="F3802" t="str">
            <v>3. Item Componente;PP - BLOQUE ESPUMA D-18.0;8</v>
          </cell>
          <cell r="J3802">
            <v>45009</v>
          </cell>
        </row>
        <row r="3803">
          <cell r="F3803" t="str">
            <v>3. Item Componente;PP - BLOQUE ESPUMA D-18.0;9</v>
          </cell>
          <cell r="J3803">
            <v>45009</v>
          </cell>
        </row>
        <row r="3804">
          <cell r="F3804" t="str">
            <v>4. Operaciones;PP - BLOQUE ESPUMA D-18.0;1</v>
          </cell>
          <cell r="J3804">
            <v>45009</v>
          </cell>
        </row>
        <row r="3805">
          <cell r="F3805" t="str">
            <v>4. Operaciones;PP - BLOQUE ESPUMA D-18.0;2</v>
          </cell>
          <cell r="J3805">
            <v>45009</v>
          </cell>
        </row>
        <row r="3806">
          <cell r="F3806" t="str">
            <v>4. Operaciones;PP - BLOQUE ESPUMA D-18.0;3</v>
          </cell>
          <cell r="J3806">
            <v>45009</v>
          </cell>
        </row>
        <row r="3807">
          <cell r="F3807" t="str">
            <v>4. Operaciones;PP - BLOQUE ESPUMA D-18.0;4</v>
          </cell>
          <cell r="J3807">
            <v>45009</v>
          </cell>
        </row>
        <row r="3808">
          <cell r="F3808" t="str">
            <v>4. Operaciones;PP - BLOQUE ESPUMA D-18.0;5</v>
          </cell>
          <cell r="J3808">
            <v>45009</v>
          </cell>
        </row>
        <row r="3809">
          <cell r="F3809" t="str">
            <v>4. Operaciones;PP - BLOQUE ESPUMA D-18.0;6</v>
          </cell>
          <cell r="J3809">
            <v>45009</v>
          </cell>
        </row>
        <row r="3810">
          <cell r="F3810" t="str">
            <v>1. Item OP;PP - BLOQUE ESPUMA D-18.0;1</v>
          </cell>
          <cell r="J3810">
            <v>45009</v>
          </cell>
        </row>
        <row r="3811">
          <cell r="F3811" t="str">
            <v>2. Item Otros;PP - BLOQUE ESPUMA D-18.0;1</v>
          </cell>
          <cell r="J3811">
            <v>45009</v>
          </cell>
        </row>
        <row r="3812">
          <cell r="F3812" t="str">
            <v>2. Item Otros;PP - BLOQUE ESPUMA D-18.0;2</v>
          </cell>
          <cell r="J3812">
            <v>45009</v>
          </cell>
        </row>
        <row r="3813">
          <cell r="F3813" t="str">
            <v>3. Item Componente;PP - BLOQUE ESPUMA D-18.0;10</v>
          </cell>
          <cell r="J3813">
            <v>45009</v>
          </cell>
        </row>
        <row r="3814">
          <cell r="F3814" t="str">
            <v>3. Item Componente;PP - BLOQUE ESPUMA D-18.0;11</v>
          </cell>
          <cell r="J3814">
            <v>45009</v>
          </cell>
        </row>
        <row r="3815">
          <cell r="F3815" t="str">
            <v>3. Item Componente;PP - BLOQUE ESPUMA D-18.0;12</v>
          </cell>
          <cell r="J3815">
            <v>45009</v>
          </cell>
        </row>
        <row r="3816">
          <cell r="F3816" t="str">
            <v>3. Item Componente;PP - BLOQUE ESPUMA D-18.0;1</v>
          </cell>
          <cell r="J3816">
            <v>44971</v>
          </cell>
        </row>
        <row r="3817">
          <cell r="F3817" t="str">
            <v>3. Item Componente;PP - BLOQUE ESPUMA D-18.0;2</v>
          </cell>
          <cell r="J3817">
            <v>44971</v>
          </cell>
        </row>
        <row r="3818">
          <cell r="F3818" t="str">
            <v>3. Item Componente;PP - BLOQUE ESPUMA D-18.0;3</v>
          </cell>
          <cell r="J3818">
            <v>44971</v>
          </cell>
        </row>
        <row r="3819">
          <cell r="F3819" t="str">
            <v>3. Item Componente;PP - BLOQUE ESPUMA D-18.0;4</v>
          </cell>
          <cell r="J3819">
            <v>44971</v>
          </cell>
        </row>
        <row r="3820">
          <cell r="F3820" t="str">
            <v>3. Item Componente;PP - BLOQUE ESPUMA D-18.0;5</v>
          </cell>
          <cell r="J3820">
            <v>44971</v>
          </cell>
        </row>
        <row r="3821">
          <cell r="F3821" t="str">
            <v>3. Item Componente;PP - BLOQUE ESPUMA D-18.0;6</v>
          </cell>
          <cell r="J3821">
            <v>44971</v>
          </cell>
        </row>
        <row r="3822">
          <cell r="F3822" t="str">
            <v>3. Item Componente;PP - BLOQUE ESPUMA D-18.0;7</v>
          </cell>
          <cell r="J3822">
            <v>44971</v>
          </cell>
        </row>
        <row r="3823">
          <cell r="F3823" t="str">
            <v>3. Item Componente;PP - BLOQUE ESPUMA D-18.0;8</v>
          </cell>
          <cell r="J3823">
            <v>44971</v>
          </cell>
        </row>
        <row r="3824">
          <cell r="F3824" t="str">
            <v>3. Item Componente;PP - BLOQUE ESPUMA D-18.0;9</v>
          </cell>
          <cell r="J3824">
            <v>44971</v>
          </cell>
        </row>
        <row r="3825">
          <cell r="F3825" t="str">
            <v>3. Item Componente;PP - BLOQUE ESPUMA D-18.0;10</v>
          </cell>
          <cell r="J3825">
            <v>44971</v>
          </cell>
        </row>
        <row r="3826">
          <cell r="F3826" t="str">
            <v>3. Item Componente;PP - BLOQUE ESPUMA D-18.0;11</v>
          </cell>
          <cell r="J3826">
            <v>44971</v>
          </cell>
        </row>
        <row r="3827">
          <cell r="F3827" t="str">
            <v>4. Operaciones;PP - BLOQUE ESPUMA D-18.0;4</v>
          </cell>
          <cell r="J3827">
            <v>44971</v>
          </cell>
        </row>
        <row r="3828">
          <cell r="F3828" t="str">
            <v>4. Operaciones;PP - BLOQUE ESPUMA D-18.0;5</v>
          </cell>
          <cell r="J3828">
            <v>44971</v>
          </cell>
        </row>
        <row r="3829">
          <cell r="F3829" t="str">
            <v>4. Operaciones;PP - BLOQUE ESPUMA D-18.0;6</v>
          </cell>
          <cell r="J3829">
            <v>44971</v>
          </cell>
        </row>
        <row r="3830">
          <cell r="F3830" t="str">
            <v>3. Item Componente;PP - BLOQUE ESPUMA D-18.0;12</v>
          </cell>
          <cell r="J3830">
            <v>44971</v>
          </cell>
        </row>
        <row r="3831">
          <cell r="F3831" t="str">
            <v>1. Item OP;PP - BLOQUE ESPUMA D-18.0;1</v>
          </cell>
          <cell r="J3831">
            <v>44963</v>
          </cell>
        </row>
        <row r="3832">
          <cell r="F3832" t="str">
            <v>2. Item Otros;PP - BLOQUE ESPUMA D-18.0;1</v>
          </cell>
          <cell r="J3832">
            <v>44963</v>
          </cell>
        </row>
        <row r="3833">
          <cell r="F3833" t="str">
            <v>2. Item Otros;PP - BLOQUE ESPUMA D-18.0;2</v>
          </cell>
          <cell r="J3833">
            <v>44963</v>
          </cell>
        </row>
        <row r="3834">
          <cell r="F3834" t="str">
            <v>3. Item Componente;PP - BLOQUE ESPUMA D-18.0;1</v>
          </cell>
          <cell r="J3834">
            <v>44963</v>
          </cell>
        </row>
        <row r="3835">
          <cell r="F3835" t="str">
            <v>3. Item Componente;PP - BLOQUE ESPUMA D-18.0;2</v>
          </cell>
          <cell r="J3835">
            <v>44963</v>
          </cell>
        </row>
        <row r="3836">
          <cell r="F3836" t="str">
            <v>3. Item Componente;PP - BLOQUE ESPUMA D-18.0;3</v>
          </cell>
          <cell r="J3836">
            <v>44963</v>
          </cell>
        </row>
        <row r="3837">
          <cell r="F3837" t="str">
            <v>3. Item Componente;PP - BLOQUE ESPUMA D-18.0;1</v>
          </cell>
          <cell r="J3837">
            <v>45040</v>
          </cell>
        </row>
        <row r="3838">
          <cell r="F3838" t="str">
            <v>3. Item Componente;PP - BLOQUE ESPUMA D-18.0;2</v>
          </cell>
          <cell r="J3838">
            <v>45040</v>
          </cell>
        </row>
        <row r="3839">
          <cell r="F3839" t="str">
            <v>3. Item Componente;PP - BLOQUE ESPUMA D-18.0;3</v>
          </cell>
          <cell r="J3839">
            <v>45040</v>
          </cell>
        </row>
        <row r="3840">
          <cell r="F3840" t="str">
            <v>3. Item Componente;PP - BLOQUE ESPUMA D-18.0;4</v>
          </cell>
          <cell r="J3840">
            <v>45040</v>
          </cell>
        </row>
        <row r="3841">
          <cell r="F3841" t="str">
            <v>3. Item Componente;PP - BLOQUE ESPUMA D-18.0;5</v>
          </cell>
          <cell r="J3841">
            <v>45040</v>
          </cell>
        </row>
        <row r="3842">
          <cell r="F3842" t="str">
            <v>3. Item Componente;PP - BLOQUE ESPUMA D-18.0;6</v>
          </cell>
          <cell r="J3842">
            <v>45040</v>
          </cell>
        </row>
        <row r="3843">
          <cell r="F3843" t="str">
            <v>3. Item Componente;PP - BLOQUE ESPUMA D-18.0;7</v>
          </cell>
          <cell r="J3843">
            <v>45040</v>
          </cell>
        </row>
        <row r="3844">
          <cell r="F3844" t="str">
            <v>4. Operaciones;PP - BLOQUE ESPUMA D-18.0;1</v>
          </cell>
          <cell r="J3844">
            <v>45040</v>
          </cell>
        </row>
        <row r="3845">
          <cell r="F3845" t="str">
            <v>3. Item Componente;PP - BLOQUE ESPUMA D-18.0;8</v>
          </cell>
          <cell r="J3845">
            <v>45040</v>
          </cell>
        </row>
        <row r="3846">
          <cell r="F3846" t="str">
            <v>3. Item Componente;PP - BLOQUE ESPUMA D-18.0;9</v>
          </cell>
          <cell r="J3846">
            <v>45040</v>
          </cell>
        </row>
        <row r="3847">
          <cell r="F3847" t="str">
            <v>3. Item Componente;PP - BLOQUE ESPUMA D-18.0;10</v>
          </cell>
          <cell r="J3847">
            <v>45040</v>
          </cell>
        </row>
        <row r="3848">
          <cell r="F3848" t="str">
            <v>3. Item Componente;PP - BLOQUE ESPUMA D-18.0;11</v>
          </cell>
          <cell r="J3848">
            <v>45040</v>
          </cell>
        </row>
        <row r="3849">
          <cell r="F3849" t="str">
            <v>2. Item Otros;PP - BLOQUE ESPUMA D-18.0;1</v>
          </cell>
          <cell r="J3849">
            <v>45040</v>
          </cell>
        </row>
        <row r="3850">
          <cell r="F3850" t="str">
            <v>4. Operaciones;PP - BLOQUE ESPUMA D-18.0;2</v>
          </cell>
          <cell r="J3850">
            <v>45040</v>
          </cell>
        </row>
        <row r="3851">
          <cell r="F3851" t="str">
            <v>4. Operaciones;PP - BLOQUE ESPUMA D-18.0;3</v>
          </cell>
          <cell r="J3851">
            <v>45040</v>
          </cell>
        </row>
        <row r="3852">
          <cell r="F3852" t="str">
            <v>4. Operaciones;PP - BLOQUE ESPUMA D-18.0;4</v>
          </cell>
          <cell r="J3852">
            <v>45040</v>
          </cell>
        </row>
        <row r="3853">
          <cell r="F3853" t="str">
            <v>4. Operaciones;PP - BLOQUE ESPUMA D-18.0;5</v>
          </cell>
          <cell r="J3853">
            <v>45040</v>
          </cell>
        </row>
        <row r="3854">
          <cell r="F3854" t="str">
            <v>4. Operaciones;PP - BLOQUE ESPUMA D-18.0;6</v>
          </cell>
          <cell r="J3854">
            <v>45040</v>
          </cell>
        </row>
        <row r="3855">
          <cell r="F3855" t="str">
            <v>3. Item Componente;PP - BLOQUE ESPUMA D-18.0;1</v>
          </cell>
          <cell r="J3855">
            <v>45036</v>
          </cell>
        </row>
        <row r="3856">
          <cell r="F3856" t="str">
            <v>3. Item Componente;PP - BLOQUE ESPUMA D-18.0;2</v>
          </cell>
          <cell r="J3856">
            <v>45036</v>
          </cell>
        </row>
        <row r="3857">
          <cell r="F3857" t="str">
            <v>3. Item Componente;PP - BLOQUE ESPUMA D-18.0;3</v>
          </cell>
          <cell r="J3857">
            <v>45036</v>
          </cell>
        </row>
        <row r="3858">
          <cell r="F3858" t="str">
            <v>1. Item OP;PP - BLOQUE ESPUMA D-18.0;1</v>
          </cell>
          <cell r="J3858">
            <v>45040</v>
          </cell>
        </row>
        <row r="3859">
          <cell r="F3859" t="str">
            <v>2. Item Otros;PP - BLOQUE ESPUMA D-18.0;2</v>
          </cell>
          <cell r="J3859">
            <v>45040</v>
          </cell>
        </row>
        <row r="3860">
          <cell r="F3860" t="str">
            <v>3. Item Componente;PP - BLOQUE ESPUMA D-18.0;4</v>
          </cell>
          <cell r="J3860">
            <v>45036</v>
          </cell>
        </row>
        <row r="3861">
          <cell r="F3861" t="str">
            <v>3. Item Componente;PP - BLOQUE ESPUMA D-18.0;5</v>
          </cell>
          <cell r="J3861">
            <v>45036</v>
          </cell>
        </row>
        <row r="3862">
          <cell r="F3862" t="str">
            <v>4. Operaciones;PP - BLOQUE ESPUMA D-18.0;1</v>
          </cell>
          <cell r="J3862">
            <v>45036</v>
          </cell>
        </row>
        <row r="3863">
          <cell r="F3863" t="str">
            <v>3. Item Componente;PP - BLOQUE ESPUMA D-18.0;6</v>
          </cell>
          <cell r="J3863">
            <v>45036</v>
          </cell>
        </row>
        <row r="3864">
          <cell r="F3864" t="str">
            <v>3. Item Componente;PP - BLOQUE ESPUMA D-18.0;7</v>
          </cell>
          <cell r="J3864">
            <v>45036</v>
          </cell>
        </row>
        <row r="3865">
          <cell r="F3865" t="str">
            <v>4. Operaciones;PP - BLOQUE ESPUMA D-18.0;2</v>
          </cell>
          <cell r="J3865">
            <v>45036</v>
          </cell>
        </row>
        <row r="3866">
          <cell r="F3866" t="str">
            <v>4. Operaciones;PP - BLOQUE ESPUMA D-18.0;3</v>
          </cell>
          <cell r="J3866">
            <v>45036</v>
          </cell>
        </row>
        <row r="3867">
          <cell r="F3867" t="str">
            <v>4. Operaciones;PP - BLOQUE ESPUMA D-18.0;4</v>
          </cell>
          <cell r="J3867">
            <v>45036</v>
          </cell>
        </row>
        <row r="3868">
          <cell r="F3868" t="str">
            <v>4. Operaciones;PP - BLOQUE ESPUMA D-18.0;5</v>
          </cell>
          <cell r="J3868">
            <v>45036</v>
          </cell>
        </row>
        <row r="3869">
          <cell r="F3869" t="str">
            <v>3. Item Componente;PP - BLOQUE ESPUMA D-18.0;8</v>
          </cell>
          <cell r="J3869">
            <v>45036</v>
          </cell>
        </row>
        <row r="3870">
          <cell r="F3870" t="str">
            <v>3. Item Componente;PP - BLOQUE ESPUMA D-18.0;9</v>
          </cell>
          <cell r="J3870">
            <v>45036</v>
          </cell>
        </row>
        <row r="3871">
          <cell r="F3871" t="str">
            <v>2. Item Otros;PP - BLOQUE ESPUMA D-18.0;1</v>
          </cell>
          <cell r="J3871">
            <v>45036</v>
          </cell>
        </row>
        <row r="3872">
          <cell r="F3872" t="str">
            <v>2. Item Otros;PP - BLOQUE ESPUMA D-18.0;2</v>
          </cell>
          <cell r="J3872">
            <v>45036</v>
          </cell>
        </row>
        <row r="3873">
          <cell r="F3873" t="str">
            <v>3. Item Componente;PP - BLOQUE ESPUMA D-18.0;10</v>
          </cell>
          <cell r="J3873">
            <v>45036</v>
          </cell>
        </row>
        <row r="3874">
          <cell r="F3874" t="str">
            <v>3. Item Componente;PP - BLOQUE ESPUMA D-18.0;11</v>
          </cell>
          <cell r="J3874">
            <v>45036</v>
          </cell>
        </row>
        <row r="3875">
          <cell r="F3875" t="str">
            <v>4. Operaciones;PP - BLOQUE ESPUMA D-18.0;6</v>
          </cell>
          <cell r="J3875">
            <v>45036</v>
          </cell>
        </row>
        <row r="3876">
          <cell r="F3876" t="str">
            <v>3. Item Componente;PP - BLOQUE ESPUMA D-18.0;1</v>
          </cell>
          <cell r="J3876">
            <v>45027</v>
          </cell>
        </row>
        <row r="3877">
          <cell r="F3877" t="str">
            <v>3. Item Componente;PP - BLOQUE ESPUMA D-18.0;2</v>
          </cell>
          <cell r="J3877">
            <v>45027</v>
          </cell>
        </row>
        <row r="3878">
          <cell r="F3878" t="str">
            <v>3. Item Componente;PP - BLOQUE ESPUMA D-18.0;3</v>
          </cell>
          <cell r="J3878">
            <v>45027</v>
          </cell>
        </row>
        <row r="3879">
          <cell r="F3879" t="str">
            <v>1. Item OP;PP - BLOQUE ESPUMA D-18.0;1</v>
          </cell>
          <cell r="J3879">
            <v>45036</v>
          </cell>
        </row>
        <row r="3880">
          <cell r="F3880" t="str">
            <v>3. Item Componente;PP - BLOQUE ESPUMA D-18.0;4</v>
          </cell>
          <cell r="J3880">
            <v>45027</v>
          </cell>
        </row>
        <row r="3881">
          <cell r="F3881" t="str">
            <v>3. Item Componente;PP - BLOQUE ESPUMA D-18.0;5</v>
          </cell>
          <cell r="J3881">
            <v>45027</v>
          </cell>
        </row>
        <row r="3882">
          <cell r="F3882" t="str">
            <v>3. Item Componente;PP - BLOQUE ESPUMA D-18.0;6</v>
          </cell>
          <cell r="J3882">
            <v>45027</v>
          </cell>
        </row>
        <row r="3883">
          <cell r="F3883" t="str">
            <v>4. Operaciones;PP - BLOQUE ESPUMA D-18.0;1</v>
          </cell>
          <cell r="J3883">
            <v>45027</v>
          </cell>
        </row>
        <row r="3884">
          <cell r="F3884" t="str">
            <v>3. Item Componente;PP - BLOQUE ESPUMA D-18.0;7</v>
          </cell>
          <cell r="J3884">
            <v>45027</v>
          </cell>
        </row>
        <row r="3885">
          <cell r="F3885" t="str">
            <v>4. Operaciones;PP - BLOQUE ESPUMA D-18.0;2</v>
          </cell>
          <cell r="J3885">
            <v>45027</v>
          </cell>
        </row>
        <row r="3886">
          <cell r="F3886" t="str">
            <v>4. Operaciones;PP - BLOQUE ESPUMA D-18.0;3</v>
          </cell>
          <cell r="J3886">
            <v>45027</v>
          </cell>
        </row>
        <row r="3887">
          <cell r="F3887" t="str">
            <v>4. Operaciones;PP - BLOQUE ESPUMA D-18.0;4</v>
          </cell>
          <cell r="J3887">
            <v>45027</v>
          </cell>
        </row>
        <row r="3888">
          <cell r="F3888" t="str">
            <v>4. Operaciones;PP - BLOQUE ESPUMA D-18.0;5</v>
          </cell>
          <cell r="J3888">
            <v>45027</v>
          </cell>
        </row>
        <row r="3889">
          <cell r="F3889" t="str">
            <v>4. Operaciones;PP - BLOQUE ESPUMA D-18.0;6</v>
          </cell>
          <cell r="J3889">
            <v>45027</v>
          </cell>
        </row>
        <row r="3890">
          <cell r="F3890" t="str">
            <v>3. Item Componente;PP - BLOQUE ESPUMA D-18.0;8</v>
          </cell>
          <cell r="J3890">
            <v>45027</v>
          </cell>
        </row>
        <row r="3891">
          <cell r="F3891" t="str">
            <v>1. Item OP;PP - BLOQUE ESPUMA D-18.0;1</v>
          </cell>
          <cell r="J3891">
            <v>45027</v>
          </cell>
        </row>
        <row r="3892">
          <cell r="F3892" t="str">
            <v>2. Item Otros;PP - BLOQUE ESPUMA D-18.0;1</v>
          </cell>
          <cell r="J3892">
            <v>45027</v>
          </cell>
        </row>
        <row r="3893">
          <cell r="F3893" t="str">
            <v>2. Item Otros;PP - BLOQUE ESPUMA D-18.0;2</v>
          </cell>
          <cell r="J3893">
            <v>45027</v>
          </cell>
        </row>
        <row r="3894">
          <cell r="F3894" t="str">
            <v>3. Item Componente;PP - BLOQUE ESPUMA D-18.0;9</v>
          </cell>
          <cell r="J3894">
            <v>45027</v>
          </cell>
        </row>
        <row r="3895">
          <cell r="F3895" t="str">
            <v>3. Item Componente;PP - BLOQUE ESPUMA D-18.0;10</v>
          </cell>
          <cell r="J3895">
            <v>45027</v>
          </cell>
        </row>
        <row r="3896">
          <cell r="F3896" t="str">
            <v>3. Item Componente;PP - BLOQUE ESPUMA D-18.0;11</v>
          </cell>
          <cell r="J3896">
            <v>45027</v>
          </cell>
        </row>
        <row r="3897">
          <cell r="F3897" t="str">
            <v>3. Item Componente;PP - BLOQUE ESPUMA D-18.0;13</v>
          </cell>
          <cell r="J3897">
            <v>45009</v>
          </cell>
        </row>
        <row r="3898">
          <cell r="F3898" t="str">
            <v>3. Item Componente;PP - BLOQUE ESPUMA D-18.0;14</v>
          </cell>
          <cell r="J3898">
            <v>45009</v>
          </cell>
        </row>
        <row r="3899">
          <cell r="F3899" t="str">
            <v>3. Item Componente;PP - BLOQUE ESPUMA D-18.0;15</v>
          </cell>
          <cell r="J3899">
            <v>45009</v>
          </cell>
        </row>
        <row r="3900">
          <cell r="F3900" t="str">
            <v>3. Item Componente;PP - BLOQUE ESPUMA D-18.0;16</v>
          </cell>
          <cell r="J3900">
            <v>45009</v>
          </cell>
        </row>
        <row r="3901">
          <cell r="F3901" t="str">
            <v>3. Item Componente;PP - BLOQUE ESPUMA D-18.0;17</v>
          </cell>
          <cell r="J3901">
            <v>45009</v>
          </cell>
        </row>
        <row r="3902">
          <cell r="F3902" t="str">
            <v>3. Item Componente;PP - BLOQUE ESPUMA D-18.0;18</v>
          </cell>
          <cell r="J3902">
            <v>45009</v>
          </cell>
        </row>
        <row r="3903">
          <cell r="F3903" t="str">
            <v>3. Item Componente;PP - BLOQUE ESPUMA D-18.0;19</v>
          </cell>
          <cell r="J3903">
            <v>45009</v>
          </cell>
        </row>
        <row r="3904">
          <cell r="F3904" t="str">
            <v>3. Item Componente;PP - BLOQUE ESPUMA D-18.0;20</v>
          </cell>
          <cell r="J3904">
            <v>45009</v>
          </cell>
        </row>
        <row r="3905">
          <cell r="F3905" t="str">
            <v>3. Item Componente;PP - BLOQUE ESPUMA D-18.0;21</v>
          </cell>
          <cell r="J3905">
            <v>45009</v>
          </cell>
        </row>
        <row r="3906">
          <cell r="F3906" t="str">
            <v>4. Operaciones;PP - BLOQUE ESPUMA D-18.0;7</v>
          </cell>
          <cell r="J3906">
            <v>45009</v>
          </cell>
        </row>
        <row r="3907">
          <cell r="F3907" t="str">
            <v>4. Operaciones;PP - BLOQUE ESPUMA D-18.0;8</v>
          </cell>
          <cell r="J3907">
            <v>45009</v>
          </cell>
        </row>
        <row r="3908">
          <cell r="F3908" t="str">
            <v>4. Operaciones;PP - BLOQUE ESPUMA D-18.0;9</v>
          </cell>
          <cell r="J3908">
            <v>45009</v>
          </cell>
        </row>
        <row r="3909">
          <cell r="F3909" t="str">
            <v>4. Operaciones;PP - BLOQUE ESPUMA D-18.0;10</v>
          </cell>
          <cell r="J3909">
            <v>45009</v>
          </cell>
        </row>
        <row r="3910">
          <cell r="F3910" t="str">
            <v>4. Operaciones;PP - BLOQUE ESPUMA D-18.0;11</v>
          </cell>
          <cell r="J3910">
            <v>45009</v>
          </cell>
        </row>
        <row r="3911">
          <cell r="F3911" t="str">
            <v>4. Operaciones;PP - BLOQUE ESPUMA D-18.0;12</v>
          </cell>
          <cell r="J3911">
            <v>45009</v>
          </cell>
        </row>
        <row r="3912">
          <cell r="F3912" t="str">
            <v>3. Item Componente;PP - BLOQUE ESPUMA D-18.0;1</v>
          </cell>
          <cell r="J3912">
            <v>44992</v>
          </cell>
        </row>
        <row r="3913">
          <cell r="F3913" t="str">
            <v>1. Item OP;PP - BLOQUE ESPUMA D-18.0;2</v>
          </cell>
          <cell r="J3913">
            <v>45009</v>
          </cell>
        </row>
        <row r="3914">
          <cell r="F3914" t="str">
            <v>2. Item Otros;PP - BLOQUE ESPUMA D-18.0;3</v>
          </cell>
          <cell r="J3914">
            <v>45009</v>
          </cell>
        </row>
        <row r="3915">
          <cell r="F3915" t="str">
            <v>2. Item Otros;PP - BLOQUE ESPUMA D-18.0;4</v>
          </cell>
          <cell r="J3915">
            <v>45009</v>
          </cell>
        </row>
        <row r="3916">
          <cell r="F3916" t="str">
            <v>3. Item Componente;PP - BLOQUE ESPUMA D-18.0;22</v>
          </cell>
          <cell r="J3916">
            <v>45009</v>
          </cell>
        </row>
        <row r="3917">
          <cell r="F3917" t="str">
            <v>3. Item Componente;PP - BLOQUE ESPUMA D-18.0;23</v>
          </cell>
          <cell r="J3917">
            <v>45009</v>
          </cell>
        </row>
        <row r="3918">
          <cell r="F3918" t="str">
            <v>4. Operaciones;PP - BLOQUE ESPUMA D-18.0;1</v>
          </cell>
          <cell r="J3918">
            <v>44992</v>
          </cell>
        </row>
        <row r="3919">
          <cell r="F3919" t="str">
            <v>3. Item Componente;PP - BLOQUE ESPUMA D-18.0;2</v>
          </cell>
          <cell r="J3919">
            <v>44992</v>
          </cell>
        </row>
        <row r="3920">
          <cell r="F3920" t="str">
            <v>3. Item Componente;PP - BLOQUE ESPUMA D-18.0;3</v>
          </cell>
          <cell r="J3920">
            <v>44992</v>
          </cell>
        </row>
        <row r="3921">
          <cell r="F3921" t="str">
            <v>3. Item Componente;PP - BLOQUE ESPUMA D-18.0;4</v>
          </cell>
          <cell r="J3921">
            <v>44992</v>
          </cell>
        </row>
        <row r="3922">
          <cell r="F3922" t="str">
            <v>3. Item Componente;PP - BLOQUE ESPUMA D-18.0;5</v>
          </cell>
          <cell r="J3922">
            <v>44992</v>
          </cell>
        </row>
        <row r="3923">
          <cell r="F3923" t="str">
            <v>3. Item Componente;PP - BLOQUE ESPUMA D-18.0;6</v>
          </cell>
          <cell r="J3923">
            <v>44992</v>
          </cell>
        </row>
        <row r="3924">
          <cell r="F3924" t="str">
            <v>4. Operaciones;PP - BLOQUE ESPUMA D-18.0;2</v>
          </cell>
          <cell r="J3924">
            <v>44992</v>
          </cell>
        </row>
        <row r="3925">
          <cell r="F3925" t="str">
            <v>3. Item Componente;PP - BLOQUE ESPUMA D-18.0;7</v>
          </cell>
          <cell r="J3925">
            <v>44992</v>
          </cell>
        </row>
        <row r="3926">
          <cell r="F3926" t="str">
            <v>3. Item Componente;PP - BLOQUE ESPUMA D-18.0;8</v>
          </cell>
          <cell r="J3926">
            <v>44992</v>
          </cell>
        </row>
        <row r="3927">
          <cell r="F3927" t="str">
            <v>3. Item Componente;PP - BLOQUE ESPUMA D-18.0;9</v>
          </cell>
          <cell r="J3927">
            <v>44992</v>
          </cell>
        </row>
        <row r="3928">
          <cell r="F3928" t="str">
            <v>3. Item Componente;PP - BLOQUE ESPUMA D-18.0;10</v>
          </cell>
          <cell r="J3928">
            <v>44992</v>
          </cell>
        </row>
        <row r="3929">
          <cell r="F3929" t="str">
            <v>4. Operaciones;PP - BLOQUE ESPUMA D-18.0;3</v>
          </cell>
          <cell r="J3929">
            <v>44992</v>
          </cell>
        </row>
        <row r="3930">
          <cell r="F3930" t="str">
            <v>4. Operaciones;PP - BLOQUE ESPUMA D-18.0;4</v>
          </cell>
          <cell r="J3930">
            <v>44992</v>
          </cell>
        </row>
        <row r="3931">
          <cell r="F3931" t="str">
            <v>4. Operaciones;PP - BLOQUE ESPUMA D-18.0;5</v>
          </cell>
          <cell r="J3931">
            <v>44992</v>
          </cell>
        </row>
        <row r="3932">
          <cell r="F3932" t="str">
            <v>4. Operaciones;PP - BLOQUE ESPUMA D-18.0;6</v>
          </cell>
          <cell r="J3932">
            <v>44992</v>
          </cell>
        </row>
        <row r="3933">
          <cell r="F3933" t="str">
            <v>3. Item Componente;PP - BLOQUE ESPUMA D-18.0;1</v>
          </cell>
          <cell r="J3933">
            <v>44987</v>
          </cell>
        </row>
        <row r="3934">
          <cell r="F3934" t="str">
            <v>1. Item OP;PP - BLOQUE ESPUMA D-18.0;1</v>
          </cell>
          <cell r="J3934">
            <v>44992</v>
          </cell>
        </row>
        <row r="3935">
          <cell r="F3935" t="str">
            <v>2. Item Otros;PP - BLOQUE ESPUMA D-18.0;1</v>
          </cell>
          <cell r="J3935">
            <v>44992</v>
          </cell>
        </row>
        <row r="3936">
          <cell r="F3936" t="str">
            <v>2. Item Otros;PP - BLOQUE ESPUMA D-18.0;2</v>
          </cell>
          <cell r="J3936">
            <v>44992</v>
          </cell>
        </row>
        <row r="3937">
          <cell r="F3937" t="str">
            <v>3. Item Componente;PP - BLOQUE ESPUMA D-18.0;11</v>
          </cell>
          <cell r="J3937">
            <v>44992</v>
          </cell>
        </row>
        <row r="3938">
          <cell r="F3938" t="str">
            <v>4. Operaciones;PP - BLOQUE ESPUMA D-18.0;1</v>
          </cell>
          <cell r="J3938">
            <v>44987</v>
          </cell>
        </row>
        <row r="3939">
          <cell r="F3939" t="str">
            <v>3. Item Componente;PP - BLOQUE ESPUMA D-18.0;2</v>
          </cell>
          <cell r="J3939">
            <v>44987</v>
          </cell>
        </row>
        <row r="3940">
          <cell r="F3940" t="str">
            <v>3. Item Componente;PP - BLOQUE ESPUMA D-18.0;3</v>
          </cell>
          <cell r="J3940">
            <v>44987</v>
          </cell>
        </row>
        <row r="3941">
          <cell r="F3941" t="str">
            <v>3. Item Componente;PP - BLOQUE ESPUMA D-18.0;4</v>
          </cell>
          <cell r="J3941">
            <v>44987</v>
          </cell>
        </row>
        <row r="3942">
          <cell r="F3942" t="str">
            <v>3. Item Componente;PP - BLOQUE ESPUMA D-18.0;5</v>
          </cell>
          <cell r="J3942">
            <v>44987</v>
          </cell>
        </row>
        <row r="3943">
          <cell r="F3943" t="str">
            <v>4. Operaciones;PP - BLOQUE ESPUMA D-18.0;2</v>
          </cell>
          <cell r="J3943">
            <v>44987</v>
          </cell>
        </row>
        <row r="3944">
          <cell r="F3944" t="str">
            <v>4. Operaciones;PP - BLOQUE ESPUMA D-18.0;3</v>
          </cell>
          <cell r="J3944">
            <v>44987</v>
          </cell>
        </row>
        <row r="3945">
          <cell r="F3945" t="str">
            <v>3. Item Componente;PP - BLOQUE ESPUMA D-18.0;6</v>
          </cell>
          <cell r="J3945">
            <v>44987</v>
          </cell>
        </row>
        <row r="3946">
          <cell r="F3946" t="str">
            <v>3. Item Componente;PP - BLOQUE ESPUMA D-18.0;7</v>
          </cell>
          <cell r="J3946">
            <v>44987</v>
          </cell>
        </row>
        <row r="3947">
          <cell r="F3947" t="str">
            <v>3. Item Componente;PP - BLOQUE ESPUMA D-18.0;8</v>
          </cell>
          <cell r="J3947">
            <v>44987</v>
          </cell>
        </row>
        <row r="3948">
          <cell r="F3948" t="str">
            <v>3. Item Componente;PP - BLOQUE ESPUMA D-18.0;9</v>
          </cell>
          <cell r="J3948">
            <v>44987</v>
          </cell>
        </row>
        <row r="3949">
          <cell r="F3949" t="str">
            <v>3. Item Componente;PP - BLOQUE ESPUMA D-18.0;10</v>
          </cell>
          <cell r="J3949">
            <v>44987</v>
          </cell>
        </row>
        <row r="3950">
          <cell r="F3950" t="str">
            <v>3. Item Componente;PP - BLOQUE ESPUMA D-18.0;11</v>
          </cell>
          <cell r="J3950">
            <v>44987</v>
          </cell>
        </row>
        <row r="3951">
          <cell r="F3951" t="str">
            <v>4. Operaciones;PP - BLOQUE ESPUMA D-18.0;4</v>
          </cell>
          <cell r="J3951">
            <v>44987</v>
          </cell>
        </row>
        <row r="3952">
          <cell r="F3952" t="str">
            <v>4. Operaciones;PP - BLOQUE ESPUMA D-18.0;5</v>
          </cell>
          <cell r="J3952">
            <v>44987</v>
          </cell>
        </row>
        <row r="3953">
          <cell r="F3953" t="str">
            <v>4. Operaciones;PP - BLOQUE ESPUMA D-18.0;6</v>
          </cell>
          <cell r="J3953">
            <v>44987</v>
          </cell>
        </row>
        <row r="3954">
          <cell r="F3954" t="str">
            <v>3. Item Componente;PP - BLOQUE ESPUMA D-18.0;1</v>
          </cell>
          <cell r="J3954">
            <v>44979</v>
          </cell>
        </row>
        <row r="3955">
          <cell r="F3955" t="str">
            <v>3. Item Componente;PP - BLOQUE ESPUMA D-18.0;2</v>
          </cell>
          <cell r="J3955">
            <v>44979</v>
          </cell>
        </row>
        <row r="3956">
          <cell r="F3956" t="str">
            <v>3. Item Componente;PP - BLOQUE ESPUMA D-18.0;3</v>
          </cell>
          <cell r="J3956">
            <v>44979</v>
          </cell>
        </row>
        <row r="3957">
          <cell r="F3957" t="str">
            <v>1. Item OP;PP - BLOQUE ESPUMA D-18.0;1</v>
          </cell>
          <cell r="J3957">
            <v>44987</v>
          </cell>
        </row>
        <row r="3958">
          <cell r="F3958" t="str">
            <v>2. Item Otros;PP - BLOQUE ESPUMA D-18.0;1</v>
          </cell>
          <cell r="J3958">
            <v>44987</v>
          </cell>
        </row>
        <row r="3959">
          <cell r="F3959" t="str">
            <v>2. Item Otros;PP - BLOQUE ESPUMA D-18.0;2</v>
          </cell>
          <cell r="J3959">
            <v>44987</v>
          </cell>
        </row>
        <row r="3960">
          <cell r="F3960" t="str">
            <v>3. Item Componente;PP - BLOQUE ESPUMA D-18.0;4</v>
          </cell>
          <cell r="J3960">
            <v>44979</v>
          </cell>
        </row>
        <row r="3961">
          <cell r="F3961" t="str">
            <v>4. Operaciones;PP - BLOQUE ESPUMA D-18.0;1</v>
          </cell>
          <cell r="J3961">
            <v>44979</v>
          </cell>
        </row>
        <row r="3962">
          <cell r="F3962" t="str">
            <v>3. Item Componente;PP - BLOQUE ESPUMA D-18.0;5</v>
          </cell>
          <cell r="J3962">
            <v>44979</v>
          </cell>
        </row>
        <row r="3963">
          <cell r="F3963" t="str">
            <v>3. Item Componente;PP - BLOQUE ESPUMA D-18.0;6</v>
          </cell>
          <cell r="J3963">
            <v>44979</v>
          </cell>
        </row>
        <row r="3964">
          <cell r="F3964" t="str">
            <v>3. Item Componente;PP - BLOQUE ESPUMA D-18.0;7</v>
          </cell>
          <cell r="J3964">
            <v>44979</v>
          </cell>
        </row>
        <row r="3965">
          <cell r="F3965" t="str">
            <v>4. Operaciones;PP - BLOQUE ESPUMA D-18.0;2</v>
          </cell>
          <cell r="J3965">
            <v>44979</v>
          </cell>
        </row>
        <row r="3966">
          <cell r="F3966" t="str">
            <v>4. Operaciones;PP - BLOQUE ESPUMA D-18.0;3</v>
          </cell>
          <cell r="J3966">
            <v>44979</v>
          </cell>
        </row>
        <row r="3967">
          <cell r="F3967" t="str">
            <v>4. Operaciones;PP - BLOQUE ESPUMA D-18.0;4</v>
          </cell>
          <cell r="J3967">
            <v>44979</v>
          </cell>
        </row>
        <row r="3968">
          <cell r="F3968" t="str">
            <v>3. Item Componente;PP - BLOQUE ESPUMA D-18.0;8</v>
          </cell>
          <cell r="J3968">
            <v>44979</v>
          </cell>
        </row>
        <row r="3969">
          <cell r="F3969" t="str">
            <v>3. Item Componente;PP - BLOQUE ESPUMA D-18.0;9</v>
          </cell>
          <cell r="J3969">
            <v>44979</v>
          </cell>
        </row>
        <row r="3970">
          <cell r="F3970" t="str">
            <v>2. Item Otros;PP - BLOQUE ESPUMA D-18.0;1</v>
          </cell>
          <cell r="J3970">
            <v>44979</v>
          </cell>
        </row>
        <row r="3971">
          <cell r="F3971" t="str">
            <v>3. Item Componente;PP - BLOQUE ESPUMA D-18.0;10</v>
          </cell>
          <cell r="J3971">
            <v>44979</v>
          </cell>
        </row>
        <row r="3972">
          <cell r="F3972" t="str">
            <v>3. Item Componente;PP - BLOQUE ESPUMA D-18.0;11</v>
          </cell>
          <cell r="J3972">
            <v>44979</v>
          </cell>
        </row>
        <row r="3973">
          <cell r="F3973" t="str">
            <v>4. Operaciones;PP - BLOQUE ESPUMA D-18.0;5</v>
          </cell>
          <cell r="J3973">
            <v>44979</v>
          </cell>
        </row>
        <row r="3974">
          <cell r="F3974" t="str">
            <v>4. Operaciones;PP - BLOQUE ESPUMA D-18.0;6</v>
          </cell>
          <cell r="J3974">
            <v>44979</v>
          </cell>
        </row>
        <row r="3975">
          <cell r="F3975" t="str">
            <v>3. Item Componente;PP - BLOQUE ESPUMA D-18.0;1</v>
          </cell>
          <cell r="J3975">
            <v>44967</v>
          </cell>
        </row>
        <row r="3976">
          <cell r="F3976" t="str">
            <v>3. Item Componente;PP - BLOQUE ESPUMA D-18.0;2</v>
          </cell>
          <cell r="J3976">
            <v>44967</v>
          </cell>
        </row>
        <row r="3977">
          <cell r="F3977" t="str">
            <v>3. Item Componente;PP - BLOQUE ESPUMA D-18.0;3</v>
          </cell>
          <cell r="J3977">
            <v>44967</v>
          </cell>
        </row>
        <row r="3978">
          <cell r="F3978" t="str">
            <v>1. Item OP;PP - BLOQUE ESPUMA D-18.0;1</v>
          </cell>
          <cell r="J3978">
            <v>44979</v>
          </cell>
        </row>
        <row r="3979">
          <cell r="F3979" t="str">
            <v>2. Item Otros;PP - BLOQUE ESPUMA D-18.0;2</v>
          </cell>
          <cell r="J3979">
            <v>44979</v>
          </cell>
        </row>
        <row r="3980">
          <cell r="F3980" t="str">
            <v>3. Item Componente;PP - BLOQUE ESPUMA D-18.0;4</v>
          </cell>
          <cell r="J3980">
            <v>44967</v>
          </cell>
        </row>
        <row r="3981">
          <cell r="F3981" t="str">
            <v>3. Item Componente;PP - BLOQUE ESPUMA D-18.0;5</v>
          </cell>
          <cell r="J3981">
            <v>44967</v>
          </cell>
        </row>
        <row r="3982">
          <cell r="F3982" t="str">
            <v>4. Operaciones;PP - BLOQUE ESPUMA D-18.0;1</v>
          </cell>
          <cell r="J3982">
            <v>44967</v>
          </cell>
        </row>
        <row r="3983">
          <cell r="F3983" t="str">
            <v>3. Item Componente;PP - BLOQUE ESPUMA D-18.0;6</v>
          </cell>
          <cell r="J3983">
            <v>44967</v>
          </cell>
        </row>
        <row r="3984">
          <cell r="F3984" t="str">
            <v>3. Item Componente;PP - BLOQUE ESPUMA D-18.0;7</v>
          </cell>
          <cell r="J3984">
            <v>44967</v>
          </cell>
        </row>
        <row r="3985">
          <cell r="F3985" t="str">
            <v>4. Operaciones;PP - BLOQUE ESPUMA D-18.0;2</v>
          </cell>
          <cell r="J3985">
            <v>44967</v>
          </cell>
        </row>
        <row r="3986">
          <cell r="F3986" t="str">
            <v>4. Operaciones;PP - BLOQUE ESPUMA D-18.0;3</v>
          </cell>
          <cell r="J3986">
            <v>44967</v>
          </cell>
        </row>
        <row r="3987">
          <cell r="F3987" t="str">
            <v>4. Operaciones;PP - BLOQUE ESPUMA D-18.0;4</v>
          </cell>
          <cell r="J3987">
            <v>44967</v>
          </cell>
        </row>
        <row r="3988">
          <cell r="F3988" t="str">
            <v>4. Operaciones;PP - BLOQUE ESPUMA D-18.0;5</v>
          </cell>
          <cell r="J3988">
            <v>44967</v>
          </cell>
        </row>
        <row r="3989">
          <cell r="F3989" t="str">
            <v>3. Item Componente;PP - BLOQUE ESPUMA D-18.0;8</v>
          </cell>
          <cell r="J3989">
            <v>44967</v>
          </cell>
        </row>
        <row r="3990">
          <cell r="F3990" t="str">
            <v>2. Item Otros;PP - BLOQUE ESPUMA D-18.0;1</v>
          </cell>
          <cell r="J3990">
            <v>44967</v>
          </cell>
        </row>
        <row r="3991">
          <cell r="F3991" t="str">
            <v>2. Item Otros;PP - BLOQUE ESPUMA D-18.0;2</v>
          </cell>
          <cell r="J3991">
            <v>44967</v>
          </cell>
        </row>
        <row r="3992">
          <cell r="F3992" t="str">
            <v>3. Item Componente;PP - BLOQUE ESPUMA D-18.0;9</v>
          </cell>
          <cell r="J3992">
            <v>44967</v>
          </cell>
        </row>
        <row r="3993">
          <cell r="F3993" t="str">
            <v>3. Item Componente;PP - BLOQUE ESPUMA D-18.0;10</v>
          </cell>
          <cell r="J3993">
            <v>44967</v>
          </cell>
        </row>
        <row r="3994">
          <cell r="F3994" t="str">
            <v>3. Item Componente;PP - BLOQUE ESPUMA D-18.0;11</v>
          </cell>
          <cell r="J3994">
            <v>44967</v>
          </cell>
        </row>
        <row r="3995">
          <cell r="F3995" t="str">
            <v>4. Operaciones;PP - BLOQUE ESPUMA D-18.0;6</v>
          </cell>
          <cell r="J3995">
            <v>44967</v>
          </cell>
        </row>
        <row r="3996">
          <cell r="F3996" t="str">
            <v>3. Item Componente;PP - BLOQUE ESPUMA D-18.0;4</v>
          </cell>
          <cell r="J3996">
            <v>44963</v>
          </cell>
        </row>
        <row r="3997">
          <cell r="F3997" t="str">
            <v>3. Item Componente;PP - BLOQUE ESPUMA D-18.0;5</v>
          </cell>
          <cell r="J3997">
            <v>44963</v>
          </cell>
        </row>
        <row r="3998">
          <cell r="F3998" t="str">
            <v>3. Item Componente;PP - BLOQUE ESPUMA D-18.0;6</v>
          </cell>
          <cell r="J3998">
            <v>44963</v>
          </cell>
        </row>
        <row r="3999">
          <cell r="F3999" t="str">
            <v>3. Item Componente;PP - BLOQUE ESPUMA D-18.0;7</v>
          </cell>
          <cell r="J3999">
            <v>44963</v>
          </cell>
        </row>
        <row r="4000">
          <cell r="F4000" t="str">
            <v>3. Item Componente;PP - BLOQUE ESPUMA D-18.0;8</v>
          </cell>
          <cell r="J4000">
            <v>44963</v>
          </cell>
        </row>
        <row r="4001">
          <cell r="F4001" t="str">
            <v>1. Item OP;PP - BLOQUE ESPUMA D-18.0;1</v>
          </cell>
          <cell r="J4001">
            <v>44967</v>
          </cell>
        </row>
        <row r="4002">
          <cell r="F4002" t="str">
            <v>3. Item Componente;PP - BLOQUE ESPUMA D-18.0;9</v>
          </cell>
          <cell r="J4002">
            <v>44963</v>
          </cell>
        </row>
        <row r="4003">
          <cell r="F4003" t="str">
            <v>3. Item Componente;PP - BLOQUE ESPUMA D-18.0;10</v>
          </cell>
          <cell r="J4003">
            <v>44963</v>
          </cell>
        </row>
        <row r="4004">
          <cell r="F4004" t="str">
            <v>4. Operaciones;PP - BLOQUE ESPUMA D-18.0;1</v>
          </cell>
          <cell r="J4004">
            <v>44963</v>
          </cell>
        </row>
        <row r="4005">
          <cell r="F4005" t="str">
            <v>4. Operaciones;PP - BLOQUE ESPUMA D-18.0;2</v>
          </cell>
          <cell r="J4005">
            <v>44963</v>
          </cell>
        </row>
        <row r="4006">
          <cell r="F4006" t="str">
            <v>4. Operaciones;PP - BLOQUE ESPUMA D-18.0;3</v>
          </cell>
          <cell r="J4006">
            <v>44963</v>
          </cell>
        </row>
        <row r="4007">
          <cell r="F4007" t="str">
            <v>4. Operaciones;PP - BLOQUE ESPUMA D-18.0;4</v>
          </cell>
          <cell r="J4007">
            <v>44963</v>
          </cell>
        </row>
        <row r="4008">
          <cell r="F4008" t="str">
            <v>4. Operaciones;PP - BLOQUE ESPUMA D-18.0;5</v>
          </cell>
          <cell r="J4008">
            <v>44963</v>
          </cell>
        </row>
        <row r="4009">
          <cell r="F4009" t="str">
            <v>4. Operaciones;PP - BLOQUE ESPUMA D-18.0;6</v>
          </cell>
          <cell r="J4009">
            <v>44963</v>
          </cell>
        </row>
        <row r="4010">
          <cell r="F4010" t="str">
            <v>3. Item Componente;PP - BLOQUE ESPUMA D-18.0;11</v>
          </cell>
          <cell r="J4010">
            <v>44963</v>
          </cell>
        </row>
        <row r="4011">
          <cell r="F4011" t="str">
            <v>1. Item OP;PP - BLOQUE ESPUMA D-18.0;2</v>
          </cell>
          <cell r="J4011">
            <v>44967</v>
          </cell>
        </row>
        <row r="4012">
          <cell r="F4012" t="str">
            <v>2. Item Otros;PP - BLOQUE ESPUMA D-18.0;3</v>
          </cell>
          <cell r="J4012">
            <v>44967</v>
          </cell>
        </row>
        <row r="4013">
          <cell r="F4013" t="str">
            <v>2. Item Otros;PP - BLOQUE ESPUMA D-18.0;4</v>
          </cell>
          <cell r="J4013">
            <v>44967</v>
          </cell>
        </row>
        <row r="4014">
          <cell r="F4014" t="str">
            <v>3. Item Componente;PP - BLOQUE ESPUMA D-18.0;12</v>
          </cell>
          <cell r="J4014">
            <v>44967</v>
          </cell>
        </row>
        <row r="4015">
          <cell r="F4015" t="str">
            <v>3. Item Componente;PP - BLOQUE ESPUMA D-18.0;13</v>
          </cell>
          <cell r="J4015">
            <v>44967</v>
          </cell>
        </row>
        <row r="4016">
          <cell r="F4016" t="str">
            <v>3. Item Componente;PP - BLOQUE ESPUMA D-18.0;12</v>
          </cell>
          <cell r="J4016">
            <v>45036</v>
          </cell>
        </row>
        <row r="4017">
          <cell r="F4017" t="str">
            <v>3. Item Componente;PP - BLOQUE ESPUMA D-18.0;13</v>
          </cell>
          <cell r="J4017">
            <v>45036</v>
          </cell>
        </row>
        <row r="4018">
          <cell r="F4018" t="str">
            <v>3. Item Componente;PP - BLOQUE ESPUMA D-18.0;14</v>
          </cell>
          <cell r="J4018">
            <v>45036</v>
          </cell>
        </row>
        <row r="4019">
          <cell r="F4019" t="str">
            <v>4. Operaciones;PP - BLOQUE ESPUMA D-18.0;7</v>
          </cell>
          <cell r="J4019">
            <v>45036</v>
          </cell>
        </row>
        <row r="4020">
          <cell r="F4020" t="str">
            <v>3. Item Componente;PP - BLOQUE ESPUMA D-18.0;15</v>
          </cell>
          <cell r="J4020">
            <v>45036</v>
          </cell>
        </row>
        <row r="4021">
          <cell r="F4021" t="str">
            <v>3. Item Componente;PP - BLOQUE ESPUMA D-18.0;16</v>
          </cell>
          <cell r="J4021">
            <v>45036</v>
          </cell>
        </row>
        <row r="4022">
          <cell r="F4022" t="str">
            <v>3. Item Componente;PP - BLOQUE ESPUMA D-18.0;17</v>
          </cell>
          <cell r="J4022">
            <v>45036</v>
          </cell>
        </row>
        <row r="4023">
          <cell r="F4023" t="str">
            <v>4. Operaciones;PP - BLOQUE ESPUMA D-18.0;8</v>
          </cell>
          <cell r="J4023">
            <v>45036</v>
          </cell>
        </row>
        <row r="4024">
          <cell r="F4024" t="str">
            <v>4. Operaciones;PP - BLOQUE ESPUMA D-18.0;9</v>
          </cell>
          <cell r="J4024">
            <v>45036</v>
          </cell>
        </row>
        <row r="4025">
          <cell r="F4025" t="str">
            <v>4. Operaciones;PP - BLOQUE ESPUMA D-18.0;10</v>
          </cell>
          <cell r="J4025">
            <v>45036</v>
          </cell>
        </row>
        <row r="4026">
          <cell r="F4026" t="str">
            <v>3. Item Componente;PP - BLOQUE ESPUMA D-18.0;18</v>
          </cell>
          <cell r="J4026">
            <v>45036</v>
          </cell>
        </row>
        <row r="4027">
          <cell r="F4027" t="str">
            <v>3. Item Componente;PP - BLOQUE ESPUMA D-18.0;19</v>
          </cell>
          <cell r="J4027">
            <v>45036</v>
          </cell>
        </row>
        <row r="4028">
          <cell r="F4028" t="str">
            <v>3. Item Componente;PP - BLOQUE ESPUMA D-18.0;20</v>
          </cell>
          <cell r="J4028">
            <v>45036</v>
          </cell>
        </row>
        <row r="4029">
          <cell r="F4029" t="str">
            <v>2. Item Otros;PP - BLOQUE ESPUMA D-18.0;3</v>
          </cell>
          <cell r="J4029">
            <v>45036</v>
          </cell>
        </row>
        <row r="4030">
          <cell r="F4030" t="str">
            <v>3. Item Componente;PP - BLOQUE ESPUMA D-18.0;21</v>
          </cell>
          <cell r="J4030">
            <v>45036</v>
          </cell>
        </row>
        <row r="4031">
          <cell r="F4031" t="str">
            <v>3. Item Componente;PP - BLOQUE ESPUMA D-18.0;22</v>
          </cell>
          <cell r="J4031">
            <v>45036</v>
          </cell>
        </row>
        <row r="4032">
          <cell r="F4032" t="str">
            <v>4. Operaciones;PP - BLOQUE ESPUMA D-18.0;11</v>
          </cell>
          <cell r="J4032">
            <v>45036</v>
          </cell>
        </row>
        <row r="4033">
          <cell r="F4033" t="str">
            <v>4. Operaciones;PP - BLOQUE ESPUMA D-18.0;12</v>
          </cell>
          <cell r="J4033">
            <v>45036</v>
          </cell>
        </row>
        <row r="4034">
          <cell r="F4034" t="str">
            <v>3. Item Componente;PP - BLOQUE ESPUMA D-18.0;1</v>
          </cell>
          <cell r="J4034">
            <v>45008</v>
          </cell>
        </row>
        <row r="4035">
          <cell r="F4035" t="str">
            <v>3. Item Componente;PP - BLOQUE ESPUMA D-18.0;2</v>
          </cell>
          <cell r="J4035">
            <v>45008</v>
          </cell>
        </row>
        <row r="4036">
          <cell r="F4036" t="str">
            <v>3. Item Componente;PP - BLOQUE ESPUMA D-18.0;3</v>
          </cell>
          <cell r="J4036">
            <v>45008</v>
          </cell>
        </row>
        <row r="4037">
          <cell r="F4037" t="str">
            <v>3. Item Componente;PP - BLOQUE ESPUMA D-18.0;4</v>
          </cell>
          <cell r="J4037">
            <v>45008</v>
          </cell>
        </row>
        <row r="4038">
          <cell r="F4038" t="str">
            <v>1. Item OP;PP - BLOQUE ESPUMA D-18.0;2</v>
          </cell>
          <cell r="J4038">
            <v>45036</v>
          </cell>
        </row>
        <row r="4039">
          <cell r="F4039" t="str">
            <v>2. Item Otros;PP - BLOQUE ESPUMA D-18.0;4</v>
          </cell>
          <cell r="J4039">
            <v>45036</v>
          </cell>
        </row>
        <row r="4040">
          <cell r="F4040" t="str">
            <v>3. Item Componente;PP - BLOQUE ESPUMA D-18.0;5</v>
          </cell>
          <cell r="J4040">
            <v>45008</v>
          </cell>
        </row>
        <row r="4041">
          <cell r="F4041" t="str">
            <v>3. Item Componente;PP - BLOQUE ESPUMA D-18.0;6</v>
          </cell>
          <cell r="J4041">
            <v>45008</v>
          </cell>
        </row>
        <row r="4042">
          <cell r="F4042" t="str">
            <v>4. Operaciones;PP - BLOQUE ESPUMA D-18.0;1</v>
          </cell>
          <cell r="J4042">
            <v>45008</v>
          </cell>
        </row>
        <row r="4043">
          <cell r="F4043" t="str">
            <v>3. Item Componente;PP - BLOQUE ESPUMA D-18.0;7</v>
          </cell>
          <cell r="J4043">
            <v>45008</v>
          </cell>
        </row>
        <row r="4044">
          <cell r="F4044" t="str">
            <v>4. Operaciones;PP - BLOQUE ESPUMA D-18.0;2</v>
          </cell>
          <cell r="J4044">
            <v>45008</v>
          </cell>
        </row>
        <row r="4045">
          <cell r="F4045" t="str">
            <v>4. Operaciones;PP - BLOQUE ESPUMA D-18.0;3</v>
          </cell>
          <cell r="J4045">
            <v>45008</v>
          </cell>
        </row>
        <row r="4046">
          <cell r="F4046" t="str">
            <v>4. Operaciones;PP - BLOQUE ESPUMA D-18.0;4</v>
          </cell>
          <cell r="J4046">
            <v>45008</v>
          </cell>
        </row>
        <row r="4047">
          <cell r="F4047" t="str">
            <v>4. Operaciones;PP - BLOQUE ESPUMA D-18.0;5</v>
          </cell>
          <cell r="J4047">
            <v>45008</v>
          </cell>
        </row>
        <row r="4048">
          <cell r="F4048" t="str">
            <v>3. Item Componente;PP - BLOQUE ESPUMA D-18.0;8</v>
          </cell>
          <cell r="J4048">
            <v>45008</v>
          </cell>
        </row>
        <row r="4049">
          <cell r="F4049" t="str">
            <v>2. Item Otros;PP - BLOQUE ESPUMA D-18.0;1</v>
          </cell>
          <cell r="J4049">
            <v>45008</v>
          </cell>
        </row>
        <row r="4050">
          <cell r="F4050" t="str">
            <v>2. Item Otros;PP - BLOQUE ESPUMA D-18.0;2</v>
          </cell>
          <cell r="J4050">
            <v>45008</v>
          </cell>
        </row>
        <row r="4051">
          <cell r="F4051" t="str">
            <v>3. Item Componente;PP - BLOQUE ESPUMA D-18.0;9</v>
          </cell>
          <cell r="J4051">
            <v>45008</v>
          </cell>
        </row>
        <row r="4052">
          <cell r="F4052" t="str">
            <v>3. Item Componente;PP - BLOQUE ESPUMA D-18.0;10</v>
          </cell>
          <cell r="J4052">
            <v>45008</v>
          </cell>
        </row>
        <row r="4053">
          <cell r="F4053" t="str">
            <v>3. Item Componente;PP - BLOQUE ESPUMA D-18.0;11</v>
          </cell>
          <cell r="J4053">
            <v>45008</v>
          </cell>
        </row>
        <row r="4054">
          <cell r="F4054" t="str">
            <v>4. Operaciones;PP - BLOQUE ESPUMA D-18.0;6</v>
          </cell>
          <cell r="J4054">
            <v>45008</v>
          </cell>
        </row>
        <row r="4055">
          <cell r="F4055" t="str">
            <v>3. Item Componente;PP - BLOQUE ESPUMA D-18.0;14</v>
          </cell>
          <cell r="J4055">
            <v>44967</v>
          </cell>
        </row>
        <row r="4056">
          <cell r="F4056" t="str">
            <v>3. Item Componente;PP - BLOQUE ESPUMA D-18.0;15</v>
          </cell>
          <cell r="J4056">
            <v>44967</v>
          </cell>
        </row>
        <row r="4057">
          <cell r="F4057" t="str">
            <v>3. Item Componente;PP - BLOQUE ESPUMA D-18.0;16</v>
          </cell>
          <cell r="J4057">
            <v>44967</v>
          </cell>
        </row>
        <row r="4058">
          <cell r="F4058" t="str">
            <v>3. Item Componente;PP - BLOQUE ESPUMA D-18.0;17</v>
          </cell>
          <cell r="J4058">
            <v>44967</v>
          </cell>
        </row>
        <row r="4059">
          <cell r="F4059" t="str">
            <v>1. Item OP;PP - BLOQUE ESPUMA D-18.0;1</v>
          </cell>
          <cell r="J4059">
            <v>45008</v>
          </cell>
        </row>
        <row r="4060">
          <cell r="F4060" t="str">
            <v>3. Item Componente;PP - BLOQUE ESPUMA D-18.0;18</v>
          </cell>
          <cell r="J4060">
            <v>44967</v>
          </cell>
        </row>
        <row r="4061">
          <cell r="F4061" t="str">
            <v>3. Item Componente;PP - BLOQUE ESPUMA D-18.0;19</v>
          </cell>
          <cell r="J4061">
            <v>44967</v>
          </cell>
        </row>
        <row r="4062">
          <cell r="F4062" t="str">
            <v>3. Item Componente;PP - BLOQUE ESPUMA D-18.0;20</v>
          </cell>
          <cell r="J4062">
            <v>44967</v>
          </cell>
        </row>
        <row r="4063">
          <cell r="F4063" t="str">
            <v>4. Operaciones;PP - BLOQUE ESPUMA D-18.0;7</v>
          </cell>
          <cell r="J4063">
            <v>44967</v>
          </cell>
        </row>
        <row r="4064">
          <cell r="F4064" t="str">
            <v>3. Item Componente;PP - BLOQUE ESPUMA D-18.0;21</v>
          </cell>
          <cell r="J4064">
            <v>44967</v>
          </cell>
        </row>
        <row r="4065">
          <cell r="F4065" t="str">
            <v>4. Operaciones;PP - BLOQUE ESPUMA D-18.0;8</v>
          </cell>
          <cell r="J4065">
            <v>44967</v>
          </cell>
        </row>
        <row r="4066">
          <cell r="F4066" t="str">
            <v>4. Operaciones;PP - BLOQUE ESPUMA D-18.0;9</v>
          </cell>
          <cell r="J4066">
            <v>44967</v>
          </cell>
        </row>
        <row r="4067">
          <cell r="F4067" t="str">
            <v>4. Operaciones;PP - BLOQUE ESPUMA D-18.0;10</v>
          </cell>
          <cell r="J4067">
            <v>44967</v>
          </cell>
        </row>
        <row r="4068">
          <cell r="F4068" t="str">
            <v>4. Operaciones;PP - BLOQUE ESPUMA D-18.0;11</v>
          </cell>
          <cell r="J4068">
            <v>44967</v>
          </cell>
        </row>
        <row r="4069">
          <cell r="F4069" t="str">
            <v>4. Operaciones;PP - BLOQUE ESPUMA D-18.0;12</v>
          </cell>
          <cell r="J4069">
            <v>44967</v>
          </cell>
        </row>
        <row r="4070">
          <cell r="F4070" t="str">
            <v>3. Item Componente;PP - BLOQUE ESPUMA D-18.0;22</v>
          </cell>
          <cell r="J4070">
            <v>44967</v>
          </cell>
        </row>
        <row r="4071">
          <cell r="F4071" t="str">
            <v>1. Item OP;PP - BLOQUE ESPUMA D-18.0 DURA;1</v>
          </cell>
          <cell r="J4071">
            <v>45006</v>
          </cell>
        </row>
        <row r="4072">
          <cell r="F4072" t="str">
            <v>2. Item Otros;PP - BLOQUE ESPUMA D-18.0 DURA;1</v>
          </cell>
          <cell r="J4072">
            <v>45006</v>
          </cell>
        </row>
        <row r="4073">
          <cell r="F4073" t="str">
            <v>2. Item Otros;PP - BLOQUE ESPUMA D-18.0 DURA;2</v>
          </cell>
          <cell r="J4073">
            <v>45006</v>
          </cell>
        </row>
        <row r="4074">
          <cell r="F4074" t="str">
            <v>3. Item Componente;PP - BLOQUE ESPUMA D-18.0 DURA;1</v>
          </cell>
          <cell r="J4074">
            <v>45006</v>
          </cell>
        </row>
        <row r="4075">
          <cell r="F4075" t="str">
            <v>3. Item Componente;PP - BLOQUE ESPUMA D-18.0 DURA;2</v>
          </cell>
          <cell r="J4075">
            <v>45006</v>
          </cell>
        </row>
        <row r="4076">
          <cell r="F4076" t="str">
            <v>3. Item Componente;PP - BLOQUE ESPUMA D-18.0 DURA;3</v>
          </cell>
          <cell r="J4076">
            <v>45006</v>
          </cell>
        </row>
        <row r="4077">
          <cell r="F4077" t="str">
            <v>3. Item Componente;PP - BLOQUE ESPUMA D-18.0 DURA;1</v>
          </cell>
          <cell r="J4077">
            <v>45033</v>
          </cell>
        </row>
        <row r="4078">
          <cell r="F4078" t="str">
            <v>3. Item Componente;PP - BLOQUE ESPUMA D-18.0 DURA;2</v>
          </cell>
          <cell r="J4078">
            <v>45033</v>
          </cell>
        </row>
        <row r="4079">
          <cell r="F4079" t="str">
            <v>4. Operaciones;PP - BLOQUE ESPUMA D-18.0 DURA;1</v>
          </cell>
          <cell r="J4079">
            <v>45033</v>
          </cell>
        </row>
        <row r="4080">
          <cell r="F4080" t="str">
            <v>4. Operaciones;PP - BLOQUE ESPUMA D-18.0 DURA;2</v>
          </cell>
          <cell r="J4080">
            <v>45033</v>
          </cell>
        </row>
        <row r="4081">
          <cell r="F4081" t="str">
            <v>4. Operaciones;PP - BLOQUE ESPUMA D-18.0 DURA;3</v>
          </cell>
          <cell r="J4081">
            <v>45033</v>
          </cell>
        </row>
        <row r="4082">
          <cell r="F4082" t="str">
            <v>3. Item Componente;PP - BLOQUE ESPUMA D-18.0 DURA;3</v>
          </cell>
          <cell r="J4082">
            <v>45033</v>
          </cell>
        </row>
        <row r="4083">
          <cell r="F4083" t="str">
            <v>3. Item Componente;PP - BLOQUE ESPUMA D-18.0 DURA;4</v>
          </cell>
          <cell r="J4083">
            <v>45033</v>
          </cell>
        </row>
        <row r="4084">
          <cell r="F4084" t="str">
            <v>3. Item Componente;PP - BLOQUE ESPUMA D-18.0 DURA;5</v>
          </cell>
          <cell r="J4084">
            <v>45033</v>
          </cell>
        </row>
        <row r="4085">
          <cell r="F4085" t="str">
            <v>4. Operaciones;PP - BLOQUE ESPUMA D-18.0 DURA;4</v>
          </cell>
          <cell r="J4085">
            <v>45033</v>
          </cell>
        </row>
        <row r="4086">
          <cell r="F4086" t="str">
            <v>4. Operaciones;PP - BLOQUE ESPUMA D-18.0 DURA;5</v>
          </cell>
          <cell r="J4086">
            <v>45033</v>
          </cell>
        </row>
        <row r="4087">
          <cell r="F4087" t="str">
            <v>4. Operaciones;PP - BLOQUE ESPUMA D-18.0 DURA;6</v>
          </cell>
          <cell r="J4087">
            <v>45033</v>
          </cell>
        </row>
        <row r="4088">
          <cell r="F4088" t="str">
            <v>3. Item Componente;PP - BLOQUE ESPUMA D-18.0 DURA;6</v>
          </cell>
          <cell r="J4088">
            <v>45033</v>
          </cell>
        </row>
        <row r="4089">
          <cell r="F4089" t="str">
            <v>1. Item OP;PP - BLOQUE ESPUMA D-18.0 DURA;1</v>
          </cell>
          <cell r="J4089">
            <v>45033</v>
          </cell>
        </row>
        <row r="4090">
          <cell r="F4090" t="str">
            <v>2. Item Otros;PP - BLOQUE ESPUMA D-18.0 DURA;1</v>
          </cell>
          <cell r="J4090">
            <v>45033</v>
          </cell>
        </row>
        <row r="4091">
          <cell r="F4091" t="str">
            <v>2. Item Otros;PP - BLOQUE ESPUMA D-18.0 DURA;2</v>
          </cell>
          <cell r="J4091">
            <v>45033</v>
          </cell>
        </row>
        <row r="4092">
          <cell r="F4092" t="str">
            <v>3. Item Componente;PP - BLOQUE ESPUMA D-18.0 DURA;7</v>
          </cell>
          <cell r="J4092">
            <v>45033</v>
          </cell>
        </row>
        <row r="4093">
          <cell r="F4093" t="str">
            <v>3. Item Componente;PP - BLOQUE ESPUMA D-18.0 DURA;8</v>
          </cell>
          <cell r="J4093">
            <v>45033</v>
          </cell>
        </row>
        <row r="4094">
          <cell r="F4094" t="str">
            <v>3. Item Componente;PP - BLOQUE ESPUMA D-18.0 DURA;9</v>
          </cell>
          <cell r="J4094">
            <v>45033</v>
          </cell>
        </row>
        <row r="4095">
          <cell r="F4095" t="str">
            <v>3. Item Componente;PP - BLOQUE ESPUMA D-18.0 DURA;1</v>
          </cell>
          <cell r="J4095">
            <v>45026</v>
          </cell>
        </row>
        <row r="4096">
          <cell r="F4096" t="str">
            <v>3. Item Componente;PP - BLOQUE ESPUMA D-18.0 DURA;2</v>
          </cell>
          <cell r="J4096">
            <v>45026</v>
          </cell>
        </row>
        <row r="4097">
          <cell r="F4097" t="str">
            <v>3. Item Componente;PP - BLOQUE ESPUMA D-18.0 DURA;3</v>
          </cell>
          <cell r="J4097">
            <v>45026</v>
          </cell>
        </row>
        <row r="4098">
          <cell r="F4098" t="str">
            <v>3. Item Componente;PP - BLOQUE ESPUMA D-18.0 DURA;4</v>
          </cell>
          <cell r="J4098">
            <v>45026</v>
          </cell>
        </row>
        <row r="4099">
          <cell r="F4099" t="str">
            <v>3. Item Componente;PP - BLOQUE ESPUMA D-18.0 DURA;5</v>
          </cell>
          <cell r="J4099">
            <v>45026</v>
          </cell>
        </row>
        <row r="4100">
          <cell r="F4100" t="str">
            <v>3. Item Componente;PP - BLOQUE ESPUMA D-18.0 DURA;6</v>
          </cell>
          <cell r="J4100">
            <v>45026</v>
          </cell>
        </row>
        <row r="4101">
          <cell r="F4101" t="str">
            <v>4. Operaciones;PP - BLOQUE ESPUMA D-18.0 DURA;1</v>
          </cell>
          <cell r="J4101">
            <v>45026</v>
          </cell>
        </row>
        <row r="4102">
          <cell r="F4102" t="str">
            <v>4. Operaciones;PP - BLOQUE ESPUMA D-18.0 DURA;2</v>
          </cell>
          <cell r="J4102">
            <v>45026</v>
          </cell>
        </row>
        <row r="4103">
          <cell r="F4103" t="str">
            <v>4. Operaciones;PP - BLOQUE ESPUMA D-18.0 DURA;3</v>
          </cell>
          <cell r="J4103">
            <v>45026</v>
          </cell>
        </row>
        <row r="4104">
          <cell r="F4104" t="str">
            <v>3. Item Componente;PP - BLOQUE ESPUMA D-18.0 DURA;7</v>
          </cell>
          <cell r="J4104">
            <v>45026</v>
          </cell>
        </row>
        <row r="4105">
          <cell r="F4105" t="str">
            <v>3. Item Componente;PP - BLOQUE ESPUMA D-18.0 DURA;8</v>
          </cell>
          <cell r="J4105">
            <v>45026</v>
          </cell>
        </row>
        <row r="4106">
          <cell r="F4106" t="str">
            <v>3. Item Componente;PP - BLOQUE ESPUMA D-18.0 DURA;9</v>
          </cell>
          <cell r="J4106">
            <v>45026</v>
          </cell>
        </row>
        <row r="4107">
          <cell r="F4107" t="str">
            <v>4. Operaciones;PP - BLOQUE ESPUMA D-18.0 DURA;4</v>
          </cell>
          <cell r="J4107">
            <v>45026</v>
          </cell>
        </row>
        <row r="4108">
          <cell r="F4108" t="str">
            <v>4. Operaciones;PP - BLOQUE ESPUMA D-18.0 DURA;5</v>
          </cell>
          <cell r="J4108">
            <v>45026</v>
          </cell>
        </row>
        <row r="4109">
          <cell r="F4109" t="str">
            <v>4. Operaciones;PP - BLOQUE ESPUMA D-18.0 DURA;6</v>
          </cell>
          <cell r="J4109">
            <v>45026</v>
          </cell>
        </row>
        <row r="4110">
          <cell r="F4110" t="str">
            <v>3. Item Componente;PP - BLOQUE ESPUMA D-18.0 DURA;4</v>
          </cell>
          <cell r="J4110">
            <v>45006</v>
          </cell>
        </row>
        <row r="4111">
          <cell r="F4111" t="str">
            <v>3. Item Componente;PP - BLOQUE ESPUMA D-18.0 DURA;5</v>
          </cell>
          <cell r="J4111">
            <v>45006</v>
          </cell>
        </row>
        <row r="4112">
          <cell r="F4112" t="str">
            <v>3. Item Componente;PP - BLOQUE ESPUMA D-18.0 DURA;6</v>
          </cell>
          <cell r="J4112">
            <v>45006</v>
          </cell>
        </row>
        <row r="4113">
          <cell r="F4113" t="str">
            <v>1. Item OP;PP - BLOQUE ESPUMA D-18.0 DURA;1</v>
          </cell>
          <cell r="J4113">
            <v>45026</v>
          </cell>
        </row>
        <row r="4114">
          <cell r="F4114" t="str">
            <v>2. Item Otros;PP - BLOQUE ESPUMA D-18.0 DURA;1</v>
          </cell>
          <cell r="J4114">
            <v>45026</v>
          </cell>
        </row>
        <row r="4115">
          <cell r="F4115" t="str">
            <v>2. Item Otros;PP - BLOQUE ESPUMA D-18.0 DURA;2</v>
          </cell>
          <cell r="J4115">
            <v>45026</v>
          </cell>
        </row>
        <row r="4116">
          <cell r="F4116" t="str">
            <v>4. Operaciones;PP - BLOQUE ESPUMA D-18.0 DURA;1</v>
          </cell>
          <cell r="J4116">
            <v>45006</v>
          </cell>
        </row>
        <row r="4117">
          <cell r="F4117" t="str">
            <v>4. Operaciones;PP - BLOQUE ESPUMA D-18.0 DURA;2</v>
          </cell>
          <cell r="J4117">
            <v>45006</v>
          </cell>
        </row>
        <row r="4118">
          <cell r="F4118" t="str">
            <v>4. Operaciones;PP - BLOQUE ESPUMA D-18.0 DURA;3</v>
          </cell>
          <cell r="J4118">
            <v>45006</v>
          </cell>
        </row>
        <row r="4119">
          <cell r="F4119" t="str">
            <v>3. Item Componente;PP - BLOQUE ESPUMA D-18.0 DURA;7</v>
          </cell>
          <cell r="J4119">
            <v>45006</v>
          </cell>
        </row>
        <row r="4120">
          <cell r="F4120" t="str">
            <v>4. Operaciones;PP - BLOQUE ESPUMA D-18.0 DURA;4</v>
          </cell>
          <cell r="J4120">
            <v>45006</v>
          </cell>
        </row>
        <row r="4121">
          <cell r="F4121" t="str">
            <v>4. Operaciones;PP - BLOQUE ESPUMA D-18.0 DURA;5</v>
          </cell>
          <cell r="J4121">
            <v>45006</v>
          </cell>
        </row>
        <row r="4122">
          <cell r="F4122" t="str">
            <v>4. Operaciones;PP - BLOQUE ESPUMA D-18.0 DURA;6</v>
          </cell>
          <cell r="J4122">
            <v>45006</v>
          </cell>
        </row>
        <row r="4123">
          <cell r="F4123" t="str">
            <v>3. Item Componente;PP - BLOQUE ESPUMA D-18.0 DURA;8</v>
          </cell>
          <cell r="J4123">
            <v>45006</v>
          </cell>
        </row>
        <row r="4124">
          <cell r="F4124" t="str">
            <v>3. Item Componente;PP - BLOQUE ESPUMA D-18.0 DURA;9</v>
          </cell>
          <cell r="J4124">
            <v>45006</v>
          </cell>
        </row>
        <row r="4125">
          <cell r="F4125" t="str">
            <v>1. Item OP;PP - BLOQUE ESPUMA D-18.0 DURA;1</v>
          </cell>
          <cell r="J4125">
            <v>44972</v>
          </cell>
        </row>
        <row r="4126">
          <cell r="F4126" t="str">
            <v>2. Item Otros;PP - BLOQUE ESPUMA D-18.0 DURA;1</v>
          </cell>
          <cell r="J4126">
            <v>44972</v>
          </cell>
        </row>
        <row r="4127">
          <cell r="F4127" t="str">
            <v>2. Item Otros;PP - BLOQUE ESPUMA D-18.0 DURA;2</v>
          </cell>
          <cell r="J4127">
            <v>44972</v>
          </cell>
        </row>
        <row r="4128">
          <cell r="F4128" t="str">
            <v>3. Item Componente;PP - BLOQUE ESPUMA D-18.0 DURA;1</v>
          </cell>
          <cell r="J4128">
            <v>44972</v>
          </cell>
        </row>
        <row r="4129">
          <cell r="F4129" t="str">
            <v>3. Item Componente;PP - BLOQUE ESPUMA D-18.0 DURA;2</v>
          </cell>
          <cell r="J4129">
            <v>44972</v>
          </cell>
        </row>
        <row r="4130">
          <cell r="F4130" t="str">
            <v>3. Item Componente;PP - BLOQUE ESPUMA D-18.0 DURA;3</v>
          </cell>
          <cell r="J4130">
            <v>44972</v>
          </cell>
        </row>
        <row r="4131">
          <cell r="F4131" t="str">
            <v>3. Item Componente;PP - BLOQUE ESPUMA D-18.0 DURA;10</v>
          </cell>
          <cell r="J4131">
            <v>45033</v>
          </cell>
        </row>
        <row r="4132">
          <cell r="F4132" t="str">
            <v>3. Item Componente;PP - BLOQUE ESPUMA D-18.0 DURA;11</v>
          </cell>
          <cell r="J4132">
            <v>45033</v>
          </cell>
        </row>
        <row r="4133">
          <cell r="F4133" t="str">
            <v>3. Item Componente;PP - BLOQUE ESPUMA D-18.0 DURA;12</v>
          </cell>
          <cell r="J4133">
            <v>45033</v>
          </cell>
        </row>
        <row r="4134">
          <cell r="F4134" t="str">
            <v>3. Item Componente;PP - BLOQUE ESPUMA D-18.0 DURA;13</v>
          </cell>
          <cell r="J4134">
            <v>45033</v>
          </cell>
        </row>
        <row r="4135">
          <cell r="F4135" t="str">
            <v>3. Item Componente;PP - BLOQUE ESPUMA D-18.0 DURA;14</v>
          </cell>
          <cell r="J4135">
            <v>45033</v>
          </cell>
        </row>
        <row r="4136">
          <cell r="F4136" t="str">
            <v>3. Item Componente;PP - BLOQUE ESPUMA D-18.0 DURA;15</v>
          </cell>
          <cell r="J4136">
            <v>45033</v>
          </cell>
        </row>
        <row r="4137">
          <cell r="F4137" t="str">
            <v>3. Item Componente;PP - BLOQUE ESPUMA D-18.0 DURA;16</v>
          </cell>
          <cell r="J4137">
            <v>45033</v>
          </cell>
        </row>
        <row r="4138">
          <cell r="F4138" t="str">
            <v>4. Operaciones;PP - BLOQUE ESPUMA D-18.0 DURA;7</v>
          </cell>
          <cell r="J4138">
            <v>45033</v>
          </cell>
        </row>
        <row r="4139">
          <cell r="F4139" t="str">
            <v>4. Operaciones;PP - BLOQUE ESPUMA D-18.0 DURA;8</v>
          </cell>
          <cell r="J4139">
            <v>45033</v>
          </cell>
        </row>
        <row r="4140">
          <cell r="F4140" t="str">
            <v>4. Operaciones;PP - BLOQUE ESPUMA D-18.0 DURA;9</v>
          </cell>
          <cell r="J4140">
            <v>45033</v>
          </cell>
        </row>
        <row r="4141">
          <cell r="F4141" t="str">
            <v>3. Item Componente;PP - BLOQUE ESPUMA D-18.0 DURA;17</v>
          </cell>
          <cell r="J4141">
            <v>45033</v>
          </cell>
        </row>
        <row r="4142">
          <cell r="F4142" t="str">
            <v>3. Item Componente;PP - BLOQUE ESPUMA D-18.0 DURA;18</v>
          </cell>
          <cell r="J4142">
            <v>45033</v>
          </cell>
        </row>
        <row r="4143">
          <cell r="F4143" t="str">
            <v>4. Operaciones;PP - BLOQUE ESPUMA D-18.0 DURA;10</v>
          </cell>
          <cell r="J4143">
            <v>45033</v>
          </cell>
        </row>
        <row r="4144">
          <cell r="F4144" t="str">
            <v>4. Operaciones;PP - BLOQUE ESPUMA D-18.0 DURA;11</v>
          </cell>
          <cell r="J4144">
            <v>45033</v>
          </cell>
        </row>
        <row r="4145">
          <cell r="F4145" t="str">
            <v>4. Operaciones;PP - BLOQUE ESPUMA D-18.0 DURA;12</v>
          </cell>
          <cell r="J4145">
            <v>45033</v>
          </cell>
        </row>
        <row r="4146">
          <cell r="F4146" t="str">
            <v>3. Item Componente;PP - BLOQUE ESPUMA D-18.0 DURA;10</v>
          </cell>
          <cell r="J4146">
            <v>45026</v>
          </cell>
        </row>
        <row r="4147">
          <cell r="F4147" t="str">
            <v>3. Item Componente;PP - BLOQUE ESPUMA D-18.0 DURA;11</v>
          </cell>
          <cell r="J4147">
            <v>45026</v>
          </cell>
        </row>
        <row r="4148">
          <cell r="F4148" t="str">
            <v>3. Item Componente;PP - BLOQUE ESPUMA D-18.0 DURA;12</v>
          </cell>
          <cell r="J4148">
            <v>45026</v>
          </cell>
        </row>
        <row r="4149">
          <cell r="F4149" t="str">
            <v>1. Item OP;PP - BLOQUE ESPUMA D-18.0 DURA;2</v>
          </cell>
          <cell r="J4149">
            <v>45033</v>
          </cell>
        </row>
        <row r="4150">
          <cell r="F4150" t="str">
            <v>2. Item Otros;PP - BLOQUE ESPUMA D-18.0 DURA;3</v>
          </cell>
          <cell r="J4150">
            <v>45033</v>
          </cell>
        </row>
        <row r="4151">
          <cell r="F4151" t="str">
            <v>2. Item Otros;PP - BLOQUE ESPUMA D-18.0 DURA;4</v>
          </cell>
          <cell r="J4151">
            <v>45033</v>
          </cell>
        </row>
        <row r="4152">
          <cell r="F4152" t="str">
            <v>3. Item Componente;PP - BLOQUE ESPUMA D-18.0 DURA;13</v>
          </cell>
          <cell r="J4152">
            <v>45026</v>
          </cell>
        </row>
        <row r="4153">
          <cell r="F4153" t="str">
            <v>3. Item Componente;PP - BLOQUE ESPUMA D-18.0 DURA;14</v>
          </cell>
          <cell r="J4153">
            <v>45026</v>
          </cell>
        </row>
        <row r="4154">
          <cell r="F4154" t="str">
            <v>3. Item Componente;PP - BLOQUE ESPUMA D-18.0 DURA;15</v>
          </cell>
          <cell r="J4154">
            <v>45026</v>
          </cell>
        </row>
        <row r="4155">
          <cell r="F4155" t="str">
            <v>3. Item Componente;PP - BLOQUE ESPUMA D-18.0 DURA;16</v>
          </cell>
          <cell r="J4155">
            <v>45026</v>
          </cell>
        </row>
        <row r="4156">
          <cell r="F4156" t="str">
            <v>4. Operaciones;PP - BLOQUE ESPUMA D-18.0 DURA;7</v>
          </cell>
          <cell r="J4156">
            <v>45026</v>
          </cell>
        </row>
        <row r="4157">
          <cell r="F4157" t="str">
            <v>4. Operaciones;PP - BLOQUE ESPUMA D-18.0 DURA;8</v>
          </cell>
          <cell r="J4157">
            <v>45026</v>
          </cell>
        </row>
        <row r="4158">
          <cell r="F4158" t="str">
            <v>4. Operaciones;PP - BLOQUE ESPUMA D-18.0 DURA;9</v>
          </cell>
          <cell r="J4158">
            <v>45026</v>
          </cell>
        </row>
        <row r="4159">
          <cell r="F4159" t="str">
            <v>4. Operaciones;PP - BLOQUE ESPUMA D-18.0 DURA;10</v>
          </cell>
          <cell r="J4159">
            <v>45026</v>
          </cell>
        </row>
        <row r="4160">
          <cell r="F4160" t="str">
            <v>3. Item Componente;PP - BLOQUE ESPUMA D-18.0 DURA;17</v>
          </cell>
          <cell r="J4160">
            <v>45026</v>
          </cell>
        </row>
        <row r="4161">
          <cell r="F4161" t="str">
            <v>3. Item Componente;PP - BLOQUE ESPUMA D-18.0 DURA;18</v>
          </cell>
          <cell r="J4161">
            <v>45026</v>
          </cell>
        </row>
        <row r="4162">
          <cell r="F4162" t="str">
            <v>1. Item OP;PP - BLOQUE ESPUMA D-18.0 DURA;2</v>
          </cell>
          <cell r="J4162">
            <v>45026</v>
          </cell>
        </row>
        <row r="4163">
          <cell r="F4163" t="str">
            <v>2. Item Otros;PP - BLOQUE ESPUMA D-18.0 DURA;3</v>
          </cell>
          <cell r="J4163">
            <v>45026</v>
          </cell>
        </row>
        <row r="4164">
          <cell r="F4164" t="str">
            <v>2. Item Otros;PP - BLOQUE ESPUMA D-18.0 DURA;4</v>
          </cell>
          <cell r="J4164">
            <v>45026</v>
          </cell>
        </row>
        <row r="4165">
          <cell r="F4165" t="str">
            <v>4. Operaciones;PP - BLOQUE ESPUMA D-18.0 DURA;11</v>
          </cell>
          <cell r="J4165">
            <v>45026</v>
          </cell>
        </row>
        <row r="4166">
          <cell r="F4166" t="str">
            <v>4. Operaciones;PP - BLOQUE ESPUMA D-18.0 DURA;12</v>
          </cell>
          <cell r="J4166">
            <v>45026</v>
          </cell>
        </row>
        <row r="4167">
          <cell r="F4167" t="str">
            <v>3. Item Componente;PP - BLOQUE ESPUMA D-18.0 DURA;10</v>
          </cell>
          <cell r="J4167">
            <v>45006</v>
          </cell>
        </row>
        <row r="4168">
          <cell r="F4168" t="str">
            <v>3. Item Componente;PP - BLOQUE ESPUMA D-18.0 DURA;11</v>
          </cell>
          <cell r="J4168">
            <v>45006</v>
          </cell>
        </row>
        <row r="4169">
          <cell r="F4169" t="str">
            <v>3. Item Componente;PP - BLOQUE ESPUMA D-18.0 DURA;12</v>
          </cell>
          <cell r="J4169">
            <v>45006</v>
          </cell>
        </row>
        <row r="4170">
          <cell r="F4170" t="str">
            <v>3. Item Componente;PP - BLOQUE ESPUMA D-18.0 DURA;13</v>
          </cell>
          <cell r="J4170">
            <v>45006</v>
          </cell>
        </row>
        <row r="4171">
          <cell r="F4171" t="str">
            <v>3. Item Componente;PP - BLOQUE ESPUMA D-18.0 DURA;14</v>
          </cell>
          <cell r="J4171">
            <v>45006</v>
          </cell>
        </row>
        <row r="4172">
          <cell r="F4172" t="str">
            <v>3. Item Componente;PP - BLOQUE ESPUMA D-18.0 DURA;15</v>
          </cell>
          <cell r="J4172">
            <v>45006</v>
          </cell>
        </row>
        <row r="4173">
          <cell r="F4173" t="str">
            <v>4. Operaciones;PP - BLOQUE ESPUMA D-18.0 DURA;7</v>
          </cell>
          <cell r="J4173">
            <v>45006</v>
          </cell>
        </row>
        <row r="4174">
          <cell r="F4174" t="str">
            <v>4. Operaciones;PP - BLOQUE ESPUMA D-18.0 DURA;8</v>
          </cell>
          <cell r="J4174">
            <v>45006</v>
          </cell>
        </row>
        <row r="4175">
          <cell r="F4175" t="str">
            <v>4. Operaciones;PP - BLOQUE ESPUMA D-18.0 DURA;9</v>
          </cell>
          <cell r="J4175">
            <v>45006</v>
          </cell>
        </row>
        <row r="4176">
          <cell r="F4176" t="str">
            <v>3. Item Componente;PP - BLOQUE ESPUMA D-18.0 DURA;16</v>
          </cell>
          <cell r="J4176">
            <v>45006</v>
          </cell>
        </row>
        <row r="4177">
          <cell r="F4177" t="str">
            <v>3. Item Componente;PP - BLOQUE ESPUMA D-18.0 DURA;17</v>
          </cell>
          <cell r="J4177">
            <v>45006</v>
          </cell>
        </row>
        <row r="4178">
          <cell r="F4178" t="str">
            <v>3. Item Componente;PP - BLOQUE ESPUMA D-18.0 DURA;18</v>
          </cell>
          <cell r="J4178">
            <v>45006</v>
          </cell>
        </row>
        <row r="4179">
          <cell r="F4179" t="str">
            <v>4. Operaciones;PP - BLOQUE ESPUMA D-18.0 DURA;10</v>
          </cell>
          <cell r="J4179">
            <v>45006</v>
          </cell>
        </row>
        <row r="4180">
          <cell r="F4180" t="str">
            <v>4. Operaciones;PP - BLOQUE ESPUMA D-18.0 DURA;11</v>
          </cell>
          <cell r="J4180">
            <v>45006</v>
          </cell>
        </row>
        <row r="4181">
          <cell r="F4181" t="str">
            <v>4. Operaciones;PP - BLOQUE ESPUMA D-18.0 DURA;12</v>
          </cell>
          <cell r="J4181">
            <v>45006</v>
          </cell>
        </row>
        <row r="4182">
          <cell r="F4182" t="str">
            <v>3. Item Componente;PP - BLOQUE ESPUMA D-18.0 DURA;4</v>
          </cell>
          <cell r="J4182">
            <v>44972</v>
          </cell>
        </row>
        <row r="4183">
          <cell r="F4183" t="str">
            <v>3. Item Componente;PP - BLOQUE ESPUMA D-18.0 DURA;5</v>
          </cell>
          <cell r="J4183">
            <v>44972</v>
          </cell>
        </row>
        <row r="4184">
          <cell r="F4184" t="str">
            <v>3. Item Componente;PP - BLOQUE ESPUMA D-18.0 DURA;6</v>
          </cell>
          <cell r="J4184">
            <v>44972</v>
          </cell>
        </row>
        <row r="4185">
          <cell r="F4185" t="str">
            <v>1. Item OP;PP - BLOQUE ESPUMA D-18.0 DURA;2</v>
          </cell>
          <cell r="J4185">
            <v>45006</v>
          </cell>
        </row>
        <row r="4186">
          <cell r="F4186" t="str">
            <v>2. Item Otros;PP - BLOQUE ESPUMA D-18.0 DURA;3</v>
          </cell>
          <cell r="J4186">
            <v>45006</v>
          </cell>
        </row>
        <row r="4187">
          <cell r="F4187" t="str">
            <v>2. Item Otros;PP - BLOQUE ESPUMA D-18.0 DURA;4</v>
          </cell>
          <cell r="J4187">
            <v>45006</v>
          </cell>
        </row>
        <row r="4188">
          <cell r="F4188" t="str">
            <v>4. Operaciones;PP - BLOQUE ESPUMA D-18.0 DURA;1</v>
          </cell>
          <cell r="J4188">
            <v>44972</v>
          </cell>
        </row>
        <row r="4189">
          <cell r="F4189" t="str">
            <v>4. Operaciones;PP - BLOQUE ESPUMA D-18.0 DURA;2</v>
          </cell>
          <cell r="J4189">
            <v>44972</v>
          </cell>
        </row>
        <row r="4190">
          <cell r="F4190" t="str">
            <v>4. Operaciones;PP - BLOQUE ESPUMA D-18.0 DURA;3</v>
          </cell>
          <cell r="J4190">
            <v>44972</v>
          </cell>
        </row>
        <row r="4191">
          <cell r="F4191" t="str">
            <v>3. Item Componente;PP - BLOQUE ESPUMA D-18.0 DURA;7</v>
          </cell>
          <cell r="J4191">
            <v>44972</v>
          </cell>
        </row>
        <row r="4192">
          <cell r="F4192" t="str">
            <v>4. Operaciones;PP - BLOQUE ESPUMA D-18.0 DURA;4</v>
          </cell>
          <cell r="J4192">
            <v>44972</v>
          </cell>
        </row>
        <row r="4193">
          <cell r="F4193" t="str">
            <v>4. Operaciones;PP - BLOQUE ESPUMA D-18.0 DURA;5</v>
          </cell>
          <cell r="J4193">
            <v>44972</v>
          </cell>
        </row>
        <row r="4194">
          <cell r="F4194" t="str">
            <v>4. Operaciones;PP - BLOQUE ESPUMA D-18.0 DURA;6</v>
          </cell>
          <cell r="J4194">
            <v>44972</v>
          </cell>
        </row>
        <row r="4195">
          <cell r="F4195" t="str">
            <v>3. Item Componente;PP - BLOQUE ESPUMA D-18.0 DURA;8</v>
          </cell>
          <cell r="J4195">
            <v>44972</v>
          </cell>
        </row>
        <row r="4196">
          <cell r="F4196" t="str">
            <v>3. Item Componente;PP - BLOQUE ESPUMA D-18.0 DURA;9</v>
          </cell>
          <cell r="J4196">
            <v>44972</v>
          </cell>
        </row>
        <row r="4197">
          <cell r="F4197" t="str">
            <v>1. Item OP;PP - BLOQUE ESPUMA D-18.0 DURA;2</v>
          </cell>
          <cell r="J4197">
            <v>44972</v>
          </cell>
        </row>
        <row r="4198">
          <cell r="F4198" t="str">
            <v>2. Item Otros;PP - BLOQUE ESPUMA D-18.0 DURA;3</v>
          </cell>
          <cell r="J4198">
            <v>44972</v>
          </cell>
        </row>
        <row r="4199">
          <cell r="F4199" t="str">
            <v>2. Item Otros;PP - BLOQUE ESPUMA D-18.0 DURA;4</v>
          </cell>
          <cell r="J4199">
            <v>44972</v>
          </cell>
        </row>
        <row r="4200">
          <cell r="F4200" t="str">
            <v>3. Item Componente;PP - BLOQUE ESPUMA D-18.0 DURA;10</v>
          </cell>
          <cell r="J4200">
            <v>44972</v>
          </cell>
        </row>
        <row r="4201">
          <cell r="F4201" t="str">
            <v>3. Item Componente;PP - BLOQUE ESPUMA D-18.0 DURA;11</v>
          </cell>
          <cell r="J4201">
            <v>44972</v>
          </cell>
        </row>
        <row r="4202">
          <cell r="F4202" t="str">
            <v>3. Item Componente;PP - BLOQUE ESPUMA D-18.0 DURA;19</v>
          </cell>
          <cell r="J4202">
            <v>45033</v>
          </cell>
        </row>
        <row r="4203">
          <cell r="F4203" t="str">
            <v>3. Item Componente;PP - BLOQUE ESPUMA D-18.0 DURA;20</v>
          </cell>
          <cell r="J4203">
            <v>45033</v>
          </cell>
        </row>
        <row r="4204">
          <cell r="F4204" t="str">
            <v>3. Item Componente;PP - BLOQUE ESPUMA D-18.0 DURA;21</v>
          </cell>
          <cell r="J4204">
            <v>45033</v>
          </cell>
        </row>
        <row r="4205">
          <cell r="F4205" t="str">
            <v>3. Item Componente;PP - BLOQUE ESPUMA D-18.0 DURA;22</v>
          </cell>
          <cell r="J4205">
            <v>45033</v>
          </cell>
        </row>
        <row r="4206">
          <cell r="F4206" t="str">
            <v>3. Item Componente;PP - BLOQUE ESPUMA D-18.0 DURA;23</v>
          </cell>
          <cell r="J4206">
            <v>45033</v>
          </cell>
        </row>
        <row r="4207">
          <cell r="F4207" t="str">
            <v>3. Item Componente;PP - BLOQUE ESPUMA D-18.0 DURA;24</v>
          </cell>
          <cell r="J4207">
            <v>45033</v>
          </cell>
        </row>
        <row r="4208">
          <cell r="F4208" t="str">
            <v>3. Item Componente;PP - BLOQUE ESPUMA D-18.0 DURA;25</v>
          </cell>
          <cell r="J4208">
            <v>45033</v>
          </cell>
        </row>
        <row r="4209">
          <cell r="F4209" t="str">
            <v>4. Operaciones;PP - BLOQUE ESPUMA D-18.0 DURA;13</v>
          </cell>
          <cell r="J4209">
            <v>45033</v>
          </cell>
        </row>
        <row r="4210">
          <cell r="F4210" t="str">
            <v>4. Operaciones;PP - BLOQUE ESPUMA D-18.0 DURA;14</v>
          </cell>
          <cell r="J4210">
            <v>45033</v>
          </cell>
        </row>
        <row r="4211">
          <cell r="F4211" t="str">
            <v>4. Operaciones;PP - BLOQUE ESPUMA D-18.0 DURA;15</v>
          </cell>
          <cell r="J4211">
            <v>45033</v>
          </cell>
        </row>
        <row r="4212">
          <cell r="F4212" t="str">
            <v>3. Item Componente;PP - BLOQUE ESPUMA D-18.0 DURA;26</v>
          </cell>
          <cell r="J4212">
            <v>45033</v>
          </cell>
        </row>
        <row r="4213">
          <cell r="F4213" t="str">
            <v>3. Item Componente;PP - BLOQUE ESPUMA D-18.0 DURA;27</v>
          </cell>
          <cell r="J4213">
            <v>45033</v>
          </cell>
        </row>
        <row r="4214">
          <cell r="F4214" t="str">
            <v>1. Item OP;PP - BLOQUE ESPUMA D-18.0 DURA;3</v>
          </cell>
          <cell r="J4214">
            <v>45033</v>
          </cell>
        </row>
        <row r="4215">
          <cell r="F4215" t="str">
            <v>2. Item Otros;PP - BLOQUE ESPUMA D-18.0 DURA;5</v>
          </cell>
          <cell r="J4215">
            <v>45033</v>
          </cell>
        </row>
        <row r="4216">
          <cell r="F4216" t="str">
            <v>2. Item Otros;PP - BLOQUE ESPUMA D-18.0 DURA;6</v>
          </cell>
          <cell r="J4216">
            <v>45033</v>
          </cell>
        </row>
        <row r="4217">
          <cell r="F4217" t="str">
            <v>4. Operaciones;PP - BLOQUE ESPUMA D-18.0 DURA;16</v>
          </cell>
          <cell r="J4217">
            <v>45033</v>
          </cell>
        </row>
        <row r="4218">
          <cell r="F4218" t="str">
            <v>4. Operaciones;PP - BLOQUE ESPUMA D-18.0 DURA;17</v>
          </cell>
          <cell r="J4218">
            <v>45033</v>
          </cell>
        </row>
        <row r="4219">
          <cell r="F4219" t="str">
            <v>4. Operaciones;PP - BLOQUE ESPUMA D-18.0 DURA;18</v>
          </cell>
          <cell r="J4219">
            <v>45033</v>
          </cell>
        </row>
        <row r="4220">
          <cell r="F4220" t="str">
            <v>3. Item Componente;PP - BLOQUE ESPUMA D-18.0 DURA;19</v>
          </cell>
          <cell r="J4220">
            <v>45006</v>
          </cell>
        </row>
        <row r="4221">
          <cell r="F4221" t="str">
            <v>3. Item Componente;PP - BLOQUE ESPUMA D-18.0 DURA;20</v>
          </cell>
          <cell r="J4221">
            <v>45006</v>
          </cell>
        </row>
        <row r="4222">
          <cell r="F4222" t="str">
            <v>3. Item Componente;PP - BLOQUE ESPUMA D-18.0 DURA;21</v>
          </cell>
          <cell r="J4222">
            <v>45006</v>
          </cell>
        </row>
        <row r="4223">
          <cell r="F4223" t="str">
            <v>3. Item Componente;PP - BLOQUE ESPUMA D-18.0 DURA;22</v>
          </cell>
          <cell r="J4223">
            <v>45006</v>
          </cell>
        </row>
        <row r="4224">
          <cell r="F4224" t="str">
            <v>3. Item Componente;PP - BLOQUE ESPUMA D-18.0 DURA;23</v>
          </cell>
          <cell r="J4224">
            <v>45006</v>
          </cell>
        </row>
        <row r="4225">
          <cell r="F4225" t="str">
            <v>3. Item Componente;PP - BLOQUE ESPUMA D-18.0 DURA;24</v>
          </cell>
          <cell r="J4225">
            <v>45006</v>
          </cell>
        </row>
        <row r="4226">
          <cell r="F4226" t="str">
            <v>3. Item Componente;PP - BLOQUE ESPUMA D-18.0 DURA;25</v>
          </cell>
          <cell r="J4226">
            <v>45006</v>
          </cell>
        </row>
        <row r="4227">
          <cell r="F4227" t="str">
            <v>4. Operaciones;PP - BLOQUE ESPUMA D-18.0 DURA;13</v>
          </cell>
          <cell r="J4227">
            <v>45006</v>
          </cell>
        </row>
        <row r="4228">
          <cell r="F4228" t="str">
            <v>4. Operaciones;PP - BLOQUE ESPUMA D-18.0 DURA;14</v>
          </cell>
          <cell r="J4228">
            <v>45006</v>
          </cell>
        </row>
        <row r="4229">
          <cell r="F4229" t="str">
            <v>4. Operaciones;PP - BLOQUE ESPUMA D-18.0 DURA;15</v>
          </cell>
          <cell r="J4229">
            <v>45006</v>
          </cell>
        </row>
        <row r="4230">
          <cell r="F4230" t="str">
            <v>3. Item Componente;PP - BLOQUE ESPUMA D-18.0 DURA;26</v>
          </cell>
          <cell r="J4230">
            <v>45006</v>
          </cell>
        </row>
        <row r="4231">
          <cell r="F4231" t="str">
            <v>3. Item Componente;PP - BLOQUE ESPUMA D-18.0 DURA;27</v>
          </cell>
          <cell r="J4231">
            <v>45006</v>
          </cell>
        </row>
        <row r="4232">
          <cell r="F4232" t="str">
            <v>4. Operaciones;PP - BLOQUE ESPUMA D-18.0 DURA;16</v>
          </cell>
          <cell r="J4232">
            <v>45006</v>
          </cell>
        </row>
        <row r="4233">
          <cell r="F4233" t="str">
            <v>4. Operaciones;PP - BLOQUE ESPUMA D-18.0 DURA;17</v>
          </cell>
          <cell r="J4233">
            <v>45006</v>
          </cell>
        </row>
        <row r="4234">
          <cell r="F4234" t="str">
            <v>4. Operaciones;PP - BLOQUE ESPUMA D-18.0 DURA;18</v>
          </cell>
          <cell r="J4234">
            <v>45006</v>
          </cell>
        </row>
        <row r="4235">
          <cell r="F4235" t="str">
            <v>3. Item Componente;PP - BLOQUE ESPUMA D-18.0 DURA;12</v>
          </cell>
          <cell r="J4235">
            <v>44972</v>
          </cell>
        </row>
        <row r="4236">
          <cell r="F4236" t="str">
            <v>3. Item Componente;PP - BLOQUE ESPUMA D-18.0 DURA;13</v>
          </cell>
          <cell r="J4236">
            <v>44972</v>
          </cell>
        </row>
        <row r="4237">
          <cell r="F4237" t="str">
            <v>3. Item Componente;PP - BLOQUE ESPUMA D-18.0 DURA;14</v>
          </cell>
          <cell r="J4237">
            <v>44972</v>
          </cell>
        </row>
        <row r="4238">
          <cell r="F4238" t="str">
            <v>1. Item OP;PP - BLOQUE ESPUMA D-18.0 DURA;3</v>
          </cell>
          <cell r="J4238">
            <v>45006</v>
          </cell>
        </row>
        <row r="4239">
          <cell r="F4239" t="str">
            <v>2. Item Otros;PP - BLOQUE ESPUMA D-18.0 DURA;5</v>
          </cell>
          <cell r="J4239">
            <v>45006</v>
          </cell>
        </row>
        <row r="4240">
          <cell r="F4240" t="str">
            <v>2. Item Otros;PP - BLOQUE ESPUMA D-18.0 DURA;6</v>
          </cell>
          <cell r="J4240">
            <v>45006</v>
          </cell>
        </row>
        <row r="4241">
          <cell r="F4241" t="str">
            <v>4. Operaciones;PP - BLOQUE ESPUMA D-18.0 DURA;7</v>
          </cell>
          <cell r="J4241">
            <v>44972</v>
          </cell>
        </row>
        <row r="4242">
          <cell r="F4242" t="str">
            <v>4. Operaciones;PP - BLOQUE ESPUMA D-18.0 DURA;8</v>
          </cell>
          <cell r="J4242">
            <v>44972</v>
          </cell>
        </row>
        <row r="4243">
          <cell r="F4243" t="str">
            <v>4. Operaciones;PP - BLOQUE ESPUMA D-18.0 DURA;9</v>
          </cell>
          <cell r="J4243">
            <v>44972</v>
          </cell>
        </row>
        <row r="4244">
          <cell r="F4244" t="str">
            <v>3. Item Componente;PP - BLOQUE ESPUMA D-18.0 DURA;15</v>
          </cell>
          <cell r="J4244">
            <v>44972</v>
          </cell>
        </row>
        <row r="4245">
          <cell r="F4245" t="str">
            <v>3. Item Componente;PP - BLOQUE ESPUMA D-18.0 DURA;16</v>
          </cell>
          <cell r="J4245">
            <v>44972</v>
          </cell>
        </row>
        <row r="4246">
          <cell r="F4246" t="str">
            <v>3. Item Componente;PP - BLOQUE ESPUMA D-18.0 DURA;17</v>
          </cell>
          <cell r="J4246">
            <v>44972</v>
          </cell>
        </row>
        <row r="4247">
          <cell r="F4247" t="str">
            <v>4. Operaciones;PP - BLOQUE ESPUMA D-18.0 DURA;10</v>
          </cell>
          <cell r="J4247">
            <v>44972</v>
          </cell>
        </row>
        <row r="4248">
          <cell r="F4248" t="str">
            <v>4. Operaciones;PP - BLOQUE ESPUMA D-18.0 DURA;11</v>
          </cell>
          <cell r="J4248">
            <v>44972</v>
          </cell>
        </row>
        <row r="4249">
          <cell r="F4249" t="str">
            <v>4. Operaciones;PP - BLOQUE ESPUMA D-18.0 DURA;12</v>
          </cell>
          <cell r="J4249">
            <v>44972</v>
          </cell>
        </row>
        <row r="4250">
          <cell r="F4250" t="str">
            <v>3. Item Componente;PP - BLOQUE ESPUMA D-18.0 DURA;18</v>
          </cell>
          <cell r="J4250">
            <v>44972</v>
          </cell>
        </row>
        <row r="4251">
          <cell r="F4251" t="str">
            <v>1. Item OP;PP - BLOQUE ESPUMA D-20.0;1</v>
          </cell>
          <cell r="J4251">
            <v>44978</v>
          </cell>
        </row>
        <row r="4252">
          <cell r="F4252" t="str">
            <v>2. Item Otros;PP - BLOQUE ESPUMA D-20.0;1</v>
          </cell>
          <cell r="J4252">
            <v>44978</v>
          </cell>
        </row>
        <row r="4253">
          <cell r="F4253" t="str">
            <v>2. Item Otros;PP - BLOQUE ESPUMA D-20.0;2</v>
          </cell>
          <cell r="J4253">
            <v>44978</v>
          </cell>
        </row>
        <row r="4254">
          <cell r="F4254" t="str">
            <v>3. Item Componente;PP - BLOQUE ESPUMA D-20.0;1</v>
          </cell>
          <cell r="J4254">
            <v>44978</v>
          </cell>
        </row>
        <row r="4255">
          <cell r="F4255" t="str">
            <v>3. Item Componente;PP - BLOQUE ESPUMA D-20.0;2</v>
          </cell>
          <cell r="J4255">
            <v>44978</v>
          </cell>
        </row>
        <row r="4256">
          <cell r="F4256" t="str">
            <v>3. Item Componente;PP - BLOQUE ESPUMA D-20.0;3</v>
          </cell>
          <cell r="J4256">
            <v>44978</v>
          </cell>
        </row>
        <row r="4257">
          <cell r="F4257" t="str">
            <v>3. Item Componente;PP - BLOQUE ESPUMA D-20.0;4</v>
          </cell>
          <cell r="J4257">
            <v>44978</v>
          </cell>
        </row>
        <row r="4258">
          <cell r="F4258" t="str">
            <v>3. Item Componente;PP - BLOQUE ESPUMA D-20.0;5</v>
          </cell>
          <cell r="J4258">
            <v>44978</v>
          </cell>
        </row>
        <row r="4259">
          <cell r="F4259" t="str">
            <v>3. Item Componente;PP - BLOQUE ESPUMA D-20.0;6</v>
          </cell>
          <cell r="J4259">
            <v>44978</v>
          </cell>
        </row>
        <row r="4260">
          <cell r="F4260" t="str">
            <v>3. Item Componente;PP - BLOQUE ESPUMA D-20.0;7</v>
          </cell>
          <cell r="J4260">
            <v>44978</v>
          </cell>
        </row>
        <row r="4261">
          <cell r="F4261" t="str">
            <v>3. Item Componente;PP - BLOQUE ESPUMA D-20.0;8</v>
          </cell>
          <cell r="J4261">
            <v>44978</v>
          </cell>
        </row>
        <row r="4262">
          <cell r="F4262" t="str">
            <v>3. Item Componente;PP - BLOQUE ESPUMA D-20.0;9</v>
          </cell>
          <cell r="J4262">
            <v>44978</v>
          </cell>
        </row>
        <row r="4263">
          <cell r="F4263" t="str">
            <v>4. Operaciones;PP - BLOQUE ESPUMA D-20.0;1</v>
          </cell>
          <cell r="J4263">
            <v>44978</v>
          </cell>
        </row>
        <row r="4264">
          <cell r="F4264" t="str">
            <v>3. Item Componente;PP - BLOQUE ESPUMA D-20.0;10</v>
          </cell>
          <cell r="J4264">
            <v>44978</v>
          </cell>
        </row>
        <row r="4265">
          <cell r="F4265" t="str">
            <v>4. Operaciones;PP - BLOQUE ESPUMA D-20.0;2</v>
          </cell>
          <cell r="J4265">
            <v>44978</v>
          </cell>
        </row>
        <row r="4266">
          <cell r="F4266" t="str">
            <v>4. Operaciones;PP - BLOQUE ESPUMA D-20.0;3</v>
          </cell>
          <cell r="J4266">
            <v>44978</v>
          </cell>
        </row>
        <row r="4267">
          <cell r="F4267" t="str">
            <v>4. Operaciones;PP - BLOQUE ESPUMA D-20.0;4</v>
          </cell>
          <cell r="J4267">
            <v>44978</v>
          </cell>
        </row>
        <row r="4268">
          <cell r="F4268" t="str">
            <v>4. Operaciones;PP - BLOQUE ESPUMA D-20.0;5</v>
          </cell>
          <cell r="J4268">
            <v>44978</v>
          </cell>
        </row>
        <row r="4269">
          <cell r="F4269" t="str">
            <v>4. Operaciones;PP - BLOQUE ESPUMA D-20.0;6</v>
          </cell>
          <cell r="J4269">
            <v>44978</v>
          </cell>
        </row>
        <row r="4270">
          <cell r="F4270" t="str">
            <v>3. Item Componente;PP - BLOQUE ESPUMA D-20.0;11</v>
          </cell>
          <cell r="J4270">
            <v>44978</v>
          </cell>
        </row>
        <row r="4271">
          <cell r="F4271" t="str">
            <v>1. Item OP;PP - BLOQUE ESPUMA D-20.0;1</v>
          </cell>
          <cell r="J4271">
            <v>45036</v>
          </cell>
        </row>
        <row r="4272">
          <cell r="F4272" t="str">
            <v>2. Item Otros;PP - BLOQUE ESPUMA D-20.0;1</v>
          </cell>
          <cell r="J4272">
            <v>45036</v>
          </cell>
        </row>
        <row r="4273">
          <cell r="F4273" t="str">
            <v>2. Item Otros;PP - BLOQUE ESPUMA D-20.0;2</v>
          </cell>
          <cell r="J4273">
            <v>45036</v>
          </cell>
        </row>
        <row r="4274">
          <cell r="F4274" t="str">
            <v>4. Operaciones;PP - BLOQUE ESPUMA D-20.0;1</v>
          </cell>
          <cell r="J4274">
            <v>45036</v>
          </cell>
        </row>
        <row r="4275">
          <cell r="F4275" t="str">
            <v>4. Operaciones;PP - BLOQUE ESPUMA D-20.0;2</v>
          </cell>
          <cell r="J4275">
            <v>45036</v>
          </cell>
        </row>
        <row r="4276">
          <cell r="F4276" t="str">
            <v>4. Operaciones;PP - BLOQUE ESPUMA D-20.0;3</v>
          </cell>
          <cell r="J4276">
            <v>45036</v>
          </cell>
        </row>
        <row r="4277">
          <cell r="F4277" t="str">
            <v>3. Item Componente;PP - BLOQUE ESPUMA D-20.0;1</v>
          </cell>
          <cell r="J4277">
            <v>45036</v>
          </cell>
        </row>
        <row r="4278">
          <cell r="F4278" t="str">
            <v>3. Item Componente;PP - BLOQUE ESPUMA D-20.0;2</v>
          </cell>
          <cell r="J4278">
            <v>45036</v>
          </cell>
        </row>
        <row r="4279">
          <cell r="F4279" t="str">
            <v>3. Item Componente;PP - BLOQUE ESPUMA D-20.0;3</v>
          </cell>
          <cell r="J4279">
            <v>45036</v>
          </cell>
        </row>
        <row r="4280">
          <cell r="F4280" t="str">
            <v>3. Item Componente;PP - BLOQUE ESPUMA D-20.0;4</v>
          </cell>
          <cell r="J4280">
            <v>45036</v>
          </cell>
        </row>
        <row r="4281">
          <cell r="F4281" t="str">
            <v>3. Item Componente;PP - BLOQUE ESPUMA D-20.0;5</v>
          </cell>
          <cell r="J4281">
            <v>45036</v>
          </cell>
        </row>
        <row r="4282">
          <cell r="F4282" t="str">
            <v>3. Item Componente;PP - BLOQUE ESPUMA D-20.0;6</v>
          </cell>
          <cell r="J4282">
            <v>45036</v>
          </cell>
        </row>
        <row r="4283">
          <cell r="F4283" t="str">
            <v>3. Item Componente;PP - BLOQUE ESPUMA D-20.0;7</v>
          </cell>
          <cell r="J4283">
            <v>45036</v>
          </cell>
        </row>
        <row r="4284">
          <cell r="F4284" t="str">
            <v>3. Item Componente;PP - BLOQUE ESPUMA D-20.0;8</v>
          </cell>
          <cell r="J4284">
            <v>45036</v>
          </cell>
        </row>
        <row r="4285">
          <cell r="F4285" t="str">
            <v>3. Item Componente;PP - BLOQUE ESPUMA D-20.0;9</v>
          </cell>
          <cell r="J4285">
            <v>45036</v>
          </cell>
        </row>
        <row r="4286">
          <cell r="F4286" t="str">
            <v>3. Item Componente;PP - BLOQUE ESPUMA D-20.0;10</v>
          </cell>
          <cell r="J4286">
            <v>45036</v>
          </cell>
        </row>
        <row r="4287">
          <cell r="F4287" t="str">
            <v>4. Operaciones;PP - BLOQUE ESPUMA D-20.0;4</v>
          </cell>
          <cell r="J4287">
            <v>45036</v>
          </cell>
        </row>
        <row r="4288">
          <cell r="F4288" t="str">
            <v>4. Operaciones;PP - BLOQUE ESPUMA D-20.0;5</v>
          </cell>
          <cell r="J4288">
            <v>45036</v>
          </cell>
        </row>
        <row r="4289">
          <cell r="F4289" t="str">
            <v>4. Operaciones;PP - BLOQUE ESPUMA D-20.0;6</v>
          </cell>
          <cell r="J4289">
            <v>45036</v>
          </cell>
        </row>
        <row r="4290">
          <cell r="F4290" t="str">
            <v>3. Item Componente;PP - BLOQUE ESPUMA D-20.0;11</v>
          </cell>
          <cell r="J4290">
            <v>45036</v>
          </cell>
        </row>
        <row r="4291">
          <cell r="F4291" t="str">
            <v>1. Item OP;PP - BLOQUE ESPUMA D-20.0;1</v>
          </cell>
          <cell r="J4291">
            <v>44963</v>
          </cell>
        </row>
        <row r="4292">
          <cell r="F4292" t="str">
            <v>2. Item Otros;PP - BLOQUE ESPUMA D-20.0;1</v>
          </cell>
          <cell r="J4292">
            <v>44963</v>
          </cell>
        </row>
        <row r="4293">
          <cell r="F4293" t="str">
            <v>2. Item Otros;PP - BLOQUE ESPUMA D-20.0;2</v>
          </cell>
          <cell r="J4293">
            <v>44963</v>
          </cell>
        </row>
        <row r="4294">
          <cell r="F4294" t="str">
            <v>3. Item Componente;PP - BLOQUE ESPUMA D-20.0;1</v>
          </cell>
          <cell r="J4294">
            <v>44963</v>
          </cell>
        </row>
        <row r="4295">
          <cell r="F4295" t="str">
            <v>3. Item Componente;PP - BLOQUE ESPUMA D-20.0;2</v>
          </cell>
          <cell r="J4295">
            <v>44963</v>
          </cell>
        </row>
        <row r="4296">
          <cell r="F4296" t="str">
            <v>3. Item Componente;PP - BLOQUE ESPUMA D-20.0;3</v>
          </cell>
          <cell r="J4296">
            <v>44963</v>
          </cell>
        </row>
        <row r="4297">
          <cell r="F4297" t="str">
            <v>3. Item Componente;PP - BLOQUE ESPUMA D-20.0;1</v>
          </cell>
          <cell r="J4297">
            <v>45043</v>
          </cell>
        </row>
        <row r="4298">
          <cell r="F4298" t="str">
            <v>4. Operaciones;PP - BLOQUE ESPUMA D-20.0;1</v>
          </cell>
          <cell r="J4298">
            <v>45043</v>
          </cell>
        </row>
        <row r="4299">
          <cell r="F4299" t="str">
            <v>3. Item Componente;PP - BLOQUE ESPUMA D-20.0;2</v>
          </cell>
          <cell r="J4299">
            <v>45043</v>
          </cell>
        </row>
        <row r="4300">
          <cell r="F4300" t="str">
            <v>3. Item Componente;PP - BLOQUE ESPUMA D-20.0;3</v>
          </cell>
          <cell r="J4300">
            <v>45043</v>
          </cell>
        </row>
        <row r="4301">
          <cell r="F4301" t="str">
            <v>3. Item Componente;PP - BLOQUE ESPUMA D-20.0;4</v>
          </cell>
          <cell r="J4301">
            <v>45043</v>
          </cell>
        </row>
        <row r="4302">
          <cell r="F4302" t="str">
            <v>3. Item Componente;PP - BLOQUE ESPUMA D-20.0;5</v>
          </cell>
          <cell r="J4302">
            <v>45043</v>
          </cell>
        </row>
        <row r="4303">
          <cell r="F4303" t="str">
            <v>4. Operaciones;PP - BLOQUE ESPUMA D-20.0;2</v>
          </cell>
          <cell r="J4303">
            <v>45043</v>
          </cell>
        </row>
        <row r="4304">
          <cell r="F4304" t="str">
            <v>4. Operaciones;PP - BLOQUE ESPUMA D-20.0;3</v>
          </cell>
          <cell r="J4304">
            <v>45043</v>
          </cell>
        </row>
        <row r="4305">
          <cell r="F4305" t="str">
            <v>3. Item Componente;PP - BLOQUE ESPUMA D-20.0;6</v>
          </cell>
          <cell r="J4305">
            <v>45043</v>
          </cell>
        </row>
        <row r="4306">
          <cell r="F4306" t="str">
            <v>3. Item Componente;PP - BLOQUE ESPUMA D-20.0;7</v>
          </cell>
          <cell r="J4306">
            <v>45043</v>
          </cell>
        </row>
        <row r="4307">
          <cell r="F4307" t="str">
            <v>3. Item Componente;PP - BLOQUE ESPUMA D-20.0;8</v>
          </cell>
          <cell r="J4307">
            <v>45043</v>
          </cell>
        </row>
        <row r="4308">
          <cell r="F4308" t="str">
            <v>3. Item Componente;PP - BLOQUE ESPUMA D-20.0;9</v>
          </cell>
          <cell r="J4308">
            <v>45043</v>
          </cell>
        </row>
        <row r="4309">
          <cell r="F4309" t="str">
            <v>3. Item Componente;PP - BLOQUE ESPUMA D-20.0;10</v>
          </cell>
          <cell r="J4309">
            <v>45043</v>
          </cell>
        </row>
        <row r="4310">
          <cell r="F4310" t="str">
            <v>3. Item Componente;PP - BLOQUE ESPUMA D-20.0;11</v>
          </cell>
          <cell r="J4310">
            <v>45043</v>
          </cell>
        </row>
        <row r="4311">
          <cell r="F4311" t="str">
            <v>4. Operaciones;PP - BLOQUE ESPUMA D-20.0;4</v>
          </cell>
          <cell r="J4311">
            <v>45043</v>
          </cell>
        </row>
        <row r="4312">
          <cell r="F4312" t="str">
            <v>4. Operaciones;PP - BLOQUE ESPUMA D-20.0;5</v>
          </cell>
          <cell r="J4312">
            <v>45043</v>
          </cell>
        </row>
        <row r="4313">
          <cell r="F4313" t="str">
            <v>4. Operaciones;PP - BLOQUE ESPUMA D-20.0;6</v>
          </cell>
          <cell r="J4313">
            <v>45043</v>
          </cell>
        </row>
        <row r="4314">
          <cell r="F4314" t="str">
            <v>3. Item Componente;PP - BLOQUE ESPUMA D-20.0;12</v>
          </cell>
          <cell r="J4314">
            <v>45036</v>
          </cell>
        </row>
        <row r="4315">
          <cell r="F4315" t="str">
            <v>3. Item Componente;PP - BLOQUE ESPUMA D-20.0;13</v>
          </cell>
          <cell r="J4315">
            <v>45036</v>
          </cell>
        </row>
        <row r="4316">
          <cell r="F4316" t="str">
            <v>3. Item Componente;PP - BLOQUE ESPUMA D-20.0;14</v>
          </cell>
          <cell r="J4316">
            <v>45036</v>
          </cell>
        </row>
        <row r="4317">
          <cell r="F4317" t="str">
            <v>1. Item OP;PP - BLOQUE ESPUMA D-20.0;1</v>
          </cell>
          <cell r="J4317">
            <v>45043</v>
          </cell>
        </row>
        <row r="4318">
          <cell r="F4318" t="str">
            <v>2. Item Otros;PP - BLOQUE ESPUMA D-20.0;1</v>
          </cell>
          <cell r="J4318">
            <v>45043</v>
          </cell>
        </row>
        <row r="4319">
          <cell r="F4319" t="str">
            <v>2. Item Otros;PP - BLOQUE ESPUMA D-20.0;2</v>
          </cell>
          <cell r="J4319">
            <v>45043</v>
          </cell>
        </row>
        <row r="4320">
          <cell r="F4320" t="str">
            <v>3. Item Componente;PP - BLOQUE ESPUMA D-20.0;15</v>
          </cell>
          <cell r="J4320">
            <v>45036</v>
          </cell>
        </row>
        <row r="4321">
          <cell r="F4321" t="str">
            <v>3. Item Componente;PP - BLOQUE ESPUMA D-20.0;16</v>
          </cell>
          <cell r="J4321">
            <v>45036</v>
          </cell>
        </row>
        <row r="4322">
          <cell r="F4322" t="str">
            <v>3. Item Componente;PP - BLOQUE ESPUMA D-20.0;17</v>
          </cell>
          <cell r="J4322">
            <v>45036</v>
          </cell>
        </row>
        <row r="4323">
          <cell r="F4323" t="str">
            <v>3. Item Componente;PP - BLOQUE ESPUMA D-20.0;18</v>
          </cell>
          <cell r="J4323">
            <v>45036</v>
          </cell>
        </row>
        <row r="4324">
          <cell r="F4324" t="str">
            <v>3. Item Componente;PP - BLOQUE ESPUMA D-20.0;19</v>
          </cell>
          <cell r="J4324">
            <v>45036</v>
          </cell>
        </row>
        <row r="4325">
          <cell r="F4325" t="str">
            <v>3. Item Componente;PP - BLOQUE ESPUMA D-20.0;20</v>
          </cell>
          <cell r="J4325">
            <v>45036</v>
          </cell>
        </row>
        <row r="4326">
          <cell r="F4326" t="str">
            <v>4. Operaciones;PP - BLOQUE ESPUMA D-20.0;7</v>
          </cell>
          <cell r="J4326">
            <v>45036</v>
          </cell>
        </row>
        <row r="4327">
          <cell r="F4327" t="str">
            <v>3. Item Componente;PP - BLOQUE ESPUMA D-20.0;21</v>
          </cell>
          <cell r="J4327">
            <v>45036</v>
          </cell>
        </row>
        <row r="4328">
          <cell r="F4328" t="str">
            <v>3. Item Componente;PP - BLOQUE ESPUMA D-20.0;22</v>
          </cell>
          <cell r="J4328">
            <v>45036</v>
          </cell>
        </row>
        <row r="4329">
          <cell r="F4329" t="str">
            <v>2. Item Otros;PP - BLOQUE ESPUMA D-20.0;3</v>
          </cell>
          <cell r="J4329">
            <v>45036</v>
          </cell>
        </row>
        <row r="4330">
          <cell r="F4330" t="str">
            <v>4. Operaciones;PP - BLOQUE ESPUMA D-20.0;8</v>
          </cell>
          <cell r="J4330">
            <v>45036</v>
          </cell>
        </row>
        <row r="4331">
          <cell r="F4331" t="str">
            <v>4. Operaciones;PP - BLOQUE ESPUMA D-20.0;9</v>
          </cell>
          <cell r="J4331">
            <v>45036</v>
          </cell>
        </row>
        <row r="4332">
          <cell r="F4332" t="str">
            <v>4. Operaciones;PP - BLOQUE ESPUMA D-20.0;10</v>
          </cell>
          <cell r="J4332">
            <v>45036</v>
          </cell>
        </row>
        <row r="4333">
          <cell r="F4333" t="str">
            <v>4. Operaciones;PP - BLOQUE ESPUMA D-20.0;11</v>
          </cell>
          <cell r="J4333">
            <v>45036</v>
          </cell>
        </row>
        <row r="4334">
          <cell r="F4334" t="str">
            <v>4. Operaciones;PP - BLOQUE ESPUMA D-20.0;12</v>
          </cell>
          <cell r="J4334">
            <v>45036</v>
          </cell>
        </row>
        <row r="4335">
          <cell r="F4335" t="str">
            <v>3. Item Componente;PP - BLOQUE ESPUMA D-20.0;1</v>
          </cell>
          <cell r="J4335">
            <v>45027</v>
          </cell>
        </row>
        <row r="4336">
          <cell r="F4336" t="str">
            <v>3. Item Componente;PP - BLOQUE ESPUMA D-20.0;2</v>
          </cell>
          <cell r="J4336">
            <v>45027</v>
          </cell>
        </row>
        <row r="4337">
          <cell r="F4337" t="str">
            <v>3. Item Componente;PP - BLOQUE ESPUMA D-20.0;3</v>
          </cell>
          <cell r="J4337">
            <v>45027</v>
          </cell>
        </row>
        <row r="4338">
          <cell r="F4338" t="str">
            <v>3. Item Componente;PP - BLOQUE ESPUMA D-20.0;4</v>
          </cell>
          <cell r="J4338">
            <v>45027</v>
          </cell>
        </row>
        <row r="4339">
          <cell r="F4339" t="str">
            <v>1. Item OP;PP - BLOQUE ESPUMA D-20.0;2</v>
          </cell>
          <cell r="J4339">
            <v>45036</v>
          </cell>
        </row>
        <row r="4340">
          <cell r="F4340" t="str">
            <v>2. Item Otros;PP - BLOQUE ESPUMA D-20.0;4</v>
          </cell>
          <cell r="J4340">
            <v>45036</v>
          </cell>
        </row>
        <row r="4341">
          <cell r="F4341" t="str">
            <v>3. Item Componente;PP - BLOQUE ESPUMA D-20.0;5</v>
          </cell>
          <cell r="J4341">
            <v>45027</v>
          </cell>
        </row>
        <row r="4342">
          <cell r="F4342" t="str">
            <v>4. Operaciones;PP - BLOQUE ESPUMA D-20.0;1</v>
          </cell>
          <cell r="J4342">
            <v>45027</v>
          </cell>
        </row>
        <row r="4343">
          <cell r="F4343" t="str">
            <v>3. Item Componente;PP - BLOQUE ESPUMA D-20.0;6</v>
          </cell>
          <cell r="J4343">
            <v>45027</v>
          </cell>
        </row>
        <row r="4344">
          <cell r="F4344" t="str">
            <v>3. Item Componente;PP - BLOQUE ESPUMA D-20.0;7</v>
          </cell>
          <cell r="J4344">
            <v>45027</v>
          </cell>
        </row>
        <row r="4345">
          <cell r="F4345" t="str">
            <v>4. Operaciones;PP - BLOQUE ESPUMA D-20.0;2</v>
          </cell>
          <cell r="J4345">
            <v>45027</v>
          </cell>
        </row>
        <row r="4346">
          <cell r="F4346" t="str">
            <v>4. Operaciones;PP - BLOQUE ESPUMA D-20.0;3</v>
          </cell>
          <cell r="J4346">
            <v>45027</v>
          </cell>
        </row>
        <row r="4347">
          <cell r="F4347" t="str">
            <v>4. Operaciones;PP - BLOQUE ESPUMA D-20.0;4</v>
          </cell>
          <cell r="J4347">
            <v>45027</v>
          </cell>
        </row>
        <row r="4348">
          <cell r="F4348" t="str">
            <v>4. Operaciones;PP - BLOQUE ESPUMA D-20.0;5</v>
          </cell>
          <cell r="J4348">
            <v>45027</v>
          </cell>
        </row>
        <row r="4349">
          <cell r="F4349" t="str">
            <v>3. Item Componente;PP - BLOQUE ESPUMA D-20.0;8</v>
          </cell>
          <cell r="J4349">
            <v>45027</v>
          </cell>
        </row>
        <row r="4350">
          <cell r="F4350" t="str">
            <v>3. Item Componente;PP - BLOQUE ESPUMA D-20.0;9</v>
          </cell>
          <cell r="J4350">
            <v>45027</v>
          </cell>
        </row>
        <row r="4351">
          <cell r="F4351" t="str">
            <v>2. Item Otros;PP - BLOQUE ESPUMA D-20.0;1</v>
          </cell>
          <cell r="J4351">
            <v>45027</v>
          </cell>
        </row>
        <row r="4352">
          <cell r="F4352" t="str">
            <v>2. Item Otros;PP - BLOQUE ESPUMA D-20.0;2</v>
          </cell>
          <cell r="J4352">
            <v>45027</v>
          </cell>
        </row>
        <row r="4353">
          <cell r="F4353" t="str">
            <v>3. Item Componente;PP - BLOQUE ESPUMA D-20.0;10</v>
          </cell>
          <cell r="J4353">
            <v>45027</v>
          </cell>
        </row>
        <row r="4354">
          <cell r="F4354" t="str">
            <v>3. Item Componente;PP - BLOQUE ESPUMA D-20.0;11</v>
          </cell>
          <cell r="J4354">
            <v>45027</v>
          </cell>
        </row>
        <row r="4355">
          <cell r="F4355" t="str">
            <v>4. Operaciones;PP - BLOQUE ESPUMA D-20.0;6</v>
          </cell>
          <cell r="J4355">
            <v>45027</v>
          </cell>
        </row>
        <row r="4356">
          <cell r="F4356" t="str">
            <v>3. Item Componente;PP - BLOQUE ESPUMA D-20.0;1</v>
          </cell>
          <cell r="J4356">
            <v>45009</v>
          </cell>
        </row>
        <row r="4357">
          <cell r="F4357" t="str">
            <v>3. Item Componente;PP - BLOQUE ESPUMA D-20.0;2</v>
          </cell>
          <cell r="J4357">
            <v>45009</v>
          </cell>
        </row>
        <row r="4358">
          <cell r="F4358" t="str">
            <v>3. Item Componente;PP - BLOQUE ESPUMA D-20.0;3</v>
          </cell>
          <cell r="J4358">
            <v>45009</v>
          </cell>
        </row>
        <row r="4359">
          <cell r="F4359" t="str">
            <v>1. Item OP;PP - BLOQUE ESPUMA D-20.0;1</v>
          </cell>
          <cell r="J4359">
            <v>45027</v>
          </cell>
        </row>
        <row r="4360">
          <cell r="F4360" t="str">
            <v>3. Item Componente;PP - BLOQUE ESPUMA D-20.0;4</v>
          </cell>
          <cell r="J4360">
            <v>45009</v>
          </cell>
        </row>
        <row r="4361">
          <cell r="F4361" t="str">
            <v>3. Item Componente;PP - BLOQUE ESPUMA D-20.0;5</v>
          </cell>
          <cell r="J4361">
            <v>45009</v>
          </cell>
        </row>
        <row r="4362">
          <cell r="F4362" t="str">
            <v>3. Item Componente;PP - BLOQUE ESPUMA D-20.0;6</v>
          </cell>
          <cell r="J4362">
            <v>45009</v>
          </cell>
        </row>
        <row r="4363">
          <cell r="F4363" t="str">
            <v>4. Operaciones;PP - BLOQUE ESPUMA D-20.0;1</v>
          </cell>
          <cell r="J4363">
            <v>45009</v>
          </cell>
        </row>
        <row r="4364">
          <cell r="F4364" t="str">
            <v>3. Item Componente;PP - BLOQUE ESPUMA D-20.0;7</v>
          </cell>
          <cell r="J4364">
            <v>45009</v>
          </cell>
        </row>
        <row r="4365">
          <cell r="F4365" t="str">
            <v>4. Operaciones;PP - BLOQUE ESPUMA D-20.0;2</v>
          </cell>
          <cell r="J4365">
            <v>45009</v>
          </cell>
        </row>
        <row r="4366">
          <cell r="F4366" t="str">
            <v>4. Operaciones;PP - BLOQUE ESPUMA D-20.0;3</v>
          </cell>
          <cell r="J4366">
            <v>45009</v>
          </cell>
        </row>
        <row r="4367">
          <cell r="F4367" t="str">
            <v>4. Operaciones;PP - BLOQUE ESPUMA D-20.0;4</v>
          </cell>
          <cell r="J4367">
            <v>45009</v>
          </cell>
        </row>
        <row r="4368">
          <cell r="F4368" t="str">
            <v>4. Operaciones;PP - BLOQUE ESPUMA D-20.0;5</v>
          </cell>
          <cell r="J4368">
            <v>45009</v>
          </cell>
        </row>
        <row r="4369">
          <cell r="F4369" t="str">
            <v>4. Operaciones;PP - BLOQUE ESPUMA D-20.0;6</v>
          </cell>
          <cell r="J4369">
            <v>45009</v>
          </cell>
        </row>
        <row r="4370">
          <cell r="F4370" t="str">
            <v>3. Item Componente;PP - BLOQUE ESPUMA D-20.0;8</v>
          </cell>
          <cell r="J4370">
            <v>45009</v>
          </cell>
        </row>
        <row r="4371">
          <cell r="F4371" t="str">
            <v>1. Item OP;PP - BLOQUE ESPUMA D-20.0;1</v>
          </cell>
          <cell r="J4371">
            <v>45009</v>
          </cell>
        </row>
        <row r="4372">
          <cell r="F4372" t="str">
            <v>2. Item Otros;PP - BLOQUE ESPUMA D-20.0;1</v>
          </cell>
          <cell r="J4372">
            <v>45009</v>
          </cell>
        </row>
        <row r="4373">
          <cell r="F4373" t="str">
            <v>2. Item Otros;PP - BLOQUE ESPUMA D-20.0;2</v>
          </cell>
          <cell r="J4373">
            <v>45009</v>
          </cell>
        </row>
        <row r="4374">
          <cell r="F4374" t="str">
            <v>3. Item Componente;PP - BLOQUE ESPUMA D-20.0;9</v>
          </cell>
          <cell r="J4374">
            <v>45009</v>
          </cell>
        </row>
        <row r="4375">
          <cell r="F4375" t="str">
            <v>3. Item Componente;PP - BLOQUE ESPUMA D-20.0;10</v>
          </cell>
          <cell r="J4375">
            <v>45009</v>
          </cell>
        </row>
        <row r="4376">
          <cell r="F4376" t="str">
            <v>3. Item Componente;PP - BLOQUE ESPUMA D-20.0;11</v>
          </cell>
          <cell r="J4376">
            <v>45009</v>
          </cell>
        </row>
        <row r="4377">
          <cell r="F4377" t="str">
            <v>3. Item Componente;PP - BLOQUE ESPUMA D-20.0;1</v>
          </cell>
          <cell r="J4377">
            <v>45000</v>
          </cell>
        </row>
        <row r="4378">
          <cell r="F4378" t="str">
            <v>3. Item Componente;PP - BLOQUE ESPUMA D-20.0;2</v>
          </cell>
          <cell r="J4378">
            <v>45000</v>
          </cell>
        </row>
        <row r="4379">
          <cell r="F4379" t="str">
            <v>3. Item Componente;PP - BLOQUE ESPUMA D-20.0;3</v>
          </cell>
          <cell r="J4379">
            <v>45000</v>
          </cell>
        </row>
        <row r="4380">
          <cell r="F4380" t="str">
            <v>3. Item Componente;PP - BLOQUE ESPUMA D-20.0;4</v>
          </cell>
          <cell r="J4380">
            <v>45000</v>
          </cell>
        </row>
        <row r="4381">
          <cell r="F4381" t="str">
            <v>3. Item Componente;PP - BLOQUE ESPUMA D-20.0;5</v>
          </cell>
          <cell r="J4381">
            <v>45000</v>
          </cell>
        </row>
        <row r="4382">
          <cell r="F4382" t="str">
            <v>3. Item Componente;PP - BLOQUE ESPUMA D-20.0;6</v>
          </cell>
          <cell r="J4382">
            <v>45000</v>
          </cell>
        </row>
        <row r="4383">
          <cell r="F4383" t="str">
            <v>3. Item Componente;PP - BLOQUE ESPUMA D-20.0;7</v>
          </cell>
          <cell r="J4383">
            <v>45000</v>
          </cell>
        </row>
        <row r="4384">
          <cell r="F4384" t="str">
            <v>3. Item Componente;PP - BLOQUE ESPUMA D-20.0;8</v>
          </cell>
          <cell r="J4384">
            <v>45000</v>
          </cell>
        </row>
        <row r="4385">
          <cell r="F4385" t="str">
            <v>4. Operaciones;PP - BLOQUE ESPUMA D-20.0;1</v>
          </cell>
          <cell r="J4385">
            <v>45000</v>
          </cell>
        </row>
        <row r="4386">
          <cell r="F4386" t="str">
            <v>3. Item Componente;PP - BLOQUE ESPUMA D-20.0;9</v>
          </cell>
          <cell r="J4386">
            <v>45000</v>
          </cell>
        </row>
        <row r="4387">
          <cell r="F4387" t="str">
            <v>4. Operaciones;PP - BLOQUE ESPUMA D-20.0;2</v>
          </cell>
          <cell r="J4387">
            <v>45000</v>
          </cell>
        </row>
        <row r="4388">
          <cell r="F4388" t="str">
            <v>4. Operaciones;PP - BLOQUE ESPUMA D-20.0;3</v>
          </cell>
          <cell r="J4388">
            <v>45000</v>
          </cell>
        </row>
        <row r="4389">
          <cell r="F4389" t="str">
            <v>4. Operaciones;PP - BLOQUE ESPUMA D-20.0;4</v>
          </cell>
          <cell r="J4389">
            <v>45000</v>
          </cell>
        </row>
        <row r="4390">
          <cell r="F4390" t="str">
            <v>4. Operaciones;PP - BLOQUE ESPUMA D-20.0;5</v>
          </cell>
          <cell r="J4390">
            <v>45000</v>
          </cell>
        </row>
        <row r="4391">
          <cell r="F4391" t="str">
            <v>4. Operaciones;PP - BLOQUE ESPUMA D-20.0;6</v>
          </cell>
          <cell r="J4391">
            <v>45000</v>
          </cell>
        </row>
        <row r="4392">
          <cell r="F4392" t="str">
            <v>3. Item Componente;PP - BLOQUE ESPUMA D-20.0;1</v>
          </cell>
          <cell r="J4392">
            <v>44992</v>
          </cell>
        </row>
        <row r="4393">
          <cell r="F4393" t="str">
            <v>1. Item OP;PP - BLOQUE ESPUMA D-20.0;1</v>
          </cell>
          <cell r="J4393">
            <v>45000</v>
          </cell>
        </row>
        <row r="4394">
          <cell r="F4394" t="str">
            <v>2. Item Otros;PP - BLOQUE ESPUMA D-20.0;1</v>
          </cell>
          <cell r="J4394">
            <v>45000</v>
          </cell>
        </row>
        <row r="4395">
          <cell r="F4395" t="str">
            <v>2. Item Otros;PP - BLOQUE ESPUMA D-20.0;2</v>
          </cell>
          <cell r="J4395">
            <v>45000</v>
          </cell>
        </row>
        <row r="4396">
          <cell r="F4396" t="str">
            <v>3. Item Componente;PP - BLOQUE ESPUMA D-20.0;10</v>
          </cell>
          <cell r="J4396">
            <v>45000</v>
          </cell>
        </row>
        <row r="4397">
          <cell r="F4397" t="str">
            <v>3. Item Componente;PP - BLOQUE ESPUMA D-20.0;11</v>
          </cell>
          <cell r="J4397">
            <v>45000</v>
          </cell>
        </row>
        <row r="4398">
          <cell r="F4398" t="str">
            <v>3. Item Componente;PP - BLOQUE ESPUMA D-20.0;2</v>
          </cell>
          <cell r="J4398">
            <v>44992</v>
          </cell>
        </row>
        <row r="4399">
          <cell r="F4399" t="str">
            <v>3. Item Componente;PP - BLOQUE ESPUMA D-20.0;3</v>
          </cell>
          <cell r="J4399">
            <v>44992</v>
          </cell>
        </row>
        <row r="4400">
          <cell r="F4400" t="str">
            <v>3. Item Componente;PP - BLOQUE ESPUMA D-20.0;4</v>
          </cell>
          <cell r="J4400">
            <v>44992</v>
          </cell>
        </row>
        <row r="4401">
          <cell r="F4401" t="str">
            <v>3. Item Componente;PP - BLOQUE ESPUMA D-20.0;5</v>
          </cell>
          <cell r="J4401">
            <v>44992</v>
          </cell>
        </row>
        <row r="4402">
          <cell r="F4402" t="str">
            <v>3. Item Componente;PP - BLOQUE ESPUMA D-20.0;6</v>
          </cell>
          <cell r="J4402">
            <v>44992</v>
          </cell>
        </row>
        <row r="4403">
          <cell r="F4403" t="str">
            <v>4. Operaciones;PP - BLOQUE ESPUMA D-20.0;1</v>
          </cell>
          <cell r="J4403">
            <v>44992</v>
          </cell>
        </row>
        <row r="4404">
          <cell r="F4404" t="str">
            <v>3. Item Componente;PP - BLOQUE ESPUMA D-20.0;7</v>
          </cell>
          <cell r="J4404">
            <v>44992</v>
          </cell>
        </row>
        <row r="4405">
          <cell r="F4405" t="str">
            <v>3. Item Componente;PP - BLOQUE ESPUMA D-20.0;8</v>
          </cell>
          <cell r="J4405">
            <v>44992</v>
          </cell>
        </row>
        <row r="4406">
          <cell r="F4406" t="str">
            <v>3. Item Componente;PP - BLOQUE ESPUMA D-20.0;9</v>
          </cell>
          <cell r="J4406">
            <v>44992</v>
          </cell>
        </row>
        <row r="4407">
          <cell r="F4407" t="str">
            <v>3. Item Componente;PP - BLOQUE ESPUMA D-20.0;10</v>
          </cell>
          <cell r="J4407">
            <v>44992</v>
          </cell>
        </row>
        <row r="4408">
          <cell r="F4408" t="str">
            <v>4. Operaciones;PP - BLOQUE ESPUMA D-20.0;2</v>
          </cell>
          <cell r="J4408">
            <v>44992</v>
          </cell>
        </row>
        <row r="4409">
          <cell r="F4409" t="str">
            <v>4. Operaciones;PP - BLOQUE ESPUMA D-20.0;3</v>
          </cell>
          <cell r="J4409">
            <v>44992</v>
          </cell>
        </row>
        <row r="4410">
          <cell r="F4410" t="str">
            <v>4. Operaciones;PP - BLOQUE ESPUMA D-20.0;4</v>
          </cell>
          <cell r="J4410">
            <v>44992</v>
          </cell>
        </row>
        <row r="4411">
          <cell r="F4411" t="str">
            <v>4. Operaciones;PP - BLOQUE ESPUMA D-20.0;5</v>
          </cell>
          <cell r="J4411">
            <v>44992</v>
          </cell>
        </row>
        <row r="4412">
          <cell r="F4412" t="str">
            <v>3. Item Componente;PP - BLOQUE ESPUMA D-20.0;11</v>
          </cell>
          <cell r="J4412">
            <v>44992</v>
          </cell>
        </row>
        <row r="4413">
          <cell r="F4413" t="str">
            <v>3. Item Componente;PP - BLOQUE ESPUMA D-20.0;1</v>
          </cell>
          <cell r="J4413">
            <v>44979</v>
          </cell>
        </row>
        <row r="4414">
          <cell r="F4414" t="str">
            <v>3. Item Componente;PP - BLOQUE ESPUMA D-20.0;2</v>
          </cell>
          <cell r="J4414">
            <v>44979</v>
          </cell>
        </row>
        <row r="4415">
          <cell r="F4415" t="str">
            <v>1. Item OP;PP - BLOQUE ESPUMA D-20.0;1</v>
          </cell>
          <cell r="J4415">
            <v>44992</v>
          </cell>
        </row>
        <row r="4416">
          <cell r="F4416" t="str">
            <v>2. Item Otros;PP - BLOQUE ESPUMA D-20.0;1</v>
          </cell>
          <cell r="J4416">
            <v>44992</v>
          </cell>
        </row>
        <row r="4417">
          <cell r="F4417" t="str">
            <v>2. Item Otros;PP - BLOQUE ESPUMA D-20.0;2</v>
          </cell>
          <cell r="J4417">
            <v>44992</v>
          </cell>
        </row>
        <row r="4418">
          <cell r="F4418" t="str">
            <v>4. Operaciones;PP - BLOQUE ESPUMA D-20.0;6</v>
          </cell>
          <cell r="J4418">
            <v>44992</v>
          </cell>
        </row>
        <row r="4419">
          <cell r="F4419" t="str">
            <v>4. Operaciones;PP - BLOQUE ESPUMA D-20.0;1</v>
          </cell>
          <cell r="J4419">
            <v>44979</v>
          </cell>
        </row>
        <row r="4420">
          <cell r="F4420" t="str">
            <v>3. Item Componente;PP - BLOQUE ESPUMA D-20.0;3</v>
          </cell>
          <cell r="J4420">
            <v>44979</v>
          </cell>
        </row>
        <row r="4421">
          <cell r="F4421" t="str">
            <v>3. Item Componente;PP - BLOQUE ESPUMA D-20.0;4</v>
          </cell>
          <cell r="J4421">
            <v>44979</v>
          </cell>
        </row>
        <row r="4422">
          <cell r="F4422" t="str">
            <v>3. Item Componente;PP - BLOQUE ESPUMA D-20.0;5</v>
          </cell>
          <cell r="J4422">
            <v>44979</v>
          </cell>
        </row>
        <row r="4423">
          <cell r="F4423" t="str">
            <v>4. Operaciones;PP - BLOQUE ESPUMA D-20.0;2</v>
          </cell>
          <cell r="J4423">
            <v>44979</v>
          </cell>
        </row>
        <row r="4424">
          <cell r="F4424" t="str">
            <v>4. Operaciones;PP - BLOQUE ESPUMA D-20.0;3</v>
          </cell>
          <cell r="J4424">
            <v>44979</v>
          </cell>
        </row>
        <row r="4425">
          <cell r="F4425" t="str">
            <v>3. Item Componente;PP - BLOQUE ESPUMA D-20.0;6</v>
          </cell>
          <cell r="J4425">
            <v>44979</v>
          </cell>
        </row>
        <row r="4426">
          <cell r="F4426" t="str">
            <v>3. Item Componente;PP - BLOQUE ESPUMA D-20.0;7</v>
          </cell>
          <cell r="J4426">
            <v>44979</v>
          </cell>
        </row>
        <row r="4427">
          <cell r="F4427" t="str">
            <v>3. Item Componente;PP - BLOQUE ESPUMA D-20.0;8</v>
          </cell>
          <cell r="J4427">
            <v>44979</v>
          </cell>
        </row>
        <row r="4428">
          <cell r="F4428" t="str">
            <v>3. Item Componente;PP - BLOQUE ESPUMA D-20.0;9</v>
          </cell>
          <cell r="J4428">
            <v>44979</v>
          </cell>
        </row>
        <row r="4429">
          <cell r="F4429" t="str">
            <v>3. Item Componente;PP - BLOQUE ESPUMA D-20.0;10</v>
          </cell>
          <cell r="J4429">
            <v>44979</v>
          </cell>
        </row>
        <row r="4430">
          <cell r="F4430" t="str">
            <v>3. Item Componente;PP - BLOQUE ESPUMA D-20.0;11</v>
          </cell>
          <cell r="J4430">
            <v>44979</v>
          </cell>
        </row>
        <row r="4431">
          <cell r="F4431" t="str">
            <v>4. Operaciones;PP - BLOQUE ESPUMA D-20.0;4</v>
          </cell>
          <cell r="J4431">
            <v>44979</v>
          </cell>
        </row>
        <row r="4432">
          <cell r="F4432" t="str">
            <v>4. Operaciones;PP - BLOQUE ESPUMA D-20.0;5</v>
          </cell>
          <cell r="J4432">
            <v>44979</v>
          </cell>
        </row>
        <row r="4433">
          <cell r="F4433" t="str">
            <v>4. Operaciones;PP - BLOQUE ESPUMA D-20.0;6</v>
          </cell>
          <cell r="J4433">
            <v>44979</v>
          </cell>
        </row>
        <row r="4434">
          <cell r="F4434" t="str">
            <v>3. Item Componente;PP - BLOQUE ESPUMA D-20.0;1</v>
          </cell>
          <cell r="J4434">
            <v>44971</v>
          </cell>
        </row>
        <row r="4435">
          <cell r="F4435" t="str">
            <v>1. Item OP;PP - BLOQUE ESPUMA D-20.0;1</v>
          </cell>
          <cell r="J4435">
            <v>44979</v>
          </cell>
        </row>
        <row r="4436">
          <cell r="F4436" t="str">
            <v>2. Item Otros;PP - BLOQUE ESPUMA D-20.0;1</v>
          </cell>
          <cell r="J4436">
            <v>44979</v>
          </cell>
        </row>
        <row r="4437">
          <cell r="F4437" t="str">
            <v>2. Item Otros;PP - BLOQUE ESPUMA D-20.0;2</v>
          </cell>
          <cell r="J4437">
            <v>44979</v>
          </cell>
        </row>
        <row r="4438">
          <cell r="F4438" t="str">
            <v>3. Item Componente;PP - BLOQUE ESPUMA D-20.0;2</v>
          </cell>
          <cell r="J4438">
            <v>44971</v>
          </cell>
        </row>
        <row r="4439">
          <cell r="F4439" t="str">
            <v>4. Operaciones;PP - BLOQUE ESPUMA D-20.0;1</v>
          </cell>
          <cell r="J4439">
            <v>44971</v>
          </cell>
        </row>
        <row r="4440">
          <cell r="F4440" t="str">
            <v>3. Item Componente;PP - BLOQUE ESPUMA D-20.0;3</v>
          </cell>
          <cell r="J4440">
            <v>44971</v>
          </cell>
        </row>
        <row r="4441">
          <cell r="F4441" t="str">
            <v>3. Item Componente;PP - BLOQUE ESPUMA D-20.0;4</v>
          </cell>
          <cell r="J4441">
            <v>44971</v>
          </cell>
        </row>
        <row r="4442">
          <cell r="F4442" t="str">
            <v>3. Item Componente;PP - BLOQUE ESPUMA D-20.0;5</v>
          </cell>
          <cell r="J4442">
            <v>44971</v>
          </cell>
        </row>
        <row r="4443">
          <cell r="F4443" t="str">
            <v>4. Operaciones;PP - BLOQUE ESPUMA D-20.0;2</v>
          </cell>
          <cell r="J4443">
            <v>44971</v>
          </cell>
        </row>
        <row r="4444">
          <cell r="F4444" t="str">
            <v>4. Operaciones;PP - BLOQUE ESPUMA D-20.0;3</v>
          </cell>
          <cell r="J4444">
            <v>44971</v>
          </cell>
        </row>
        <row r="4445">
          <cell r="F4445" t="str">
            <v>4. Operaciones;PP - BLOQUE ESPUMA D-20.0;4</v>
          </cell>
          <cell r="J4445">
            <v>44971</v>
          </cell>
        </row>
        <row r="4446">
          <cell r="F4446" t="str">
            <v>3. Item Componente;PP - BLOQUE ESPUMA D-20.0;6</v>
          </cell>
          <cell r="J4446">
            <v>44971</v>
          </cell>
        </row>
        <row r="4447">
          <cell r="F4447" t="str">
            <v>3. Item Componente;PP - BLOQUE ESPUMA D-20.0;7</v>
          </cell>
          <cell r="J4447">
            <v>44971</v>
          </cell>
        </row>
        <row r="4448">
          <cell r="F4448" t="str">
            <v>3. Item Componente;PP - BLOQUE ESPUMA D-20.0;8</v>
          </cell>
          <cell r="J4448">
            <v>44971</v>
          </cell>
        </row>
        <row r="4449">
          <cell r="F4449" t="str">
            <v>2. Item Otros;PP - BLOQUE ESPUMA D-20.0;1</v>
          </cell>
          <cell r="J4449">
            <v>44971</v>
          </cell>
        </row>
        <row r="4450">
          <cell r="F4450" t="str">
            <v>3. Item Componente;PP - BLOQUE ESPUMA D-20.0;9</v>
          </cell>
          <cell r="J4450">
            <v>44971</v>
          </cell>
        </row>
        <row r="4451">
          <cell r="F4451" t="str">
            <v>3. Item Componente;PP - BLOQUE ESPUMA D-20.0;10</v>
          </cell>
          <cell r="J4451">
            <v>44971</v>
          </cell>
        </row>
        <row r="4452">
          <cell r="F4452" t="str">
            <v>3. Item Componente;PP - BLOQUE ESPUMA D-20.0;11</v>
          </cell>
          <cell r="J4452">
            <v>44971</v>
          </cell>
        </row>
        <row r="4453">
          <cell r="F4453" t="str">
            <v>4. Operaciones;PP - BLOQUE ESPUMA D-20.0;5</v>
          </cell>
          <cell r="J4453">
            <v>44971</v>
          </cell>
        </row>
        <row r="4454">
          <cell r="F4454" t="str">
            <v>4. Operaciones;PP - BLOQUE ESPUMA D-20.0;6</v>
          </cell>
          <cell r="J4454">
            <v>44971</v>
          </cell>
        </row>
        <row r="4455">
          <cell r="F4455" t="str">
            <v>3. Item Componente;PP - BLOQUE ESPUMA D-20.0;1</v>
          </cell>
          <cell r="J4455">
            <v>44967</v>
          </cell>
        </row>
        <row r="4456">
          <cell r="F4456" t="str">
            <v>3. Item Componente;PP - BLOQUE ESPUMA D-20.0;2</v>
          </cell>
          <cell r="J4456">
            <v>44967</v>
          </cell>
        </row>
        <row r="4457">
          <cell r="F4457" t="str">
            <v>3. Item Componente;PP - BLOQUE ESPUMA D-20.0;3</v>
          </cell>
          <cell r="J4457">
            <v>44967</v>
          </cell>
        </row>
        <row r="4458">
          <cell r="F4458" t="str">
            <v>3. Item Componente;PP - BLOQUE ESPUMA D-20.0;4</v>
          </cell>
          <cell r="J4458">
            <v>44967</v>
          </cell>
        </row>
        <row r="4459">
          <cell r="F4459" t="str">
            <v>1. Item OP;PP - BLOQUE ESPUMA D-20.0;1</v>
          </cell>
          <cell r="J4459">
            <v>44971</v>
          </cell>
        </row>
        <row r="4460">
          <cell r="F4460" t="str">
            <v>2. Item Otros;PP - BLOQUE ESPUMA D-20.0;2</v>
          </cell>
          <cell r="J4460">
            <v>44971</v>
          </cell>
        </row>
        <row r="4461">
          <cell r="F4461" t="str">
            <v>3. Item Componente;PP - BLOQUE ESPUMA D-20.0;5</v>
          </cell>
          <cell r="J4461">
            <v>44967</v>
          </cell>
        </row>
        <row r="4462">
          <cell r="F4462" t="str">
            <v>4. Operaciones;PP - BLOQUE ESPUMA D-20.0;1</v>
          </cell>
          <cell r="J4462">
            <v>44967</v>
          </cell>
        </row>
        <row r="4463">
          <cell r="F4463" t="str">
            <v>3. Item Componente;PP - BLOQUE ESPUMA D-20.0;6</v>
          </cell>
          <cell r="J4463">
            <v>44967</v>
          </cell>
        </row>
        <row r="4464">
          <cell r="F4464" t="str">
            <v>3. Item Componente;PP - BLOQUE ESPUMA D-20.0;7</v>
          </cell>
          <cell r="J4464">
            <v>44967</v>
          </cell>
        </row>
        <row r="4465">
          <cell r="F4465" t="str">
            <v>4. Operaciones;PP - BLOQUE ESPUMA D-20.0;2</v>
          </cell>
          <cell r="J4465">
            <v>44967</v>
          </cell>
        </row>
        <row r="4466">
          <cell r="F4466" t="str">
            <v>4. Operaciones;PP - BLOQUE ESPUMA D-20.0;3</v>
          </cell>
          <cell r="J4466">
            <v>44967</v>
          </cell>
        </row>
        <row r="4467">
          <cell r="F4467" t="str">
            <v>4. Operaciones;PP - BLOQUE ESPUMA D-20.0;4</v>
          </cell>
          <cell r="J4467">
            <v>44967</v>
          </cell>
        </row>
        <row r="4468">
          <cell r="F4468" t="str">
            <v>4. Operaciones;PP - BLOQUE ESPUMA D-20.0;5</v>
          </cell>
          <cell r="J4468">
            <v>44967</v>
          </cell>
        </row>
        <row r="4469">
          <cell r="F4469" t="str">
            <v>3. Item Componente;PP - BLOQUE ESPUMA D-20.0;8</v>
          </cell>
          <cell r="J4469">
            <v>44967</v>
          </cell>
        </row>
        <row r="4470">
          <cell r="F4470" t="str">
            <v>3. Item Componente;PP - BLOQUE ESPUMA D-20.0;9</v>
          </cell>
          <cell r="J4470">
            <v>44967</v>
          </cell>
        </row>
        <row r="4471">
          <cell r="F4471" t="str">
            <v>2. Item Otros;PP - BLOQUE ESPUMA D-20.0;1</v>
          </cell>
          <cell r="J4471">
            <v>44967</v>
          </cell>
        </row>
        <row r="4472">
          <cell r="F4472" t="str">
            <v>2. Item Otros;PP - BLOQUE ESPUMA D-20.0;2</v>
          </cell>
          <cell r="J4472">
            <v>44967</v>
          </cell>
        </row>
        <row r="4473">
          <cell r="F4473" t="str">
            <v>3. Item Componente;PP - BLOQUE ESPUMA D-20.0;10</v>
          </cell>
          <cell r="J4473">
            <v>44967</v>
          </cell>
        </row>
        <row r="4474">
          <cell r="F4474" t="str">
            <v>3. Item Componente;PP - BLOQUE ESPUMA D-20.0;11</v>
          </cell>
          <cell r="J4474">
            <v>44967</v>
          </cell>
        </row>
        <row r="4475">
          <cell r="F4475" t="str">
            <v>4. Operaciones;PP - BLOQUE ESPUMA D-20.0;6</v>
          </cell>
          <cell r="J4475">
            <v>44967</v>
          </cell>
        </row>
        <row r="4476">
          <cell r="F4476" t="str">
            <v>3. Item Componente;PP - BLOQUE ESPUMA D-20.0;4</v>
          </cell>
          <cell r="J4476">
            <v>44963</v>
          </cell>
        </row>
        <row r="4477">
          <cell r="F4477" t="str">
            <v>3. Item Componente;PP - BLOQUE ESPUMA D-20.0;5</v>
          </cell>
          <cell r="J4477">
            <v>44963</v>
          </cell>
        </row>
        <row r="4478">
          <cell r="F4478" t="str">
            <v>3. Item Componente;PP - BLOQUE ESPUMA D-20.0;6</v>
          </cell>
          <cell r="J4478">
            <v>44963</v>
          </cell>
        </row>
        <row r="4479">
          <cell r="F4479" t="str">
            <v>1. Item OP;PP - BLOQUE ESPUMA D-20.0;1</v>
          </cell>
          <cell r="J4479">
            <v>44967</v>
          </cell>
        </row>
        <row r="4480">
          <cell r="F4480" t="str">
            <v>3. Item Componente;PP - BLOQUE ESPUMA D-20.0;7</v>
          </cell>
          <cell r="J4480">
            <v>44963</v>
          </cell>
        </row>
        <row r="4481">
          <cell r="F4481" t="str">
            <v>3. Item Componente;PP - BLOQUE ESPUMA D-20.0;8</v>
          </cell>
          <cell r="J4481">
            <v>44963</v>
          </cell>
        </row>
        <row r="4482">
          <cell r="F4482" t="str">
            <v>3. Item Componente;PP - BLOQUE ESPUMA D-20.0;9</v>
          </cell>
          <cell r="J4482">
            <v>44963</v>
          </cell>
        </row>
        <row r="4483">
          <cell r="F4483" t="str">
            <v>4. Operaciones;PP - BLOQUE ESPUMA D-20.0;1</v>
          </cell>
          <cell r="J4483">
            <v>44963</v>
          </cell>
        </row>
        <row r="4484">
          <cell r="F4484" t="str">
            <v>3. Item Componente;PP - BLOQUE ESPUMA D-20.0;10</v>
          </cell>
          <cell r="J4484">
            <v>44963</v>
          </cell>
        </row>
        <row r="4485">
          <cell r="F4485" t="str">
            <v>4. Operaciones;PP - BLOQUE ESPUMA D-20.0;2</v>
          </cell>
          <cell r="J4485">
            <v>44963</v>
          </cell>
        </row>
        <row r="4486">
          <cell r="F4486" t="str">
            <v>4. Operaciones;PP - BLOQUE ESPUMA D-20.0;3</v>
          </cell>
          <cell r="J4486">
            <v>44963</v>
          </cell>
        </row>
        <row r="4487">
          <cell r="F4487" t="str">
            <v>4. Operaciones;PP - BLOQUE ESPUMA D-20.0;4</v>
          </cell>
          <cell r="J4487">
            <v>44963</v>
          </cell>
        </row>
        <row r="4488">
          <cell r="F4488" t="str">
            <v>4. Operaciones;PP - BLOQUE ESPUMA D-20.0;5</v>
          </cell>
          <cell r="J4488">
            <v>44963</v>
          </cell>
        </row>
        <row r="4489">
          <cell r="F4489" t="str">
            <v>4. Operaciones;PP - BLOQUE ESPUMA D-20.0;6</v>
          </cell>
          <cell r="J4489">
            <v>44963</v>
          </cell>
        </row>
        <row r="4490">
          <cell r="F4490" t="str">
            <v>3. Item Componente;PP - BLOQUE ESPUMA D-20.0;11</v>
          </cell>
          <cell r="J4490">
            <v>44963</v>
          </cell>
        </row>
        <row r="4491">
          <cell r="F4491" t="str">
            <v>1. Item OP;PP - BLOQUE ESPUMA D-23.0;1</v>
          </cell>
          <cell r="J4491">
            <v>45007</v>
          </cell>
        </row>
        <row r="4492">
          <cell r="F4492" t="str">
            <v>2. Item Otros;PP - BLOQUE ESPUMA D-23.0;1</v>
          </cell>
          <cell r="J4492">
            <v>45007</v>
          </cell>
        </row>
        <row r="4493">
          <cell r="F4493" t="str">
            <v>2. Item Otros;PP - BLOQUE ESPUMA D-23.0;2</v>
          </cell>
          <cell r="J4493">
            <v>45007</v>
          </cell>
        </row>
        <row r="4494">
          <cell r="F4494" t="str">
            <v>4. Operaciones;PP - BLOQUE ESPUMA D-23.0;1</v>
          </cell>
          <cell r="J4494">
            <v>45007</v>
          </cell>
        </row>
        <row r="4495">
          <cell r="F4495" t="str">
            <v>4. Operaciones;PP - BLOQUE ESPUMA D-23.0;2</v>
          </cell>
          <cell r="J4495">
            <v>45007</v>
          </cell>
        </row>
        <row r="4496">
          <cell r="F4496" t="str">
            <v>4. Operaciones;PP - BLOQUE ESPUMA D-23.0;3</v>
          </cell>
          <cell r="J4496">
            <v>45007</v>
          </cell>
        </row>
        <row r="4497">
          <cell r="F4497" t="str">
            <v>3. Item Componente;PP - BLOQUE ESPUMA D-23.0;1</v>
          </cell>
          <cell r="J4497">
            <v>45042</v>
          </cell>
        </row>
        <row r="4498">
          <cell r="F4498" t="str">
            <v>3. Item Componente;PP - BLOQUE ESPUMA D-23.0;2</v>
          </cell>
          <cell r="J4498">
            <v>45042</v>
          </cell>
        </row>
        <row r="4499">
          <cell r="F4499" t="str">
            <v>3. Item Componente;PP - BLOQUE ESPUMA D-23.0;3</v>
          </cell>
          <cell r="J4499">
            <v>45042</v>
          </cell>
        </row>
        <row r="4500">
          <cell r="F4500" t="str">
            <v>3. Item Componente;PP - BLOQUE ESPUMA D-23.0;4</v>
          </cell>
          <cell r="J4500">
            <v>45042</v>
          </cell>
        </row>
        <row r="4501">
          <cell r="F4501" t="str">
            <v>3. Item Componente;PP - BLOQUE ESPUMA D-23.0;5</v>
          </cell>
          <cell r="J4501">
            <v>45042</v>
          </cell>
        </row>
        <row r="4502">
          <cell r="F4502" t="str">
            <v>3. Item Componente;PP - BLOQUE ESPUMA D-23.0;6</v>
          </cell>
          <cell r="J4502">
            <v>45042</v>
          </cell>
        </row>
        <row r="4503">
          <cell r="F4503" t="str">
            <v>4. Operaciones;PP - BLOQUE ESPUMA D-23.0;1</v>
          </cell>
          <cell r="J4503">
            <v>45042</v>
          </cell>
        </row>
        <row r="4504">
          <cell r="F4504" t="str">
            <v>3. Item Componente;PP - BLOQUE ESPUMA D-23.0;7</v>
          </cell>
          <cell r="J4504">
            <v>45042</v>
          </cell>
        </row>
        <row r="4505">
          <cell r="F4505" t="str">
            <v>3. Item Componente;PP - BLOQUE ESPUMA D-23.0;8</v>
          </cell>
          <cell r="J4505">
            <v>45042</v>
          </cell>
        </row>
        <row r="4506">
          <cell r="F4506" t="str">
            <v>4. Operaciones;PP - BLOQUE ESPUMA D-23.0;2</v>
          </cell>
          <cell r="J4506">
            <v>45042</v>
          </cell>
        </row>
        <row r="4507">
          <cell r="F4507" t="str">
            <v>4. Operaciones;PP - BLOQUE ESPUMA D-23.0;3</v>
          </cell>
          <cell r="J4507">
            <v>45042</v>
          </cell>
        </row>
        <row r="4508">
          <cell r="F4508" t="str">
            <v>4. Operaciones;PP - BLOQUE ESPUMA D-23.0;4</v>
          </cell>
          <cell r="J4508">
            <v>45042</v>
          </cell>
        </row>
        <row r="4509">
          <cell r="F4509" t="str">
            <v>4. Operaciones;PP - BLOQUE ESPUMA D-23.0;5</v>
          </cell>
          <cell r="J4509">
            <v>45042</v>
          </cell>
        </row>
        <row r="4510">
          <cell r="F4510" t="str">
            <v>3. Item Componente;PP - BLOQUE ESPUMA D-23.0;9</v>
          </cell>
          <cell r="J4510">
            <v>45042</v>
          </cell>
        </row>
        <row r="4511">
          <cell r="F4511" t="str">
            <v>3. Item Componente;PP - BLOQUE ESPUMA D-23.0;10</v>
          </cell>
          <cell r="J4511">
            <v>45042</v>
          </cell>
        </row>
        <row r="4512">
          <cell r="F4512" t="str">
            <v>2. Item Otros;PP - BLOQUE ESPUMA D-23.0;1</v>
          </cell>
          <cell r="J4512">
            <v>45042</v>
          </cell>
        </row>
        <row r="4513">
          <cell r="F4513" t="str">
            <v>2. Item Otros;PP - BLOQUE ESPUMA D-23.0;2</v>
          </cell>
          <cell r="J4513">
            <v>45042</v>
          </cell>
        </row>
        <row r="4514">
          <cell r="F4514" t="str">
            <v>3. Item Componente;PP - BLOQUE ESPUMA D-23.0;11</v>
          </cell>
          <cell r="J4514">
            <v>45042</v>
          </cell>
        </row>
        <row r="4515">
          <cell r="F4515" t="str">
            <v>4. Operaciones;PP - BLOQUE ESPUMA D-23.0;6</v>
          </cell>
          <cell r="J4515">
            <v>45042</v>
          </cell>
        </row>
        <row r="4516">
          <cell r="F4516" t="str">
            <v>3. Item Componente;PP - BLOQUE ESPUMA D-23.0;1</v>
          </cell>
          <cell r="J4516">
            <v>45007</v>
          </cell>
        </row>
        <row r="4517">
          <cell r="F4517" t="str">
            <v>3. Item Componente;PP - BLOQUE ESPUMA D-23.0;2</v>
          </cell>
          <cell r="J4517">
            <v>45007</v>
          </cell>
        </row>
        <row r="4518">
          <cell r="F4518" t="str">
            <v>3. Item Componente;PP - BLOQUE ESPUMA D-23.0;3</v>
          </cell>
          <cell r="J4518">
            <v>45007</v>
          </cell>
        </row>
        <row r="4519">
          <cell r="F4519" t="str">
            <v>3. Item Componente;PP - BLOQUE ESPUMA D-23.0;4</v>
          </cell>
          <cell r="J4519">
            <v>45007</v>
          </cell>
        </row>
        <row r="4520">
          <cell r="F4520" t="str">
            <v>3. Item Componente;PP - BLOQUE ESPUMA D-23.0;5</v>
          </cell>
          <cell r="J4520">
            <v>45007</v>
          </cell>
        </row>
        <row r="4521">
          <cell r="F4521" t="str">
            <v>1. Item OP;PP - BLOQUE ESPUMA D-23.0;1</v>
          </cell>
          <cell r="J4521">
            <v>45042</v>
          </cell>
        </row>
        <row r="4522">
          <cell r="F4522" t="str">
            <v>3. Item Componente;PP - BLOQUE ESPUMA D-23.0;6</v>
          </cell>
          <cell r="J4522">
            <v>45007</v>
          </cell>
        </row>
        <row r="4523">
          <cell r="F4523" t="str">
            <v>3. Item Componente;PP - BLOQUE ESPUMA D-23.0;7</v>
          </cell>
          <cell r="J4523">
            <v>45007</v>
          </cell>
        </row>
        <row r="4524">
          <cell r="F4524" t="str">
            <v>3. Item Componente;PP - BLOQUE ESPUMA D-23.0;8</v>
          </cell>
          <cell r="J4524">
            <v>45007</v>
          </cell>
        </row>
        <row r="4525">
          <cell r="F4525" t="str">
            <v>3. Item Componente;PP - BLOQUE ESPUMA D-23.0;9</v>
          </cell>
          <cell r="J4525">
            <v>45007</v>
          </cell>
        </row>
        <row r="4526">
          <cell r="F4526" t="str">
            <v>4. Operaciones;PP - BLOQUE ESPUMA D-23.0;4</v>
          </cell>
          <cell r="J4526">
            <v>45007</v>
          </cell>
        </row>
        <row r="4527">
          <cell r="F4527" t="str">
            <v>3. Item Componente;PP - BLOQUE ESPUMA D-23.0;10</v>
          </cell>
          <cell r="J4527">
            <v>45007</v>
          </cell>
        </row>
        <row r="4528">
          <cell r="F4528" t="str">
            <v>3. Item Componente;PP - BLOQUE ESPUMA D-23.0;11</v>
          </cell>
          <cell r="J4528">
            <v>45007</v>
          </cell>
        </row>
        <row r="4529">
          <cell r="F4529" t="str">
            <v>4. Operaciones;PP - BLOQUE ESPUMA D-23.0;5</v>
          </cell>
          <cell r="J4529">
            <v>45007</v>
          </cell>
        </row>
        <row r="4530">
          <cell r="F4530" t="str">
            <v>4. Operaciones;PP - BLOQUE ESPUMA D-23.0;6</v>
          </cell>
          <cell r="J4530">
            <v>45007</v>
          </cell>
        </row>
        <row r="4531">
          <cell r="F4531" t="str">
            <v>1. Item OP;PP - BLOQUE ESPUMA D-23.0;1</v>
          </cell>
          <cell r="J4531">
            <v>45030</v>
          </cell>
        </row>
        <row r="4532">
          <cell r="F4532" t="str">
            <v>2. Item Otros;PP - BLOQUE ESPUMA D-23.0;1</v>
          </cell>
          <cell r="J4532">
            <v>45030</v>
          </cell>
        </row>
        <row r="4533">
          <cell r="F4533" t="str">
            <v>2. Item Otros;PP - BLOQUE ESPUMA D-23.0;2</v>
          </cell>
          <cell r="J4533">
            <v>45030</v>
          </cell>
        </row>
        <row r="4534">
          <cell r="F4534" t="str">
            <v>3. Item Componente;PP - BLOQUE ESPUMA D-23.0;1</v>
          </cell>
          <cell r="J4534">
            <v>45030</v>
          </cell>
        </row>
        <row r="4535">
          <cell r="F4535" t="str">
            <v>3. Item Componente;PP - BLOQUE ESPUMA D-23.0;2</v>
          </cell>
          <cell r="J4535">
            <v>45030</v>
          </cell>
        </row>
        <row r="4536">
          <cell r="F4536" t="str">
            <v>3. Item Componente;PP - BLOQUE ESPUMA D-23.0;3</v>
          </cell>
          <cell r="J4536">
            <v>45030</v>
          </cell>
        </row>
        <row r="4537">
          <cell r="F4537" t="str">
            <v>3. Item Componente;PP - BLOQUE ESPUMA D-23.0;4</v>
          </cell>
          <cell r="J4537">
            <v>45030</v>
          </cell>
        </row>
        <row r="4538">
          <cell r="F4538" t="str">
            <v>3. Item Componente;PP - BLOQUE ESPUMA D-23.0;5</v>
          </cell>
          <cell r="J4538">
            <v>45030</v>
          </cell>
        </row>
        <row r="4539">
          <cell r="F4539" t="str">
            <v>3. Item Componente;PP - BLOQUE ESPUMA D-23.0;6</v>
          </cell>
          <cell r="J4539">
            <v>45030</v>
          </cell>
        </row>
        <row r="4540">
          <cell r="F4540" t="str">
            <v>3. Item Componente;PP - BLOQUE ESPUMA D-23.0;7</v>
          </cell>
          <cell r="J4540">
            <v>45030</v>
          </cell>
        </row>
        <row r="4541">
          <cell r="F4541" t="str">
            <v>4. Operaciones;PP - BLOQUE ESPUMA D-23.0;1</v>
          </cell>
          <cell r="J4541">
            <v>45030</v>
          </cell>
        </row>
        <row r="4542">
          <cell r="F4542" t="str">
            <v>4. Operaciones;PP - BLOQUE ESPUMA D-23.0;2</v>
          </cell>
          <cell r="J4542">
            <v>45030</v>
          </cell>
        </row>
        <row r="4543">
          <cell r="F4543" t="str">
            <v>3. Item Componente;PP - BLOQUE ESPUMA D-23.0;8</v>
          </cell>
          <cell r="J4543">
            <v>45030</v>
          </cell>
        </row>
        <row r="4544">
          <cell r="F4544" t="str">
            <v>3. Item Componente;PP - BLOQUE ESPUMA D-23.0;9</v>
          </cell>
          <cell r="J4544">
            <v>45030</v>
          </cell>
        </row>
        <row r="4545">
          <cell r="F4545" t="str">
            <v>4. Operaciones;PP - BLOQUE ESPUMA D-23.0;3</v>
          </cell>
          <cell r="J4545">
            <v>45030</v>
          </cell>
        </row>
        <row r="4546">
          <cell r="F4546" t="str">
            <v>4. Operaciones;PP - BLOQUE ESPUMA D-23.0;4</v>
          </cell>
          <cell r="J4546">
            <v>45030</v>
          </cell>
        </row>
        <row r="4547">
          <cell r="F4547" t="str">
            <v>4. Operaciones;PP - BLOQUE ESPUMA D-23.0;5</v>
          </cell>
          <cell r="J4547">
            <v>45030</v>
          </cell>
        </row>
        <row r="4548">
          <cell r="F4548" t="str">
            <v>4. Operaciones;PP - BLOQUE ESPUMA D-23.0;6</v>
          </cell>
          <cell r="J4548">
            <v>45030</v>
          </cell>
        </row>
        <row r="4549">
          <cell r="F4549" t="str">
            <v>3. Item Componente;PP - BLOQUE ESPUMA D-23.0;10</v>
          </cell>
          <cell r="J4549">
            <v>45030</v>
          </cell>
        </row>
        <row r="4550">
          <cell r="F4550" t="str">
            <v>1. Item OP;PP - BLOQUE ESPUMA D-23.0;1</v>
          </cell>
          <cell r="J4550">
            <v>44966</v>
          </cell>
        </row>
        <row r="4551">
          <cell r="F4551" t="str">
            <v>2. Item Otros;PP - BLOQUE ESPUMA D-23.0;1</v>
          </cell>
          <cell r="J4551">
            <v>44966</v>
          </cell>
        </row>
        <row r="4552">
          <cell r="F4552" t="str">
            <v>2. Item Otros;PP - BLOQUE ESPUMA D-23.0;2</v>
          </cell>
          <cell r="J4552">
            <v>44966</v>
          </cell>
        </row>
        <row r="4553">
          <cell r="F4553" t="str">
            <v>3. Item Componente;PP - BLOQUE ESPUMA D-23.0;1</v>
          </cell>
          <cell r="J4553">
            <v>44966</v>
          </cell>
        </row>
        <row r="4554">
          <cell r="F4554" t="str">
            <v>3. Item Componente;PP - BLOQUE ESPUMA D-23.0;2</v>
          </cell>
          <cell r="J4554">
            <v>44966</v>
          </cell>
        </row>
        <row r="4555">
          <cell r="F4555" t="str">
            <v>3. Item Componente;PP - BLOQUE ESPUMA D-23.0;3</v>
          </cell>
          <cell r="J4555">
            <v>44966</v>
          </cell>
        </row>
        <row r="4556">
          <cell r="F4556" t="str">
            <v>3. Item Componente;PP - BLOQUE ESPUMA D-23.0;12</v>
          </cell>
          <cell r="J4556">
            <v>45042</v>
          </cell>
        </row>
        <row r="4557">
          <cell r="F4557" t="str">
            <v>3. Item Componente;PP - BLOQUE ESPUMA D-23.0;13</v>
          </cell>
          <cell r="J4557">
            <v>45042</v>
          </cell>
        </row>
        <row r="4558">
          <cell r="F4558" t="str">
            <v>3. Item Componente;PP - BLOQUE ESPUMA D-23.0;14</v>
          </cell>
          <cell r="J4558">
            <v>45042</v>
          </cell>
        </row>
        <row r="4559">
          <cell r="F4559" t="str">
            <v>2. Item Otros;PP - BLOQUE ESPUMA D-23.0;3</v>
          </cell>
          <cell r="J4559">
            <v>45042</v>
          </cell>
        </row>
        <row r="4560">
          <cell r="F4560" t="str">
            <v>2. Item Otros;PP - BLOQUE ESPUMA D-23.0;4</v>
          </cell>
          <cell r="J4560">
            <v>45042</v>
          </cell>
        </row>
        <row r="4561">
          <cell r="F4561" t="str">
            <v>3. Item Componente;PP - BLOQUE ESPUMA D-23.0;15</v>
          </cell>
          <cell r="J4561">
            <v>45042</v>
          </cell>
        </row>
        <row r="4562">
          <cell r="F4562" t="str">
            <v>3. Item Componente;PP - BLOQUE ESPUMA D-23.0;16</v>
          </cell>
          <cell r="J4562">
            <v>45042</v>
          </cell>
        </row>
        <row r="4563">
          <cell r="F4563" t="str">
            <v>3. Item Componente;PP - BLOQUE ESPUMA D-23.0;17</v>
          </cell>
          <cell r="J4563">
            <v>45042</v>
          </cell>
        </row>
        <row r="4564">
          <cell r="F4564" t="str">
            <v>3. Item Componente;PP - BLOQUE ESPUMA D-23.0;18</v>
          </cell>
          <cell r="J4564">
            <v>45042</v>
          </cell>
        </row>
        <row r="4565">
          <cell r="F4565" t="str">
            <v>3. Item Componente;PP - BLOQUE ESPUMA D-23.0;19</v>
          </cell>
          <cell r="J4565">
            <v>45042</v>
          </cell>
        </row>
        <row r="4566">
          <cell r="F4566" t="str">
            <v>3. Item Componente;PP - BLOQUE ESPUMA D-23.0;20</v>
          </cell>
          <cell r="J4566">
            <v>45042</v>
          </cell>
        </row>
        <row r="4567">
          <cell r="F4567" t="str">
            <v>4. Operaciones;PP - BLOQUE ESPUMA D-23.0;7</v>
          </cell>
          <cell r="J4567">
            <v>45042</v>
          </cell>
        </row>
        <row r="4568">
          <cell r="F4568" t="str">
            <v>4. Operaciones;PP - BLOQUE ESPUMA D-23.0;8</v>
          </cell>
          <cell r="J4568">
            <v>45042</v>
          </cell>
        </row>
        <row r="4569">
          <cell r="F4569" t="str">
            <v>3. Item Componente;PP - BLOQUE ESPUMA D-23.0;21</v>
          </cell>
          <cell r="J4569">
            <v>45042</v>
          </cell>
        </row>
        <row r="4570">
          <cell r="F4570" t="str">
            <v>3. Item Componente;PP - BLOQUE ESPUMA D-23.0;22</v>
          </cell>
          <cell r="J4570">
            <v>45042</v>
          </cell>
        </row>
        <row r="4571">
          <cell r="F4571" t="str">
            <v>1. Item OP;PP - BLOQUE ESPUMA D-23.0;2</v>
          </cell>
          <cell r="J4571">
            <v>45042</v>
          </cell>
        </row>
        <row r="4572">
          <cell r="F4572" t="str">
            <v>4. Operaciones;PP - BLOQUE ESPUMA D-23.0;9</v>
          </cell>
          <cell r="J4572">
            <v>45042</v>
          </cell>
        </row>
        <row r="4573">
          <cell r="F4573" t="str">
            <v>4. Operaciones;PP - BLOQUE ESPUMA D-23.0;10</v>
          </cell>
          <cell r="J4573">
            <v>45042</v>
          </cell>
        </row>
        <row r="4574">
          <cell r="F4574" t="str">
            <v>4. Operaciones;PP - BLOQUE ESPUMA D-23.0;11</v>
          </cell>
          <cell r="J4574">
            <v>45042</v>
          </cell>
        </row>
        <row r="4575">
          <cell r="F4575" t="str">
            <v>4. Operaciones;PP - BLOQUE ESPUMA D-23.0;12</v>
          </cell>
          <cell r="J4575">
            <v>45042</v>
          </cell>
        </row>
        <row r="4576">
          <cell r="F4576" t="str">
            <v>4. Operaciones;PP - BLOQUE ESPUMA D-23.0;1</v>
          </cell>
          <cell r="J4576">
            <v>45035</v>
          </cell>
        </row>
        <row r="4577">
          <cell r="F4577" t="str">
            <v>3. Item Componente;PP - BLOQUE ESPUMA D-23.0;1</v>
          </cell>
          <cell r="J4577">
            <v>45035</v>
          </cell>
        </row>
        <row r="4578">
          <cell r="F4578" t="str">
            <v>3. Item Componente;PP - BLOQUE ESPUMA D-23.0;2</v>
          </cell>
          <cell r="J4578">
            <v>45035</v>
          </cell>
        </row>
        <row r="4579">
          <cell r="F4579" t="str">
            <v>3. Item Componente;PP - BLOQUE ESPUMA D-23.0;3</v>
          </cell>
          <cell r="J4579">
            <v>45035</v>
          </cell>
        </row>
        <row r="4580">
          <cell r="F4580" t="str">
            <v>3. Item Componente;PP - BLOQUE ESPUMA D-23.0;4</v>
          </cell>
          <cell r="J4580">
            <v>45035</v>
          </cell>
        </row>
        <row r="4581">
          <cell r="F4581" t="str">
            <v>3. Item Componente;PP - BLOQUE ESPUMA D-23.0;5</v>
          </cell>
          <cell r="J4581">
            <v>45035</v>
          </cell>
        </row>
        <row r="4582">
          <cell r="F4582" t="str">
            <v>4. Operaciones;PP - BLOQUE ESPUMA D-23.0;2</v>
          </cell>
          <cell r="J4582">
            <v>45035</v>
          </cell>
        </row>
        <row r="4583">
          <cell r="F4583" t="str">
            <v>3. Item Componente;PP - BLOQUE ESPUMA D-23.0;6</v>
          </cell>
          <cell r="J4583">
            <v>45035</v>
          </cell>
        </row>
        <row r="4584">
          <cell r="F4584" t="str">
            <v>3. Item Componente;PP - BLOQUE ESPUMA D-23.0;7</v>
          </cell>
          <cell r="J4584">
            <v>45035</v>
          </cell>
        </row>
        <row r="4585">
          <cell r="F4585" t="str">
            <v>3. Item Componente;PP - BLOQUE ESPUMA D-23.0;8</v>
          </cell>
          <cell r="J4585">
            <v>45035</v>
          </cell>
        </row>
        <row r="4586">
          <cell r="F4586" t="str">
            <v>3. Item Componente;PP - BLOQUE ESPUMA D-23.0;9</v>
          </cell>
          <cell r="J4586">
            <v>45035</v>
          </cell>
        </row>
        <row r="4587">
          <cell r="F4587" t="str">
            <v>3. Item Componente;PP - BLOQUE ESPUMA D-23.0;10</v>
          </cell>
          <cell r="J4587">
            <v>45035</v>
          </cell>
        </row>
        <row r="4588">
          <cell r="F4588" t="str">
            <v>4. Operaciones;PP - BLOQUE ESPUMA D-23.0;3</v>
          </cell>
          <cell r="J4588">
            <v>45035</v>
          </cell>
        </row>
        <row r="4589">
          <cell r="F4589" t="str">
            <v>4. Operaciones;PP - BLOQUE ESPUMA D-23.0;4</v>
          </cell>
          <cell r="J4589">
            <v>45035</v>
          </cell>
        </row>
        <row r="4590">
          <cell r="F4590" t="str">
            <v>4. Operaciones;PP - BLOQUE ESPUMA D-23.0;5</v>
          </cell>
          <cell r="J4590">
            <v>45035</v>
          </cell>
        </row>
        <row r="4591">
          <cell r="F4591" t="str">
            <v>4. Operaciones;PP - BLOQUE ESPUMA D-23.0;6</v>
          </cell>
          <cell r="J4591">
            <v>45035</v>
          </cell>
        </row>
        <row r="4592">
          <cell r="F4592" t="str">
            <v>3. Item Componente;PP - BLOQUE ESPUMA D-23.0;12</v>
          </cell>
          <cell r="J4592">
            <v>45007</v>
          </cell>
        </row>
        <row r="4593">
          <cell r="F4593" t="str">
            <v>3. Item Componente;PP - BLOQUE ESPUMA D-23.0;13</v>
          </cell>
          <cell r="J4593">
            <v>45007</v>
          </cell>
        </row>
        <row r="4594">
          <cell r="F4594" t="str">
            <v>1. Item OP;PP - BLOQUE ESPUMA D-23.0;1</v>
          </cell>
          <cell r="J4594">
            <v>45035</v>
          </cell>
        </row>
        <row r="4595">
          <cell r="F4595" t="str">
            <v>2. Item Otros;PP - BLOQUE ESPUMA D-23.0;1</v>
          </cell>
          <cell r="J4595">
            <v>45035</v>
          </cell>
        </row>
        <row r="4596">
          <cell r="F4596" t="str">
            <v>2. Item Otros;PP - BLOQUE ESPUMA D-23.0;2</v>
          </cell>
          <cell r="J4596">
            <v>45035</v>
          </cell>
        </row>
        <row r="4597">
          <cell r="F4597" t="str">
            <v>3. Item Componente;PP - BLOQUE ESPUMA D-23.0;11</v>
          </cell>
          <cell r="J4597">
            <v>45035</v>
          </cell>
        </row>
        <row r="4598">
          <cell r="F4598" t="str">
            <v>3. Item Componente;PP - BLOQUE ESPUMA D-23.0;14</v>
          </cell>
          <cell r="J4598">
            <v>45007</v>
          </cell>
        </row>
        <row r="4599">
          <cell r="F4599" t="str">
            <v>3. Item Componente;PP - BLOQUE ESPUMA D-23.0;15</v>
          </cell>
          <cell r="J4599">
            <v>45007</v>
          </cell>
        </row>
        <row r="4600">
          <cell r="F4600" t="str">
            <v>3. Item Componente;PP - BLOQUE ESPUMA D-23.0;16</v>
          </cell>
          <cell r="J4600">
            <v>45007</v>
          </cell>
        </row>
        <row r="4601">
          <cell r="F4601" t="str">
            <v>3. Item Componente;PP - BLOQUE ESPUMA D-23.0;17</v>
          </cell>
          <cell r="J4601">
            <v>45007</v>
          </cell>
        </row>
        <row r="4602">
          <cell r="F4602" t="str">
            <v>3. Item Componente;PP - BLOQUE ESPUMA D-23.0;18</v>
          </cell>
          <cell r="J4602">
            <v>45007</v>
          </cell>
        </row>
        <row r="4603">
          <cell r="F4603" t="str">
            <v>3. Item Componente;PP - BLOQUE ESPUMA D-23.0;19</v>
          </cell>
          <cell r="J4603">
            <v>45007</v>
          </cell>
        </row>
        <row r="4604">
          <cell r="F4604" t="str">
            <v>4. Operaciones;PP - BLOQUE ESPUMA D-23.0;7</v>
          </cell>
          <cell r="J4604">
            <v>45007</v>
          </cell>
        </row>
        <row r="4605">
          <cell r="F4605" t="str">
            <v>4. Operaciones;PP - BLOQUE ESPUMA D-23.0;8</v>
          </cell>
          <cell r="J4605">
            <v>45007</v>
          </cell>
        </row>
        <row r="4606">
          <cell r="F4606" t="str">
            <v>3. Item Componente;PP - BLOQUE ESPUMA D-23.0;20</v>
          </cell>
          <cell r="J4606">
            <v>45007</v>
          </cell>
        </row>
        <row r="4607">
          <cell r="F4607" t="str">
            <v>3. Item Componente;PP - BLOQUE ESPUMA D-23.0;21</v>
          </cell>
          <cell r="J4607">
            <v>45007</v>
          </cell>
        </row>
        <row r="4608">
          <cell r="F4608" t="str">
            <v>3. Item Componente;PP - BLOQUE ESPUMA D-23.0;22</v>
          </cell>
          <cell r="J4608">
            <v>45007</v>
          </cell>
        </row>
        <row r="4609">
          <cell r="F4609" t="str">
            <v>4. Operaciones;PP - BLOQUE ESPUMA D-23.0;9</v>
          </cell>
          <cell r="J4609">
            <v>45007</v>
          </cell>
        </row>
        <row r="4610">
          <cell r="F4610" t="str">
            <v>4. Operaciones;PP - BLOQUE ESPUMA D-23.0;10</v>
          </cell>
          <cell r="J4610">
            <v>45007</v>
          </cell>
        </row>
        <row r="4611">
          <cell r="F4611" t="str">
            <v>4. Operaciones;PP - BLOQUE ESPUMA D-23.0;11</v>
          </cell>
          <cell r="J4611">
            <v>45007</v>
          </cell>
        </row>
        <row r="4612">
          <cell r="F4612" t="str">
            <v>4. Operaciones;PP - BLOQUE ESPUMA D-23.0;12</v>
          </cell>
          <cell r="J4612">
            <v>45007</v>
          </cell>
        </row>
        <row r="4613">
          <cell r="F4613" t="str">
            <v>3. Item Componente;PP - BLOQUE ESPUMA D-23.0;1</v>
          </cell>
          <cell r="J4613">
            <v>44994</v>
          </cell>
        </row>
        <row r="4614">
          <cell r="F4614" t="str">
            <v>3. Item Componente;PP - BLOQUE ESPUMA D-23.0;2</v>
          </cell>
          <cell r="J4614">
            <v>44994</v>
          </cell>
        </row>
        <row r="4615">
          <cell r="F4615" t="str">
            <v>1. Item OP;PP - BLOQUE ESPUMA D-23.0;2</v>
          </cell>
          <cell r="J4615">
            <v>45007</v>
          </cell>
        </row>
        <row r="4616">
          <cell r="F4616" t="str">
            <v>2. Item Otros;PP - BLOQUE ESPUMA D-23.0;3</v>
          </cell>
          <cell r="J4616">
            <v>45007</v>
          </cell>
        </row>
        <row r="4617">
          <cell r="F4617" t="str">
            <v>2. Item Otros;PP - BLOQUE ESPUMA D-23.0;4</v>
          </cell>
          <cell r="J4617">
            <v>45007</v>
          </cell>
        </row>
        <row r="4618">
          <cell r="F4618" t="str">
            <v>3. Item Componente;PP - BLOQUE ESPUMA D-23.0;3</v>
          </cell>
          <cell r="J4618">
            <v>44994</v>
          </cell>
        </row>
        <row r="4619">
          <cell r="F4619" t="str">
            <v>4. Operaciones;PP - BLOQUE ESPUMA D-23.0;1</v>
          </cell>
          <cell r="J4619">
            <v>44994</v>
          </cell>
        </row>
        <row r="4620">
          <cell r="F4620" t="str">
            <v>3. Item Componente;PP - BLOQUE ESPUMA D-23.0;4</v>
          </cell>
          <cell r="J4620">
            <v>44994</v>
          </cell>
        </row>
        <row r="4621">
          <cell r="F4621" t="str">
            <v>3. Item Componente;PP - BLOQUE ESPUMA D-23.0;5</v>
          </cell>
          <cell r="J4621">
            <v>44994</v>
          </cell>
        </row>
        <row r="4622">
          <cell r="F4622" t="str">
            <v>4. Operaciones;PP - BLOQUE ESPUMA D-23.0;2</v>
          </cell>
          <cell r="J4622">
            <v>44994</v>
          </cell>
        </row>
        <row r="4623">
          <cell r="F4623" t="str">
            <v>4. Operaciones;PP - BLOQUE ESPUMA D-23.0;3</v>
          </cell>
          <cell r="J4623">
            <v>44994</v>
          </cell>
        </row>
        <row r="4624">
          <cell r="F4624" t="str">
            <v>4. Operaciones;PP - BLOQUE ESPUMA D-23.0;4</v>
          </cell>
          <cell r="J4624">
            <v>44994</v>
          </cell>
        </row>
        <row r="4625">
          <cell r="F4625" t="str">
            <v>3. Item Componente;PP - BLOQUE ESPUMA D-23.0;6</v>
          </cell>
          <cell r="J4625">
            <v>44994</v>
          </cell>
        </row>
        <row r="4626">
          <cell r="F4626" t="str">
            <v>3. Item Componente;PP - BLOQUE ESPUMA D-23.0;7</v>
          </cell>
          <cell r="J4626">
            <v>44994</v>
          </cell>
        </row>
        <row r="4627">
          <cell r="F4627" t="str">
            <v>3. Item Componente;PP - BLOQUE ESPUMA D-23.0;8</v>
          </cell>
          <cell r="J4627">
            <v>44994</v>
          </cell>
        </row>
        <row r="4628">
          <cell r="F4628" t="str">
            <v>2. Item Otros;PP - BLOQUE ESPUMA D-23.0;1</v>
          </cell>
          <cell r="J4628">
            <v>44994</v>
          </cell>
        </row>
        <row r="4629">
          <cell r="F4629" t="str">
            <v>3. Item Componente;PP - BLOQUE ESPUMA D-23.0;9</v>
          </cell>
          <cell r="J4629">
            <v>44994</v>
          </cell>
        </row>
        <row r="4630">
          <cell r="F4630" t="str">
            <v>3. Item Componente;PP - BLOQUE ESPUMA D-23.0;10</v>
          </cell>
          <cell r="J4630">
            <v>44994</v>
          </cell>
        </row>
        <row r="4631">
          <cell r="F4631" t="str">
            <v>3. Item Componente;PP - BLOQUE ESPUMA D-23.0;11</v>
          </cell>
          <cell r="J4631">
            <v>44994</v>
          </cell>
        </row>
        <row r="4632">
          <cell r="F4632" t="str">
            <v>4. Operaciones;PP - BLOQUE ESPUMA D-23.0;5</v>
          </cell>
          <cell r="J4632">
            <v>44994</v>
          </cell>
        </row>
        <row r="4633">
          <cell r="F4633" t="str">
            <v>4. Operaciones;PP - BLOQUE ESPUMA D-23.0;6</v>
          </cell>
          <cell r="J4633">
            <v>44994</v>
          </cell>
        </row>
        <row r="4634">
          <cell r="F4634" t="str">
            <v>3. Item Componente;PP - BLOQUE ESPUMA D-23.0;1</v>
          </cell>
          <cell r="J4634">
            <v>44978</v>
          </cell>
        </row>
        <row r="4635">
          <cell r="F4635" t="str">
            <v>3. Item Componente;PP - BLOQUE ESPUMA D-23.0;2</v>
          </cell>
          <cell r="J4635">
            <v>44978</v>
          </cell>
        </row>
        <row r="4636">
          <cell r="F4636" t="str">
            <v>3. Item Componente;PP - BLOQUE ESPUMA D-23.0;3</v>
          </cell>
          <cell r="J4636">
            <v>44978</v>
          </cell>
        </row>
        <row r="4637">
          <cell r="F4637" t="str">
            <v>1. Item OP;PP - BLOQUE ESPUMA D-23.0;1</v>
          </cell>
          <cell r="J4637">
            <v>44994</v>
          </cell>
        </row>
        <row r="4638">
          <cell r="F4638" t="str">
            <v>2. Item Otros;PP - BLOQUE ESPUMA D-23.0;2</v>
          </cell>
          <cell r="J4638">
            <v>44994</v>
          </cell>
        </row>
        <row r="4639">
          <cell r="F4639" t="str">
            <v>3. Item Componente;PP - BLOQUE ESPUMA D-23.0;4</v>
          </cell>
          <cell r="J4639">
            <v>44978</v>
          </cell>
        </row>
        <row r="4640">
          <cell r="F4640" t="str">
            <v>3. Item Componente;PP - BLOQUE ESPUMA D-23.0;5</v>
          </cell>
          <cell r="J4640">
            <v>44978</v>
          </cell>
        </row>
        <row r="4641">
          <cell r="F4641" t="str">
            <v>4. Operaciones;PP - BLOQUE ESPUMA D-23.0;1</v>
          </cell>
          <cell r="J4641">
            <v>44978</v>
          </cell>
        </row>
        <row r="4642">
          <cell r="F4642" t="str">
            <v>3. Item Componente;PP - BLOQUE ESPUMA D-23.0;6</v>
          </cell>
          <cell r="J4642">
            <v>44978</v>
          </cell>
        </row>
        <row r="4643">
          <cell r="F4643" t="str">
            <v>3. Item Componente;PP - BLOQUE ESPUMA D-23.0;7</v>
          </cell>
          <cell r="J4643">
            <v>44978</v>
          </cell>
        </row>
        <row r="4644">
          <cell r="F4644" t="str">
            <v>4. Operaciones;PP - BLOQUE ESPUMA D-23.0;2</v>
          </cell>
          <cell r="J4644">
            <v>44978</v>
          </cell>
        </row>
        <row r="4645">
          <cell r="F4645" t="str">
            <v>4. Operaciones;PP - BLOQUE ESPUMA D-23.0;3</v>
          </cell>
          <cell r="J4645">
            <v>44978</v>
          </cell>
        </row>
        <row r="4646">
          <cell r="F4646" t="str">
            <v>4. Operaciones;PP - BLOQUE ESPUMA D-23.0;4</v>
          </cell>
          <cell r="J4646">
            <v>44978</v>
          </cell>
        </row>
        <row r="4647">
          <cell r="F4647" t="str">
            <v>4. Operaciones;PP - BLOQUE ESPUMA D-23.0;5</v>
          </cell>
          <cell r="J4647">
            <v>44978</v>
          </cell>
        </row>
        <row r="4648">
          <cell r="F4648" t="str">
            <v>3. Item Componente;PP - BLOQUE ESPUMA D-23.0;8</v>
          </cell>
          <cell r="J4648">
            <v>44978</v>
          </cell>
        </row>
        <row r="4649">
          <cell r="F4649" t="str">
            <v>3. Item Componente;PP - BLOQUE ESPUMA D-23.0;9</v>
          </cell>
          <cell r="J4649">
            <v>44978</v>
          </cell>
        </row>
        <row r="4650">
          <cell r="F4650" t="str">
            <v>2. Item Otros;PP - BLOQUE ESPUMA D-23.0;1</v>
          </cell>
          <cell r="J4650">
            <v>44978</v>
          </cell>
        </row>
        <row r="4651">
          <cell r="F4651" t="str">
            <v>2. Item Otros;PP - BLOQUE ESPUMA D-23.0;2</v>
          </cell>
          <cell r="J4651">
            <v>44978</v>
          </cell>
        </row>
        <row r="4652">
          <cell r="F4652" t="str">
            <v>3. Item Componente;PP - BLOQUE ESPUMA D-23.0;10</v>
          </cell>
          <cell r="J4652">
            <v>44978</v>
          </cell>
        </row>
        <row r="4653">
          <cell r="F4653" t="str">
            <v>3. Item Componente;PP - BLOQUE ESPUMA D-23.0;11</v>
          </cell>
          <cell r="J4653">
            <v>44978</v>
          </cell>
        </row>
        <row r="4654">
          <cell r="F4654" t="str">
            <v>4. Operaciones;PP - BLOQUE ESPUMA D-23.0;6</v>
          </cell>
          <cell r="J4654">
            <v>44978</v>
          </cell>
        </row>
        <row r="4655">
          <cell r="F4655" t="str">
            <v>3. Item Componente;PP - BLOQUE ESPUMA D-23.0;4</v>
          </cell>
          <cell r="J4655">
            <v>44966</v>
          </cell>
        </row>
        <row r="4656">
          <cell r="F4656" t="str">
            <v>3. Item Componente;PP - BLOQUE ESPUMA D-23.0;5</v>
          </cell>
          <cell r="J4656">
            <v>44966</v>
          </cell>
        </row>
        <row r="4657">
          <cell r="F4657" t="str">
            <v>3. Item Componente;PP - BLOQUE ESPUMA D-23.0;6</v>
          </cell>
          <cell r="J4657">
            <v>44966</v>
          </cell>
        </row>
        <row r="4658">
          <cell r="F4658" t="str">
            <v>3. Item Componente;PP - BLOQUE ESPUMA D-23.0;7</v>
          </cell>
          <cell r="J4658">
            <v>44966</v>
          </cell>
        </row>
        <row r="4659">
          <cell r="F4659" t="str">
            <v>3. Item Componente;PP - BLOQUE ESPUMA D-23.0;8</v>
          </cell>
          <cell r="J4659">
            <v>44966</v>
          </cell>
        </row>
        <row r="4660">
          <cell r="F4660" t="str">
            <v>1. Item OP;PP - BLOQUE ESPUMA D-23.0;1</v>
          </cell>
          <cell r="J4660">
            <v>44978</v>
          </cell>
        </row>
        <row r="4661">
          <cell r="F4661" t="str">
            <v>3. Item Componente;PP - BLOQUE ESPUMA D-23.0;9</v>
          </cell>
          <cell r="J4661">
            <v>44966</v>
          </cell>
        </row>
        <row r="4662">
          <cell r="F4662" t="str">
            <v>4. Operaciones;PP - BLOQUE ESPUMA D-23.0;1</v>
          </cell>
          <cell r="J4662">
            <v>44966</v>
          </cell>
        </row>
        <row r="4663">
          <cell r="F4663" t="str">
            <v>3. Item Componente;PP - BLOQUE ESPUMA D-23.0;10</v>
          </cell>
          <cell r="J4663">
            <v>44966</v>
          </cell>
        </row>
        <row r="4664">
          <cell r="F4664" t="str">
            <v>4. Operaciones;PP - BLOQUE ESPUMA D-23.0;2</v>
          </cell>
          <cell r="J4664">
            <v>44966</v>
          </cell>
        </row>
        <row r="4665">
          <cell r="F4665" t="str">
            <v>4. Operaciones;PP - BLOQUE ESPUMA D-23.0;3</v>
          </cell>
          <cell r="J4665">
            <v>44966</v>
          </cell>
        </row>
        <row r="4666">
          <cell r="F4666" t="str">
            <v>4. Operaciones;PP - BLOQUE ESPUMA D-23.0;4</v>
          </cell>
          <cell r="J4666">
            <v>44966</v>
          </cell>
        </row>
        <row r="4667">
          <cell r="F4667" t="str">
            <v>4. Operaciones;PP - BLOQUE ESPUMA D-23.0;5</v>
          </cell>
          <cell r="J4667">
            <v>44966</v>
          </cell>
        </row>
        <row r="4668">
          <cell r="F4668" t="str">
            <v>4. Operaciones;PP - BLOQUE ESPUMA D-23.0;6</v>
          </cell>
          <cell r="J4668">
            <v>44966</v>
          </cell>
        </row>
        <row r="4669">
          <cell r="F4669" t="str">
            <v>3. Item Componente;PP - BLOQUE ESPUMA D-23.0;11</v>
          </cell>
          <cell r="J4669">
            <v>44966</v>
          </cell>
        </row>
        <row r="4670">
          <cell r="F4670" t="str">
            <v>1. Item OP;PP - BLOQUE ESPUMA D-23.0;2</v>
          </cell>
          <cell r="J4670">
            <v>44966</v>
          </cell>
        </row>
        <row r="4671">
          <cell r="F4671" t="str">
            <v>2. Item Otros;PP - BLOQUE ESPUMA D-23.0;3</v>
          </cell>
          <cell r="J4671">
            <v>44966</v>
          </cell>
        </row>
        <row r="4672">
          <cell r="F4672" t="str">
            <v>2. Item Otros;PP - BLOQUE ESPUMA D-23.0;4</v>
          </cell>
          <cell r="J4672">
            <v>44966</v>
          </cell>
        </row>
        <row r="4673">
          <cell r="F4673" t="str">
            <v>3. Item Componente;PP - BLOQUE ESPUMA D-23.0;12</v>
          </cell>
          <cell r="J4673">
            <v>44966</v>
          </cell>
        </row>
        <row r="4674">
          <cell r="F4674" t="str">
            <v>3. Item Componente;PP - BLOQUE ESPUMA D-23.0;13</v>
          </cell>
          <cell r="J4674">
            <v>44966</v>
          </cell>
        </row>
        <row r="4675">
          <cell r="F4675" t="str">
            <v>3. Item Componente;PP - BLOQUE ESPUMA D-23.0;23</v>
          </cell>
          <cell r="J4675">
            <v>45007</v>
          </cell>
        </row>
        <row r="4676">
          <cell r="F4676" t="str">
            <v>3. Item Componente;PP - BLOQUE ESPUMA D-23.0;24</v>
          </cell>
          <cell r="J4676">
            <v>45007</v>
          </cell>
        </row>
        <row r="4677">
          <cell r="F4677" t="str">
            <v>3. Item Componente;PP - BLOQUE ESPUMA D-23.0;25</v>
          </cell>
          <cell r="J4677">
            <v>45007</v>
          </cell>
        </row>
        <row r="4678">
          <cell r="F4678" t="str">
            <v>3. Item Componente;PP - BLOQUE ESPUMA D-23.0;26</v>
          </cell>
          <cell r="J4678">
            <v>45007</v>
          </cell>
        </row>
        <row r="4679">
          <cell r="F4679" t="str">
            <v>4. Operaciones;PP - BLOQUE ESPUMA D-23.0;13</v>
          </cell>
          <cell r="J4679">
            <v>45007</v>
          </cell>
        </row>
        <row r="4680">
          <cell r="F4680" t="str">
            <v>3. Item Componente;PP - BLOQUE ESPUMA D-23.0;27</v>
          </cell>
          <cell r="J4680">
            <v>45007</v>
          </cell>
        </row>
        <row r="4681">
          <cell r="F4681" t="str">
            <v>3. Item Componente;PP - BLOQUE ESPUMA D-23.0;28</v>
          </cell>
          <cell r="J4681">
            <v>45007</v>
          </cell>
        </row>
        <row r="4682">
          <cell r="F4682" t="str">
            <v>3. Item Componente;PP - BLOQUE ESPUMA D-23.0;29</v>
          </cell>
          <cell r="J4682">
            <v>45007</v>
          </cell>
        </row>
        <row r="4683">
          <cell r="F4683" t="str">
            <v>4. Operaciones;PP - BLOQUE ESPUMA D-23.0;14</v>
          </cell>
          <cell r="J4683">
            <v>45007</v>
          </cell>
        </row>
        <row r="4684">
          <cell r="F4684" t="str">
            <v>4. Operaciones;PP - BLOQUE ESPUMA D-23.0;15</v>
          </cell>
          <cell r="J4684">
            <v>45007</v>
          </cell>
        </row>
        <row r="4685">
          <cell r="F4685" t="str">
            <v>4. Operaciones;PP - BLOQUE ESPUMA D-23.0;16</v>
          </cell>
          <cell r="J4685">
            <v>45007</v>
          </cell>
        </row>
        <row r="4686">
          <cell r="F4686" t="str">
            <v>3. Item Componente;PP - BLOQUE ESPUMA D-23.0;30</v>
          </cell>
          <cell r="J4686">
            <v>45007</v>
          </cell>
        </row>
        <row r="4687">
          <cell r="F4687" t="str">
            <v>3. Item Componente;PP - BLOQUE ESPUMA D-23.0;31</v>
          </cell>
          <cell r="J4687">
            <v>45007</v>
          </cell>
        </row>
        <row r="4688">
          <cell r="F4688" t="str">
            <v>2. Item Otros;PP - BLOQUE ESPUMA D-23.0;5</v>
          </cell>
          <cell r="J4688">
            <v>45007</v>
          </cell>
        </row>
        <row r="4689">
          <cell r="F4689" t="str">
            <v>3. Item Componente;PP - BLOQUE ESPUMA D-23.0;32</v>
          </cell>
          <cell r="J4689">
            <v>45007</v>
          </cell>
        </row>
        <row r="4690">
          <cell r="F4690" t="str">
            <v>3. Item Componente;PP - BLOQUE ESPUMA D-23.0;33</v>
          </cell>
          <cell r="J4690">
            <v>45007</v>
          </cell>
        </row>
        <row r="4691">
          <cell r="F4691" t="str">
            <v>4. Operaciones;PP - BLOQUE ESPUMA D-23.0;17</v>
          </cell>
          <cell r="J4691">
            <v>45007</v>
          </cell>
        </row>
        <row r="4692">
          <cell r="F4692" t="str">
            <v>4. Operaciones;PP - BLOQUE ESPUMA D-23.0;18</v>
          </cell>
          <cell r="J4692">
            <v>45007</v>
          </cell>
        </row>
        <row r="4693">
          <cell r="F4693" t="str">
            <v>3. Item Componente;PP - BLOQUE ESPUMA D-23.0;12</v>
          </cell>
          <cell r="J4693">
            <v>44978</v>
          </cell>
        </row>
        <row r="4694">
          <cell r="F4694" t="str">
            <v>3. Item Componente;PP - BLOQUE ESPUMA D-23.0;13</v>
          </cell>
          <cell r="J4694">
            <v>44978</v>
          </cell>
        </row>
        <row r="4695">
          <cell r="F4695" t="str">
            <v>3. Item Componente;PP - BLOQUE ESPUMA D-23.0;14</v>
          </cell>
          <cell r="J4695">
            <v>44978</v>
          </cell>
        </row>
        <row r="4696">
          <cell r="F4696" t="str">
            <v>1. Item OP;PP - BLOQUE ESPUMA D-23.0;3</v>
          </cell>
          <cell r="J4696">
            <v>45007</v>
          </cell>
        </row>
        <row r="4697">
          <cell r="F4697" t="str">
            <v>2. Item Otros;PP - BLOQUE ESPUMA D-23.0;6</v>
          </cell>
          <cell r="J4697">
            <v>45007</v>
          </cell>
        </row>
        <row r="4698">
          <cell r="F4698" t="str">
            <v>3. Item Componente;PP - BLOQUE ESPUMA D-23.0;15</v>
          </cell>
          <cell r="J4698">
            <v>44978</v>
          </cell>
        </row>
        <row r="4699">
          <cell r="F4699" t="str">
            <v>3. Item Componente;PP - BLOQUE ESPUMA D-23.0;16</v>
          </cell>
          <cell r="J4699">
            <v>44978</v>
          </cell>
        </row>
        <row r="4700">
          <cell r="F4700" t="str">
            <v>4. Operaciones;PP - BLOQUE ESPUMA D-23.0;7</v>
          </cell>
          <cell r="J4700">
            <v>44978</v>
          </cell>
        </row>
        <row r="4701">
          <cell r="F4701" t="str">
            <v>3. Item Componente;PP - BLOQUE ESPUMA D-23.0;17</v>
          </cell>
          <cell r="J4701">
            <v>44978</v>
          </cell>
        </row>
        <row r="4702">
          <cell r="F4702" t="str">
            <v>4. Operaciones;PP - BLOQUE ESPUMA D-23.0;8</v>
          </cell>
          <cell r="J4702">
            <v>44978</v>
          </cell>
        </row>
        <row r="4703">
          <cell r="F4703" t="str">
            <v>4. Operaciones;PP - BLOQUE ESPUMA D-23.0;9</v>
          </cell>
          <cell r="J4703">
            <v>44978</v>
          </cell>
        </row>
        <row r="4704">
          <cell r="F4704" t="str">
            <v>4. Operaciones;PP - BLOQUE ESPUMA D-23.0;10</v>
          </cell>
          <cell r="J4704">
            <v>44978</v>
          </cell>
        </row>
        <row r="4705">
          <cell r="F4705" t="str">
            <v>4. Operaciones;PP - BLOQUE ESPUMA D-23.0;11</v>
          </cell>
          <cell r="J4705">
            <v>44978</v>
          </cell>
        </row>
        <row r="4706">
          <cell r="F4706" t="str">
            <v>3. Item Componente;PP - BLOQUE ESPUMA D-23.0;18</v>
          </cell>
          <cell r="J4706">
            <v>44978</v>
          </cell>
        </row>
        <row r="4707">
          <cell r="F4707" t="str">
            <v>3. Item Componente;PP - BLOQUE ESPUMA D-23.0;19</v>
          </cell>
          <cell r="J4707">
            <v>44978</v>
          </cell>
        </row>
        <row r="4708">
          <cell r="F4708" t="str">
            <v>2. Item Otros;PP - BLOQUE ESPUMA D-23.0;3</v>
          </cell>
          <cell r="J4708">
            <v>44978</v>
          </cell>
        </row>
        <row r="4709">
          <cell r="F4709" t="str">
            <v>2. Item Otros;PP - BLOQUE ESPUMA D-23.0;4</v>
          </cell>
          <cell r="J4709">
            <v>44978</v>
          </cell>
        </row>
        <row r="4710">
          <cell r="F4710" t="str">
            <v>3. Item Componente;PP - BLOQUE ESPUMA D-23.0;20</v>
          </cell>
          <cell r="J4710">
            <v>44978</v>
          </cell>
        </row>
        <row r="4711">
          <cell r="F4711" t="str">
            <v>3. Item Componente;PP - BLOQUE ESPUMA D-23.0;21</v>
          </cell>
          <cell r="J4711">
            <v>44978</v>
          </cell>
        </row>
        <row r="4712">
          <cell r="F4712" t="str">
            <v>3. Item Componente;PP - BLOQUE ESPUMA D-23.0;22</v>
          </cell>
          <cell r="J4712">
            <v>44978</v>
          </cell>
        </row>
        <row r="4713">
          <cell r="F4713" t="str">
            <v>4. Operaciones;PP - BLOQUE ESPUMA D-23.0;12</v>
          </cell>
          <cell r="J4713">
            <v>44978</v>
          </cell>
        </row>
        <row r="4714">
          <cell r="F4714" t="str">
            <v>3. Item Componente;PP - BLOQUE ESPUMA D-23.0;14</v>
          </cell>
          <cell r="J4714">
            <v>44966</v>
          </cell>
        </row>
        <row r="4715">
          <cell r="F4715" t="str">
            <v>3. Item Componente;PP - BLOQUE ESPUMA D-23.0;15</v>
          </cell>
          <cell r="J4715">
            <v>44966</v>
          </cell>
        </row>
        <row r="4716">
          <cell r="F4716" t="str">
            <v>3. Item Componente;PP - BLOQUE ESPUMA D-23.0;16</v>
          </cell>
          <cell r="J4716">
            <v>44966</v>
          </cell>
        </row>
        <row r="4717">
          <cell r="F4717" t="str">
            <v>3. Item Componente;PP - BLOQUE ESPUMA D-23.0;17</v>
          </cell>
          <cell r="J4717">
            <v>44966</v>
          </cell>
        </row>
        <row r="4718">
          <cell r="F4718" t="str">
            <v>3. Item Componente;PP - BLOQUE ESPUMA D-23.0;18</v>
          </cell>
          <cell r="J4718">
            <v>44966</v>
          </cell>
        </row>
        <row r="4719">
          <cell r="F4719" t="str">
            <v>1. Item OP;PP - BLOQUE ESPUMA D-23.0;2</v>
          </cell>
          <cell r="J4719">
            <v>44978</v>
          </cell>
        </row>
        <row r="4720">
          <cell r="F4720" t="str">
            <v>3. Item Componente;PP - BLOQUE ESPUMA D-23.0;19</v>
          </cell>
          <cell r="J4720">
            <v>44966</v>
          </cell>
        </row>
        <row r="4721">
          <cell r="F4721" t="str">
            <v>3. Item Componente;PP - BLOQUE ESPUMA D-23.0;20</v>
          </cell>
          <cell r="J4721">
            <v>44966</v>
          </cell>
        </row>
        <row r="4722">
          <cell r="F4722" t="str">
            <v>4. Operaciones;PP - BLOQUE ESPUMA D-23.0;7</v>
          </cell>
          <cell r="J4722">
            <v>44966</v>
          </cell>
        </row>
        <row r="4723">
          <cell r="F4723" t="str">
            <v>3. Item Componente;PP - BLOQUE ESPUMA D-23.0;21</v>
          </cell>
          <cell r="J4723">
            <v>44966</v>
          </cell>
        </row>
        <row r="4724">
          <cell r="F4724" t="str">
            <v>4. Operaciones;PP - BLOQUE ESPUMA D-23.0;8</v>
          </cell>
          <cell r="J4724">
            <v>44966</v>
          </cell>
        </row>
        <row r="4725">
          <cell r="F4725" t="str">
            <v>4. Operaciones;PP - BLOQUE ESPUMA D-23.0;9</v>
          </cell>
          <cell r="J4725">
            <v>44966</v>
          </cell>
        </row>
        <row r="4726">
          <cell r="F4726" t="str">
            <v>4. Operaciones;PP - BLOQUE ESPUMA D-23.0;10</v>
          </cell>
          <cell r="J4726">
            <v>44966</v>
          </cell>
        </row>
        <row r="4727">
          <cell r="F4727" t="str">
            <v>4. Operaciones;PP - BLOQUE ESPUMA D-23.0;11</v>
          </cell>
          <cell r="J4727">
            <v>44966</v>
          </cell>
        </row>
        <row r="4728">
          <cell r="F4728" t="str">
            <v>4. Operaciones;PP - BLOQUE ESPUMA D-23.0;12</v>
          </cell>
          <cell r="J4728">
            <v>44966</v>
          </cell>
        </row>
        <row r="4729">
          <cell r="F4729" t="str">
            <v>3. Item Componente;PP - BLOQUE ESPUMA D-23.0;22</v>
          </cell>
          <cell r="J4729">
            <v>44966</v>
          </cell>
        </row>
        <row r="4730">
          <cell r="F4730" t="str">
            <v>1. Item OP;PP - BLOQUE ESPUMA D-23.0;1</v>
          </cell>
          <cell r="J4730">
            <v>44992</v>
          </cell>
        </row>
        <row r="4731">
          <cell r="F4731" t="str">
            <v>2. Item Otros;PP - BLOQUE ESPUMA D-23.0;1</v>
          </cell>
          <cell r="J4731">
            <v>44992</v>
          </cell>
        </row>
        <row r="4732">
          <cell r="F4732" t="str">
            <v>2. Item Otros;PP - BLOQUE ESPUMA D-23.0;2</v>
          </cell>
          <cell r="J4732">
            <v>44992</v>
          </cell>
        </row>
        <row r="4733">
          <cell r="F4733" t="str">
            <v>3. Item Componente;PP - BLOQUE ESPUMA D-23.0;1</v>
          </cell>
          <cell r="J4733">
            <v>44992</v>
          </cell>
        </row>
        <row r="4734">
          <cell r="F4734" t="str">
            <v>3. Item Componente;PP - BLOQUE ESPUMA D-23.0;2</v>
          </cell>
          <cell r="J4734">
            <v>44992</v>
          </cell>
        </row>
        <row r="4735">
          <cell r="F4735" t="str">
            <v>3. Item Componente;PP - BLOQUE ESPUMA D-23.0;3</v>
          </cell>
          <cell r="J4735">
            <v>44992</v>
          </cell>
        </row>
        <row r="4736">
          <cell r="F4736" t="str">
            <v>3. Item Componente;PP - BLOQUE ESPUMA D-23.0;1</v>
          </cell>
          <cell r="J4736">
            <v>45034</v>
          </cell>
        </row>
        <row r="4737">
          <cell r="F4737" t="str">
            <v>3. Item Componente;PP - BLOQUE ESPUMA D-23.0;2</v>
          </cell>
          <cell r="J4737">
            <v>45034</v>
          </cell>
        </row>
        <row r="4738">
          <cell r="F4738" t="str">
            <v>3. Item Componente;PP - BLOQUE ESPUMA D-23.0;3</v>
          </cell>
          <cell r="J4738">
            <v>45034</v>
          </cell>
        </row>
        <row r="4739">
          <cell r="F4739" t="str">
            <v>3. Item Componente;PP - BLOQUE ESPUMA D-23.0;4</v>
          </cell>
          <cell r="J4739">
            <v>45034</v>
          </cell>
        </row>
        <row r="4740">
          <cell r="F4740" t="str">
            <v>3. Item Componente;PP - BLOQUE ESPUMA D-23.0;5</v>
          </cell>
          <cell r="J4740">
            <v>45034</v>
          </cell>
        </row>
        <row r="4741">
          <cell r="F4741" t="str">
            <v>3. Item Componente;PP - BLOQUE ESPUMA D-23.0;6</v>
          </cell>
          <cell r="J4741">
            <v>45034</v>
          </cell>
        </row>
        <row r="4742">
          <cell r="F4742" t="str">
            <v>3. Item Componente;PP - BLOQUE ESPUMA D-23.0;7</v>
          </cell>
          <cell r="J4742">
            <v>45034</v>
          </cell>
        </row>
        <row r="4743">
          <cell r="F4743" t="str">
            <v>3. Item Componente;PP - BLOQUE ESPUMA D-23.0;8</v>
          </cell>
          <cell r="J4743">
            <v>45034</v>
          </cell>
        </row>
        <row r="4744">
          <cell r="F4744" t="str">
            <v>3. Item Componente;PP - BLOQUE ESPUMA D-23.0;9</v>
          </cell>
          <cell r="J4744">
            <v>45034</v>
          </cell>
        </row>
        <row r="4745">
          <cell r="F4745" t="str">
            <v>4. Operaciones;PP - BLOQUE ESPUMA D-23.0;1</v>
          </cell>
          <cell r="J4745">
            <v>45034</v>
          </cell>
        </row>
        <row r="4746">
          <cell r="F4746" t="str">
            <v>4. Operaciones;PP - BLOQUE ESPUMA D-23.0;2</v>
          </cell>
          <cell r="J4746">
            <v>45034</v>
          </cell>
        </row>
        <row r="4747">
          <cell r="F4747" t="str">
            <v>4. Operaciones;PP - BLOQUE ESPUMA D-23.0;3</v>
          </cell>
          <cell r="J4747">
            <v>45034</v>
          </cell>
        </row>
        <row r="4748">
          <cell r="F4748" t="str">
            <v>4. Operaciones;PP - BLOQUE ESPUMA D-23.0;4</v>
          </cell>
          <cell r="J4748">
            <v>45034</v>
          </cell>
        </row>
        <row r="4749">
          <cell r="F4749" t="str">
            <v>4. Operaciones;PP - BLOQUE ESPUMA D-23.0;5</v>
          </cell>
          <cell r="J4749">
            <v>45034</v>
          </cell>
        </row>
        <row r="4750">
          <cell r="F4750" t="str">
            <v>3. Item Componente;PP - BLOQUE ESPUMA D-23.0;10</v>
          </cell>
          <cell r="J4750">
            <v>45034</v>
          </cell>
        </row>
        <row r="4751">
          <cell r="F4751" t="str">
            <v>3. Item Componente;PP - BLOQUE ESPUMA D-23.0;1</v>
          </cell>
          <cell r="J4751">
            <v>45000</v>
          </cell>
        </row>
        <row r="4752">
          <cell r="F4752" t="str">
            <v>3. Item Componente;PP - BLOQUE ESPUMA D-23.0;2</v>
          </cell>
          <cell r="J4752">
            <v>45000</v>
          </cell>
        </row>
        <row r="4753">
          <cell r="F4753" t="str">
            <v>1. Item OP;PP - BLOQUE ESPUMA D-23.0;1</v>
          </cell>
          <cell r="J4753">
            <v>45034</v>
          </cell>
        </row>
        <row r="4754">
          <cell r="F4754" t="str">
            <v>2. Item Otros;PP - BLOQUE ESPUMA D-23.0;1</v>
          </cell>
          <cell r="J4754">
            <v>45034</v>
          </cell>
        </row>
        <row r="4755">
          <cell r="F4755" t="str">
            <v>2. Item Otros;PP - BLOQUE ESPUMA D-23.0;2</v>
          </cell>
          <cell r="J4755">
            <v>45034</v>
          </cell>
        </row>
        <row r="4756">
          <cell r="F4756" t="str">
            <v>4. Operaciones;PP - BLOQUE ESPUMA D-23.0;6</v>
          </cell>
          <cell r="J4756">
            <v>45034</v>
          </cell>
        </row>
        <row r="4757">
          <cell r="F4757" t="str">
            <v>4. Operaciones;PP - BLOQUE ESPUMA D-23.0;1</v>
          </cell>
          <cell r="J4757">
            <v>45000</v>
          </cell>
        </row>
        <row r="4758">
          <cell r="F4758" t="str">
            <v>4. Operaciones;PP - BLOQUE ESPUMA D-23.0;2</v>
          </cell>
          <cell r="J4758">
            <v>45000</v>
          </cell>
        </row>
        <row r="4759">
          <cell r="F4759" t="str">
            <v>3. Item Componente;PP - BLOQUE ESPUMA D-23.0;3</v>
          </cell>
          <cell r="J4759">
            <v>45000</v>
          </cell>
        </row>
        <row r="4760">
          <cell r="F4760" t="str">
            <v>3. Item Componente;PP - BLOQUE ESPUMA D-23.0;4</v>
          </cell>
          <cell r="J4760">
            <v>45000</v>
          </cell>
        </row>
        <row r="4761">
          <cell r="F4761" t="str">
            <v>3. Item Componente;PP - BLOQUE ESPUMA D-23.0;5</v>
          </cell>
          <cell r="J4761">
            <v>45000</v>
          </cell>
        </row>
        <row r="4762">
          <cell r="F4762" t="str">
            <v>4. Operaciones;PP - BLOQUE ESPUMA D-23.0;3</v>
          </cell>
          <cell r="J4762">
            <v>45000</v>
          </cell>
        </row>
        <row r="4763">
          <cell r="F4763" t="str">
            <v>4. Operaciones;PP - BLOQUE ESPUMA D-23.0;4</v>
          </cell>
          <cell r="J4763">
            <v>45000</v>
          </cell>
        </row>
        <row r="4764">
          <cell r="F4764" t="str">
            <v>3. Item Componente;PP - BLOQUE ESPUMA D-23.0;6</v>
          </cell>
          <cell r="J4764">
            <v>45000</v>
          </cell>
        </row>
        <row r="4765">
          <cell r="F4765" t="str">
            <v>3. Item Componente;PP - BLOQUE ESPUMA D-23.0;7</v>
          </cell>
          <cell r="J4765">
            <v>45000</v>
          </cell>
        </row>
        <row r="4766">
          <cell r="F4766" t="str">
            <v>3. Item Componente;PP - BLOQUE ESPUMA D-23.0;8</v>
          </cell>
          <cell r="J4766">
            <v>45000</v>
          </cell>
        </row>
        <row r="4767">
          <cell r="F4767" t="str">
            <v>2. Item Otros;PP - BLOQUE ESPUMA D-23.0;1</v>
          </cell>
          <cell r="J4767">
            <v>45000</v>
          </cell>
        </row>
        <row r="4768">
          <cell r="F4768" t="str">
            <v>3. Item Componente;PP - BLOQUE ESPUMA D-23.0;9</v>
          </cell>
          <cell r="J4768">
            <v>45000</v>
          </cell>
        </row>
        <row r="4769">
          <cell r="F4769" t="str">
            <v>3. Item Componente;PP - BLOQUE ESPUMA D-23.0;10</v>
          </cell>
          <cell r="J4769">
            <v>45000</v>
          </cell>
        </row>
        <row r="4770">
          <cell r="F4770" t="str">
            <v>4. Operaciones;PP - BLOQUE ESPUMA D-23.0;5</v>
          </cell>
          <cell r="J4770">
            <v>45000</v>
          </cell>
        </row>
        <row r="4771">
          <cell r="F4771" t="str">
            <v>4. Operaciones;PP - BLOQUE ESPUMA D-23.0;6</v>
          </cell>
          <cell r="J4771">
            <v>45000</v>
          </cell>
        </row>
        <row r="4772">
          <cell r="F4772" t="str">
            <v>3. Item Componente;PP - BLOQUE ESPUMA D-23.0;4</v>
          </cell>
          <cell r="J4772">
            <v>44992</v>
          </cell>
        </row>
        <row r="4773">
          <cell r="F4773" t="str">
            <v>3. Item Componente;PP - BLOQUE ESPUMA D-23.0;5</v>
          </cell>
          <cell r="J4773">
            <v>44992</v>
          </cell>
        </row>
        <row r="4774">
          <cell r="F4774" t="str">
            <v>3. Item Componente;PP - BLOQUE ESPUMA D-23.0;6</v>
          </cell>
          <cell r="J4774">
            <v>44992</v>
          </cell>
        </row>
        <row r="4775">
          <cell r="F4775" t="str">
            <v>3. Item Componente;PP - BLOQUE ESPUMA D-23.0;7</v>
          </cell>
          <cell r="J4775">
            <v>44992</v>
          </cell>
        </row>
        <row r="4776">
          <cell r="F4776" t="str">
            <v>1. Item OP;PP - BLOQUE ESPUMA D-23.0;1</v>
          </cell>
          <cell r="J4776">
            <v>45000</v>
          </cell>
        </row>
        <row r="4777">
          <cell r="F4777" t="str">
            <v>2. Item Otros;PP - BLOQUE ESPUMA D-23.0;2</v>
          </cell>
          <cell r="J4777">
            <v>45000</v>
          </cell>
        </row>
        <row r="4778">
          <cell r="F4778" t="str">
            <v>4. Operaciones;PP - BLOQUE ESPUMA D-23.0;1</v>
          </cell>
          <cell r="J4778">
            <v>44992</v>
          </cell>
        </row>
        <row r="4779">
          <cell r="F4779" t="str">
            <v>4. Operaciones;PP - BLOQUE ESPUMA D-23.0;2</v>
          </cell>
          <cell r="J4779">
            <v>44992</v>
          </cell>
        </row>
        <row r="4780">
          <cell r="F4780" t="str">
            <v>3. Item Componente;PP - BLOQUE ESPUMA D-23.0;8</v>
          </cell>
          <cell r="J4780">
            <v>44992</v>
          </cell>
        </row>
        <row r="4781">
          <cell r="F4781" t="str">
            <v>4. Operaciones;PP - BLOQUE ESPUMA D-23.0;3</v>
          </cell>
          <cell r="J4781">
            <v>44992</v>
          </cell>
        </row>
        <row r="4782">
          <cell r="F4782" t="str">
            <v>4. Operaciones;PP - BLOQUE ESPUMA D-23.0;4</v>
          </cell>
          <cell r="J4782">
            <v>44992</v>
          </cell>
        </row>
        <row r="4783">
          <cell r="F4783" t="str">
            <v>4. Operaciones;PP - BLOQUE ESPUMA D-23.0;5</v>
          </cell>
          <cell r="J4783">
            <v>44992</v>
          </cell>
        </row>
        <row r="4784">
          <cell r="F4784" t="str">
            <v>4. Operaciones;PP - BLOQUE ESPUMA D-23.0;6</v>
          </cell>
          <cell r="J4784">
            <v>44992</v>
          </cell>
        </row>
        <row r="4785">
          <cell r="F4785" t="str">
            <v>3. Item Componente;PP - BLOQUE ESPUMA D-23.0;9</v>
          </cell>
          <cell r="J4785">
            <v>44992</v>
          </cell>
        </row>
        <row r="4786">
          <cell r="F4786" t="str">
            <v>3. Item Componente;PP - BLOQUE ESPUMA D-23.0;10</v>
          </cell>
          <cell r="J4786">
            <v>44992</v>
          </cell>
        </row>
        <row r="4787">
          <cell r="F4787" t="str">
            <v>1. Item OP;PP - BLOQUE ESPUMA D-23.0;1</v>
          </cell>
          <cell r="J4787">
            <v>44963</v>
          </cell>
        </row>
        <row r="4788">
          <cell r="F4788" t="str">
            <v>2. Item Otros;PP - BLOQUE ESPUMA D-23.0;1</v>
          </cell>
          <cell r="J4788">
            <v>44963</v>
          </cell>
        </row>
        <row r="4789">
          <cell r="F4789" t="str">
            <v>2. Item Otros;PP - BLOQUE ESPUMA D-23.0;2</v>
          </cell>
          <cell r="J4789">
            <v>44963</v>
          </cell>
        </row>
        <row r="4790">
          <cell r="F4790" t="str">
            <v>3. Item Componente;PP - BLOQUE ESPUMA D-23.0;1</v>
          </cell>
          <cell r="J4790">
            <v>44963</v>
          </cell>
        </row>
        <row r="4791">
          <cell r="F4791" t="str">
            <v>3. Item Componente;PP - BLOQUE ESPUMA D-23.0;2</v>
          </cell>
          <cell r="J4791">
            <v>44963</v>
          </cell>
        </row>
        <row r="4792">
          <cell r="F4792" t="str">
            <v>3. Item Componente;PP - BLOQUE ESPUMA D-23.0;3</v>
          </cell>
          <cell r="J4792">
            <v>44963</v>
          </cell>
        </row>
        <row r="4793">
          <cell r="F4793" t="str">
            <v>3. Item Componente;PP - BLOQUE ESPUMA D-23.0;1</v>
          </cell>
          <cell r="J4793">
            <v>45043</v>
          </cell>
        </row>
        <row r="4794">
          <cell r="F4794" t="str">
            <v>3. Item Componente;PP - BLOQUE ESPUMA D-23.0;2</v>
          </cell>
          <cell r="J4794">
            <v>45043</v>
          </cell>
        </row>
        <row r="4795">
          <cell r="F4795" t="str">
            <v>4. Operaciones;PP - BLOQUE ESPUMA D-23.0;1</v>
          </cell>
          <cell r="J4795">
            <v>45043</v>
          </cell>
        </row>
        <row r="4796">
          <cell r="F4796" t="str">
            <v>3. Item Componente;PP - BLOQUE ESPUMA D-23.0;3</v>
          </cell>
          <cell r="J4796">
            <v>45043</v>
          </cell>
        </row>
        <row r="4797">
          <cell r="F4797" t="str">
            <v>3. Item Componente;PP - BLOQUE ESPUMA D-23.0;4</v>
          </cell>
          <cell r="J4797">
            <v>45043</v>
          </cell>
        </row>
        <row r="4798">
          <cell r="F4798" t="str">
            <v>3. Item Componente;PP - BLOQUE ESPUMA D-23.0;5</v>
          </cell>
          <cell r="J4798">
            <v>45043</v>
          </cell>
        </row>
        <row r="4799">
          <cell r="F4799" t="str">
            <v>3. Item Componente;PP - BLOQUE ESPUMA D-23.0;6</v>
          </cell>
          <cell r="J4799">
            <v>45043</v>
          </cell>
        </row>
        <row r="4800">
          <cell r="F4800" t="str">
            <v>4. Operaciones;PP - BLOQUE ESPUMA D-23.0;2</v>
          </cell>
          <cell r="J4800">
            <v>45043</v>
          </cell>
        </row>
        <row r="4801">
          <cell r="F4801" t="str">
            <v>4. Operaciones;PP - BLOQUE ESPUMA D-23.0;3</v>
          </cell>
          <cell r="J4801">
            <v>45043</v>
          </cell>
        </row>
        <row r="4802">
          <cell r="F4802" t="str">
            <v>3. Item Componente;PP - BLOQUE ESPUMA D-23.0;7</v>
          </cell>
          <cell r="J4802">
            <v>45043</v>
          </cell>
        </row>
        <row r="4803">
          <cell r="F4803" t="str">
            <v>3. Item Componente;PP - BLOQUE ESPUMA D-23.0;8</v>
          </cell>
          <cell r="J4803">
            <v>45043</v>
          </cell>
        </row>
        <row r="4804">
          <cell r="F4804" t="str">
            <v>3. Item Componente;PP - BLOQUE ESPUMA D-23.0;9</v>
          </cell>
          <cell r="J4804">
            <v>45043</v>
          </cell>
        </row>
        <row r="4805">
          <cell r="F4805" t="str">
            <v>3. Item Componente;PP - BLOQUE ESPUMA D-23.0;10</v>
          </cell>
          <cell r="J4805">
            <v>45043</v>
          </cell>
        </row>
        <row r="4806">
          <cell r="F4806" t="str">
            <v>3. Item Componente;PP - BLOQUE ESPUMA D-23.0;11</v>
          </cell>
          <cell r="J4806">
            <v>45043</v>
          </cell>
        </row>
        <row r="4807">
          <cell r="F4807" t="str">
            <v>4. Operaciones;PP - BLOQUE ESPUMA D-23.0;4</v>
          </cell>
          <cell r="J4807">
            <v>45043</v>
          </cell>
        </row>
        <row r="4808">
          <cell r="F4808" t="str">
            <v>4. Operaciones;PP - BLOQUE ESPUMA D-23.0;5</v>
          </cell>
          <cell r="J4808">
            <v>45043</v>
          </cell>
        </row>
        <row r="4809">
          <cell r="F4809" t="str">
            <v>4. Operaciones;PP - BLOQUE ESPUMA D-23.0;6</v>
          </cell>
          <cell r="J4809">
            <v>45043</v>
          </cell>
        </row>
        <row r="4810">
          <cell r="F4810" t="str">
            <v>3. Item Componente;PP - BLOQUE ESPUMA D-23.0;11</v>
          </cell>
          <cell r="J4810">
            <v>45034</v>
          </cell>
        </row>
        <row r="4811">
          <cell r="F4811" t="str">
            <v>3. Item Componente;PP - BLOQUE ESPUMA D-23.0;12</v>
          </cell>
          <cell r="J4811">
            <v>45034</v>
          </cell>
        </row>
        <row r="4812">
          <cell r="F4812" t="str">
            <v>3. Item Componente;PP - BLOQUE ESPUMA D-23.0;13</v>
          </cell>
          <cell r="J4812">
            <v>45034</v>
          </cell>
        </row>
        <row r="4813">
          <cell r="F4813" t="str">
            <v>1. Item OP;PP - BLOQUE ESPUMA D-23.0;1</v>
          </cell>
          <cell r="J4813">
            <v>45043</v>
          </cell>
        </row>
        <row r="4814">
          <cell r="F4814" t="str">
            <v>2. Item Otros;PP - BLOQUE ESPUMA D-23.0;1</v>
          </cell>
          <cell r="J4814">
            <v>45043</v>
          </cell>
        </row>
        <row r="4815">
          <cell r="F4815" t="str">
            <v>2. Item Otros;PP - BLOQUE ESPUMA D-23.0;2</v>
          </cell>
          <cell r="J4815">
            <v>45043</v>
          </cell>
        </row>
        <row r="4816">
          <cell r="F4816" t="str">
            <v>3. Item Componente;PP - BLOQUE ESPUMA D-23.0;14</v>
          </cell>
          <cell r="J4816">
            <v>45034</v>
          </cell>
        </row>
        <row r="4817">
          <cell r="F4817" t="str">
            <v>3. Item Componente;PP - BLOQUE ESPUMA D-23.0;15</v>
          </cell>
          <cell r="J4817">
            <v>45034</v>
          </cell>
        </row>
        <row r="4818">
          <cell r="F4818" t="str">
            <v>3. Item Componente;PP - BLOQUE ESPUMA D-23.0;16</v>
          </cell>
          <cell r="J4818">
            <v>45034</v>
          </cell>
        </row>
        <row r="4819">
          <cell r="F4819" t="str">
            <v>3. Item Componente;PP - BLOQUE ESPUMA D-23.0;17</v>
          </cell>
          <cell r="J4819">
            <v>45034</v>
          </cell>
        </row>
        <row r="4820">
          <cell r="F4820" t="str">
            <v>3. Item Componente;PP - BLOQUE ESPUMA D-23.0;18</v>
          </cell>
          <cell r="J4820">
            <v>45034</v>
          </cell>
        </row>
        <row r="4821">
          <cell r="F4821" t="str">
            <v>4. Operaciones;PP - BLOQUE ESPUMA D-23.0;7</v>
          </cell>
          <cell r="J4821">
            <v>45034</v>
          </cell>
        </row>
        <row r="4822">
          <cell r="F4822" t="str">
            <v>3. Item Componente;PP - BLOQUE ESPUMA D-23.0;19</v>
          </cell>
          <cell r="J4822">
            <v>45034</v>
          </cell>
        </row>
        <row r="4823">
          <cell r="F4823" t="str">
            <v>3. Item Componente;PP - BLOQUE ESPUMA D-23.0;20</v>
          </cell>
          <cell r="J4823">
            <v>45034</v>
          </cell>
        </row>
        <row r="4824">
          <cell r="F4824" t="str">
            <v>3. Item Componente;PP - BLOQUE ESPUMA D-23.0;21</v>
          </cell>
          <cell r="J4824">
            <v>45034</v>
          </cell>
        </row>
        <row r="4825">
          <cell r="F4825" t="str">
            <v>2. Item Otros;PP - BLOQUE ESPUMA D-23.0;3</v>
          </cell>
          <cell r="J4825">
            <v>45034</v>
          </cell>
        </row>
        <row r="4826">
          <cell r="F4826" t="str">
            <v>4. Operaciones;PP - BLOQUE ESPUMA D-23.0;8</v>
          </cell>
          <cell r="J4826">
            <v>45034</v>
          </cell>
        </row>
        <row r="4827">
          <cell r="F4827" t="str">
            <v>4. Operaciones;PP - BLOQUE ESPUMA D-23.0;9</v>
          </cell>
          <cell r="J4827">
            <v>45034</v>
          </cell>
        </row>
        <row r="4828">
          <cell r="F4828" t="str">
            <v>4. Operaciones;PP - BLOQUE ESPUMA D-23.0;10</v>
          </cell>
          <cell r="J4828">
            <v>45034</v>
          </cell>
        </row>
        <row r="4829">
          <cell r="F4829" t="str">
            <v>4. Operaciones;PP - BLOQUE ESPUMA D-23.0;11</v>
          </cell>
          <cell r="J4829">
            <v>45034</v>
          </cell>
        </row>
        <row r="4830">
          <cell r="F4830" t="str">
            <v>4. Operaciones;PP - BLOQUE ESPUMA D-23.0;12</v>
          </cell>
          <cell r="J4830">
            <v>45034</v>
          </cell>
        </row>
        <row r="4831">
          <cell r="F4831" t="str">
            <v>3. Item Componente;PP - BLOQUE ESPUMA D-23.0;1</v>
          </cell>
          <cell r="J4831">
            <v>45027</v>
          </cell>
        </row>
        <row r="4832">
          <cell r="F4832" t="str">
            <v>3. Item Componente;PP - BLOQUE ESPUMA D-23.0;2</v>
          </cell>
          <cell r="J4832">
            <v>45027</v>
          </cell>
        </row>
        <row r="4833">
          <cell r="F4833" t="str">
            <v>3. Item Componente;PP - BLOQUE ESPUMA D-23.0;3</v>
          </cell>
          <cell r="J4833">
            <v>45027</v>
          </cell>
        </row>
        <row r="4834">
          <cell r="F4834" t="str">
            <v>1. Item OP;PP - BLOQUE ESPUMA D-23.0;2</v>
          </cell>
          <cell r="J4834">
            <v>45034</v>
          </cell>
        </row>
        <row r="4835">
          <cell r="F4835" t="str">
            <v>2. Item Otros;PP - BLOQUE ESPUMA D-23.0;4</v>
          </cell>
          <cell r="J4835">
            <v>45034</v>
          </cell>
        </row>
        <row r="4836">
          <cell r="F4836" t="str">
            <v>3. Item Componente;PP - BLOQUE ESPUMA D-23.0;4</v>
          </cell>
          <cell r="J4836">
            <v>45027</v>
          </cell>
        </row>
        <row r="4837">
          <cell r="F4837" t="str">
            <v>3. Item Componente;PP - BLOQUE ESPUMA D-23.0;5</v>
          </cell>
          <cell r="J4837">
            <v>45027</v>
          </cell>
        </row>
        <row r="4838">
          <cell r="F4838" t="str">
            <v>4. Operaciones;PP - BLOQUE ESPUMA D-23.0;1</v>
          </cell>
          <cell r="J4838">
            <v>45027</v>
          </cell>
        </row>
        <row r="4839">
          <cell r="F4839" t="str">
            <v>3. Item Componente;PP - BLOQUE ESPUMA D-23.0;6</v>
          </cell>
          <cell r="J4839">
            <v>45027</v>
          </cell>
        </row>
        <row r="4840">
          <cell r="F4840" t="str">
            <v>4. Operaciones;PP - BLOQUE ESPUMA D-23.0;2</v>
          </cell>
          <cell r="J4840">
            <v>45027</v>
          </cell>
        </row>
        <row r="4841">
          <cell r="F4841" t="str">
            <v>4. Operaciones;PP - BLOQUE ESPUMA D-23.0;3</v>
          </cell>
          <cell r="J4841">
            <v>45027</v>
          </cell>
        </row>
        <row r="4842">
          <cell r="F4842" t="str">
            <v>4. Operaciones;PP - BLOQUE ESPUMA D-23.0;4</v>
          </cell>
          <cell r="J4842">
            <v>45027</v>
          </cell>
        </row>
        <row r="4843">
          <cell r="F4843" t="str">
            <v>4. Operaciones;PP - BLOQUE ESPUMA D-23.0;5</v>
          </cell>
          <cell r="J4843">
            <v>45027</v>
          </cell>
        </row>
        <row r="4844">
          <cell r="F4844" t="str">
            <v>3. Item Componente;PP - BLOQUE ESPUMA D-23.0;7</v>
          </cell>
          <cell r="J4844">
            <v>45027</v>
          </cell>
        </row>
        <row r="4845">
          <cell r="F4845" t="str">
            <v>3. Item Componente;PP - BLOQUE ESPUMA D-23.0;8</v>
          </cell>
          <cell r="J4845">
            <v>45027</v>
          </cell>
        </row>
        <row r="4846">
          <cell r="F4846" t="str">
            <v>2. Item Otros;PP - BLOQUE ESPUMA D-23.0;1</v>
          </cell>
          <cell r="J4846">
            <v>45027</v>
          </cell>
        </row>
        <row r="4847">
          <cell r="F4847" t="str">
            <v>2. Item Otros;PP - BLOQUE ESPUMA D-23.0;2</v>
          </cell>
          <cell r="J4847">
            <v>45027</v>
          </cell>
        </row>
        <row r="4848">
          <cell r="F4848" t="str">
            <v>3. Item Componente;PP - BLOQUE ESPUMA D-23.0;9</v>
          </cell>
          <cell r="J4848">
            <v>45027</v>
          </cell>
        </row>
        <row r="4849">
          <cell r="F4849" t="str">
            <v>3. Item Componente;PP - BLOQUE ESPUMA D-23.0;10</v>
          </cell>
          <cell r="J4849">
            <v>45027</v>
          </cell>
        </row>
        <row r="4850">
          <cell r="F4850" t="str">
            <v>3. Item Componente;PP - BLOQUE ESPUMA D-23.0;11</v>
          </cell>
          <cell r="J4850">
            <v>45027</v>
          </cell>
        </row>
        <row r="4851">
          <cell r="F4851" t="str">
            <v>4. Operaciones;PP - BLOQUE ESPUMA D-23.0;6</v>
          </cell>
          <cell r="J4851">
            <v>45027</v>
          </cell>
        </row>
        <row r="4852">
          <cell r="F4852" t="str">
            <v>3. Item Componente;PP - BLOQUE ESPUMA D-23.0;1</v>
          </cell>
          <cell r="J4852">
            <v>45009</v>
          </cell>
        </row>
        <row r="4853">
          <cell r="F4853" t="str">
            <v>3. Item Componente;PP - BLOQUE ESPUMA D-23.0;2</v>
          </cell>
          <cell r="J4853">
            <v>45009</v>
          </cell>
        </row>
        <row r="4854">
          <cell r="F4854" t="str">
            <v>3. Item Componente;PP - BLOQUE ESPUMA D-23.0;3</v>
          </cell>
          <cell r="J4854">
            <v>45009</v>
          </cell>
        </row>
        <row r="4855">
          <cell r="F4855" t="str">
            <v>3. Item Componente;PP - BLOQUE ESPUMA D-23.0;4</v>
          </cell>
          <cell r="J4855">
            <v>45009</v>
          </cell>
        </row>
        <row r="4856">
          <cell r="F4856" t="str">
            <v>1. Item OP;PP - BLOQUE ESPUMA D-23.0;1</v>
          </cell>
          <cell r="J4856">
            <v>45027</v>
          </cell>
        </row>
        <row r="4857">
          <cell r="F4857" t="str">
            <v>3. Item Componente;PP - BLOQUE ESPUMA D-23.0;5</v>
          </cell>
          <cell r="J4857">
            <v>45009</v>
          </cell>
        </row>
        <row r="4858">
          <cell r="F4858" t="str">
            <v>3. Item Componente;PP - BLOQUE ESPUMA D-23.0;6</v>
          </cell>
          <cell r="J4858">
            <v>45009</v>
          </cell>
        </row>
        <row r="4859">
          <cell r="F4859" t="str">
            <v>4. Operaciones;PP - BLOQUE ESPUMA D-23.0;1</v>
          </cell>
          <cell r="J4859">
            <v>45009</v>
          </cell>
        </row>
        <row r="4860">
          <cell r="F4860" t="str">
            <v>3. Item Componente;PP - BLOQUE ESPUMA D-23.0;7</v>
          </cell>
          <cell r="J4860">
            <v>45009</v>
          </cell>
        </row>
        <row r="4861">
          <cell r="F4861" t="str">
            <v>4. Operaciones;PP - BLOQUE ESPUMA D-23.0;2</v>
          </cell>
          <cell r="J4861">
            <v>45009</v>
          </cell>
        </row>
        <row r="4862">
          <cell r="F4862" t="str">
            <v>4. Operaciones;PP - BLOQUE ESPUMA D-23.0;3</v>
          </cell>
          <cell r="J4862">
            <v>45009</v>
          </cell>
        </row>
        <row r="4863">
          <cell r="F4863" t="str">
            <v>4. Operaciones;PP - BLOQUE ESPUMA D-23.0;4</v>
          </cell>
          <cell r="J4863">
            <v>45009</v>
          </cell>
        </row>
        <row r="4864">
          <cell r="F4864" t="str">
            <v>4. Operaciones;PP - BLOQUE ESPUMA D-23.0;5</v>
          </cell>
          <cell r="J4864">
            <v>45009</v>
          </cell>
        </row>
        <row r="4865">
          <cell r="F4865" t="str">
            <v>4. Operaciones;PP - BLOQUE ESPUMA D-23.0;6</v>
          </cell>
          <cell r="J4865">
            <v>45009</v>
          </cell>
        </row>
        <row r="4866">
          <cell r="F4866" t="str">
            <v>3. Item Componente;PP - BLOQUE ESPUMA D-23.0;8</v>
          </cell>
          <cell r="J4866">
            <v>45009</v>
          </cell>
        </row>
        <row r="4867">
          <cell r="F4867" t="str">
            <v>1. Item OP;PP - BLOQUE ESPUMA D-23.0;1</v>
          </cell>
          <cell r="J4867">
            <v>45009</v>
          </cell>
        </row>
        <row r="4868">
          <cell r="F4868" t="str">
            <v>2. Item Otros;PP - BLOQUE ESPUMA D-23.0;1</v>
          </cell>
          <cell r="J4868">
            <v>45009</v>
          </cell>
        </row>
        <row r="4869">
          <cell r="F4869" t="str">
            <v>2. Item Otros;PP - BLOQUE ESPUMA D-23.0;2</v>
          </cell>
          <cell r="J4869">
            <v>45009</v>
          </cell>
        </row>
        <row r="4870">
          <cell r="F4870" t="str">
            <v>3. Item Componente;PP - BLOQUE ESPUMA D-23.0;9</v>
          </cell>
          <cell r="J4870">
            <v>45009</v>
          </cell>
        </row>
        <row r="4871">
          <cell r="F4871" t="str">
            <v>3. Item Componente;PP - BLOQUE ESPUMA D-23.0;10</v>
          </cell>
          <cell r="J4871">
            <v>45009</v>
          </cell>
        </row>
        <row r="4872">
          <cell r="F4872" t="str">
            <v>3. Item Componente;PP - BLOQUE ESPUMA D-23.0;11</v>
          </cell>
          <cell r="J4872">
            <v>45009</v>
          </cell>
        </row>
        <row r="4873">
          <cell r="F4873" t="str">
            <v>3. Item Componente;PP - BLOQUE ESPUMA D-23.0;11</v>
          </cell>
          <cell r="J4873">
            <v>45000</v>
          </cell>
        </row>
        <row r="4874">
          <cell r="F4874" t="str">
            <v>3. Item Componente;PP - BLOQUE ESPUMA D-23.0;12</v>
          </cell>
          <cell r="J4874">
            <v>45000</v>
          </cell>
        </row>
        <row r="4875">
          <cell r="F4875" t="str">
            <v>3. Item Componente;PP - BLOQUE ESPUMA D-23.0;13</v>
          </cell>
          <cell r="J4875">
            <v>45000</v>
          </cell>
        </row>
        <row r="4876">
          <cell r="F4876" t="str">
            <v>3. Item Componente;PP - BLOQUE ESPUMA D-23.0;14</v>
          </cell>
          <cell r="J4876">
            <v>45000</v>
          </cell>
        </row>
        <row r="4877">
          <cell r="F4877" t="str">
            <v>3. Item Componente;PP - BLOQUE ESPUMA D-23.0;15</v>
          </cell>
          <cell r="J4877">
            <v>45000</v>
          </cell>
        </row>
        <row r="4878">
          <cell r="F4878" t="str">
            <v>3. Item Componente;PP - BLOQUE ESPUMA D-23.0;16</v>
          </cell>
          <cell r="J4878">
            <v>45000</v>
          </cell>
        </row>
        <row r="4879">
          <cell r="F4879" t="str">
            <v>3. Item Componente;PP - BLOQUE ESPUMA D-23.0;17</v>
          </cell>
          <cell r="J4879">
            <v>45000</v>
          </cell>
        </row>
        <row r="4880">
          <cell r="F4880" t="str">
            <v>3. Item Componente;PP - BLOQUE ESPUMA D-23.0;18</v>
          </cell>
          <cell r="J4880">
            <v>45000</v>
          </cell>
        </row>
        <row r="4881">
          <cell r="F4881" t="str">
            <v>4. Operaciones;PP - BLOQUE ESPUMA D-23.0;7</v>
          </cell>
          <cell r="J4881">
            <v>45000</v>
          </cell>
        </row>
        <row r="4882">
          <cell r="F4882" t="str">
            <v>3. Item Componente;PP - BLOQUE ESPUMA D-23.0;19</v>
          </cell>
          <cell r="J4882">
            <v>45000</v>
          </cell>
        </row>
        <row r="4883">
          <cell r="F4883" t="str">
            <v>4. Operaciones;PP - BLOQUE ESPUMA D-23.0;8</v>
          </cell>
          <cell r="J4883">
            <v>45000</v>
          </cell>
        </row>
        <row r="4884">
          <cell r="F4884" t="str">
            <v>4. Operaciones;PP - BLOQUE ESPUMA D-23.0;9</v>
          </cell>
          <cell r="J4884">
            <v>45000</v>
          </cell>
        </row>
        <row r="4885">
          <cell r="F4885" t="str">
            <v>4. Operaciones;PP - BLOQUE ESPUMA D-23.0;10</v>
          </cell>
          <cell r="J4885">
            <v>45000</v>
          </cell>
        </row>
        <row r="4886">
          <cell r="F4886" t="str">
            <v>4. Operaciones;PP - BLOQUE ESPUMA D-23.0;11</v>
          </cell>
          <cell r="J4886">
            <v>45000</v>
          </cell>
        </row>
        <row r="4887">
          <cell r="F4887" t="str">
            <v>4. Operaciones;PP - BLOQUE ESPUMA D-23.0;12</v>
          </cell>
          <cell r="J4887">
            <v>45000</v>
          </cell>
        </row>
        <row r="4888">
          <cell r="F4888" t="str">
            <v>3. Item Componente;PP - BLOQUE ESPUMA D-23.0;11</v>
          </cell>
          <cell r="J4888">
            <v>44992</v>
          </cell>
        </row>
        <row r="4889">
          <cell r="F4889" t="str">
            <v>1. Item OP;PP - BLOQUE ESPUMA D-23.0;2</v>
          </cell>
          <cell r="J4889">
            <v>45000</v>
          </cell>
        </row>
        <row r="4890">
          <cell r="F4890" t="str">
            <v>2. Item Otros;PP - BLOQUE ESPUMA D-23.0;3</v>
          </cell>
          <cell r="J4890">
            <v>45000</v>
          </cell>
        </row>
        <row r="4891">
          <cell r="F4891" t="str">
            <v>2. Item Otros;PP - BLOQUE ESPUMA D-23.0;4</v>
          </cell>
          <cell r="J4891">
            <v>45000</v>
          </cell>
        </row>
        <row r="4892">
          <cell r="F4892" t="str">
            <v>3. Item Componente;PP - BLOQUE ESPUMA D-23.0;20</v>
          </cell>
          <cell r="J4892">
            <v>45000</v>
          </cell>
        </row>
        <row r="4893">
          <cell r="F4893" t="str">
            <v>3. Item Componente;PP - BLOQUE ESPUMA D-23.0;21</v>
          </cell>
          <cell r="J4893">
            <v>45000</v>
          </cell>
        </row>
        <row r="4894">
          <cell r="F4894" t="str">
            <v>4. Operaciones;PP - BLOQUE ESPUMA D-23.0;7</v>
          </cell>
          <cell r="J4894">
            <v>44992</v>
          </cell>
        </row>
        <row r="4895">
          <cell r="F4895" t="str">
            <v>3. Item Componente;PP - BLOQUE ESPUMA D-23.0;12</v>
          </cell>
          <cell r="J4895">
            <v>44992</v>
          </cell>
        </row>
        <row r="4896">
          <cell r="F4896" t="str">
            <v>3. Item Componente;PP - BLOQUE ESPUMA D-23.0;13</v>
          </cell>
          <cell r="J4896">
            <v>44992</v>
          </cell>
        </row>
        <row r="4897">
          <cell r="F4897" t="str">
            <v>3. Item Componente;PP - BLOQUE ESPUMA D-23.0;14</v>
          </cell>
          <cell r="J4897">
            <v>44992</v>
          </cell>
        </row>
        <row r="4898">
          <cell r="F4898" t="str">
            <v>3. Item Componente;PP - BLOQUE ESPUMA D-23.0;15</v>
          </cell>
          <cell r="J4898">
            <v>44992</v>
          </cell>
        </row>
        <row r="4899">
          <cell r="F4899" t="str">
            <v>4. Operaciones;PP - BLOQUE ESPUMA D-23.0;8</v>
          </cell>
          <cell r="J4899">
            <v>44992</v>
          </cell>
        </row>
        <row r="4900">
          <cell r="F4900" t="str">
            <v>3. Item Componente;PP - BLOQUE ESPUMA D-23.0;16</v>
          </cell>
          <cell r="J4900">
            <v>44992</v>
          </cell>
        </row>
        <row r="4901">
          <cell r="F4901" t="str">
            <v>3. Item Componente;PP - BLOQUE ESPUMA D-23.0;17</v>
          </cell>
          <cell r="J4901">
            <v>44992</v>
          </cell>
        </row>
        <row r="4902">
          <cell r="F4902" t="str">
            <v>3. Item Componente;PP - BLOQUE ESPUMA D-23.0;18</v>
          </cell>
          <cell r="J4902">
            <v>44992</v>
          </cell>
        </row>
        <row r="4903">
          <cell r="F4903" t="str">
            <v>3. Item Componente;PP - BLOQUE ESPUMA D-23.0;19</v>
          </cell>
          <cell r="J4903">
            <v>44992</v>
          </cell>
        </row>
        <row r="4904">
          <cell r="F4904" t="str">
            <v>3. Item Componente;PP - BLOQUE ESPUMA D-23.0;20</v>
          </cell>
          <cell r="J4904">
            <v>44992</v>
          </cell>
        </row>
        <row r="4905">
          <cell r="F4905" t="str">
            <v>4. Operaciones;PP - BLOQUE ESPUMA D-23.0;9</v>
          </cell>
          <cell r="J4905">
            <v>44992</v>
          </cell>
        </row>
        <row r="4906">
          <cell r="F4906" t="str">
            <v>4. Operaciones;PP - BLOQUE ESPUMA D-23.0;10</v>
          </cell>
          <cell r="J4906">
            <v>44992</v>
          </cell>
        </row>
        <row r="4907">
          <cell r="F4907" t="str">
            <v>4. Operaciones;PP - BLOQUE ESPUMA D-23.0;11</v>
          </cell>
          <cell r="J4907">
            <v>44992</v>
          </cell>
        </row>
        <row r="4908">
          <cell r="F4908" t="str">
            <v>4. Operaciones;PP - BLOQUE ESPUMA D-23.0;12</v>
          </cell>
          <cell r="J4908">
            <v>44992</v>
          </cell>
        </row>
        <row r="4909">
          <cell r="F4909" t="str">
            <v>3. Item Componente;PP - BLOQUE ESPUMA D-23.0;1</v>
          </cell>
          <cell r="J4909">
            <v>44987</v>
          </cell>
        </row>
        <row r="4910">
          <cell r="F4910" t="str">
            <v>3. Item Componente;PP - BLOQUE ESPUMA D-23.0;2</v>
          </cell>
          <cell r="J4910">
            <v>44987</v>
          </cell>
        </row>
        <row r="4911">
          <cell r="F4911" t="str">
            <v>1. Item OP;PP - BLOQUE ESPUMA D-23.0;2</v>
          </cell>
          <cell r="J4911">
            <v>44992</v>
          </cell>
        </row>
        <row r="4912">
          <cell r="F4912" t="str">
            <v>2. Item Otros;PP - BLOQUE ESPUMA D-23.0;3</v>
          </cell>
          <cell r="J4912">
            <v>44992</v>
          </cell>
        </row>
        <row r="4913">
          <cell r="F4913" t="str">
            <v>2. Item Otros;PP - BLOQUE ESPUMA D-23.0;4</v>
          </cell>
          <cell r="J4913">
            <v>44992</v>
          </cell>
        </row>
        <row r="4914">
          <cell r="F4914" t="str">
            <v>3. Item Componente;PP - BLOQUE ESPUMA D-23.0;21</v>
          </cell>
          <cell r="J4914">
            <v>44992</v>
          </cell>
        </row>
        <row r="4915">
          <cell r="F4915" t="str">
            <v>4. Operaciones;PP - BLOQUE ESPUMA D-23.0;1</v>
          </cell>
          <cell r="J4915">
            <v>44987</v>
          </cell>
        </row>
        <row r="4916">
          <cell r="F4916" t="str">
            <v>3. Item Componente;PP - BLOQUE ESPUMA D-23.0;3</v>
          </cell>
          <cell r="J4916">
            <v>44987</v>
          </cell>
        </row>
        <row r="4917">
          <cell r="F4917" t="str">
            <v>3. Item Componente;PP - BLOQUE ESPUMA D-23.0;4</v>
          </cell>
          <cell r="J4917">
            <v>44987</v>
          </cell>
        </row>
        <row r="4918">
          <cell r="F4918" t="str">
            <v>3. Item Componente;PP - BLOQUE ESPUMA D-23.0;5</v>
          </cell>
          <cell r="J4918">
            <v>44987</v>
          </cell>
        </row>
        <row r="4919">
          <cell r="F4919" t="str">
            <v>3. Item Componente;PP - BLOQUE ESPUMA D-23.0;6</v>
          </cell>
          <cell r="J4919">
            <v>44987</v>
          </cell>
        </row>
        <row r="4920">
          <cell r="F4920" t="str">
            <v>4. Operaciones;PP - BLOQUE ESPUMA D-23.0;2</v>
          </cell>
          <cell r="J4920">
            <v>44987</v>
          </cell>
        </row>
        <row r="4921">
          <cell r="F4921" t="str">
            <v>4. Operaciones;PP - BLOQUE ESPUMA D-23.0;3</v>
          </cell>
          <cell r="J4921">
            <v>44987</v>
          </cell>
        </row>
        <row r="4922">
          <cell r="F4922" t="str">
            <v>3. Item Componente;PP - BLOQUE ESPUMA D-23.0;7</v>
          </cell>
          <cell r="J4922">
            <v>44987</v>
          </cell>
        </row>
        <row r="4923">
          <cell r="F4923" t="str">
            <v>3. Item Componente;PP - BLOQUE ESPUMA D-23.0;8</v>
          </cell>
          <cell r="J4923">
            <v>44987</v>
          </cell>
        </row>
        <row r="4924">
          <cell r="F4924" t="str">
            <v>3. Item Componente;PP - BLOQUE ESPUMA D-23.0;9</v>
          </cell>
          <cell r="J4924">
            <v>44987</v>
          </cell>
        </row>
        <row r="4925">
          <cell r="F4925" t="str">
            <v>3. Item Componente;PP - BLOQUE ESPUMA D-23.0;10</v>
          </cell>
          <cell r="J4925">
            <v>44987</v>
          </cell>
        </row>
        <row r="4926">
          <cell r="F4926" t="str">
            <v>3. Item Componente;PP - BLOQUE ESPUMA D-23.0;11</v>
          </cell>
          <cell r="J4926">
            <v>44987</v>
          </cell>
        </row>
        <row r="4927">
          <cell r="F4927" t="str">
            <v>4. Operaciones;PP - BLOQUE ESPUMA D-23.0;4</v>
          </cell>
          <cell r="J4927">
            <v>44987</v>
          </cell>
        </row>
        <row r="4928">
          <cell r="F4928" t="str">
            <v>4. Operaciones;PP - BLOQUE ESPUMA D-23.0;5</v>
          </cell>
          <cell r="J4928">
            <v>44987</v>
          </cell>
        </row>
        <row r="4929">
          <cell r="F4929" t="str">
            <v>4. Operaciones;PP - BLOQUE ESPUMA D-23.0;6</v>
          </cell>
          <cell r="J4929">
            <v>44987</v>
          </cell>
        </row>
        <row r="4930">
          <cell r="F4930" t="str">
            <v>3. Item Componente;PP - BLOQUE ESPUMA D-23.0;1</v>
          </cell>
          <cell r="J4930">
            <v>44979</v>
          </cell>
        </row>
        <row r="4931">
          <cell r="F4931" t="str">
            <v>1. Item OP;PP - BLOQUE ESPUMA D-23.0;1</v>
          </cell>
          <cell r="J4931">
            <v>44987</v>
          </cell>
        </row>
        <row r="4932">
          <cell r="F4932" t="str">
            <v>2. Item Otros;PP - BLOQUE ESPUMA D-23.0;1</v>
          </cell>
          <cell r="J4932">
            <v>44987</v>
          </cell>
        </row>
        <row r="4933">
          <cell r="F4933" t="str">
            <v>2. Item Otros;PP - BLOQUE ESPUMA D-23.0;2</v>
          </cell>
          <cell r="J4933">
            <v>44987</v>
          </cell>
        </row>
        <row r="4934">
          <cell r="F4934" t="str">
            <v>3. Item Componente;PP - BLOQUE ESPUMA D-23.0;2</v>
          </cell>
          <cell r="J4934">
            <v>44979</v>
          </cell>
        </row>
        <row r="4935">
          <cell r="F4935" t="str">
            <v>4. Operaciones;PP - BLOQUE ESPUMA D-23.0;1</v>
          </cell>
          <cell r="J4935">
            <v>44979</v>
          </cell>
        </row>
        <row r="4936">
          <cell r="F4936" t="str">
            <v>3. Item Componente;PP - BLOQUE ESPUMA D-23.0;3</v>
          </cell>
          <cell r="J4936">
            <v>44979</v>
          </cell>
        </row>
        <row r="4937">
          <cell r="F4937" t="str">
            <v>3. Item Componente;PP - BLOQUE ESPUMA D-23.0;4</v>
          </cell>
          <cell r="J4937">
            <v>44979</v>
          </cell>
        </row>
        <row r="4938">
          <cell r="F4938" t="str">
            <v>3. Item Componente;PP - BLOQUE ESPUMA D-23.0;5</v>
          </cell>
          <cell r="J4938">
            <v>44979</v>
          </cell>
        </row>
        <row r="4939">
          <cell r="F4939" t="str">
            <v>4. Operaciones;PP - BLOQUE ESPUMA D-23.0;2</v>
          </cell>
          <cell r="J4939">
            <v>44979</v>
          </cell>
        </row>
        <row r="4940">
          <cell r="F4940" t="str">
            <v>4. Operaciones;PP - BLOQUE ESPUMA D-23.0;3</v>
          </cell>
          <cell r="J4940">
            <v>44979</v>
          </cell>
        </row>
        <row r="4941">
          <cell r="F4941" t="str">
            <v>4. Operaciones;PP - BLOQUE ESPUMA D-23.0;4</v>
          </cell>
          <cell r="J4941">
            <v>44979</v>
          </cell>
        </row>
        <row r="4942">
          <cell r="F4942" t="str">
            <v>3. Item Componente;PP - BLOQUE ESPUMA D-23.0;6</v>
          </cell>
          <cell r="J4942">
            <v>44979</v>
          </cell>
        </row>
        <row r="4943">
          <cell r="F4943" t="str">
            <v>3. Item Componente;PP - BLOQUE ESPUMA D-23.0;7</v>
          </cell>
          <cell r="J4943">
            <v>44979</v>
          </cell>
        </row>
        <row r="4944">
          <cell r="F4944" t="str">
            <v>3. Item Componente;PP - BLOQUE ESPUMA D-23.0;8</v>
          </cell>
          <cell r="J4944">
            <v>44979</v>
          </cell>
        </row>
        <row r="4945">
          <cell r="F4945" t="str">
            <v>2. Item Otros;PP - BLOQUE ESPUMA D-23.0;1</v>
          </cell>
          <cell r="J4945">
            <v>44979</v>
          </cell>
        </row>
        <row r="4946">
          <cell r="F4946" t="str">
            <v>3. Item Componente;PP - BLOQUE ESPUMA D-23.0;9</v>
          </cell>
          <cell r="J4946">
            <v>44979</v>
          </cell>
        </row>
        <row r="4947">
          <cell r="F4947" t="str">
            <v>3. Item Componente;PP - BLOQUE ESPUMA D-23.0;10</v>
          </cell>
          <cell r="J4947">
            <v>44979</v>
          </cell>
        </row>
        <row r="4948">
          <cell r="F4948" t="str">
            <v>3. Item Componente;PP - BLOQUE ESPUMA D-23.0;11</v>
          </cell>
          <cell r="J4948">
            <v>44979</v>
          </cell>
        </row>
        <row r="4949">
          <cell r="F4949" t="str">
            <v>4. Operaciones;PP - BLOQUE ESPUMA D-23.0;5</v>
          </cell>
          <cell r="J4949">
            <v>44979</v>
          </cell>
        </row>
        <row r="4950">
          <cell r="F4950" t="str">
            <v>4. Operaciones;PP - BLOQUE ESPUMA D-23.0;6</v>
          </cell>
          <cell r="J4950">
            <v>44979</v>
          </cell>
        </row>
        <row r="4951">
          <cell r="F4951" t="str">
            <v>3. Item Componente;PP - BLOQUE ESPUMA D-23.0;1</v>
          </cell>
          <cell r="J4951">
            <v>44967</v>
          </cell>
        </row>
        <row r="4952">
          <cell r="F4952" t="str">
            <v>3. Item Componente;PP - BLOQUE ESPUMA D-23.0;2</v>
          </cell>
          <cell r="J4952">
            <v>44967</v>
          </cell>
        </row>
        <row r="4953">
          <cell r="F4953" t="str">
            <v>3. Item Componente;PP - BLOQUE ESPUMA D-23.0;3</v>
          </cell>
          <cell r="J4953">
            <v>44967</v>
          </cell>
        </row>
        <row r="4954">
          <cell r="F4954" t="str">
            <v>3. Item Componente;PP - BLOQUE ESPUMA D-23.0;4</v>
          </cell>
          <cell r="J4954">
            <v>44967</v>
          </cell>
        </row>
        <row r="4955">
          <cell r="F4955" t="str">
            <v>1. Item OP;PP - BLOQUE ESPUMA D-23.0;1</v>
          </cell>
          <cell r="J4955">
            <v>44979</v>
          </cell>
        </row>
        <row r="4956">
          <cell r="F4956" t="str">
            <v>2. Item Otros;PP - BLOQUE ESPUMA D-23.0;2</v>
          </cell>
          <cell r="J4956">
            <v>44979</v>
          </cell>
        </row>
        <row r="4957">
          <cell r="F4957" t="str">
            <v>3. Item Componente;PP - BLOQUE ESPUMA D-23.0;5</v>
          </cell>
          <cell r="J4957">
            <v>44967</v>
          </cell>
        </row>
        <row r="4958">
          <cell r="F4958" t="str">
            <v>3. Item Componente;PP - BLOQUE ESPUMA D-23.0;6</v>
          </cell>
          <cell r="J4958">
            <v>44967</v>
          </cell>
        </row>
        <row r="4959">
          <cell r="F4959" t="str">
            <v>4. Operaciones;PP - BLOQUE ESPUMA D-23.0;1</v>
          </cell>
          <cell r="J4959">
            <v>44967</v>
          </cell>
        </row>
        <row r="4960">
          <cell r="F4960" t="str">
            <v>3. Item Componente;PP - BLOQUE ESPUMA D-23.0;7</v>
          </cell>
          <cell r="J4960">
            <v>44967</v>
          </cell>
        </row>
        <row r="4961">
          <cell r="F4961" t="str">
            <v>3. Item Componente;PP - BLOQUE ESPUMA D-23.0;8</v>
          </cell>
          <cell r="J4961">
            <v>44967</v>
          </cell>
        </row>
        <row r="4962">
          <cell r="F4962" t="str">
            <v>4. Operaciones;PP - BLOQUE ESPUMA D-23.0;2</v>
          </cell>
          <cell r="J4962">
            <v>44967</v>
          </cell>
        </row>
        <row r="4963">
          <cell r="F4963" t="str">
            <v>4. Operaciones;PP - BLOQUE ESPUMA D-23.0;3</v>
          </cell>
          <cell r="J4963">
            <v>44967</v>
          </cell>
        </row>
        <row r="4964">
          <cell r="F4964" t="str">
            <v>4. Operaciones;PP - BLOQUE ESPUMA D-23.0;4</v>
          </cell>
          <cell r="J4964">
            <v>44967</v>
          </cell>
        </row>
        <row r="4965">
          <cell r="F4965" t="str">
            <v>4. Operaciones;PP - BLOQUE ESPUMA D-23.0;5</v>
          </cell>
          <cell r="J4965">
            <v>44967</v>
          </cell>
        </row>
        <row r="4966">
          <cell r="F4966" t="str">
            <v>3. Item Componente;PP - BLOQUE ESPUMA D-23.0;9</v>
          </cell>
          <cell r="J4966">
            <v>44967</v>
          </cell>
        </row>
        <row r="4967">
          <cell r="F4967" t="str">
            <v>3. Item Componente;PP - BLOQUE ESPUMA D-23.0;10</v>
          </cell>
          <cell r="J4967">
            <v>44967</v>
          </cell>
        </row>
        <row r="4968">
          <cell r="F4968" t="str">
            <v>2. Item Otros;PP - BLOQUE ESPUMA D-23.0;1</v>
          </cell>
          <cell r="J4968">
            <v>44967</v>
          </cell>
        </row>
        <row r="4969">
          <cell r="F4969" t="str">
            <v>2. Item Otros;PP - BLOQUE ESPUMA D-23.0;2</v>
          </cell>
          <cell r="J4969">
            <v>44967</v>
          </cell>
        </row>
        <row r="4970">
          <cell r="F4970" t="str">
            <v>3. Item Componente;PP - BLOQUE ESPUMA D-23.0;11</v>
          </cell>
          <cell r="J4970">
            <v>44967</v>
          </cell>
        </row>
        <row r="4971">
          <cell r="F4971" t="str">
            <v>4. Operaciones;PP - BLOQUE ESPUMA D-23.0;6</v>
          </cell>
          <cell r="J4971">
            <v>44967</v>
          </cell>
        </row>
        <row r="4972">
          <cell r="F4972" t="str">
            <v>3. Item Componente;PP - BLOQUE ESPUMA D-23.0;4</v>
          </cell>
          <cell r="J4972">
            <v>44963</v>
          </cell>
        </row>
        <row r="4973">
          <cell r="F4973" t="str">
            <v>3. Item Componente;PP - BLOQUE ESPUMA D-23.0;5</v>
          </cell>
          <cell r="J4973">
            <v>44963</v>
          </cell>
        </row>
        <row r="4974">
          <cell r="F4974" t="str">
            <v>3. Item Componente;PP - BLOQUE ESPUMA D-23.0;6</v>
          </cell>
          <cell r="J4974">
            <v>44963</v>
          </cell>
        </row>
        <row r="4975">
          <cell r="F4975" t="str">
            <v>1. Item OP;PP - BLOQUE ESPUMA D-23.0;1</v>
          </cell>
          <cell r="J4975">
            <v>44967</v>
          </cell>
        </row>
        <row r="4976">
          <cell r="F4976" t="str">
            <v>3. Item Componente;PP - BLOQUE ESPUMA D-23.0;7</v>
          </cell>
          <cell r="J4976">
            <v>44963</v>
          </cell>
        </row>
        <row r="4977">
          <cell r="F4977" t="str">
            <v>3. Item Componente;PP - BLOQUE ESPUMA D-23.0;8</v>
          </cell>
          <cell r="J4977">
            <v>44963</v>
          </cell>
        </row>
        <row r="4978">
          <cell r="F4978" t="str">
            <v>3. Item Componente;PP - BLOQUE ESPUMA D-23.0;9</v>
          </cell>
          <cell r="J4978">
            <v>44963</v>
          </cell>
        </row>
        <row r="4979">
          <cell r="F4979" t="str">
            <v>4. Operaciones;PP - BLOQUE ESPUMA D-23.0;1</v>
          </cell>
          <cell r="J4979">
            <v>44963</v>
          </cell>
        </row>
        <row r="4980">
          <cell r="F4980" t="str">
            <v>3. Item Componente;PP - BLOQUE ESPUMA D-23.0;10</v>
          </cell>
          <cell r="J4980">
            <v>44963</v>
          </cell>
        </row>
        <row r="4981">
          <cell r="F4981" t="str">
            <v>4. Operaciones;PP - BLOQUE ESPUMA D-23.0;2</v>
          </cell>
          <cell r="J4981">
            <v>44963</v>
          </cell>
        </row>
        <row r="4982">
          <cell r="F4982" t="str">
            <v>4. Operaciones;PP - BLOQUE ESPUMA D-23.0;3</v>
          </cell>
          <cell r="J4982">
            <v>44963</v>
          </cell>
        </row>
        <row r="4983">
          <cell r="F4983" t="str">
            <v>4. Operaciones;PP - BLOQUE ESPUMA D-23.0;4</v>
          </cell>
          <cell r="J4983">
            <v>44963</v>
          </cell>
        </row>
        <row r="4984">
          <cell r="F4984" t="str">
            <v>4. Operaciones;PP - BLOQUE ESPUMA D-23.0;5</v>
          </cell>
          <cell r="J4984">
            <v>44963</v>
          </cell>
        </row>
        <row r="4985">
          <cell r="F4985" t="str">
            <v>4. Operaciones;PP - BLOQUE ESPUMA D-23.0;6</v>
          </cell>
          <cell r="J4985">
            <v>44963</v>
          </cell>
        </row>
        <row r="4986">
          <cell r="F4986" t="str">
            <v>3. Item Componente;PP - BLOQUE ESPUMA D-23.0;11</v>
          </cell>
          <cell r="J4986">
            <v>44963</v>
          </cell>
        </row>
        <row r="4987">
          <cell r="F4987" t="str">
            <v>1. Item OP;PP - BLOQUE ESPUMA D-23.0;2</v>
          </cell>
          <cell r="J4987">
            <v>45027</v>
          </cell>
        </row>
        <row r="4988">
          <cell r="F4988" t="str">
            <v>2. Item Otros;PP - BLOQUE ESPUMA D-23.0;3</v>
          </cell>
          <cell r="J4988">
            <v>45027</v>
          </cell>
        </row>
        <row r="4989">
          <cell r="F4989" t="str">
            <v>2. Item Otros;PP - BLOQUE ESPUMA D-23.0;4</v>
          </cell>
          <cell r="J4989">
            <v>45027</v>
          </cell>
        </row>
        <row r="4990">
          <cell r="F4990" t="str">
            <v>3. Item Componente;PP - BLOQUE ESPUMA D-23.0;12</v>
          </cell>
          <cell r="J4990">
            <v>45027</v>
          </cell>
        </row>
        <row r="4991">
          <cell r="F4991" t="str">
            <v>3. Item Componente;PP - BLOQUE ESPUMA D-23.0;13</v>
          </cell>
          <cell r="J4991">
            <v>45027</v>
          </cell>
        </row>
        <row r="4992">
          <cell r="F4992" t="str">
            <v>3. Item Componente;PP - BLOQUE ESPUMA D-23.0;14</v>
          </cell>
          <cell r="J4992">
            <v>45027</v>
          </cell>
        </row>
        <row r="4993">
          <cell r="F4993" t="str">
            <v>3. Item Componente;PP - BLOQUE ESPUMA D-23.0;15</v>
          </cell>
          <cell r="J4993">
            <v>45027</v>
          </cell>
        </row>
        <row r="4994">
          <cell r="F4994" t="str">
            <v>3. Item Componente;PP - BLOQUE ESPUMA D-23.0;16</v>
          </cell>
          <cell r="J4994">
            <v>45027</v>
          </cell>
        </row>
        <row r="4995">
          <cell r="F4995" t="str">
            <v>3. Item Componente;PP - BLOQUE ESPUMA D-23.0;17</v>
          </cell>
          <cell r="J4995">
            <v>45027</v>
          </cell>
        </row>
        <row r="4996">
          <cell r="F4996" t="str">
            <v>3. Item Componente;PP - BLOQUE ESPUMA D-23.0;18</v>
          </cell>
          <cell r="J4996">
            <v>45027</v>
          </cell>
        </row>
        <row r="4997">
          <cell r="F4997" t="str">
            <v>4. Operaciones;PP - BLOQUE ESPUMA D-23.0;7</v>
          </cell>
          <cell r="J4997">
            <v>45027</v>
          </cell>
        </row>
        <row r="4998">
          <cell r="F4998" t="str">
            <v>4. Operaciones;PP - BLOQUE ESPUMA D-23.0;8</v>
          </cell>
          <cell r="J4998">
            <v>45027</v>
          </cell>
        </row>
        <row r="4999">
          <cell r="F4999" t="str">
            <v>3. Item Componente;PP - BLOQUE ESPUMA D-23.0;19</v>
          </cell>
          <cell r="J4999">
            <v>45027</v>
          </cell>
        </row>
        <row r="5000">
          <cell r="F5000" t="str">
            <v>3. Item Componente;PP - BLOQUE ESPUMA D-23.0;20</v>
          </cell>
          <cell r="J5000">
            <v>45027</v>
          </cell>
        </row>
        <row r="5001">
          <cell r="F5001" t="str">
            <v>4. Operaciones;PP - BLOQUE ESPUMA D-23.0;9</v>
          </cell>
          <cell r="J5001">
            <v>45027</v>
          </cell>
        </row>
        <row r="5002">
          <cell r="F5002" t="str">
            <v>4. Operaciones;PP - BLOQUE ESPUMA D-23.0;10</v>
          </cell>
          <cell r="J5002">
            <v>45027</v>
          </cell>
        </row>
        <row r="5003">
          <cell r="F5003" t="str">
            <v>4. Operaciones;PP - BLOQUE ESPUMA D-23.0;11</v>
          </cell>
          <cell r="J5003">
            <v>45027</v>
          </cell>
        </row>
        <row r="5004">
          <cell r="F5004" t="str">
            <v>4. Operaciones;PP - BLOQUE ESPUMA D-23.0;12</v>
          </cell>
          <cell r="J5004">
            <v>45027</v>
          </cell>
        </row>
        <row r="5005">
          <cell r="F5005" t="str">
            <v>3. Item Componente;PP - BLOQUE ESPUMA D-23.0;21</v>
          </cell>
          <cell r="J5005">
            <v>45027</v>
          </cell>
        </row>
        <row r="5006">
          <cell r="F5006" t="str">
            <v>1. Item OP;PP - BLOQUE ESPUMA D-23.0 DURA;1</v>
          </cell>
          <cell r="J5006">
            <v>44972</v>
          </cell>
        </row>
        <row r="5007">
          <cell r="F5007" t="str">
            <v>2. Item Otros;PP - BLOQUE ESPUMA D-23.0 DURA;1</v>
          </cell>
          <cell r="J5007">
            <v>44972</v>
          </cell>
        </row>
        <row r="5008">
          <cell r="F5008" t="str">
            <v>2. Item Otros;PP - BLOQUE ESPUMA D-23.0 DURA;2</v>
          </cell>
          <cell r="J5008">
            <v>44972</v>
          </cell>
        </row>
        <row r="5009">
          <cell r="F5009" t="str">
            <v>3. Item Componente;PP - BLOQUE ESPUMA D-23.0 DURA;1</v>
          </cell>
          <cell r="J5009">
            <v>44972</v>
          </cell>
        </row>
        <row r="5010">
          <cell r="F5010" t="str">
            <v>3. Item Componente;PP - BLOQUE ESPUMA D-23.0 DURA;2</v>
          </cell>
          <cell r="J5010">
            <v>44972</v>
          </cell>
        </row>
        <row r="5011">
          <cell r="F5011" t="str">
            <v>3. Item Componente;PP - BLOQUE ESPUMA D-23.0 DURA;3</v>
          </cell>
          <cell r="J5011">
            <v>44972</v>
          </cell>
        </row>
        <row r="5012">
          <cell r="F5012" t="str">
            <v>3. Item Componente;PP - BLOQUE ESPUMA D-23.0 DURA;1</v>
          </cell>
          <cell r="J5012">
            <v>45033</v>
          </cell>
        </row>
        <row r="5013">
          <cell r="F5013" t="str">
            <v>3. Item Componente;PP - BLOQUE ESPUMA D-23.0 DURA;2</v>
          </cell>
          <cell r="J5013">
            <v>45033</v>
          </cell>
        </row>
        <row r="5014">
          <cell r="F5014" t="str">
            <v>3. Item Componente;PP - BLOQUE ESPUMA D-23.0 DURA;3</v>
          </cell>
          <cell r="J5014">
            <v>45033</v>
          </cell>
        </row>
        <row r="5015">
          <cell r="F5015" t="str">
            <v>3. Item Componente;PP - BLOQUE ESPUMA D-23.0 DURA;4</v>
          </cell>
          <cell r="J5015">
            <v>45033</v>
          </cell>
        </row>
        <row r="5016">
          <cell r="F5016" t="str">
            <v>3. Item Componente;PP - BLOQUE ESPUMA D-23.0 DURA;5</v>
          </cell>
          <cell r="J5016">
            <v>45033</v>
          </cell>
        </row>
        <row r="5017">
          <cell r="F5017" t="str">
            <v>3. Item Componente;PP - BLOQUE ESPUMA D-23.0 DURA;6</v>
          </cell>
          <cell r="J5017">
            <v>45033</v>
          </cell>
        </row>
        <row r="5018">
          <cell r="F5018" t="str">
            <v>3. Item Componente;PP - BLOQUE ESPUMA D-23.0 DURA;7</v>
          </cell>
          <cell r="J5018">
            <v>45033</v>
          </cell>
        </row>
        <row r="5019">
          <cell r="F5019" t="str">
            <v>4. Operaciones;PP - BLOQUE ESPUMA D-23.0 DURA;1</v>
          </cell>
          <cell r="J5019">
            <v>45033</v>
          </cell>
        </row>
        <row r="5020">
          <cell r="F5020" t="str">
            <v>4. Operaciones;PP - BLOQUE ESPUMA D-23.0 DURA;2</v>
          </cell>
          <cell r="J5020">
            <v>45033</v>
          </cell>
        </row>
        <row r="5021">
          <cell r="F5021" t="str">
            <v>3. Item Componente;PP - BLOQUE ESPUMA D-23.0 DURA;8</v>
          </cell>
          <cell r="J5021">
            <v>45033</v>
          </cell>
        </row>
        <row r="5022">
          <cell r="F5022" t="str">
            <v>4. Operaciones;PP - BLOQUE ESPUMA D-23.0 DURA;3</v>
          </cell>
          <cell r="J5022">
            <v>45033</v>
          </cell>
        </row>
        <row r="5023">
          <cell r="F5023" t="str">
            <v>4. Operaciones;PP - BLOQUE ESPUMA D-23.0 DURA;4</v>
          </cell>
          <cell r="J5023">
            <v>45033</v>
          </cell>
        </row>
        <row r="5024">
          <cell r="F5024" t="str">
            <v>4. Operaciones;PP - BLOQUE ESPUMA D-23.0 DURA;5</v>
          </cell>
          <cell r="J5024">
            <v>45033</v>
          </cell>
        </row>
        <row r="5025">
          <cell r="F5025" t="str">
            <v>4. Operaciones;PP - BLOQUE ESPUMA D-23.0 DURA;6</v>
          </cell>
          <cell r="J5025">
            <v>45033</v>
          </cell>
        </row>
        <row r="5026">
          <cell r="F5026" t="str">
            <v>3. Item Componente;PP - BLOQUE ESPUMA D-23.0 DURA;1</v>
          </cell>
          <cell r="J5026">
            <v>45006</v>
          </cell>
        </row>
        <row r="5027">
          <cell r="F5027" t="str">
            <v>3. Item Componente;PP - BLOQUE ESPUMA D-23.0 DURA;2</v>
          </cell>
          <cell r="J5027">
            <v>45006</v>
          </cell>
        </row>
        <row r="5028">
          <cell r="F5028" t="str">
            <v>1. Item OP;PP - BLOQUE ESPUMA D-23.0 DURA;1</v>
          </cell>
          <cell r="J5028">
            <v>45033</v>
          </cell>
        </row>
        <row r="5029">
          <cell r="F5029" t="str">
            <v>2. Item Otros;PP - BLOQUE ESPUMA D-23.0 DURA;1</v>
          </cell>
          <cell r="J5029">
            <v>45033</v>
          </cell>
        </row>
        <row r="5030">
          <cell r="F5030" t="str">
            <v>2. Item Otros;PP - BLOQUE ESPUMA D-23.0 DURA;2</v>
          </cell>
          <cell r="J5030">
            <v>45033</v>
          </cell>
        </row>
        <row r="5031">
          <cell r="F5031" t="str">
            <v>3. Item Componente;PP - BLOQUE ESPUMA D-23.0 DURA;9</v>
          </cell>
          <cell r="J5031">
            <v>45033</v>
          </cell>
        </row>
        <row r="5032">
          <cell r="F5032" t="str">
            <v>4. Operaciones;PP - BLOQUE ESPUMA D-23.0 DURA;1</v>
          </cell>
          <cell r="J5032">
            <v>45006</v>
          </cell>
        </row>
        <row r="5033">
          <cell r="F5033" t="str">
            <v>4. Operaciones;PP - BLOQUE ESPUMA D-23.0 DURA;2</v>
          </cell>
          <cell r="J5033">
            <v>45006</v>
          </cell>
        </row>
        <row r="5034">
          <cell r="F5034" t="str">
            <v>3. Item Componente;PP - BLOQUE ESPUMA D-23.0 DURA;3</v>
          </cell>
          <cell r="J5034">
            <v>45006</v>
          </cell>
        </row>
        <row r="5035">
          <cell r="F5035" t="str">
            <v>3. Item Componente;PP - BLOQUE ESPUMA D-23.0 DURA;4</v>
          </cell>
          <cell r="J5035">
            <v>45006</v>
          </cell>
        </row>
        <row r="5036">
          <cell r="F5036" t="str">
            <v>3. Item Componente;PP - BLOQUE ESPUMA D-23.0 DURA;5</v>
          </cell>
          <cell r="J5036">
            <v>45006</v>
          </cell>
        </row>
        <row r="5037">
          <cell r="F5037" t="str">
            <v>4. Operaciones;PP - BLOQUE ESPUMA D-23.0 DURA;3</v>
          </cell>
          <cell r="J5037">
            <v>45006</v>
          </cell>
        </row>
        <row r="5038">
          <cell r="F5038" t="str">
            <v>4. Operaciones;PP - BLOQUE ESPUMA D-23.0 DURA;4</v>
          </cell>
          <cell r="J5038">
            <v>45006</v>
          </cell>
        </row>
        <row r="5039">
          <cell r="F5039" t="str">
            <v>3. Item Componente;PP - BLOQUE ESPUMA D-23.0 DURA;6</v>
          </cell>
          <cell r="J5039">
            <v>45006</v>
          </cell>
        </row>
        <row r="5040">
          <cell r="F5040" t="str">
            <v>3. Item Componente;PP - BLOQUE ESPUMA D-23.0 DURA;7</v>
          </cell>
          <cell r="J5040">
            <v>45006</v>
          </cell>
        </row>
        <row r="5041">
          <cell r="F5041" t="str">
            <v>2. Item Otros;PP - BLOQUE ESPUMA D-23.0 DURA;1</v>
          </cell>
          <cell r="J5041">
            <v>45006</v>
          </cell>
        </row>
        <row r="5042">
          <cell r="F5042" t="str">
            <v>3. Item Componente;PP - BLOQUE ESPUMA D-23.0 DURA;8</v>
          </cell>
          <cell r="J5042">
            <v>45006</v>
          </cell>
        </row>
        <row r="5043">
          <cell r="F5043" t="str">
            <v>3. Item Componente;PP - BLOQUE ESPUMA D-23.0 DURA;9</v>
          </cell>
          <cell r="J5043">
            <v>45006</v>
          </cell>
        </row>
        <row r="5044">
          <cell r="F5044" t="str">
            <v>4. Operaciones;PP - BLOQUE ESPUMA D-23.0 DURA;5</v>
          </cell>
          <cell r="J5044">
            <v>45006</v>
          </cell>
        </row>
        <row r="5045">
          <cell r="F5045" t="str">
            <v>4. Operaciones;PP - BLOQUE ESPUMA D-23.0 DURA;6</v>
          </cell>
          <cell r="J5045">
            <v>45006</v>
          </cell>
        </row>
        <row r="5046">
          <cell r="F5046" t="str">
            <v>3. Item Componente;PP - BLOQUE ESPUMA D-23.0 DURA;4</v>
          </cell>
          <cell r="J5046">
            <v>44972</v>
          </cell>
        </row>
        <row r="5047">
          <cell r="F5047" t="str">
            <v>3. Item Componente;PP - BLOQUE ESPUMA D-23.0 DURA;5</v>
          </cell>
          <cell r="J5047">
            <v>44972</v>
          </cell>
        </row>
        <row r="5048">
          <cell r="F5048" t="str">
            <v>3. Item Componente;PP - BLOQUE ESPUMA D-23.0 DURA;6</v>
          </cell>
          <cell r="J5048">
            <v>44972</v>
          </cell>
        </row>
        <row r="5049">
          <cell r="F5049" t="str">
            <v>1. Item OP;PP - BLOQUE ESPUMA D-23.0 DURA;1</v>
          </cell>
          <cell r="J5049">
            <v>45006</v>
          </cell>
        </row>
        <row r="5050">
          <cell r="F5050" t="str">
            <v>2. Item Otros;PP - BLOQUE ESPUMA D-23.0 DURA;2</v>
          </cell>
          <cell r="J5050">
            <v>45006</v>
          </cell>
        </row>
        <row r="5051">
          <cell r="F5051" t="str">
            <v>4. Operaciones;PP - BLOQUE ESPUMA D-23.0 DURA;1</v>
          </cell>
          <cell r="J5051">
            <v>44972</v>
          </cell>
        </row>
        <row r="5052">
          <cell r="F5052" t="str">
            <v>4. Operaciones;PP - BLOQUE ESPUMA D-23.0 DURA;2</v>
          </cell>
          <cell r="J5052">
            <v>44972</v>
          </cell>
        </row>
        <row r="5053">
          <cell r="F5053" t="str">
            <v>3. Item Componente;PP - BLOQUE ESPUMA D-23.0 DURA;7</v>
          </cell>
          <cell r="J5053">
            <v>44972</v>
          </cell>
        </row>
        <row r="5054">
          <cell r="F5054" t="str">
            <v>4. Operaciones;PP - BLOQUE ESPUMA D-23.0 DURA;3</v>
          </cell>
          <cell r="J5054">
            <v>44972</v>
          </cell>
        </row>
        <row r="5055">
          <cell r="F5055" t="str">
            <v>4. Operaciones;PP - BLOQUE ESPUMA D-23.0 DURA;4</v>
          </cell>
          <cell r="J5055">
            <v>44972</v>
          </cell>
        </row>
        <row r="5056">
          <cell r="F5056" t="str">
            <v>4. Operaciones;PP - BLOQUE ESPUMA D-23.0 DURA;5</v>
          </cell>
          <cell r="J5056">
            <v>44972</v>
          </cell>
        </row>
        <row r="5057">
          <cell r="F5057" t="str">
            <v>4. Operaciones;PP - BLOQUE ESPUMA D-23.0 DURA;6</v>
          </cell>
          <cell r="J5057">
            <v>44972</v>
          </cell>
        </row>
        <row r="5058">
          <cell r="F5058" t="str">
            <v>3. Item Componente;PP - BLOQUE ESPUMA D-23.0 DURA;8</v>
          </cell>
          <cell r="J5058">
            <v>44972</v>
          </cell>
        </row>
        <row r="5059">
          <cell r="F5059" t="str">
            <v>3. Item Componente;PP - BLOQUE ESPUMA D-23.0 DURA;9</v>
          </cell>
          <cell r="J5059">
            <v>44972</v>
          </cell>
        </row>
        <row r="5060">
          <cell r="F5060" t="str">
            <v>1. Item OP;PP - BLOQUE ESPUMA D-23.0 DURA;2</v>
          </cell>
          <cell r="J5060">
            <v>44972</v>
          </cell>
        </row>
        <row r="5061">
          <cell r="F5061" t="str">
            <v>2. Item Otros;PP - BLOQUE ESPUMA D-23.0 DURA;3</v>
          </cell>
          <cell r="J5061">
            <v>44972</v>
          </cell>
        </row>
        <row r="5062">
          <cell r="F5062" t="str">
            <v>2. Item Otros;PP - BLOQUE ESPUMA D-23.0 DURA;4</v>
          </cell>
          <cell r="J5062">
            <v>44972</v>
          </cell>
        </row>
        <row r="5063">
          <cell r="F5063" t="str">
            <v>3. Item Componente;PP - BLOQUE ESPUMA D-23.0 DURA;10</v>
          </cell>
          <cell r="J5063">
            <v>44972</v>
          </cell>
        </row>
        <row r="5064">
          <cell r="F5064" t="str">
            <v>3. Item Componente;PP - BLOQUE ESPUMA D-23.0 DURA;11</v>
          </cell>
          <cell r="J5064">
            <v>44972</v>
          </cell>
        </row>
        <row r="5065">
          <cell r="F5065" t="str">
            <v>3. Item Componente;PP - BLOQUE ESPUMA D-23.0 DURA;10</v>
          </cell>
          <cell r="J5065">
            <v>45033</v>
          </cell>
        </row>
        <row r="5066">
          <cell r="F5066" t="str">
            <v>3. Item Componente;PP - BLOQUE ESPUMA D-23.0 DURA;11</v>
          </cell>
          <cell r="J5066">
            <v>45033</v>
          </cell>
        </row>
        <row r="5067">
          <cell r="F5067" t="str">
            <v>3. Item Componente;PP - BLOQUE ESPUMA D-23.0 DURA;12</v>
          </cell>
          <cell r="J5067">
            <v>45033</v>
          </cell>
        </row>
        <row r="5068">
          <cell r="F5068" t="str">
            <v>3. Item Componente;PP - BLOQUE ESPUMA D-23.0 DURA;13</v>
          </cell>
          <cell r="J5068">
            <v>45033</v>
          </cell>
        </row>
        <row r="5069">
          <cell r="F5069" t="str">
            <v>3. Item Componente;PP - BLOQUE ESPUMA D-23.0 DURA;14</v>
          </cell>
          <cell r="J5069">
            <v>45033</v>
          </cell>
        </row>
        <row r="5070">
          <cell r="F5070" t="str">
            <v>3. Item Componente;PP - BLOQUE ESPUMA D-23.0 DURA;15</v>
          </cell>
          <cell r="J5070">
            <v>45033</v>
          </cell>
        </row>
        <row r="5071">
          <cell r="F5071" t="str">
            <v>3. Item Componente;PP - BLOQUE ESPUMA D-23.0 DURA;16</v>
          </cell>
          <cell r="J5071">
            <v>45033</v>
          </cell>
        </row>
        <row r="5072">
          <cell r="F5072" t="str">
            <v>4. Operaciones;PP - BLOQUE ESPUMA D-23.0 DURA;7</v>
          </cell>
          <cell r="J5072">
            <v>45033</v>
          </cell>
        </row>
        <row r="5073">
          <cell r="F5073" t="str">
            <v>4. Operaciones;PP - BLOQUE ESPUMA D-23.0 DURA;8</v>
          </cell>
          <cell r="J5073">
            <v>45033</v>
          </cell>
        </row>
        <row r="5074">
          <cell r="F5074" t="str">
            <v>3. Item Componente;PP - BLOQUE ESPUMA D-23.0 DURA;17</v>
          </cell>
          <cell r="J5074">
            <v>45033</v>
          </cell>
        </row>
        <row r="5075">
          <cell r="F5075" t="str">
            <v>4. Operaciones;PP - BLOQUE ESPUMA D-23.0 DURA;9</v>
          </cell>
          <cell r="J5075">
            <v>45033</v>
          </cell>
        </row>
        <row r="5076">
          <cell r="F5076" t="str">
            <v>4. Operaciones;PP - BLOQUE ESPUMA D-23.0 DURA;10</v>
          </cell>
          <cell r="J5076">
            <v>45033</v>
          </cell>
        </row>
        <row r="5077">
          <cell r="F5077" t="str">
            <v>4. Operaciones;PP - BLOQUE ESPUMA D-23.0 DURA;11</v>
          </cell>
          <cell r="J5077">
            <v>45033</v>
          </cell>
        </row>
        <row r="5078">
          <cell r="F5078" t="str">
            <v>4. Operaciones;PP - BLOQUE ESPUMA D-23.0 DURA;12</v>
          </cell>
          <cell r="J5078">
            <v>45033</v>
          </cell>
        </row>
        <row r="5079">
          <cell r="F5079" t="str">
            <v>3. Item Componente;PP - BLOQUE ESPUMA D-23.0 DURA;10</v>
          </cell>
          <cell r="J5079">
            <v>45006</v>
          </cell>
        </row>
        <row r="5080">
          <cell r="F5080" t="str">
            <v>1. Item OP;PP - BLOQUE ESPUMA D-23.0 DURA;2</v>
          </cell>
          <cell r="J5080">
            <v>45033</v>
          </cell>
        </row>
        <row r="5081">
          <cell r="F5081" t="str">
            <v>2. Item Otros;PP - BLOQUE ESPUMA D-23.0 DURA;3</v>
          </cell>
          <cell r="J5081">
            <v>45033</v>
          </cell>
        </row>
        <row r="5082">
          <cell r="F5082" t="str">
            <v>2. Item Otros;PP - BLOQUE ESPUMA D-23.0 DURA;4</v>
          </cell>
          <cell r="J5082">
            <v>45033</v>
          </cell>
        </row>
        <row r="5083">
          <cell r="F5083" t="str">
            <v>3. Item Componente;PP - BLOQUE ESPUMA D-23.0 DURA;18</v>
          </cell>
          <cell r="J5083">
            <v>45033</v>
          </cell>
        </row>
        <row r="5084">
          <cell r="F5084" t="str">
            <v>4. Operaciones;PP - BLOQUE ESPUMA D-23.0 DURA;7</v>
          </cell>
          <cell r="J5084">
            <v>45006</v>
          </cell>
        </row>
        <row r="5085">
          <cell r="F5085" t="str">
            <v>4. Operaciones;PP - BLOQUE ESPUMA D-23.0 DURA;8</v>
          </cell>
          <cell r="J5085">
            <v>45006</v>
          </cell>
        </row>
        <row r="5086">
          <cell r="F5086" t="str">
            <v>3. Item Componente;PP - BLOQUE ESPUMA D-23.0 DURA;11</v>
          </cell>
          <cell r="J5086">
            <v>45006</v>
          </cell>
        </row>
        <row r="5087">
          <cell r="F5087" t="str">
            <v>3. Item Componente;PP - BLOQUE ESPUMA D-23.0 DURA;12</v>
          </cell>
          <cell r="J5087">
            <v>45006</v>
          </cell>
        </row>
        <row r="5088">
          <cell r="F5088" t="str">
            <v>3. Item Componente;PP - BLOQUE ESPUMA D-23.0 DURA;13</v>
          </cell>
          <cell r="J5088">
            <v>45006</v>
          </cell>
        </row>
        <row r="5089">
          <cell r="F5089" t="str">
            <v>4. Operaciones;PP - BLOQUE ESPUMA D-23.0 DURA;9</v>
          </cell>
          <cell r="J5089">
            <v>45006</v>
          </cell>
        </row>
        <row r="5090">
          <cell r="F5090" t="str">
            <v>4. Operaciones;PP - BLOQUE ESPUMA D-23.0 DURA;10</v>
          </cell>
          <cell r="J5090">
            <v>45006</v>
          </cell>
        </row>
        <row r="5091">
          <cell r="F5091" t="str">
            <v>3. Item Componente;PP - BLOQUE ESPUMA D-23.0 DURA;14</v>
          </cell>
          <cell r="J5091">
            <v>45006</v>
          </cell>
        </row>
        <row r="5092">
          <cell r="F5092" t="str">
            <v>3. Item Componente;PP - BLOQUE ESPUMA D-23.0 DURA;15</v>
          </cell>
          <cell r="J5092">
            <v>45006</v>
          </cell>
        </row>
        <row r="5093">
          <cell r="F5093" t="str">
            <v>3. Item Componente;PP - BLOQUE ESPUMA D-23.0 DURA;16</v>
          </cell>
          <cell r="J5093">
            <v>45006</v>
          </cell>
        </row>
        <row r="5094">
          <cell r="F5094" t="str">
            <v>2. Item Otros;PP - BLOQUE ESPUMA D-23.0 DURA;3</v>
          </cell>
          <cell r="J5094">
            <v>45006</v>
          </cell>
        </row>
        <row r="5095">
          <cell r="F5095" t="str">
            <v>3. Item Componente;PP - BLOQUE ESPUMA D-23.0 DURA;17</v>
          </cell>
          <cell r="J5095">
            <v>45006</v>
          </cell>
        </row>
        <row r="5096">
          <cell r="F5096" t="str">
            <v>3. Item Componente;PP - BLOQUE ESPUMA D-23.0 DURA;18</v>
          </cell>
          <cell r="J5096">
            <v>45006</v>
          </cell>
        </row>
        <row r="5097">
          <cell r="F5097" t="str">
            <v>4. Operaciones;PP - BLOQUE ESPUMA D-23.0 DURA;11</v>
          </cell>
          <cell r="J5097">
            <v>45006</v>
          </cell>
        </row>
        <row r="5098">
          <cell r="F5098" t="str">
            <v>4. Operaciones;PP - BLOQUE ESPUMA D-23.0 DURA;12</v>
          </cell>
          <cell r="J5098">
            <v>45006</v>
          </cell>
        </row>
        <row r="5099">
          <cell r="F5099" t="str">
            <v>3. Item Componente;PP - BLOQUE ESPUMA D-23.0 DURA;12</v>
          </cell>
          <cell r="J5099">
            <v>44972</v>
          </cell>
        </row>
        <row r="5100">
          <cell r="F5100" t="str">
            <v>3. Item Componente;PP - BLOQUE ESPUMA D-23.0 DURA;13</v>
          </cell>
          <cell r="J5100">
            <v>44972</v>
          </cell>
        </row>
        <row r="5101">
          <cell r="F5101" t="str">
            <v>3. Item Componente;PP - BLOQUE ESPUMA D-23.0 DURA;14</v>
          </cell>
          <cell r="J5101">
            <v>44972</v>
          </cell>
        </row>
        <row r="5102">
          <cell r="F5102" t="str">
            <v>3. Item Componente;PP - BLOQUE ESPUMA D-23.0 DURA;15</v>
          </cell>
          <cell r="J5102">
            <v>44972</v>
          </cell>
        </row>
        <row r="5103">
          <cell r="F5103" t="str">
            <v>1. Item OP;PP - BLOQUE ESPUMA D-23.0 DURA;2</v>
          </cell>
          <cell r="J5103">
            <v>45006</v>
          </cell>
        </row>
        <row r="5104">
          <cell r="F5104" t="str">
            <v>2. Item Otros;PP - BLOQUE ESPUMA D-23.0 DURA;4</v>
          </cell>
          <cell r="J5104">
            <v>45006</v>
          </cell>
        </row>
        <row r="5105">
          <cell r="F5105" t="str">
            <v>3. Item Componente;PP - BLOQUE ESPUMA D-23.0 DURA;16</v>
          </cell>
          <cell r="J5105">
            <v>44972</v>
          </cell>
        </row>
        <row r="5106">
          <cell r="F5106" t="str">
            <v>4. Operaciones;PP - BLOQUE ESPUMA D-23.0 DURA;7</v>
          </cell>
          <cell r="J5106">
            <v>44972</v>
          </cell>
        </row>
        <row r="5107">
          <cell r="F5107" t="str">
            <v>4. Operaciones;PP - BLOQUE ESPUMA D-23.0 DURA;8</v>
          </cell>
          <cell r="J5107">
            <v>44972</v>
          </cell>
        </row>
        <row r="5108">
          <cell r="F5108" t="str">
            <v>3. Item Componente;PP - BLOQUE ESPUMA D-23.0 DURA;17</v>
          </cell>
          <cell r="J5108">
            <v>44972</v>
          </cell>
        </row>
        <row r="5109">
          <cell r="F5109" t="str">
            <v>3. Item Componente;PP - BLOQUE ESPUMA D-23.0 DURA;18</v>
          </cell>
          <cell r="J5109">
            <v>44972</v>
          </cell>
        </row>
        <row r="5110">
          <cell r="F5110" t="str">
            <v>4. Operaciones;PP - BLOQUE ESPUMA D-23.0 DURA;9</v>
          </cell>
          <cell r="J5110">
            <v>44972</v>
          </cell>
        </row>
        <row r="5111">
          <cell r="F5111" t="str">
            <v>4. Operaciones;PP - BLOQUE ESPUMA D-23.0 DURA;10</v>
          </cell>
          <cell r="J5111">
            <v>44972</v>
          </cell>
        </row>
        <row r="5112">
          <cell r="F5112" t="str">
            <v>4. Operaciones;PP - BLOQUE ESPUMA D-23.0 DURA;11</v>
          </cell>
          <cell r="J5112">
            <v>44972</v>
          </cell>
        </row>
        <row r="5113">
          <cell r="F5113" t="str">
            <v>4. Operaciones;PP - BLOQUE ESPUMA D-23.0 DURA;12</v>
          </cell>
          <cell r="J5113">
            <v>44972</v>
          </cell>
        </row>
        <row r="5114">
          <cell r="F5114" t="str">
            <v>1. Item OP;PP - BLOQUE ESPUMA D-23.0 DURA;3</v>
          </cell>
          <cell r="J5114">
            <v>44972</v>
          </cell>
        </row>
        <row r="5115">
          <cell r="F5115" t="str">
            <v>2. Item Otros;PP - BLOQUE ESPUMA D-23.0 DURA;5</v>
          </cell>
          <cell r="J5115">
            <v>44972</v>
          </cell>
        </row>
        <row r="5116">
          <cell r="F5116" t="str">
            <v>2. Item Otros;PP - BLOQUE ESPUMA D-23.0 DURA;6</v>
          </cell>
          <cell r="J5116">
            <v>44972</v>
          </cell>
        </row>
        <row r="5117">
          <cell r="F5117" t="str">
            <v>3. Item Componente;PP - BLOQUE ESPUMA D-23.0 DURA;19</v>
          </cell>
          <cell r="J5117">
            <v>44972</v>
          </cell>
        </row>
        <row r="5118">
          <cell r="F5118" t="str">
            <v>3. Item Componente;PP - BLOQUE ESPUMA D-23.0 DURA;20</v>
          </cell>
          <cell r="J5118">
            <v>44972</v>
          </cell>
        </row>
        <row r="5119">
          <cell r="F5119" t="str">
            <v>3. Item Componente;PP - BLOQUE ESPUMA D-23.0 DURA;21</v>
          </cell>
          <cell r="J5119">
            <v>44972</v>
          </cell>
        </row>
        <row r="5120">
          <cell r="F5120" t="str">
            <v>3. Item Componente;PP - BLOQUE ESPUMA D-23.0 DURA;19</v>
          </cell>
          <cell r="J5120">
            <v>45033</v>
          </cell>
        </row>
        <row r="5121">
          <cell r="F5121" t="str">
            <v>3. Item Componente;PP - BLOQUE ESPUMA D-23.0 DURA;20</v>
          </cell>
          <cell r="J5121">
            <v>45033</v>
          </cell>
        </row>
        <row r="5122">
          <cell r="F5122" t="str">
            <v>3. Item Componente;PP - BLOQUE ESPUMA D-23.0 DURA;21</v>
          </cell>
          <cell r="J5122">
            <v>45033</v>
          </cell>
        </row>
        <row r="5123">
          <cell r="F5123" t="str">
            <v>3. Item Componente;PP - BLOQUE ESPUMA D-23.0 DURA;22</v>
          </cell>
          <cell r="J5123">
            <v>45033</v>
          </cell>
        </row>
        <row r="5124">
          <cell r="F5124" t="str">
            <v>3. Item Componente;PP - BLOQUE ESPUMA D-23.0 DURA;23</v>
          </cell>
          <cell r="J5124">
            <v>45033</v>
          </cell>
        </row>
        <row r="5125">
          <cell r="F5125" t="str">
            <v>3. Item Componente;PP - BLOQUE ESPUMA D-23.0 DURA;24</v>
          </cell>
          <cell r="J5125">
            <v>45033</v>
          </cell>
        </row>
        <row r="5126">
          <cell r="F5126" t="str">
            <v>4. Operaciones;PP - BLOQUE ESPUMA D-23.0 DURA;13</v>
          </cell>
          <cell r="J5126">
            <v>45033</v>
          </cell>
        </row>
        <row r="5127">
          <cell r="F5127" t="str">
            <v>4. Operaciones;PP - BLOQUE ESPUMA D-23.0 DURA;14</v>
          </cell>
          <cell r="J5127">
            <v>45033</v>
          </cell>
        </row>
        <row r="5128">
          <cell r="F5128" t="str">
            <v>3. Item Componente;PP - BLOQUE ESPUMA D-23.0 DURA;25</v>
          </cell>
          <cell r="J5128">
            <v>45033</v>
          </cell>
        </row>
        <row r="5129">
          <cell r="F5129" t="str">
            <v>3. Item Componente;PP - BLOQUE ESPUMA D-23.0 DURA;26</v>
          </cell>
          <cell r="J5129">
            <v>45033</v>
          </cell>
        </row>
        <row r="5130">
          <cell r="F5130" t="str">
            <v>4. Operaciones;PP - BLOQUE ESPUMA D-23.0 DURA;15</v>
          </cell>
          <cell r="J5130">
            <v>45033</v>
          </cell>
        </row>
        <row r="5131">
          <cell r="F5131" t="str">
            <v>4. Operaciones;PP - BLOQUE ESPUMA D-23.0 DURA;16</v>
          </cell>
          <cell r="J5131">
            <v>45033</v>
          </cell>
        </row>
        <row r="5132">
          <cell r="F5132" t="str">
            <v>4. Operaciones;PP - BLOQUE ESPUMA D-23.0 DURA;17</v>
          </cell>
          <cell r="J5132">
            <v>45033</v>
          </cell>
        </row>
        <row r="5133">
          <cell r="F5133" t="str">
            <v>4. Operaciones;PP - BLOQUE ESPUMA D-23.0 DURA;18</v>
          </cell>
          <cell r="J5133">
            <v>45033</v>
          </cell>
        </row>
        <row r="5134">
          <cell r="F5134" t="str">
            <v>3. Item Componente;PP - BLOQUE ESPUMA D-23.0 DURA;19</v>
          </cell>
          <cell r="J5134">
            <v>45006</v>
          </cell>
        </row>
        <row r="5135">
          <cell r="F5135" t="str">
            <v>3. Item Componente;PP - BLOQUE ESPUMA D-23.0 DURA;20</v>
          </cell>
          <cell r="J5135">
            <v>45006</v>
          </cell>
        </row>
        <row r="5136">
          <cell r="F5136" t="str">
            <v>1. Item OP;PP - BLOQUE ESPUMA D-23.0 DURA;3</v>
          </cell>
          <cell r="J5136">
            <v>45033</v>
          </cell>
        </row>
        <row r="5137">
          <cell r="F5137" t="str">
            <v>2. Item Otros;PP - BLOQUE ESPUMA D-23.0 DURA;5</v>
          </cell>
          <cell r="J5137">
            <v>45033</v>
          </cell>
        </row>
        <row r="5138">
          <cell r="F5138" t="str">
            <v>2. Item Otros;PP - BLOQUE ESPUMA D-23.0 DURA;6</v>
          </cell>
          <cell r="J5138">
            <v>45033</v>
          </cell>
        </row>
        <row r="5139">
          <cell r="F5139" t="str">
            <v>3. Item Componente;PP - BLOQUE ESPUMA D-23.0 DURA;27</v>
          </cell>
          <cell r="J5139">
            <v>45033</v>
          </cell>
        </row>
        <row r="5140">
          <cell r="F5140" t="str">
            <v>4. Operaciones;PP - BLOQUE ESPUMA D-23.0 DURA;13</v>
          </cell>
          <cell r="J5140">
            <v>45006</v>
          </cell>
        </row>
        <row r="5141">
          <cell r="F5141" t="str">
            <v>4. Operaciones;PP - BLOQUE ESPUMA D-23.0 DURA;14</v>
          </cell>
          <cell r="J5141">
            <v>45006</v>
          </cell>
        </row>
        <row r="5142">
          <cell r="F5142" t="str">
            <v>3. Item Componente;PP - BLOQUE ESPUMA D-23.0 DURA;21</v>
          </cell>
          <cell r="J5142">
            <v>45006</v>
          </cell>
        </row>
        <row r="5143">
          <cell r="F5143" t="str">
            <v>3. Item Componente;PP - BLOQUE ESPUMA D-23.0 DURA;22</v>
          </cell>
          <cell r="J5143">
            <v>45006</v>
          </cell>
        </row>
        <row r="5144">
          <cell r="F5144" t="str">
            <v>4. Operaciones;PP - BLOQUE ESPUMA D-23.0 DURA;15</v>
          </cell>
          <cell r="J5144">
            <v>45006</v>
          </cell>
        </row>
        <row r="5145">
          <cell r="F5145" t="str">
            <v>4. Operaciones;PP - BLOQUE ESPUMA D-23.0 DURA;16</v>
          </cell>
          <cell r="J5145">
            <v>45006</v>
          </cell>
        </row>
        <row r="5146">
          <cell r="F5146" t="str">
            <v>3. Item Componente;PP - BLOQUE ESPUMA D-23.0 DURA;23</v>
          </cell>
          <cell r="J5146">
            <v>45006</v>
          </cell>
        </row>
        <row r="5147">
          <cell r="F5147" t="str">
            <v>3. Item Componente;PP - BLOQUE ESPUMA D-23.0 DURA;24</v>
          </cell>
          <cell r="J5147">
            <v>45006</v>
          </cell>
        </row>
        <row r="5148">
          <cell r="F5148" t="str">
            <v>2. Item Otros;PP - BLOQUE ESPUMA D-23.0 DURA;5</v>
          </cell>
          <cell r="J5148">
            <v>45006</v>
          </cell>
        </row>
        <row r="5149">
          <cell r="F5149" t="str">
            <v>3. Item Componente;PP - BLOQUE ESPUMA D-23.0 DURA;25</v>
          </cell>
          <cell r="J5149">
            <v>45006</v>
          </cell>
        </row>
        <row r="5150">
          <cell r="F5150" t="str">
            <v>3. Item Componente;PP - BLOQUE ESPUMA D-23.0 DURA;26</v>
          </cell>
          <cell r="J5150">
            <v>45006</v>
          </cell>
        </row>
        <row r="5151">
          <cell r="F5151" t="str">
            <v>3. Item Componente;PP - BLOQUE ESPUMA D-23.0 DURA;27</v>
          </cell>
          <cell r="J5151">
            <v>45006</v>
          </cell>
        </row>
        <row r="5152">
          <cell r="F5152" t="str">
            <v>4. Operaciones;PP - BLOQUE ESPUMA D-23.0 DURA;17</v>
          </cell>
          <cell r="J5152">
            <v>45006</v>
          </cell>
        </row>
        <row r="5153">
          <cell r="F5153" t="str">
            <v>4. Operaciones;PP - BLOQUE ESPUMA D-23.0 DURA;18</v>
          </cell>
          <cell r="J5153">
            <v>45006</v>
          </cell>
        </row>
        <row r="5154">
          <cell r="F5154" t="str">
            <v>3. Item Componente;PP - BLOQUE ESPUMA D-23.0 DURA;22</v>
          </cell>
          <cell r="J5154">
            <v>44972</v>
          </cell>
        </row>
        <row r="5155">
          <cell r="F5155" t="str">
            <v>3. Item Componente;PP - BLOQUE ESPUMA D-23.0 DURA;23</v>
          </cell>
          <cell r="J5155">
            <v>44972</v>
          </cell>
        </row>
        <row r="5156">
          <cell r="F5156" t="str">
            <v>1. Item OP;PP - BLOQUE ESPUMA D-23.0 DURA;3</v>
          </cell>
          <cell r="J5156">
            <v>45006</v>
          </cell>
        </row>
        <row r="5157">
          <cell r="F5157" t="str">
            <v>2. Item Otros;PP - BLOQUE ESPUMA D-23.0 DURA;6</v>
          </cell>
          <cell r="J5157">
            <v>45006</v>
          </cell>
        </row>
        <row r="5158">
          <cell r="F5158" t="str">
            <v>3. Item Componente;PP - BLOQUE ESPUMA D-23.0 DURA;24</v>
          </cell>
          <cell r="J5158">
            <v>44972</v>
          </cell>
        </row>
        <row r="5159">
          <cell r="F5159" t="str">
            <v>4. Operaciones;PP - BLOQUE ESPUMA D-23.0 DURA;13</v>
          </cell>
          <cell r="J5159">
            <v>44972</v>
          </cell>
        </row>
        <row r="5160">
          <cell r="F5160" t="str">
            <v>4. Operaciones;PP - BLOQUE ESPUMA D-23.0 DURA;14</v>
          </cell>
          <cell r="J5160">
            <v>44972</v>
          </cell>
        </row>
        <row r="5161">
          <cell r="F5161" t="str">
            <v>3. Item Componente;PP - BLOQUE ESPUMA D-23.0 DURA;25</v>
          </cell>
          <cell r="J5161">
            <v>44972</v>
          </cell>
        </row>
        <row r="5162">
          <cell r="F5162" t="str">
            <v>4. Operaciones;PP - BLOQUE ESPUMA D-23.0 DURA;15</v>
          </cell>
          <cell r="J5162">
            <v>44972</v>
          </cell>
        </row>
        <row r="5163">
          <cell r="F5163" t="str">
            <v>4. Operaciones;PP - BLOQUE ESPUMA D-23.0 DURA;16</v>
          </cell>
          <cell r="J5163">
            <v>44972</v>
          </cell>
        </row>
        <row r="5164">
          <cell r="F5164" t="str">
            <v>4. Operaciones;PP - BLOQUE ESPUMA D-23.0 DURA;17</v>
          </cell>
          <cell r="J5164">
            <v>44972</v>
          </cell>
        </row>
        <row r="5165">
          <cell r="F5165" t="str">
            <v>4. Operaciones;PP - BLOQUE ESPUMA D-23.0 DURA;18</v>
          </cell>
          <cell r="J5165">
            <v>44972</v>
          </cell>
        </row>
        <row r="5166">
          <cell r="F5166" t="str">
            <v>3. Item Componente;PP - BLOQUE ESPUMA D-23.0 DURA;26</v>
          </cell>
          <cell r="J5166">
            <v>44972</v>
          </cell>
        </row>
        <row r="5167">
          <cell r="F5167" t="str">
            <v>3. Item Componente;PP - BLOQUE ESPUMA D-23.0 DURA;27</v>
          </cell>
          <cell r="J5167">
            <v>44972</v>
          </cell>
        </row>
        <row r="5168">
          <cell r="F5168" t="str">
            <v>1. Item OP;PP - BLOQUE ESPUMA D-26.0;1</v>
          </cell>
          <cell r="J5168">
            <v>44966</v>
          </cell>
        </row>
        <row r="5169">
          <cell r="F5169" t="str">
            <v>2. Item Otros;PP - BLOQUE ESPUMA D-26.0;1</v>
          </cell>
          <cell r="J5169">
            <v>44966</v>
          </cell>
        </row>
        <row r="5170">
          <cell r="F5170" t="str">
            <v>2. Item Otros;PP - BLOQUE ESPUMA D-26.0;2</v>
          </cell>
          <cell r="J5170">
            <v>44966</v>
          </cell>
        </row>
        <row r="5171">
          <cell r="F5171" t="str">
            <v>3. Item Componente;PP - BLOQUE ESPUMA D-26.0;1</v>
          </cell>
          <cell r="J5171">
            <v>44966</v>
          </cell>
        </row>
        <row r="5172">
          <cell r="F5172" t="str">
            <v>3. Item Componente;PP - BLOQUE ESPUMA D-26.0;2</v>
          </cell>
          <cell r="J5172">
            <v>44966</v>
          </cell>
        </row>
        <row r="5173">
          <cell r="F5173" t="str">
            <v>3. Item Componente;PP - BLOQUE ESPUMA D-26.0;3</v>
          </cell>
          <cell r="J5173">
            <v>44966</v>
          </cell>
        </row>
        <row r="5174">
          <cell r="F5174" t="str">
            <v>3. Item Componente;PP - BLOQUE ESPUMA D-26.0;1</v>
          </cell>
          <cell r="J5174">
            <v>45035</v>
          </cell>
        </row>
        <row r="5175">
          <cell r="F5175" t="str">
            <v>3. Item Componente;PP - BLOQUE ESPUMA D-26.0;2</v>
          </cell>
          <cell r="J5175">
            <v>45035</v>
          </cell>
        </row>
        <row r="5176">
          <cell r="F5176" t="str">
            <v>4. Operaciones;PP - BLOQUE ESPUMA D-26.0;1</v>
          </cell>
          <cell r="J5176">
            <v>45035</v>
          </cell>
        </row>
        <row r="5177">
          <cell r="F5177" t="str">
            <v>3. Item Componente;PP - BLOQUE ESPUMA D-26.0;3</v>
          </cell>
          <cell r="J5177">
            <v>45035</v>
          </cell>
        </row>
        <row r="5178">
          <cell r="F5178" t="str">
            <v>3. Item Componente;PP - BLOQUE ESPUMA D-26.0;4</v>
          </cell>
          <cell r="J5178">
            <v>45035</v>
          </cell>
        </row>
        <row r="5179">
          <cell r="F5179" t="str">
            <v>3. Item Componente;PP - BLOQUE ESPUMA D-26.0;5</v>
          </cell>
          <cell r="J5179">
            <v>45035</v>
          </cell>
        </row>
        <row r="5180">
          <cell r="F5180" t="str">
            <v>3. Item Componente;PP - BLOQUE ESPUMA D-26.0;6</v>
          </cell>
          <cell r="J5180">
            <v>45035</v>
          </cell>
        </row>
        <row r="5181">
          <cell r="F5181" t="str">
            <v>4. Operaciones;PP - BLOQUE ESPUMA D-26.0;2</v>
          </cell>
          <cell r="J5181">
            <v>45035</v>
          </cell>
        </row>
        <row r="5182">
          <cell r="F5182" t="str">
            <v>4. Operaciones;PP - BLOQUE ESPUMA D-26.0;3</v>
          </cell>
          <cell r="J5182">
            <v>45035</v>
          </cell>
        </row>
        <row r="5183">
          <cell r="F5183" t="str">
            <v>3. Item Componente;PP - BLOQUE ESPUMA D-26.0;7</v>
          </cell>
          <cell r="J5183">
            <v>45035</v>
          </cell>
        </row>
        <row r="5184">
          <cell r="F5184" t="str">
            <v>3. Item Componente;PP - BLOQUE ESPUMA D-26.0;8</v>
          </cell>
          <cell r="J5184">
            <v>45035</v>
          </cell>
        </row>
        <row r="5185">
          <cell r="F5185" t="str">
            <v>3. Item Componente;PP - BLOQUE ESPUMA D-26.0;9</v>
          </cell>
          <cell r="J5185">
            <v>45035</v>
          </cell>
        </row>
        <row r="5186">
          <cell r="F5186" t="str">
            <v>3. Item Componente;PP - BLOQUE ESPUMA D-26.0;10</v>
          </cell>
          <cell r="J5186">
            <v>45035</v>
          </cell>
        </row>
        <row r="5187">
          <cell r="F5187" t="str">
            <v>3. Item Componente;PP - BLOQUE ESPUMA D-26.0;11</v>
          </cell>
          <cell r="J5187">
            <v>45035</v>
          </cell>
        </row>
        <row r="5188">
          <cell r="F5188" t="str">
            <v>4. Operaciones;PP - BLOQUE ESPUMA D-26.0;4</v>
          </cell>
          <cell r="J5188">
            <v>45035</v>
          </cell>
        </row>
        <row r="5189">
          <cell r="F5189" t="str">
            <v>4. Operaciones;PP - BLOQUE ESPUMA D-26.0;5</v>
          </cell>
          <cell r="J5189">
            <v>45035</v>
          </cell>
        </row>
        <row r="5190">
          <cell r="F5190" t="str">
            <v>4. Operaciones;PP - BLOQUE ESPUMA D-26.0;6</v>
          </cell>
          <cell r="J5190">
            <v>45035</v>
          </cell>
        </row>
        <row r="5191">
          <cell r="F5191" t="str">
            <v>3. Item Componente;PP - BLOQUE ESPUMA D-26.0;1</v>
          </cell>
          <cell r="J5191">
            <v>45026</v>
          </cell>
        </row>
        <row r="5192">
          <cell r="F5192" t="str">
            <v>3. Item Componente;PP - BLOQUE ESPUMA D-26.0;2</v>
          </cell>
          <cell r="J5192">
            <v>45026</v>
          </cell>
        </row>
        <row r="5193">
          <cell r="F5193" t="str">
            <v>3. Item Componente;PP - BLOQUE ESPUMA D-26.0;3</v>
          </cell>
          <cell r="J5193">
            <v>45026</v>
          </cell>
        </row>
        <row r="5194">
          <cell r="F5194" t="str">
            <v>1. Item OP;PP - BLOQUE ESPUMA D-26.0;1</v>
          </cell>
          <cell r="J5194">
            <v>45035</v>
          </cell>
        </row>
        <row r="5195">
          <cell r="F5195" t="str">
            <v>2. Item Otros;PP - BLOQUE ESPUMA D-26.0;1</v>
          </cell>
          <cell r="J5195">
            <v>45035</v>
          </cell>
        </row>
        <row r="5196">
          <cell r="F5196" t="str">
            <v>2. Item Otros;PP - BLOQUE ESPUMA D-26.0;2</v>
          </cell>
          <cell r="J5196">
            <v>45035</v>
          </cell>
        </row>
        <row r="5197">
          <cell r="F5197" t="str">
            <v>3. Item Componente;PP - BLOQUE ESPUMA D-26.0;4</v>
          </cell>
          <cell r="J5197">
            <v>45026</v>
          </cell>
        </row>
        <row r="5198">
          <cell r="F5198" t="str">
            <v>4. Operaciones;PP - BLOQUE ESPUMA D-26.0;1</v>
          </cell>
          <cell r="J5198">
            <v>45026</v>
          </cell>
        </row>
        <row r="5199">
          <cell r="F5199" t="str">
            <v>3. Item Componente;PP - BLOQUE ESPUMA D-26.0;5</v>
          </cell>
          <cell r="J5199">
            <v>45026</v>
          </cell>
        </row>
        <row r="5200">
          <cell r="F5200" t="str">
            <v>4. Operaciones;PP - BLOQUE ESPUMA D-26.0;2</v>
          </cell>
          <cell r="J5200">
            <v>45026</v>
          </cell>
        </row>
        <row r="5201">
          <cell r="F5201" t="str">
            <v>4. Operaciones;PP - BLOQUE ESPUMA D-26.0;3</v>
          </cell>
          <cell r="J5201">
            <v>45026</v>
          </cell>
        </row>
        <row r="5202">
          <cell r="F5202" t="str">
            <v>4. Operaciones;PP - BLOQUE ESPUMA D-26.0;4</v>
          </cell>
          <cell r="J5202">
            <v>45026</v>
          </cell>
        </row>
        <row r="5203">
          <cell r="F5203" t="str">
            <v>3. Item Componente;PP - BLOQUE ESPUMA D-26.0;6</v>
          </cell>
          <cell r="J5203">
            <v>45026</v>
          </cell>
        </row>
        <row r="5204">
          <cell r="F5204" t="str">
            <v>3. Item Componente;PP - BLOQUE ESPUMA D-26.0;7</v>
          </cell>
          <cell r="J5204">
            <v>45026</v>
          </cell>
        </row>
        <row r="5205">
          <cell r="F5205" t="str">
            <v>3. Item Componente;PP - BLOQUE ESPUMA D-26.0;8</v>
          </cell>
          <cell r="J5205">
            <v>45026</v>
          </cell>
        </row>
        <row r="5206">
          <cell r="F5206" t="str">
            <v>2. Item Otros;PP - BLOQUE ESPUMA D-26.0;1</v>
          </cell>
          <cell r="J5206">
            <v>45026</v>
          </cell>
        </row>
        <row r="5207">
          <cell r="F5207" t="str">
            <v>3. Item Componente;PP - BLOQUE ESPUMA D-26.0;9</v>
          </cell>
          <cell r="J5207">
            <v>45026</v>
          </cell>
        </row>
        <row r="5208">
          <cell r="F5208" t="str">
            <v>3. Item Componente;PP - BLOQUE ESPUMA D-26.0;10</v>
          </cell>
          <cell r="J5208">
            <v>45026</v>
          </cell>
        </row>
        <row r="5209">
          <cell r="F5209" t="str">
            <v>3. Item Componente;PP - BLOQUE ESPUMA D-26.0;11</v>
          </cell>
          <cell r="J5209">
            <v>45026</v>
          </cell>
        </row>
        <row r="5210">
          <cell r="F5210" t="str">
            <v>4. Operaciones;PP - BLOQUE ESPUMA D-26.0;5</v>
          </cell>
          <cell r="J5210">
            <v>45026</v>
          </cell>
        </row>
        <row r="5211">
          <cell r="F5211" t="str">
            <v>4. Operaciones;PP - BLOQUE ESPUMA D-26.0;6</v>
          </cell>
          <cell r="J5211">
            <v>45026</v>
          </cell>
        </row>
        <row r="5212">
          <cell r="F5212" t="str">
            <v>3. Item Componente;PP - BLOQUE ESPUMA D-26.0;1</v>
          </cell>
          <cell r="J5212">
            <v>45007</v>
          </cell>
        </row>
        <row r="5213">
          <cell r="F5213" t="str">
            <v>3. Item Componente;PP - BLOQUE ESPUMA D-26.0;2</v>
          </cell>
          <cell r="J5213">
            <v>45007</v>
          </cell>
        </row>
        <row r="5214">
          <cell r="F5214" t="str">
            <v>3. Item Componente;PP - BLOQUE ESPUMA D-26.0;3</v>
          </cell>
          <cell r="J5214">
            <v>45007</v>
          </cell>
        </row>
        <row r="5215">
          <cell r="F5215" t="str">
            <v>1. Item OP;PP - BLOQUE ESPUMA D-26.0;1</v>
          </cell>
          <cell r="J5215">
            <v>45026</v>
          </cell>
        </row>
        <row r="5216">
          <cell r="F5216" t="str">
            <v>2. Item Otros;PP - BLOQUE ESPUMA D-26.0;2</v>
          </cell>
          <cell r="J5216">
            <v>45026</v>
          </cell>
        </row>
        <row r="5217">
          <cell r="F5217" t="str">
            <v>3. Item Componente;PP - BLOQUE ESPUMA D-26.0;4</v>
          </cell>
          <cell r="J5217">
            <v>45007</v>
          </cell>
        </row>
        <row r="5218">
          <cell r="F5218" t="str">
            <v>3. Item Componente;PP - BLOQUE ESPUMA D-26.0;5</v>
          </cell>
          <cell r="J5218">
            <v>45007</v>
          </cell>
        </row>
        <row r="5219">
          <cell r="F5219" t="str">
            <v>4. Operaciones;PP - BLOQUE ESPUMA D-26.0;1</v>
          </cell>
          <cell r="J5219">
            <v>45007</v>
          </cell>
        </row>
        <row r="5220">
          <cell r="F5220" t="str">
            <v>3. Item Componente;PP - BLOQUE ESPUMA D-26.0;6</v>
          </cell>
          <cell r="J5220">
            <v>45007</v>
          </cell>
        </row>
        <row r="5221">
          <cell r="F5221" t="str">
            <v>4. Operaciones;PP - BLOQUE ESPUMA D-26.0;2</v>
          </cell>
          <cell r="J5221">
            <v>45007</v>
          </cell>
        </row>
        <row r="5222">
          <cell r="F5222" t="str">
            <v>4. Operaciones;PP - BLOQUE ESPUMA D-26.0;3</v>
          </cell>
          <cell r="J5222">
            <v>45007</v>
          </cell>
        </row>
        <row r="5223">
          <cell r="F5223" t="str">
            <v>4. Operaciones;PP - BLOQUE ESPUMA D-26.0;4</v>
          </cell>
          <cell r="J5223">
            <v>45007</v>
          </cell>
        </row>
        <row r="5224">
          <cell r="F5224" t="str">
            <v>4. Operaciones;PP - BLOQUE ESPUMA D-26.0;5</v>
          </cell>
          <cell r="J5224">
            <v>45007</v>
          </cell>
        </row>
        <row r="5225">
          <cell r="F5225" t="str">
            <v>3. Item Componente;PP - BLOQUE ESPUMA D-26.0;7</v>
          </cell>
          <cell r="J5225">
            <v>45007</v>
          </cell>
        </row>
        <row r="5226">
          <cell r="F5226" t="str">
            <v>3. Item Componente;PP - BLOQUE ESPUMA D-26.0;8</v>
          </cell>
          <cell r="J5226">
            <v>45007</v>
          </cell>
        </row>
        <row r="5227">
          <cell r="F5227" t="str">
            <v>2. Item Otros;PP - BLOQUE ESPUMA D-26.0;1</v>
          </cell>
          <cell r="J5227">
            <v>45007</v>
          </cell>
        </row>
        <row r="5228">
          <cell r="F5228" t="str">
            <v>2. Item Otros;PP - BLOQUE ESPUMA D-26.0;2</v>
          </cell>
          <cell r="J5228">
            <v>45007</v>
          </cell>
        </row>
        <row r="5229">
          <cell r="F5229" t="str">
            <v>3. Item Componente;PP - BLOQUE ESPUMA D-26.0;9</v>
          </cell>
          <cell r="J5229">
            <v>45007</v>
          </cell>
        </row>
        <row r="5230">
          <cell r="F5230" t="str">
            <v>3. Item Componente;PP - BLOQUE ESPUMA D-26.0;10</v>
          </cell>
          <cell r="J5230">
            <v>45007</v>
          </cell>
        </row>
        <row r="5231">
          <cell r="F5231" t="str">
            <v>3. Item Componente;PP - BLOQUE ESPUMA D-26.0;11</v>
          </cell>
          <cell r="J5231">
            <v>45007</v>
          </cell>
        </row>
        <row r="5232">
          <cell r="F5232" t="str">
            <v>4. Operaciones;PP - BLOQUE ESPUMA D-26.0;6</v>
          </cell>
          <cell r="J5232">
            <v>45007</v>
          </cell>
        </row>
        <row r="5233">
          <cell r="F5233" t="str">
            <v>3. Item Componente;PP - BLOQUE ESPUMA D-26.0;4</v>
          </cell>
          <cell r="J5233">
            <v>44966</v>
          </cell>
        </row>
        <row r="5234">
          <cell r="F5234" t="str">
            <v>3. Item Componente;PP - BLOQUE ESPUMA D-26.0;5</v>
          </cell>
          <cell r="J5234">
            <v>44966</v>
          </cell>
        </row>
        <row r="5235">
          <cell r="F5235" t="str">
            <v>3. Item Componente;PP - BLOQUE ESPUMA D-26.0;6</v>
          </cell>
          <cell r="J5235">
            <v>44966</v>
          </cell>
        </row>
        <row r="5236">
          <cell r="F5236" t="str">
            <v>1. Item OP;PP - BLOQUE ESPUMA D-26.0;1</v>
          </cell>
          <cell r="J5236">
            <v>45007</v>
          </cell>
        </row>
        <row r="5237">
          <cell r="F5237" t="str">
            <v>3. Item Componente;PP - BLOQUE ESPUMA D-26.0;7</v>
          </cell>
          <cell r="J5237">
            <v>44966</v>
          </cell>
        </row>
        <row r="5238">
          <cell r="F5238" t="str">
            <v>3. Item Componente;PP - BLOQUE ESPUMA D-26.0;8</v>
          </cell>
          <cell r="J5238">
            <v>44966</v>
          </cell>
        </row>
        <row r="5239">
          <cell r="F5239" t="str">
            <v>3. Item Componente;PP - BLOQUE ESPUMA D-26.0;9</v>
          </cell>
          <cell r="J5239">
            <v>44966</v>
          </cell>
        </row>
        <row r="5240">
          <cell r="F5240" t="str">
            <v>4. Operaciones;PP - BLOQUE ESPUMA D-26.0;1</v>
          </cell>
          <cell r="J5240">
            <v>44966</v>
          </cell>
        </row>
        <row r="5241">
          <cell r="F5241" t="str">
            <v>3. Item Componente;PP - BLOQUE ESPUMA D-26.0;10</v>
          </cell>
          <cell r="J5241">
            <v>44966</v>
          </cell>
        </row>
        <row r="5242">
          <cell r="F5242" t="str">
            <v>4. Operaciones;PP - BLOQUE ESPUMA D-26.0;2</v>
          </cell>
          <cell r="J5242">
            <v>44966</v>
          </cell>
        </row>
        <row r="5243">
          <cell r="F5243" t="str">
            <v>4. Operaciones;PP - BLOQUE ESPUMA D-26.0;3</v>
          </cell>
          <cell r="J5243">
            <v>44966</v>
          </cell>
        </row>
        <row r="5244">
          <cell r="F5244" t="str">
            <v>4. Operaciones;PP - BLOQUE ESPUMA D-26.0;4</v>
          </cell>
          <cell r="J5244">
            <v>44966</v>
          </cell>
        </row>
        <row r="5245">
          <cell r="F5245" t="str">
            <v>4. Operaciones;PP - BLOQUE ESPUMA D-26.0;5</v>
          </cell>
          <cell r="J5245">
            <v>44966</v>
          </cell>
        </row>
        <row r="5246">
          <cell r="F5246" t="str">
            <v>4. Operaciones;PP - BLOQUE ESPUMA D-26.0;6</v>
          </cell>
          <cell r="J5246">
            <v>44966</v>
          </cell>
        </row>
        <row r="5247">
          <cell r="F5247" t="str">
            <v>3. Item Componente;PP - BLOQUE ESPUMA D-26.0;11</v>
          </cell>
          <cell r="J5247">
            <v>44966</v>
          </cell>
        </row>
        <row r="5248">
          <cell r="F5248" t="str">
            <v>1. Item OP;PP - BLOQUE ESPUMA D-26.0;2</v>
          </cell>
          <cell r="J5248">
            <v>45026</v>
          </cell>
        </row>
        <row r="5249">
          <cell r="F5249" t="str">
            <v>2. Item Otros;PP - BLOQUE ESPUMA D-26.0;3</v>
          </cell>
          <cell r="J5249">
            <v>45026</v>
          </cell>
        </row>
        <row r="5250">
          <cell r="F5250" t="str">
            <v>2. Item Otros;PP - BLOQUE ESPUMA D-26.0;4</v>
          </cell>
          <cell r="J5250">
            <v>45026</v>
          </cell>
        </row>
        <row r="5251">
          <cell r="F5251" t="str">
            <v>3. Item Componente;PP - BLOQUE ESPUMA D-26.0;12</v>
          </cell>
          <cell r="J5251">
            <v>45026</v>
          </cell>
        </row>
        <row r="5252">
          <cell r="F5252" t="str">
            <v>3. Item Componente;PP - BLOQUE ESPUMA D-26.0;13</v>
          </cell>
          <cell r="J5252">
            <v>45026</v>
          </cell>
        </row>
        <row r="5253">
          <cell r="F5253" t="str">
            <v>3. Item Componente;PP - BLOQUE ESPUMA D-26.0;1</v>
          </cell>
          <cell r="J5253">
            <v>45042</v>
          </cell>
        </row>
        <row r="5254">
          <cell r="F5254" t="str">
            <v>3. Item Componente;PP - BLOQUE ESPUMA D-26.0;2</v>
          </cell>
          <cell r="J5254">
            <v>45042</v>
          </cell>
        </row>
        <row r="5255">
          <cell r="F5255" t="str">
            <v>4. Operaciones;PP - BLOQUE ESPUMA D-26.0;1</v>
          </cell>
          <cell r="J5255">
            <v>45042</v>
          </cell>
        </row>
        <row r="5256">
          <cell r="F5256" t="str">
            <v>4. Operaciones;PP - BLOQUE ESPUMA D-26.0;2</v>
          </cell>
          <cell r="J5256">
            <v>45042</v>
          </cell>
        </row>
        <row r="5257">
          <cell r="F5257" t="str">
            <v>3. Item Componente;PP - BLOQUE ESPUMA D-26.0;3</v>
          </cell>
          <cell r="J5257">
            <v>45042</v>
          </cell>
        </row>
        <row r="5258">
          <cell r="F5258" t="str">
            <v>3. Item Componente;PP - BLOQUE ESPUMA D-26.0;4</v>
          </cell>
          <cell r="J5258">
            <v>45042</v>
          </cell>
        </row>
        <row r="5259">
          <cell r="F5259" t="str">
            <v>3. Item Componente;PP - BLOQUE ESPUMA D-26.0;5</v>
          </cell>
          <cell r="J5259">
            <v>45042</v>
          </cell>
        </row>
        <row r="5260">
          <cell r="F5260" t="str">
            <v>4. Operaciones;PP - BLOQUE ESPUMA D-26.0;3</v>
          </cell>
          <cell r="J5260">
            <v>45042</v>
          </cell>
        </row>
        <row r="5261">
          <cell r="F5261" t="str">
            <v>4. Operaciones;PP - BLOQUE ESPUMA D-26.0;4</v>
          </cell>
          <cell r="J5261">
            <v>45042</v>
          </cell>
        </row>
        <row r="5262">
          <cell r="F5262" t="str">
            <v>3. Item Componente;PP - BLOQUE ESPUMA D-26.0;6</v>
          </cell>
          <cell r="J5262">
            <v>45042</v>
          </cell>
        </row>
        <row r="5263">
          <cell r="F5263" t="str">
            <v>3. Item Componente;PP - BLOQUE ESPUMA D-26.0;7</v>
          </cell>
          <cell r="J5263">
            <v>45042</v>
          </cell>
        </row>
        <row r="5264">
          <cell r="F5264" t="str">
            <v>2. Item Otros;PP - BLOQUE ESPUMA D-26.0;1</v>
          </cell>
          <cell r="J5264">
            <v>45042</v>
          </cell>
        </row>
        <row r="5265">
          <cell r="F5265" t="str">
            <v>3. Item Componente;PP - BLOQUE ESPUMA D-26.0;8</v>
          </cell>
          <cell r="J5265">
            <v>45042</v>
          </cell>
        </row>
        <row r="5266">
          <cell r="F5266" t="str">
            <v>3. Item Componente;PP - BLOQUE ESPUMA D-26.0;9</v>
          </cell>
          <cell r="J5266">
            <v>45042</v>
          </cell>
        </row>
        <row r="5267">
          <cell r="F5267" t="str">
            <v>3. Item Componente;PP - BLOQUE ESPUMA D-26.0;10</v>
          </cell>
          <cell r="J5267">
            <v>45042</v>
          </cell>
        </row>
        <row r="5268">
          <cell r="F5268" t="str">
            <v>4. Operaciones;PP - BLOQUE ESPUMA D-26.0;5</v>
          </cell>
          <cell r="J5268">
            <v>45042</v>
          </cell>
        </row>
        <row r="5269">
          <cell r="F5269" t="str">
            <v>4. Operaciones;PP - BLOQUE ESPUMA D-26.0;6</v>
          </cell>
          <cell r="J5269">
            <v>45042</v>
          </cell>
        </row>
        <row r="5270">
          <cell r="F5270" t="str">
            <v>3. Item Componente;PP - BLOQUE ESPUMA D-26.0;14</v>
          </cell>
          <cell r="J5270">
            <v>45026</v>
          </cell>
        </row>
        <row r="5271">
          <cell r="F5271" t="str">
            <v>3. Item Componente;PP - BLOQUE ESPUMA D-26.0;15</v>
          </cell>
          <cell r="J5271">
            <v>45026</v>
          </cell>
        </row>
        <row r="5272">
          <cell r="F5272" t="str">
            <v>3. Item Componente;PP - BLOQUE ESPUMA D-26.0;16</v>
          </cell>
          <cell r="J5272">
            <v>45026</v>
          </cell>
        </row>
        <row r="5273">
          <cell r="F5273" t="str">
            <v>3. Item Componente;PP - BLOQUE ESPUMA D-26.0;17</v>
          </cell>
          <cell r="J5273">
            <v>45026</v>
          </cell>
        </row>
        <row r="5274">
          <cell r="F5274" t="str">
            <v>1. Item OP;PP - BLOQUE ESPUMA D-26.0;1</v>
          </cell>
          <cell r="J5274">
            <v>45042</v>
          </cell>
        </row>
        <row r="5275">
          <cell r="F5275" t="str">
            <v>2. Item Otros;PP - BLOQUE ESPUMA D-26.0;2</v>
          </cell>
          <cell r="J5275">
            <v>45042</v>
          </cell>
        </row>
        <row r="5276">
          <cell r="F5276" t="str">
            <v>3. Item Componente;PP - BLOQUE ESPUMA D-26.0;18</v>
          </cell>
          <cell r="J5276">
            <v>45026</v>
          </cell>
        </row>
        <row r="5277">
          <cell r="F5277" t="str">
            <v>4. Operaciones;PP - BLOQUE ESPUMA D-26.0;7</v>
          </cell>
          <cell r="J5277">
            <v>45026</v>
          </cell>
        </row>
        <row r="5278">
          <cell r="F5278" t="str">
            <v>4. Operaciones;PP - BLOQUE ESPUMA D-26.0;8</v>
          </cell>
          <cell r="J5278">
            <v>45026</v>
          </cell>
        </row>
        <row r="5279">
          <cell r="F5279" t="str">
            <v>3. Item Componente;PP - BLOQUE ESPUMA D-26.0;19</v>
          </cell>
          <cell r="J5279">
            <v>45026</v>
          </cell>
        </row>
        <row r="5280">
          <cell r="F5280" t="str">
            <v>3. Item Componente;PP - BLOQUE ESPUMA D-26.0;20</v>
          </cell>
          <cell r="J5280">
            <v>45026</v>
          </cell>
        </row>
        <row r="5281">
          <cell r="F5281" t="str">
            <v>4. Operaciones;PP - BLOQUE ESPUMA D-26.0;9</v>
          </cell>
          <cell r="J5281">
            <v>45026</v>
          </cell>
        </row>
        <row r="5282">
          <cell r="F5282" t="str">
            <v>4. Operaciones;PP - BLOQUE ESPUMA D-26.0;10</v>
          </cell>
          <cell r="J5282">
            <v>45026</v>
          </cell>
        </row>
        <row r="5283">
          <cell r="F5283" t="str">
            <v>4. Operaciones;PP - BLOQUE ESPUMA D-26.0;11</v>
          </cell>
          <cell r="J5283">
            <v>45026</v>
          </cell>
        </row>
        <row r="5284">
          <cell r="F5284" t="str">
            <v>4. Operaciones;PP - BLOQUE ESPUMA D-26.0;12</v>
          </cell>
          <cell r="J5284">
            <v>45026</v>
          </cell>
        </row>
        <row r="5285">
          <cell r="F5285" t="str">
            <v>3. Item Componente;PP - BLOQUE ESPUMA D-26.0;21</v>
          </cell>
          <cell r="J5285">
            <v>45026</v>
          </cell>
        </row>
        <row r="5286">
          <cell r="F5286" t="str">
            <v>1. Item OP;PP - BLOQUE ESPUMA D-26.0;1</v>
          </cell>
          <cell r="J5286">
            <v>44994</v>
          </cell>
        </row>
        <row r="5287">
          <cell r="F5287" t="str">
            <v>2. Item Otros;PP - BLOQUE ESPUMA D-26.0;1</v>
          </cell>
          <cell r="J5287">
            <v>44994</v>
          </cell>
        </row>
        <row r="5288">
          <cell r="F5288" t="str">
            <v>2. Item Otros;PP - BLOQUE ESPUMA D-26.0;2</v>
          </cell>
          <cell r="J5288">
            <v>44994</v>
          </cell>
        </row>
        <row r="5289">
          <cell r="F5289" t="str">
            <v>3. Item Componente;PP - BLOQUE ESPUMA D-26.0;1</v>
          </cell>
          <cell r="J5289">
            <v>44994</v>
          </cell>
        </row>
        <row r="5290">
          <cell r="F5290" t="str">
            <v>3. Item Componente;PP - BLOQUE ESPUMA D-26.0;2</v>
          </cell>
          <cell r="J5290">
            <v>44994</v>
          </cell>
        </row>
        <row r="5291">
          <cell r="F5291" t="str">
            <v>3. Item Componente;PP - BLOQUE ESPUMA D-26.0;3</v>
          </cell>
          <cell r="J5291">
            <v>44994</v>
          </cell>
        </row>
        <row r="5292">
          <cell r="F5292" t="str">
            <v>3. Item Componente;PP - BLOQUE ESPUMA D-26.0;4</v>
          </cell>
          <cell r="J5292">
            <v>44994</v>
          </cell>
        </row>
        <row r="5293">
          <cell r="F5293" t="str">
            <v>3. Item Componente;PP - BLOQUE ESPUMA D-26.0;5</v>
          </cell>
          <cell r="J5293">
            <v>44994</v>
          </cell>
        </row>
        <row r="5294">
          <cell r="F5294" t="str">
            <v>3. Item Componente;PP - BLOQUE ESPUMA D-26.0;6</v>
          </cell>
          <cell r="J5294">
            <v>44994</v>
          </cell>
        </row>
        <row r="5295">
          <cell r="F5295" t="str">
            <v>4. Operaciones;PP - BLOQUE ESPUMA D-26.0;1</v>
          </cell>
          <cell r="J5295">
            <v>44994</v>
          </cell>
        </row>
        <row r="5296">
          <cell r="F5296" t="str">
            <v>4. Operaciones;PP - BLOQUE ESPUMA D-26.0;2</v>
          </cell>
          <cell r="J5296">
            <v>44994</v>
          </cell>
        </row>
        <row r="5297">
          <cell r="F5297" t="str">
            <v>3. Item Componente;PP - BLOQUE ESPUMA D-26.0;7</v>
          </cell>
          <cell r="J5297">
            <v>44994</v>
          </cell>
        </row>
        <row r="5298">
          <cell r="F5298" t="str">
            <v>3. Item Componente;PP - BLOQUE ESPUMA D-26.0;8</v>
          </cell>
          <cell r="J5298">
            <v>44994</v>
          </cell>
        </row>
        <row r="5299">
          <cell r="F5299" t="str">
            <v>4. Operaciones;PP - BLOQUE ESPUMA D-26.0;3</v>
          </cell>
          <cell r="J5299">
            <v>44994</v>
          </cell>
        </row>
        <row r="5300">
          <cell r="F5300" t="str">
            <v>4. Operaciones;PP - BLOQUE ESPUMA D-26.0;4</v>
          </cell>
          <cell r="J5300">
            <v>44994</v>
          </cell>
        </row>
        <row r="5301">
          <cell r="F5301" t="str">
            <v>4. Operaciones;PP - BLOQUE ESPUMA D-26.0;5</v>
          </cell>
          <cell r="J5301">
            <v>44994</v>
          </cell>
        </row>
        <row r="5302">
          <cell r="F5302" t="str">
            <v>4. Operaciones;PP - BLOQUE ESPUMA D-26.0;6</v>
          </cell>
          <cell r="J5302">
            <v>44994</v>
          </cell>
        </row>
        <row r="5303">
          <cell r="F5303" t="str">
            <v>3. Item Componente;PP - BLOQUE ESPUMA D-26.0;9</v>
          </cell>
          <cell r="J5303">
            <v>44994</v>
          </cell>
        </row>
        <row r="5304">
          <cell r="F5304" t="str">
            <v>3. Item Componente;PP - BLOQUE ESPUMA D-26.0;10</v>
          </cell>
          <cell r="J5304">
            <v>44994</v>
          </cell>
        </row>
        <row r="5305">
          <cell r="F5305" t="str">
            <v>1. Item OP;PP - BLOQUE ESPUMA D-26.0;1</v>
          </cell>
          <cell r="J5305">
            <v>44978</v>
          </cell>
        </row>
        <row r="5306">
          <cell r="F5306" t="str">
            <v>2. Item Otros;PP - BLOQUE ESPUMA D-26.0;1</v>
          </cell>
          <cell r="J5306">
            <v>44978</v>
          </cell>
        </row>
        <row r="5307">
          <cell r="F5307" t="str">
            <v>2. Item Otros;PP - BLOQUE ESPUMA D-26.0;2</v>
          </cell>
          <cell r="J5307">
            <v>44978</v>
          </cell>
        </row>
        <row r="5308">
          <cell r="F5308" t="str">
            <v>3. Item Componente;PP - BLOQUE ESPUMA D-26.0;1</v>
          </cell>
          <cell r="J5308">
            <v>44978</v>
          </cell>
        </row>
        <row r="5309">
          <cell r="F5309" t="str">
            <v>3. Item Componente;PP - BLOQUE ESPUMA D-26.0;2</v>
          </cell>
          <cell r="J5309">
            <v>44978</v>
          </cell>
        </row>
        <row r="5310">
          <cell r="F5310" t="str">
            <v>3. Item Componente;PP - BLOQUE ESPUMA D-26.0;11</v>
          </cell>
          <cell r="J5310">
            <v>44994</v>
          </cell>
        </row>
        <row r="5311">
          <cell r="F5311" t="str">
            <v>3. Item Componente;PP - BLOQUE ESPUMA D-26.0;12</v>
          </cell>
          <cell r="J5311">
            <v>44994</v>
          </cell>
        </row>
        <row r="5312">
          <cell r="F5312" t="str">
            <v>4. Operaciones;PP - BLOQUE ESPUMA D-26.0;7</v>
          </cell>
          <cell r="J5312">
            <v>44994</v>
          </cell>
        </row>
        <row r="5313">
          <cell r="F5313" t="str">
            <v>4. Operaciones;PP - BLOQUE ESPUMA D-26.0;8</v>
          </cell>
          <cell r="J5313">
            <v>44994</v>
          </cell>
        </row>
        <row r="5314">
          <cell r="F5314" t="str">
            <v>3. Item Componente;PP - BLOQUE ESPUMA D-26.0;13</v>
          </cell>
          <cell r="J5314">
            <v>44994</v>
          </cell>
        </row>
        <row r="5315">
          <cell r="F5315" t="str">
            <v>3. Item Componente;PP - BLOQUE ESPUMA D-26.0;14</v>
          </cell>
          <cell r="J5315">
            <v>44994</v>
          </cell>
        </row>
        <row r="5316">
          <cell r="F5316" t="str">
            <v>3. Item Componente;PP - BLOQUE ESPUMA D-26.0;15</v>
          </cell>
          <cell r="J5316">
            <v>44994</v>
          </cell>
        </row>
        <row r="5317">
          <cell r="F5317" t="str">
            <v>4. Operaciones;PP - BLOQUE ESPUMA D-26.0;9</v>
          </cell>
          <cell r="J5317">
            <v>44994</v>
          </cell>
        </row>
        <row r="5318">
          <cell r="F5318" t="str">
            <v>4. Operaciones;PP - BLOQUE ESPUMA D-26.0;10</v>
          </cell>
          <cell r="J5318">
            <v>44994</v>
          </cell>
        </row>
        <row r="5319">
          <cell r="F5319" t="str">
            <v>3. Item Componente;PP - BLOQUE ESPUMA D-26.0;16</v>
          </cell>
          <cell r="J5319">
            <v>44994</v>
          </cell>
        </row>
        <row r="5320">
          <cell r="F5320" t="str">
            <v>3. Item Componente;PP - BLOQUE ESPUMA D-26.0;17</v>
          </cell>
          <cell r="J5320">
            <v>44994</v>
          </cell>
        </row>
        <row r="5321">
          <cell r="F5321" t="str">
            <v>2. Item Otros;PP - BLOQUE ESPUMA D-26.0;3</v>
          </cell>
          <cell r="J5321">
            <v>44994</v>
          </cell>
        </row>
        <row r="5322">
          <cell r="F5322" t="str">
            <v>3. Item Componente;PP - BLOQUE ESPUMA D-26.0;18</v>
          </cell>
          <cell r="J5322">
            <v>44994</v>
          </cell>
        </row>
        <row r="5323">
          <cell r="F5323" t="str">
            <v>3. Item Componente;PP - BLOQUE ESPUMA D-26.0;19</v>
          </cell>
          <cell r="J5323">
            <v>44994</v>
          </cell>
        </row>
        <row r="5324">
          <cell r="F5324" t="str">
            <v>3. Item Componente;PP - BLOQUE ESPUMA D-26.0;20</v>
          </cell>
          <cell r="J5324">
            <v>44994</v>
          </cell>
        </row>
        <row r="5325">
          <cell r="F5325" t="str">
            <v>4. Operaciones;PP - BLOQUE ESPUMA D-26.0;11</v>
          </cell>
          <cell r="J5325">
            <v>44994</v>
          </cell>
        </row>
        <row r="5326">
          <cell r="F5326" t="str">
            <v>4. Operaciones;PP - BLOQUE ESPUMA D-26.0;12</v>
          </cell>
          <cell r="J5326">
            <v>44994</v>
          </cell>
        </row>
        <row r="5327">
          <cell r="F5327" t="str">
            <v>3. Item Componente;PP - BLOQUE ESPUMA D-26.0;3</v>
          </cell>
          <cell r="J5327">
            <v>44978</v>
          </cell>
        </row>
        <row r="5328">
          <cell r="F5328" t="str">
            <v>3. Item Componente;PP - BLOQUE ESPUMA D-26.0;4</v>
          </cell>
          <cell r="J5328">
            <v>44978</v>
          </cell>
        </row>
        <row r="5329">
          <cell r="F5329" t="str">
            <v>3. Item Componente;PP - BLOQUE ESPUMA D-26.0;5</v>
          </cell>
          <cell r="J5329">
            <v>44978</v>
          </cell>
        </row>
        <row r="5330">
          <cell r="F5330" t="str">
            <v>1. Item OP;PP - BLOQUE ESPUMA D-26.0;2</v>
          </cell>
          <cell r="J5330">
            <v>44994</v>
          </cell>
        </row>
        <row r="5331">
          <cell r="F5331" t="str">
            <v>2. Item Otros;PP - BLOQUE ESPUMA D-26.0;4</v>
          </cell>
          <cell r="J5331">
            <v>44994</v>
          </cell>
        </row>
        <row r="5332">
          <cell r="F5332" t="str">
            <v>3. Item Componente;PP - BLOQUE ESPUMA D-26.0;6</v>
          </cell>
          <cell r="J5332">
            <v>44978</v>
          </cell>
        </row>
        <row r="5333">
          <cell r="F5333" t="str">
            <v>4. Operaciones;PP - BLOQUE ESPUMA D-26.0;1</v>
          </cell>
          <cell r="J5333">
            <v>44978</v>
          </cell>
        </row>
        <row r="5334">
          <cell r="F5334" t="str">
            <v>4. Operaciones;PP - BLOQUE ESPUMA D-26.0;2</v>
          </cell>
          <cell r="J5334">
            <v>44978</v>
          </cell>
        </row>
        <row r="5335">
          <cell r="F5335" t="str">
            <v>3. Item Componente;PP - BLOQUE ESPUMA D-26.0;7</v>
          </cell>
          <cell r="J5335">
            <v>44978</v>
          </cell>
        </row>
        <row r="5336">
          <cell r="F5336" t="str">
            <v>3. Item Componente;PP - BLOQUE ESPUMA D-26.0;8</v>
          </cell>
          <cell r="J5336">
            <v>44978</v>
          </cell>
        </row>
        <row r="5337">
          <cell r="F5337" t="str">
            <v>4. Operaciones;PP - BLOQUE ESPUMA D-26.0;3</v>
          </cell>
          <cell r="J5337">
            <v>44978</v>
          </cell>
        </row>
        <row r="5338">
          <cell r="F5338" t="str">
            <v>4. Operaciones;PP - BLOQUE ESPUMA D-26.0;4</v>
          </cell>
          <cell r="J5338">
            <v>44978</v>
          </cell>
        </row>
        <row r="5339">
          <cell r="F5339" t="str">
            <v>4. Operaciones;PP - BLOQUE ESPUMA D-26.0;5</v>
          </cell>
          <cell r="J5339">
            <v>44978</v>
          </cell>
        </row>
        <row r="5340">
          <cell r="F5340" t="str">
            <v>4. Operaciones;PP - BLOQUE ESPUMA D-26.0;6</v>
          </cell>
          <cell r="J5340">
            <v>44978</v>
          </cell>
        </row>
        <row r="5341">
          <cell r="F5341" t="str">
            <v>3. Item Componente;PP - BLOQUE ESPUMA D-26.0;9</v>
          </cell>
          <cell r="J5341">
            <v>44978</v>
          </cell>
        </row>
        <row r="5342">
          <cell r="F5342" t="str">
            <v>3. Item Componente;PP - BLOQUE ESPUMA D-26.0;10</v>
          </cell>
          <cell r="J5342">
            <v>44978</v>
          </cell>
        </row>
        <row r="5343">
          <cell r="F5343" t="str">
            <v>1. Item OP;PP - BLOQUE ESPUMA D-26.0;2</v>
          </cell>
          <cell r="J5343">
            <v>44966</v>
          </cell>
        </row>
        <row r="5344">
          <cell r="F5344" t="str">
            <v>2. Item Otros;PP - BLOQUE ESPUMA D-26.0;3</v>
          </cell>
          <cell r="J5344">
            <v>44966</v>
          </cell>
        </row>
        <row r="5345">
          <cell r="F5345" t="str">
            <v>2. Item Otros;PP - BLOQUE ESPUMA D-26.0;4</v>
          </cell>
          <cell r="J5345">
            <v>44966</v>
          </cell>
        </row>
        <row r="5346">
          <cell r="F5346" t="str">
            <v>3. Item Componente;PP - BLOQUE ESPUMA D-26.0;12</v>
          </cell>
          <cell r="J5346">
            <v>44966</v>
          </cell>
        </row>
        <row r="5347">
          <cell r="F5347" t="str">
            <v>3. Item Componente;PP - BLOQUE ESPUMA D-26.0;13</v>
          </cell>
          <cell r="J5347">
            <v>44966</v>
          </cell>
        </row>
        <row r="5348">
          <cell r="F5348" t="str">
            <v>3. Item Componente;PP - BLOQUE ESPUMA D-26.0;14</v>
          </cell>
          <cell r="J5348">
            <v>44966</v>
          </cell>
        </row>
        <row r="5349">
          <cell r="F5349" t="str">
            <v>3. Item Componente;PP - BLOQUE ESPUMA D-26.0;12</v>
          </cell>
          <cell r="J5349">
            <v>45035</v>
          </cell>
        </row>
        <row r="5350">
          <cell r="F5350" t="str">
            <v>3. Item Componente;PP - BLOQUE ESPUMA D-26.0;13</v>
          </cell>
          <cell r="J5350">
            <v>45035</v>
          </cell>
        </row>
        <row r="5351">
          <cell r="F5351" t="str">
            <v>3. Item Componente;PP - BLOQUE ESPUMA D-26.0;14</v>
          </cell>
          <cell r="J5351">
            <v>45035</v>
          </cell>
        </row>
        <row r="5352">
          <cell r="F5352" t="str">
            <v>3. Item Componente;PP - BLOQUE ESPUMA D-26.0;15</v>
          </cell>
          <cell r="J5352">
            <v>45035</v>
          </cell>
        </row>
        <row r="5353">
          <cell r="F5353" t="str">
            <v>3. Item Componente;PP - BLOQUE ESPUMA D-26.0;16</v>
          </cell>
          <cell r="J5353">
            <v>45035</v>
          </cell>
        </row>
        <row r="5354">
          <cell r="F5354" t="str">
            <v>3. Item Componente;PP - BLOQUE ESPUMA D-26.0;17</v>
          </cell>
          <cell r="J5354">
            <v>45035</v>
          </cell>
        </row>
        <row r="5355">
          <cell r="F5355" t="str">
            <v>3. Item Componente;PP - BLOQUE ESPUMA D-26.0;18</v>
          </cell>
          <cell r="J5355">
            <v>45035</v>
          </cell>
        </row>
        <row r="5356">
          <cell r="F5356" t="str">
            <v>3. Item Componente;PP - BLOQUE ESPUMA D-26.0;19</v>
          </cell>
          <cell r="J5356">
            <v>45035</v>
          </cell>
        </row>
        <row r="5357">
          <cell r="F5357" t="str">
            <v>3. Item Componente;PP - BLOQUE ESPUMA D-26.0;20</v>
          </cell>
          <cell r="J5357">
            <v>45035</v>
          </cell>
        </row>
        <row r="5358">
          <cell r="F5358" t="str">
            <v>3. Item Componente;PP - BLOQUE ESPUMA D-26.0;21</v>
          </cell>
          <cell r="J5358">
            <v>45035</v>
          </cell>
        </row>
        <row r="5359">
          <cell r="F5359" t="str">
            <v>4. Operaciones;PP - BLOQUE ESPUMA D-26.0;7</v>
          </cell>
          <cell r="J5359">
            <v>45035</v>
          </cell>
        </row>
        <row r="5360">
          <cell r="F5360" t="str">
            <v>4. Operaciones;PP - BLOQUE ESPUMA D-26.0;8</v>
          </cell>
          <cell r="J5360">
            <v>45035</v>
          </cell>
        </row>
        <row r="5361">
          <cell r="F5361" t="str">
            <v>4. Operaciones;PP - BLOQUE ESPUMA D-26.0;9</v>
          </cell>
          <cell r="J5361">
            <v>45035</v>
          </cell>
        </row>
        <row r="5362">
          <cell r="F5362" t="str">
            <v>4. Operaciones;PP - BLOQUE ESPUMA D-26.0;10</v>
          </cell>
          <cell r="J5362">
            <v>45035</v>
          </cell>
        </row>
        <row r="5363">
          <cell r="F5363" t="str">
            <v>4. Operaciones;PP - BLOQUE ESPUMA D-26.0;11</v>
          </cell>
          <cell r="J5363">
            <v>45035</v>
          </cell>
        </row>
        <row r="5364">
          <cell r="F5364" t="str">
            <v>4. Operaciones;PP - BLOQUE ESPUMA D-26.0;12</v>
          </cell>
          <cell r="J5364">
            <v>45035</v>
          </cell>
        </row>
        <row r="5365">
          <cell r="F5365" t="str">
            <v>3. Item Componente;PP - BLOQUE ESPUMA D-26.0;22</v>
          </cell>
          <cell r="J5365">
            <v>45026</v>
          </cell>
        </row>
        <row r="5366">
          <cell r="F5366" t="str">
            <v>1. Item OP;PP - BLOQUE ESPUMA D-26.0;2</v>
          </cell>
          <cell r="J5366">
            <v>45035</v>
          </cell>
        </row>
        <row r="5367">
          <cell r="F5367" t="str">
            <v>2. Item Otros;PP - BLOQUE ESPUMA D-26.0;3</v>
          </cell>
          <cell r="J5367">
            <v>45035</v>
          </cell>
        </row>
        <row r="5368">
          <cell r="F5368" t="str">
            <v>2. Item Otros;PP - BLOQUE ESPUMA D-26.0;4</v>
          </cell>
          <cell r="J5368">
            <v>45035</v>
          </cell>
        </row>
        <row r="5369">
          <cell r="F5369" t="str">
            <v>3. Item Componente;PP - BLOQUE ESPUMA D-26.0;22</v>
          </cell>
          <cell r="J5369">
            <v>45035</v>
          </cell>
        </row>
        <row r="5370">
          <cell r="F5370" t="str">
            <v>4. Operaciones;PP - BLOQUE ESPUMA D-26.0;13</v>
          </cell>
          <cell r="J5370">
            <v>45026</v>
          </cell>
        </row>
        <row r="5371">
          <cell r="F5371" t="str">
            <v>3. Item Componente;PP - BLOQUE ESPUMA D-26.0;23</v>
          </cell>
          <cell r="J5371">
            <v>45026</v>
          </cell>
        </row>
        <row r="5372">
          <cell r="F5372" t="str">
            <v>3. Item Componente;PP - BLOQUE ESPUMA D-26.0;24</v>
          </cell>
          <cell r="J5372">
            <v>45026</v>
          </cell>
        </row>
        <row r="5373">
          <cell r="F5373" t="str">
            <v>3. Item Componente;PP - BLOQUE ESPUMA D-26.0;25</v>
          </cell>
          <cell r="J5373">
            <v>45026</v>
          </cell>
        </row>
        <row r="5374">
          <cell r="F5374" t="str">
            <v>4. Operaciones;PP - BLOQUE ESPUMA D-26.0;14</v>
          </cell>
          <cell r="J5374">
            <v>45026</v>
          </cell>
        </row>
        <row r="5375">
          <cell r="F5375" t="str">
            <v>3. Item Componente;PP - BLOQUE ESPUMA D-26.0;26</v>
          </cell>
          <cell r="J5375">
            <v>45026</v>
          </cell>
        </row>
        <row r="5376">
          <cell r="F5376" t="str">
            <v>3. Item Componente;PP - BLOQUE ESPUMA D-26.0;27</v>
          </cell>
          <cell r="J5376">
            <v>45026</v>
          </cell>
        </row>
        <row r="5377">
          <cell r="F5377" t="str">
            <v>3. Item Componente;PP - BLOQUE ESPUMA D-26.0;28</v>
          </cell>
          <cell r="J5377">
            <v>45026</v>
          </cell>
        </row>
        <row r="5378">
          <cell r="F5378" t="str">
            <v>3. Item Componente;PP - BLOQUE ESPUMA D-26.0;29</v>
          </cell>
          <cell r="J5378">
            <v>45026</v>
          </cell>
        </row>
        <row r="5379">
          <cell r="F5379" t="str">
            <v>3. Item Componente;PP - BLOQUE ESPUMA D-26.0;30</v>
          </cell>
          <cell r="J5379">
            <v>45026</v>
          </cell>
        </row>
        <row r="5380">
          <cell r="F5380" t="str">
            <v>3. Item Componente;PP - BLOQUE ESPUMA D-26.0;31</v>
          </cell>
          <cell r="J5380">
            <v>45026</v>
          </cell>
        </row>
        <row r="5381">
          <cell r="F5381" t="str">
            <v>4. Operaciones;PP - BLOQUE ESPUMA D-26.0;15</v>
          </cell>
          <cell r="J5381">
            <v>45026</v>
          </cell>
        </row>
        <row r="5382">
          <cell r="F5382" t="str">
            <v>4. Operaciones;PP - BLOQUE ESPUMA D-26.0;16</v>
          </cell>
          <cell r="J5382">
            <v>45026</v>
          </cell>
        </row>
        <row r="5383">
          <cell r="F5383" t="str">
            <v>4. Operaciones;PP - BLOQUE ESPUMA D-26.0;17</v>
          </cell>
          <cell r="J5383">
            <v>45026</v>
          </cell>
        </row>
        <row r="5384">
          <cell r="F5384" t="str">
            <v>4. Operaciones;PP - BLOQUE ESPUMA D-26.0;18</v>
          </cell>
          <cell r="J5384">
            <v>45026</v>
          </cell>
        </row>
        <row r="5385">
          <cell r="F5385" t="str">
            <v>3. Item Componente;PP - BLOQUE ESPUMA D-26.0;12</v>
          </cell>
          <cell r="J5385">
            <v>45007</v>
          </cell>
        </row>
        <row r="5386">
          <cell r="F5386" t="str">
            <v>3. Item Componente;PP - BLOQUE ESPUMA D-26.0;13</v>
          </cell>
          <cell r="J5386">
            <v>45007</v>
          </cell>
        </row>
        <row r="5387">
          <cell r="F5387" t="str">
            <v>1. Item OP;PP - BLOQUE ESPUMA D-26.0;3</v>
          </cell>
          <cell r="J5387">
            <v>45026</v>
          </cell>
        </row>
        <row r="5388">
          <cell r="F5388" t="str">
            <v>2. Item Otros;PP - BLOQUE ESPUMA D-26.0;5</v>
          </cell>
          <cell r="J5388">
            <v>45026</v>
          </cell>
        </row>
        <row r="5389">
          <cell r="F5389" t="str">
            <v>2. Item Otros;PP - BLOQUE ESPUMA D-26.0;6</v>
          </cell>
          <cell r="J5389">
            <v>45026</v>
          </cell>
        </row>
        <row r="5390">
          <cell r="F5390" t="str">
            <v>3. Item Componente;PP - BLOQUE ESPUMA D-26.0;32</v>
          </cell>
          <cell r="J5390">
            <v>45026</v>
          </cell>
        </row>
        <row r="5391">
          <cell r="F5391" t="str">
            <v>3. Item Componente;PP - BLOQUE ESPUMA D-26.0;14</v>
          </cell>
          <cell r="J5391">
            <v>45007</v>
          </cell>
        </row>
        <row r="5392">
          <cell r="F5392" t="str">
            <v>3. Item Componente;PP - BLOQUE ESPUMA D-26.0;15</v>
          </cell>
          <cell r="J5392">
            <v>45007</v>
          </cell>
        </row>
        <row r="5393">
          <cell r="F5393" t="str">
            <v>3. Item Componente;PP - BLOQUE ESPUMA D-26.0;16</v>
          </cell>
          <cell r="J5393">
            <v>45007</v>
          </cell>
        </row>
        <row r="5394">
          <cell r="F5394" t="str">
            <v>3. Item Componente;PP - BLOQUE ESPUMA D-26.0;17</v>
          </cell>
          <cell r="J5394">
            <v>45007</v>
          </cell>
        </row>
        <row r="5395">
          <cell r="F5395" t="str">
            <v>4. Operaciones;PP - BLOQUE ESPUMA D-26.0;7</v>
          </cell>
          <cell r="J5395">
            <v>45007</v>
          </cell>
        </row>
        <row r="5396">
          <cell r="F5396" t="str">
            <v>4. Operaciones;PP - BLOQUE ESPUMA D-26.0;8</v>
          </cell>
          <cell r="J5396">
            <v>45007</v>
          </cell>
        </row>
        <row r="5397">
          <cell r="F5397" t="str">
            <v>3. Item Componente;PP - BLOQUE ESPUMA D-26.0;18</v>
          </cell>
          <cell r="J5397">
            <v>45007</v>
          </cell>
        </row>
        <row r="5398">
          <cell r="F5398" t="str">
            <v>3. Item Componente;PP - BLOQUE ESPUMA D-26.0;19</v>
          </cell>
          <cell r="J5398">
            <v>45007</v>
          </cell>
        </row>
        <row r="5399">
          <cell r="F5399" t="str">
            <v>3. Item Componente;PP - BLOQUE ESPUMA D-26.0;20</v>
          </cell>
          <cell r="J5399">
            <v>45007</v>
          </cell>
        </row>
        <row r="5400">
          <cell r="F5400" t="str">
            <v>3. Item Componente;PP - BLOQUE ESPUMA D-26.0;21</v>
          </cell>
          <cell r="J5400">
            <v>45007</v>
          </cell>
        </row>
        <row r="5401">
          <cell r="F5401" t="str">
            <v>4. Operaciones;PP - BLOQUE ESPUMA D-26.0;9</v>
          </cell>
          <cell r="J5401">
            <v>45007</v>
          </cell>
        </row>
        <row r="5402">
          <cell r="F5402" t="str">
            <v>4. Operaciones;PP - BLOQUE ESPUMA D-26.0;10</v>
          </cell>
          <cell r="J5402">
            <v>45007</v>
          </cell>
        </row>
        <row r="5403">
          <cell r="F5403" t="str">
            <v>4. Operaciones;PP - BLOQUE ESPUMA D-26.0;11</v>
          </cell>
          <cell r="J5403">
            <v>45007</v>
          </cell>
        </row>
        <row r="5404">
          <cell r="F5404" t="str">
            <v>3. Item Componente;PP - BLOQUE ESPUMA D-26.0;22</v>
          </cell>
          <cell r="J5404">
            <v>45007</v>
          </cell>
        </row>
        <row r="5405">
          <cell r="F5405" t="str">
            <v>4. Operaciones;PP - BLOQUE ESPUMA D-26.0;12</v>
          </cell>
          <cell r="J5405">
            <v>45007</v>
          </cell>
        </row>
        <row r="5406">
          <cell r="F5406" t="str">
            <v>3. Item Componente;PP - BLOQUE ESPUMA D-26.0;21</v>
          </cell>
          <cell r="J5406">
            <v>44994</v>
          </cell>
        </row>
        <row r="5407">
          <cell r="F5407" t="str">
            <v>3. Item Componente;PP - BLOQUE ESPUMA D-26.0;22</v>
          </cell>
          <cell r="J5407">
            <v>44994</v>
          </cell>
        </row>
        <row r="5408">
          <cell r="F5408" t="str">
            <v>1. Item OP;PP - BLOQUE ESPUMA D-26.0;2</v>
          </cell>
          <cell r="J5408">
            <v>45007</v>
          </cell>
        </row>
        <row r="5409">
          <cell r="F5409" t="str">
            <v>2. Item Otros;PP - BLOQUE ESPUMA D-26.0;3</v>
          </cell>
          <cell r="J5409">
            <v>45007</v>
          </cell>
        </row>
        <row r="5410">
          <cell r="F5410" t="str">
            <v>2. Item Otros;PP - BLOQUE ESPUMA D-26.0;4</v>
          </cell>
          <cell r="J5410">
            <v>45007</v>
          </cell>
        </row>
        <row r="5411">
          <cell r="F5411" t="str">
            <v>3. Item Componente;PP - BLOQUE ESPUMA D-26.0;23</v>
          </cell>
          <cell r="J5411">
            <v>44994</v>
          </cell>
        </row>
        <row r="5412">
          <cell r="F5412" t="str">
            <v>4. Operaciones;PP - BLOQUE ESPUMA D-26.0;13</v>
          </cell>
          <cell r="J5412">
            <v>44994</v>
          </cell>
        </row>
        <row r="5413">
          <cell r="F5413" t="str">
            <v>3. Item Componente;PP - BLOQUE ESPUMA D-26.0;24</v>
          </cell>
          <cell r="J5413">
            <v>44994</v>
          </cell>
        </row>
        <row r="5414">
          <cell r="F5414" t="str">
            <v>3. Item Componente;PP - BLOQUE ESPUMA D-26.0;25</v>
          </cell>
          <cell r="J5414">
            <v>44994</v>
          </cell>
        </row>
        <row r="5415">
          <cell r="F5415" t="str">
            <v>3. Item Componente;PP - BLOQUE ESPUMA D-26.0;26</v>
          </cell>
          <cell r="J5415">
            <v>44994</v>
          </cell>
        </row>
        <row r="5416">
          <cell r="F5416" t="str">
            <v>4. Operaciones;PP - BLOQUE ESPUMA D-26.0;14</v>
          </cell>
          <cell r="J5416">
            <v>44994</v>
          </cell>
        </row>
        <row r="5417">
          <cell r="F5417" t="str">
            <v>4. Operaciones;PP - BLOQUE ESPUMA D-26.0;15</v>
          </cell>
          <cell r="J5417">
            <v>44994</v>
          </cell>
        </row>
        <row r="5418">
          <cell r="F5418" t="str">
            <v>4. Operaciones;PP - BLOQUE ESPUMA D-26.0;16</v>
          </cell>
          <cell r="J5418">
            <v>44994</v>
          </cell>
        </row>
        <row r="5419">
          <cell r="F5419" t="str">
            <v>3. Item Componente;PP - BLOQUE ESPUMA D-26.0;27</v>
          </cell>
          <cell r="J5419">
            <v>44994</v>
          </cell>
        </row>
        <row r="5420">
          <cell r="F5420" t="str">
            <v>3. Item Componente;PP - BLOQUE ESPUMA D-26.0;28</v>
          </cell>
          <cell r="J5420">
            <v>44994</v>
          </cell>
        </row>
        <row r="5421">
          <cell r="F5421" t="str">
            <v>2. Item Otros;PP - BLOQUE ESPUMA D-26.0;5</v>
          </cell>
          <cell r="J5421">
            <v>44994</v>
          </cell>
        </row>
        <row r="5422">
          <cell r="F5422" t="str">
            <v>3. Item Componente;PP - BLOQUE ESPUMA D-26.0;29</v>
          </cell>
          <cell r="J5422">
            <v>44994</v>
          </cell>
        </row>
        <row r="5423">
          <cell r="F5423" t="str">
            <v>3. Item Componente;PP - BLOQUE ESPUMA D-26.0;30</v>
          </cell>
          <cell r="J5423">
            <v>44994</v>
          </cell>
        </row>
        <row r="5424">
          <cell r="F5424" t="str">
            <v>3. Item Componente;PP - BLOQUE ESPUMA D-26.0;31</v>
          </cell>
          <cell r="J5424">
            <v>44994</v>
          </cell>
        </row>
        <row r="5425">
          <cell r="F5425" t="str">
            <v>4. Operaciones;PP - BLOQUE ESPUMA D-26.0;17</v>
          </cell>
          <cell r="J5425">
            <v>44994</v>
          </cell>
        </row>
        <row r="5426">
          <cell r="F5426" t="str">
            <v>4. Operaciones;PP - BLOQUE ESPUMA D-26.0;18</v>
          </cell>
          <cell r="J5426">
            <v>44994</v>
          </cell>
        </row>
        <row r="5427">
          <cell r="F5427" t="str">
            <v>3. Item Componente;PP - BLOQUE ESPUMA D-26.0;11</v>
          </cell>
          <cell r="J5427">
            <v>44978</v>
          </cell>
        </row>
        <row r="5428">
          <cell r="F5428" t="str">
            <v>3. Item Componente;PP - BLOQUE ESPUMA D-26.0;12</v>
          </cell>
          <cell r="J5428">
            <v>44978</v>
          </cell>
        </row>
        <row r="5429">
          <cell r="F5429" t="str">
            <v>1. Item OP;PP - BLOQUE ESPUMA D-26.0;3</v>
          </cell>
          <cell r="J5429">
            <v>44994</v>
          </cell>
        </row>
        <row r="5430">
          <cell r="F5430" t="str">
            <v>2. Item Otros;PP - BLOQUE ESPUMA D-26.0;6</v>
          </cell>
          <cell r="J5430">
            <v>44994</v>
          </cell>
        </row>
        <row r="5431">
          <cell r="F5431" t="str">
            <v>3. Item Componente;PP - BLOQUE ESPUMA D-26.0;13</v>
          </cell>
          <cell r="J5431">
            <v>44978</v>
          </cell>
        </row>
        <row r="5432">
          <cell r="F5432" t="str">
            <v>3. Item Componente;PP - BLOQUE ESPUMA D-26.0;14</v>
          </cell>
          <cell r="J5432">
            <v>44978</v>
          </cell>
        </row>
        <row r="5433">
          <cell r="F5433" t="str">
            <v>4. Operaciones;PP - BLOQUE ESPUMA D-26.0;7</v>
          </cell>
          <cell r="J5433">
            <v>44978</v>
          </cell>
        </row>
        <row r="5434">
          <cell r="F5434" t="str">
            <v>3. Item Componente;PP - BLOQUE ESPUMA D-26.0;15</v>
          </cell>
          <cell r="J5434">
            <v>44978</v>
          </cell>
        </row>
        <row r="5435">
          <cell r="F5435" t="str">
            <v>3. Item Componente;PP - BLOQUE ESPUMA D-26.0;16</v>
          </cell>
          <cell r="J5435">
            <v>44978</v>
          </cell>
        </row>
        <row r="5436">
          <cell r="F5436" t="str">
            <v>4. Operaciones;PP - BLOQUE ESPUMA D-26.0;8</v>
          </cell>
          <cell r="J5436">
            <v>44978</v>
          </cell>
        </row>
        <row r="5437">
          <cell r="F5437" t="str">
            <v>4. Operaciones;PP - BLOQUE ESPUMA D-26.0;9</v>
          </cell>
          <cell r="J5437">
            <v>44978</v>
          </cell>
        </row>
        <row r="5438">
          <cell r="F5438" t="str">
            <v>4. Operaciones;PP - BLOQUE ESPUMA D-26.0;10</v>
          </cell>
          <cell r="J5438">
            <v>44978</v>
          </cell>
        </row>
        <row r="5439">
          <cell r="F5439" t="str">
            <v>4. Operaciones;PP - BLOQUE ESPUMA D-26.0;11</v>
          </cell>
          <cell r="J5439">
            <v>44978</v>
          </cell>
        </row>
        <row r="5440">
          <cell r="F5440" t="str">
            <v>3. Item Componente;PP - BLOQUE ESPUMA D-26.0;17</v>
          </cell>
          <cell r="J5440">
            <v>44978</v>
          </cell>
        </row>
        <row r="5441">
          <cell r="F5441" t="str">
            <v>3. Item Componente;PP - BLOQUE ESPUMA D-26.0;18</v>
          </cell>
          <cell r="J5441">
            <v>44978</v>
          </cell>
        </row>
        <row r="5442">
          <cell r="F5442" t="str">
            <v>2. Item Otros;PP - BLOQUE ESPUMA D-26.0;3</v>
          </cell>
          <cell r="J5442">
            <v>44978</v>
          </cell>
        </row>
        <row r="5443">
          <cell r="F5443" t="str">
            <v>2. Item Otros;PP - BLOQUE ESPUMA D-26.0;4</v>
          </cell>
          <cell r="J5443">
            <v>44978</v>
          </cell>
        </row>
        <row r="5444">
          <cell r="F5444" t="str">
            <v>3. Item Componente;PP - BLOQUE ESPUMA D-26.0;19</v>
          </cell>
          <cell r="J5444">
            <v>44978</v>
          </cell>
        </row>
        <row r="5445">
          <cell r="F5445" t="str">
            <v>3. Item Componente;PP - BLOQUE ESPUMA D-26.0;20</v>
          </cell>
          <cell r="J5445">
            <v>44978</v>
          </cell>
        </row>
        <row r="5446">
          <cell r="F5446" t="str">
            <v>3. Item Componente;PP - BLOQUE ESPUMA D-26.0;21</v>
          </cell>
          <cell r="J5446">
            <v>44978</v>
          </cell>
        </row>
        <row r="5447">
          <cell r="F5447" t="str">
            <v>4. Operaciones;PP - BLOQUE ESPUMA D-26.0;12</v>
          </cell>
          <cell r="J5447">
            <v>44978</v>
          </cell>
        </row>
        <row r="5448">
          <cell r="F5448" t="str">
            <v>3. Item Componente;PP - BLOQUE ESPUMA D-26.0;15</v>
          </cell>
          <cell r="J5448">
            <v>44966</v>
          </cell>
        </row>
        <row r="5449">
          <cell r="F5449" t="str">
            <v>3. Item Componente;PP - BLOQUE ESPUMA D-26.0;16</v>
          </cell>
          <cell r="J5449">
            <v>44966</v>
          </cell>
        </row>
        <row r="5450">
          <cell r="F5450" t="str">
            <v>3. Item Componente;PP - BLOQUE ESPUMA D-26.0;17</v>
          </cell>
          <cell r="J5450">
            <v>44966</v>
          </cell>
        </row>
        <row r="5451">
          <cell r="F5451" t="str">
            <v>3. Item Componente;PP - BLOQUE ESPUMA D-26.0;18</v>
          </cell>
          <cell r="J5451">
            <v>44966</v>
          </cell>
        </row>
        <row r="5452">
          <cell r="F5452" t="str">
            <v>1. Item OP;PP - BLOQUE ESPUMA D-26.0;2</v>
          </cell>
          <cell r="J5452">
            <v>44978</v>
          </cell>
        </row>
        <row r="5453">
          <cell r="F5453" t="str">
            <v>3. Item Componente;PP - BLOQUE ESPUMA D-26.0;19</v>
          </cell>
          <cell r="J5453">
            <v>44966</v>
          </cell>
        </row>
        <row r="5454">
          <cell r="F5454" t="str">
            <v>3. Item Componente;PP - BLOQUE ESPUMA D-26.0;20</v>
          </cell>
          <cell r="J5454">
            <v>44966</v>
          </cell>
        </row>
        <row r="5455">
          <cell r="F5455" t="str">
            <v>3. Item Componente;PP - BLOQUE ESPUMA D-26.0;21</v>
          </cell>
          <cell r="J5455">
            <v>44966</v>
          </cell>
        </row>
        <row r="5456">
          <cell r="F5456" t="str">
            <v>4. Operaciones;PP - BLOQUE ESPUMA D-26.0;7</v>
          </cell>
          <cell r="J5456">
            <v>44966</v>
          </cell>
        </row>
        <row r="5457">
          <cell r="F5457" t="str">
            <v>4. Operaciones;PP - BLOQUE ESPUMA D-26.0;8</v>
          </cell>
          <cell r="J5457">
            <v>44966</v>
          </cell>
        </row>
        <row r="5458">
          <cell r="F5458" t="str">
            <v>4. Operaciones;PP - BLOQUE ESPUMA D-26.0;9</v>
          </cell>
          <cell r="J5458">
            <v>44966</v>
          </cell>
        </row>
        <row r="5459">
          <cell r="F5459" t="str">
            <v>4. Operaciones;PP - BLOQUE ESPUMA D-26.0;10</v>
          </cell>
          <cell r="J5459">
            <v>44966</v>
          </cell>
        </row>
        <row r="5460">
          <cell r="F5460" t="str">
            <v>4. Operaciones;PP - BLOQUE ESPUMA D-26.0;11</v>
          </cell>
          <cell r="J5460">
            <v>44966</v>
          </cell>
        </row>
        <row r="5461">
          <cell r="F5461" t="str">
            <v>4. Operaciones;PP - BLOQUE ESPUMA D-26.0;12</v>
          </cell>
          <cell r="J5461">
            <v>44966</v>
          </cell>
        </row>
        <row r="5462">
          <cell r="F5462" t="str">
            <v>3. Item Componente;PP - BLOQUE ESPUMA D-26.0;22</v>
          </cell>
          <cell r="J5462">
            <v>44966</v>
          </cell>
        </row>
        <row r="5463">
          <cell r="F5463" t="str">
            <v>1. Item OP;PP - BLOQUE ESPUMA D-26.0;4</v>
          </cell>
          <cell r="J5463">
            <v>44994</v>
          </cell>
        </row>
        <row r="5464">
          <cell r="F5464" t="str">
            <v>2. Item Otros;PP - BLOQUE ESPUMA D-26.0;7</v>
          </cell>
          <cell r="J5464">
            <v>44994</v>
          </cell>
        </row>
        <row r="5465">
          <cell r="F5465" t="str">
            <v>2. Item Otros;PP - BLOQUE ESPUMA D-26.0;8</v>
          </cell>
          <cell r="J5465">
            <v>44994</v>
          </cell>
        </row>
        <row r="5466">
          <cell r="F5466" t="str">
            <v>3. Item Componente;PP - BLOQUE ESPUMA D-26.0;32</v>
          </cell>
          <cell r="J5466">
            <v>44994</v>
          </cell>
        </row>
        <row r="5467">
          <cell r="F5467" t="str">
            <v>3. Item Componente;PP - BLOQUE ESPUMA D-26.0;33</v>
          </cell>
          <cell r="J5467">
            <v>44994</v>
          </cell>
        </row>
        <row r="5468">
          <cell r="F5468" t="str">
            <v>3. Item Componente;PP - BLOQUE ESPUMA D-26.0;34</v>
          </cell>
          <cell r="J5468">
            <v>44994</v>
          </cell>
        </row>
        <row r="5469">
          <cell r="F5469" t="str">
            <v>3. Item Componente;PP - BLOQUE ESPUMA D-26.0;35</v>
          </cell>
          <cell r="J5469">
            <v>44994</v>
          </cell>
        </row>
        <row r="5470">
          <cell r="F5470" t="str">
            <v>3. Item Componente;PP - BLOQUE ESPUMA D-26.0;36</v>
          </cell>
          <cell r="J5470">
            <v>44994</v>
          </cell>
        </row>
        <row r="5471">
          <cell r="F5471" t="str">
            <v>3. Item Componente;PP - BLOQUE ESPUMA D-26.0;37</v>
          </cell>
          <cell r="J5471">
            <v>44994</v>
          </cell>
        </row>
        <row r="5472">
          <cell r="F5472" t="str">
            <v>4. Operaciones;PP - BLOQUE ESPUMA D-26.0;19</v>
          </cell>
          <cell r="J5472">
            <v>44994</v>
          </cell>
        </row>
        <row r="5473">
          <cell r="F5473" t="str">
            <v>4. Operaciones;PP - BLOQUE ESPUMA D-26.0;20</v>
          </cell>
          <cell r="J5473">
            <v>44994</v>
          </cell>
        </row>
        <row r="5474">
          <cell r="F5474" t="str">
            <v>3. Item Componente;PP - BLOQUE ESPUMA D-26.0;38</v>
          </cell>
          <cell r="J5474">
            <v>44994</v>
          </cell>
        </row>
        <row r="5475">
          <cell r="F5475" t="str">
            <v>3. Item Componente;PP - BLOQUE ESPUMA D-26.0;39</v>
          </cell>
          <cell r="J5475">
            <v>44994</v>
          </cell>
        </row>
        <row r="5476">
          <cell r="F5476" t="str">
            <v>4. Operaciones;PP - BLOQUE ESPUMA D-26.0;21</v>
          </cell>
          <cell r="J5476">
            <v>44994</v>
          </cell>
        </row>
        <row r="5477">
          <cell r="F5477" t="str">
            <v>4. Operaciones;PP - BLOQUE ESPUMA D-26.0;22</v>
          </cell>
          <cell r="J5477">
            <v>44994</v>
          </cell>
        </row>
        <row r="5478">
          <cell r="F5478" t="str">
            <v>4. Operaciones;PP - BLOQUE ESPUMA D-26.0;23</v>
          </cell>
          <cell r="J5478">
            <v>44994</v>
          </cell>
        </row>
        <row r="5479">
          <cell r="F5479" t="str">
            <v>4. Operaciones;PP - BLOQUE ESPUMA D-26.0;24</v>
          </cell>
          <cell r="J5479">
            <v>44994</v>
          </cell>
        </row>
        <row r="5480">
          <cell r="F5480" t="str">
            <v>3. Item Componente;PP - BLOQUE ESPUMA D-26.0;40</v>
          </cell>
          <cell r="J5480">
            <v>44994</v>
          </cell>
        </row>
        <row r="5481">
          <cell r="F5481" t="str">
            <v>3. Item Componente;PP - BLOQUE ESPUMA D-26.0;41</v>
          </cell>
          <cell r="J5481">
            <v>44994</v>
          </cell>
        </row>
        <row r="5482">
          <cell r="F5482" t="str">
            <v>1. Item OP;PP - BLOQUE ESPUMA D-26.0;1</v>
          </cell>
          <cell r="J5482">
            <v>44979</v>
          </cell>
        </row>
        <row r="5483">
          <cell r="F5483" t="str">
            <v>2. Item Otros;PP - BLOQUE ESPUMA D-26.0;1</v>
          </cell>
          <cell r="J5483">
            <v>44979</v>
          </cell>
        </row>
        <row r="5484">
          <cell r="F5484" t="str">
            <v>2. Item Otros;PP - BLOQUE ESPUMA D-26.0;2</v>
          </cell>
          <cell r="J5484">
            <v>44979</v>
          </cell>
        </row>
        <row r="5485">
          <cell r="F5485" t="str">
            <v>3. Item Componente;PP - BLOQUE ESPUMA D-26.0;1</v>
          </cell>
          <cell r="J5485">
            <v>44979</v>
          </cell>
        </row>
        <row r="5486">
          <cell r="F5486" t="str">
            <v>3. Item Componente;PP - BLOQUE ESPUMA D-26.0;2</v>
          </cell>
          <cell r="J5486">
            <v>44979</v>
          </cell>
        </row>
        <row r="5487">
          <cell r="F5487" t="str">
            <v>3. Item Componente;PP - BLOQUE ESPUMA D-26.0;3</v>
          </cell>
          <cell r="J5487">
            <v>44979</v>
          </cell>
        </row>
        <row r="5488">
          <cell r="F5488" t="str">
            <v>3. Item Componente;PP - BLOQUE ESPUMA D-26.0;1</v>
          </cell>
          <cell r="J5488">
            <v>45034</v>
          </cell>
        </row>
        <row r="5489">
          <cell r="F5489" t="str">
            <v>3. Item Componente;PP - BLOQUE ESPUMA D-26.0;2</v>
          </cell>
          <cell r="J5489">
            <v>45034</v>
          </cell>
        </row>
        <row r="5490">
          <cell r="F5490" t="str">
            <v>3. Item Componente;PP - BLOQUE ESPUMA D-26.0;3</v>
          </cell>
          <cell r="J5490">
            <v>45034</v>
          </cell>
        </row>
        <row r="5491">
          <cell r="F5491" t="str">
            <v>3. Item Componente;PP - BLOQUE ESPUMA D-26.0;4</v>
          </cell>
          <cell r="J5491">
            <v>45034</v>
          </cell>
        </row>
        <row r="5492">
          <cell r="F5492" t="str">
            <v>3. Item Componente;PP - BLOQUE ESPUMA D-26.0;5</v>
          </cell>
          <cell r="J5492">
            <v>45034</v>
          </cell>
        </row>
        <row r="5493">
          <cell r="F5493" t="str">
            <v>3. Item Componente;PP - BLOQUE ESPUMA D-26.0;6</v>
          </cell>
          <cell r="J5493">
            <v>45034</v>
          </cell>
        </row>
        <row r="5494">
          <cell r="F5494" t="str">
            <v>3. Item Componente;PP - BLOQUE ESPUMA D-26.0;7</v>
          </cell>
          <cell r="J5494">
            <v>45034</v>
          </cell>
        </row>
        <row r="5495">
          <cell r="F5495" t="str">
            <v>3. Item Componente;PP - BLOQUE ESPUMA D-26.0;8</v>
          </cell>
          <cell r="J5495">
            <v>45034</v>
          </cell>
        </row>
        <row r="5496">
          <cell r="F5496" t="str">
            <v>4. Operaciones;PP - BLOQUE ESPUMA D-26.0;1</v>
          </cell>
          <cell r="J5496">
            <v>45034</v>
          </cell>
        </row>
        <row r="5497">
          <cell r="F5497" t="str">
            <v>4. Operaciones;PP - BLOQUE ESPUMA D-26.0;2</v>
          </cell>
          <cell r="J5497">
            <v>45034</v>
          </cell>
        </row>
        <row r="5498">
          <cell r="F5498" t="str">
            <v>3. Item Componente;PP - BLOQUE ESPUMA D-26.0;9</v>
          </cell>
          <cell r="J5498">
            <v>45034</v>
          </cell>
        </row>
        <row r="5499">
          <cell r="F5499" t="str">
            <v>3. Item Componente;PP - BLOQUE ESPUMA D-26.0;10</v>
          </cell>
          <cell r="J5499">
            <v>45034</v>
          </cell>
        </row>
        <row r="5500">
          <cell r="F5500" t="str">
            <v>4. Operaciones;PP - BLOQUE ESPUMA D-26.0;3</v>
          </cell>
          <cell r="J5500">
            <v>45034</v>
          </cell>
        </row>
        <row r="5501">
          <cell r="F5501" t="str">
            <v>4. Operaciones;PP - BLOQUE ESPUMA D-26.0;4</v>
          </cell>
          <cell r="J5501">
            <v>45034</v>
          </cell>
        </row>
        <row r="5502">
          <cell r="F5502" t="str">
            <v>4. Operaciones;PP - BLOQUE ESPUMA D-26.0;5</v>
          </cell>
          <cell r="J5502">
            <v>45034</v>
          </cell>
        </row>
        <row r="5503">
          <cell r="F5503" t="str">
            <v>4. Operaciones;PP - BLOQUE ESPUMA D-26.0;6</v>
          </cell>
          <cell r="J5503">
            <v>45034</v>
          </cell>
        </row>
        <row r="5504">
          <cell r="F5504" t="str">
            <v>3. Item Componente;PP - BLOQUE ESPUMA D-26.0;1</v>
          </cell>
          <cell r="J5504">
            <v>44987</v>
          </cell>
        </row>
        <row r="5505">
          <cell r="F5505" t="str">
            <v>1. Item OP;PP - BLOQUE ESPUMA D-26.0;1</v>
          </cell>
          <cell r="J5505">
            <v>45034</v>
          </cell>
        </row>
        <row r="5506">
          <cell r="F5506" t="str">
            <v>2. Item Otros;PP - BLOQUE ESPUMA D-26.0;1</v>
          </cell>
          <cell r="J5506">
            <v>45034</v>
          </cell>
        </row>
        <row r="5507">
          <cell r="F5507" t="str">
            <v>2. Item Otros;PP - BLOQUE ESPUMA D-26.0;2</v>
          </cell>
          <cell r="J5507">
            <v>45034</v>
          </cell>
        </row>
        <row r="5508">
          <cell r="F5508" t="str">
            <v>4. Operaciones;PP - BLOQUE ESPUMA D-26.0;1</v>
          </cell>
          <cell r="J5508">
            <v>44987</v>
          </cell>
        </row>
        <row r="5509">
          <cell r="F5509" t="str">
            <v>4. Operaciones;PP - BLOQUE ESPUMA D-26.0;2</v>
          </cell>
          <cell r="J5509">
            <v>44987</v>
          </cell>
        </row>
        <row r="5510">
          <cell r="F5510" t="str">
            <v>3. Item Componente;PP - BLOQUE ESPUMA D-26.0;2</v>
          </cell>
          <cell r="J5510">
            <v>44987</v>
          </cell>
        </row>
        <row r="5511">
          <cell r="F5511" t="str">
            <v>3. Item Componente;PP - BLOQUE ESPUMA D-26.0;3</v>
          </cell>
          <cell r="J5511">
            <v>44987</v>
          </cell>
        </row>
        <row r="5512">
          <cell r="F5512" t="str">
            <v>3. Item Componente;PP - BLOQUE ESPUMA D-26.0;4</v>
          </cell>
          <cell r="J5512">
            <v>44987</v>
          </cell>
        </row>
        <row r="5513">
          <cell r="F5513" t="str">
            <v>3. Item Componente;PP - BLOQUE ESPUMA D-26.0;5</v>
          </cell>
          <cell r="J5513">
            <v>44987</v>
          </cell>
        </row>
        <row r="5514">
          <cell r="F5514" t="str">
            <v>4. Operaciones;PP - BLOQUE ESPUMA D-26.0;3</v>
          </cell>
          <cell r="J5514">
            <v>44987</v>
          </cell>
        </row>
        <row r="5515">
          <cell r="F5515" t="str">
            <v>4. Operaciones;PP - BLOQUE ESPUMA D-26.0;4</v>
          </cell>
          <cell r="J5515">
            <v>44987</v>
          </cell>
        </row>
        <row r="5516">
          <cell r="F5516" t="str">
            <v>3. Item Componente;PP - BLOQUE ESPUMA D-26.0;6</v>
          </cell>
          <cell r="J5516">
            <v>44987</v>
          </cell>
        </row>
        <row r="5517">
          <cell r="F5517" t="str">
            <v>3. Item Componente;PP - BLOQUE ESPUMA D-26.0;7</v>
          </cell>
          <cell r="J5517">
            <v>44987</v>
          </cell>
        </row>
        <row r="5518">
          <cell r="F5518" t="str">
            <v>3. Item Componente;PP - BLOQUE ESPUMA D-26.0;8</v>
          </cell>
          <cell r="J5518">
            <v>44987</v>
          </cell>
        </row>
        <row r="5519">
          <cell r="F5519" t="str">
            <v>2. Item Otros;PP - BLOQUE ESPUMA D-26.0;1</v>
          </cell>
          <cell r="J5519">
            <v>44987</v>
          </cell>
        </row>
        <row r="5520">
          <cell r="F5520" t="str">
            <v>3. Item Componente;PP - BLOQUE ESPUMA D-26.0;9</v>
          </cell>
          <cell r="J5520">
            <v>44987</v>
          </cell>
        </row>
        <row r="5521">
          <cell r="F5521" t="str">
            <v>3. Item Componente;PP - BLOQUE ESPUMA D-26.0;10</v>
          </cell>
          <cell r="J5521">
            <v>44987</v>
          </cell>
        </row>
        <row r="5522">
          <cell r="F5522" t="str">
            <v>4. Operaciones;PP - BLOQUE ESPUMA D-26.0;5</v>
          </cell>
          <cell r="J5522">
            <v>44987</v>
          </cell>
        </row>
        <row r="5523">
          <cell r="F5523" t="str">
            <v>4. Operaciones;PP - BLOQUE ESPUMA D-26.0;6</v>
          </cell>
          <cell r="J5523">
            <v>44987</v>
          </cell>
        </row>
        <row r="5524">
          <cell r="F5524" t="str">
            <v>3. Item Componente;PP - BLOQUE ESPUMA D-26.0;4</v>
          </cell>
          <cell r="J5524">
            <v>44979</v>
          </cell>
        </row>
        <row r="5525">
          <cell r="F5525" t="str">
            <v>3. Item Componente;PP - BLOQUE ESPUMA D-26.0;5</v>
          </cell>
          <cell r="J5525">
            <v>44979</v>
          </cell>
        </row>
        <row r="5526">
          <cell r="F5526" t="str">
            <v>3. Item Componente;PP - BLOQUE ESPUMA D-26.0;6</v>
          </cell>
          <cell r="J5526">
            <v>44979</v>
          </cell>
        </row>
        <row r="5527">
          <cell r="F5527" t="str">
            <v>1. Item OP;PP - BLOQUE ESPUMA D-26.0;1</v>
          </cell>
          <cell r="J5527">
            <v>44987</v>
          </cell>
        </row>
        <row r="5528">
          <cell r="F5528" t="str">
            <v>2. Item Otros;PP - BLOQUE ESPUMA D-26.0;2</v>
          </cell>
          <cell r="J5528">
            <v>44987</v>
          </cell>
        </row>
        <row r="5529">
          <cell r="F5529" t="str">
            <v>4. Operaciones;PP - BLOQUE ESPUMA D-26.0;1</v>
          </cell>
          <cell r="J5529">
            <v>44979</v>
          </cell>
        </row>
        <row r="5530">
          <cell r="F5530" t="str">
            <v>4. Operaciones;PP - BLOQUE ESPUMA D-26.0;2</v>
          </cell>
          <cell r="J5530">
            <v>44979</v>
          </cell>
        </row>
        <row r="5531">
          <cell r="F5531" t="str">
            <v>3. Item Componente;PP - BLOQUE ESPUMA D-26.0;7</v>
          </cell>
          <cell r="J5531">
            <v>44979</v>
          </cell>
        </row>
        <row r="5532">
          <cell r="F5532" t="str">
            <v>3. Item Componente;PP - BLOQUE ESPUMA D-26.0;8</v>
          </cell>
          <cell r="J5532">
            <v>44979</v>
          </cell>
        </row>
        <row r="5533">
          <cell r="F5533" t="str">
            <v>4. Operaciones;PP - BLOQUE ESPUMA D-26.0;3</v>
          </cell>
          <cell r="J5533">
            <v>44979</v>
          </cell>
        </row>
        <row r="5534">
          <cell r="F5534" t="str">
            <v>4. Operaciones;PP - BLOQUE ESPUMA D-26.0;4</v>
          </cell>
          <cell r="J5534">
            <v>44979</v>
          </cell>
        </row>
        <row r="5535">
          <cell r="F5535" t="str">
            <v>4. Operaciones;PP - BLOQUE ESPUMA D-26.0;5</v>
          </cell>
          <cell r="J5535">
            <v>44979</v>
          </cell>
        </row>
        <row r="5536">
          <cell r="F5536" t="str">
            <v>4. Operaciones;PP - BLOQUE ESPUMA D-26.0;6</v>
          </cell>
          <cell r="J5536">
            <v>44979</v>
          </cell>
        </row>
        <row r="5537">
          <cell r="F5537" t="str">
            <v>3. Item Componente;PP - BLOQUE ESPUMA D-26.0;9</v>
          </cell>
          <cell r="J5537">
            <v>44979</v>
          </cell>
        </row>
        <row r="5538">
          <cell r="F5538" t="str">
            <v>3. Item Componente;PP - BLOQUE ESPUMA D-26.0;10</v>
          </cell>
          <cell r="J5538">
            <v>44979</v>
          </cell>
        </row>
        <row r="5539">
          <cell r="F5539" t="str">
            <v>1. Item OP;PP - BLOQUE ESPUMA D-26.0;3</v>
          </cell>
          <cell r="J5539">
            <v>44966</v>
          </cell>
        </row>
        <row r="5540">
          <cell r="F5540" t="str">
            <v>2. Item Otros;PP - BLOQUE ESPUMA D-26.0;5</v>
          </cell>
          <cell r="J5540">
            <v>44966</v>
          </cell>
        </row>
        <row r="5541">
          <cell r="F5541" t="str">
            <v>2. Item Otros;PP - BLOQUE ESPUMA D-26.0;6</v>
          </cell>
          <cell r="J5541">
            <v>44966</v>
          </cell>
        </row>
        <row r="5542">
          <cell r="F5542" t="str">
            <v>3. Item Componente;PP - BLOQUE ESPUMA D-26.0;23</v>
          </cell>
          <cell r="J5542">
            <v>44966</v>
          </cell>
        </row>
        <row r="5543">
          <cell r="F5543" t="str">
            <v>3. Item Componente;PP - BLOQUE ESPUMA D-26.0;24</v>
          </cell>
          <cell r="J5543">
            <v>44966</v>
          </cell>
        </row>
        <row r="5544">
          <cell r="F5544" t="str">
            <v>3. Item Componente;PP - BLOQUE ESPUMA D-26.0;23</v>
          </cell>
          <cell r="J5544">
            <v>45035</v>
          </cell>
        </row>
        <row r="5545">
          <cell r="F5545" t="str">
            <v>3. Item Componente;PP - BLOQUE ESPUMA D-26.0;24</v>
          </cell>
          <cell r="J5545">
            <v>45035</v>
          </cell>
        </row>
        <row r="5546">
          <cell r="F5546" t="str">
            <v>4. Operaciones;PP - BLOQUE ESPUMA D-26.0;13</v>
          </cell>
          <cell r="J5546">
            <v>45035</v>
          </cell>
        </row>
        <row r="5547">
          <cell r="F5547" t="str">
            <v>3. Item Componente;PP - BLOQUE ESPUMA D-26.0;25</v>
          </cell>
          <cell r="J5547">
            <v>45035</v>
          </cell>
        </row>
        <row r="5548">
          <cell r="F5548" t="str">
            <v>3. Item Componente;PP - BLOQUE ESPUMA D-26.0;26</v>
          </cell>
          <cell r="J5548">
            <v>45035</v>
          </cell>
        </row>
        <row r="5549">
          <cell r="F5549" t="str">
            <v>3. Item Componente;PP - BLOQUE ESPUMA D-26.0;27</v>
          </cell>
          <cell r="J5549">
            <v>45035</v>
          </cell>
        </row>
        <row r="5550">
          <cell r="F5550" t="str">
            <v>4. Operaciones;PP - BLOQUE ESPUMA D-26.0;14</v>
          </cell>
          <cell r="J5550">
            <v>45035</v>
          </cell>
        </row>
        <row r="5551">
          <cell r="F5551" t="str">
            <v>4. Operaciones;PP - BLOQUE ESPUMA D-26.0;15</v>
          </cell>
          <cell r="J5551">
            <v>45035</v>
          </cell>
        </row>
        <row r="5552">
          <cell r="F5552" t="str">
            <v>3. Item Componente;PP - BLOQUE ESPUMA D-26.0;28</v>
          </cell>
          <cell r="J5552">
            <v>45035</v>
          </cell>
        </row>
        <row r="5553">
          <cell r="F5553" t="str">
            <v>3. Item Componente;PP - BLOQUE ESPUMA D-26.0;29</v>
          </cell>
          <cell r="J5553">
            <v>45035</v>
          </cell>
        </row>
        <row r="5554">
          <cell r="F5554" t="str">
            <v>3. Item Componente;PP - BLOQUE ESPUMA D-26.0;30</v>
          </cell>
          <cell r="J5554">
            <v>45035</v>
          </cell>
        </row>
        <row r="5555">
          <cell r="F5555" t="str">
            <v>3. Item Componente;PP - BLOQUE ESPUMA D-26.0;31</v>
          </cell>
          <cell r="J5555">
            <v>45035</v>
          </cell>
        </row>
        <row r="5556">
          <cell r="F5556" t="str">
            <v>3. Item Componente;PP - BLOQUE ESPUMA D-26.0;32</v>
          </cell>
          <cell r="J5556">
            <v>45035</v>
          </cell>
        </row>
        <row r="5557">
          <cell r="F5557" t="str">
            <v>3. Item Componente;PP - BLOQUE ESPUMA D-26.0;33</v>
          </cell>
          <cell r="J5557">
            <v>45035</v>
          </cell>
        </row>
        <row r="5558">
          <cell r="F5558" t="str">
            <v>4. Operaciones;PP - BLOQUE ESPUMA D-26.0;16</v>
          </cell>
          <cell r="J5558">
            <v>45035</v>
          </cell>
        </row>
        <row r="5559">
          <cell r="F5559" t="str">
            <v>4. Operaciones;PP - BLOQUE ESPUMA D-26.0;17</v>
          </cell>
          <cell r="J5559">
            <v>45035</v>
          </cell>
        </row>
        <row r="5560">
          <cell r="F5560" t="str">
            <v>4. Operaciones;PP - BLOQUE ESPUMA D-26.0;18</v>
          </cell>
          <cell r="J5560">
            <v>45035</v>
          </cell>
        </row>
        <row r="5561">
          <cell r="F5561" t="str">
            <v>3. Item Componente;PP - BLOQUE ESPUMA D-26.0;33</v>
          </cell>
          <cell r="J5561">
            <v>45026</v>
          </cell>
        </row>
        <row r="5562">
          <cell r="F5562" t="str">
            <v>3. Item Componente;PP - BLOQUE ESPUMA D-26.0;34</v>
          </cell>
          <cell r="J5562">
            <v>45026</v>
          </cell>
        </row>
        <row r="5563">
          <cell r="F5563" t="str">
            <v>3. Item Componente;PP - BLOQUE ESPUMA D-26.0;35</v>
          </cell>
          <cell r="J5563">
            <v>45026</v>
          </cell>
        </row>
        <row r="5564">
          <cell r="F5564" t="str">
            <v>1. Item OP;PP - BLOQUE ESPUMA D-26.0;3</v>
          </cell>
          <cell r="J5564">
            <v>45035</v>
          </cell>
        </row>
        <row r="5565">
          <cell r="F5565" t="str">
            <v>2. Item Otros;PP - BLOQUE ESPUMA D-26.0;5</v>
          </cell>
          <cell r="J5565">
            <v>45035</v>
          </cell>
        </row>
        <row r="5566">
          <cell r="F5566" t="str">
            <v>2. Item Otros;PP - BLOQUE ESPUMA D-26.0;6</v>
          </cell>
          <cell r="J5566">
            <v>45035</v>
          </cell>
        </row>
        <row r="5567">
          <cell r="F5567" t="str">
            <v>3. Item Componente;PP - BLOQUE ESPUMA D-26.0;36</v>
          </cell>
          <cell r="J5567">
            <v>45026</v>
          </cell>
        </row>
        <row r="5568">
          <cell r="F5568" t="str">
            <v>3. Item Componente;PP - BLOQUE ESPUMA D-26.0;37</v>
          </cell>
          <cell r="J5568">
            <v>45026</v>
          </cell>
        </row>
        <row r="5569">
          <cell r="F5569" t="str">
            <v>3. Item Componente;PP - BLOQUE ESPUMA D-26.0;38</v>
          </cell>
          <cell r="J5569">
            <v>45026</v>
          </cell>
        </row>
        <row r="5570">
          <cell r="F5570" t="str">
            <v>3. Item Componente;PP - BLOQUE ESPUMA D-26.0;39</v>
          </cell>
          <cell r="J5570">
            <v>45026</v>
          </cell>
        </row>
        <row r="5571">
          <cell r="F5571" t="str">
            <v>3. Item Componente;PP - BLOQUE ESPUMA D-26.0;40</v>
          </cell>
          <cell r="J5571">
            <v>45026</v>
          </cell>
        </row>
        <row r="5572">
          <cell r="F5572" t="str">
            <v>4. Operaciones;PP - BLOQUE ESPUMA D-26.0;19</v>
          </cell>
          <cell r="J5572">
            <v>45026</v>
          </cell>
        </row>
        <row r="5573">
          <cell r="F5573" t="str">
            <v>3. Item Componente;PP - BLOQUE ESPUMA D-26.0;41</v>
          </cell>
          <cell r="J5573">
            <v>45026</v>
          </cell>
        </row>
        <row r="5574">
          <cell r="F5574" t="str">
            <v>3. Item Componente;PP - BLOQUE ESPUMA D-26.0;42</v>
          </cell>
          <cell r="J5574">
            <v>45026</v>
          </cell>
        </row>
        <row r="5575">
          <cell r="F5575" t="str">
            <v>3. Item Componente;PP - BLOQUE ESPUMA D-26.0;43</v>
          </cell>
          <cell r="J5575">
            <v>45026</v>
          </cell>
        </row>
        <row r="5576">
          <cell r="F5576" t="str">
            <v>2. Item Otros;PP - BLOQUE ESPUMA D-26.0;7</v>
          </cell>
          <cell r="J5576">
            <v>45026</v>
          </cell>
        </row>
        <row r="5577">
          <cell r="F5577" t="str">
            <v>4. Operaciones;PP - BLOQUE ESPUMA D-26.0;20</v>
          </cell>
          <cell r="J5577">
            <v>45026</v>
          </cell>
        </row>
        <row r="5578">
          <cell r="F5578" t="str">
            <v>4. Operaciones;PP - BLOQUE ESPUMA D-26.0;21</v>
          </cell>
          <cell r="J5578">
            <v>45026</v>
          </cell>
        </row>
        <row r="5579">
          <cell r="F5579" t="str">
            <v>4. Operaciones;PP - BLOQUE ESPUMA D-26.0;22</v>
          </cell>
          <cell r="J5579">
            <v>45026</v>
          </cell>
        </row>
        <row r="5580">
          <cell r="F5580" t="str">
            <v>4. Operaciones;PP - BLOQUE ESPUMA D-26.0;23</v>
          </cell>
          <cell r="J5580">
            <v>45026</v>
          </cell>
        </row>
        <row r="5581">
          <cell r="F5581" t="str">
            <v>4. Operaciones;PP - BLOQUE ESPUMA D-26.0;24</v>
          </cell>
          <cell r="J5581">
            <v>45026</v>
          </cell>
        </row>
        <row r="5582">
          <cell r="F5582" t="str">
            <v>3. Item Componente;PP - BLOQUE ESPUMA D-26.0;22</v>
          </cell>
          <cell r="J5582">
            <v>44978</v>
          </cell>
        </row>
        <row r="5583">
          <cell r="F5583" t="str">
            <v>3. Item Componente;PP - BLOQUE ESPUMA D-26.0;23</v>
          </cell>
          <cell r="J5583">
            <v>44978</v>
          </cell>
        </row>
        <row r="5584">
          <cell r="F5584" t="str">
            <v>3. Item Componente;PP - BLOQUE ESPUMA D-26.0;24</v>
          </cell>
          <cell r="J5584">
            <v>44978</v>
          </cell>
        </row>
        <row r="5585">
          <cell r="F5585" t="str">
            <v>1. Item OP;PP - BLOQUE ESPUMA D-26.0;4</v>
          </cell>
          <cell r="J5585">
            <v>45026</v>
          </cell>
        </row>
        <row r="5586">
          <cell r="F5586" t="str">
            <v>2. Item Otros;PP - BLOQUE ESPUMA D-26.0;8</v>
          </cell>
          <cell r="J5586">
            <v>45026</v>
          </cell>
        </row>
        <row r="5587">
          <cell r="F5587" t="str">
            <v>3. Item Componente;PP - BLOQUE ESPUMA D-26.0;25</v>
          </cell>
          <cell r="J5587">
            <v>44978</v>
          </cell>
        </row>
        <row r="5588">
          <cell r="F5588" t="str">
            <v>3. Item Componente;PP - BLOQUE ESPUMA D-26.0;26</v>
          </cell>
          <cell r="J5588">
            <v>44978</v>
          </cell>
        </row>
        <row r="5589">
          <cell r="F5589" t="str">
            <v>4. Operaciones;PP - BLOQUE ESPUMA D-26.0;13</v>
          </cell>
          <cell r="J5589">
            <v>44978</v>
          </cell>
        </row>
        <row r="5590">
          <cell r="F5590" t="str">
            <v>3. Item Componente;PP - BLOQUE ESPUMA D-26.0;27</v>
          </cell>
          <cell r="J5590">
            <v>44978</v>
          </cell>
        </row>
        <row r="5591">
          <cell r="F5591" t="str">
            <v>3. Item Componente;PP - BLOQUE ESPUMA D-26.0;28</v>
          </cell>
          <cell r="J5591">
            <v>44978</v>
          </cell>
        </row>
        <row r="5592">
          <cell r="F5592" t="str">
            <v>4. Operaciones;PP - BLOQUE ESPUMA D-26.0;14</v>
          </cell>
          <cell r="J5592">
            <v>44978</v>
          </cell>
        </row>
        <row r="5593">
          <cell r="F5593" t="str">
            <v>4. Operaciones;PP - BLOQUE ESPUMA D-26.0;15</v>
          </cell>
          <cell r="J5593">
            <v>44978</v>
          </cell>
        </row>
        <row r="5594">
          <cell r="F5594" t="str">
            <v>4. Operaciones;PP - BLOQUE ESPUMA D-26.0;16</v>
          </cell>
          <cell r="J5594">
            <v>44978</v>
          </cell>
        </row>
        <row r="5595">
          <cell r="F5595" t="str">
            <v>4. Operaciones;PP - BLOQUE ESPUMA D-26.0;17</v>
          </cell>
          <cell r="J5595">
            <v>44978</v>
          </cell>
        </row>
        <row r="5596">
          <cell r="F5596" t="str">
            <v>3. Item Componente;PP - BLOQUE ESPUMA D-26.0;29</v>
          </cell>
          <cell r="J5596">
            <v>44978</v>
          </cell>
        </row>
        <row r="5597">
          <cell r="F5597" t="str">
            <v>2. Item Otros;PP - BLOQUE ESPUMA D-26.0;5</v>
          </cell>
          <cell r="J5597">
            <v>44978</v>
          </cell>
        </row>
        <row r="5598">
          <cell r="F5598" t="str">
            <v>2. Item Otros;PP - BLOQUE ESPUMA D-26.0;6</v>
          </cell>
          <cell r="J5598">
            <v>44978</v>
          </cell>
        </row>
        <row r="5599">
          <cell r="F5599" t="str">
            <v>3. Item Componente;PP - BLOQUE ESPUMA D-26.0;30</v>
          </cell>
          <cell r="J5599">
            <v>44978</v>
          </cell>
        </row>
        <row r="5600">
          <cell r="F5600" t="str">
            <v>3. Item Componente;PP - BLOQUE ESPUMA D-26.0;31</v>
          </cell>
          <cell r="J5600">
            <v>44978</v>
          </cell>
        </row>
        <row r="5601">
          <cell r="F5601" t="str">
            <v>3. Item Componente;PP - BLOQUE ESPUMA D-26.0;32</v>
          </cell>
          <cell r="J5601">
            <v>44978</v>
          </cell>
        </row>
        <row r="5602">
          <cell r="F5602" t="str">
            <v>4. Operaciones;PP - BLOQUE ESPUMA D-26.0;18</v>
          </cell>
          <cell r="J5602">
            <v>44978</v>
          </cell>
        </row>
        <row r="5603">
          <cell r="F5603" t="str">
            <v>3. Item Componente;PP - BLOQUE ESPUMA D-26.0;25</v>
          </cell>
          <cell r="J5603">
            <v>44966</v>
          </cell>
        </row>
        <row r="5604">
          <cell r="F5604" t="str">
            <v>3. Item Componente;PP - BLOQUE ESPUMA D-26.0;26</v>
          </cell>
          <cell r="J5604">
            <v>44966</v>
          </cell>
        </row>
        <row r="5605">
          <cell r="F5605" t="str">
            <v>3. Item Componente;PP - BLOQUE ESPUMA D-26.0;27</v>
          </cell>
          <cell r="J5605">
            <v>44966</v>
          </cell>
        </row>
        <row r="5606">
          <cell r="F5606" t="str">
            <v>3. Item Componente;PP - BLOQUE ESPUMA D-26.0;28</v>
          </cell>
          <cell r="J5606">
            <v>44966</v>
          </cell>
        </row>
        <row r="5607">
          <cell r="F5607" t="str">
            <v>1. Item OP;PP - BLOQUE ESPUMA D-26.0;3</v>
          </cell>
          <cell r="J5607">
            <v>44978</v>
          </cell>
        </row>
        <row r="5608">
          <cell r="F5608" t="str">
            <v>3. Item Componente;PP - BLOQUE ESPUMA D-26.0;29</v>
          </cell>
          <cell r="J5608">
            <v>44966</v>
          </cell>
        </row>
        <row r="5609">
          <cell r="F5609" t="str">
            <v>3. Item Componente;PP - BLOQUE ESPUMA D-26.0;30</v>
          </cell>
          <cell r="J5609">
            <v>44966</v>
          </cell>
        </row>
        <row r="5610">
          <cell r="F5610" t="str">
            <v>3. Item Componente;PP - BLOQUE ESPUMA D-26.0;31</v>
          </cell>
          <cell r="J5610">
            <v>44966</v>
          </cell>
        </row>
        <row r="5611">
          <cell r="F5611" t="str">
            <v>4. Operaciones;PP - BLOQUE ESPUMA D-26.0;13</v>
          </cell>
          <cell r="J5611">
            <v>44966</v>
          </cell>
        </row>
        <row r="5612">
          <cell r="F5612" t="str">
            <v>3. Item Componente;PP - BLOQUE ESPUMA D-26.0;32</v>
          </cell>
          <cell r="J5612">
            <v>44966</v>
          </cell>
        </row>
        <row r="5613">
          <cell r="F5613" t="str">
            <v>4. Operaciones;PP - BLOQUE ESPUMA D-26.0;14</v>
          </cell>
          <cell r="J5613">
            <v>44966</v>
          </cell>
        </row>
        <row r="5614">
          <cell r="F5614" t="str">
            <v>4. Operaciones;PP - BLOQUE ESPUMA D-26.0;15</v>
          </cell>
          <cell r="J5614">
            <v>44966</v>
          </cell>
        </row>
        <row r="5615">
          <cell r="F5615" t="str">
            <v>4. Operaciones;PP - BLOQUE ESPUMA D-26.0;16</v>
          </cell>
          <cell r="J5615">
            <v>44966</v>
          </cell>
        </row>
        <row r="5616">
          <cell r="F5616" t="str">
            <v>4. Operaciones;PP - BLOQUE ESPUMA D-26.0;17</v>
          </cell>
          <cell r="J5616">
            <v>44966</v>
          </cell>
        </row>
        <row r="5617">
          <cell r="F5617" t="str">
            <v>4. Operaciones;PP - BLOQUE ESPUMA D-26.0;18</v>
          </cell>
          <cell r="J5617">
            <v>44966</v>
          </cell>
        </row>
        <row r="5618">
          <cell r="F5618" t="str">
            <v>3. Item Componente;PP - BLOQUE ESPUMA D-26.0;33</v>
          </cell>
          <cell r="J5618">
            <v>44966</v>
          </cell>
        </row>
        <row r="5619">
          <cell r="F5619" t="str">
            <v>1. Item OP;PP - BLOQUE ESPUMA D-26.0;1</v>
          </cell>
          <cell r="J5619">
            <v>44971</v>
          </cell>
        </row>
        <row r="5620">
          <cell r="F5620" t="str">
            <v>2. Item Otros;PP - BLOQUE ESPUMA D-26.0;1</v>
          </cell>
          <cell r="J5620">
            <v>44971</v>
          </cell>
        </row>
        <row r="5621">
          <cell r="F5621" t="str">
            <v>2. Item Otros;PP - BLOQUE ESPUMA D-26.0;2</v>
          </cell>
          <cell r="J5621">
            <v>44971</v>
          </cell>
        </row>
        <row r="5622">
          <cell r="F5622" t="str">
            <v>4. Operaciones;PP - BLOQUE ESPUMA D-26.0;1</v>
          </cell>
          <cell r="J5622">
            <v>44971</v>
          </cell>
        </row>
        <row r="5623">
          <cell r="F5623" t="str">
            <v>4. Operaciones;PP - BLOQUE ESPUMA D-26.0;2</v>
          </cell>
          <cell r="J5623">
            <v>44971</v>
          </cell>
        </row>
        <row r="5624">
          <cell r="F5624" t="str">
            <v>3. Item Componente;PP - BLOQUE ESPUMA D-26.0;1</v>
          </cell>
          <cell r="J5624">
            <v>45043</v>
          </cell>
        </row>
        <row r="5625">
          <cell r="F5625" t="str">
            <v>3. Item Componente;PP - BLOQUE ESPUMA D-26.0;2</v>
          </cell>
          <cell r="J5625">
            <v>45043</v>
          </cell>
        </row>
        <row r="5626">
          <cell r="F5626" t="str">
            <v>3. Item Componente;PP - BLOQUE ESPUMA D-26.0;3</v>
          </cell>
          <cell r="J5626">
            <v>45043</v>
          </cell>
        </row>
        <row r="5627">
          <cell r="F5627" t="str">
            <v>3. Item Componente;PP - BLOQUE ESPUMA D-26.0;4</v>
          </cell>
          <cell r="J5627">
            <v>45043</v>
          </cell>
        </row>
        <row r="5628">
          <cell r="F5628" t="str">
            <v>3. Item Componente;PP - BLOQUE ESPUMA D-26.0;5</v>
          </cell>
          <cell r="J5628">
            <v>45043</v>
          </cell>
        </row>
        <row r="5629">
          <cell r="F5629" t="str">
            <v>3. Item Componente;PP - BLOQUE ESPUMA D-26.0;6</v>
          </cell>
          <cell r="J5629">
            <v>45043</v>
          </cell>
        </row>
        <row r="5630">
          <cell r="F5630" t="str">
            <v>3. Item Componente;PP - BLOQUE ESPUMA D-26.0;7</v>
          </cell>
          <cell r="J5630">
            <v>45043</v>
          </cell>
        </row>
        <row r="5631">
          <cell r="F5631" t="str">
            <v>3. Item Componente;PP - BLOQUE ESPUMA D-26.0;8</v>
          </cell>
          <cell r="J5631">
            <v>45043</v>
          </cell>
        </row>
        <row r="5632">
          <cell r="F5632" t="str">
            <v>4. Operaciones;PP - BLOQUE ESPUMA D-26.0;1</v>
          </cell>
          <cell r="J5632">
            <v>45043</v>
          </cell>
        </row>
        <row r="5633">
          <cell r="F5633" t="str">
            <v>4. Operaciones;PP - BLOQUE ESPUMA D-26.0;2</v>
          </cell>
          <cell r="J5633">
            <v>45043</v>
          </cell>
        </row>
        <row r="5634">
          <cell r="F5634" t="str">
            <v>3. Item Componente;PP - BLOQUE ESPUMA D-26.0;9</v>
          </cell>
          <cell r="J5634">
            <v>45043</v>
          </cell>
        </row>
        <row r="5635">
          <cell r="F5635" t="str">
            <v>3. Item Componente;PP - BLOQUE ESPUMA D-26.0;10</v>
          </cell>
          <cell r="J5635">
            <v>45043</v>
          </cell>
        </row>
        <row r="5636">
          <cell r="F5636" t="str">
            <v>4. Operaciones;PP - BLOQUE ESPUMA D-26.0;3</v>
          </cell>
          <cell r="J5636">
            <v>45043</v>
          </cell>
        </row>
        <row r="5637">
          <cell r="F5637" t="str">
            <v>4. Operaciones;PP - BLOQUE ESPUMA D-26.0;4</v>
          </cell>
          <cell r="J5637">
            <v>45043</v>
          </cell>
        </row>
        <row r="5638">
          <cell r="F5638" t="str">
            <v>4. Operaciones;PP - BLOQUE ESPUMA D-26.0;5</v>
          </cell>
          <cell r="J5638">
            <v>45043</v>
          </cell>
        </row>
        <row r="5639">
          <cell r="F5639" t="str">
            <v>4. Operaciones;PP - BLOQUE ESPUMA D-26.0;6</v>
          </cell>
          <cell r="J5639">
            <v>45043</v>
          </cell>
        </row>
        <row r="5640">
          <cell r="F5640" t="str">
            <v>3. Item Componente;PP - BLOQUE ESPUMA D-26.0;11</v>
          </cell>
          <cell r="J5640">
            <v>45034</v>
          </cell>
        </row>
        <row r="5641">
          <cell r="F5641" t="str">
            <v>1. Item OP;PP - BLOQUE ESPUMA D-26.0;1</v>
          </cell>
          <cell r="J5641">
            <v>45043</v>
          </cell>
        </row>
        <row r="5642">
          <cell r="F5642" t="str">
            <v>2. Item Otros;PP - BLOQUE ESPUMA D-26.0;1</v>
          </cell>
          <cell r="J5642">
            <v>45043</v>
          </cell>
        </row>
        <row r="5643">
          <cell r="F5643" t="str">
            <v>2. Item Otros;PP - BLOQUE ESPUMA D-26.0;2</v>
          </cell>
          <cell r="J5643">
            <v>45043</v>
          </cell>
        </row>
        <row r="5644">
          <cell r="F5644" t="str">
            <v>4. Operaciones;PP - BLOQUE ESPUMA D-26.0;7</v>
          </cell>
          <cell r="J5644">
            <v>45034</v>
          </cell>
        </row>
        <row r="5645">
          <cell r="F5645" t="str">
            <v>4. Operaciones;PP - BLOQUE ESPUMA D-26.0;8</v>
          </cell>
          <cell r="J5645">
            <v>45034</v>
          </cell>
        </row>
        <row r="5646">
          <cell r="F5646" t="str">
            <v>3. Item Componente;PP - BLOQUE ESPUMA D-26.0;12</v>
          </cell>
          <cell r="J5646">
            <v>45034</v>
          </cell>
        </row>
        <row r="5647">
          <cell r="F5647" t="str">
            <v>3. Item Componente;PP - BLOQUE ESPUMA D-26.0;13</v>
          </cell>
          <cell r="J5647">
            <v>45034</v>
          </cell>
        </row>
        <row r="5648">
          <cell r="F5648" t="str">
            <v>3. Item Componente;PP - BLOQUE ESPUMA D-26.0;14</v>
          </cell>
          <cell r="J5648">
            <v>45034</v>
          </cell>
        </row>
        <row r="5649">
          <cell r="F5649" t="str">
            <v>3. Item Componente;PP - BLOQUE ESPUMA D-26.0;15</v>
          </cell>
          <cell r="J5649">
            <v>45034</v>
          </cell>
        </row>
        <row r="5650">
          <cell r="F5650" t="str">
            <v>4. Operaciones;PP - BLOQUE ESPUMA D-26.0;9</v>
          </cell>
          <cell r="J5650">
            <v>45034</v>
          </cell>
        </row>
        <row r="5651">
          <cell r="F5651" t="str">
            <v>4. Operaciones;PP - BLOQUE ESPUMA D-26.0;10</v>
          </cell>
          <cell r="J5651">
            <v>45034</v>
          </cell>
        </row>
        <row r="5652">
          <cell r="F5652" t="str">
            <v>3. Item Componente;PP - BLOQUE ESPUMA D-26.0;16</v>
          </cell>
          <cell r="J5652">
            <v>45034</v>
          </cell>
        </row>
        <row r="5653">
          <cell r="F5653" t="str">
            <v>3. Item Componente;PP - BLOQUE ESPUMA D-26.0;17</v>
          </cell>
          <cell r="J5653">
            <v>45034</v>
          </cell>
        </row>
        <row r="5654">
          <cell r="F5654" t="str">
            <v>3. Item Componente;PP - BLOQUE ESPUMA D-26.0;18</v>
          </cell>
          <cell r="J5654">
            <v>45034</v>
          </cell>
        </row>
        <row r="5655">
          <cell r="F5655" t="str">
            <v>2. Item Otros;PP - BLOQUE ESPUMA D-26.0;3</v>
          </cell>
          <cell r="J5655">
            <v>45034</v>
          </cell>
        </row>
        <row r="5656">
          <cell r="F5656" t="str">
            <v>3. Item Componente;PP - BLOQUE ESPUMA D-26.0;19</v>
          </cell>
          <cell r="J5656">
            <v>45034</v>
          </cell>
        </row>
        <row r="5657">
          <cell r="F5657" t="str">
            <v>3. Item Componente;PP - BLOQUE ESPUMA D-26.0;20</v>
          </cell>
          <cell r="J5657">
            <v>45034</v>
          </cell>
        </row>
        <row r="5658">
          <cell r="F5658" t="str">
            <v>4. Operaciones;PP - BLOQUE ESPUMA D-26.0;11</v>
          </cell>
          <cell r="J5658">
            <v>45034</v>
          </cell>
        </row>
        <row r="5659">
          <cell r="F5659" t="str">
            <v>4. Operaciones;PP - BLOQUE ESPUMA D-26.0;12</v>
          </cell>
          <cell r="J5659">
            <v>45034</v>
          </cell>
        </row>
        <row r="5660">
          <cell r="F5660" t="str">
            <v>3. Item Componente;PP - BLOQUE ESPUMA D-26.0;1</v>
          </cell>
          <cell r="J5660">
            <v>45009</v>
          </cell>
        </row>
        <row r="5661">
          <cell r="F5661" t="str">
            <v>3. Item Componente;PP - BLOQUE ESPUMA D-26.0;2</v>
          </cell>
          <cell r="J5661">
            <v>45009</v>
          </cell>
        </row>
        <row r="5662">
          <cell r="F5662" t="str">
            <v>3. Item Componente;PP - BLOQUE ESPUMA D-26.0;3</v>
          </cell>
          <cell r="J5662">
            <v>45009</v>
          </cell>
        </row>
        <row r="5663">
          <cell r="F5663" t="str">
            <v>3. Item Componente;PP - BLOQUE ESPUMA D-26.0;4</v>
          </cell>
          <cell r="J5663">
            <v>45009</v>
          </cell>
        </row>
        <row r="5664">
          <cell r="F5664" t="str">
            <v>1. Item OP;PP - BLOQUE ESPUMA D-26.0;2</v>
          </cell>
          <cell r="J5664">
            <v>45034</v>
          </cell>
        </row>
        <row r="5665">
          <cell r="F5665" t="str">
            <v>2. Item Otros;PP - BLOQUE ESPUMA D-26.0;4</v>
          </cell>
          <cell r="J5665">
            <v>45034</v>
          </cell>
        </row>
        <row r="5666">
          <cell r="F5666" t="str">
            <v>3. Item Componente;PP - BLOQUE ESPUMA D-26.0;5</v>
          </cell>
          <cell r="J5666">
            <v>45009</v>
          </cell>
        </row>
        <row r="5667">
          <cell r="F5667" t="str">
            <v>4. Operaciones;PP - BLOQUE ESPUMA D-26.0;1</v>
          </cell>
          <cell r="J5667">
            <v>45009</v>
          </cell>
        </row>
        <row r="5668">
          <cell r="F5668" t="str">
            <v>4. Operaciones;PP - BLOQUE ESPUMA D-26.0;2</v>
          </cell>
          <cell r="J5668">
            <v>45009</v>
          </cell>
        </row>
        <row r="5669">
          <cell r="F5669" t="str">
            <v>3. Item Componente;PP - BLOQUE ESPUMA D-26.0;6</v>
          </cell>
          <cell r="J5669">
            <v>45009</v>
          </cell>
        </row>
        <row r="5670">
          <cell r="F5670" t="str">
            <v>4. Operaciones;PP - BLOQUE ESPUMA D-26.0;3</v>
          </cell>
          <cell r="J5670">
            <v>45009</v>
          </cell>
        </row>
        <row r="5671">
          <cell r="F5671" t="str">
            <v>4. Operaciones;PP - BLOQUE ESPUMA D-26.0;4</v>
          </cell>
          <cell r="J5671">
            <v>45009</v>
          </cell>
        </row>
        <row r="5672">
          <cell r="F5672" t="str">
            <v>4. Operaciones;PP - BLOQUE ESPUMA D-26.0;5</v>
          </cell>
          <cell r="J5672">
            <v>45009</v>
          </cell>
        </row>
        <row r="5673">
          <cell r="F5673" t="str">
            <v>4. Operaciones;PP - BLOQUE ESPUMA D-26.0;6</v>
          </cell>
          <cell r="J5673">
            <v>45009</v>
          </cell>
        </row>
        <row r="5674">
          <cell r="F5674" t="str">
            <v>3. Item Componente;PP - BLOQUE ESPUMA D-26.0;7</v>
          </cell>
          <cell r="J5674">
            <v>45009</v>
          </cell>
        </row>
        <row r="5675">
          <cell r="F5675" t="str">
            <v>1. Item OP;PP - BLOQUE ESPUMA D-26.0;1</v>
          </cell>
          <cell r="J5675">
            <v>45009</v>
          </cell>
        </row>
        <row r="5676">
          <cell r="F5676" t="str">
            <v>2. Item Otros;PP - BLOQUE ESPUMA D-26.0;1</v>
          </cell>
          <cell r="J5676">
            <v>45009</v>
          </cell>
        </row>
        <row r="5677">
          <cell r="F5677" t="str">
            <v>2. Item Otros;PP - BLOQUE ESPUMA D-26.0;2</v>
          </cell>
          <cell r="J5677">
            <v>45009</v>
          </cell>
        </row>
        <row r="5678">
          <cell r="F5678" t="str">
            <v>3. Item Componente;PP - BLOQUE ESPUMA D-26.0;8</v>
          </cell>
          <cell r="J5678">
            <v>45009</v>
          </cell>
        </row>
        <row r="5679">
          <cell r="F5679" t="str">
            <v>3. Item Componente;PP - BLOQUE ESPUMA D-26.0;9</v>
          </cell>
          <cell r="J5679">
            <v>45009</v>
          </cell>
        </row>
        <row r="5680">
          <cell r="F5680" t="str">
            <v>3. Item Componente;PP - BLOQUE ESPUMA D-26.0;10</v>
          </cell>
          <cell r="J5680">
            <v>45009</v>
          </cell>
        </row>
        <row r="5681">
          <cell r="F5681" t="str">
            <v>3. Item Componente;PP - BLOQUE ESPUMA D-26.0;1</v>
          </cell>
          <cell r="J5681">
            <v>44992</v>
          </cell>
        </row>
        <row r="5682">
          <cell r="F5682" t="str">
            <v>3. Item Componente;PP - BLOQUE ESPUMA D-26.0;2</v>
          </cell>
          <cell r="J5682">
            <v>44992</v>
          </cell>
        </row>
        <row r="5683">
          <cell r="F5683" t="str">
            <v>3. Item Componente;PP - BLOQUE ESPUMA D-26.0;3</v>
          </cell>
          <cell r="J5683">
            <v>44992</v>
          </cell>
        </row>
        <row r="5684">
          <cell r="F5684" t="str">
            <v>3. Item Componente;PP - BLOQUE ESPUMA D-26.0;4</v>
          </cell>
          <cell r="J5684">
            <v>44992</v>
          </cell>
        </row>
        <row r="5685">
          <cell r="F5685" t="str">
            <v>3. Item Componente;PP - BLOQUE ESPUMA D-26.0;5</v>
          </cell>
          <cell r="J5685">
            <v>44992</v>
          </cell>
        </row>
        <row r="5686">
          <cell r="F5686" t="str">
            <v>3. Item Componente;PP - BLOQUE ESPUMA D-26.0;6</v>
          </cell>
          <cell r="J5686">
            <v>44992</v>
          </cell>
        </row>
        <row r="5687">
          <cell r="F5687" t="str">
            <v>3. Item Componente;PP - BLOQUE ESPUMA D-26.0;7</v>
          </cell>
          <cell r="J5687">
            <v>44992</v>
          </cell>
        </row>
        <row r="5688">
          <cell r="F5688" t="str">
            <v>4. Operaciones;PP - BLOQUE ESPUMA D-26.0;1</v>
          </cell>
          <cell r="J5688">
            <v>44992</v>
          </cell>
        </row>
        <row r="5689">
          <cell r="F5689" t="str">
            <v>4. Operaciones;PP - BLOQUE ESPUMA D-26.0;2</v>
          </cell>
          <cell r="J5689">
            <v>44992</v>
          </cell>
        </row>
        <row r="5690">
          <cell r="F5690" t="str">
            <v>3. Item Componente;PP - BLOQUE ESPUMA D-26.0;8</v>
          </cell>
          <cell r="J5690">
            <v>44992</v>
          </cell>
        </row>
        <row r="5691">
          <cell r="F5691" t="str">
            <v>3. Item Componente;PP - BLOQUE ESPUMA D-26.0;9</v>
          </cell>
          <cell r="J5691">
            <v>44992</v>
          </cell>
        </row>
        <row r="5692">
          <cell r="F5692" t="str">
            <v>4. Operaciones;PP - BLOQUE ESPUMA D-26.0;3</v>
          </cell>
          <cell r="J5692">
            <v>44992</v>
          </cell>
        </row>
        <row r="5693">
          <cell r="F5693" t="str">
            <v>4. Operaciones;PP - BLOQUE ESPUMA D-26.0;4</v>
          </cell>
          <cell r="J5693">
            <v>44992</v>
          </cell>
        </row>
        <row r="5694">
          <cell r="F5694" t="str">
            <v>4. Operaciones;PP - BLOQUE ESPUMA D-26.0;5</v>
          </cell>
          <cell r="J5694">
            <v>44992</v>
          </cell>
        </row>
        <row r="5695">
          <cell r="F5695" t="str">
            <v>4. Operaciones;PP - BLOQUE ESPUMA D-26.0;6</v>
          </cell>
          <cell r="J5695">
            <v>44992</v>
          </cell>
        </row>
        <row r="5696">
          <cell r="F5696" t="str">
            <v>3. Item Componente;PP - BLOQUE ESPUMA D-26.0;11</v>
          </cell>
          <cell r="J5696">
            <v>44987</v>
          </cell>
        </row>
        <row r="5697">
          <cell r="F5697" t="str">
            <v>3. Item Componente;PP - BLOQUE ESPUMA D-26.0;12</v>
          </cell>
          <cell r="J5697">
            <v>44987</v>
          </cell>
        </row>
        <row r="5698">
          <cell r="F5698" t="str">
            <v>1. Item OP;PP - BLOQUE ESPUMA D-26.0;1</v>
          </cell>
          <cell r="J5698">
            <v>44992</v>
          </cell>
        </row>
        <row r="5699">
          <cell r="F5699" t="str">
            <v>2. Item Otros;PP - BLOQUE ESPUMA D-26.0;1</v>
          </cell>
          <cell r="J5699">
            <v>44992</v>
          </cell>
        </row>
        <row r="5700">
          <cell r="F5700" t="str">
            <v>2. Item Otros;PP - BLOQUE ESPUMA D-26.0;2</v>
          </cell>
          <cell r="J5700">
            <v>44992</v>
          </cell>
        </row>
        <row r="5701">
          <cell r="F5701" t="str">
            <v>3. Item Componente;PP - BLOQUE ESPUMA D-26.0;10</v>
          </cell>
          <cell r="J5701">
            <v>44992</v>
          </cell>
        </row>
        <row r="5702">
          <cell r="F5702" t="str">
            <v>4. Operaciones;PP - BLOQUE ESPUMA D-26.0;7</v>
          </cell>
          <cell r="J5702">
            <v>44987</v>
          </cell>
        </row>
        <row r="5703">
          <cell r="F5703" t="str">
            <v>4. Operaciones;PP - BLOQUE ESPUMA D-26.0;8</v>
          </cell>
          <cell r="J5703">
            <v>44987</v>
          </cell>
        </row>
        <row r="5704">
          <cell r="F5704" t="str">
            <v>3. Item Componente;PP - BLOQUE ESPUMA D-26.0;13</v>
          </cell>
          <cell r="J5704">
            <v>44987</v>
          </cell>
        </row>
        <row r="5705">
          <cell r="F5705" t="str">
            <v>3. Item Componente;PP - BLOQUE ESPUMA D-26.0;14</v>
          </cell>
          <cell r="J5705">
            <v>44987</v>
          </cell>
        </row>
        <row r="5706">
          <cell r="F5706" t="str">
            <v>3. Item Componente;PP - BLOQUE ESPUMA D-26.0;15</v>
          </cell>
          <cell r="J5706">
            <v>44987</v>
          </cell>
        </row>
        <row r="5707">
          <cell r="F5707" t="str">
            <v>4. Operaciones;PP - BLOQUE ESPUMA D-26.0;9</v>
          </cell>
          <cell r="J5707">
            <v>44987</v>
          </cell>
        </row>
        <row r="5708">
          <cell r="F5708" t="str">
            <v>4. Operaciones;PP - BLOQUE ESPUMA D-26.0;10</v>
          </cell>
          <cell r="J5708">
            <v>44987</v>
          </cell>
        </row>
        <row r="5709">
          <cell r="F5709" t="str">
            <v>3. Item Componente;PP - BLOQUE ESPUMA D-26.0;16</v>
          </cell>
          <cell r="J5709">
            <v>44987</v>
          </cell>
        </row>
        <row r="5710">
          <cell r="F5710" t="str">
            <v>3. Item Componente;PP - BLOQUE ESPUMA D-26.0;17</v>
          </cell>
          <cell r="J5710">
            <v>44987</v>
          </cell>
        </row>
        <row r="5711">
          <cell r="F5711" t="str">
            <v>2. Item Otros;PP - BLOQUE ESPUMA D-26.0;3</v>
          </cell>
          <cell r="J5711">
            <v>44987</v>
          </cell>
        </row>
        <row r="5712">
          <cell r="F5712" t="str">
            <v>3. Item Componente;PP - BLOQUE ESPUMA D-26.0;18</v>
          </cell>
          <cell r="J5712">
            <v>44987</v>
          </cell>
        </row>
        <row r="5713">
          <cell r="F5713" t="str">
            <v>3. Item Componente;PP - BLOQUE ESPUMA D-26.0;19</v>
          </cell>
          <cell r="J5713">
            <v>44987</v>
          </cell>
        </row>
        <row r="5714">
          <cell r="F5714" t="str">
            <v>3. Item Componente;PP - BLOQUE ESPUMA D-26.0;20</v>
          </cell>
          <cell r="J5714">
            <v>44987</v>
          </cell>
        </row>
        <row r="5715">
          <cell r="F5715" t="str">
            <v>4. Operaciones;PP - BLOQUE ESPUMA D-26.0;11</v>
          </cell>
          <cell r="J5715">
            <v>44987</v>
          </cell>
        </row>
        <row r="5716">
          <cell r="F5716" t="str">
            <v>4. Operaciones;PP - BLOQUE ESPUMA D-26.0;12</v>
          </cell>
          <cell r="J5716">
            <v>44987</v>
          </cell>
        </row>
        <row r="5717">
          <cell r="F5717" t="str">
            <v>3. Item Componente;PP - BLOQUE ESPUMA D-26.0;1</v>
          </cell>
          <cell r="J5717">
            <v>44971</v>
          </cell>
        </row>
        <row r="5718">
          <cell r="F5718" t="str">
            <v>3. Item Componente;PP - BLOQUE ESPUMA D-26.0;2</v>
          </cell>
          <cell r="J5718">
            <v>44971</v>
          </cell>
        </row>
        <row r="5719">
          <cell r="F5719" t="str">
            <v>3. Item Componente;PP - BLOQUE ESPUMA D-26.0;3</v>
          </cell>
          <cell r="J5719">
            <v>44971</v>
          </cell>
        </row>
        <row r="5720">
          <cell r="F5720" t="str">
            <v>1. Item OP;PP - BLOQUE ESPUMA D-26.0;2</v>
          </cell>
          <cell r="J5720">
            <v>44987</v>
          </cell>
        </row>
        <row r="5721">
          <cell r="F5721" t="str">
            <v>2. Item Otros;PP - BLOQUE ESPUMA D-26.0;4</v>
          </cell>
          <cell r="J5721">
            <v>44987</v>
          </cell>
        </row>
        <row r="5722">
          <cell r="F5722" t="str">
            <v>3. Item Componente;PP - BLOQUE ESPUMA D-26.0;4</v>
          </cell>
          <cell r="J5722">
            <v>44971</v>
          </cell>
        </row>
        <row r="5723">
          <cell r="F5723" t="str">
            <v>3. Item Componente;PP - BLOQUE ESPUMA D-26.0;5</v>
          </cell>
          <cell r="J5723">
            <v>44971</v>
          </cell>
        </row>
        <row r="5724">
          <cell r="F5724" t="str">
            <v>3. Item Componente;PP - BLOQUE ESPUMA D-26.0;6</v>
          </cell>
          <cell r="J5724">
            <v>44971</v>
          </cell>
        </row>
        <row r="5725">
          <cell r="F5725" t="str">
            <v>3. Item Componente;PP - BLOQUE ESPUMA D-26.0;7</v>
          </cell>
          <cell r="J5725">
            <v>44971</v>
          </cell>
        </row>
        <row r="5726">
          <cell r="F5726" t="str">
            <v>3. Item Componente;PP - BLOQUE ESPUMA D-26.0;8</v>
          </cell>
          <cell r="J5726">
            <v>44971</v>
          </cell>
        </row>
        <row r="5727">
          <cell r="F5727" t="str">
            <v>4. Operaciones;PP - BLOQUE ESPUMA D-26.0;3</v>
          </cell>
          <cell r="J5727">
            <v>44971</v>
          </cell>
        </row>
        <row r="5728">
          <cell r="F5728" t="str">
            <v>4. Operaciones;PP - BLOQUE ESPUMA D-26.0;4</v>
          </cell>
          <cell r="J5728">
            <v>44971</v>
          </cell>
        </row>
        <row r="5729">
          <cell r="F5729" t="str">
            <v>4. Operaciones;PP - BLOQUE ESPUMA D-26.0;5</v>
          </cell>
          <cell r="J5729">
            <v>44971</v>
          </cell>
        </row>
        <row r="5730">
          <cell r="F5730" t="str">
            <v>4. Operaciones;PP - BLOQUE ESPUMA D-26.0;6</v>
          </cell>
          <cell r="J5730">
            <v>44971</v>
          </cell>
        </row>
        <row r="5731">
          <cell r="F5731" t="str">
            <v>3. Item Componente;PP - BLOQUE ESPUMA D-26.0;9</v>
          </cell>
          <cell r="J5731">
            <v>44971</v>
          </cell>
        </row>
        <row r="5732">
          <cell r="F5732" t="str">
            <v>3. Item Componente;PP - BLOQUE ESPUMA D-26.0;10</v>
          </cell>
          <cell r="J5732">
            <v>44971</v>
          </cell>
        </row>
        <row r="5733">
          <cell r="F5733" t="str">
            <v>1. Item OP;PP - BLOQUE ESPUMA D-26.0;1</v>
          </cell>
          <cell r="J5733">
            <v>44963</v>
          </cell>
        </row>
        <row r="5734">
          <cell r="F5734" t="str">
            <v>2. Item Otros;PP - BLOQUE ESPUMA D-26.0;1</v>
          </cell>
          <cell r="J5734">
            <v>44963</v>
          </cell>
        </row>
        <row r="5735">
          <cell r="F5735" t="str">
            <v>2. Item Otros;PP - BLOQUE ESPUMA D-26.0;2</v>
          </cell>
          <cell r="J5735">
            <v>44963</v>
          </cell>
        </row>
        <row r="5736">
          <cell r="F5736" t="str">
            <v>4. Operaciones;PP - BLOQUE ESPUMA D-26.0;1</v>
          </cell>
          <cell r="J5736">
            <v>44963</v>
          </cell>
        </row>
        <row r="5737">
          <cell r="F5737" t="str">
            <v>4. Operaciones;PP - BLOQUE ESPUMA D-26.0;2</v>
          </cell>
          <cell r="J5737">
            <v>44963</v>
          </cell>
        </row>
        <row r="5738">
          <cell r="F5738" t="str">
            <v>4. Operaciones;PP - BLOQUE ESPUMA D-26.0;3</v>
          </cell>
          <cell r="J5738">
            <v>44963</v>
          </cell>
        </row>
        <row r="5739">
          <cell r="F5739" t="str">
            <v>3. Item Componente;PP - BLOQUE ESPUMA D-26.0;11</v>
          </cell>
          <cell r="J5739">
            <v>45043</v>
          </cell>
        </row>
        <row r="5740">
          <cell r="F5740" t="str">
            <v>4. Operaciones;PP - BLOQUE ESPUMA D-26.0;7</v>
          </cell>
          <cell r="J5740">
            <v>45043</v>
          </cell>
        </row>
        <row r="5741">
          <cell r="F5741" t="str">
            <v>3. Item Componente;PP - BLOQUE ESPUMA D-26.0;12</v>
          </cell>
          <cell r="J5741">
            <v>45043</v>
          </cell>
        </row>
        <row r="5742">
          <cell r="F5742" t="str">
            <v>3. Item Componente;PP - BLOQUE ESPUMA D-26.0;13</v>
          </cell>
          <cell r="J5742">
            <v>45043</v>
          </cell>
        </row>
        <row r="5743">
          <cell r="F5743" t="str">
            <v>3. Item Componente;PP - BLOQUE ESPUMA D-26.0;14</v>
          </cell>
          <cell r="J5743">
            <v>45043</v>
          </cell>
        </row>
        <row r="5744">
          <cell r="F5744" t="str">
            <v>3. Item Componente;PP - BLOQUE ESPUMA D-26.0;15</v>
          </cell>
          <cell r="J5744">
            <v>45043</v>
          </cell>
        </row>
        <row r="5745">
          <cell r="F5745" t="str">
            <v>3. Item Componente;PP - BLOQUE ESPUMA D-26.0;16</v>
          </cell>
          <cell r="J5745">
            <v>45043</v>
          </cell>
        </row>
        <row r="5746">
          <cell r="F5746" t="str">
            <v>4. Operaciones;PP - BLOQUE ESPUMA D-26.0;8</v>
          </cell>
          <cell r="J5746">
            <v>45043</v>
          </cell>
        </row>
        <row r="5747">
          <cell r="F5747" t="str">
            <v>3. Item Componente;PP - BLOQUE ESPUMA D-26.0;17</v>
          </cell>
          <cell r="J5747">
            <v>45043</v>
          </cell>
        </row>
        <row r="5748">
          <cell r="F5748" t="str">
            <v>3. Item Componente;PP - BLOQUE ESPUMA D-26.0;18</v>
          </cell>
          <cell r="J5748">
            <v>45043</v>
          </cell>
        </row>
        <row r="5749">
          <cell r="F5749" t="str">
            <v>3. Item Componente;PP - BLOQUE ESPUMA D-26.0;19</v>
          </cell>
          <cell r="J5749">
            <v>45043</v>
          </cell>
        </row>
        <row r="5750">
          <cell r="F5750" t="str">
            <v>3. Item Componente;PP - BLOQUE ESPUMA D-26.0;20</v>
          </cell>
          <cell r="J5750">
            <v>45043</v>
          </cell>
        </row>
        <row r="5751">
          <cell r="F5751" t="str">
            <v>4. Operaciones;PP - BLOQUE ESPUMA D-26.0;9</v>
          </cell>
          <cell r="J5751">
            <v>45043</v>
          </cell>
        </row>
        <row r="5752">
          <cell r="F5752" t="str">
            <v>4. Operaciones;PP - BLOQUE ESPUMA D-26.0;10</v>
          </cell>
          <cell r="J5752">
            <v>45043</v>
          </cell>
        </row>
        <row r="5753">
          <cell r="F5753" t="str">
            <v>4. Operaciones;PP - BLOQUE ESPUMA D-26.0;11</v>
          </cell>
          <cell r="J5753">
            <v>45043</v>
          </cell>
        </row>
        <row r="5754">
          <cell r="F5754" t="str">
            <v>4. Operaciones;PP - BLOQUE ESPUMA D-26.0;12</v>
          </cell>
          <cell r="J5754">
            <v>45043</v>
          </cell>
        </row>
        <row r="5755">
          <cell r="F5755" t="str">
            <v>3. Item Componente;PP - BLOQUE ESPUMA D-26.0;21</v>
          </cell>
          <cell r="J5755">
            <v>45034</v>
          </cell>
        </row>
        <row r="5756">
          <cell r="F5756" t="str">
            <v>3. Item Componente;PP - BLOQUE ESPUMA D-26.0;22</v>
          </cell>
          <cell r="J5756">
            <v>45034</v>
          </cell>
        </row>
        <row r="5757">
          <cell r="F5757" t="str">
            <v>1. Item OP;PP - BLOQUE ESPUMA D-26.0;2</v>
          </cell>
          <cell r="J5757">
            <v>45043</v>
          </cell>
        </row>
        <row r="5758">
          <cell r="F5758" t="str">
            <v>2. Item Otros;PP - BLOQUE ESPUMA D-26.0;3</v>
          </cell>
          <cell r="J5758">
            <v>45043</v>
          </cell>
        </row>
        <row r="5759">
          <cell r="F5759" t="str">
            <v>2. Item Otros;PP - BLOQUE ESPUMA D-26.0;4</v>
          </cell>
          <cell r="J5759">
            <v>45043</v>
          </cell>
        </row>
        <row r="5760">
          <cell r="F5760" t="str">
            <v>3. Item Componente;PP - BLOQUE ESPUMA D-26.0;21</v>
          </cell>
          <cell r="J5760">
            <v>45043</v>
          </cell>
        </row>
        <row r="5761">
          <cell r="F5761" t="str">
            <v>4. Operaciones;PP - BLOQUE ESPUMA D-26.0;13</v>
          </cell>
          <cell r="J5761">
            <v>45034</v>
          </cell>
        </row>
        <row r="5762">
          <cell r="F5762" t="str">
            <v>3. Item Componente;PP - BLOQUE ESPUMA D-26.0;23</v>
          </cell>
          <cell r="J5762">
            <v>45034</v>
          </cell>
        </row>
        <row r="5763">
          <cell r="F5763" t="str">
            <v>3. Item Componente;PP - BLOQUE ESPUMA D-26.0;24</v>
          </cell>
          <cell r="J5763">
            <v>45034</v>
          </cell>
        </row>
        <row r="5764">
          <cell r="F5764" t="str">
            <v>3. Item Componente;PP - BLOQUE ESPUMA D-26.0;25</v>
          </cell>
          <cell r="J5764">
            <v>45034</v>
          </cell>
        </row>
        <row r="5765">
          <cell r="F5765" t="str">
            <v>4. Operaciones;PP - BLOQUE ESPUMA D-26.0;14</v>
          </cell>
          <cell r="J5765">
            <v>45034</v>
          </cell>
        </row>
        <row r="5766">
          <cell r="F5766" t="str">
            <v>4. Operaciones;PP - BLOQUE ESPUMA D-26.0;15</v>
          </cell>
          <cell r="J5766">
            <v>45034</v>
          </cell>
        </row>
        <row r="5767">
          <cell r="F5767" t="str">
            <v>3. Item Componente;PP - BLOQUE ESPUMA D-26.0;26</v>
          </cell>
          <cell r="J5767">
            <v>45034</v>
          </cell>
        </row>
        <row r="5768">
          <cell r="F5768" t="str">
            <v>3. Item Componente;PP - BLOQUE ESPUMA D-26.0;27</v>
          </cell>
          <cell r="J5768">
            <v>45034</v>
          </cell>
        </row>
        <row r="5769">
          <cell r="F5769" t="str">
            <v>3. Item Componente;PP - BLOQUE ESPUMA D-26.0;28</v>
          </cell>
          <cell r="J5769">
            <v>45034</v>
          </cell>
        </row>
        <row r="5770">
          <cell r="F5770" t="str">
            <v>3. Item Componente;PP - BLOQUE ESPUMA D-26.0;29</v>
          </cell>
          <cell r="J5770">
            <v>45034</v>
          </cell>
        </row>
        <row r="5771">
          <cell r="F5771" t="str">
            <v>3. Item Componente;PP - BLOQUE ESPUMA D-26.0;30</v>
          </cell>
          <cell r="J5771">
            <v>45034</v>
          </cell>
        </row>
        <row r="5772">
          <cell r="F5772" t="str">
            <v>3. Item Componente;PP - BLOQUE ESPUMA D-26.0;31</v>
          </cell>
          <cell r="J5772">
            <v>45034</v>
          </cell>
        </row>
        <row r="5773">
          <cell r="F5773" t="str">
            <v>4. Operaciones;PP - BLOQUE ESPUMA D-26.0;16</v>
          </cell>
          <cell r="J5773">
            <v>45034</v>
          </cell>
        </row>
        <row r="5774">
          <cell r="F5774" t="str">
            <v>4. Operaciones;PP - BLOQUE ESPUMA D-26.0;17</v>
          </cell>
          <cell r="J5774">
            <v>45034</v>
          </cell>
        </row>
        <row r="5775">
          <cell r="F5775" t="str">
            <v>4. Operaciones;PP - BLOQUE ESPUMA D-26.0;18</v>
          </cell>
          <cell r="J5775">
            <v>45034</v>
          </cell>
        </row>
        <row r="5776">
          <cell r="F5776" t="str">
            <v>3. Item Componente;PP - BLOQUE ESPUMA D-26.0;1</v>
          </cell>
          <cell r="J5776">
            <v>45027</v>
          </cell>
        </row>
        <row r="5777">
          <cell r="F5777" t="str">
            <v>3. Item Componente;PP - BLOQUE ESPUMA D-26.0;2</v>
          </cell>
          <cell r="J5777">
            <v>45027</v>
          </cell>
        </row>
        <row r="5778">
          <cell r="F5778" t="str">
            <v>3. Item Componente;PP - BLOQUE ESPUMA D-26.0;3</v>
          </cell>
          <cell r="J5778">
            <v>45027</v>
          </cell>
        </row>
        <row r="5779">
          <cell r="F5779" t="str">
            <v>1. Item OP;PP - BLOQUE ESPUMA D-26.0;3</v>
          </cell>
          <cell r="J5779">
            <v>45034</v>
          </cell>
        </row>
        <row r="5780">
          <cell r="F5780" t="str">
            <v>2. Item Otros;PP - BLOQUE ESPUMA D-26.0;5</v>
          </cell>
          <cell r="J5780">
            <v>45034</v>
          </cell>
        </row>
        <row r="5781">
          <cell r="F5781" t="str">
            <v>2. Item Otros;PP - BLOQUE ESPUMA D-26.0;6</v>
          </cell>
          <cell r="J5781">
            <v>45034</v>
          </cell>
        </row>
        <row r="5782">
          <cell r="F5782" t="str">
            <v>3. Item Componente;PP - BLOQUE ESPUMA D-26.0;4</v>
          </cell>
          <cell r="J5782">
            <v>45027</v>
          </cell>
        </row>
        <row r="5783">
          <cell r="F5783" t="str">
            <v>4. Operaciones;PP - BLOQUE ESPUMA D-26.0;1</v>
          </cell>
          <cell r="J5783">
            <v>45027</v>
          </cell>
        </row>
        <row r="5784">
          <cell r="F5784" t="str">
            <v>3. Item Componente;PP - BLOQUE ESPUMA D-26.0;5</v>
          </cell>
          <cell r="J5784">
            <v>45027</v>
          </cell>
        </row>
        <row r="5785">
          <cell r="F5785" t="str">
            <v>4. Operaciones;PP - BLOQUE ESPUMA D-26.0;2</v>
          </cell>
          <cell r="J5785">
            <v>45027</v>
          </cell>
        </row>
        <row r="5786">
          <cell r="F5786" t="str">
            <v>4. Operaciones;PP - BLOQUE ESPUMA D-26.0;3</v>
          </cell>
          <cell r="J5786">
            <v>45027</v>
          </cell>
        </row>
        <row r="5787">
          <cell r="F5787" t="str">
            <v>4. Operaciones;PP - BLOQUE ESPUMA D-26.0;4</v>
          </cell>
          <cell r="J5787">
            <v>45027</v>
          </cell>
        </row>
        <row r="5788">
          <cell r="F5788" t="str">
            <v>3. Item Componente;PP - BLOQUE ESPUMA D-26.0;6</v>
          </cell>
          <cell r="J5788">
            <v>45027</v>
          </cell>
        </row>
        <row r="5789">
          <cell r="F5789" t="str">
            <v>3. Item Componente;PP - BLOQUE ESPUMA D-26.0;7</v>
          </cell>
          <cell r="J5789">
            <v>45027</v>
          </cell>
        </row>
        <row r="5790">
          <cell r="F5790" t="str">
            <v>3. Item Componente;PP - BLOQUE ESPUMA D-26.0;8</v>
          </cell>
          <cell r="J5790">
            <v>45027</v>
          </cell>
        </row>
        <row r="5791">
          <cell r="F5791" t="str">
            <v>2. Item Otros;PP - BLOQUE ESPUMA D-26.0;1</v>
          </cell>
          <cell r="J5791">
            <v>45027</v>
          </cell>
        </row>
        <row r="5792">
          <cell r="F5792" t="str">
            <v>3. Item Componente;PP - BLOQUE ESPUMA D-26.0;9</v>
          </cell>
          <cell r="J5792">
            <v>45027</v>
          </cell>
        </row>
        <row r="5793">
          <cell r="F5793" t="str">
            <v>3. Item Componente;PP - BLOQUE ESPUMA D-26.0;10</v>
          </cell>
          <cell r="J5793">
            <v>45027</v>
          </cell>
        </row>
        <row r="5794">
          <cell r="F5794" t="str">
            <v>3. Item Componente;PP - BLOQUE ESPUMA D-26.0;11</v>
          </cell>
          <cell r="J5794">
            <v>45027</v>
          </cell>
        </row>
        <row r="5795">
          <cell r="F5795" t="str">
            <v>4. Operaciones;PP - BLOQUE ESPUMA D-26.0;5</v>
          </cell>
          <cell r="J5795">
            <v>45027</v>
          </cell>
        </row>
        <row r="5796">
          <cell r="F5796" t="str">
            <v>4. Operaciones;PP - BLOQUE ESPUMA D-26.0;6</v>
          </cell>
          <cell r="J5796">
            <v>45027</v>
          </cell>
        </row>
        <row r="5797">
          <cell r="F5797" t="str">
            <v>3. Item Componente;PP - BLOQUE ESPUMA D-26.0;11</v>
          </cell>
          <cell r="J5797">
            <v>45009</v>
          </cell>
        </row>
        <row r="5798">
          <cell r="F5798" t="str">
            <v>3. Item Componente;PP - BLOQUE ESPUMA D-26.0;12</v>
          </cell>
          <cell r="J5798">
            <v>45009</v>
          </cell>
        </row>
        <row r="5799">
          <cell r="F5799" t="str">
            <v>3. Item Componente;PP - BLOQUE ESPUMA D-26.0;13</v>
          </cell>
          <cell r="J5799">
            <v>45009</v>
          </cell>
        </row>
        <row r="5800">
          <cell r="F5800" t="str">
            <v>3. Item Componente;PP - BLOQUE ESPUMA D-26.0;14</v>
          </cell>
          <cell r="J5800">
            <v>45009</v>
          </cell>
        </row>
        <row r="5801">
          <cell r="F5801" t="str">
            <v>1. Item OP;PP - BLOQUE ESPUMA D-26.0;1</v>
          </cell>
          <cell r="J5801">
            <v>45027</v>
          </cell>
        </row>
        <row r="5802">
          <cell r="F5802" t="str">
            <v>2. Item Otros;PP - BLOQUE ESPUMA D-26.0;2</v>
          </cell>
          <cell r="J5802">
            <v>45027</v>
          </cell>
        </row>
        <row r="5803">
          <cell r="F5803" t="str">
            <v>3. Item Componente;PP - BLOQUE ESPUMA D-26.0;15</v>
          </cell>
          <cell r="J5803">
            <v>45009</v>
          </cell>
        </row>
        <row r="5804">
          <cell r="F5804" t="str">
            <v>3. Item Componente;PP - BLOQUE ESPUMA D-26.0;16</v>
          </cell>
          <cell r="J5804">
            <v>45009</v>
          </cell>
        </row>
        <row r="5805">
          <cell r="F5805" t="str">
            <v>4. Operaciones;PP - BLOQUE ESPUMA D-26.0;7</v>
          </cell>
          <cell r="J5805">
            <v>45009</v>
          </cell>
        </row>
        <row r="5806">
          <cell r="F5806" t="str">
            <v>3. Item Componente;PP - BLOQUE ESPUMA D-26.0;17</v>
          </cell>
          <cell r="J5806">
            <v>45009</v>
          </cell>
        </row>
        <row r="5807">
          <cell r="F5807" t="str">
            <v>3. Item Componente;PP - BLOQUE ESPUMA D-26.0;18</v>
          </cell>
          <cell r="J5807">
            <v>45009</v>
          </cell>
        </row>
        <row r="5808">
          <cell r="F5808" t="str">
            <v>4. Operaciones;PP - BLOQUE ESPUMA D-26.0;8</v>
          </cell>
          <cell r="J5808">
            <v>45009</v>
          </cell>
        </row>
        <row r="5809">
          <cell r="F5809" t="str">
            <v>4. Operaciones;PP - BLOQUE ESPUMA D-26.0;9</v>
          </cell>
          <cell r="J5809">
            <v>45009</v>
          </cell>
        </row>
        <row r="5810">
          <cell r="F5810" t="str">
            <v>4. Operaciones;PP - BLOQUE ESPUMA D-26.0;10</v>
          </cell>
          <cell r="J5810">
            <v>45009</v>
          </cell>
        </row>
        <row r="5811">
          <cell r="F5811" t="str">
            <v>4. Operaciones;PP - BLOQUE ESPUMA D-26.0;11</v>
          </cell>
          <cell r="J5811">
            <v>45009</v>
          </cell>
        </row>
        <row r="5812">
          <cell r="F5812" t="str">
            <v>3. Item Componente;PP - BLOQUE ESPUMA D-26.0;19</v>
          </cell>
          <cell r="J5812">
            <v>45009</v>
          </cell>
        </row>
        <row r="5813">
          <cell r="F5813" t="str">
            <v>2. Item Otros;PP - BLOQUE ESPUMA D-26.0;3</v>
          </cell>
          <cell r="J5813">
            <v>45009</v>
          </cell>
        </row>
        <row r="5814">
          <cell r="F5814" t="str">
            <v>2. Item Otros;PP - BLOQUE ESPUMA D-26.0;4</v>
          </cell>
          <cell r="J5814">
            <v>45009</v>
          </cell>
        </row>
        <row r="5815">
          <cell r="F5815" t="str">
            <v>3. Item Componente;PP - BLOQUE ESPUMA D-26.0;20</v>
          </cell>
          <cell r="J5815">
            <v>45009</v>
          </cell>
        </row>
        <row r="5816">
          <cell r="F5816" t="str">
            <v>3. Item Componente;PP - BLOQUE ESPUMA D-26.0;21</v>
          </cell>
          <cell r="J5816">
            <v>45009</v>
          </cell>
        </row>
        <row r="5817">
          <cell r="F5817" t="str">
            <v>4. Operaciones;PP - BLOQUE ESPUMA D-26.0;12</v>
          </cell>
          <cell r="J5817">
            <v>45009</v>
          </cell>
        </row>
        <row r="5818">
          <cell r="F5818" t="str">
            <v>3. Item Componente;PP - BLOQUE ESPUMA D-26.0;1</v>
          </cell>
          <cell r="J5818">
            <v>45000</v>
          </cell>
        </row>
        <row r="5819">
          <cell r="F5819" t="str">
            <v>3. Item Componente;PP - BLOQUE ESPUMA D-26.0;2</v>
          </cell>
          <cell r="J5819">
            <v>45000</v>
          </cell>
        </row>
        <row r="5820">
          <cell r="F5820" t="str">
            <v>3. Item Componente;PP - BLOQUE ESPUMA D-26.0;3</v>
          </cell>
          <cell r="J5820">
            <v>45000</v>
          </cell>
        </row>
        <row r="5821">
          <cell r="F5821" t="str">
            <v>3. Item Componente;PP - BLOQUE ESPUMA D-26.0;4</v>
          </cell>
          <cell r="J5821">
            <v>45000</v>
          </cell>
        </row>
        <row r="5822">
          <cell r="F5822" t="str">
            <v>1. Item OP;PP - BLOQUE ESPUMA D-26.0;2</v>
          </cell>
          <cell r="J5822">
            <v>45009</v>
          </cell>
        </row>
        <row r="5823">
          <cell r="F5823" t="str">
            <v>3. Item Componente;PP - BLOQUE ESPUMA D-26.0;5</v>
          </cell>
          <cell r="J5823">
            <v>45000</v>
          </cell>
        </row>
        <row r="5824">
          <cell r="F5824" t="str">
            <v>3. Item Componente;PP - BLOQUE ESPUMA D-26.0;6</v>
          </cell>
          <cell r="J5824">
            <v>45000</v>
          </cell>
        </row>
        <row r="5825">
          <cell r="F5825" t="str">
            <v>4. Operaciones;PP - BLOQUE ESPUMA D-26.0;1</v>
          </cell>
          <cell r="J5825">
            <v>45000</v>
          </cell>
        </row>
        <row r="5826">
          <cell r="F5826" t="str">
            <v>3. Item Componente;PP - BLOQUE ESPUMA D-26.0;7</v>
          </cell>
          <cell r="J5826">
            <v>45000</v>
          </cell>
        </row>
        <row r="5827">
          <cell r="F5827" t="str">
            <v>4. Operaciones;PP - BLOQUE ESPUMA D-26.0;2</v>
          </cell>
          <cell r="J5827">
            <v>45000</v>
          </cell>
        </row>
        <row r="5828">
          <cell r="F5828" t="str">
            <v>4. Operaciones;PP - BLOQUE ESPUMA D-26.0;3</v>
          </cell>
          <cell r="J5828">
            <v>45000</v>
          </cell>
        </row>
        <row r="5829">
          <cell r="F5829" t="str">
            <v>4. Operaciones;PP - BLOQUE ESPUMA D-26.0;4</v>
          </cell>
          <cell r="J5829">
            <v>45000</v>
          </cell>
        </row>
        <row r="5830">
          <cell r="F5830" t="str">
            <v>4. Operaciones;PP - BLOQUE ESPUMA D-26.0;5</v>
          </cell>
          <cell r="J5830">
            <v>45000</v>
          </cell>
        </row>
        <row r="5831">
          <cell r="F5831" t="str">
            <v>4. Operaciones;PP - BLOQUE ESPUMA D-26.0;6</v>
          </cell>
          <cell r="J5831">
            <v>45000</v>
          </cell>
        </row>
        <row r="5832">
          <cell r="F5832" t="str">
            <v>3. Item Componente;PP - BLOQUE ESPUMA D-26.0;8</v>
          </cell>
          <cell r="J5832">
            <v>45000</v>
          </cell>
        </row>
        <row r="5833">
          <cell r="F5833" t="str">
            <v>1. Item OP;PP - BLOQUE ESPUMA D-26.0;1</v>
          </cell>
          <cell r="J5833">
            <v>45000</v>
          </cell>
        </row>
        <row r="5834">
          <cell r="F5834" t="str">
            <v>2. Item Otros;PP - BLOQUE ESPUMA D-26.0;1</v>
          </cell>
          <cell r="J5834">
            <v>45000</v>
          </cell>
        </row>
        <row r="5835">
          <cell r="F5835" t="str">
            <v>2. Item Otros;PP - BLOQUE ESPUMA D-26.0;2</v>
          </cell>
          <cell r="J5835">
            <v>45000</v>
          </cell>
        </row>
        <row r="5836">
          <cell r="F5836" t="str">
            <v>3. Item Componente;PP - BLOQUE ESPUMA D-26.0;9</v>
          </cell>
          <cell r="J5836">
            <v>45000</v>
          </cell>
        </row>
        <row r="5837">
          <cell r="F5837" t="str">
            <v>3. Item Componente;PP - BLOQUE ESPUMA D-26.0;10</v>
          </cell>
          <cell r="J5837">
            <v>45000</v>
          </cell>
        </row>
        <row r="5838">
          <cell r="F5838" t="str">
            <v>3. Item Componente;PP - BLOQUE ESPUMA D-26.0;11</v>
          </cell>
          <cell r="J5838">
            <v>45000</v>
          </cell>
        </row>
        <row r="5839">
          <cell r="F5839" t="str">
            <v>3. Item Componente;PP - BLOQUE ESPUMA D-26.0;11</v>
          </cell>
          <cell r="J5839">
            <v>44992</v>
          </cell>
        </row>
        <row r="5840">
          <cell r="F5840" t="str">
            <v>3. Item Componente;PP - BLOQUE ESPUMA D-26.0;12</v>
          </cell>
          <cell r="J5840">
            <v>44992</v>
          </cell>
        </row>
        <row r="5841">
          <cell r="F5841" t="str">
            <v>3. Item Componente;PP - BLOQUE ESPUMA D-26.0;13</v>
          </cell>
          <cell r="J5841">
            <v>44992</v>
          </cell>
        </row>
        <row r="5842">
          <cell r="F5842" t="str">
            <v>3. Item Componente;PP - BLOQUE ESPUMA D-26.0;14</v>
          </cell>
          <cell r="J5842">
            <v>44992</v>
          </cell>
        </row>
        <row r="5843">
          <cell r="F5843" t="str">
            <v>3. Item Componente;PP - BLOQUE ESPUMA D-26.0;15</v>
          </cell>
          <cell r="J5843">
            <v>44992</v>
          </cell>
        </row>
        <row r="5844">
          <cell r="F5844" t="str">
            <v>3. Item Componente;PP - BLOQUE ESPUMA D-26.0;16</v>
          </cell>
          <cell r="J5844">
            <v>44992</v>
          </cell>
        </row>
        <row r="5845">
          <cell r="F5845" t="str">
            <v>3. Item Componente;PP - BLOQUE ESPUMA D-26.0;17</v>
          </cell>
          <cell r="J5845">
            <v>44992</v>
          </cell>
        </row>
        <row r="5846">
          <cell r="F5846" t="str">
            <v>3. Item Componente;PP - BLOQUE ESPUMA D-26.0;18</v>
          </cell>
          <cell r="J5846">
            <v>44992</v>
          </cell>
        </row>
        <row r="5847">
          <cell r="F5847" t="str">
            <v>4. Operaciones;PP - BLOQUE ESPUMA D-26.0;7</v>
          </cell>
          <cell r="J5847">
            <v>44992</v>
          </cell>
        </row>
        <row r="5848">
          <cell r="F5848" t="str">
            <v>3. Item Componente;PP - BLOQUE ESPUMA D-26.0;19</v>
          </cell>
          <cell r="J5848">
            <v>44992</v>
          </cell>
        </row>
        <row r="5849">
          <cell r="F5849" t="str">
            <v>4. Operaciones;PP - BLOQUE ESPUMA D-26.0;8</v>
          </cell>
          <cell r="J5849">
            <v>44992</v>
          </cell>
        </row>
        <row r="5850">
          <cell r="F5850" t="str">
            <v>4. Operaciones;PP - BLOQUE ESPUMA D-26.0;9</v>
          </cell>
          <cell r="J5850">
            <v>44992</v>
          </cell>
        </row>
        <row r="5851">
          <cell r="F5851" t="str">
            <v>4. Operaciones;PP - BLOQUE ESPUMA D-26.0;10</v>
          </cell>
          <cell r="J5851">
            <v>44992</v>
          </cell>
        </row>
        <row r="5852">
          <cell r="F5852" t="str">
            <v>4. Operaciones;PP - BLOQUE ESPUMA D-26.0;11</v>
          </cell>
          <cell r="J5852">
            <v>44992</v>
          </cell>
        </row>
        <row r="5853">
          <cell r="F5853" t="str">
            <v>4. Operaciones;PP - BLOQUE ESPUMA D-26.0;12</v>
          </cell>
          <cell r="J5853">
            <v>44992</v>
          </cell>
        </row>
        <row r="5854">
          <cell r="F5854" t="str">
            <v>3. Item Componente;PP - BLOQUE ESPUMA D-26.0;21</v>
          </cell>
          <cell r="J5854">
            <v>44987</v>
          </cell>
        </row>
        <row r="5855">
          <cell r="F5855" t="str">
            <v>1. Item OP;PP - BLOQUE ESPUMA D-26.0;2</v>
          </cell>
          <cell r="J5855">
            <v>44992</v>
          </cell>
        </row>
        <row r="5856">
          <cell r="F5856" t="str">
            <v>2. Item Otros;PP - BLOQUE ESPUMA D-26.0;3</v>
          </cell>
          <cell r="J5856">
            <v>44992</v>
          </cell>
        </row>
        <row r="5857">
          <cell r="F5857" t="str">
            <v>2. Item Otros;PP - BLOQUE ESPUMA D-26.0;4</v>
          </cell>
          <cell r="J5857">
            <v>44992</v>
          </cell>
        </row>
        <row r="5858">
          <cell r="F5858" t="str">
            <v>3. Item Componente;PP - BLOQUE ESPUMA D-26.0;20</v>
          </cell>
          <cell r="J5858">
            <v>44992</v>
          </cell>
        </row>
        <row r="5859">
          <cell r="F5859" t="str">
            <v>3. Item Componente;PP - BLOQUE ESPUMA D-26.0;21</v>
          </cell>
          <cell r="J5859">
            <v>44992</v>
          </cell>
        </row>
        <row r="5860">
          <cell r="F5860" t="str">
            <v>4. Operaciones;PP - BLOQUE ESPUMA D-26.0;13</v>
          </cell>
          <cell r="J5860">
            <v>44987</v>
          </cell>
        </row>
        <row r="5861">
          <cell r="F5861" t="str">
            <v>3. Item Componente;PP - BLOQUE ESPUMA D-26.0;22</v>
          </cell>
          <cell r="J5861">
            <v>44987</v>
          </cell>
        </row>
        <row r="5862">
          <cell r="F5862" t="str">
            <v>3. Item Componente;PP - BLOQUE ESPUMA D-26.0;23</v>
          </cell>
          <cell r="J5862">
            <v>44987</v>
          </cell>
        </row>
        <row r="5863">
          <cell r="F5863" t="str">
            <v>3. Item Componente;PP - BLOQUE ESPUMA D-26.0;24</v>
          </cell>
          <cell r="J5863">
            <v>44987</v>
          </cell>
        </row>
        <row r="5864">
          <cell r="F5864" t="str">
            <v>3. Item Componente;PP - BLOQUE ESPUMA D-26.0;25</v>
          </cell>
          <cell r="J5864">
            <v>44987</v>
          </cell>
        </row>
        <row r="5865">
          <cell r="F5865" t="str">
            <v>3. Item Componente;PP - BLOQUE ESPUMA D-26.0;26</v>
          </cell>
          <cell r="J5865">
            <v>44987</v>
          </cell>
        </row>
        <row r="5866">
          <cell r="F5866" t="str">
            <v>4. Operaciones;PP - BLOQUE ESPUMA D-26.0;14</v>
          </cell>
          <cell r="J5866">
            <v>44987</v>
          </cell>
        </row>
        <row r="5867">
          <cell r="F5867" t="str">
            <v>3. Item Componente;PP - BLOQUE ESPUMA D-26.0;27</v>
          </cell>
          <cell r="J5867">
            <v>44987</v>
          </cell>
        </row>
        <row r="5868">
          <cell r="F5868" t="str">
            <v>3. Item Componente;PP - BLOQUE ESPUMA D-26.0;28</v>
          </cell>
          <cell r="J5868">
            <v>44987</v>
          </cell>
        </row>
        <row r="5869">
          <cell r="F5869" t="str">
            <v>3. Item Componente;PP - BLOQUE ESPUMA D-26.0;29</v>
          </cell>
          <cell r="J5869">
            <v>44987</v>
          </cell>
        </row>
        <row r="5870">
          <cell r="F5870" t="str">
            <v>3. Item Componente;PP - BLOQUE ESPUMA D-26.0;30</v>
          </cell>
          <cell r="J5870">
            <v>44987</v>
          </cell>
        </row>
        <row r="5871">
          <cell r="F5871" t="str">
            <v>4. Operaciones;PP - BLOQUE ESPUMA D-26.0;15</v>
          </cell>
          <cell r="J5871">
            <v>44987</v>
          </cell>
        </row>
        <row r="5872">
          <cell r="F5872" t="str">
            <v>4. Operaciones;PP - BLOQUE ESPUMA D-26.0;16</v>
          </cell>
          <cell r="J5872">
            <v>44987</v>
          </cell>
        </row>
        <row r="5873">
          <cell r="F5873" t="str">
            <v>4. Operaciones;PP - BLOQUE ESPUMA D-26.0;17</v>
          </cell>
          <cell r="J5873">
            <v>44987</v>
          </cell>
        </row>
        <row r="5874">
          <cell r="F5874" t="str">
            <v>4. Operaciones;PP - BLOQUE ESPUMA D-26.0;18</v>
          </cell>
          <cell r="J5874">
            <v>44987</v>
          </cell>
        </row>
        <row r="5875">
          <cell r="F5875" t="str">
            <v>3. Item Componente;PP - BLOQUE ESPUMA D-26.0;11</v>
          </cell>
          <cell r="J5875">
            <v>44979</v>
          </cell>
        </row>
        <row r="5876">
          <cell r="F5876" t="str">
            <v>3. Item Componente;PP - BLOQUE ESPUMA D-26.0;12</v>
          </cell>
          <cell r="J5876">
            <v>44979</v>
          </cell>
        </row>
        <row r="5877">
          <cell r="F5877" t="str">
            <v>1. Item OP;PP - BLOQUE ESPUMA D-26.0;3</v>
          </cell>
          <cell r="J5877">
            <v>44987</v>
          </cell>
        </row>
        <row r="5878">
          <cell r="F5878" t="str">
            <v>2. Item Otros;PP - BLOQUE ESPUMA D-26.0;5</v>
          </cell>
          <cell r="J5878">
            <v>44987</v>
          </cell>
        </row>
        <row r="5879">
          <cell r="F5879" t="str">
            <v>2. Item Otros;PP - BLOQUE ESPUMA D-26.0;6</v>
          </cell>
          <cell r="J5879">
            <v>44987</v>
          </cell>
        </row>
        <row r="5880">
          <cell r="F5880" t="str">
            <v>3. Item Componente;PP - BLOQUE ESPUMA D-26.0;31</v>
          </cell>
          <cell r="J5880">
            <v>44987</v>
          </cell>
        </row>
        <row r="5881">
          <cell r="F5881" t="str">
            <v>4. Operaciones;PP - BLOQUE ESPUMA D-26.0;7</v>
          </cell>
          <cell r="J5881">
            <v>44979</v>
          </cell>
        </row>
        <row r="5882">
          <cell r="F5882" t="str">
            <v>3. Item Componente;PP - BLOQUE ESPUMA D-26.0;13</v>
          </cell>
          <cell r="J5882">
            <v>44979</v>
          </cell>
        </row>
        <row r="5883">
          <cell r="F5883" t="str">
            <v>3. Item Componente;PP - BLOQUE ESPUMA D-26.0;14</v>
          </cell>
          <cell r="J5883">
            <v>44979</v>
          </cell>
        </row>
        <row r="5884">
          <cell r="F5884" t="str">
            <v>3. Item Componente;PP - BLOQUE ESPUMA D-26.0;15</v>
          </cell>
          <cell r="J5884">
            <v>44979</v>
          </cell>
        </row>
        <row r="5885">
          <cell r="F5885" t="str">
            <v>3. Item Componente;PP - BLOQUE ESPUMA D-26.0;16</v>
          </cell>
          <cell r="J5885">
            <v>44979</v>
          </cell>
        </row>
        <row r="5886">
          <cell r="F5886" t="str">
            <v>4. Operaciones;PP - BLOQUE ESPUMA D-26.0;8</v>
          </cell>
          <cell r="J5886">
            <v>44979</v>
          </cell>
        </row>
        <row r="5887">
          <cell r="F5887" t="str">
            <v>4. Operaciones;PP - BLOQUE ESPUMA D-26.0;9</v>
          </cell>
          <cell r="J5887">
            <v>44979</v>
          </cell>
        </row>
        <row r="5888">
          <cell r="F5888" t="str">
            <v>3. Item Componente;PP - BLOQUE ESPUMA D-26.0;17</v>
          </cell>
          <cell r="J5888">
            <v>44979</v>
          </cell>
        </row>
        <row r="5889">
          <cell r="F5889" t="str">
            <v>3. Item Componente;PP - BLOQUE ESPUMA D-26.0;18</v>
          </cell>
          <cell r="J5889">
            <v>44979</v>
          </cell>
        </row>
        <row r="5890">
          <cell r="F5890" t="str">
            <v>3. Item Componente;PP - BLOQUE ESPUMA D-26.0;19</v>
          </cell>
          <cell r="J5890">
            <v>44979</v>
          </cell>
        </row>
        <row r="5891">
          <cell r="F5891" t="str">
            <v>3. Item Componente;PP - BLOQUE ESPUMA D-26.0;20</v>
          </cell>
          <cell r="J5891">
            <v>44979</v>
          </cell>
        </row>
        <row r="5892">
          <cell r="F5892" t="str">
            <v>3. Item Componente;PP - BLOQUE ESPUMA D-26.0;21</v>
          </cell>
          <cell r="J5892">
            <v>44979</v>
          </cell>
        </row>
        <row r="5893">
          <cell r="F5893" t="str">
            <v>4. Operaciones;PP - BLOQUE ESPUMA D-26.0;10</v>
          </cell>
          <cell r="J5893">
            <v>44979</v>
          </cell>
        </row>
        <row r="5894">
          <cell r="F5894" t="str">
            <v>4. Operaciones;PP - BLOQUE ESPUMA D-26.0;11</v>
          </cell>
          <cell r="J5894">
            <v>44979</v>
          </cell>
        </row>
        <row r="5895">
          <cell r="F5895" t="str">
            <v>4. Operaciones;PP - BLOQUE ESPUMA D-26.0;12</v>
          </cell>
          <cell r="J5895">
            <v>44979</v>
          </cell>
        </row>
        <row r="5896">
          <cell r="F5896" t="str">
            <v>3. Item Componente;PP - BLOQUE ESPUMA D-26.0;11</v>
          </cell>
          <cell r="J5896">
            <v>44971</v>
          </cell>
        </row>
        <row r="5897">
          <cell r="F5897" t="str">
            <v>3. Item Componente;PP - BLOQUE ESPUMA D-26.0;12</v>
          </cell>
          <cell r="J5897">
            <v>44971</v>
          </cell>
        </row>
        <row r="5898">
          <cell r="F5898" t="str">
            <v>3. Item Componente;PP - BLOQUE ESPUMA D-26.0;13</v>
          </cell>
          <cell r="J5898">
            <v>44971</v>
          </cell>
        </row>
        <row r="5899">
          <cell r="F5899" t="str">
            <v>1. Item OP;PP - BLOQUE ESPUMA D-26.0;2</v>
          </cell>
          <cell r="J5899">
            <v>44979</v>
          </cell>
        </row>
        <row r="5900">
          <cell r="F5900" t="str">
            <v>2. Item Otros;PP - BLOQUE ESPUMA D-26.0;3</v>
          </cell>
          <cell r="J5900">
            <v>44979</v>
          </cell>
        </row>
        <row r="5901">
          <cell r="F5901" t="str">
            <v>2. Item Otros;PP - BLOQUE ESPUMA D-26.0;4</v>
          </cell>
          <cell r="J5901">
            <v>44979</v>
          </cell>
        </row>
        <row r="5902">
          <cell r="F5902" t="str">
            <v>4. Operaciones;PP - BLOQUE ESPUMA D-26.0;7</v>
          </cell>
          <cell r="J5902">
            <v>44971</v>
          </cell>
        </row>
        <row r="5903">
          <cell r="F5903" t="str">
            <v>3. Item Componente;PP - BLOQUE ESPUMA D-26.0;14</v>
          </cell>
          <cell r="J5903">
            <v>44971</v>
          </cell>
        </row>
        <row r="5904">
          <cell r="F5904" t="str">
            <v>3. Item Componente;PP - BLOQUE ESPUMA D-26.0;15</v>
          </cell>
          <cell r="J5904">
            <v>44971</v>
          </cell>
        </row>
        <row r="5905">
          <cell r="F5905" t="str">
            <v>3. Item Componente;PP - BLOQUE ESPUMA D-26.0;16</v>
          </cell>
          <cell r="J5905">
            <v>44971</v>
          </cell>
        </row>
        <row r="5906">
          <cell r="F5906" t="str">
            <v>4. Operaciones;PP - BLOQUE ESPUMA D-26.0;8</v>
          </cell>
          <cell r="J5906">
            <v>44971</v>
          </cell>
        </row>
        <row r="5907">
          <cell r="F5907" t="str">
            <v>4. Operaciones;PP - BLOQUE ESPUMA D-26.0;9</v>
          </cell>
          <cell r="J5907">
            <v>44971</v>
          </cell>
        </row>
        <row r="5908">
          <cell r="F5908" t="str">
            <v>4. Operaciones;PP - BLOQUE ESPUMA D-26.0;10</v>
          </cell>
          <cell r="J5908">
            <v>44971</v>
          </cell>
        </row>
        <row r="5909">
          <cell r="F5909" t="str">
            <v>3. Item Componente;PP - BLOQUE ESPUMA D-26.0;17</v>
          </cell>
          <cell r="J5909">
            <v>44971</v>
          </cell>
        </row>
        <row r="5910">
          <cell r="F5910" t="str">
            <v>3. Item Componente;PP - BLOQUE ESPUMA D-26.0;18</v>
          </cell>
          <cell r="J5910">
            <v>44971</v>
          </cell>
        </row>
        <row r="5911">
          <cell r="F5911" t="str">
            <v>2. Item Otros;PP - BLOQUE ESPUMA D-26.0;3</v>
          </cell>
          <cell r="J5911">
            <v>44971</v>
          </cell>
        </row>
        <row r="5912">
          <cell r="F5912" t="str">
            <v>3. Item Componente;PP - BLOQUE ESPUMA D-26.0;19</v>
          </cell>
          <cell r="J5912">
            <v>44971</v>
          </cell>
        </row>
        <row r="5913">
          <cell r="F5913" t="str">
            <v>3. Item Componente;PP - BLOQUE ESPUMA D-26.0;20</v>
          </cell>
          <cell r="J5913">
            <v>44971</v>
          </cell>
        </row>
        <row r="5914">
          <cell r="F5914" t="str">
            <v>3. Item Componente;PP - BLOQUE ESPUMA D-26.0;21</v>
          </cell>
          <cell r="J5914">
            <v>44971</v>
          </cell>
        </row>
        <row r="5915">
          <cell r="F5915" t="str">
            <v>4. Operaciones;PP - BLOQUE ESPUMA D-26.0;11</v>
          </cell>
          <cell r="J5915">
            <v>44971</v>
          </cell>
        </row>
        <row r="5916">
          <cell r="F5916" t="str">
            <v>4. Operaciones;PP - BLOQUE ESPUMA D-26.0;12</v>
          </cell>
          <cell r="J5916">
            <v>44971</v>
          </cell>
        </row>
        <row r="5917">
          <cell r="F5917" t="str">
            <v>3. Item Componente;PP - BLOQUE ESPUMA D-26.0;1</v>
          </cell>
          <cell r="J5917">
            <v>44967</v>
          </cell>
        </row>
        <row r="5918">
          <cell r="F5918" t="str">
            <v>3. Item Componente;PP - BLOQUE ESPUMA D-26.0;2</v>
          </cell>
          <cell r="J5918">
            <v>44967</v>
          </cell>
        </row>
        <row r="5919">
          <cell r="F5919" t="str">
            <v>3. Item Componente;PP - BLOQUE ESPUMA D-26.0;3</v>
          </cell>
          <cell r="J5919">
            <v>44967</v>
          </cell>
        </row>
        <row r="5920">
          <cell r="F5920" t="str">
            <v>3. Item Componente;PP - BLOQUE ESPUMA D-26.0;4</v>
          </cell>
          <cell r="J5920">
            <v>44967</v>
          </cell>
        </row>
        <row r="5921">
          <cell r="F5921" t="str">
            <v>1. Item OP;PP - BLOQUE ESPUMA D-26.0;2</v>
          </cell>
          <cell r="J5921">
            <v>44971</v>
          </cell>
        </row>
        <row r="5922">
          <cell r="F5922" t="str">
            <v>2. Item Otros;PP - BLOQUE ESPUMA D-26.0;4</v>
          </cell>
          <cell r="J5922">
            <v>44971</v>
          </cell>
        </row>
        <row r="5923">
          <cell r="F5923" t="str">
            <v>3. Item Componente;PP - BLOQUE ESPUMA D-26.0;5</v>
          </cell>
          <cell r="J5923">
            <v>44967</v>
          </cell>
        </row>
        <row r="5924">
          <cell r="F5924" t="str">
            <v>4. Operaciones;PP - BLOQUE ESPUMA D-26.0;1</v>
          </cell>
          <cell r="J5924">
            <v>44967</v>
          </cell>
        </row>
        <row r="5925">
          <cell r="F5925" t="str">
            <v>3. Item Componente;PP - BLOQUE ESPUMA D-26.0;6</v>
          </cell>
          <cell r="J5925">
            <v>44967</v>
          </cell>
        </row>
        <row r="5926">
          <cell r="F5926" t="str">
            <v>3. Item Componente;PP - BLOQUE ESPUMA D-26.0;7</v>
          </cell>
          <cell r="J5926">
            <v>44967</v>
          </cell>
        </row>
        <row r="5927">
          <cell r="F5927" t="str">
            <v>4. Operaciones;PP - BLOQUE ESPUMA D-26.0;2</v>
          </cell>
          <cell r="J5927">
            <v>44967</v>
          </cell>
        </row>
        <row r="5928">
          <cell r="F5928" t="str">
            <v>4. Operaciones;PP - BLOQUE ESPUMA D-26.0;3</v>
          </cell>
          <cell r="J5928">
            <v>44967</v>
          </cell>
        </row>
        <row r="5929">
          <cell r="F5929" t="str">
            <v>4. Operaciones;PP - BLOQUE ESPUMA D-26.0;4</v>
          </cell>
          <cell r="J5929">
            <v>44967</v>
          </cell>
        </row>
        <row r="5930">
          <cell r="F5930" t="str">
            <v>4. Operaciones;PP - BLOQUE ESPUMA D-26.0;5</v>
          </cell>
          <cell r="J5930">
            <v>44967</v>
          </cell>
        </row>
        <row r="5931">
          <cell r="F5931" t="str">
            <v>3. Item Componente;PP - BLOQUE ESPUMA D-26.0;8</v>
          </cell>
          <cell r="J5931">
            <v>44967</v>
          </cell>
        </row>
        <row r="5932">
          <cell r="F5932" t="str">
            <v>3. Item Componente;PP - BLOQUE ESPUMA D-26.0;9</v>
          </cell>
          <cell r="J5932">
            <v>44967</v>
          </cell>
        </row>
        <row r="5933">
          <cell r="F5933" t="str">
            <v>2. Item Otros;PP - BLOQUE ESPUMA D-26.0;1</v>
          </cell>
          <cell r="J5933">
            <v>44967</v>
          </cell>
        </row>
        <row r="5934">
          <cell r="F5934" t="str">
            <v>2. Item Otros;PP - BLOQUE ESPUMA D-26.0;2</v>
          </cell>
          <cell r="J5934">
            <v>44967</v>
          </cell>
        </row>
        <row r="5935">
          <cell r="F5935" t="str">
            <v>3. Item Componente;PP - BLOQUE ESPUMA D-26.0;10</v>
          </cell>
          <cell r="J5935">
            <v>44967</v>
          </cell>
        </row>
        <row r="5936">
          <cell r="F5936" t="str">
            <v>3. Item Componente;PP - BLOQUE ESPUMA D-26.0;11</v>
          </cell>
          <cell r="J5936">
            <v>44967</v>
          </cell>
        </row>
        <row r="5937">
          <cell r="F5937" t="str">
            <v>4. Operaciones;PP - BLOQUE ESPUMA D-26.0;6</v>
          </cell>
          <cell r="J5937">
            <v>44967</v>
          </cell>
        </row>
        <row r="5938">
          <cell r="F5938" t="str">
            <v>3. Item Componente;PP - BLOQUE ESPUMA D-26.0;1</v>
          </cell>
          <cell r="J5938">
            <v>44963</v>
          </cell>
        </row>
        <row r="5939">
          <cell r="F5939" t="str">
            <v>3. Item Componente;PP - BLOQUE ESPUMA D-26.0;2</v>
          </cell>
          <cell r="J5939">
            <v>44963</v>
          </cell>
        </row>
        <row r="5940">
          <cell r="F5940" t="str">
            <v>3. Item Componente;PP - BLOQUE ESPUMA D-26.0;3</v>
          </cell>
          <cell r="J5940">
            <v>44963</v>
          </cell>
        </row>
        <row r="5941">
          <cell r="F5941" t="str">
            <v>3. Item Componente;PP - BLOQUE ESPUMA D-26.0;4</v>
          </cell>
          <cell r="J5941">
            <v>44963</v>
          </cell>
        </row>
        <row r="5942">
          <cell r="F5942" t="str">
            <v>3. Item Componente;PP - BLOQUE ESPUMA D-26.0;5</v>
          </cell>
          <cell r="J5942">
            <v>44963</v>
          </cell>
        </row>
        <row r="5943">
          <cell r="F5943" t="str">
            <v>1. Item OP;PP - BLOQUE ESPUMA D-26.0;1</v>
          </cell>
          <cell r="J5943">
            <v>44967</v>
          </cell>
        </row>
        <row r="5944">
          <cell r="F5944" t="str">
            <v>3. Item Componente;PP - BLOQUE ESPUMA D-26.0;6</v>
          </cell>
          <cell r="J5944">
            <v>44963</v>
          </cell>
        </row>
        <row r="5945">
          <cell r="F5945" t="str">
            <v>3. Item Componente;PP - BLOQUE ESPUMA D-26.0;7</v>
          </cell>
          <cell r="J5945">
            <v>44963</v>
          </cell>
        </row>
        <row r="5946">
          <cell r="F5946" t="str">
            <v>3. Item Componente;PP - BLOQUE ESPUMA D-26.0;8</v>
          </cell>
          <cell r="J5946">
            <v>44963</v>
          </cell>
        </row>
        <row r="5947">
          <cell r="F5947" t="str">
            <v>3. Item Componente;PP - BLOQUE ESPUMA D-26.0;9</v>
          </cell>
          <cell r="J5947">
            <v>44963</v>
          </cell>
        </row>
        <row r="5948">
          <cell r="F5948" t="str">
            <v>4. Operaciones;PP - BLOQUE ESPUMA D-26.0;4</v>
          </cell>
          <cell r="J5948">
            <v>44963</v>
          </cell>
        </row>
        <row r="5949">
          <cell r="F5949" t="str">
            <v>4. Operaciones;PP - BLOQUE ESPUMA D-26.0;5</v>
          </cell>
          <cell r="J5949">
            <v>44963</v>
          </cell>
        </row>
        <row r="5950">
          <cell r="F5950" t="str">
            <v>4. Operaciones;PP - BLOQUE ESPUMA D-26.0;6</v>
          </cell>
          <cell r="J5950">
            <v>44963</v>
          </cell>
        </row>
        <row r="5951">
          <cell r="F5951" t="str">
            <v>3. Item Componente;PP - BLOQUE ESPUMA D-26.0;10</v>
          </cell>
          <cell r="J5951">
            <v>44963</v>
          </cell>
        </row>
        <row r="5952">
          <cell r="F5952" t="str">
            <v>3. Item Componente;PP - BLOQUE ESPUMA D-26.0;11</v>
          </cell>
          <cell r="J5952">
            <v>44963</v>
          </cell>
        </row>
        <row r="5953">
          <cell r="F5953" t="str">
            <v>1. Item OP;PP - BLOQUE ESPUMA D-26.0;2</v>
          </cell>
          <cell r="J5953">
            <v>44967</v>
          </cell>
        </row>
        <row r="5954">
          <cell r="F5954" t="str">
            <v>2. Item Otros;PP - BLOQUE ESPUMA D-26.0;3</v>
          </cell>
          <cell r="J5954">
            <v>44967</v>
          </cell>
        </row>
        <row r="5955">
          <cell r="F5955" t="str">
            <v>2. Item Otros;PP - BLOQUE ESPUMA D-26.0;4</v>
          </cell>
          <cell r="J5955">
            <v>44967</v>
          </cell>
        </row>
        <row r="5956">
          <cell r="F5956" t="str">
            <v>3. Item Componente;PP - BLOQUE ESPUMA D-26.0;12</v>
          </cell>
          <cell r="J5956">
            <v>44967</v>
          </cell>
        </row>
        <row r="5957">
          <cell r="F5957" t="str">
            <v>3. Item Componente;PP - BLOQUE ESPUMA D-26.0;13</v>
          </cell>
          <cell r="J5957">
            <v>44967</v>
          </cell>
        </row>
        <row r="5958">
          <cell r="F5958" t="str">
            <v>3. Item Componente;PP - BLOQUE ESPUMA D-26.0;14</v>
          </cell>
          <cell r="J5958">
            <v>44967</v>
          </cell>
        </row>
        <row r="5959">
          <cell r="F5959" t="str">
            <v>3. Item Componente;PP - BLOQUE ESPUMA D-26.0;22</v>
          </cell>
          <cell r="J5959">
            <v>45043</v>
          </cell>
        </row>
        <row r="5960">
          <cell r="F5960" t="str">
            <v>3. Item Componente;PP - BLOQUE ESPUMA D-26.0;23</v>
          </cell>
          <cell r="J5960">
            <v>45043</v>
          </cell>
        </row>
        <row r="5961">
          <cell r="F5961" t="str">
            <v>3. Item Componente;PP - BLOQUE ESPUMA D-26.0;24</v>
          </cell>
          <cell r="J5961">
            <v>45043</v>
          </cell>
        </row>
        <row r="5962">
          <cell r="F5962" t="str">
            <v>3. Item Componente;PP - BLOQUE ESPUMA D-26.0;25</v>
          </cell>
          <cell r="J5962">
            <v>45043</v>
          </cell>
        </row>
        <row r="5963">
          <cell r="F5963" t="str">
            <v>3. Item Componente;PP - BLOQUE ESPUMA D-26.0;26</v>
          </cell>
          <cell r="J5963">
            <v>45043</v>
          </cell>
        </row>
        <row r="5964">
          <cell r="F5964" t="str">
            <v>3. Item Componente;PP - BLOQUE ESPUMA D-26.0;27</v>
          </cell>
          <cell r="J5964">
            <v>45043</v>
          </cell>
        </row>
        <row r="5965">
          <cell r="F5965" t="str">
            <v>3. Item Componente;PP - BLOQUE ESPUMA D-26.0;28</v>
          </cell>
          <cell r="J5965">
            <v>45043</v>
          </cell>
        </row>
        <row r="5966">
          <cell r="F5966" t="str">
            <v>4. Operaciones;PP - BLOQUE ESPUMA D-26.0;13</v>
          </cell>
          <cell r="J5966">
            <v>45043</v>
          </cell>
        </row>
        <row r="5967">
          <cell r="F5967" t="str">
            <v>4. Operaciones;PP - BLOQUE ESPUMA D-26.0;14</v>
          </cell>
          <cell r="J5967">
            <v>45043</v>
          </cell>
        </row>
        <row r="5968">
          <cell r="F5968" t="str">
            <v>3. Item Componente;PP - BLOQUE ESPUMA D-26.0;29</v>
          </cell>
          <cell r="J5968">
            <v>45043</v>
          </cell>
        </row>
        <row r="5969">
          <cell r="F5969" t="str">
            <v>3. Item Componente;PP - BLOQUE ESPUMA D-26.0;30</v>
          </cell>
          <cell r="J5969">
            <v>45043</v>
          </cell>
        </row>
        <row r="5970">
          <cell r="F5970" t="str">
            <v>4. Operaciones;PP - BLOQUE ESPUMA D-26.0;15</v>
          </cell>
          <cell r="J5970">
            <v>45043</v>
          </cell>
        </row>
        <row r="5971">
          <cell r="F5971" t="str">
            <v>4. Operaciones;PP - BLOQUE ESPUMA D-26.0;16</v>
          </cell>
          <cell r="J5971">
            <v>45043</v>
          </cell>
        </row>
        <row r="5972">
          <cell r="F5972" t="str">
            <v>4. Operaciones;PP - BLOQUE ESPUMA D-26.0;17</v>
          </cell>
          <cell r="J5972">
            <v>45043</v>
          </cell>
        </row>
        <row r="5973">
          <cell r="F5973" t="str">
            <v>4. Operaciones;PP - BLOQUE ESPUMA D-26.0;18</v>
          </cell>
          <cell r="J5973">
            <v>45043</v>
          </cell>
        </row>
        <row r="5974">
          <cell r="F5974" t="str">
            <v>3. Item Componente;PP - BLOQUE ESPUMA D-26.0;32</v>
          </cell>
          <cell r="J5974">
            <v>45034</v>
          </cell>
        </row>
        <row r="5975">
          <cell r="F5975" t="str">
            <v>3. Item Componente;PP - BLOQUE ESPUMA D-26.0;33</v>
          </cell>
          <cell r="J5975">
            <v>45034</v>
          </cell>
        </row>
        <row r="5976">
          <cell r="F5976" t="str">
            <v>1. Item OP;PP - BLOQUE ESPUMA D-26.0;3</v>
          </cell>
          <cell r="J5976">
            <v>45043</v>
          </cell>
        </row>
        <row r="5977">
          <cell r="F5977" t="str">
            <v>2. Item Otros;PP - BLOQUE ESPUMA D-26.0;5</v>
          </cell>
          <cell r="J5977">
            <v>45043</v>
          </cell>
        </row>
        <row r="5978">
          <cell r="F5978" t="str">
            <v>2. Item Otros;PP - BLOQUE ESPUMA D-26.0;6</v>
          </cell>
          <cell r="J5978">
            <v>45043</v>
          </cell>
        </row>
        <row r="5979">
          <cell r="F5979" t="str">
            <v>3. Item Componente;PP - BLOQUE ESPUMA D-26.0;31</v>
          </cell>
          <cell r="J5979">
            <v>45043</v>
          </cell>
        </row>
        <row r="5980">
          <cell r="F5980" t="str">
            <v>3. Item Componente;PP - BLOQUE ESPUMA D-26.0;34</v>
          </cell>
          <cell r="J5980">
            <v>45034</v>
          </cell>
        </row>
        <row r="5981">
          <cell r="F5981" t="str">
            <v>3. Item Componente;PP - BLOQUE ESPUMA D-26.0;35</v>
          </cell>
          <cell r="J5981">
            <v>45034</v>
          </cell>
        </row>
        <row r="5982">
          <cell r="F5982" t="str">
            <v>3. Item Componente;PP - BLOQUE ESPUMA D-26.0;36</v>
          </cell>
          <cell r="J5982">
            <v>45034</v>
          </cell>
        </row>
        <row r="5983">
          <cell r="F5983" t="str">
            <v>3. Item Componente;PP - BLOQUE ESPUMA D-26.0;37</v>
          </cell>
          <cell r="J5983">
            <v>45034</v>
          </cell>
        </row>
        <row r="5984">
          <cell r="F5984" t="str">
            <v>3. Item Componente;PP - BLOQUE ESPUMA D-26.0;38</v>
          </cell>
          <cell r="J5984">
            <v>45034</v>
          </cell>
        </row>
        <row r="5985">
          <cell r="F5985" t="str">
            <v>4. Operaciones;PP - BLOQUE ESPUMA D-26.0;19</v>
          </cell>
          <cell r="J5985">
            <v>45034</v>
          </cell>
        </row>
        <row r="5986">
          <cell r="F5986" t="str">
            <v>3. Item Componente;PP - BLOQUE ESPUMA D-26.0;39</v>
          </cell>
          <cell r="J5986">
            <v>45034</v>
          </cell>
        </row>
        <row r="5987">
          <cell r="F5987" t="str">
            <v>3. Item Componente;PP - BLOQUE ESPUMA D-26.0;40</v>
          </cell>
          <cell r="J5987">
            <v>45034</v>
          </cell>
        </row>
        <row r="5988">
          <cell r="F5988" t="str">
            <v>3. Item Componente;PP - BLOQUE ESPUMA D-26.0;41</v>
          </cell>
          <cell r="J5988">
            <v>45034</v>
          </cell>
        </row>
        <row r="5989">
          <cell r="F5989" t="str">
            <v>2. Item Otros;PP - BLOQUE ESPUMA D-26.0;7</v>
          </cell>
          <cell r="J5989">
            <v>45034</v>
          </cell>
        </row>
        <row r="5990">
          <cell r="F5990" t="str">
            <v>4. Operaciones;PP - BLOQUE ESPUMA D-26.0;20</v>
          </cell>
          <cell r="J5990">
            <v>45034</v>
          </cell>
        </row>
        <row r="5991">
          <cell r="F5991" t="str">
            <v>4. Operaciones;PP - BLOQUE ESPUMA D-26.0;21</v>
          </cell>
          <cell r="J5991">
            <v>45034</v>
          </cell>
        </row>
        <row r="5992">
          <cell r="F5992" t="str">
            <v>4. Operaciones;PP - BLOQUE ESPUMA D-26.0;22</v>
          </cell>
          <cell r="J5992">
            <v>45034</v>
          </cell>
        </row>
        <row r="5993">
          <cell r="F5993" t="str">
            <v>4. Operaciones;PP - BLOQUE ESPUMA D-26.0;23</v>
          </cell>
          <cell r="J5993">
            <v>45034</v>
          </cell>
        </row>
        <row r="5994">
          <cell r="F5994" t="str">
            <v>4. Operaciones;PP - BLOQUE ESPUMA D-26.0;24</v>
          </cell>
          <cell r="J5994">
            <v>45034</v>
          </cell>
        </row>
        <row r="5995">
          <cell r="F5995" t="str">
            <v>3. Item Componente;PP - BLOQUE ESPUMA D-26.0;15</v>
          </cell>
          <cell r="J5995">
            <v>44967</v>
          </cell>
        </row>
        <row r="5996">
          <cell r="F5996" t="str">
            <v>3. Item Componente;PP - BLOQUE ESPUMA D-26.0;16</v>
          </cell>
          <cell r="J5996">
            <v>44967</v>
          </cell>
        </row>
        <row r="5997">
          <cell r="F5997" t="str">
            <v>3. Item Componente;PP - BLOQUE ESPUMA D-26.0;17</v>
          </cell>
          <cell r="J5997">
            <v>44967</v>
          </cell>
        </row>
        <row r="5998">
          <cell r="F5998" t="str">
            <v>1. Item OP;PP - BLOQUE ESPUMA D-26.0;4</v>
          </cell>
          <cell r="J5998">
            <v>45034</v>
          </cell>
        </row>
        <row r="5999">
          <cell r="F5999" t="str">
            <v>2. Item Otros;PP - BLOQUE ESPUMA D-26.0;8</v>
          </cell>
          <cell r="J5999">
            <v>45034</v>
          </cell>
        </row>
        <row r="6000">
          <cell r="F6000" t="str">
            <v>4. Operaciones;PP - BLOQUE ESPUMA D-26.0;7</v>
          </cell>
          <cell r="J6000">
            <v>44967</v>
          </cell>
        </row>
        <row r="6001">
          <cell r="F6001" t="str">
            <v>4. Operaciones;PP - BLOQUE ESPUMA D-26.0;8</v>
          </cell>
          <cell r="J6001">
            <v>44967</v>
          </cell>
        </row>
        <row r="6002">
          <cell r="F6002" t="str">
            <v>3. Item Componente;PP - BLOQUE ESPUMA D-26.0;18</v>
          </cell>
          <cell r="J6002">
            <v>44967</v>
          </cell>
        </row>
        <row r="6003">
          <cell r="F6003" t="str">
            <v>3. Item Componente;PP - BLOQUE ESPUMA D-26.0;19</v>
          </cell>
          <cell r="J6003">
            <v>44967</v>
          </cell>
        </row>
        <row r="6004">
          <cell r="F6004" t="str">
            <v>4. Operaciones;PP - BLOQUE ESPUMA D-26.0;9</v>
          </cell>
          <cell r="J6004">
            <v>44967</v>
          </cell>
        </row>
        <row r="6005">
          <cell r="F6005" t="str">
            <v>4. Operaciones;PP - BLOQUE ESPUMA D-26.0;10</v>
          </cell>
          <cell r="J6005">
            <v>44967</v>
          </cell>
        </row>
        <row r="6006">
          <cell r="F6006" t="str">
            <v>4. Operaciones;PP - BLOQUE ESPUMA D-26.0;11</v>
          </cell>
          <cell r="J6006">
            <v>44967</v>
          </cell>
        </row>
        <row r="6007">
          <cell r="F6007" t="str">
            <v>4. Operaciones;PP - BLOQUE ESPUMA D-26.0;12</v>
          </cell>
          <cell r="J6007">
            <v>44967</v>
          </cell>
        </row>
        <row r="6008">
          <cell r="F6008" t="str">
            <v>3. Item Componente;PP - BLOQUE ESPUMA D-26.0;20</v>
          </cell>
          <cell r="J6008">
            <v>44967</v>
          </cell>
        </row>
        <row r="6009">
          <cell r="F6009" t="str">
            <v>3. Item Componente;PP - BLOQUE ESPUMA D-26.0;21</v>
          </cell>
          <cell r="J6009">
            <v>44967</v>
          </cell>
        </row>
        <row r="6010">
          <cell r="F6010" t="str">
            <v>1. Item OP;PP - BLOQUE ESPUMA D-26.0;3</v>
          </cell>
          <cell r="J6010">
            <v>44967</v>
          </cell>
        </row>
        <row r="6011">
          <cell r="F6011" t="str">
            <v>2. Item Otros;PP - BLOQUE ESPUMA D-26.0;5</v>
          </cell>
          <cell r="J6011">
            <v>44967</v>
          </cell>
        </row>
        <row r="6012">
          <cell r="F6012" t="str">
            <v>2. Item Otros;PP - BLOQUE ESPUMA D-26.0;6</v>
          </cell>
          <cell r="J6012">
            <v>44967</v>
          </cell>
        </row>
        <row r="6013">
          <cell r="F6013" t="str">
            <v>3. Item Componente;PP - BLOQUE ESPUMA D-26.0;22</v>
          </cell>
          <cell r="J6013">
            <v>44967</v>
          </cell>
        </row>
        <row r="6014">
          <cell r="F6014" t="str">
            <v>3. Item Componente;PP - BLOQUE ESPUMA D-26.0;23</v>
          </cell>
          <cell r="J6014">
            <v>44967</v>
          </cell>
        </row>
        <row r="6015">
          <cell r="F6015" t="str">
            <v>3. Item Componente;PP - BLOQUE ESPUMA D-26.0;24</v>
          </cell>
          <cell r="J6015">
            <v>44967</v>
          </cell>
        </row>
        <row r="6016">
          <cell r="F6016" t="str">
            <v>3. Item Componente;PP - BLOQUE ESPUMA D-26.0;42</v>
          </cell>
          <cell r="J6016">
            <v>45034</v>
          </cell>
        </row>
        <row r="6017">
          <cell r="F6017" t="str">
            <v>3. Item Componente;PP - BLOQUE ESPUMA D-26.0;43</v>
          </cell>
          <cell r="J6017">
            <v>45034</v>
          </cell>
        </row>
        <row r="6018">
          <cell r="F6018" t="str">
            <v>3. Item Componente;PP - BLOQUE ESPUMA D-26.0;44</v>
          </cell>
          <cell r="J6018">
            <v>45034</v>
          </cell>
        </row>
        <row r="6019">
          <cell r="F6019" t="str">
            <v>3. Item Componente;PP - BLOQUE ESPUMA D-26.0;45</v>
          </cell>
          <cell r="J6019">
            <v>45034</v>
          </cell>
        </row>
        <row r="6020">
          <cell r="F6020" t="str">
            <v>3. Item Componente;PP - BLOQUE ESPUMA D-26.0;46</v>
          </cell>
          <cell r="J6020">
            <v>45034</v>
          </cell>
        </row>
        <row r="6021">
          <cell r="F6021" t="str">
            <v>3. Item Componente;PP - BLOQUE ESPUMA D-26.0;47</v>
          </cell>
          <cell r="J6021">
            <v>45034</v>
          </cell>
        </row>
        <row r="6022">
          <cell r="F6022" t="str">
            <v>3. Item Componente;PP - BLOQUE ESPUMA D-26.0;48</v>
          </cell>
          <cell r="J6022">
            <v>45034</v>
          </cell>
        </row>
        <row r="6023">
          <cell r="F6023" t="str">
            <v>3. Item Componente;PP - BLOQUE ESPUMA D-26.0;49</v>
          </cell>
          <cell r="J6023">
            <v>45034</v>
          </cell>
        </row>
        <row r="6024">
          <cell r="F6024" t="str">
            <v>3. Item Componente;PP - BLOQUE ESPUMA D-26.0;50</v>
          </cell>
          <cell r="J6024">
            <v>45034</v>
          </cell>
        </row>
        <row r="6025">
          <cell r="F6025" t="str">
            <v>3. Item Componente;PP - BLOQUE ESPUMA D-26.0;51</v>
          </cell>
          <cell r="J6025">
            <v>45034</v>
          </cell>
        </row>
        <row r="6026">
          <cell r="F6026" t="str">
            <v>4. Operaciones;PP - BLOQUE ESPUMA D-26.0;25</v>
          </cell>
          <cell r="J6026">
            <v>45034</v>
          </cell>
        </row>
        <row r="6027">
          <cell r="F6027" t="str">
            <v>4. Operaciones;PP - BLOQUE ESPUMA D-26.0;26</v>
          </cell>
          <cell r="J6027">
            <v>45034</v>
          </cell>
        </row>
        <row r="6028">
          <cell r="F6028" t="str">
            <v>4. Operaciones;PP - BLOQUE ESPUMA D-26.0;27</v>
          </cell>
          <cell r="J6028">
            <v>45034</v>
          </cell>
        </row>
        <row r="6029">
          <cell r="F6029" t="str">
            <v>4. Operaciones;PP - BLOQUE ESPUMA D-26.0;28</v>
          </cell>
          <cell r="J6029">
            <v>45034</v>
          </cell>
        </row>
        <row r="6030">
          <cell r="F6030" t="str">
            <v>4. Operaciones;PP - BLOQUE ESPUMA D-26.0;29</v>
          </cell>
          <cell r="J6030">
            <v>45034</v>
          </cell>
        </row>
        <row r="6031">
          <cell r="F6031" t="str">
            <v>3. Item Componente;PP - BLOQUE ESPUMA D-26.0;22</v>
          </cell>
          <cell r="J6031">
            <v>44992</v>
          </cell>
        </row>
        <row r="6032">
          <cell r="F6032" t="str">
            <v>3. Item Componente;PP - BLOQUE ESPUMA D-26.0;23</v>
          </cell>
          <cell r="J6032">
            <v>44992</v>
          </cell>
        </row>
        <row r="6033">
          <cell r="F6033" t="str">
            <v>1. Item OP;PP - BLOQUE ESPUMA D-26.0;5</v>
          </cell>
          <cell r="J6033">
            <v>45034</v>
          </cell>
        </row>
        <row r="6034">
          <cell r="F6034" t="str">
            <v>2. Item Otros;PP - BLOQUE ESPUMA D-26.0;9</v>
          </cell>
          <cell r="J6034">
            <v>45034</v>
          </cell>
        </row>
        <row r="6035">
          <cell r="F6035" t="str">
            <v>2. Item Otros;PP - BLOQUE ESPUMA D-26.0;10</v>
          </cell>
          <cell r="J6035">
            <v>45034</v>
          </cell>
        </row>
        <row r="6036">
          <cell r="F6036" t="str">
            <v>4. Operaciones;PP - BLOQUE ESPUMA D-26.0;30</v>
          </cell>
          <cell r="J6036">
            <v>45034</v>
          </cell>
        </row>
        <row r="6037">
          <cell r="F6037" t="str">
            <v>4. Operaciones;PP - BLOQUE ESPUMA D-26.0;13</v>
          </cell>
          <cell r="J6037">
            <v>44992</v>
          </cell>
        </row>
        <row r="6038">
          <cell r="F6038" t="str">
            <v>4. Operaciones;PP - BLOQUE ESPUMA D-26.0;14</v>
          </cell>
          <cell r="J6038">
            <v>44992</v>
          </cell>
        </row>
        <row r="6039">
          <cell r="F6039" t="str">
            <v>3. Item Componente;PP - BLOQUE ESPUMA D-26.0;24</v>
          </cell>
          <cell r="J6039">
            <v>44992</v>
          </cell>
        </row>
        <row r="6040">
          <cell r="F6040" t="str">
            <v>3. Item Componente;PP - BLOQUE ESPUMA D-26.0;25</v>
          </cell>
          <cell r="J6040">
            <v>44992</v>
          </cell>
        </row>
        <row r="6041">
          <cell r="F6041" t="str">
            <v>3. Item Componente;PP - BLOQUE ESPUMA D-26.0;26</v>
          </cell>
          <cell r="J6041">
            <v>44992</v>
          </cell>
        </row>
        <row r="6042">
          <cell r="F6042" t="str">
            <v>4. Operaciones;PP - BLOQUE ESPUMA D-26.0;15</v>
          </cell>
          <cell r="J6042">
            <v>44992</v>
          </cell>
        </row>
        <row r="6043">
          <cell r="F6043" t="str">
            <v>4. Operaciones;PP - BLOQUE ESPUMA D-26.0;16</v>
          </cell>
          <cell r="J6043">
            <v>44992</v>
          </cell>
        </row>
        <row r="6044">
          <cell r="F6044" t="str">
            <v>3. Item Componente;PP - BLOQUE ESPUMA D-26.0;27</v>
          </cell>
          <cell r="J6044">
            <v>44992</v>
          </cell>
        </row>
        <row r="6045">
          <cell r="F6045" t="str">
            <v>3. Item Componente;PP - BLOQUE ESPUMA D-26.0;28</v>
          </cell>
          <cell r="J6045">
            <v>44992</v>
          </cell>
        </row>
        <row r="6046">
          <cell r="F6046" t="str">
            <v>3. Item Componente;PP - BLOQUE ESPUMA D-26.0;29</v>
          </cell>
          <cell r="J6046">
            <v>44992</v>
          </cell>
        </row>
        <row r="6047">
          <cell r="F6047" t="str">
            <v>2. Item Otros;PP - BLOQUE ESPUMA D-26.0;5</v>
          </cell>
          <cell r="J6047">
            <v>44992</v>
          </cell>
        </row>
        <row r="6048">
          <cell r="F6048" t="str">
            <v>3. Item Componente;PP - BLOQUE ESPUMA D-26.0;30</v>
          </cell>
          <cell r="J6048">
            <v>44992</v>
          </cell>
        </row>
        <row r="6049">
          <cell r="F6049" t="str">
            <v>3. Item Componente;PP - BLOQUE ESPUMA D-26.0;31</v>
          </cell>
          <cell r="J6049">
            <v>44992</v>
          </cell>
        </row>
        <row r="6050">
          <cell r="F6050" t="str">
            <v>4. Operaciones;PP - BLOQUE ESPUMA D-26.0;17</v>
          </cell>
          <cell r="J6050">
            <v>44992</v>
          </cell>
        </row>
        <row r="6051">
          <cell r="F6051" t="str">
            <v>4. Operaciones;PP - BLOQUE ESPUMA D-26.0;18</v>
          </cell>
          <cell r="J6051">
            <v>44992</v>
          </cell>
        </row>
        <row r="6052">
          <cell r="F6052" t="str">
            <v>3. Item Componente;PP - BLOQUE ESPUMA D-26.0;25</v>
          </cell>
          <cell r="J6052">
            <v>44967</v>
          </cell>
        </row>
        <row r="6053">
          <cell r="F6053" t="str">
            <v>3. Item Componente;PP - BLOQUE ESPUMA D-26.0;26</v>
          </cell>
          <cell r="J6053">
            <v>44967</v>
          </cell>
        </row>
        <row r="6054">
          <cell r="F6054" t="str">
            <v>3. Item Componente;PP - BLOQUE ESPUMA D-26.0;27</v>
          </cell>
          <cell r="J6054">
            <v>44967</v>
          </cell>
        </row>
        <row r="6055">
          <cell r="F6055" t="str">
            <v>1. Item OP;PP - BLOQUE ESPUMA D-26.0;3</v>
          </cell>
          <cell r="J6055">
            <v>44992</v>
          </cell>
        </row>
        <row r="6056">
          <cell r="F6056" t="str">
            <v>2. Item Otros;PP - BLOQUE ESPUMA D-26.0;6</v>
          </cell>
          <cell r="J6056">
            <v>44992</v>
          </cell>
        </row>
        <row r="6057">
          <cell r="F6057" t="str">
            <v>3. Item Componente;PP - BLOQUE ESPUMA D-26.0;28</v>
          </cell>
          <cell r="J6057">
            <v>44967</v>
          </cell>
        </row>
        <row r="6058">
          <cell r="F6058" t="str">
            <v>4. Operaciones;PP - BLOQUE ESPUMA D-26.0;13</v>
          </cell>
          <cell r="J6058">
            <v>44967</v>
          </cell>
        </row>
        <row r="6059">
          <cell r="F6059" t="str">
            <v>4. Operaciones;PP - BLOQUE ESPUMA D-26.0;14</v>
          </cell>
          <cell r="J6059">
            <v>44967</v>
          </cell>
        </row>
        <row r="6060">
          <cell r="F6060" t="str">
            <v>3. Item Componente;PP - BLOQUE ESPUMA D-26.0;29</v>
          </cell>
          <cell r="J6060">
            <v>44967</v>
          </cell>
        </row>
        <row r="6061">
          <cell r="F6061" t="str">
            <v>4. Operaciones;PP - BLOQUE ESPUMA D-26.0;15</v>
          </cell>
          <cell r="J6061">
            <v>44967</v>
          </cell>
        </row>
        <row r="6062">
          <cell r="F6062" t="str">
            <v>4. Operaciones;PP - BLOQUE ESPUMA D-26.0;16</v>
          </cell>
          <cell r="J6062">
            <v>44967</v>
          </cell>
        </row>
        <row r="6063">
          <cell r="F6063" t="str">
            <v>4. Operaciones;PP - BLOQUE ESPUMA D-26.0;17</v>
          </cell>
          <cell r="J6063">
            <v>44967</v>
          </cell>
        </row>
        <row r="6064">
          <cell r="F6064" t="str">
            <v>4. Operaciones;PP - BLOQUE ESPUMA D-26.0;18</v>
          </cell>
          <cell r="J6064">
            <v>44967</v>
          </cell>
        </row>
        <row r="6065">
          <cell r="F6065" t="str">
            <v>3. Item Componente;PP - BLOQUE ESPUMA D-26.0;30</v>
          </cell>
          <cell r="J6065">
            <v>44967</v>
          </cell>
        </row>
        <row r="6066">
          <cell r="F6066" t="str">
            <v>3. Item Componente;PP - BLOQUE ESPUMA D-26.0;31</v>
          </cell>
          <cell r="J6066">
            <v>44967</v>
          </cell>
        </row>
        <row r="6067">
          <cell r="F6067" t="str">
            <v>1. Item OP;PP - BLOQUE ESPUMA D-26.0 PENTA;1</v>
          </cell>
          <cell r="J6067">
            <v>45000</v>
          </cell>
        </row>
        <row r="6068">
          <cell r="F6068" t="str">
            <v>2. Item Otros;PP - BLOQUE ESPUMA D-26.0 PENTA;1</v>
          </cell>
          <cell r="J6068">
            <v>45000</v>
          </cell>
        </row>
        <row r="6069">
          <cell r="F6069" t="str">
            <v>2. Item Otros;PP - BLOQUE ESPUMA D-26.0 PENTA;2</v>
          </cell>
          <cell r="J6069">
            <v>45000</v>
          </cell>
        </row>
        <row r="6070">
          <cell r="F6070" t="str">
            <v>4. Operaciones;PP - BLOQUE ESPUMA D-26.0 PENTA;1</v>
          </cell>
          <cell r="J6070">
            <v>45000</v>
          </cell>
        </row>
        <row r="6071">
          <cell r="F6071" t="str">
            <v>4. Operaciones;PP - BLOQUE ESPUMA D-26.0 PENTA;2</v>
          </cell>
          <cell r="J6071">
            <v>45000</v>
          </cell>
        </row>
        <row r="6072">
          <cell r="F6072" t="str">
            <v>3. Item Componente;PP - BLOQUE ESPUMA D-26.0 PENTA;1</v>
          </cell>
          <cell r="J6072">
            <v>45000</v>
          </cell>
        </row>
        <row r="6073">
          <cell r="F6073" t="str">
            <v>3. Item Componente;PP - BLOQUE ESPUMA D-26.0 PENTA;2</v>
          </cell>
          <cell r="J6073">
            <v>45000</v>
          </cell>
        </row>
        <row r="6074">
          <cell r="F6074" t="str">
            <v>3. Item Componente;PP - BLOQUE ESPUMA D-26.0 PENTA;3</v>
          </cell>
          <cell r="J6074">
            <v>45000</v>
          </cell>
        </row>
        <row r="6075">
          <cell r="F6075" t="str">
            <v>3. Item Componente;PP - BLOQUE ESPUMA D-26.0 PENTA;4</v>
          </cell>
          <cell r="J6075">
            <v>45000</v>
          </cell>
        </row>
        <row r="6076">
          <cell r="F6076" t="str">
            <v>3. Item Componente;PP - BLOQUE ESPUMA D-26.0 PENTA;5</v>
          </cell>
          <cell r="J6076">
            <v>45000</v>
          </cell>
        </row>
        <row r="6077">
          <cell r="F6077" t="str">
            <v>3. Item Componente;PP - BLOQUE ESPUMA D-26.0 PENTA;6</v>
          </cell>
          <cell r="J6077">
            <v>45000</v>
          </cell>
        </row>
        <row r="6078">
          <cell r="F6078" t="str">
            <v>3. Item Componente;PP - BLOQUE ESPUMA D-26.0 PENTA;7</v>
          </cell>
          <cell r="J6078">
            <v>45000</v>
          </cell>
        </row>
        <row r="6079">
          <cell r="F6079" t="str">
            <v>3. Item Componente;PP - BLOQUE ESPUMA D-26.0 PENTA;8</v>
          </cell>
          <cell r="J6079">
            <v>45000</v>
          </cell>
        </row>
        <row r="6080">
          <cell r="F6080" t="str">
            <v>4. Operaciones;PP - BLOQUE ESPUMA D-26.0 PENTA;3</v>
          </cell>
          <cell r="J6080">
            <v>45000</v>
          </cell>
        </row>
        <row r="6081">
          <cell r="F6081" t="str">
            <v>4. Operaciones;PP - BLOQUE ESPUMA D-26.0 PENTA;4</v>
          </cell>
          <cell r="J6081">
            <v>45000</v>
          </cell>
        </row>
        <row r="6082">
          <cell r="F6082" t="str">
            <v>4. Operaciones;PP - BLOQUE ESPUMA D-26.0 PENTA;5</v>
          </cell>
          <cell r="J6082">
            <v>45000</v>
          </cell>
        </row>
        <row r="6083">
          <cell r="F6083" t="str">
            <v>4. Operaciones;PP - BLOQUE ESPUMA D-26.0 PENTA;6</v>
          </cell>
          <cell r="J6083">
            <v>45000</v>
          </cell>
        </row>
        <row r="6084">
          <cell r="F6084" t="str">
            <v>3. Item Componente;PP - BLOQUE ESPUMA D-26.0 PENTA;9</v>
          </cell>
          <cell r="J6084">
            <v>45000</v>
          </cell>
        </row>
        <row r="6085">
          <cell r="F6085" t="str">
            <v>1. Item OP;PP - BLOQUE ESPUMA D-26.0 PENTA;1</v>
          </cell>
          <cell r="J6085">
            <v>44963</v>
          </cell>
        </row>
        <row r="6086">
          <cell r="F6086" t="str">
            <v>2. Item Otros;PP - BLOQUE ESPUMA D-26.0 PENTA;1</v>
          </cell>
          <cell r="J6086">
            <v>44963</v>
          </cell>
        </row>
        <row r="6087">
          <cell r="F6087" t="str">
            <v>2. Item Otros;PP - BLOQUE ESPUMA D-26.0 PENTA;2</v>
          </cell>
          <cell r="J6087">
            <v>44963</v>
          </cell>
        </row>
        <row r="6088">
          <cell r="F6088" t="str">
            <v>3. Item Componente;PP - BLOQUE ESPUMA D-26.0 PENTA;1</v>
          </cell>
          <cell r="J6088">
            <v>44963</v>
          </cell>
        </row>
        <row r="6089">
          <cell r="F6089" t="str">
            <v>3. Item Componente;PP - BLOQUE ESPUMA D-26.0 PENTA;2</v>
          </cell>
          <cell r="J6089">
            <v>44963</v>
          </cell>
        </row>
        <row r="6090">
          <cell r="F6090" t="str">
            <v>3. Item Componente;PP - BLOQUE ESPUMA D-26.0 PENTA;1</v>
          </cell>
          <cell r="J6090">
            <v>45043</v>
          </cell>
        </row>
        <row r="6091">
          <cell r="F6091" t="str">
            <v>3. Item Componente;PP - BLOQUE ESPUMA D-26.0 PENTA;2</v>
          </cell>
          <cell r="J6091">
            <v>45043</v>
          </cell>
        </row>
        <row r="6092">
          <cell r="F6092" t="str">
            <v>3. Item Componente;PP - BLOQUE ESPUMA D-26.0 PENTA;3</v>
          </cell>
          <cell r="J6092">
            <v>45043</v>
          </cell>
        </row>
        <row r="6093">
          <cell r="F6093" t="str">
            <v>3. Item Componente;PP - BLOQUE ESPUMA D-26.0 PENTA;4</v>
          </cell>
          <cell r="J6093">
            <v>45043</v>
          </cell>
        </row>
        <row r="6094">
          <cell r="F6094" t="str">
            <v>3. Item Componente;PP - BLOQUE ESPUMA D-26.0 PENTA;5</v>
          </cell>
          <cell r="J6094">
            <v>45043</v>
          </cell>
        </row>
        <row r="6095">
          <cell r="F6095" t="str">
            <v>3. Item Componente;PP - BLOQUE ESPUMA D-26.0 PENTA;6</v>
          </cell>
          <cell r="J6095">
            <v>45043</v>
          </cell>
        </row>
        <row r="6096">
          <cell r="F6096" t="str">
            <v>3. Item Componente;PP - BLOQUE ESPUMA D-26.0 PENTA;7</v>
          </cell>
          <cell r="J6096">
            <v>45043</v>
          </cell>
        </row>
        <row r="6097">
          <cell r="F6097" t="str">
            <v>4. Operaciones;PP - BLOQUE ESPUMA D-26.0 PENTA;1</v>
          </cell>
          <cell r="J6097">
            <v>45043</v>
          </cell>
        </row>
        <row r="6098">
          <cell r="F6098" t="str">
            <v>4. Operaciones;PP - BLOQUE ESPUMA D-26.0 PENTA;2</v>
          </cell>
          <cell r="J6098">
            <v>45043</v>
          </cell>
        </row>
        <row r="6099">
          <cell r="F6099" t="str">
            <v>3. Item Componente;PP - BLOQUE ESPUMA D-26.0 PENTA;8</v>
          </cell>
          <cell r="J6099">
            <v>45043</v>
          </cell>
        </row>
        <row r="6100">
          <cell r="F6100" t="str">
            <v>3. Item Componente;PP - BLOQUE ESPUMA D-26.0 PENTA;9</v>
          </cell>
          <cell r="J6100">
            <v>45043</v>
          </cell>
        </row>
        <row r="6101">
          <cell r="F6101" t="str">
            <v>4. Operaciones;PP - BLOQUE ESPUMA D-26.0 PENTA;3</v>
          </cell>
          <cell r="J6101">
            <v>45043</v>
          </cell>
        </row>
        <row r="6102">
          <cell r="F6102" t="str">
            <v>4. Operaciones;PP - BLOQUE ESPUMA D-26.0 PENTA;4</v>
          </cell>
          <cell r="J6102">
            <v>45043</v>
          </cell>
        </row>
        <row r="6103">
          <cell r="F6103" t="str">
            <v>4. Operaciones;PP - BLOQUE ESPUMA D-26.0 PENTA;5</v>
          </cell>
          <cell r="J6103">
            <v>45043</v>
          </cell>
        </row>
        <row r="6104">
          <cell r="F6104" t="str">
            <v>4. Operaciones;PP - BLOQUE ESPUMA D-26.0 PENTA;6</v>
          </cell>
          <cell r="J6104">
            <v>45043</v>
          </cell>
        </row>
        <row r="6105">
          <cell r="F6105" t="str">
            <v>3. Item Componente;PP - BLOQUE ESPUMA D-26.0 PENTA;1</v>
          </cell>
          <cell r="J6105">
            <v>45027</v>
          </cell>
        </row>
        <row r="6106">
          <cell r="F6106" t="str">
            <v>1. Item OP;PP - BLOQUE ESPUMA D-26.0 PENTA;1</v>
          </cell>
          <cell r="J6106">
            <v>45043</v>
          </cell>
        </row>
        <row r="6107">
          <cell r="F6107" t="str">
            <v>2. Item Otros;PP - BLOQUE ESPUMA D-26.0 PENTA;1</v>
          </cell>
          <cell r="J6107">
            <v>45043</v>
          </cell>
        </row>
        <row r="6108">
          <cell r="F6108" t="str">
            <v>2. Item Otros;PP - BLOQUE ESPUMA D-26.0 PENTA;2</v>
          </cell>
          <cell r="J6108">
            <v>45043</v>
          </cell>
        </row>
        <row r="6109">
          <cell r="F6109" t="str">
            <v>3. Item Componente;PP - BLOQUE ESPUMA D-26.0 PENTA;10</v>
          </cell>
          <cell r="J6109">
            <v>45043</v>
          </cell>
        </row>
        <row r="6110">
          <cell r="F6110" t="str">
            <v>4. Operaciones;PP - BLOQUE ESPUMA D-26.0 PENTA;1</v>
          </cell>
          <cell r="J6110">
            <v>45027</v>
          </cell>
        </row>
        <row r="6111">
          <cell r="F6111" t="str">
            <v>4. Operaciones;PP - BLOQUE ESPUMA D-26.0 PENTA;2</v>
          </cell>
          <cell r="J6111">
            <v>45027</v>
          </cell>
        </row>
        <row r="6112">
          <cell r="F6112" t="str">
            <v>3. Item Componente;PP - BLOQUE ESPUMA D-26.0 PENTA;2</v>
          </cell>
          <cell r="J6112">
            <v>45027</v>
          </cell>
        </row>
        <row r="6113">
          <cell r="F6113" t="str">
            <v>3. Item Componente;PP - BLOQUE ESPUMA D-26.0 PENTA;3</v>
          </cell>
          <cell r="J6113">
            <v>45027</v>
          </cell>
        </row>
        <row r="6114">
          <cell r="F6114" t="str">
            <v>3. Item Componente;PP - BLOQUE ESPUMA D-26.0 PENTA;4</v>
          </cell>
          <cell r="J6114">
            <v>45027</v>
          </cell>
        </row>
        <row r="6115">
          <cell r="F6115" t="str">
            <v>3. Item Componente;PP - BLOQUE ESPUMA D-26.0 PENTA;5</v>
          </cell>
          <cell r="J6115">
            <v>45027</v>
          </cell>
        </row>
        <row r="6116">
          <cell r="F6116" t="str">
            <v>4. Operaciones;PP - BLOQUE ESPUMA D-26.0 PENTA;3</v>
          </cell>
          <cell r="J6116">
            <v>45027</v>
          </cell>
        </row>
        <row r="6117">
          <cell r="F6117" t="str">
            <v>4. Operaciones;PP - BLOQUE ESPUMA D-26.0 PENTA;4</v>
          </cell>
          <cell r="J6117">
            <v>45027</v>
          </cell>
        </row>
        <row r="6118">
          <cell r="F6118" t="str">
            <v>3. Item Componente;PP - BLOQUE ESPUMA D-26.0 PENTA;6</v>
          </cell>
          <cell r="J6118">
            <v>45027</v>
          </cell>
        </row>
        <row r="6119">
          <cell r="F6119" t="str">
            <v>3. Item Componente;PP - BLOQUE ESPUMA D-26.0 PENTA;7</v>
          </cell>
          <cell r="J6119">
            <v>45027</v>
          </cell>
        </row>
        <row r="6120">
          <cell r="F6120" t="str">
            <v>2. Item Otros;PP - BLOQUE ESPUMA D-26.0 PENTA;1</v>
          </cell>
          <cell r="J6120">
            <v>45027</v>
          </cell>
        </row>
        <row r="6121">
          <cell r="F6121" t="str">
            <v>3. Item Componente;PP - BLOQUE ESPUMA D-26.0 PENTA;8</v>
          </cell>
          <cell r="J6121">
            <v>45027</v>
          </cell>
        </row>
        <row r="6122">
          <cell r="F6122" t="str">
            <v>3. Item Componente;PP - BLOQUE ESPUMA D-26.0 PENTA;9</v>
          </cell>
          <cell r="J6122">
            <v>45027</v>
          </cell>
        </row>
        <row r="6123">
          <cell r="F6123" t="str">
            <v>3. Item Componente;PP - BLOQUE ESPUMA D-26.0 PENTA;10</v>
          </cell>
          <cell r="J6123">
            <v>45027</v>
          </cell>
        </row>
        <row r="6124">
          <cell r="F6124" t="str">
            <v>4. Operaciones;PP - BLOQUE ESPUMA D-26.0 PENTA;5</v>
          </cell>
          <cell r="J6124">
            <v>45027</v>
          </cell>
        </row>
        <row r="6125">
          <cell r="F6125" t="str">
            <v>4. Operaciones;PP - BLOQUE ESPUMA D-26.0 PENTA;6</v>
          </cell>
          <cell r="J6125">
            <v>45027</v>
          </cell>
        </row>
        <row r="6126">
          <cell r="F6126" t="str">
            <v>3. Item Componente;PP - BLOQUE ESPUMA D-26.0 PENTA;10</v>
          </cell>
          <cell r="J6126">
            <v>45000</v>
          </cell>
        </row>
        <row r="6127">
          <cell r="F6127" t="str">
            <v>3. Item Componente;PP - BLOQUE ESPUMA D-26.0 PENTA;11</v>
          </cell>
          <cell r="J6127">
            <v>45000</v>
          </cell>
        </row>
        <row r="6128">
          <cell r="F6128" t="str">
            <v>3. Item Componente;PP - BLOQUE ESPUMA D-26.0 PENTA;12</v>
          </cell>
          <cell r="J6128">
            <v>45000</v>
          </cell>
        </row>
        <row r="6129">
          <cell r="F6129" t="str">
            <v>1. Item OP;PP - BLOQUE ESPUMA D-26.0 PENTA;1</v>
          </cell>
          <cell r="J6129">
            <v>45027</v>
          </cell>
        </row>
        <row r="6130">
          <cell r="F6130" t="str">
            <v>2. Item Otros;PP - BLOQUE ESPUMA D-26.0 PENTA;2</v>
          </cell>
          <cell r="J6130">
            <v>45027</v>
          </cell>
        </row>
        <row r="6131">
          <cell r="F6131" t="str">
            <v>3. Item Componente;PP - BLOQUE ESPUMA D-26.0 PENTA;13</v>
          </cell>
          <cell r="J6131">
            <v>45000</v>
          </cell>
        </row>
        <row r="6132">
          <cell r="F6132" t="str">
            <v>4. Operaciones;PP - BLOQUE ESPUMA D-26.0 PENTA;7</v>
          </cell>
          <cell r="J6132">
            <v>45000</v>
          </cell>
        </row>
        <row r="6133">
          <cell r="F6133" t="str">
            <v>4. Operaciones;PP - BLOQUE ESPUMA D-26.0 PENTA;8</v>
          </cell>
          <cell r="J6133">
            <v>45000</v>
          </cell>
        </row>
        <row r="6134">
          <cell r="F6134" t="str">
            <v>3. Item Componente;PP - BLOQUE ESPUMA D-26.0 PENTA;14</v>
          </cell>
          <cell r="J6134">
            <v>45000</v>
          </cell>
        </row>
        <row r="6135">
          <cell r="F6135" t="str">
            <v>3. Item Componente;PP - BLOQUE ESPUMA D-26.0 PENTA;15</v>
          </cell>
          <cell r="J6135">
            <v>45000</v>
          </cell>
        </row>
        <row r="6136">
          <cell r="F6136" t="str">
            <v>4. Operaciones;PP - BLOQUE ESPUMA D-26.0 PENTA;9</v>
          </cell>
          <cell r="J6136">
            <v>45000</v>
          </cell>
        </row>
        <row r="6137">
          <cell r="F6137" t="str">
            <v>4. Operaciones;PP - BLOQUE ESPUMA D-26.0 PENTA;10</v>
          </cell>
          <cell r="J6137">
            <v>45000</v>
          </cell>
        </row>
        <row r="6138">
          <cell r="F6138" t="str">
            <v>4. Operaciones;PP - BLOQUE ESPUMA D-26.0 PENTA;11</v>
          </cell>
          <cell r="J6138">
            <v>45000</v>
          </cell>
        </row>
        <row r="6139">
          <cell r="F6139" t="str">
            <v>4. Operaciones;PP - BLOQUE ESPUMA D-26.0 PENTA;12</v>
          </cell>
          <cell r="J6139">
            <v>45000</v>
          </cell>
        </row>
        <row r="6140">
          <cell r="F6140" t="str">
            <v>3. Item Componente;PP - BLOQUE ESPUMA D-26.0 PENTA;16</v>
          </cell>
          <cell r="J6140">
            <v>45000</v>
          </cell>
        </row>
        <row r="6141">
          <cell r="F6141" t="str">
            <v>3. Item Componente;PP - BLOQUE ESPUMA D-26.0 PENTA;17</v>
          </cell>
          <cell r="J6141">
            <v>45000</v>
          </cell>
        </row>
        <row r="6142">
          <cell r="F6142" t="str">
            <v>1. Item OP;PP - BLOQUE ESPUMA D-26.0 PENTA;2</v>
          </cell>
          <cell r="J6142">
            <v>45000</v>
          </cell>
        </row>
        <row r="6143">
          <cell r="F6143" t="str">
            <v>2. Item Otros;PP - BLOQUE ESPUMA D-26.0 PENTA;3</v>
          </cell>
          <cell r="J6143">
            <v>45000</v>
          </cell>
        </row>
        <row r="6144">
          <cell r="F6144" t="str">
            <v>2. Item Otros;PP - BLOQUE ESPUMA D-26.0 PENTA;4</v>
          </cell>
          <cell r="J6144">
            <v>45000</v>
          </cell>
        </row>
        <row r="6145">
          <cell r="F6145" t="str">
            <v>3. Item Componente;PP - BLOQUE ESPUMA D-26.0 PENTA;18</v>
          </cell>
          <cell r="J6145">
            <v>45000</v>
          </cell>
        </row>
        <row r="6146">
          <cell r="F6146" t="str">
            <v>3. Item Componente;PP - BLOQUE ESPUMA D-26.0 PENTA;19</v>
          </cell>
          <cell r="J6146">
            <v>45000</v>
          </cell>
        </row>
        <row r="6147">
          <cell r="F6147" t="str">
            <v>3. Item Componente;PP - BLOQUE ESPUMA D-26.0 PENTA;1</v>
          </cell>
          <cell r="J6147">
            <v>44992</v>
          </cell>
        </row>
        <row r="6148">
          <cell r="F6148" t="str">
            <v>3. Item Componente;PP - BLOQUE ESPUMA D-26.0 PENTA;2</v>
          </cell>
          <cell r="J6148">
            <v>44992</v>
          </cell>
        </row>
        <row r="6149">
          <cell r="F6149" t="str">
            <v>3. Item Componente;PP - BLOQUE ESPUMA D-26.0 PENTA;3</v>
          </cell>
          <cell r="J6149">
            <v>44992</v>
          </cell>
        </row>
        <row r="6150">
          <cell r="F6150" t="str">
            <v>3. Item Componente;PP - BLOQUE ESPUMA D-26.0 PENTA;4</v>
          </cell>
          <cell r="J6150">
            <v>44992</v>
          </cell>
        </row>
        <row r="6151">
          <cell r="F6151" t="str">
            <v>3. Item Componente;PP - BLOQUE ESPUMA D-26.0 PENTA;5</v>
          </cell>
          <cell r="J6151">
            <v>44992</v>
          </cell>
        </row>
        <row r="6152">
          <cell r="F6152" t="str">
            <v>3. Item Componente;PP - BLOQUE ESPUMA D-26.0 PENTA;6</v>
          </cell>
          <cell r="J6152">
            <v>44992</v>
          </cell>
        </row>
        <row r="6153">
          <cell r="F6153" t="str">
            <v>3. Item Componente;PP - BLOQUE ESPUMA D-26.0 PENTA;7</v>
          </cell>
          <cell r="J6153">
            <v>44992</v>
          </cell>
        </row>
        <row r="6154">
          <cell r="F6154" t="str">
            <v>3. Item Componente;PP - BLOQUE ESPUMA D-26.0 PENTA;8</v>
          </cell>
          <cell r="J6154">
            <v>44992</v>
          </cell>
        </row>
        <row r="6155">
          <cell r="F6155" t="str">
            <v>3. Item Componente;PP - BLOQUE ESPUMA D-26.0 PENTA;9</v>
          </cell>
          <cell r="J6155">
            <v>44992</v>
          </cell>
        </row>
        <row r="6156">
          <cell r="F6156" t="str">
            <v>3. Item Componente;PP - BLOQUE ESPUMA D-26.0 PENTA;10</v>
          </cell>
          <cell r="J6156">
            <v>44992</v>
          </cell>
        </row>
        <row r="6157">
          <cell r="F6157" t="str">
            <v>4. Operaciones;PP - BLOQUE ESPUMA D-26.0 PENTA;1</v>
          </cell>
          <cell r="J6157">
            <v>44992</v>
          </cell>
        </row>
        <row r="6158">
          <cell r="F6158" t="str">
            <v>4. Operaciones;PP - BLOQUE ESPUMA D-26.0 PENTA;2</v>
          </cell>
          <cell r="J6158">
            <v>44992</v>
          </cell>
        </row>
        <row r="6159">
          <cell r="F6159" t="str">
            <v>4. Operaciones;PP - BLOQUE ESPUMA D-26.0 PENTA;3</v>
          </cell>
          <cell r="J6159">
            <v>44992</v>
          </cell>
        </row>
        <row r="6160">
          <cell r="F6160" t="str">
            <v>4. Operaciones;PP - BLOQUE ESPUMA D-26.0 PENTA;4</v>
          </cell>
          <cell r="J6160">
            <v>44992</v>
          </cell>
        </row>
        <row r="6161">
          <cell r="F6161" t="str">
            <v>4. Operaciones;PP - BLOQUE ESPUMA D-26.0 PENTA;5</v>
          </cell>
          <cell r="J6161">
            <v>44992</v>
          </cell>
        </row>
        <row r="6162">
          <cell r="F6162" t="str">
            <v>3. Item Componente;PP - BLOQUE ESPUMA D-26.0 PENTA;1</v>
          </cell>
          <cell r="J6162">
            <v>44971</v>
          </cell>
        </row>
        <row r="6163">
          <cell r="F6163" t="str">
            <v>3. Item Componente;PP - BLOQUE ESPUMA D-26.0 PENTA;2</v>
          </cell>
          <cell r="J6163">
            <v>44971</v>
          </cell>
        </row>
        <row r="6164">
          <cell r="F6164" t="str">
            <v>1. Item OP;PP - BLOQUE ESPUMA D-26.0 PENTA;1</v>
          </cell>
          <cell r="J6164">
            <v>44992</v>
          </cell>
        </row>
        <row r="6165">
          <cell r="F6165" t="str">
            <v>2. Item Otros;PP - BLOQUE ESPUMA D-26.0 PENTA;1</v>
          </cell>
          <cell r="J6165">
            <v>44992</v>
          </cell>
        </row>
        <row r="6166">
          <cell r="F6166" t="str">
            <v>2. Item Otros;PP - BLOQUE ESPUMA D-26.0 PENTA;2</v>
          </cell>
          <cell r="J6166">
            <v>44992</v>
          </cell>
        </row>
        <row r="6167">
          <cell r="F6167" t="str">
            <v>4. Operaciones;PP - BLOQUE ESPUMA D-26.0 PENTA;6</v>
          </cell>
          <cell r="J6167">
            <v>44992</v>
          </cell>
        </row>
        <row r="6168">
          <cell r="F6168" t="str">
            <v>4. Operaciones;PP - BLOQUE ESPUMA D-26.0 PENTA;1</v>
          </cell>
          <cell r="J6168">
            <v>44971</v>
          </cell>
        </row>
        <row r="6169">
          <cell r="F6169" t="str">
            <v>4. Operaciones;PP - BLOQUE ESPUMA D-26.0 PENTA;2</v>
          </cell>
          <cell r="J6169">
            <v>44971</v>
          </cell>
        </row>
        <row r="6170">
          <cell r="F6170" t="str">
            <v>3. Item Componente;PP - BLOQUE ESPUMA D-26.0 PENTA;3</v>
          </cell>
          <cell r="J6170">
            <v>44971</v>
          </cell>
        </row>
        <row r="6171">
          <cell r="F6171" t="str">
            <v>3. Item Componente;PP - BLOQUE ESPUMA D-26.0 PENTA;4</v>
          </cell>
          <cell r="J6171">
            <v>44971</v>
          </cell>
        </row>
        <row r="6172">
          <cell r="F6172" t="str">
            <v>3. Item Componente;PP - BLOQUE ESPUMA D-26.0 PENTA;5</v>
          </cell>
          <cell r="J6172">
            <v>44971</v>
          </cell>
        </row>
        <row r="6173">
          <cell r="F6173" t="str">
            <v>4. Operaciones;PP - BLOQUE ESPUMA D-26.0 PENTA;3</v>
          </cell>
          <cell r="J6173">
            <v>44971</v>
          </cell>
        </row>
        <row r="6174">
          <cell r="F6174" t="str">
            <v>4. Operaciones;PP - BLOQUE ESPUMA D-26.0 PENTA;4</v>
          </cell>
          <cell r="J6174">
            <v>44971</v>
          </cell>
        </row>
        <row r="6175">
          <cell r="F6175" t="str">
            <v>3. Item Componente;PP - BLOQUE ESPUMA D-26.0 PENTA;6</v>
          </cell>
          <cell r="J6175">
            <v>44971</v>
          </cell>
        </row>
        <row r="6176">
          <cell r="F6176" t="str">
            <v>3. Item Componente;PP - BLOQUE ESPUMA D-26.0 PENTA;7</v>
          </cell>
          <cell r="J6176">
            <v>44971</v>
          </cell>
        </row>
        <row r="6177">
          <cell r="F6177" t="str">
            <v>2. Item Otros;PP - BLOQUE ESPUMA D-26.0 PENTA;1</v>
          </cell>
          <cell r="J6177">
            <v>44971</v>
          </cell>
        </row>
        <row r="6178">
          <cell r="F6178" t="str">
            <v>3. Item Componente;PP - BLOQUE ESPUMA D-26.0 PENTA;8</v>
          </cell>
          <cell r="J6178">
            <v>44971</v>
          </cell>
        </row>
        <row r="6179">
          <cell r="F6179" t="str">
            <v>3. Item Componente;PP - BLOQUE ESPUMA D-26.0 PENTA;9</v>
          </cell>
          <cell r="J6179">
            <v>44971</v>
          </cell>
        </row>
        <row r="6180">
          <cell r="F6180" t="str">
            <v>3. Item Componente;PP - BLOQUE ESPUMA D-26.0 PENTA;10</v>
          </cell>
          <cell r="J6180">
            <v>44971</v>
          </cell>
        </row>
        <row r="6181">
          <cell r="F6181" t="str">
            <v>4. Operaciones;PP - BLOQUE ESPUMA D-26.0 PENTA;5</v>
          </cell>
          <cell r="J6181">
            <v>44971</v>
          </cell>
        </row>
        <row r="6182">
          <cell r="F6182" t="str">
            <v>4. Operaciones;PP - BLOQUE ESPUMA D-26.0 PENTA;6</v>
          </cell>
          <cell r="J6182">
            <v>44971</v>
          </cell>
        </row>
        <row r="6183">
          <cell r="F6183" t="str">
            <v>3. Item Componente;PP - BLOQUE ESPUMA D-26.0 PENTA;3</v>
          </cell>
          <cell r="J6183">
            <v>44963</v>
          </cell>
        </row>
        <row r="6184">
          <cell r="F6184" t="str">
            <v>3. Item Componente;PP - BLOQUE ESPUMA D-26.0 PENTA;4</v>
          </cell>
          <cell r="J6184">
            <v>44963</v>
          </cell>
        </row>
        <row r="6185">
          <cell r="F6185" t="str">
            <v>3. Item Componente;PP - BLOQUE ESPUMA D-26.0 PENTA;5</v>
          </cell>
          <cell r="J6185">
            <v>44963</v>
          </cell>
        </row>
        <row r="6186">
          <cell r="F6186" t="str">
            <v>1. Item OP;PP - BLOQUE ESPUMA D-26.0 PENTA;1</v>
          </cell>
          <cell r="J6186">
            <v>44971</v>
          </cell>
        </row>
        <row r="6187">
          <cell r="F6187" t="str">
            <v>2. Item Otros;PP - BLOQUE ESPUMA D-26.0 PENTA;2</v>
          </cell>
          <cell r="J6187">
            <v>44971</v>
          </cell>
        </row>
        <row r="6188">
          <cell r="F6188" t="str">
            <v>3. Item Componente;PP - BLOQUE ESPUMA D-26.0 PENTA;6</v>
          </cell>
          <cell r="J6188">
            <v>44963</v>
          </cell>
        </row>
        <row r="6189">
          <cell r="F6189" t="str">
            <v>4. Operaciones;PP - BLOQUE ESPUMA D-26.0 PENTA;1</v>
          </cell>
          <cell r="J6189">
            <v>44963</v>
          </cell>
        </row>
        <row r="6190">
          <cell r="F6190" t="str">
            <v>4. Operaciones;PP - BLOQUE ESPUMA D-26.0 PENTA;2</v>
          </cell>
          <cell r="J6190">
            <v>44963</v>
          </cell>
        </row>
        <row r="6191">
          <cell r="F6191" t="str">
            <v>3. Item Componente;PP - BLOQUE ESPUMA D-26.0 PENTA;7</v>
          </cell>
          <cell r="J6191">
            <v>44963</v>
          </cell>
        </row>
        <row r="6192">
          <cell r="F6192" t="str">
            <v>3. Item Componente;PP - BLOQUE ESPUMA D-26.0 PENTA;8</v>
          </cell>
          <cell r="J6192">
            <v>44963</v>
          </cell>
        </row>
        <row r="6193">
          <cell r="F6193" t="str">
            <v>4. Operaciones;PP - BLOQUE ESPUMA D-26.0 PENTA;3</v>
          </cell>
          <cell r="J6193">
            <v>44963</v>
          </cell>
        </row>
        <row r="6194">
          <cell r="F6194" t="str">
            <v>4. Operaciones;PP - BLOQUE ESPUMA D-26.0 PENTA;4</v>
          </cell>
          <cell r="J6194">
            <v>44963</v>
          </cell>
        </row>
        <row r="6195">
          <cell r="F6195" t="str">
            <v>4. Operaciones;PP - BLOQUE ESPUMA D-26.0 PENTA;5</v>
          </cell>
          <cell r="J6195">
            <v>44963</v>
          </cell>
        </row>
        <row r="6196">
          <cell r="F6196" t="str">
            <v>4. Operaciones;PP - BLOQUE ESPUMA D-26.0 PENTA;6</v>
          </cell>
          <cell r="J6196">
            <v>44963</v>
          </cell>
        </row>
        <row r="6197">
          <cell r="F6197" t="str">
            <v>3. Item Componente;PP - BLOQUE ESPUMA D-26.0 PENTA;9</v>
          </cell>
          <cell r="J6197">
            <v>44963</v>
          </cell>
        </row>
        <row r="6198">
          <cell r="F6198" t="str">
            <v>3. Item Componente;PP - BLOQUE ESPUMA D-26.0 PENTA;10</v>
          </cell>
          <cell r="J6198">
            <v>44963</v>
          </cell>
        </row>
        <row r="6199">
          <cell r="F6199" t="str">
            <v>1. Item OP;PP - BLOQUE ESPUMA D-30.0;1</v>
          </cell>
          <cell r="J6199">
            <v>45007</v>
          </cell>
        </row>
        <row r="6200">
          <cell r="F6200" t="str">
            <v>2. Item Otros;PP - BLOQUE ESPUMA D-30.0;1</v>
          </cell>
          <cell r="J6200">
            <v>45007</v>
          </cell>
        </row>
        <row r="6201">
          <cell r="F6201" t="str">
            <v>2. Item Otros;PP - BLOQUE ESPUMA D-30.0;2</v>
          </cell>
          <cell r="J6201">
            <v>45007</v>
          </cell>
        </row>
        <row r="6202">
          <cell r="F6202" t="str">
            <v>4. Operaciones;PP - BLOQUE ESPUMA D-30.0;1</v>
          </cell>
          <cell r="J6202">
            <v>45007</v>
          </cell>
        </row>
        <row r="6203">
          <cell r="F6203" t="str">
            <v>4. Operaciones;PP - BLOQUE ESPUMA D-30.0;2</v>
          </cell>
          <cell r="J6203">
            <v>45007</v>
          </cell>
        </row>
        <row r="6204">
          <cell r="F6204" t="str">
            <v>4. Operaciones;PP - BLOQUE ESPUMA D-30.0;3</v>
          </cell>
          <cell r="J6204">
            <v>45007</v>
          </cell>
        </row>
        <row r="6205">
          <cell r="F6205" t="str">
            <v>3. Item Componente;PP - BLOQUE ESPUMA D-30.0;1</v>
          </cell>
          <cell r="J6205">
            <v>45007</v>
          </cell>
        </row>
        <row r="6206">
          <cell r="F6206" t="str">
            <v>3. Item Componente;PP - BLOQUE ESPUMA D-30.0;2</v>
          </cell>
          <cell r="J6206">
            <v>45007</v>
          </cell>
        </row>
        <row r="6207">
          <cell r="F6207" t="str">
            <v>3. Item Componente;PP - BLOQUE ESPUMA D-30.0;3</v>
          </cell>
          <cell r="J6207">
            <v>45007</v>
          </cell>
        </row>
        <row r="6208">
          <cell r="F6208" t="str">
            <v>3. Item Componente;PP - BLOQUE ESPUMA D-30.0;4</v>
          </cell>
          <cell r="J6208">
            <v>45007</v>
          </cell>
        </row>
        <row r="6209">
          <cell r="F6209" t="str">
            <v>3. Item Componente;PP - BLOQUE ESPUMA D-30.0;5</v>
          </cell>
          <cell r="J6209">
            <v>45007</v>
          </cell>
        </row>
        <row r="6210">
          <cell r="F6210" t="str">
            <v>3. Item Componente;PP - BLOQUE ESPUMA D-30.0;6</v>
          </cell>
          <cell r="J6210">
            <v>45007</v>
          </cell>
        </row>
        <row r="6211">
          <cell r="F6211" t="str">
            <v>3. Item Componente;PP - BLOQUE ESPUMA D-30.0;7</v>
          </cell>
          <cell r="J6211">
            <v>45007</v>
          </cell>
        </row>
        <row r="6212">
          <cell r="F6212" t="str">
            <v>3. Item Componente;PP - BLOQUE ESPUMA D-30.0;8</v>
          </cell>
          <cell r="J6212">
            <v>45007</v>
          </cell>
        </row>
        <row r="6213">
          <cell r="F6213" t="str">
            <v>3. Item Componente;PP - BLOQUE ESPUMA D-30.0;9</v>
          </cell>
          <cell r="J6213">
            <v>45007</v>
          </cell>
        </row>
        <row r="6214">
          <cell r="F6214" t="str">
            <v>4. Operaciones;PP - BLOQUE ESPUMA D-30.0;4</v>
          </cell>
          <cell r="J6214">
            <v>45007</v>
          </cell>
        </row>
        <row r="6215">
          <cell r="F6215" t="str">
            <v>3. Item Componente;PP - BLOQUE ESPUMA D-30.0;10</v>
          </cell>
          <cell r="J6215">
            <v>45007</v>
          </cell>
        </row>
        <row r="6216">
          <cell r="F6216" t="str">
            <v>4. Operaciones;PP - BLOQUE ESPUMA D-30.0;5</v>
          </cell>
          <cell r="J6216">
            <v>45007</v>
          </cell>
        </row>
        <row r="6217">
          <cell r="F6217" t="str">
            <v>4. Operaciones;PP - BLOQUE ESPUMA D-30.0;6</v>
          </cell>
          <cell r="J6217">
            <v>45007</v>
          </cell>
        </row>
        <row r="6218">
          <cell r="F6218" t="str">
            <v>3. Item Componente;PP - BLOQUE ESPUMA D-30.0;11</v>
          </cell>
          <cell r="J6218">
            <v>45007</v>
          </cell>
        </row>
        <row r="6219">
          <cell r="F6219" t="str">
            <v>1. Item OP;PP - BLOQUE ESPUMA D-30.0;1</v>
          </cell>
          <cell r="J6219">
            <v>44966</v>
          </cell>
        </row>
        <row r="6220">
          <cell r="F6220" t="str">
            <v>2. Item Otros;PP - BLOQUE ESPUMA D-30.0;1</v>
          </cell>
          <cell r="J6220">
            <v>44966</v>
          </cell>
        </row>
        <row r="6221">
          <cell r="F6221" t="str">
            <v>2. Item Otros;PP - BLOQUE ESPUMA D-30.0;2</v>
          </cell>
          <cell r="J6221">
            <v>44966</v>
          </cell>
        </row>
        <row r="6222">
          <cell r="F6222" t="str">
            <v>3. Item Componente;PP - BLOQUE ESPUMA D-30.0;1</v>
          </cell>
          <cell r="J6222">
            <v>44966</v>
          </cell>
        </row>
        <row r="6223">
          <cell r="F6223" t="str">
            <v>3. Item Componente;PP - BLOQUE ESPUMA D-30.0;2</v>
          </cell>
          <cell r="J6223">
            <v>44966</v>
          </cell>
        </row>
        <row r="6224">
          <cell r="F6224" t="str">
            <v>3. Item Componente;PP - BLOQUE ESPUMA D-30.0;3</v>
          </cell>
          <cell r="J6224">
            <v>44966</v>
          </cell>
        </row>
        <row r="6225">
          <cell r="F6225" t="str">
            <v>3. Item Componente;PP - BLOQUE ESPUMA D-30.0;12</v>
          </cell>
          <cell r="J6225">
            <v>45007</v>
          </cell>
        </row>
        <row r="6226">
          <cell r="F6226" t="str">
            <v>3. Item Componente;PP - BLOQUE ESPUMA D-30.0;13</v>
          </cell>
          <cell r="J6226">
            <v>45007</v>
          </cell>
        </row>
        <row r="6227">
          <cell r="F6227" t="str">
            <v>4. Operaciones;PP - BLOQUE ESPUMA D-30.0;7</v>
          </cell>
          <cell r="J6227">
            <v>45007</v>
          </cell>
        </row>
        <row r="6228">
          <cell r="F6228" t="str">
            <v>3. Item Componente;PP - BLOQUE ESPUMA D-30.0;14</v>
          </cell>
          <cell r="J6228">
            <v>45007</v>
          </cell>
        </row>
        <row r="6229">
          <cell r="F6229" t="str">
            <v>3. Item Componente;PP - BLOQUE ESPUMA D-30.0;15</v>
          </cell>
          <cell r="J6229">
            <v>45007</v>
          </cell>
        </row>
        <row r="6230">
          <cell r="F6230" t="str">
            <v>3. Item Componente;PP - BLOQUE ESPUMA D-30.0;16</v>
          </cell>
          <cell r="J6230">
            <v>45007</v>
          </cell>
        </row>
        <row r="6231">
          <cell r="F6231" t="str">
            <v>3. Item Componente;PP - BLOQUE ESPUMA D-30.0;17</v>
          </cell>
          <cell r="J6231">
            <v>45007</v>
          </cell>
        </row>
        <row r="6232">
          <cell r="F6232" t="str">
            <v>4. Operaciones;PP - BLOQUE ESPUMA D-30.0;8</v>
          </cell>
          <cell r="J6232">
            <v>45007</v>
          </cell>
        </row>
        <row r="6233">
          <cell r="F6233" t="str">
            <v>4. Operaciones;PP - BLOQUE ESPUMA D-30.0;9</v>
          </cell>
          <cell r="J6233">
            <v>45007</v>
          </cell>
        </row>
        <row r="6234">
          <cell r="F6234" t="str">
            <v>3. Item Componente;PP - BLOQUE ESPUMA D-30.0;18</v>
          </cell>
          <cell r="J6234">
            <v>45007</v>
          </cell>
        </row>
        <row r="6235">
          <cell r="F6235" t="str">
            <v>3. Item Componente;PP - BLOQUE ESPUMA D-30.0;19</v>
          </cell>
          <cell r="J6235">
            <v>45007</v>
          </cell>
        </row>
        <row r="6236">
          <cell r="F6236" t="str">
            <v>3. Item Componente;PP - BLOQUE ESPUMA D-30.0;20</v>
          </cell>
          <cell r="J6236">
            <v>45007</v>
          </cell>
        </row>
        <row r="6237">
          <cell r="F6237" t="str">
            <v>3. Item Componente;PP - BLOQUE ESPUMA D-30.0;21</v>
          </cell>
          <cell r="J6237">
            <v>45007</v>
          </cell>
        </row>
        <row r="6238">
          <cell r="F6238" t="str">
            <v>3. Item Componente;PP - BLOQUE ESPUMA D-30.0;22</v>
          </cell>
          <cell r="J6238">
            <v>45007</v>
          </cell>
        </row>
        <row r="6239">
          <cell r="F6239" t="str">
            <v>4. Operaciones;PP - BLOQUE ESPUMA D-30.0;10</v>
          </cell>
          <cell r="J6239">
            <v>45007</v>
          </cell>
        </row>
        <row r="6240">
          <cell r="F6240" t="str">
            <v>4. Operaciones;PP - BLOQUE ESPUMA D-30.0;11</v>
          </cell>
          <cell r="J6240">
            <v>45007</v>
          </cell>
        </row>
        <row r="6241">
          <cell r="F6241" t="str">
            <v>4. Operaciones;PP - BLOQUE ESPUMA D-30.0;12</v>
          </cell>
          <cell r="J6241">
            <v>45007</v>
          </cell>
        </row>
        <row r="6242">
          <cell r="F6242" t="str">
            <v>3. Item Componente;PP - BLOQUE ESPUMA D-30.0;1</v>
          </cell>
          <cell r="J6242">
            <v>44994</v>
          </cell>
        </row>
        <row r="6243">
          <cell r="F6243" t="str">
            <v>3. Item Componente;PP - BLOQUE ESPUMA D-30.0;2</v>
          </cell>
          <cell r="J6243">
            <v>44994</v>
          </cell>
        </row>
        <row r="6244">
          <cell r="F6244" t="str">
            <v>3. Item Componente;PP - BLOQUE ESPUMA D-30.0;3</v>
          </cell>
          <cell r="J6244">
            <v>44994</v>
          </cell>
        </row>
        <row r="6245">
          <cell r="F6245" t="str">
            <v>1. Item OP;PP - BLOQUE ESPUMA D-30.0;2</v>
          </cell>
          <cell r="J6245">
            <v>45007</v>
          </cell>
        </row>
        <row r="6246">
          <cell r="F6246" t="str">
            <v>2. Item Otros;PP - BLOQUE ESPUMA D-30.0;3</v>
          </cell>
          <cell r="J6246">
            <v>45007</v>
          </cell>
        </row>
        <row r="6247">
          <cell r="F6247" t="str">
            <v>2. Item Otros;PP - BLOQUE ESPUMA D-30.0;4</v>
          </cell>
          <cell r="J6247">
            <v>45007</v>
          </cell>
        </row>
        <row r="6248">
          <cell r="F6248" t="str">
            <v>3. Item Componente;PP - BLOQUE ESPUMA D-30.0;4</v>
          </cell>
          <cell r="J6248">
            <v>44994</v>
          </cell>
        </row>
        <row r="6249">
          <cell r="F6249" t="str">
            <v>4. Operaciones;PP - BLOQUE ESPUMA D-30.0;1</v>
          </cell>
          <cell r="J6249">
            <v>44994</v>
          </cell>
        </row>
        <row r="6250">
          <cell r="F6250" t="str">
            <v>3. Item Componente;PP - BLOQUE ESPUMA D-30.0;5</v>
          </cell>
          <cell r="J6250">
            <v>44994</v>
          </cell>
        </row>
        <row r="6251">
          <cell r="F6251" t="str">
            <v>3. Item Componente;PP - BLOQUE ESPUMA D-30.0;6</v>
          </cell>
          <cell r="J6251">
            <v>44994</v>
          </cell>
        </row>
        <row r="6252">
          <cell r="F6252" t="str">
            <v>4. Operaciones;PP - BLOQUE ESPUMA D-30.0;2</v>
          </cell>
          <cell r="J6252">
            <v>44994</v>
          </cell>
        </row>
        <row r="6253">
          <cell r="F6253" t="str">
            <v>4. Operaciones;PP - BLOQUE ESPUMA D-30.0;3</v>
          </cell>
          <cell r="J6253">
            <v>44994</v>
          </cell>
        </row>
        <row r="6254">
          <cell r="F6254" t="str">
            <v>4. Operaciones;PP - BLOQUE ESPUMA D-30.0;4</v>
          </cell>
          <cell r="J6254">
            <v>44994</v>
          </cell>
        </row>
        <row r="6255">
          <cell r="F6255" t="str">
            <v>3. Item Componente;PP - BLOQUE ESPUMA D-30.0;7</v>
          </cell>
          <cell r="J6255">
            <v>44994</v>
          </cell>
        </row>
        <row r="6256">
          <cell r="F6256" t="str">
            <v>3. Item Componente;PP - BLOQUE ESPUMA D-30.0;8</v>
          </cell>
          <cell r="J6256">
            <v>44994</v>
          </cell>
        </row>
        <row r="6257">
          <cell r="F6257" t="str">
            <v>2. Item Otros;PP - BLOQUE ESPUMA D-30.0;1</v>
          </cell>
          <cell r="J6257">
            <v>44994</v>
          </cell>
        </row>
        <row r="6258">
          <cell r="F6258" t="str">
            <v>3. Item Componente;PP - BLOQUE ESPUMA D-30.0;9</v>
          </cell>
          <cell r="J6258">
            <v>44994</v>
          </cell>
        </row>
        <row r="6259">
          <cell r="F6259" t="str">
            <v>3. Item Componente;PP - BLOQUE ESPUMA D-30.0;10</v>
          </cell>
          <cell r="J6259">
            <v>44994</v>
          </cell>
        </row>
        <row r="6260">
          <cell r="F6260" t="str">
            <v>3. Item Componente;PP - BLOQUE ESPUMA D-30.0;11</v>
          </cell>
          <cell r="J6260">
            <v>44994</v>
          </cell>
        </row>
        <row r="6261">
          <cell r="F6261" t="str">
            <v>4. Operaciones;PP - BLOQUE ESPUMA D-30.0;5</v>
          </cell>
          <cell r="J6261">
            <v>44994</v>
          </cell>
        </row>
        <row r="6262">
          <cell r="F6262" t="str">
            <v>4. Operaciones;PP - BLOQUE ESPUMA D-30.0;6</v>
          </cell>
          <cell r="J6262">
            <v>44994</v>
          </cell>
        </row>
        <row r="6263">
          <cell r="F6263" t="str">
            <v>3. Item Componente;PP - BLOQUE ESPUMA D-30.0;1</v>
          </cell>
          <cell r="J6263">
            <v>44978</v>
          </cell>
        </row>
        <row r="6264">
          <cell r="F6264" t="str">
            <v>3. Item Componente;PP - BLOQUE ESPUMA D-30.0;2</v>
          </cell>
          <cell r="J6264">
            <v>44978</v>
          </cell>
        </row>
        <row r="6265">
          <cell r="F6265" t="str">
            <v>3. Item Componente;PP - BLOQUE ESPUMA D-30.0;3</v>
          </cell>
          <cell r="J6265">
            <v>44978</v>
          </cell>
        </row>
        <row r="6266">
          <cell r="F6266" t="str">
            <v>3. Item Componente;PP - BLOQUE ESPUMA D-30.0;4</v>
          </cell>
          <cell r="J6266">
            <v>44978</v>
          </cell>
        </row>
        <row r="6267">
          <cell r="F6267" t="str">
            <v>1. Item OP;PP - BLOQUE ESPUMA D-30.0;1</v>
          </cell>
          <cell r="J6267">
            <v>44994</v>
          </cell>
        </row>
        <row r="6268">
          <cell r="F6268" t="str">
            <v>2. Item Otros;PP - BLOQUE ESPUMA D-30.0;2</v>
          </cell>
          <cell r="J6268">
            <v>44994</v>
          </cell>
        </row>
        <row r="6269">
          <cell r="F6269" t="str">
            <v>3. Item Componente;PP - BLOQUE ESPUMA D-30.0;5</v>
          </cell>
          <cell r="J6269">
            <v>44978</v>
          </cell>
        </row>
        <row r="6270">
          <cell r="F6270" t="str">
            <v>3. Item Componente;PP - BLOQUE ESPUMA D-30.0;6</v>
          </cell>
          <cell r="J6270">
            <v>44978</v>
          </cell>
        </row>
        <row r="6271">
          <cell r="F6271" t="str">
            <v>4. Operaciones;PP - BLOQUE ESPUMA D-30.0;1</v>
          </cell>
          <cell r="J6271">
            <v>44978</v>
          </cell>
        </row>
        <row r="6272">
          <cell r="F6272" t="str">
            <v>3. Item Componente;PP - BLOQUE ESPUMA D-30.0;7</v>
          </cell>
          <cell r="J6272">
            <v>44978</v>
          </cell>
        </row>
        <row r="6273">
          <cell r="F6273" t="str">
            <v>3. Item Componente;PP - BLOQUE ESPUMA D-30.0;8</v>
          </cell>
          <cell r="J6273">
            <v>44978</v>
          </cell>
        </row>
        <row r="6274">
          <cell r="F6274" t="str">
            <v>4. Operaciones;PP - BLOQUE ESPUMA D-30.0;2</v>
          </cell>
          <cell r="J6274">
            <v>44978</v>
          </cell>
        </row>
        <row r="6275">
          <cell r="F6275" t="str">
            <v>4. Operaciones;PP - BLOQUE ESPUMA D-30.0;3</v>
          </cell>
          <cell r="J6275">
            <v>44978</v>
          </cell>
        </row>
        <row r="6276">
          <cell r="F6276" t="str">
            <v>4. Operaciones;PP - BLOQUE ESPUMA D-30.0;4</v>
          </cell>
          <cell r="J6276">
            <v>44978</v>
          </cell>
        </row>
        <row r="6277">
          <cell r="F6277" t="str">
            <v>4. Operaciones;PP - BLOQUE ESPUMA D-30.0;5</v>
          </cell>
          <cell r="J6277">
            <v>44978</v>
          </cell>
        </row>
        <row r="6278">
          <cell r="F6278" t="str">
            <v>2. Item Otros;PP - BLOQUE ESPUMA D-30.0;1</v>
          </cell>
          <cell r="J6278">
            <v>44978</v>
          </cell>
        </row>
        <row r="6279">
          <cell r="F6279" t="str">
            <v>2. Item Otros;PP - BLOQUE ESPUMA D-30.0;2</v>
          </cell>
          <cell r="J6279">
            <v>44978</v>
          </cell>
        </row>
        <row r="6280">
          <cell r="F6280" t="str">
            <v>3. Item Componente;PP - BLOQUE ESPUMA D-30.0;9</v>
          </cell>
          <cell r="J6280">
            <v>44978</v>
          </cell>
        </row>
        <row r="6281">
          <cell r="F6281" t="str">
            <v>3. Item Componente;PP - BLOQUE ESPUMA D-30.0;10</v>
          </cell>
          <cell r="J6281">
            <v>44978</v>
          </cell>
        </row>
        <row r="6282">
          <cell r="F6282" t="str">
            <v>3. Item Componente;PP - BLOQUE ESPUMA D-30.0;11</v>
          </cell>
          <cell r="J6282">
            <v>44978</v>
          </cell>
        </row>
        <row r="6283">
          <cell r="F6283" t="str">
            <v>4. Operaciones;PP - BLOQUE ESPUMA D-30.0;6</v>
          </cell>
          <cell r="J6283">
            <v>44978</v>
          </cell>
        </row>
        <row r="6284">
          <cell r="F6284" t="str">
            <v>3. Item Componente;PP - BLOQUE ESPUMA D-30.0;4</v>
          </cell>
          <cell r="J6284">
            <v>44966</v>
          </cell>
        </row>
        <row r="6285">
          <cell r="F6285" t="str">
            <v>3. Item Componente;PP - BLOQUE ESPUMA D-30.0;5</v>
          </cell>
          <cell r="J6285">
            <v>44966</v>
          </cell>
        </row>
        <row r="6286">
          <cell r="F6286" t="str">
            <v>3. Item Componente;PP - BLOQUE ESPUMA D-30.0;6</v>
          </cell>
          <cell r="J6286">
            <v>44966</v>
          </cell>
        </row>
        <row r="6287">
          <cell r="F6287" t="str">
            <v>3. Item Componente;PP - BLOQUE ESPUMA D-30.0;7</v>
          </cell>
          <cell r="J6287">
            <v>44966</v>
          </cell>
        </row>
        <row r="6288">
          <cell r="F6288" t="str">
            <v>3. Item Componente;PP - BLOQUE ESPUMA D-30.0;8</v>
          </cell>
          <cell r="J6288">
            <v>44966</v>
          </cell>
        </row>
        <row r="6289">
          <cell r="F6289" t="str">
            <v>1. Item OP;PP - BLOQUE ESPUMA D-30.0;1</v>
          </cell>
          <cell r="J6289">
            <v>44978</v>
          </cell>
        </row>
        <row r="6290">
          <cell r="F6290" t="str">
            <v>3. Item Componente;PP - BLOQUE ESPUMA D-30.0;9</v>
          </cell>
          <cell r="J6290">
            <v>44966</v>
          </cell>
        </row>
        <row r="6291">
          <cell r="F6291" t="str">
            <v>3. Item Componente;PP - BLOQUE ESPUMA D-30.0;10</v>
          </cell>
          <cell r="J6291">
            <v>44966</v>
          </cell>
        </row>
        <row r="6292">
          <cell r="F6292" t="str">
            <v>4. Operaciones;PP - BLOQUE ESPUMA D-30.0;1</v>
          </cell>
          <cell r="J6292">
            <v>44966</v>
          </cell>
        </row>
        <row r="6293">
          <cell r="F6293" t="str">
            <v>3. Item Componente;PP - BLOQUE ESPUMA D-30.0;11</v>
          </cell>
          <cell r="J6293">
            <v>44966</v>
          </cell>
        </row>
        <row r="6294">
          <cell r="F6294" t="str">
            <v>4. Operaciones;PP - BLOQUE ESPUMA D-30.0;2</v>
          </cell>
          <cell r="J6294">
            <v>44966</v>
          </cell>
        </row>
        <row r="6295">
          <cell r="F6295" t="str">
            <v>4. Operaciones;PP - BLOQUE ESPUMA D-30.0;3</v>
          </cell>
          <cell r="J6295">
            <v>44966</v>
          </cell>
        </row>
        <row r="6296">
          <cell r="F6296" t="str">
            <v>4. Operaciones;PP - BLOQUE ESPUMA D-30.0;4</v>
          </cell>
          <cell r="J6296">
            <v>44966</v>
          </cell>
        </row>
        <row r="6297">
          <cell r="F6297" t="str">
            <v>4. Operaciones;PP - BLOQUE ESPUMA D-30.0;5</v>
          </cell>
          <cell r="J6297">
            <v>44966</v>
          </cell>
        </row>
        <row r="6298">
          <cell r="F6298" t="str">
            <v>4. Operaciones;PP - BLOQUE ESPUMA D-30.0;6</v>
          </cell>
          <cell r="J6298">
            <v>44966</v>
          </cell>
        </row>
        <row r="6299">
          <cell r="F6299" t="str">
            <v>3. Item Componente;PP - BLOQUE ESPUMA D-30.0;12</v>
          </cell>
          <cell r="J6299">
            <v>44966</v>
          </cell>
        </row>
        <row r="6300">
          <cell r="F6300" t="str">
            <v>3. Item Componente;PP - BLOQUE ESPUMA D-30.0;13</v>
          </cell>
          <cell r="J6300">
            <v>44966</v>
          </cell>
        </row>
        <row r="6301">
          <cell r="F6301" t="str">
            <v>3. Item Componente;PP - BLOQUE ESPUMA D-30.0;14</v>
          </cell>
          <cell r="J6301">
            <v>44966</v>
          </cell>
        </row>
        <row r="6302">
          <cell r="F6302" t="str">
            <v>3. Item Componente;PP - BLOQUE ESPUMA D-30.0;15</v>
          </cell>
          <cell r="J6302">
            <v>44966</v>
          </cell>
        </row>
        <row r="6303">
          <cell r="F6303" t="str">
            <v>3. Item Componente;PP - BLOQUE ESPUMA D-30.0;16</v>
          </cell>
          <cell r="J6303">
            <v>44966</v>
          </cell>
        </row>
        <row r="6304">
          <cell r="F6304" t="str">
            <v>4. Operaciones;PP - BLOQUE ESPUMA D-30.0;7</v>
          </cell>
          <cell r="J6304">
            <v>44966</v>
          </cell>
        </row>
        <row r="6305">
          <cell r="F6305" t="str">
            <v>3. Item Componente;PP - BLOQUE ESPUMA D-30.0;17</v>
          </cell>
          <cell r="J6305">
            <v>44966</v>
          </cell>
        </row>
        <row r="6306">
          <cell r="F6306" t="str">
            <v>3. Item Componente;PP - BLOQUE ESPUMA D-30.0;18</v>
          </cell>
          <cell r="J6306">
            <v>44966</v>
          </cell>
        </row>
        <row r="6307">
          <cell r="F6307" t="str">
            <v>4. Operaciones;PP - BLOQUE ESPUMA D-30.0;8</v>
          </cell>
          <cell r="J6307">
            <v>44966</v>
          </cell>
        </row>
        <row r="6308">
          <cell r="F6308" t="str">
            <v>4. Operaciones;PP - BLOQUE ESPUMA D-30.0;9</v>
          </cell>
          <cell r="J6308">
            <v>44966</v>
          </cell>
        </row>
        <row r="6309">
          <cell r="F6309" t="str">
            <v>4. Operaciones;PP - BLOQUE ESPUMA D-30.0;10</v>
          </cell>
          <cell r="J6309">
            <v>44966</v>
          </cell>
        </row>
        <row r="6310">
          <cell r="F6310" t="str">
            <v>4. Operaciones;PP - BLOQUE ESPUMA D-30.0;11</v>
          </cell>
          <cell r="J6310">
            <v>44966</v>
          </cell>
        </row>
        <row r="6311">
          <cell r="F6311" t="str">
            <v>3. Item Componente;PP - BLOQUE ESPUMA D-30.0;19</v>
          </cell>
          <cell r="J6311">
            <v>44966</v>
          </cell>
        </row>
        <row r="6312">
          <cell r="F6312" t="str">
            <v>3. Item Componente;PP - BLOQUE ESPUMA D-30.0;20</v>
          </cell>
          <cell r="J6312">
            <v>44966</v>
          </cell>
        </row>
        <row r="6313">
          <cell r="F6313" t="str">
            <v>2. Item Otros;PP - BLOQUE ESPUMA D-30.0;3</v>
          </cell>
          <cell r="J6313">
            <v>44966</v>
          </cell>
        </row>
        <row r="6314">
          <cell r="F6314" t="str">
            <v>2. Item Otros;PP - BLOQUE ESPUMA D-30.0;4</v>
          </cell>
          <cell r="J6314">
            <v>44966</v>
          </cell>
        </row>
        <row r="6315">
          <cell r="F6315" t="str">
            <v>3. Item Componente;PP - BLOQUE ESPUMA D-30.0;21</v>
          </cell>
          <cell r="J6315">
            <v>44966</v>
          </cell>
        </row>
        <row r="6316">
          <cell r="F6316" t="str">
            <v>3. Item Componente;PP - BLOQUE ESPUMA D-30.0;22</v>
          </cell>
          <cell r="J6316">
            <v>44966</v>
          </cell>
        </row>
        <row r="6317">
          <cell r="F6317" t="str">
            <v>4. Operaciones;PP - BLOQUE ESPUMA D-30.0;12</v>
          </cell>
          <cell r="J6317">
            <v>44966</v>
          </cell>
        </row>
        <row r="6318">
          <cell r="F6318" t="str">
            <v>1. Item OP;PP - BLOQUE ESPUMA D-30.0;2</v>
          </cell>
          <cell r="J6318">
            <v>44966</v>
          </cell>
        </row>
        <row r="6319">
          <cell r="F6319" t="str">
            <v>1. Item OP;PP - BLOQUE ESPUMA D-30.0;1</v>
          </cell>
          <cell r="J6319">
            <v>44963</v>
          </cell>
        </row>
        <row r="6320">
          <cell r="F6320" t="str">
            <v>2. Item Otros;PP - BLOQUE ESPUMA D-30.0;1</v>
          </cell>
          <cell r="J6320">
            <v>44963</v>
          </cell>
        </row>
        <row r="6321">
          <cell r="F6321" t="str">
            <v>2. Item Otros;PP - BLOQUE ESPUMA D-30.0;2</v>
          </cell>
          <cell r="J6321">
            <v>44963</v>
          </cell>
        </row>
        <row r="6322">
          <cell r="F6322" t="str">
            <v>3. Item Componente;PP - BLOQUE ESPUMA D-30.0;1</v>
          </cell>
          <cell r="J6322">
            <v>44963</v>
          </cell>
        </row>
        <row r="6323">
          <cell r="F6323" t="str">
            <v>3. Item Componente;PP - BLOQUE ESPUMA D-30.0;2</v>
          </cell>
          <cell r="J6323">
            <v>44963</v>
          </cell>
        </row>
        <row r="6324">
          <cell r="F6324" t="str">
            <v>3. Item Componente;PP - BLOQUE ESPUMA D-30.0;1</v>
          </cell>
          <cell r="J6324">
            <v>45043</v>
          </cell>
        </row>
        <row r="6325">
          <cell r="F6325" t="str">
            <v>3. Item Componente;PP - BLOQUE ESPUMA D-30.0;2</v>
          </cell>
          <cell r="J6325">
            <v>45043</v>
          </cell>
        </row>
        <row r="6326">
          <cell r="F6326" t="str">
            <v>3. Item Componente;PP - BLOQUE ESPUMA D-30.0;3</v>
          </cell>
          <cell r="J6326">
            <v>45043</v>
          </cell>
        </row>
        <row r="6327">
          <cell r="F6327" t="str">
            <v>3. Item Componente;PP - BLOQUE ESPUMA D-30.0;4</v>
          </cell>
          <cell r="J6327">
            <v>45043</v>
          </cell>
        </row>
        <row r="6328">
          <cell r="F6328" t="str">
            <v>4. Operaciones;PP - BLOQUE ESPUMA D-30.0;1</v>
          </cell>
          <cell r="J6328">
            <v>45043</v>
          </cell>
        </row>
        <row r="6329">
          <cell r="F6329" t="str">
            <v>4. Operaciones;PP - BLOQUE ESPUMA D-30.0;2</v>
          </cell>
          <cell r="J6329">
            <v>45043</v>
          </cell>
        </row>
        <row r="6330">
          <cell r="F6330" t="str">
            <v>3. Item Componente;PP - BLOQUE ESPUMA D-30.0;5</v>
          </cell>
          <cell r="J6330">
            <v>45043</v>
          </cell>
        </row>
        <row r="6331">
          <cell r="F6331" t="str">
            <v>3. Item Componente;PP - BLOQUE ESPUMA D-30.0;6</v>
          </cell>
          <cell r="J6331">
            <v>45043</v>
          </cell>
        </row>
        <row r="6332">
          <cell r="F6332" t="str">
            <v>4. Operaciones;PP - BLOQUE ESPUMA D-30.0;3</v>
          </cell>
          <cell r="J6332">
            <v>45043</v>
          </cell>
        </row>
        <row r="6333">
          <cell r="F6333" t="str">
            <v>4. Operaciones;PP - BLOQUE ESPUMA D-30.0;4</v>
          </cell>
          <cell r="J6333">
            <v>45043</v>
          </cell>
        </row>
        <row r="6334">
          <cell r="F6334" t="str">
            <v>4. Operaciones;PP - BLOQUE ESPUMA D-30.0;5</v>
          </cell>
          <cell r="J6334">
            <v>45043</v>
          </cell>
        </row>
        <row r="6335">
          <cell r="F6335" t="str">
            <v>4. Operaciones;PP - BLOQUE ESPUMA D-30.0;6</v>
          </cell>
          <cell r="J6335">
            <v>45043</v>
          </cell>
        </row>
        <row r="6336">
          <cell r="F6336" t="str">
            <v>3. Item Componente;PP - BLOQUE ESPUMA D-30.0;7</v>
          </cell>
          <cell r="J6336">
            <v>45043</v>
          </cell>
        </row>
        <row r="6337">
          <cell r="F6337" t="str">
            <v>3. Item Componente;PP - BLOQUE ESPUMA D-30.0;8</v>
          </cell>
          <cell r="J6337">
            <v>45043</v>
          </cell>
        </row>
        <row r="6338">
          <cell r="F6338" t="str">
            <v>1. Item OP;PP - BLOQUE ESPUMA D-30.0;1</v>
          </cell>
          <cell r="J6338">
            <v>45043</v>
          </cell>
        </row>
        <row r="6339">
          <cell r="F6339" t="str">
            <v>2. Item Otros;PP - BLOQUE ESPUMA D-30.0;1</v>
          </cell>
          <cell r="J6339">
            <v>45043</v>
          </cell>
        </row>
        <row r="6340">
          <cell r="F6340" t="str">
            <v>2. Item Otros;PP - BLOQUE ESPUMA D-30.0;2</v>
          </cell>
          <cell r="J6340">
            <v>45043</v>
          </cell>
        </row>
        <row r="6341">
          <cell r="F6341" t="str">
            <v>3. Item Componente;PP - BLOQUE ESPUMA D-30.0;9</v>
          </cell>
          <cell r="J6341">
            <v>45043</v>
          </cell>
        </row>
        <row r="6342">
          <cell r="F6342" t="str">
            <v>3. Item Componente;PP - BLOQUE ESPUMA D-30.0;10</v>
          </cell>
          <cell r="J6342">
            <v>45043</v>
          </cell>
        </row>
        <row r="6343">
          <cell r="F6343" t="str">
            <v>3. Item Componente;PP - BLOQUE ESPUMA D-30.0;1</v>
          </cell>
          <cell r="J6343">
            <v>45027</v>
          </cell>
        </row>
        <row r="6344">
          <cell r="F6344" t="str">
            <v>3. Item Componente;PP - BLOQUE ESPUMA D-30.0;2</v>
          </cell>
          <cell r="J6344">
            <v>45027</v>
          </cell>
        </row>
        <row r="6345">
          <cell r="F6345" t="str">
            <v>3. Item Componente;PP - BLOQUE ESPUMA D-30.0;3</v>
          </cell>
          <cell r="J6345">
            <v>45027</v>
          </cell>
        </row>
        <row r="6346">
          <cell r="F6346" t="str">
            <v>3. Item Componente;PP - BLOQUE ESPUMA D-30.0;4</v>
          </cell>
          <cell r="J6346">
            <v>45027</v>
          </cell>
        </row>
        <row r="6347">
          <cell r="F6347" t="str">
            <v>3. Item Componente;PP - BLOQUE ESPUMA D-30.0;5</v>
          </cell>
          <cell r="J6347">
            <v>45027</v>
          </cell>
        </row>
        <row r="6348">
          <cell r="F6348" t="str">
            <v>3. Item Componente;PP - BLOQUE ESPUMA D-30.0;6</v>
          </cell>
          <cell r="J6348">
            <v>45027</v>
          </cell>
        </row>
        <row r="6349">
          <cell r="F6349" t="str">
            <v>3. Item Componente;PP - BLOQUE ESPUMA D-30.0;7</v>
          </cell>
          <cell r="J6349">
            <v>45027</v>
          </cell>
        </row>
        <row r="6350">
          <cell r="F6350" t="str">
            <v>4. Operaciones;PP - BLOQUE ESPUMA D-30.0;1</v>
          </cell>
          <cell r="J6350">
            <v>45027</v>
          </cell>
        </row>
        <row r="6351">
          <cell r="F6351" t="str">
            <v>4. Operaciones;PP - BLOQUE ESPUMA D-30.0;2</v>
          </cell>
          <cell r="J6351">
            <v>45027</v>
          </cell>
        </row>
        <row r="6352">
          <cell r="F6352" t="str">
            <v>3. Item Componente;PP - BLOQUE ESPUMA D-30.0;8</v>
          </cell>
          <cell r="J6352">
            <v>45027</v>
          </cell>
        </row>
        <row r="6353">
          <cell r="F6353" t="str">
            <v>3. Item Componente;PP - BLOQUE ESPUMA D-30.0;9</v>
          </cell>
          <cell r="J6353">
            <v>45027</v>
          </cell>
        </row>
        <row r="6354">
          <cell r="F6354" t="str">
            <v>4. Operaciones;PP - BLOQUE ESPUMA D-30.0;3</v>
          </cell>
          <cell r="J6354">
            <v>45027</v>
          </cell>
        </row>
        <row r="6355">
          <cell r="F6355" t="str">
            <v>4. Operaciones;PP - BLOQUE ESPUMA D-30.0;4</v>
          </cell>
          <cell r="J6355">
            <v>45027</v>
          </cell>
        </row>
        <row r="6356">
          <cell r="F6356" t="str">
            <v>4. Operaciones;PP - BLOQUE ESPUMA D-30.0;5</v>
          </cell>
          <cell r="J6356">
            <v>45027</v>
          </cell>
        </row>
        <row r="6357">
          <cell r="F6357" t="str">
            <v>4. Operaciones;PP - BLOQUE ESPUMA D-30.0;6</v>
          </cell>
          <cell r="J6357">
            <v>45027</v>
          </cell>
        </row>
        <row r="6358">
          <cell r="F6358" t="str">
            <v>3. Item Componente;PP - BLOQUE ESPUMA D-30.0;1</v>
          </cell>
          <cell r="J6358">
            <v>44979</v>
          </cell>
        </row>
        <row r="6359">
          <cell r="F6359" t="str">
            <v>3. Item Componente;PP - BLOQUE ESPUMA D-30.0;2</v>
          </cell>
          <cell r="J6359">
            <v>44979</v>
          </cell>
        </row>
        <row r="6360">
          <cell r="F6360" t="str">
            <v>1. Item OP;PP - BLOQUE ESPUMA D-30.0;1</v>
          </cell>
          <cell r="J6360">
            <v>45027</v>
          </cell>
        </row>
        <row r="6361">
          <cell r="F6361" t="str">
            <v>2. Item Otros;PP - BLOQUE ESPUMA D-30.0;1</v>
          </cell>
          <cell r="J6361">
            <v>45027</v>
          </cell>
        </row>
        <row r="6362">
          <cell r="F6362" t="str">
            <v>2. Item Otros;PP - BLOQUE ESPUMA D-30.0;2</v>
          </cell>
          <cell r="J6362">
            <v>45027</v>
          </cell>
        </row>
        <row r="6363">
          <cell r="F6363" t="str">
            <v>3. Item Componente;PP - BLOQUE ESPUMA D-30.0;10</v>
          </cell>
          <cell r="J6363">
            <v>45027</v>
          </cell>
        </row>
        <row r="6364">
          <cell r="F6364" t="str">
            <v>4. Operaciones;PP - BLOQUE ESPUMA D-30.0;1</v>
          </cell>
          <cell r="J6364">
            <v>44979</v>
          </cell>
        </row>
        <row r="6365">
          <cell r="F6365" t="str">
            <v>4. Operaciones;PP - BLOQUE ESPUMA D-30.0;2</v>
          </cell>
          <cell r="J6365">
            <v>44979</v>
          </cell>
        </row>
        <row r="6366">
          <cell r="F6366" t="str">
            <v>3. Item Componente;PP - BLOQUE ESPUMA D-30.0;3</v>
          </cell>
          <cell r="J6366">
            <v>44979</v>
          </cell>
        </row>
        <row r="6367">
          <cell r="F6367" t="str">
            <v>3. Item Componente;PP - BLOQUE ESPUMA D-30.0;4</v>
          </cell>
          <cell r="J6367">
            <v>44979</v>
          </cell>
        </row>
        <row r="6368">
          <cell r="F6368" t="str">
            <v>3. Item Componente;PP - BLOQUE ESPUMA D-30.0;5</v>
          </cell>
          <cell r="J6368">
            <v>44979</v>
          </cell>
        </row>
        <row r="6369">
          <cell r="F6369" t="str">
            <v>4. Operaciones;PP - BLOQUE ESPUMA D-30.0;3</v>
          </cell>
          <cell r="J6369">
            <v>44979</v>
          </cell>
        </row>
        <row r="6370">
          <cell r="F6370" t="str">
            <v>4. Operaciones;PP - BLOQUE ESPUMA D-30.0;4</v>
          </cell>
          <cell r="J6370">
            <v>44979</v>
          </cell>
        </row>
        <row r="6371">
          <cell r="F6371" t="str">
            <v>3. Item Componente;PP - BLOQUE ESPUMA D-30.0;6</v>
          </cell>
          <cell r="J6371">
            <v>44979</v>
          </cell>
        </row>
        <row r="6372">
          <cell r="F6372" t="str">
            <v>3. Item Componente;PP - BLOQUE ESPUMA D-30.0;7</v>
          </cell>
          <cell r="J6372">
            <v>44979</v>
          </cell>
        </row>
        <row r="6373">
          <cell r="F6373" t="str">
            <v>3. Item Componente;PP - BLOQUE ESPUMA D-30.0;8</v>
          </cell>
          <cell r="J6373">
            <v>44979</v>
          </cell>
        </row>
        <row r="6374">
          <cell r="F6374" t="str">
            <v>2. Item Otros;PP - BLOQUE ESPUMA D-30.0;1</v>
          </cell>
          <cell r="J6374">
            <v>44979</v>
          </cell>
        </row>
        <row r="6375">
          <cell r="F6375" t="str">
            <v>3. Item Componente;PP - BLOQUE ESPUMA D-30.0;9</v>
          </cell>
          <cell r="J6375">
            <v>44979</v>
          </cell>
        </row>
        <row r="6376">
          <cell r="F6376" t="str">
            <v>3. Item Componente;PP - BLOQUE ESPUMA D-30.0;10</v>
          </cell>
          <cell r="J6376">
            <v>44979</v>
          </cell>
        </row>
        <row r="6377">
          <cell r="F6377" t="str">
            <v>4. Operaciones;PP - BLOQUE ESPUMA D-30.0;5</v>
          </cell>
          <cell r="J6377">
            <v>44979</v>
          </cell>
        </row>
        <row r="6378">
          <cell r="F6378" t="str">
            <v>4. Operaciones;PP - BLOQUE ESPUMA D-30.0;6</v>
          </cell>
          <cell r="J6378">
            <v>44979</v>
          </cell>
        </row>
        <row r="6379">
          <cell r="F6379" t="str">
            <v>3. Item Componente;PP - BLOQUE ESPUMA D-30.0;3</v>
          </cell>
          <cell r="J6379">
            <v>44963</v>
          </cell>
        </row>
        <row r="6380">
          <cell r="F6380" t="str">
            <v>3. Item Componente;PP - BLOQUE ESPUMA D-30.0;4</v>
          </cell>
          <cell r="J6380">
            <v>44963</v>
          </cell>
        </row>
        <row r="6381">
          <cell r="F6381" t="str">
            <v>3. Item Componente;PP - BLOQUE ESPUMA D-30.0;5</v>
          </cell>
          <cell r="J6381">
            <v>44963</v>
          </cell>
        </row>
        <row r="6382">
          <cell r="F6382" t="str">
            <v>1. Item OP;PP - BLOQUE ESPUMA D-30.0;1</v>
          </cell>
          <cell r="J6382">
            <v>44979</v>
          </cell>
        </row>
        <row r="6383">
          <cell r="F6383" t="str">
            <v>2. Item Otros;PP - BLOQUE ESPUMA D-30.0;2</v>
          </cell>
          <cell r="J6383">
            <v>44979</v>
          </cell>
        </row>
        <row r="6384">
          <cell r="F6384" t="str">
            <v>3. Item Componente;PP - BLOQUE ESPUMA D-30.0;6</v>
          </cell>
          <cell r="J6384">
            <v>44963</v>
          </cell>
        </row>
        <row r="6385">
          <cell r="F6385" t="str">
            <v>4. Operaciones;PP - BLOQUE ESPUMA D-30.0;1</v>
          </cell>
          <cell r="J6385">
            <v>44963</v>
          </cell>
        </row>
        <row r="6386">
          <cell r="F6386" t="str">
            <v>4. Operaciones;PP - BLOQUE ESPUMA D-30.0;2</v>
          </cell>
          <cell r="J6386">
            <v>44963</v>
          </cell>
        </row>
        <row r="6387">
          <cell r="F6387" t="str">
            <v>3. Item Componente;PP - BLOQUE ESPUMA D-30.0;7</v>
          </cell>
          <cell r="J6387">
            <v>44963</v>
          </cell>
        </row>
        <row r="6388">
          <cell r="F6388" t="str">
            <v>3. Item Componente;PP - BLOQUE ESPUMA D-30.0;8</v>
          </cell>
          <cell r="J6388">
            <v>44963</v>
          </cell>
        </row>
        <row r="6389">
          <cell r="F6389" t="str">
            <v>4. Operaciones;PP - BLOQUE ESPUMA D-30.0;3</v>
          </cell>
          <cell r="J6389">
            <v>44963</v>
          </cell>
        </row>
        <row r="6390">
          <cell r="F6390" t="str">
            <v>4. Operaciones;PP - BLOQUE ESPUMA D-30.0;4</v>
          </cell>
          <cell r="J6390">
            <v>44963</v>
          </cell>
        </row>
        <row r="6391">
          <cell r="F6391" t="str">
            <v>4. Operaciones;PP - BLOQUE ESPUMA D-30.0;5</v>
          </cell>
          <cell r="J6391">
            <v>44963</v>
          </cell>
        </row>
        <row r="6392">
          <cell r="F6392" t="str">
            <v>4. Operaciones;PP - BLOQUE ESPUMA D-30.0;6</v>
          </cell>
          <cell r="J6392">
            <v>44963</v>
          </cell>
        </row>
        <row r="6393">
          <cell r="F6393" t="str">
            <v>3. Item Componente;PP - BLOQUE ESPUMA D-30.0;9</v>
          </cell>
          <cell r="J6393">
            <v>44963</v>
          </cell>
        </row>
        <row r="6394">
          <cell r="F6394" t="str">
            <v>3. Item Componente;PP - BLOQUE ESPUMA D-30.0;10</v>
          </cell>
          <cell r="J6394">
            <v>44963</v>
          </cell>
        </row>
        <row r="6395">
          <cell r="F6395" t="str">
            <v>1. Item OP;PP - BLOQUE ESPUMA D-30.0;2</v>
          </cell>
          <cell r="J6395">
            <v>44963</v>
          </cell>
        </row>
        <row r="6396">
          <cell r="F6396" t="str">
            <v>2. Item Otros;PP - BLOQUE ESPUMA D-30.0;3</v>
          </cell>
          <cell r="J6396">
            <v>44963</v>
          </cell>
        </row>
        <row r="6397">
          <cell r="F6397" t="str">
            <v>2. Item Otros;PP - BLOQUE ESPUMA D-30.0;4</v>
          </cell>
          <cell r="J6397">
            <v>44963</v>
          </cell>
        </row>
        <row r="6398">
          <cell r="F6398" t="str">
            <v>4. Operaciones;PP - BLOQUE ESPUMA D-30.0;7</v>
          </cell>
          <cell r="J6398">
            <v>44963</v>
          </cell>
        </row>
        <row r="6399">
          <cell r="F6399" t="str">
            <v>4. Operaciones;PP - BLOQUE ESPUMA D-30.0;8</v>
          </cell>
          <cell r="J6399">
            <v>44963</v>
          </cell>
        </row>
        <row r="6400">
          <cell r="F6400" t="str">
            <v>4. Operaciones;PP - BLOQUE ESPUMA D-30.0;9</v>
          </cell>
          <cell r="J6400">
            <v>44963</v>
          </cell>
        </row>
        <row r="6401">
          <cell r="F6401" t="str">
            <v>3. Item Componente;PP - BLOQUE ESPUMA D-30.0;11</v>
          </cell>
          <cell r="J6401">
            <v>45043</v>
          </cell>
        </row>
        <row r="6402">
          <cell r="F6402" t="str">
            <v>3. Item Componente;PP - BLOQUE ESPUMA D-30.0;12</v>
          </cell>
          <cell r="J6402">
            <v>45043</v>
          </cell>
        </row>
        <row r="6403">
          <cell r="F6403" t="str">
            <v>3. Item Componente;PP - BLOQUE ESPUMA D-30.0;13</v>
          </cell>
          <cell r="J6403">
            <v>45043</v>
          </cell>
        </row>
        <row r="6404">
          <cell r="F6404" t="str">
            <v>3. Item Componente;PP - BLOQUE ESPUMA D-30.0;14</v>
          </cell>
          <cell r="J6404">
            <v>45043</v>
          </cell>
        </row>
        <row r="6405">
          <cell r="F6405" t="str">
            <v>3. Item Componente;PP - BLOQUE ESPUMA D-30.0;15</v>
          </cell>
          <cell r="J6405">
            <v>45043</v>
          </cell>
        </row>
        <row r="6406">
          <cell r="F6406" t="str">
            <v>3. Item Componente;PP - BLOQUE ESPUMA D-30.0;16</v>
          </cell>
          <cell r="J6406">
            <v>45043</v>
          </cell>
        </row>
        <row r="6407">
          <cell r="F6407" t="str">
            <v>3. Item Componente;PP - BLOQUE ESPUMA D-30.0;17</v>
          </cell>
          <cell r="J6407">
            <v>45043</v>
          </cell>
        </row>
        <row r="6408">
          <cell r="F6408" t="str">
            <v>3. Item Componente;PP - BLOQUE ESPUMA D-30.0;18</v>
          </cell>
          <cell r="J6408">
            <v>45043</v>
          </cell>
        </row>
        <row r="6409">
          <cell r="F6409" t="str">
            <v>4. Operaciones;PP - BLOQUE ESPUMA D-30.0;7</v>
          </cell>
          <cell r="J6409">
            <v>45043</v>
          </cell>
        </row>
        <row r="6410">
          <cell r="F6410" t="str">
            <v>3. Item Componente;PP - BLOQUE ESPUMA D-30.0;19</v>
          </cell>
          <cell r="J6410">
            <v>45043</v>
          </cell>
        </row>
        <row r="6411">
          <cell r="F6411" t="str">
            <v>3. Item Componente;PP - BLOQUE ESPUMA D-30.0;20</v>
          </cell>
          <cell r="J6411">
            <v>45043</v>
          </cell>
        </row>
        <row r="6412">
          <cell r="F6412" t="str">
            <v>3. Item Componente;PP - BLOQUE ESPUMA D-30.0;21</v>
          </cell>
          <cell r="J6412">
            <v>45043</v>
          </cell>
        </row>
        <row r="6413">
          <cell r="F6413" t="str">
            <v>2. Item Otros;PP - BLOQUE ESPUMA D-30.0;3</v>
          </cell>
          <cell r="J6413">
            <v>45043</v>
          </cell>
        </row>
        <row r="6414">
          <cell r="F6414" t="str">
            <v>4. Operaciones;PP - BLOQUE ESPUMA D-30.0;8</v>
          </cell>
          <cell r="J6414">
            <v>45043</v>
          </cell>
        </row>
        <row r="6415">
          <cell r="F6415" t="str">
            <v>4. Operaciones;PP - BLOQUE ESPUMA D-30.0;9</v>
          </cell>
          <cell r="J6415">
            <v>45043</v>
          </cell>
        </row>
        <row r="6416">
          <cell r="F6416" t="str">
            <v>4. Operaciones;PP - BLOQUE ESPUMA D-30.0;10</v>
          </cell>
          <cell r="J6416">
            <v>45043</v>
          </cell>
        </row>
        <row r="6417">
          <cell r="F6417" t="str">
            <v>4. Operaciones;PP - BLOQUE ESPUMA D-30.0;11</v>
          </cell>
          <cell r="J6417">
            <v>45043</v>
          </cell>
        </row>
        <row r="6418">
          <cell r="F6418" t="str">
            <v>4. Operaciones;PP - BLOQUE ESPUMA D-30.0;12</v>
          </cell>
          <cell r="J6418">
            <v>45043</v>
          </cell>
        </row>
        <row r="6419">
          <cell r="F6419" t="str">
            <v>3. Item Componente;PP - BLOQUE ESPUMA D-30.0;1</v>
          </cell>
          <cell r="J6419">
            <v>45000</v>
          </cell>
        </row>
        <row r="6420">
          <cell r="F6420" t="str">
            <v>3. Item Componente;PP - BLOQUE ESPUMA D-30.0;2</v>
          </cell>
          <cell r="J6420">
            <v>45000</v>
          </cell>
        </row>
        <row r="6421">
          <cell r="F6421" t="str">
            <v>3. Item Componente;PP - BLOQUE ESPUMA D-30.0;3</v>
          </cell>
          <cell r="J6421">
            <v>45000</v>
          </cell>
        </row>
        <row r="6422">
          <cell r="F6422" t="str">
            <v>1. Item OP;PP - BLOQUE ESPUMA D-30.0;2</v>
          </cell>
          <cell r="J6422">
            <v>45043</v>
          </cell>
        </row>
        <row r="6423">
          <cell r="F6423" t="str">
            <v>2. Item Otros;PP - BLOQUE ESPUMA D-30.0;4</v>
          </cell>
          <cell r="J6423">
            <v>45043</v>
          </cell>
        </row>
        <row r="6424">
          <cell r="F6424" t="str">
            <v>3. Item Componente;PP - BLOQUE ESPUMA D-30.0;4</v>
          </cell>
          <cell r="J6424">
            <v>45000</v>
          </cell>
        </row>
        <row r="6425">
          <cell r="F6425" t="str">
            <v>3. Item Componente;PP - BLOQUE ESPUMA D-30.0;5</v>
          </cell>
          <cell r="J6425">
            <v>45000</v>
          </cell>
        </row>
        <row r="6426">
          <cell r="F6426" t="str">
            <v>4. Operaciones;PP - BLOQUE ESPUMA D-30.0;1</v>
          </cell>
          <cell r="J6426">
            <v>45000</v>
          </cell>
        </row>
        <row r="6427">
          <cell r="F6427" t="str">
            <v>3. Item Componente;PP - BLOQUE ESPUMA D-30.0;6</v>
          </cell>
          <cell r="J6427">
            <v>45000</v>
          </cell>
        </row>
        <row r="6428">
          <cell r="F6428" t="str">
            <v>3. Item Componente;PP - BLOQUE ESPUMA D-30.0;7</v>
          </cell>
          <cell r="J6428">
            <v>45000</v>
          </cell>
        </row>
        <row r="6429">
          <cell r="F6429" t="str">
            <v>4. Operaciones;PP - BLOQUE ESPUMA D-30.0;2</v>
          </cell>
          <cell r="J6429">
            <v>45000</v>
          </cell>
        </row>
        <row r="6430">
          <cell r="F6430" t="str">
            <v>4. Operaciones;PP - BLOQUE ESPUMA D-30.0;3</v>
          </cell>
          <cell r="J6430">
            <v>45000</v>
          </cell>
        </row>
        <row r="6431">
          <cell r="F6431" t="str">
            <v>4. Operaciones;PP - BLOQUE ESPUMA D-30.0;4</v>
          </cell>
          <cell r="J6431">
            <v>45000</v>
          </cell>
        </row>
        <row r="6432">
          <cell r="F6432" t="str">
            <v>4. Operaciones;PP - BLOQUE ESPUMA D-30.0;5</v>
          </cell>
          <cell r="J6432">
            <v>45000</v>
          </cell>
        </row>
        <row r="6433">
          <cell r="F6433" t="str">
            <v>3. Item Componente;PP - BLOQUE ESPUMA D-30.0;8</v>
          </cell>
          <cell r="J6433">
            <v>45000</v>
          </cell>
        </row>
        <row r="6434">
          <cell r="F6434" t="str">
            <v>2. Item Otros;PP - BLOQUE ESPUMA D-30.0;1</v>
          </cell>
          <cell r="J6434">
            <v>45000</v>
          </cell>
        </row>
        <row r="6435">
          <cell r="F6435" t="str">
            <v>2. Item Otros;PP - BLOQUE ESPUMA D-30.0;2</v>
          </cell>
          <cell r="J6435">
            <v>45000</v>
          </cell>
        </row>
        <row r="6436">
          <cell r="F6436" t="str">
            <v>3. Item Componente;PP - BLOQUE ESPUMA D-30.0;9</v>
          </cell>
          <cell r="J6436">
            <v>45000</v>
          </cell>
        </row>
        <row r="6437">
          <cell r="F6437" t="str">
            <v>3. Item Componente;PP - BLOQUE ESPUMA D-30.0;10</v>
          </cell>
          <cell r="J6437">
            <v>45000</v>
          </cell>
        </row>
        <row r="6438">
          <cell r="F6438" t="str">
            <v>3. Item Componente;PP - BLOQUE ESPUMA D-30.0;11</v>
          </cell>
          <cell r="J6438">
            <v>45000</v>
          </cell>
        </row>
        <row r="6439">
          <cell r="F6439" t="str">
            <v>4. Operaciones;PP - BLOQUE ESPUMA D-30.0;6</v>
          </cell>
          <cell r="J6439">
            <v>45000</v>
          </cell>
        </row>
        <row r="6440">
          <cell r="F6440" t="str">
            <v>3. Item Componente;PP - BLOQUE ESPUMA D-30.0;11</v>
          </cell>
          <cell r="J6440">
            <v>44963</v>
          </cell>
        </row>
        <row r="6441">
          <cell r="F6441" t="str">
            <v>3. Item Componente;PP - BLOQUE ESPUMA D-30.0;12</v>
          </cell>
          <cell r="J6441">
            <v>44963</v>
          </cell>
        </row>
        <row r="6442">
          <cell r="F6442" t="str">
            <v>3. Item Componente;PP - BLOQUE ESPUMA D-30.0;13</v>
          </cell>
          <cell r="J6442">
            <v>44963</v>
          </cell>
        </row>
        <row r="6443">
          <cell r="F6443" t="str">
            <v>3. Item Componente;PP - BLOQUE ESPUMA D-30.0;14</v>
          </cell>
          <cell r="J6443">
            <v>44963</v>
          </cell>
        </row>
        <row r="6444">
          <cell r="F6444" t="str">
            <v>3. Item Componente;PP - BLOQUE ESPUMA D-30.0;15</v>
          </cell>
          <cell r="J6444">
            <v>44963</v>
          </cell>
        </row>
        <row r="6445">
          <cell r="F6445" t="str">
            <v>1. Item OP;PP - BLOQUE ESPUMA D-30.0;1</v>
          </cell>
          <cell r="J6445">
            <v>45000</v>
          </cell>
        </row>
        <row r="6446">
          <cell r="F6446" t="str">
            <v>3. Item Componente;PP - BLOQUE ESPUMA D-30.0;16</v>
          </cell>
          <cell r="J6446">
            <v>44963</v>
          </cell>
        </row>
        <row r="6447">
          <cell r="F6447" t="str">
            <v>3. Item Componente;PP - BLOQUE ESPUMA D-30.0;17</v>
          </cell>
          <cell r="J6447">
            <v>44963</v>
          </cell>
        </row>
        <row r="6448">
          <cell r="F6448" t="str">
            <v>3. Item Componente;PP - BLOQUE ESPUMA D-30.0;18</v>
          </cell>
          <cell r="J6448">
            <v>44963</v>
          </cell>
        </row>
        <row r="6449">
          <cell r="F6449" t="str">
            <v>3. Item Componente;PP - BLOQUE ESPUMA D-30.0;19</v>
          </cell>
          <cell r="J6449">
            <v>44963</v>
          </cell>
        </row>
        <row r="6450">
          <cell r="F6450" t="str">
            <v>4. Operaciones;PP - BLOQUE ESPUMA D-30.0;10</v>
          </cell>
          <cell r="J6450">
            <v>44963</v>
          </cell>
        </row>
        <row r="6451">
          <cell r="F6451" t="str">
            <v>4. Operaciones;PP - BLOQUE ESPUMA D-30.0;11</v>
          </cell>
          <cell r="J6451">
            <v>44963</v>
          </cell>
        </row>
        <row r="6452">
          <cell r="F6452" t="str">
            <v>4. Operaciones;PP - BLOQUE ESPUMA D-30.0;12</v>
          </cell>
          <cell r="J6452">
            <v>44963</v>
          </cell>
        </row>
        <row r="6453">
          <cell r="F6453" t="str">
            <v>3. Item Componente;PP - BLOQUE ESPUMA D-30.0;20</v>
          </cell>
          <cell r="J6453">
            <v>44963</v>
          </cell>
        </row>
        <row r="6454">
          <cell r="F6454" t="str">
            <v>3. Item Componente;PP - BLOQUE ESPUMA D-30.0;21</v>
          </cell>
          <cell r="J6454">
            <v>44963</v>
          </cell>
        </row>
        <row r="6455">
          <cell r="F6455" t="str">
            <v>1. Item OP;PP - BLOQUE ESPUMA D-40.0;1</v>
          </cell>
          <cell r="J6455">
            <v>44978</v>
          </cell>
        </row>
        <row r="6456">
          <cell r="F6456" t="str">
            <v>2. Item Otros;PP - BLOQUE ESPUMA D-40.0;1</v>
          </cell>
          <cell r="J6456">
            <v>44978</v>
          </cell>
        </row>
        <row r="6457">
          <cell r="F6457" t="str">
            <v>2. Item Otros;PP - BLOQUE ESPUMA D-40.0;2</v>
          </cell>
          <cell r="J6457">
            <v>44978</v>
          </cell>
        </row>
        <row r="6458">
          <cell r="F6458" t="str">
            <v>3. Item Componente;PP - BLOQUE ESPUMA D-40.0;1</v>
          </cell>
          <cell r="J6458">
            <v>44978</v>
          </cell>
        </row>
        <row r="6459">
          <cell r="F6459" t="str">
            <v>3. Item Componente;PP - BLOQUE ESPUMA D-40.0;2</v>
          </cell>
          <cell r="J6459">
            <v>44978</v>
          </cell>
        </row>
        <row r="6460">
          <cell r="F6460" t="str">
            <v>3. Item Componente;PP - BLOQUE ESPUMA D-40.0;1</v>
          </cell>
          <cell r="J6460">
            <v>45007</v>
          </cell>
        </row>
        <row r="6461">
          <cell r="F6461" t="str">
            <v>3. Item Componente;PP - BLOQUE ESPUMA D-40.0;2</v>
          </cell>
          <cell r="J6461">
            <v>45007</v>
          </cell>
        </row>
        <row r="6462">
          <cell r="F6462" t="str">
            <v>4. Operaciones;PP - BLOQUE ESPUMA D-40.0;1</v>
          </cell>
          <cell r="J6462">
            <v>45007</v>
          </cell>
        </row>
        <row r="6463">
          <cell r="F6463" t="str">
            <v>4. Operaciones;PP - BLOQUE ESPUMA D-40.0;2</v>
          </cell>
          <cell r="J6463">
            <v>45007</v>
          </cell>
        </row>
        <row r="6464">
          <cell r="F6464" t="str">
            <v>3. Item Componente;PP - BLOQUE ESPUMA D-40.0;3</v>
          </cell>
          <cell r="J6464">
            <v>45007</v>
          </cell>
        </row>
        <row r="6465">
          <cell r="F6465" t="str">
            <v>3. Item Componente;PP - BLOQUE ESPUMA D-40.0;4</v>
          </cell>
          <cell r="J6465">
            <v>45007</v>
          </cell>
        </row>
        <row r="6466">
          <cell r="F6466" t="str">
            <v>3. Item Componente;PP - BLOQUE ESPUMA D-40.0;5</v>
          </cell>
          <cell r="J6466">
            <v>45007</v>
          </cell>
        </row>
        <row r="6467">
          <cell r="F6467" t="str">
            <v>4. Operaciones;PP - BLOQUE ESPUMA D-40.0;3</v>
          </cell>
          <cell r="J6467">
            <v>45007</v>
          </cell>
        </row>
        <row r="6468">
          <cell r="F6468" t="str">
            <v>4. Operaciones;PP - BLOQUE ESPUMA D-40.0;4</v>
          </cell>
          <cell r="J6468">
            <v>45007</v>
          </cell>
        </row>
        <row r="6469">
          <cell r="F6469" t="str">
            <v>3. Item Componente;PP - BLOQUE ESPUMA D-40.0;6</v>
          </cell>
          <cell r="J6469">
            <v>45007</v>
          </cell>
        </row>
        <row r="6470">
          <cell r="F6470" t="str">
            <v>3. Item Componente;PP - BLOQUE ESPUMA D-40.0;7</v>
          </cell>
          <cell r="J6470">
            <v>45007</v>
          </cell>
        </row>
        <row r="6471">
          <cell r="F6471" t="str">
            <v>3. Item Componente;PP - BLOQUE ESPUMA D-40.0;8</v>
          </cell>
          <cell r="J6471">
            <v>45007</v>
          </cell>
        </row>
        <row r="6472">
          <cell r="F6472" t="str">
            <v>2. Item Otros;PP - BLOQUE ESPUMA D-40.0;1</v>
          </cell>
          <cell r="J6472">
            <v>45007</v>
          </cell>
        </row>
        <row r="6473">
          <cell r="F6473" t="str">
            <v>3. Item Componente;PP - BLOQUE ESPUMA D-40.0;9</v>
          </cell>
          <cell r="J6473">
            <v>45007</v>
          </cell>
        </row>
        <row r="6474">
          <cell r="F6474" t="str">
            <v>3. Item Componente;PP - BLOQUE ESPUMA D-40.0;10</v>
          </cell>
          <cell r="J6474">
            <v>45007</v>
          </cell>
        </row>
        <row r="6475">
          <cell r="F6475" t="str">
            <v>4. Operaciones;PP - BLOQUE ESPUMA D-40.0;5</v>
          </cell>
          <cell r="J6475">
            <v>45007</v>
          </cell>
        </row>
        <row r="6476">
          <cell r="F6476" t="str">
            <v>4. Operaciones;PP - BLOQUE ESPUMA D-40.0;6</v>
          </cell>
          <cell r="J6476">
            <v>45007</v>
          </cell>
        </row>
        <row r="6477">
          <cell r="F6477" t="str">
            <v>3. Item Componente;PP - BLOQUE ESPUMA D-40.0;3</v>
          </cell>
          <cell r="J6477">
            <v>44978</v>
          </cell>
        </row>
        <row r="6478">
          <cell r="F6478" t="str">
            <v>3. Item Componente;PP - BLOQUE ESPUMA D-40.0;4</v>
          </cell>
          <cell r="J6478">
            <v>44978</v>
          </cell>
        </row>
        <row r="6479">
          <cell r="F6479" t="str">
            <v>3. Item Componente;PP - BLOQUE ESPUMA D-40.0;5</v>
          </cell>
          <cell r="J6479">
            <v>44978</v>
          </cell>
        </row>
        <row r="6480">
          <cell r="F6480" t="str">
            <v>3. Item Componente;PP - BLOQUE ESPUMA D-40.0;6</v>
          </cell>
          <cell r="J6480">
            <v>44978</v>
          </cell>
        </row>
        <row r="6481">
          <cell r="F6481" t="str">
            <v>1. Item OP;PP - BLOQUE ESPUMA D-40.0;1</v>
          </cell>
          <cell r="J6481">
            <v>45007</v>
          </cell>
        </row>
        <row r="6482">
          <cell r="F6482" t="str">
            <v>2. Item Otros;PP - BLOQUE ESPUMA D-40.0;2</v>
          </cell>
          <cell r="J6482">
            <v>45007</v>
          </cell>
        </row>
        <row r="6483">
          <cell r="F6483" t="str">
            <v>4. Operaciones;PP - BLOQUE ESPUMA D-40.0;1</v>
          </cell>
          <cell r="J6483">
            <v>44978</v>
          </cell>
        </row>
        <row r="6484">
          <cell r="F6484" t="str">
            <v>4. Operaciones;PP - BLOQUE ESPUMA D-40.0;2</v>
          </cell>
          <cell r="J6484">
            <v>44978</v>
          </cell>
        </row>
        <row r="6485">
          <cell r="F6485" t="str">
            <v>3. Item Componente;PP - BLOQUE ESPUMA D-40.0;7</v>
          </cell>
          <cell r="J6485">
            <v>44978</v>
          </cell>
        </row>
        <row r="6486">
          <cell r="F6486" t="str">
            <v>3. Item Componente;PP - BLOQUE ESPUMA D-40.0;8</v>
          </cell>
          <cell r="J6486">
            <v>44978</v>
          </cell>
        </row>
        <row r="6487">
          <cell r="F6487" t="str">
            <v>4. Operaciones;PP - BLOQUE ESPUMA D-40.0;3</v>
          </cell>
          <cell r="J6487">
            <v>44978</v>
          </cell>
        </row>
        <row r="6488">
          <cell r="F6488" t="str">
            <v>4. Operaciones;PP - BLOQUE ESPUMA D-40.0;4</v>
          </cell>
          <cell r="J6488">
            <v>44978</v>
          </cell>
        </row>
        <row r="6489">
          <cell r="F6489" t="str">
            <v>4. Operaciones;PP - BLOQUE ESPUMA D-40.0;5</v>
          </cell>
          <cell r="J6489">
            <v>44978</v>
          </cell>
        </row>
        <row r="6490">
          <cell r="F6490" t="str">
            <v>4. Operaciones;PP - BLOQUE ESPUMA D-40.0;6</v>
          </cell>
          <cell r="J6490">
            <v>44978</v>
          </cell>
        </row>
        <row r="6491">
          <cell r="F6491" t="str">
            <v>3. Item Componente;PP - BLOQUE ESPUMA D-40.0;9</v>
          </cell>
          <cell r="J6491">
            <v>44978</v>
          </cell>
        </row>
        <row r="6492">
          <cell r="F6492" t="str">
            <v>3. Item Componente;PP - BLOQUE ESPUMA D-40.0;10</v>
          </cell>
          <cell r="J6492">
            <v>44978</v>
          </cell>
        </row>
        <row r="6493">
          <cell r="F6493" t="str">
            <v>1. Item OP;PP - BLOQUE ESPUMA D-40.0;2</v>
          </cell>
          <cell r="J6493">
            <v>44978</v>
          </cell>
        </row>
        <row r="6494">
          <cell r="F6494" t="str">
            <v>2. Item Otros;PP - BLOQUE ESPUMA D-40.0;3</v>
          </cell>
          <cell r="J6494">
            <v>44978</v>
          </cell>
        </row>
        <row r="6495">
          <cell r="F6495" t="str">
            <v>2. Item Otros;PP - BLOQUE ESPUMA D-40.0;4</v>
          </cell>
          <cell r="J6495">
            <v>44978</v>
          </cell>
        </row>
        <row r="6496">
          <cell r="F6496" t="str">
            <v>3. Item Componente;PP - BLOQUE ESPUMA D-40.0;11</v>
          </cell>
          <cell r="J6496">
            <v>44978</v>
          </cell>
        </row>
        <row r="6497">
          <cell r="F6497" t="str">
            <v>3. Item Componente;PP - BLOQUE ESPUMA D-40.0;12</v>
          </cell>
          <cell r="J6497">
            <v>44978</v>
          </cell>
        </row>
        <row r="6498">
          <cell r="F6498" t="str">
            <v>3. Item Componente;PP - BLOQUE ESPUMA D-40.0;11</v>
          </cell>
          <cell r="J6498">
            <v>45007</v>
          </cell>
        </row>
        <row r="6499">
          <cell r="F6499" t="str">
            <v>3. Item Componente;PP - BLOQUE ESPUMA D-40.0;12</v>
          </cell>
          <cell r="J6499">
            <v>45007</v>
          </cell>
        </row>
        <row r="6500">
          <cell r="F6500" t="str">
            <v>3. Item Componente;PP - BLOQUE ESPUMA D-40.0;13</v>
          </cell>
          <cell r="J6500">
            <v>45007</v>
          </cell>
        </row>
        <row r="6501">
          <cell r="F6501" t="str">
            <v>3. Item Componente;PP - BLOQUE ESPUMA D-40.0;14</v>
          </cell>
          <cell r="J6501">
            <v>45007</v>
          </cell>
        </row>
        <row r="6502">
          <cell r="F6502" t="str">
            <v>3. Item Componente;PP - BLOQUE ESPUMA D-40.0;15</v>
          </cell>
          <cell r="J6502">
            <v>45007</v>
          </cell>
        </row>
        <row r="6503">
          <cell r="F6503" t="str">
            <v>3. Item Componente;PP - BLOQUE ESPUMA D-40.0;16</v>
          </cell>
          <cell r="J6503">
            <v>45007</v>
          </cell>
        </row>
        <row r="6504">
          <cell r="F6504" t="str">
            <v>3. Item Componente;PP - BLOQUE ESPUMA D-40.0;17</v>
          </cell>
          <cell r="J6504">
            <v>45007</v>
          </cell>
        </row>
        <row r="6505">
          <cell r="F6505" t="str">
            <v>4. Operaciones;PP - BLOQUE ESPUMA D-40.0;7</v>
          </cell>
          <cell r="J6505">
            <v>45007</v>
          </cell>
        </row>
        <row r="6506">
          <cell r="F6506" t="str">
            <v>4. Operaciones;PP - BLOQUE ESPUMA D-40.0;8</v>
          </cell>
          <cell r="J6506">
            <v>45007</v>
          </cell>
        </row>
        <row r="6507">
          <cell r="F6507" t="str">
            <v>3. Item Componente;PP - BLOQUE ESPUMA D-40.0;18</v>
          </cell>
          <cell r="J6507">
            <v>45007</v>
          </cell>
        </row>
        <row r="6508">
          <cell r="F6508" t="str">
            <v>3. Item Componente;PP - BLOQUE ESPUMA D-40.0;19</v>
          </cell>
          <cell r="J6508">
            <v>45007</v>
          </cell>
        </row>
        <row r="6509">
          <cell r="F6509" t="str">
            <v>4. Operaciones;PP - BLOQUE ESPUMA D-40.0;9</v>
          </cell>
          <cell r="J6509">
            <v>45007</v>
          </cell>
        </row>
        <row r="6510">
          <cell r="F6510" t="str">
            <v>4. Operaciones;PP - BLOQUE ESPUMA D-40.0;10</v>
          </cell>
          <cell r="J6510">
            <v>45007</v>
          </cell>
        </row>
        <row r="6511">
          <cell r="F6511" t="str">
            <v>4. Operaciones;PP - BLOQUE ESPUMA D-40.0;11</v>
          </cell>
          <cell r="J6511">
            <v>45007</v>
          </cell>
        </row>
        <row r="6512">
          <cell r="F6512" t="str">
            <v>4. Operaciones;PP - BLOQUE ESPUMA D-40.0;12</v>
          </cell>
          <cell r="J6512">
            <v>45007</v>
          </cell>
        </row>
        <row r="6513">
          <cell r="F6513" t="str">
            <v>3. Item Componente;PP - BLOQUE ESPUMA D-40.0;1</v>
          </cell>
          <cell r="J6513">
            <v>44994</v>
          </cell>
        </row>
        <row r="6514">
          <cell r="F6514" t="str">
            <v>1. Item OP;PP - BLOQUE ESPUMA D-40.0;2</v>
          </cell>
          <cell r="J6514">
            <v>45007</v>
          </cell>
        </row>
        <row r="6515">
          <cell r="F6515" t="str">
            <v>2. Item Otros;PP - BLOQUE ESPUMA D-40.0;3</v>
          </cell>
          <cell r="J6515">
            <v>45007</v>
          </cell>
        </row>
        <row r="6516">
          <cell r="F6516" t="str">
            <v>2. Item Otros;PP - BLOQUE ESPUMA D-40.0;4</v>
          </cell>
          <cell r="J6516">
            <v>45007</v>
          </cell>
        </row>
        <row r="6517">
          <cell r="F6517" t="str">
            <v>3. Item Componente;PP - BLOQUE ESPUMA D-40.0;20</v>
          </cell>
          <cell r="J6517">
            <v>45007</v>
          </cell>
        </row>
        <row r="6518">
          <cell r="F6518" t="str">
            <v>4. Operaciones;PP - BLOQUE ESPUMA D-40.0;1</v>
          </cell>
          <cell r="J6518">
            <v>44994</v>
          </cell>
        </row>
        <row r="6519">
          <cell r="F6519" t="str">
            <v>4. Operaciones;PP - BLOQUE ESPUMA D-40.0;2</v>
          </cell>
          <cell r="J6519">
            <v>44994</v>
          </cell>
        </row>
        <row r="6520">
          <cell r="F6520" t="str">
            <v>3. Item Componente;PP - BLOQUE ESPUMA D-40.0;2</v>
          </cell>
          <cell r="J6520">
            <v>44994</v>
          </cell>
        </row>
        <row r="6521">
          <cell r="F6521" t="str">
            <v>3. Item Componente;PP - BLOQUE ESPUMA D-40.0;3</v>
          </cell>
          <cell r="J6521">
            <v>44994</v>
          </cell>
        </row>
        <row r="6522">
          <cell r="F6522" t="str">
            <v>3. Item Componente;PP - BLOQUE ESPUMA D-40.0;4</v>
          </cell>
          <cell r="J6522">
            <v>44994</v>
          </cell>
        </row>
        <row r="6523">
          <cell r="F6523" t="str">
            <v>3. Item Componente;PP - BLOQUE ESPUMA D-40.0;5</v>
          </cell>
          <cell r="J6523">
            <v>44994</v>
          </cell>
        </row>
        <row r="6524">
          <cell r="F6524" t="str">
            <v>4. Operaciones;PP - BLOQUE ESPUMA D-40.0;3</v>
          </cell>
          <cell r="J6524">
            <v>44994</v>
          </cell>
        </row>
        <row r="6525">
          <cell r="F6525" t="str">
            <v>4. Operaciones;PP - BLOQUE ESPUMA D-40.0;4</v>
          </cell>
          <cell r="J6525">
            <v>44994</v>
          </cell>
        </row>
        <row r="6526">
          <cell r="F6526" t="str">
            <v>3. Item Componente;PP - BLOQUE ESPUMA D-40.0;6</v>
          </cell>
          <cell r="J6526">
            <v>44994</v>
          </cell>
        </row>
        <row r="6527">
          <cell r="F6527" t="str">
            <v>3. Item Componente;PP - BLOQUE ESPUMA D-40.0;7</v>
          </cell>
          <cell r="J6527">
            <v>44994</v>
          </cell>
        </row>
        <row r="6528">
          <cell r="F6528" t="str">
            <v>3. Item Componente;PP - BLOQUE ESPUMA D-40.0;8</v>
          </cell>
          <cell r="J6528">
            <v>44994</v>
          </cell>
        </row>
        <row r="6529">
          <cell r="F6529" t="str">
            <v>2. Item Otros;PP - BLOQUE ESPUMA D-40.0;1</v>
          </cell>
          <cell r="J6529">
            <v>44994</v>
          </cell>
        </row>
        <row r="6530">
          <cell r="F6530" t="str">
            <v>3. Item Componente;PP - BLOQUE ESPUMA D-40.0;9</v>
          </cell>
          <cell r="J6530">
            <v>44994</v>
          </cell>
        </row>
        <row r="6531">
          <cell r="F6531" t="str">
            <v>3. Item Componente;PP - BLOQUE ESPUMA D-40.0;10</v>
          </cell>
          <cell r="J6531">
            <v>44994</v>
          </cell>
        </row>
        <row r="6532">
          <cell r="F6532" t="str">
            <v>4. Operaciones;PP - BLOQUE ESPUMA D-40.0;5</v>
          </cell>
          <cell r="J6532">
            <v>44994</v>
          </cell>
        </row>
        <row r="6533">
          <cell r="F6533" t="str">
            <v>4. Operaciones;PP - BLOQUE ESPUMA D-40.0;6</v>
          </cell>
          <cell r="J6533">
            <v>44994</v>
          </cell>
        </row>
        <row r="6534">
          <cell r="F6534" t="str">
            <v>3. Item Componente;PP - BLOQUE ESPUMA D-40.0;13</v>
          </cell>
          <cell r="J6534">
            <v>44978</v>
          </cell>
        </row>
        <row r="6535">
          <cell r="F6535" t="str">
            <v>3. Item Componente;PP - BLOQUE ESPUMA D-40.0;14</v>
          </cell>
          <cell r="J6535">
            <v>44978</v>
          </cell>
        </row>
        <row r="6536">
          <cell r="F6536" t="str">
            <v>3. Item Componente;PP - BLOQUE ESPUMA D-40.0;15</v>
          </cell>
          <cell r="J6536">
            <v>44978</v>
          </cell>
        </row>
        <row r="6537">
          <cell r="F6537" t="str">
            <v>1. Item OP;PP - BLOQUE ESPUMA D-40.0;1</v>
          </cell>
          <cell r="J6537">
            <v>44994</v>
          </cell>
        </row>
        <row r="6538">
          <cell r="F6538" t="str">
            <v>2. Item Otros;PP - BLOQUE ESPUMA D-40.0;2</v>
          </cell>
          <cell r="J6538">
            <v>44994</v>
          </cell>
        </row>
        <row r="6539">
          <cell r="F6539" t="str">
            <v>3. Item Componente;PP - BLOQUE ESPUMA D-40.0;16</v>
          </cell>
          <cell r="J6539">
            <v>44978</v>
          </cell>
        </row>
        <row r="6540">
          <cell r="F6540" t="str">
            <v>4. Operaciones;PP - BLOQUE ESPUMA D-40.0;7</v>
          </cell>
          <cell r="J6540">
            <v>44978</v>
          </cell>
        </row>
        <row r="6541">
          <cell r="F6541" t="str">
            <v>4. Operaciones;PP - BLOQUE ESPUMA D-40.0;8</v>
          </cell>
          <cell r="J6541">
            <v>44978</v>
          </cell>
        </row>
        <row r="6542">
          <cell r="F6542" t="str">
            <v>3. Item Componente;PP - BLOQUE ESPUMA D-40.0;17</v>
          </cell>
          <cell r="J6542">
            <v>44978</v>
          </cell>
        </row>
        <row r="6543">
          <cell r="F6543" t="str">
            <v>3. Item Componente;PP - BLOQUE ESPUMA D-40.0;18</v>
          </cell>
          <cell r="J6543">
            <v>44978</v>
          </cell>
        </row>
        <row r="6544">
          <cell r="F6544" t="str">
            <v>4. Operaciones;PP - BLOQUE ESPUMA D-40.0;9</v>
          </cell>
          <cell r="J6544">
            <v>44978</v>
          </cell>
        </row>
        <row r="6545">
          <cell r="F6545" t="str">
            <v>4. Operaciones;PP - BLOQUE ESPUMA D-40.0;10</v>
          </cell>
          <cell r="J6545">
            <v>44978</v>
          </cell>
        </row>
        <row r="6546">
          <cell r="F6546" t="str">
            <v>4. Operaciones;PP - BLOQUE ESPUMA D-40.0;11</v>
          </cell>
          <cell r="J6546">
            <v>44978</v>
          </cell>
        </row>
        <row r="6547">
          <cell r="F6547" t="str">
            <v>4. Operaciones;PP - BLOQUE ESPUMA D-40.0;12</v>
          </cell>
          <cell r="J6547">
            <v>44978</v>
          </cell>
        </row>
        <row r="6548">
          <cell r="F6548" t="str">
            <v>3. Item Componente;PP - BLOQUE ESPUMA D-40.0;19</v>
          </cell>
          <cell r="J6548">
            <v>44978</v>
          </cell>
        </row>
        <row r="6549">
          <cell r="F6549" t="str">
            <v>3. Item Componente;PP - BLOQUE ESPUMA D-40.0;20</v>
          </cell>
          <cell r="J6549">
            <v>44978</v>
          </cell>
        </row>
        <row r="6550">
          <cell r="F6550" t="str">
            <v>1. Item OP;PP - BLOQUE ESPUMA D-40.0;3</v>
          </cell>
          <cell r="J6550">
            <v>45007</v>
          </cell>
        </row>
        <row r="6551">
          <cell r="F6551" t="str">
            <v>2. Item Otros;PP - BLOQUE ESPUMA D-40.0;5</v>
          </cell>
          <cell r="J6551">
            <v>45007</v>
          </cell>
        </row>
        <row r="6552">
          <cell r="F6552" t="str">
            <v>2. Item Otros;PP - BLOQUE ESPUMA D-40.0;6</v>
          </cell>
          <cell r="J6552">
            <v>45007</v>
          </cell>
        </row>
        <row r="6553">
          <cell r="F6553" t="str">
            <v>3. Item Componente;PP - BLOQUE ESPUMA D-40.0;21</v>
          </cell>
          <cell r="J6553">
            <v>45007</v>
          </cell>
        </row>
        <row r="6554">
          <cell r="F6554" t="str">
            <v>3. Item Componente;PP - BLOQUE ESPUMA D-40.0;22</v>
          </cell>
          <cell r="J6554">
            <v>45007</v>
          </cell>
        </row>
        <row r="6555">
          <cell r="F6555" t="str">
            <v>3. Item Componente;PP - BLOQUE ESPUMA D-40.0;23</v>
          </cell>
          <cell r="J6555">
            <v>45007</v>
          </cell>
        </row>
        <row r="6556">
          <cell r="F6556" t="str">
            <v>3. Item Componente;PP - BLOQUE ESPUMA D-40.0;24</v>
          </cell>
          <cell r="J6556">
            <v>45007</v>
          </cell>
        </row>
        <row r="6557">
          <cell r="F6557" t="str">
            <v>3. Item Componente;PP - BLOQUE ESPUMA D-40.0;25</v>
          </cell>
          <cell r="J6557">
            <v>45007</v>
          </cell>
        </row>
        <row r="6558">
          <cell r="F6558" t="str">
            <v>3. Item Componente;PP - BLOQUE ESPUMA D-40.0;26</v>
          </cell>
          <cell r="J6558">
            <v>45007</v>
          </cell>
        </row>
        <row r="6559">
          <cell r="F6559" t="str">
            <v>3. Item Componente;PP - BLOQUE ESPUMA D-40.0;27</v>
          </cell>
          <cell r="J6559">
            <v>45007</v>
          </cell>
        </row>
        <row r="6560">
          <cell r="F6560" t="str">
            <v>3. Item Componente;PP - BLOQUE ESPUMA D-40.0;28</v>
          </cell>
          <cell r="J6560">
            <v>45007</v>
          </cell>
        </row>
        <row r="6561">
          <cell r="F6561" t="str">
            <v>4. Operaciones;PP - BLOQUE ESPUMA D-40.0;13</v>
          </cell>
          <cell r="J6561">
            <v>45007</v>
          </cell>
        </row>
        <row r="6562">
          <cell r="F6562" t="str">
            <v>4. Operaciones;PP - BLOQUE ESPUMA D-40.0;14</v>
          </cell>
          <cell r="J6562">
            <v>45007</v>
          </cell>
        </row>
        <row r="6563">
          <cell r="F6563" t="str">
            <v>3. Item Componente;PP - BLOQUE ESPUMA D-40.0;29</v>
          </cell>
          <cell r="J6563">
            <v>45007</v>
          </cell>
        </row>
        <row r="6564">
          <cell r="F6564" t="str">
            <v>4. Operaciones;PP - BLOQUE ESPUMA D-40.0;15</v>
          </cell>
          <cell r="J6564">
            <v>45007</v>
          </cell>
        </row>
        <row r="6565">
          <cell r="F6565" t="str">
            <v>4. Operaciones;PP - BLOQUE ESPUMA D-40.0;16</v>
          </cell>
          <cell r="J6565">
            <v>45007</v>
          </cell>
        </row>
        <row r="6566">
          <cell r="F6566" t="str">
            <v>4. Operaciones;PP - BLOQUE ESPUMA D-40.0;17</v>
          </cell>
          <cell r="J6566">
            <v>45007</v>
          </cell>
        </row>
        <row r="6567">
          <cell r="F6567" t="str">
            <v>4. Operaciones;PP - BLOQUE ESPUMA D-40.0;18</v>
          </cell>
          <cell r="J6567">
            <v>45007</v>
          </cell>
        </row>
        <row r="6568">
          <cell r="F6568" t="str">
            <v>3. Item Componente;PP - BLOQUE ESPUMA D-40.0;30</v>
          </cell>
          <cell r="J6568">
            <v>45007</v>
          </cell>
        </row>
        <row r="6569">
          <cell r="F6569" t="str">
            <v>1. Item OP;PP - BLOQUE ESPUMA D-40.0;1</v>
          </cell>
          <cell r="J6569">
            <v>45043</v>
          </cell>
        </row>
        <row r="6570">
          <cell r="F6570" t="str">
            <v>4. Operaciones;PP - BLOQUE ESPUMA D-40.0;1</v>
          </cell>
          <cell r="J6570">
            <v>45043</v>
          </cell>
        </row>
        <row r="6571">
          <cell r="F6571" t="str">
            <v>4. Operaciones;PP - BLOQUE ESPUMA D-40.0;2</v>
          </cell>
          <cell r="J6571">
            <v>45043</v>
          </cell>
        </row>
        <row r="6572">
          <cell r="F6572" t="str">
            <v>4. Operaciones;PP - BLOQUE ESPUMA D-40.0;3</v>
          </cell>
          <cell r="J6572">
            <v>45043</v>
          </cell>
        </row>
        <row r="6573">
          <cell r="F6573" t="str">
            <v>4. Operaciones;PP - BLOQUE ESPUMA D-40.0;4</v>
          </cell>
          <cell r="J6573">
            <v>45043</v>
          </cell>
        </row>
        <row r="6574">
          <cell r="F6574" t="str">
            <v>4. Operaciones;PP - BLOQUE ESPUMA D-40.0;5</v>
          </cell>
          <cell r="J6574">
            <v>45043</v>
          </cell>
        </row>
        <row r="6575">
          <cell r="F6575" t="str">
            <v>3. Item Componente;PP - BLOQUE ESPUMA D-40.0;1</v>
          </cell>
          <cell r="J6575">
            <v>45043</v>
          </cell>
        </row>
        <row r="6576">
          <cell r="F6576" t="str">
            <v>3. Item Componente;PP - BLOQUE ESPUMA D-40.0;2</v>
          </cell>
          <cell r="J6576">
            <v>45043</v>
          </cell>
        </row>
        <row r="6577">
          <cell r="F6577" t="str">
            <v>2. Item Otros;PP - BLOQUE ESPUMA D-40.0;1</v>
          </cell>
          <cell r="J6577">
            <v>45043</v>
          </cell>
        </row>
        <row r="6578">
          <cell r="F6578" t="str">
            <v>2. Item Otros;PP - BLOQUE ESPUMA D-40.0;2</v>
          </cell>
          <cell r="J6578">
            <v>45043</v>
          </cell>
        </row>
        <row r="6579">
          <cell r="F6579" t="str">
            <v>3. Item Componente;PP - BLOQUE ESPUMA D-40.0;3</v>
          </cell>
          <cell r="J6579">
            <v>45043</v>
          </cell>
        </row>
        <row r="6580">
          <cell r="F6580" t="str">
            <v>3. Item Componente;PP - BLOQUE ESPUMA D-40.0;4</v>
          </cell>
          <cell r="J6580">
            <v>45043</v>
          </cell>
        </row>
        <row r="6581">
          <cell r="F6581" t="str">
            <v>3. Item Componente;PP - BLOQUE ESPUMA D-40.0;5</v>
          </cell>
          <cell r="J6581">
            <v>45043</v>
          </cell>
        </row>
        <row r="6582">
          <cell r="F6582" t="str">
            <v>3. Item Componente;PP - BLOQUE ESPUMA D-40.0;6</v>
          </cell>
          <cell r="J6582">
            <v>45043</v>
          </cell>
        </row>
        <row r="6583">
          <cell r="F6583" t="str">
            <v>3. Item Componente;PP - BLOQUE ESPUMA D-40.0;7</v>
          </cell>
          <cell r="J6583">
            <v>45043</v>
          </cell>
        </row>
        <row r="6584">
          <cell r="F6584" t="str">
            <v>4. Operaciones;PP - BLOQUE ESPUMA D-40.0;6</v>
          </cell>
          <cell r="J6584">
            <v>45043</v>
          </cell>
        </row>
        <row r="6585">
          <cell r="F6585" t="str">
            <v>3. Item Componente;PP - BLOQUE ESPUMA D-40.0;8</v>
          </cell>
          <cell r="J6585">
            <v>45043</v>
          </cell>
        </row>
        <row r="6586">
          <cell r="F6586" t="str">
            <v>3. Item Componente;PP - BLOQUE ESPUMA D-40.0;9</v>
          </cell>
          <cell r="J6586">
            <v>45043</v>
          </cell>
        </row>
        <row r="6587">
          <cell r="F6587" t="str">
            <v>3. Item Componente;PP - BLOQUE ESPUMA D-40.0;10</v>
          </cell>
          <cell r="J6587">
            <v>45043</v>
          </cell>
        </row>
        <row r="6588">
          <cell r="F6588" t="str">
            <v>1. Item OP;PP - BLOQUE ESPUMA D-18.0;2</v>
          </cell>
          <cell r="J6588">
            <v>44971</v>
          </cell>
        </row>
        <row r="6589">
          <cell r="F6589" t="str">
            <v>2. Item Otros;PP - BLOQUE ESPUMA D-18.0;3</v>
          </cell>
          <cell r="J6589">
            <v>44971</v>
          </cell>
        </row>
        <row r="6590">
          <cell r="F6590" t="str">
            <v>2. Item Otros;PP - BLOQUE ESPUMA D-18.0;4</v>
          </cell>
          <cell r="J6590">
            <v>44971</v>
          </cell>
        </row>
        <row r="6591">
          <cell r="F6591" t="str">
            <v>4. Operaciones;PP - BLOQUE ESPUMA D-18.0;7</v>
          </cell>
          <cell r="J6591">
            <v>44971</v>
          </cell>
        </row>
        <row r="6592">
          <cell r="F6592" t="str">
            <v>4. Operaciones;PP - BLOQUE ESPUMA D-18.0;8</v>
          </cell>
          <cell r="J6592">
            <v>44971</v>
          </cell>
        </row>
        <row r="6593">
          <cell r="F6593" t="str">
            <v>4. Operaciones;PP - BLOQUE ESPUMA D-18.0;9</v>
          </cell>
          <cell r="J6593">
            <v>44971</v>
          </cell>
        </row>
        <row r="6594">
          <cell r="F6594" t="str">
            <v>3. Item Componente;PP - BLOQUE ESPUMA D-18.0;13</v>
          </cell>
          <cell r="J6594">
            <v>44971</v>
          </cell>
        </row>
        <row r="6595">
          <cell r="F6595" t="str">
            <v>3. Item Componente;PP - BLOQUE ESPUMA D-18.0;14</v>
          </cell>
          <cell r="J6595">
            <v>44971</v>
          </cell>
        </row>
        <row r="6596">
          <cell r="F6596" t="str">
            <v>3. Item Componente;PP - BLOQUE ESPUMA D-18.0;15</v>
          </cell>
          <cell r="J6596">
            <v>44971</v>
          </cell>
        </row>
        <row r="6597">
          <cell r="F6597" t="str">
            <v>3. Item Componente;PP - BLOQUE ESPUMA D-18.0;16</v>
          </cell>
          <cell r="J6597">
            <v>44971</v>
          </cell>
        </row>
        <row r="6598">
          <cell r="F6598" t="str">
            <v>3. Item Componente;PP - BLOQUE ESPUMA D-18.0;17</v>
          </cell>
          <cell r="J6598">
            <v>44971</v>
          </cell>
        </row>
        <row r="6599">
          <cell r="F6599" t="str">
            <v>3. Item Componente;PP - BLOQUE ESPUMA D-18.0;18</v>
          </cell>
          <cell r="J6599">
            <v>44971</v>
          </cell>
        </row>
        <row r="6600">
          <cell r="F6600" t="str">
            <v>3. Item Componente;PP - BLOQUE ESPUMA D-18.0;19</v>
          </cell>
          <cell r="J6600">
            <v>44971</v>
          </cell>
        </row>
        <row r="6601">
          <cell r="F6601" t="str">
            <v>3. Item Componente;PP - BLOQUE ESPUMA D-18.0;20</v>
          </cell>
          <cell r="J6601">
            <v>44971</v>
          </cell>
        </row>
        <row r="6602">
          <cell r="F6602" t="str">
            <v>3. Item Componente;PP - BLOQUE ESPUMA D-18.0;21</v>
          </cell>
          <cell r="J6602">
            <v>44971</v>
          </cell>
        </row>
        <row r="6603">
          <cell r="F6603" t="str">
            <v>3. Item Componente;PP - BLOQUE ESPUMA D-18.0;22</v>
          </cell>
          <cell r="J6603">
            <v>44971</v>
          </cell>
        </row>
        <row r="6604">
          <cell r="F6604" t="str">
            <v>4. Operaciones;PP - BLOQUE ESPUMA D-18.0;10</v>
          </cell>
          <cell r="J6604">
            <v>44971</v>
          </cell>
        </row>
        <row r="6605">
          <cell r="F6605" t="str">
            <v>4. Operaciones;PP - BLOQUE ESPUMA D-18.0;11</v>
          </cell>
          <cell r="J6605">
            <v>44971</v>
          </cell>
        </row>
        <row r="6606">
          <cell r="F6606" t="str">
            <v>3. Item Componente;PP - BLOQUE ESPUMA D-18.0;23</v>
          </cell>
          <cell r="J6606">
            <v>44971</v>
          </cell>
        </row>
        <row r="6607">
          <cell r="F6607" t="str">
            <v>4. Operaciones;PP - BLOQUE ESPUMA D-18.0;12</v>
          </cell>
          <cell r="J6607">
            <v>44971</v>
          </cell>
        </row>
        <row r="6608">
          <cell r="F6608" t="str">
            <v>3. Item Componente;PP - BLOQUE ESPUMA D-18.0;24</v>
          </cell>
          <cell r="J6608">
            <v>44971</v>
          </cell>
        </row>
        <row r="6609">
          <cell r="F6609" t="str">
            <v>1. Item OP;PP - BLOQUE ESPUMA D-18.0;1</v>
          </cell>
          <cell r="J6609">
            <v>44998</v>
          </cell>
        </row>
        <row r="6610">
          <cell r="F6610" t="str">
            <v>2. Item Otros;PP - BLOQUE ESPUMA D-18.0;1</v>
          </cell>
          <cell r="J6610">
            <v>44998</v>
          </cell>
        </row>
        <row r="6611">
          <cell r="F6611" t="str">
            <v>2. Item Otros;PP - BLOQUE ESPUMA D-18.0;2</v>
          </cell>
          <cell r="J6611">
            <v>44998</v>
          </cell>
        </row>
        <row r="6612">
          <cell r="F6612" t="str">
            <v>3. Item Componente;PP - BLOQUE ESPUMA D-18.0;1</v>
          </cell>
          <cell r="J6612">
            <v>44998</v>
          </cell>
        </row>
        <row r="6613">
          <cell r="F6613" t="str">
            <v>3. Item Componente;PP - BLOQUE ESPUMA D-18.0;2</v>
          </cell>
          <cell r="J6613">
            <v>44998</v>
          </cell>
        </row>
        <row r="6614">
          <cell r="F6614" t="str">
            <v>3. Item Componente;PP - BLOQUE ESPUMA D-18.0;3</v>
          </cell>
          <cell r="J6614">
            <v>44998</v>
          </cell>
        </row>
        <row r="6615">
          <cell r="F6615" t="str">
            <v>3. Item Componente;PP - BLOQUE ESPUMA D-18.0;4</v>
          </cell>
          <cell r="J6615">
            <v>44998</v>
          </cell>
        </row>
        <row r="6616">
          <cell r="F6616" t="str">
            <v>3. Item Componente;PP - BLOQUE ESPUMA D-18.0;5</v>
          </cell>
          <cell r="J6616">
            <v>44998</v>
          </cell>
        </row>
        <row r="6617">
          <cell r="F6617" t="str">
            <v>3. Item Componente;PP - BLOQUE ESPUMA D-18.0;6</v>
          </cell>
          <cell r="J6617">
            <v>44998</v>
          </cell>
        </row>
        <row r="6618">
          <cell r="F6618" t="str">
            <v>3. Item Componente;PP - BLOQUE ESPUMA D-18.0;7</v>
          </cell>
          <cell r="J6618">
            <v>44998</v>
          </cell>
        </row>
        <row r="6619">
          <cell r="F6619" t="str">
            <v>3. Item Componente;PP - BLOQUE ESPUMA D-18.0;8</v>
          </cell>
          <cell r="J6619">
            <v>44998</v>
          </cell>
        </row>
        <row r="6620">
          <cell r="F6620" t="str">
            <v>3. Item Componente;PP - BLOQUE ESPUMA D-18.0;9</v>
          </cell>
          <cell r="J6620">
            <v>44998</v>
          </cell>
        </row>
        <row r="6621">
          <cell r="F6621" t="str">
            <v>4. Operaciones;PP - BLOQUE ESPUMA D-18.0;1</v>
          </cell>
          <cell r="J6621">
            <v>44998</v>
          </cell>
        </row>
        <row r="6622">
          <cell r="F6622" t="str">
            <v>3. Item Componente;PP - BLOQUE ESPUMA D-18.0;10</v>
          </cell>
          <cell r="J6622">
            <v>44998</v>
          </cell>
        </row>
        <row r="6623">
          <cell r="F6623" t="str">
            <v>4. Operaciones;PP - BLOQUE ESPUMA D-18.0;2</v>
          </cell>
          <cell r="J6623">
            <v>44998</v>
          </cell>
        </row>
        <row r="6624">
          <cell r="F6624" t="str">
            <v>4. Operaciones;PP - BLOQUE ESPUMA D-18.0;3</v>
          </cell>
          <cell r="J6624">
            <v>44998</v>
          </cell>
        </row>
        <row r="6625">
          <cell r="F6625" t="str">
            <v>4. Operaciones;PP - BLOQUE ESPUMA D-18.0;4</v>
          </cell>
          <cell r="J6625">
            <v>44998</v>
          </cell>
        </row>
        <row r="6626">
          <cell r="F6626" t="str">
            <v>4. Operaciones;PP - BLOQUE ESPUMA D-18.0;5</v>
          </cell>
          <cell r="J6626">
            <v>44998</v>
          </cell>
        </row>
        <row r="6627">
          <cell r="F6627" t="str">
            <v>4. Operaciones;PP - BLOQUE ESPUMA D-18.0;6</v>
          </cell>
          <cell r="J6627">
            <v>44998</v>
          </cell>
        </row>
        <row r="6628">
          <cell r="F6628" t="str">
            <v>3. Item Componente;PP - BLOQUE ESPUMA D-18.0;11</v>
          </cell>
          <cell r="J6628">
            <v>44998</v>
          </cell>
        </row>
        <row r="6629">
          <cell r="F6629" t="str">
            <v>1. Item OP;PP - BLOQUE ESPUMA D-15.0 CILINDRO;2</v>
          </cell>
          <cell r="J6629">
            <v>44998</v>
          </cell>
        </row>
        <row r="6630">
          <cell r="F6630" t="str">
            <v>2. Item Otros;PP - BLOQUE ESPUMA D-15.0 CILINDRO;3</v>
          </cell>
          <cell r="J6630">
            <v>44998</v>
          </cell>
        </row>
        <row r="6631">
          <cell r="F6631" t="str">
            <v>2. Item Otros;PP - BLOQUE ESPUMA D-15.0 CILINDRO;4</v>
          </cell>
          <cell r="J6631">
            <v>44998</v>
          </cell>
        </row>
        <row r="6632">
          <cell r="F6632" t="str">
            <v>4. Operaciones;PP - BLOQUE ESPUMA D-15.0 CILINDRO;7</v>
          </cell>
          <cell r="J6632">
            <v>44998</v>
          </cell>
        </row>
        <row r="6633">
          <cell r="F6633" t="str">
            <v>4. Operaciones;PP - BLOQUE ESPUMA D-15.0 CILINDRO;8</v>
          </cell>
          <cell r="J6633">
            <v>44998</v>
          </cell>
        </row>
        <row r="6634">
          <cell r="F6634" t="str">
            <v>4. Operaciones;PP - BLOQUE ESPUMA D-15.0 CILINDRO;9</v>
          </cell>
          <cell r="J6634">
            <v>44998</v>
          </cell>
        </row>
        <row r="6635">
          <cell r="F6635" t="str">
            <v>3. Item Componente;PP - BLOQUE ESPUMA D-15.0 CILINDRO;11</v>
          </cell>
          <cell r="J6635">
            <v>44998</v>
          </cell>
        </row>
        <row r="6636">
          <cell r="F6636" t="str">
            <v>3. Item Componente;PP - BLOQUE ESPUMA D-15.0 CILINDRO;12</v>
          </cell>
          <cell r="J6636">
            <v>44998</v>
          </cell>
        </row>
        <row r="6637">
          <cell r="F6637" t="str">
            <v>3. Item Componente;PP - BLOQUE ESPUMA D-15.0 CILINDRO;13</v>
          </cell>
          <cell r="J6637">
            <v>44998</v>
          </cell>
        </row>
        <row r="6638">
          <cell r="F6638" t="str">
            <v>3. Item Componente;PP - BLOQUE ESPUMA D-15.0 CILINDRO;14</v>
          </cell>
          <cell r="J6638">
            <v>44998</v>
          </cell>
        </row>
        <row r="6639">
          <cell r="F6639" t="str">
            <v>3. Item Componente;PP - BLOQUE ESPUMA D-15.0 CILINDRO;15</v>
          </cell>
          <cell r="J6639">
            <v>44998</v>
          </cell>
        </row>
        <row r="6640">
          <cell r="F6640" t="str">
            <v>3. Item Componente;PP - BLOQUE ESPUMA D-15.0 CILINDRO;16</v>
          </cell>
          <cell r="J6640">
            <v>44998</v>
          </cell>
        </row>
        <row r="6641">
          <cell r="F6641" t="str">
            <v>3. Item Componente;PP - BLOQUE ESPUMA D-15.0 CILINDRO;17</v>
          </cell>
          <cell r="J6641">
            <v>44998</v>
          </cell>
        </row>
        <row r="6642">
          <cell r="F6642" t="str">
            <v>3. Item Componente;PP - BLOQUE ESPUMA D-15.0 CILINDRO;18</v>
          </cell>
          <cell r="J6642">
            <v>44998</v>
          </cell>
        </row>
        <row r="6643">
          <cell r="F6643" t="str">
            <v>3. Item Componente;PP - BLOQUE ESPUMA D-15.0 CILINDRO;19</v>
          </cell>
          <cell r="J6643">
            <v>44998</v>
          </cell>
        </row>
        <row r="6644">
          <cell r="F6644" t="str">
            <v>4. Operaciones;PP - BLOQUE ESPUMA D-15.0 CILINDRO;10</v>
          </cell>
          <cell r="J6644">
            <v>44998</v>
          </cell>
        </row>
        <row r="6645">
          <cell r="F6645" t="str">
            <v>4. Operaciones;PP - BLOQUE ESPUMA D-15.0 CILINDRO;11</v>
          </cell>
          <cell r="J6645">
            <v>44998</v>
          </cell>
        </row>
        <row r="6646">
          <cell r="F6646" t="str">
            <v>4. Operaciones;PP - BLOQUE ESPUMA D-15.0 CILINDRO;12</v>
          </cell>
          <cell r="J6646">
            <v>44998</v>
          </cell>
        </row>
        <row r="6647">
          <cell r="F6647" t="str">
            <v>3. Item Componente;PP - BLOQUE ESPUMA D-15.0 CILINDRO;20</v>
          </cell>
          <cell r="J6647">
            <v>44998</v>
          </cell>
        </row>
        <row r="6648">
          <cell r="F6648" t="str">
            <v>1. Item OP;PP - BLOQUE ESPUMA D-15.0 CILINDRO;1</v>
          </cell>
          <cell r="J6648">
            <v>45049</v>
          </cell>
        </row>
        <row r="6649">
          <cell r="F6649" t="str">
            <v>2. Item Otros;PP - BLOQUE ESPUMA D-15.0 CILINDRO;1</v>
          </cell>
          <cell r="J6649">
            <v>45049</v>
          </cell>
        </row>
        <row r="6650">
          <cell r="F6650" t="str">
            <v>2. Item Otros;PP - BLOQUE ESPUMA D-15.0 CILINDRO;2</v>
          </cell>
          <cell r="J6650">
            <v>45049</v>
          </cell>
        </row>
        <row r="6651">
          <cell r="F6651" t="str">
            <v>3. Item Componente;PP - BLOQUE ESPUMA D-15.0 CILINDRO;1</v>
          </cell>
          <cell r="J6651">
            <v>45049</v>
          </cell>
        </row>
        <row r="6652">
          <cell r="F6652" t="str">
            <v>3. Item Componente;PP - BLOQUE ESPUMA D-15.0 CILINDRO;2</v>
          </cell>
          <cell r="J6652">
            <v>45049</v>
          </cell>
        </row>
        <row r="6653">
          <cell r="F6653" t="str">
            <v>4. Operaciones;PP - BLOQUE ESPUMA D-15.0 CILINDRO;1</v>
          </cell>
          <cell r="J6653">
            <v>45049</v>
          </cell>
        </row>
        <row r="6654">
          <cell r="F6654" t="str">
            <v>4. Operaciones;PP - BLOQUE ESPUMA D-15.0 CILINDRO;2</v>
          </cell>
          <cell r="J6654">
            <v>45049</v>
          </cell>
        </row>
        <row r="6655">
          <cell r="F6655" t="str">
            <v>4. Operaciones;PP - BLOQUE ESPUMA D-15.0 CILINDRO;3</v>
          </cell>
          <cell r="J6655">
            <v>45049</v>
          </cell>
        </row>
        <row r="6656">
          <cell r="F6656" t="str">
            <v>4. Operaciones;PP - BLOQUE ESPUMA D-15.0 CILINDRO;4</v>
          </cell>
          <cell r="J6656">
            <v>45049</v>
          </cell>
        </row>
        <row r="6657">
          <cell r="F6657" t="str">
            <v>3. Item Componente;PP - BLOQUE ESPUMA D-15.0 CILINDRO;3</v>
          </cell>
          <cell r="J6657">
            <v>45049</v>
          </cell>
        </row>
        <row r="6658">
          <cell r="F6658" t="str">
            <v>3. Item Componente;PP - BLOQUE ESPUMA D-15.0 CILINDRO;4</v>
          </cell>
          <cell r="J6658">
            <v>45049</v>
          </cell>
        </row>
        <row r="6659">
          <cell r="F6659" t="str">
            <v>3. Item Componente;PP - BLOQUE ESPUMA D-15.0 CILINDRO;5</v>
          </cell>
          <cell r="J6659">
            <v>45049</v>
          </cell>
        </row>
        <row r="6660">
          <cell r="F6660" t="str">
            <v>4. Operaciones;PP - BLOQUE ESPUMA D-15.0 CILINDRO;5</v>
          </cell>
          <cell r="J6660">
            <v>45049</v>
          </cell>
        </row>
        <row r="6661">
          <cell r="F6661" t="str">
            <v>4. Operaciones;PP - BLOQUE ESPUMA D-15.0 CILINDRO;6</v>
          </cell>
          <cell r="J6661">
            <v>45049</v>
          </cell>
        </row>
        <row r="6662">
          <cell r="F6662" t="str">
            <v>3. Item Componente;PP - BLOQUE ESPUMA D-15.0 CILINDRO;6</v>
          </cell>
          <cell r="J6662">
            <v>45049</v>
          </cell>
        </row>
        <row r="6663">
          <cell r="F6663" t="str">
            <v>3. Item Componente;PP - BLOQUE ESPUMA D-15.0 CILINDRO;7</v>
          </cell>
          <cell r="J6663">
            <v>45049</v>
          </cell>
        </row>
        <row r="6664">
          <cell r="F6664" t="str">
            <v>3. Item Componente;PP - BLOQUE ESPUMA D-15.0 CILINDRO;8</v>
          </cell>
          <cell r="J6664">
            <v>45049</v>
          </cell>
        </row>
        <row r="6665">
          <cell r="F6665" t="str">
            <v>3. Item Componente;PP - BLOQUE ESPUMA D-15.0 CILINDRO;9</v>
          </cell>
          <cell r="J6665">
            <v>45049</v>
          </cell>
        </row>
        <row r="6666">
          <cell r="F6666" t="str">
            <v>3. Item Componente;PP - BLOQUE ESPUMA D-15.0 CILINDRO;10</v>
          </cell>
          <cell r="J6666">
            <v>45049</v>
          </cell>
        </row>
        <row r="6667">
          <cell r="F6667" t="str">
            <v>1. Item OP;PP - BLOQUE ESPUMA D-23.0;1</v>
          </cell>
          <cell r="J6667">
            <v>45050</v>
          </cell>
        </row>
        <row r="6668">
          <cell r="F6668" t="str">
            <v>1. Item OP;PP - BLOQUE ESPUMA D-23.0;2</v>
          </cell>
          <cell r="J6668">
            <v>45050</v>
          </cell>
        </row>
        <row r="6669">
          <cell r="F6669" t="str">
            <v>1. Item OP;PP - BLOQUE ESPUMA D-23.0;3</v>
          </cell>
          <cell r="J6669">
            <v>45050</v>
          </cell>
        </row>
        <row r="6670">
          <cell r="F6670" t="str">
            <v>1. Item OP;PP - BLOQUE ESPUMA D-26.0;1</v>
          </cell>
          <cell r="J6670">
            <v>45050</v>
          </cell>
        </row>
        <row r="6671">
          <cell r="F6671" t="str">
            <v>1. Item OP;PP - BLOQUE ESPUMA D-26.0;2</v>
          </cell>
          <cell r="J6671">
            <v>45050</v>
          </cell>
        </row>
        <row r="6672">
          <cell r="F6672" t="str">
            <v>1. Item OP;PP - BLOQUE ESPUMA D-26.0;3</v>
          </cell>
          <cell r="J6672">
            <v>45050</v>
          </cell>
        </row>
        <row r="6673">
          <cell r="F6673" t="str">
            <v>4. Operaciones;PP - BLOQUE ESPUMA D-26.0;1</v>
          </cell>
          <cell r="J6673">
            <v>45050</v>
          </cell>
        </row>
        <row r="6674">
          <cell r="F6674" t="str">
            <v>4. Operaciones;PP - BLOQUE ESPUMA D-26.0;2</v>
          </cell>
          <cell r="J6674">
            <v>45050</v>
          </cell>
        </row>
        <row r="6675">
          <cell r="F6675" t="str">
            <v>4. Operaciones;PP - BLOQUE ESPUMA D-26.0;3</v>
          </cell>
          <cell r="J6675">
            <v>45050</v>
          </cell>
        </row>
        <row r="6676">
          <cell r="F6676" t="str">
            <v>4. Operaciones;PP - BLOQUE ESPUMA D-26.0;4</v>
          </cell>
          <cell r="J6676">
            <v>45050</v>
          </cell>
        </row>
        <row r="6677">
          <cell r="F6677" t="str">
            <v>4. Operaciones;PP - BLOQUE ESPUMA D-26.0;5</v>
          </cell>
          <cell r="J6677">
            <v>45050</v>
          </cell>
        </row>
        <row r="6678">
          <cell r="F6678" t="str">
            <v>4. Operaciones;PP - BLOQUE ESPUMA D-23.0;1</v>
          </cell>
          <cell r="J6678">
            <v>45050</v>
          </cell>
        </row>
        <row r="6679">
          <cell r="F6679" t="str">
            <v>4. Operaciones;PP - BLOQUE ESPUMA D-23.0;2</v>
          </cell>
          <cell r="J6679">
            <v>45050</v>
          </cell>
        </row>
        <row r="6680">
          <cell r="F6680" t="str">
            <v>4. Operaciones;PP - BLOQUE ESPUMA D-23.0;3</v>
          </cell>
          <cell r="J6680">
            <v>45050</v>
          </cell>
        </row>
        <row r="6681">
          <cell r="F6681" t="str">
            <v>4. Operaciones;PP - BLOQUE ESPUMA D-23.0;4</v>
          </cell>
          <cell r="J6681">
            <v>45050</v>
          </cell>
        </row>
        <row r="6682">
          <cell r="F6682" t="str">
            <v>4. Operaciones;PP - BLOQUE ESPUMA D-23.0;5</v>
          </cell>
          <cell r="J6682">
            <v>45050</v>
          </cell>
        </row>
        <row r="6683">
          <cell r="F6683" t="str">
            <v>4. Operaciones;PP - BLOQUE ESPUMA D-26.0;6</v>
          </cell>
          <cell r="J6683">
            <v>45050</v>
          </cell>
        </row>
        <row r="6684">
          <cell r="F6684" t="str">
            <v>4. Operaciones;PP - BLOQUE ESPUMA D-23.0;6</v>
          </cell>
          <cell r="J6684">
            <v>45050</v>
          </cell>
        </row>
        <row r="6685">
          <cell r="F6685" t="str">
            <v>4. Operaciones;PP - BLOQUE ESPUMA D-23.0;7</v>
          </cell>
          <cell r="J6685">
            <v>45050</v>
          </cell>
        </row>
        <row r="6686">
          <cell r="F6686" t="str">
            <v>4. Operaciones;PP - BLOQUE ESPUMA D-23.0;8</v>
          </cell>
          <cell r="J6686">
            <v>45050</v>
          </cell>
        </row>
        <row r="6687">
          <cell r="F6687" t="str">
            <v>4. Operaciones;PP - BLOQUE ESPUMA D-23.0;9</v>
          </cell>
          <cell r="J6687">
            <v>45050</v>
          </cell>
        </row>
        <row r="6688">
          <cell r="F6688" t="str">
            <v>4. Operaciones;PP - BLOQUE ESPUMA D-23.0;10</v>
          </cell>
          <cell r="J6688">
            <v>45050</v>
          </cell>
        </row>
        <row r="6689">
          <cell r="F6689" t="str">
            <v>4. Operaciones;PP - BLOQUE ESPUMA D-23.0;11</v>
          </cell>
          <cell r="J6689">
            <v>45050</v>
          </cell>
        </row>
        <row r="6690">
          <cell r="F6690" t="str">
            <v>4. Operaciones;PP - BLOQUE ESPUMA D-40.0;1</v>
          </cell>
          <cell r="J6690">
            <v>45050</v>
          </cell>
        </row>
        <row r="6691">
          <cell r="F6691" t="str">
            <v>4. Operaciones;PP - BLOQUE ESPUMA D-40.0;2</v>
          </cell>
          <cell r="J6691">
            <v>45050</v>
          </cell>
        </row>
        <row r="6692">
          <cell r="F6692" t="str">
            <v>4. Operaciones;PP - BLOQUE ESPUMA D-40.0;3</v>
          </cell>
          <cell r="J6692">
            <v>45050</v>
          </cell>
        </row>
        <row r="6693">
          <cell r="F6693" t="str">
            <v>4. Operaciones;PP - BLOQUE ESPUMA D-40.0;4</v>
          </cell>
          <cell r="J6693">
            <v>45050</v>
          </cell>
        </row>
        <row r="6694">
          <cell r="F6694" t="str">
            <v>4. Operaciones;PP - BLOQUE ESPUMA D-40.0;5</v>
          </cell>
          <cell r="J6694">
            <v>45050</v>
          </cell>
        </row>
        <row r="6695">
          <cell r="F6695" t="str">
            <v>4. Operaciones;PP - BLOQUE ESPUMA D-23.0;12</v>
          </cell>
          <cell r="J6695">
            <v>45050</v>
          </cell>
        </row>
        <row r="6696">
          <cell r="F6696" t="str">
            <v>4. Operaciones;PP - BLOQUE ESPUMA D-40.0;6</v>
          </cell>
          <cell r="J6696">
            <v>45050</v>
          </cell>
        </row>
        <row r="6697">
          <cell r="F6697" t="str">
            <v>4. Operaciones;PP - BLOQUE ESPUMA D-40.0;7</v>
          </cell>
          <cell r="J6697">
            <v>45050</v>
          </cell>
        </row>
        <row r="6698">
          <cell r="F6698" t="str">
            <v>4. Operaciones;PP - BLOQUE ESPUMA D-40.0;8</v>
          </cell>
          <cell r="J6698">
            <v>45050</v>
          </cell>
        </row>
        <row r="6699">
          <cell r="F6699" t="str">
            <v>4. Operaciones;PP - BLOQUE ESPUMA D-40.0;9</v>
          </cell>
          <cell r="J6699">
            <v>45050</v>
          </cell>
        </row>
        <row r="6700">
          <cell r="F6700" t="str">
            <v>4. Operaciones;PP - BLOQUE ESPUMA D-40.0;10</v>
          </cell>
          <cell r="J6700">
            <v>45050</v>
          </cell>
        </row>
        <row r="6701">
          <cell r="F6701" t="str">
            <v>4. Operaciones;PP - BLOQUE ESPUMA D-40.0;11</v>
          </cell>
          <cell r="J6701">
            <v>45050</v>
          </cell>
        </row>
        <row r="6702">
          <cell r="F6702" t="str">
            <v>4. Operaciones;PP - BLOQUE ESPUMA D-30.0;1</v>
          </cell>
          <cell r="J6702">
            <v>45050</v>
          </cell>
        </row>
        <row r="6703">
          <cell r="F6703" t="str">
            <v>4. Operaciones;PP - BLOQUE ESPUMA D-30.0;2</v>
          </cell>
          <cell r="J6703">
            <v>45050</v>
          </cell>
        </row>
        <row r="6704">
          <cell r="F6704" t="str">
            <v>4. Operaciones;PP - BLOQUE ESPUMA D-30.0;3</v>
          </cell>
          <cell r="J6704">
            <v>45050</v>
          </cell>
        </row>
        <row r="6705">
          <cell r="F6705" t="str">
            <v>4. Operaciones;PP - BLOQUE ESPUMA D-30.0;4</v>
          </cell>
          <cell r="J6705">
            <v>45050</v>
          </cell>
        </row>
        <row r="6706">
          <cell r="F6706" t="str">
            <v>4. Operaciones;PP - BLOQUE ESPUMA D-30.0;5</v>
          </cell>
          <cell r="J6706">
            <v>45050</v>
          </cell>
        </row>
        <row r="6707">
          <cell r="F6707" t="str">
            <v>4. Operaciones;PP - BLOQUE ESPUMA D-40.0;12</v>
          </cell>
          <cell r="J6707">
            <v>45050</v>
          </cell>
        </row>
        <row r="6708">
          <cell r="F6708" t="str">
            <v>4. Operaciones;PP - BLOQUE ESPUMA D-30.0;6</v>
          </cell>
          <cell r="J6708">
            <v>45050</v>
          </cell>
        </row>
        <row r="6709">
          <cell r="F6709" t="str">
            <v>4. Operaciones;PP - BLOQUE ESPUMA D-30.0;7</v>
          </cell>
          <cell r="J6709">
            <v>45050</v>
          </cell>
        </row>
        <row r="6710">
          <cell r="F6710" t="str">
            <v>4. Operaciones;PP - BLOQUE ESPUMA D-30.0;8</v>
          </cell>
          <cell r="J6710">
            <v>45050</v>
          </cell>
        </row>
        <row r="6711">
          <cell r="F6711" t="str">
            <v>4. Operaciones;PP - BLOQUE ESPUMA D-30.0;9</v>
          </cell>
          <cell r="J6711">
            <v>45050</v>
          </cell>
        </row>
        <row r="6712">
          <cell r="F6712" t="str">
            <v>4. Operaciones;PP - BLOQUE ESPUMA D-30.0;10</v>
          </cell>
          <cell r="J6712">
            <v>45050</v>
          </cell>
        </row>
        <row r="6713">
          <cell r="F6713" t="str">
            <v>4. Operaciones;PP - BLOQUE ESPUMA D-30.0;11</v>
          </cell>
          <cell r="J6713">
            <v>45050</v>
          </cell>
        </row>
        <row r="6714">
          <cell r="F6714" t="str">
            <v>4. Operaciones;PP - BLOQUE ESPUMA D-26.0;7</v>
          </cell>
          <cell r="J6714">
            <v>45050</v>
          </cell>
        </row>
        <row r="6715">
          <cell r="F6715" t="str">
            <v>4. Operaciones;PP - BLOQUE ESPUMA D-26.0;8</v>
          </cell>
          <cell r="J6715">
            <v>45050</v>
          </cell>
        </row>
        <row r="6716">
          <cell r="F6716" t="str">
            <v>4. Operaciones;PP - BLOQUE ESPUMA D-26.0;9</v>
          </cell>
          <cell r="J6716">
            <v>45050</v>
          </cell>
        </row>
        <row r="6717">
          <cell r="F6717" t="str">
            <v>4. Operaciones;PP - BLOQUE ESPUMA D-26.0;10</v>
          </cell>
          <cell r="J6717">
            <v>45050</v>
          </cell>
        </row>
        <row r="6718">
          <cell r="F6718" t="str">
            <v>4. Operaciones;PP - BLOQUE ESPUMA D-26.0;11</v>
          </cell>
          <cell r="J6718">
            <v>45050</v>
          </cell>
        </row>
        <row r="6719">
          <cell r="F6719" t="str">
            <v>4. Operaciones;PP - BLOQUE ESPUMA D-30.0;12</v>
          </cell>
          <cell r="J6719">
            <v>45050</v>
          </cell>
        </row>
        <row r="6720">
          <cell r="F6720" t="str">
            <v>4. Operaciones;PP - BLOQUE ESPUMA D-26.0;12</v>
          </cell>
          <cell r="J6720">
            <v>45050</v>
          </cell>
        </row>
        <row r="6721">
          <cell r="F6721" t="str">
            <v>4. Operaciones;PP - BLOQUE ESPUMA D-26.0;13</v>
          </cell>
          <cell r="J6721">
            <v>45050</v>
          </cell>
        </row>
        <row r="6722">
          <cell r="F6722" t="str">
            <v>4. Operaciones;PP - BLOQUE ESPUMA D-26.0;14</v>
          </cell>
          <cell r="J6722">
            <v>45050</v>
          </cell>
        </row>
        <row r="6723">
          <cell r="F6723" t="str">
            <v>4. Operaciones;PP - BLOQUE ESPUMA D-26.0;15</v>
          </cell>
          <cell r="J6723">
            <v>45050</v>
          </cell>
        </row>
        <row r="6724">
          <cell r="F6724" t="str">
            <v>4. Operaciones;PP - BLOQUE ESPUMA D-26.0;16</v>
          </cell>
          <cell r="J6724">
            <v>45050</v>
          </cell>
        </row>
        <row r="6725">
          <cell r="F6725" t="str">
            <v>4. Operaciones;PP - BLOQUE ESPUMA D-26.0;17</v>
          </cell>
          <cell r="J6725">
            <v>45050</v>
          </cell>
        </row>
        <row r="6726">
          <cell r="F6726" t="str">
            <v>4. Operaciones;PP - BLOQUE ESPUMA D-26.0;18</v>
          </cell>
          <cell r="J6726">
            <v>45050</v>
          </cell>
        </row>
        <row r="6727">
          <cell r="F6727" t="str">
            <v>4. Operaciones;PP - BLOQUE ESPUMA D-26.0;19</v>
          </cell>
          <cell r="J6727">
            <v>45050</v>
          </cell>
        </row>
        <row r="6728">
          <cell r="F6728" t="str">
            <v>4. Operaciones;PP - BLOQUE ESPUMA D-26.0;20</v>
          </cell>
          <cell r="J6728">
            <v>45050</v>
          </cell>
        </row>
        <row r="6729">
          <cell r="F6729" t="str">
            <v>4. Operaciones;PP - BLOQUE ESPUMA D-26.0;21</v>
          </cell>
          <cell r="J6729">
            <v>45050</v>
          </cell>
        </row>
        <row r="6730">
          <cell r="F6730" t="str">
            <v>4. Operaciones;PP - BLOQUE ESPUMA D-26.0;22</v>
          </cell>
          <cell r="J6730">
            <v>45050</v>
          </cell>
        </row>
        <row r="6731">
          <cell r="F6731" t="str">
            <v>4. Operaciones;PP - BLOQUE ESPUMA D-26.0;23</v>
          </cell>
          <cell r="J6731">
            <v>45050</v>
          </cell>
        </row>
        <row r="6732">
          <cell r="F6732" t="str">
            <v>4. Operaciones;PP - BLOQUE ESPUMA D-23.0;13</v>
          </cell>
          <cell r="J6732">
            <v>45050</v>
          </cell>
        </row>
        <row r="6733">
          <cell r="F6733" t="str">
            <v>4. Operaciones;PP - BLOQUE ESPUMA D-23.0;14</v>
          </cell>
          <cell r="J6733">
            <v>45050</v>
          </cell>
        </row>
        <row r="6734">
          <cell r="F6734" t="str">
            <v>4. Operaciones;PP - BLOQUE ESPUMA D-23.0;15</v>
          </cell>
          <cell r="J6734">
            <v>45050</v>
          </cell>
        </row>
        <row r="6735">
          <cell r="F6735" t="str">
            <v>4. Operaciones;PP - BLOQUE ESPUMA D-23.0;16</v>
          </cell>
          <cell r="J6735">
            <v>45050</v>
          </cell>
        </row>
        <row r="6736">
          <cell r="F6736" t="str">
            <v>4. Operaciones;PP - BLOQUE ESPUMA D-23.0;17</v>
          </cell>
          <cell r="J6736">
            <v>45050</v>
          </cell>
        </row>
        <row r="6737">
          <cell r="F6737" t="str">
            <v>4. Operaciones;PP - BLOQUE ESPUMA D-26.0;24</v>
          </cell>
          <cell r="J6737">
            <v>45050</v>
          </cell>
        </row>
        <row r="6738">
          <cell r="F6738" t="str">
            <v>4. Operaciones;PP - BLOQUE ESPUMA D-23.0;18</v>
          </cell>
          <cell r="J6738">
            <v>45050</v>
          </cell>
        </row>
        <row r="6739">
          <cell r="F6739" t="str">
            <v>4. Operaciones;PP - BLOQUE ESPUMA D-23.0;19</v>
          </cell>
          <cell r="J6739">
            <v>45050</v>
          </cell>
        </row>
        <row r="6740">
          <cell r="F6740" t="str">
            <v>4. Operaciones;PP - BLOQUE ESPUMA D-23.0;20</v>
          </cell>
          <cell r="J6740">
            <v>45050</v>
          </cell>
        </row>
        <row r="6741">
          <cell r="F6741" t="str">
            <v>4. Operaciones;PP - BLOQUE ESPUMA D-23.0;21</v>
          </cell>
          <cell r="J6741">
            <v>45050</v>
          </cell>
        </row>
        <row r="6742">
          <cell r="F6742" t="str">
            <v>4. Operaciones;PP - BLOQUE ESPUMA D-23.0;22</v>
          </cell>
          <cell r="J6742">
            <v>45050</v>
          </cell>
        </row>
        <row r="6743">
          <cell r="F6743" t="str">
            <v>4. Operaciones;PP - BLOQUE ESPUMA D-23.0;23</v>
          </cell>
          <cell r="J6743">
            <v>45050</v>
          </cell>
        </row>
        <row r="6744">
          <cell r="F6744" t="str">
            <v>4. Operaciones;PP - BLOQUE ESPUMA D-23.0;24</v>
          </cell>
          <cell r="J6744">
            <v>45050</v>
          </cell>
        </row>
        <row r="6745">
          <cell r="F6745" t="str">
            <v>4. Operaciones;PP - BLOQUE ESPUMA D-23.0;25</v>
          </cell>
          <cell r="J6745">
            <v>45050</v>
          </cell>
        </row>
        <row r="6746">
          <cell r="F6746" t="str">
            <v>4. Operaciones;PP - BLOQUE ESPUMA D-23.0;26</v>
          </cell>
          <cell r="J6746">
            <v>45050</v>
          </cell>
        </row>
        <row r="6747">
          <cell r="F6747" t="str">
            <v>4. Operaciones;PP - BLOQUE ESPUMA D-23.0;27</v>
          </cell>
          <cell r="J6747">
            <v>45050</v>
          </cell>
        </row>
        <row r="6748">
          <cell r="F6748" t="str">
            <v>4. Operaciones;PP - BLOQUE ESPUMA D-23.0;28</v>
          </cell>
          <cell r="J6748">
            <v>45050</v>
          </cell>
        </row>
        <row r="6749">
          <cell r="F6749" t="str">
            <v>4. Operaciones;PP - BLOQUE ESPUMA D-23.0;29</v>
          </cell>
          <cell r="J6749">
            <v>45050</v>
          </cell>
        </row>
        <row r="6750">
          <cell r="F6750" t="str">
            <v>4. Operaciones;PP - BLOQUE ESPUMA D-23.0;30</v>
          </cell>
          <cell r="J6750">
            <v>45050</v>
          </cell>
        </row>
        <row r="6751">
          <cell r="F6751" t="str">
            <v>3. Item Componente;PP - BLOQUE ESPUMA D-40.0;1</v>
          </cell>
          <cell r="J6751">
            <v>45050</v>
          </cell>
        </row>
        <row r="6752">
          <cell r="F6752" t="str">
            <v>3. Item Componente;PP - BLOQUE ESPUMA D-40.0;2</v>
          </cell>
          <cell r="J6752">
            <v>45050</v>
          </cell>
        </row>
        <row r="6753">
          <cell r="F6753" t="str">
            <v>3. Item Componente;PP - BLOQUE ESPUMA D-40.0;3</v>
          </cell>
          <cell r="J6753">
            <v>45050</v>
          </cell>
        </row>
        <row r="6754">
          <cell r="F6754" t="str">
            <v>3. Item Componente;PP - BLOQUE ESPUMA D-40.0;4</v>
          </cell>
          <cell r="J6754">
            <v>45050</v>
          </cell>
        </row>
        <row r="6755">
          <cell r="F6755" t="str">
            <v>3. Item Componente;PP - BLOQUE ESPUMA D-26.0;1</v>
          </cell>
          <cell r="J6755">
            <v>45050</v>
          </cell>
        </row>
        <row r="6756">
          <cell r="F6756" t="str">
            <v>3. Item Componente;PP - BLOQUE ESPUMA D-26.0;2</v>
          </cell>
          <cell r="J6756">
            <v>45050</v>
          </cell>
        </row>
        <row r="6757">
          <cell r="F6757" t="str">
            <v>3. Item Componente;PP - BLOQUE ESPUMA D-30.0;1</v>
          </cell>
          <cell r="J6757">
            <v>45050</v>
          </cell>
        </row>
        <row r="6758">
          <cell r="F6758" t="str">
            <v>3. Item Componente;PP - BLOQUE ESPUMA D-30.0;2</v>
          </cell>
          <cell r="J6758">
            <v>45050</v>
          </cell>
        </row>
        <row r="6759">
          <cell r="F6759" t="str">
            <v>3. Item Componente;PP - BLOQUE ESPUMA D-30.0;3</v>
          </cell>
          <cell r="J6759">
            <v>45050</v>
          </cell>
        </row>
        <row r="6760">
          <cell r="F6760" t="str">
            <v>3. Item Componente;PP - BLOQUE ESPUMA D-30.0;4</v>
          </cell>
          <cell r="J6760">
            <v>45050</v>
          </cell>
        </row>
        <row r="6761">
          <cell r="F6761" t="str">
            <v>3. Item Componente;PP - BLOQUE ESPUMA D-26.0;3</v>
          </cell>
          <cell r="J6761">
            <v>45050</v>
          </cell>
        </row>
        <row r="6762">
          <cell r="F6762" t="str">
            <v>3. Item Componente;PP - BLOQUE ESPUMA D-26.0;4</v>
          </cell>
          <cell r="J6762">
            <v>45050</v>
          </cell>
        </row>
        <row r="6763">
          <cell r="F6763" t="str">
            <v>3. Item Componente;PP - BLOQUE ESPUMA D-26.0;5</v>
          </cell>
          <cell r="J6763">
            <v>45050</v>
          </cell>
        </row>
        <row r="6764">
          <cell r="F6764" t="str">
            <v>3. Item Componente;PP - BLOQUE ESPUMA D-26.0;6</v>
          </cell>
          <cell r="J6764">
            <v>45050</v>
          </cell>
        </row>
        <row r="6765">
          <cell r="F6765" t="str">
            <v>3. Item Componente;PP - BLOQUE ESPUMA D-26.0;7</v>
          </cell>
          <cell r="J6765">
            <v>45050</v>
          </cell>
        </row>
        <row r="6766">
          <cell r="F6766" t="str">
            <v>3. Item Componente;PP - BLOQUE ESPUMA D-26.0;8</v>
          </cell>
          <cell r="J6766">
            <v>45050</v>
          </cell>
        </row>
        <row r="6767">
          <cell r="F6767" t="str">
            <v>3. Item Componente;PP - BLOQUE ESPUMA D-23.0;1</v>
          </cell>
          <cell r="J6767">
            <v>45050</v>
          </cell>
        </row>
        <row r="6768">
          <cell r="F6768" t="str">
            <v>3. Item Componente;PP - BLOQUE ESPUMA D-23.0;2</v>
          </cell>
          <cell r="J6768">
            <v>45050</v>
          </cell>
        </row>
        <row r="6769">
          <cell r="F6769" t="str">
            <v>3. Item Componente;PP - BLOQUE ESPUMA D-23.0;3</v>
          </cell>
          <cell r="J6769">
            <v>45050</v>
          </cell>
        </row>
        <row r="6770">
          <cell r="F6770" t="str">
            <v>3. Item Componente;PP - BLOQUE ESPUMA D-23.0;4</v>
          </cell>
          <cell r="J6770">
            <v>45050</v>
          </cell>
        </row>
        <row r="6771">
          <cell r="F6771" t="str">
            <v>3. Item Componente;PP - BLOQUE ESPUMA D-23.0;5</v>
          </cell>
          <cell r="J6771">
            <v>45050</v>
          </cell>
        </row>
        <row r="6772">
          <cell r="F6772" t="str">
            <v>3. Item Componente;PP - BLOQUE ESPUMA D-23.0;6</v>
          </cell>
          <cell r="J6772">
            <v>45050</v>
          </cell>
        </row>
        <row r="6773">
          <cell r="F6773" t="str">
            <v>3. Item Componente;PP - BLOQUE ESPUMA D-26.0;9</v>
          </cell>
          <cell r="J6773">
            <v>45050</v>
          </cell>
        </row>
        <row r="6774">
          <cell r="F6774" t="str">
            <v>3. Item Componente;PP - BLOQUE ESPUMA D-23.0;7</v>
          </cell>
          <cell r="J6774">
            <v>45050</v>
          </cell>
        </row>
        <row r="6775">
          <cell r="F6775" t="str">
            <v>3. Item Componente;PP - BLOQUE ESPUMA D-23.0;8</v>
          </cell>
          <cell r="J6775">
            <v>45050</v>
          </cell>
        </row>
        <row r="6776">
          <cell r="F6776" t="str">
            <v>3. Item Componente;PP - BLOQUE ESPUMA D-23.0;9</v>
          </cell>
          <cell r="J6776">
            <v>45050</v>
          </cell>
        </row>
        <row r="6777">
          <cell r="F6777" t="str">
            <v>3. Item Componente;PP - BLOQUE ESPUMA D-23.0;10</v>
          </cell>
          <cell r="J6777">
            <v>45050</v>
          </cell>
        </row>
        <row r="6778">
          <cell r="F6778" t="str">
            <v>3. Item Componente;PP - BLOQUE ESPUMA D-26.0;10</v>
          </cell>
          <cell r="J6778">
            <v>45050</v>
          </cell>
        </row>
        <row r="6779">
          <cell r="F6779" t="str">
            <v>3. Item Componente;PP - BLOQUE ESPUMA D-26.0;11</v>
          </cell>
          <cell r="J6779">
            <v>45050</v>
          </cell>
        </row>
        <row r="6780">
          <cell r="F6780" t="str">
            <v>3. Item Componente;PP - BLOQUE ESPUMA D-26.0;12</v>
          </cell>
          <cell r="J6780">
            <v>45050</v>
          </cell>
        </row>
        <row r="6781">
          <cell r="F6781" t="str">
            <v>3. Item Componente;PP - BLOQUE ESPUMA D-26.0;13</v>
          </cell>
          <cell r="J6781">
            <v>45050</v>
          </cell>
        </row>
        <row r="6782">
          <cell r="F6782" t="str">
            <v>3. Item Componente;PP - BLOQUE ESPUMA D-26.0;14</v>
          </cell>
          <cell r="J6782">
            <v>45050</v>
          </cell>
        </row>
        <row r="6783">
          <cell r="F6783" t="str">
            <v>3. Item Componente;PP - BLOQUE ESPUMA D-23.0;11</v>
          </cell>
          <cell r="J6783">
            <v>45050</v>
          </cell>
        </row>
        <row r="6784">
          <cell r="F6784" t="str">
            <v>3. Item Componente;PP - BLOQUE ESPUMA D-23.0;12</v>
          </cell>
          <cell r="J6784">
            <v>45050</v>
          </cell>
        </row>
        <row r="6785">
          <cell r="F6785" t="str">
            <v>3. Item Componente;PP - BLOQUE ESPUMA D-23.0;13</v>
          </cell>
          <cell r="J6785">
            <v>45050</v>
          </cell>
        </row>
        <row r="6786">
          <cell r="F6786" t="str">
            <v>3. Item Componente;PP - BLOQUE ESPUMA D-26.0;15</v>
          </cell>
          <cell r="J6786">
            <v>45050</v>
          </cell>
        </row>
        <row r="6787">
          <cell r="F6787" t="str">
            <v>3. Item Componente;PP - BLOQUE ESPUMA D-26.0;16</v>
          </cell>
          <cell r="J6787">
            <v>45050</v>
          </cell>
        </row>
        <row r="6788">
          <cell r="F6788" t="str">
            <v>3. Item Componente;PP - BLOQUE ESPUMA D-23.0;14</v>
          </cell>
          <cell r="J6788">
            <v>45050</v>
          </cell>
        </row>
        <row r="6789">
          <cell r="F6789" t="str">
            <v>3. Item Componente;PP - BLOQUE ESPUMA D-23.0;15</v>
          </cell>
          <cell r="J6789">
            <v>45050</v>
          </cell>
        </row>
        <row r="6790">
          <cell r="F6790" t="str">
            <v>3. Item Componente;PP - BLOQUE ESPUMA D-23.0;16</v>
          </cell>
          <cell r="J6790">
            <v>45050</v>
          </cell>
        </row>
        <row r="6791">
          <cell r="F6791" t="str">
            <v>3. Item Componente;PP - BLOQUE ESPUMA D-23.0;17</v>
          </cell>
          <cell r="J6791">
            <v>45050</v>
          </cell>
        </row>
        <row r="6792">
          <cell r="F6792" t="str">
            <v>3. Item Componente;PP - BLOQUE ESPUMA D-23.0;18</v>
          </cell>
          <cell r="J6792">
            <v>45050</v>
          </cell>
        </row>
        <row r="6793">
          <cell r="F6793" t="str">
            <v>3. Item Componente;PP - BLOQUE ESPUMA D-23.0;19</v>
          </cell>
          <cell r="J6793">
            <v>45050</v>
          </cell>
        </row>
        <row r="6794">
          <cell r="F6794" t="str">
            <v>3. Item Componente;PP - BLOQUE ESPUMA D-23.0;20</v>
          </cell>
          <cell r="J6794">
            <v>45050</v>
          </cell>
        </row>
        <row r="6795">
          <cell r="F6795" t="str">
            <v>3. Item Componente;PP - BLOQUE ESPUMA D-23.0;21</v>
          </cell>
          <cell r="J6795">
            <v>45050</v>
          </cell>
        </row>
        <row r="6796">
          <cell r="F6796" t="str">
            <v>3. Item Componente;PP - BLOQUE ESPUMA D-23.0;22</v>
          </cell>
          <cell r="J6796">
            <v>45050</v>
          </cell>
        </row>
        <row r="6797">
          <cell r="F6797" t="str">
            <v>3. Item Componente;PP - BLOQUE ESPUMA D-23.0;23</v>
          </cell>
          <cell r="J6797">
            <v>45050</v>
          </cell>
        </row>
        <row r="6798">
          <cell r="F6798" t="str">
            <v>3. Item Componente;PP - BLOQUE ESPUMA D-40.0;5</v>
          </cell>
          <cell r="J6798">
            <v>45050</v>
          </cell>
        </row>
        <row r="6799">
          <cell r="F6799" t="str">
            <v>3. Item Componente;PP - BLOQUE ESPUMA D-23.0;24</v>
          </cell>
          <cell r="J6799">
            <v>45050</v>
          </cell>
        </row>
        <row r="6800">
          <cell r="F6800" t="str">
            <v>3. Item Componente;PP - BLOQUE ESPUMA D-23.0;25</v>
          </cell>
          <cell r="J6800">
            <v>45050</v>
          </cell>
        </row>
        <row r="6801">
          <cell r="F6801" t="str">
            <v>3. Item Componente;PP - BLOQUE ESPUMA D-23.0;26</v>
          </cell>
          <cell r="J6801">
            <v>45050</v>
          </cell>
        </row>
        <row r="6802">
          <cell r="F6802" t="str">
            <v>3. Item Componente;PP - BLOQUE ESPUMA D-40.0;6</v>
          </cell>
          <cell r="J6802">
            <v>45050</v>
          </cell>
        </row>
        <row r="6803">
          <cell r="F6803" t="str">
            <v>3. Item Componente;PP - BLOQUE ESPUMA D-40.0;7</v>
          </cell>
          <cell r="J6803">
            <v>45050</v>
          </cell>
        </row>
        <row r="6804">
          <cell r="F6804" t="str">
            <v>3. Item Componente;PP - BLOQUE ESPUMA D-40.0;8</v>
          </cell>
          <cell r="J6804">
            <v>45050</v>
          </cell>
        </row>
        <row r="6805">
          <cell r="F6805" t="str">
            <v>3. Item Componente;PP - BLOQUE ESPUMA D-40.0;9</v>
          </cell>
          <cell r="J6805">
            <v>45050</v>
          </cell>
        </row>
        <row r="6806">
          <cell r="F6806" t="str">
            <v>3. Item Componente;PP - BLOQUE ESPUMA D-40.0;10</v>
          </cell>
          <cell r="J6806">
            <v>45050</v>
          </cell>
        </row>
        <row r="6807">
          <cell r="F6807" t="str">
            <v>3. Item Componente;PP - BLOQUE ESPUMA D-40.0;11</v>
          </cell>
          <cell r="J6807">
            <v>45050</v>
          </cell>
        </row>
        <row r="6808">
          <cell r="F6808" t="str">
            <v>3. Item Componente;PP - BLOQUE ESPUMA D-40.0;12</v>
          </cell>
          <cell r="J6808">
            <v>45050</v>
          </cell>
        </row>
        <row r="6809">
          <cell r="F6809" t="str">
            <v>3. Item Componente;PP - BLOQUE ESPUMA D-40.0;13</v>
          </cell>
          <cell r="J6809">
            <v>45050</v>
          </cell>
        </row>
        <row r="6810">
          <cell r="F6810" t="str">
            <v>3. Item Componente;PP - BLOQUE ESPUMA D-40.0;14</v>
          </cell>
          <cell r="J6810">
            <v>45050</v>
          </cell>
        </row>
        <row r="6811">
          <cell r="F6811" t="str">
            <v>3. Item Componente;PP - BLOQUE ESPUMA D-40.0;15</v>
          </cell>
          <cell r="J6811">
            <v>45050</v>
          </cell>
        </row>
        <row r="6812">
          <cell r="F6812" t="str">
            <v>3. Item Componente;PP - BLOQUE ESPUMA D-40.0;16</v>
          </cell>
          <cell r="J6812">
            <v>45050</v>
          </cell>
        </row>
        <row r="6813">
          <cell r="F6813" t="str">
            <v>3. Item Componente;PP - BLOQUE ESPUMA D-40.0;17</v>
          </cell>
          <cell r="J6813">
            <v>45050</v>
          </cell>
        </row>
        <row r="6814">
          <cell r="F6814" t="str">
            <v>3. Item Componente;PP - BLOQUE ESPUMA D-40.0;18</v>
          </cell>
          <cell r="J6814">
            <v>45050</v>
          </cell>
        </row>
        <row r="6815">
          <cell r="F6815" t="str">
            <v>3. Item Componente;PP - BLOQUE ESPUMA D-40.0;19</v>
          </cell>
          <cell r="J6815">
            <v>45050</v>
          </cell>
        </row>
        <row r="6816">
          <cell r="F6816" t="str">
            <v>3. Item Componente;PP - BLOQUE ESPUMA D-40.0;20</v>
          </cell>
          <cell r="J6816">
            <v>45050</v>
          </cell>
        </row>
        <row r="6817">
          <cell r="F6817" t="str">
            <v>3. Item Componente;PP - BLOQUE ESPUMA D-30.0;5</v>
          </cell>
          <cell r="J6817">
            <v>45050</v>
          </cell>
        </row>
        <row r="6818">
          <cell r="F6818" t="str">
            <v>3. Item Componente;PP - BLOQUE ESPUMA D-30.0;6</v>
          </cell>
          <cell r="J6818">
            <v>45050</v>
          </cell>
        </row>
        <row r="6819">
          <cell r="F6819" t="str">
            <v>3. Item Componente;PP - BLOQUE ESPUMA D-30.0;7</v>
          </cell>
          <cell r="J6819">
            <v>45050</v>
          </cell>
        </row>
        <row r="6820">
          <cell r="F6820" t="str">
            <v>3. Item Componente;PP - BLOQUE ESPUMA D-30.0;8</v>
          </cell>
          <cell r="J6820">
            <v>45050</v>
          </cell>
        </row>
        <row r="6821">
          <cell r="F6821" t="str">
            <v>3. Item Componente;PP - BLOQUE ESPUMA D-30.0;9</v>
          </cell>
          <cell r="J6821">
            <v>45050</v>
          </cell>
        </row>
        <row r="6822">
          <cell r="F6822" t="str">
            <v>3. Item Componente;PP - BLOQUE ESPUMA D-30.0;10</v>
          </cell>
          <cell r="J6822">
            <v>45050</v>
          </cell>
        </row>
        <row r="6823">
          <cell r="F6823" t="str">
            <v>3. Item Componente;PP - BLOQUE ESPUMA D-30.0;11</v>
          </cell>
          <cell r="J6823">
            <v>45050</v>
          </cell>
        </row>
        <row r="6824">
          <cell r="F6824" t="str">
            <v>3. Item Componente;PP - BLOQUE ESPUMA D-30.0;12</v>
          </cell>
          <cell r="J6824">
            <v>45050</v>
          </cell>
        </row>
        <row r="6825">
          <cell r="F6825" t="str">
            <v>3. Item Componente;PP - BLOQUE ESPUMA D-30.0;13</v>
          </cell>
          <cell r="J6825">
            <v>45050</v>
          </cell>
        </row>
        <row r="6826">
          <cell r="F6826" t="str">
            <v>3. Item Componente;PP - BLOQUE ESPUMA D-30.0;14</v>
          </cell>
          <cell r="J6826">
            <v>45050</v>
          </cell>
        </row>
        <row r="6827">
          <cell r="F6827" t="str">
            <v>3. Item Componente;PP - BLOQUE ESPUMA D-30.0;15</v>
          </cell>
          <cell r="J6827">
            <v>45050</v>
          </cell>
        </row>
        <row r="6828">
          <cell r="F6828" t="str">
            <v>3. Item Componente;PP - BLOQUE ESPUMA D-30.0;16</v>
          </cell>
          <cell r="J6828">
            <v>45050</v>
          </cell>
        </row>
        <row r="6829">
          <cell r="F6829" t="str">
            <v>3. Item Componente;PP - BLOQUE ESPUMA D-30.0;17</v>
          </cell>
          <cell r="J6829">
            <v>45050</v>
          </cell>
        </row>
        <row r="6830">
          <cell r="F6830" t="str">
            <v>3. Item Componente;PP - BLOQUE ESPUMA D-30.0;18</v>
          </cell>
          <cell r="J6830">
            <v>45050</v>
          </cell>
        </row>
        <row r="6831">
          <cell r="F6831" t="str">
            <v>3. Item Componente;PP - BLOQUE ESPUMA D-30.0;19</v>
          </cell>
          <cell r="J6831">
            <v>45050</v>
          </cell>
        </row>
        <row r="6832">
          <cell r="F6832" t="str">
            <v>3. Item Componente;PP - BLOQUE ESPUMA D-26.0;17</v>
          </cell>
          <cell r="J6832">
            <v>45050</v>
          </cell>
        </row>
        <row r="6833">
          <cell r="F6833" t="str">
            <v>3. Item Componente;PP - BLOQUE ESPUMA D-30.0;20</v>
          </cell>
          <cell r="J6833">
            <v>45050</v>
          </cell>
        </row>
        <row r="6834">
          <cell r="F6834" t="str">
            <v>3. Item Componente;PP - BLOQUE ESPUMA D-30.0;21</v>
          </cell>
          <cell r="J6834">
            <v>45050</v>
          </cell>
        </row>
        <row r="6835">
          <cell r="F6835" t="str">
            <v>3. Item Componente;PP - BLOQUE ESPUMA D-30.0;22</v>
          </cell>
          <cell r="J6835">
            <v>45050</v>
          </cell>
        </row>
        <row r="6836">
          <cell r="F6836" t="str">
            <v>3. Item Componente;PP - BLOQUE ESPUMA D-26.0;18</v>
          </cell>
          <cell r="J6836">
            <v>45050</v>
          </cell>
        </row>
        <row r="6837">
          <cell r="F6837" t="str">
            <v>3. Item Componente;PP - BLOQUE ESPUMA D-26.0;19</v>
          </cell>
          <cell r="J6837">
            <v>45050</v>
          </cell>
        </row>
        <row r="6838">
          <cell r="F6838" t="str">
            <v>3. Item Componente;PP - BLOQUE ESPUMA D-26.0;20</v>
          </cell>
          <cell r="J6838">
            <v>45050</v>
          </cell>
        </row>
        <row r="6839">
          <cell r="F6839" t="str">
            <v>3. Item Componente;PP - BLOQUE ESPUMA D-26.0;21</v>
          </cell>
          <cell r="J6839">
            <v>45050</v>
          </cell>
        </row>
        <row r="6840">
          <cell r="F6840" t="str">
            <v>3. Item Componente;PP - BLOQUE ESPUMA D-26.0;22</v>
          </cell>
          <cell r="J6840">
            <v>45050</v>
          </cell>
        </row>
        <row r="6841">
          <cell r="F6841" t="str">
            <v>3. Item Componente;PP - BLOQUE ESPUMA D-26.0;23</v>
          </cell>
          <cell r="J6841">
            <v>45050</v>
          </cell>
        </row>
        <row r="6842">
          <cell r="F6842" t="str">
            <v>3. Item Componente;PP - BLOQUE ESPUMA D-26.0;24</v>
          </cell>
          <cell r="J6842">
            <v>45050</v>
          </cell>
        </row>
        <row r="6843">
          <cell r="F6843" t="str">
            <v>3. Item Componente;PP - BLOQUE ESPUMA D-26.0;25</v>
          </cell>
          <cell r="J6843">
            <v>45050</v>
          </cell>
        </row>
        <row r="6844">
          <cell r="F6844" t="str">
            <v>3. Item Componente;PP - BLOQUE ESPUMA D-26.0;26</v>
          </cell>
          <cell r="J6844">
            <v>45050</v>
          </cell>
        </row>
        <row r="6845">
          <cell r="F6845" t="str">
            <v>3. Item Componente;PP - BLOQUE ESPUMA D-26.0;27</v>
          </cell>
          <cell r="J6845">
            <v>45050</v>
          </cell>
        </row>
        <row r="6846">
          <cell r="F6846" t="str">
            <v>3. Item Componente;PP - BLOQUE ESPUMA D-26.0;28</v>
          </cell>
          <cell r="J6846">
            <v>45050</v>
          </cell>
        </row>
        <row r="6847">
          <cell r="F6847" t="str">
            <v>3. Item Componente;PP - BLOQUE ESPUMA D-26.0;29</v>
          </cell>
          <cell r="J6847">
            <v>45050</v>
          </cell>
        </row>
        <row r="6848">
          <cell r="F6848" t="str">
            <v>3. Item Componente;PP - BLOQUE ESPUMA D-26.0;30</v>
          </cell>
          <cell r="J6848">
            <v>45050</v>
          </cell>
        </row>
        <row r="6849">
          <cell r="F6849" t="str">
            <v>3. Item Componente;PP - BLOQUE ESPUMA D-26.0;31</v>
          </cell>
          <cell r="J6849">
            <v>45050</v>
          </cell>
        </row>
        <row r="6850">
          <cell r="F6850" t="str">
            <v>3. Item Componente;PP - BLOQUE ESPUMA D-26.0;32</v>
          </cell>
          <cell r="J6850">
            <v>45050</v>
          </cell>
        </row>
        <row r="6851">
          <cell r="F6851" t="str">
            <v>3. Item Componente;PP - BLOQUE ESPUMA D-26.0;33</v>
          </cell>
          <cell r="J6851">
            <v>45050</v>
          </cell>
        </row>
        <row r="6852">
          <cell r="F6852" t="str">
            <v>3. Item Componente;PP - BLOQUE ESPUMA D-26.0;34</v>
          </cell>
          <cell r="J6852">
            <v>45050</v>
          </cell>
        </row>
        <row r="6853">
          <cell r="F6853" t="str">
            <v>3. Item Componente;PP - BLOQUE ESPUMA D-26.0;35</v>
          </cell>
          <cell r="J6853">
            <v>45050</v>
          </cell>
        </row>
        <row r="6854">
          <cell r="F6854" t="str">
            <v>3. Item Componente;PP - BLOQUE ESPUMA D-26.0;36</v>
          </cell>
          <cell r="J6854">
            <v>45050</v>
          </cell>
        </row>
        <row r="6855">
          <cell r="F6855" t="str">
            <v>3. Item Componente;PP - BLOQUE ESPUMA D-26.0;37</v>
          </cell>
          <cell r="J6855">
            <v>45050</v>
          </cell>
        </row>
        <row r="6856">
          <cell r="F6856" t="str">
            <v>3. Item Componente;PP - BLOQUE ESPUMA D-26.0;38</v>
          </cell>
          <cell r="J6856">
            <v>45050</v>
          </cell>
        </row>
        <row r="6857">
          <cell r="F6857" t="str">
            <v>3. Item Componente;PP - BLOQUE ESPUMA D-26.0;39</v>
          </cell>
          <cell r="J6857">
            <v>45050</v>
          </cell>
        </row>
        <row r="6858">
          <cell r="F6858" t="str">
            <v>3. Item Componente;PP - BLOQUE ESPUMA D-26.0;40</v>
          </cell>
          <cell r="J6858">
            <v>45050</v>
          </cell>
        </row>
        <row r="6859">
          <cell r="F6859" t="str">
            <v>3. Item Componente;PP - BLOQUE ESPUMA D-26.0;41</v>
          </cell>
          <cell r="J6859">
            <v>45050</v>
          </cell>
        </row>
        <row r="6860">
          <cell r="F6860" t="str">
            <v>3. Item Componente;PP - BLOQUE ESPUMA D-26.0;42</v>
          </cell>
          <cell r="J6860">
            <v>45050</v>
          </cell>
        </row>
        <row r="6861">
          <cell r="F6861" t="str">
            <v>3. Item Componente;PP - BLOQUE ESPUMA D-23.0;27</v>
          </cell>
          <cell r="J6861">
            <v>45050</v>
          </cell>
        </row>
        <row r="6862">
          <cell r="F6862" t="str">
            <v>3. Item Componente;PP - BLOQUE ESPUMA D-23.0;28</v>
          </cell>
          <cell r="J6862">
            <v>45050</v>
          </cell>
        </row>
        <row r="6863">
          <cell r="F6863" t="str">
            <v>3. Item Componente;PP - BLOQUE ESPUMA D-23.0;29</v>
          </cell>
          <cell r="J6863">
            <v>45050</v>
          </cell>
        </row>
        <row r="6864">
          <cell r="F6864" t="str">
            <v>3. Item Componente;PP - BLOQUE ESPUMA D-23.0;30</v>
          </cell>
          <cell r="J6864">
            <v>45050</v>
          </cell>
        </row>
        <row r="6865">
          <cell r="F6865" t="str">
            <v>3. Item Componente;PP - BLOQUE ESPUMA D-23.0;31</v>
          </cell>
          <cell r="J6865">
            <v>45050</v>
          </cell>
        </row>
        <row r="6866">
          <cell r="F6866" t="str">
            <v>3. Item Componente;PP - BLOQUE ESPUMA D-23.0;32</v>
          </cell>
          <cell r="J6866">
            <v>45050</v>
          </cell>
        </row>
        <row r="6867">
          <cell r="F6867" t="str">
            <v>3. Item Componente;PP - BLOQUE ESPUMA D-23.0;33</v>
          </cell>
          <cell r="J6867">
            <v>45050</v>
          </cell>
        </row>
        <row r="6868">
          <cell r="F6868" t="str">
            <v>3. Item Componente;PP - BLOQUE ESPUMA D-23.0;34</v>
          </cell>
          <cell r="J6868">
            <v>45050</v>
          </cell>
        </row>
        <row r="6869">
          <cell r="F6869" t="str">
            <v>3. Item Componente;PP - BLOQUE ESPUMA D-23.0;35</v>
          </cell>
          <cell r="J6869">
            <v>45050</v>
          </cell>
        </row>
        <row r="6870">
          <cell r="F6870" t="str">
            <v>3. Item Componente;PP - BLOQUE ESPUMA D-23.0;36</v>
          </cell>
          <cell r="J6870">
            <v>45050</v>
          </cell>
        </row>
        <row r="6871">
          <cell r="F6871" t="str">
            <v>3. Item Componente;PP - BLOQUE ESPUMA D-23.0;37</v>
          </cell>
          <cell r="J6871">
            <v>45050</v>
          </cell>
        </row>
        <row r="6872">
          <cell r="F6872" t="str">
            <v>3. Item Componente;PP - BLOQUE ESPUMA D-23.0;38</v>
          </cell>
          <cell r="J6872">
            <v>45050</v>
          </cell>
        </row>
        <row r="6873">
          <cell r="F6873" t="str">
            <v>3. Item Componente;PP - BLOQUE ESPUMA D-23.0;39</v>
          </cell>
          <cell r="J6873">
            <v>45050</v>
          </cell>
        </row>
        <row r="6874">
          <cell r="F6874" t="str">
            <v>3. Item Componente;PP - BLOQUE ESPUMA D-23.0;40</v>
          </cell>
          <cell r="J6874">
            <v>45050</v>
          </cell>
        </row>
        <row r="6875">
          <cell r="F6875" t="str">
            <v>3. Item Componente;PP - BLOQUE ESPUMA D-23.0;41</v>
          </cell>
          <cell r="J6875">
            <v>45050</v>
          </cell>
        </row>
        <row r="6876">
          <cell r="F6876" t="str">
            <v>3. Item Componente;PP - BLOQUE ESPUMA D-23.0;42</v>
          </cell>
          <cell r="J6876">
            <v>45050</v>
          </cell>
        </row>
        <row r="6877">
          <cell r="F6877" t="str">
            <v>3. Item Componente;PP - BLOQUE ESPUMA D-23.0;43</v>
          </cell>
          <cell r="J6877">
            <v>45050</v>
          </cell>
        </row>
        <row r="6878">
          <cell r="F6878" t="str">
            <v>3. Item Componente;PP - BLOQUE ESPUMA D-23.0;44</v>
          </cell>
          <cell r="J6878">
            <v>45050</v>
          </cell>
        </row>
        <row r="6879">
          <cell r="F6879" t="str">
            <v>3. Item Componente;PP - BLOQUE ESPUMA D-23.0;45</v>
          </cell>
          <cell r="J6879">
            <v>45050</v>
          </cell>
        </row>
        <row r="6880">
          <cell r="F6880" t="str">
            <v>3. Item Componente;PP - BLOQUE ESPUMA D-23.0;46</v>
          </cell>
          <cell r="J6880">
            <v>45050</v>
          </cell>
        </row>
        <row r="6881">
          <cell r="F6881" t="str">
            <v>3. Item Componente;PP - BLOQUE ESPUMA D-23.0;47</v>
          </cell>
          <cell r="J6881">
            <v>45050</v>
          </cell>
        </row>
        <row r="6882">
          <cell r="F6882" t="str">
            <v>3. Item Componente;PP - BLOQUE ESPUMA D-23.0;48</v>
          </cell>
          <cell r="J6882">
            <v>45050</v>
          </cell>
        </row>
        <row r="6883">
          <cell r="F6883" t="str">
            <v>3. Item Componente;PP - BLOQUE ESPUMA D-23.0;49</v>
          </cell>
          <cell r="J6883">
            <v>45050</v>
          </cell>
        </row>
        <row r="6884">
          <cell r="F6884" t="str">
            <v>3. Item Componente;PP - BLOQUE ESPUMA D-23.0;50</v>
          </cell>
          <cell r="J6884">
            <v>45050</v>
          </cell>
        </row>
        <row r="6885">
          <cell r="F6885" t="str">
            <v>3. Item Componente;PP - BLOQUE ESPUMA D-23.0;51</v>
          </cell>
          <cell r="J6885">
            <v>45050</v>
          </cell>
        </row>
        <row r="6886">
          <cell r="F6886" t="str">
            <v>3. Item Componente;PP - BLOQUE ESPUMA D-23.0;52</v>
          </cell>
          <cell r="J6886">
            <v>45050</v>
          </cell>
        </row>
        <row r="6887">
          <cell r="F6887" t="str">
            <v>2. Item Otros;PP - BLOQUE ESPUMA D-23.0;1</v>
          </cell>
          <cell r="J6887">
            <v>45050</v>
          </cell>
        </row>
        <row r="6888">
          <cell r="F6888" t="str">
            <v>2. Item Otros;PP - BLOQUE ESPUMA D-26.0;1</v>
          </cell>
          <cell r="J6888">
            <v>45050</v>
          </cell>
        </row>
        <row r="6889">
          <cell r="F6889" t="str">
            <v>2. Item Otros;PP - BLOQUE ESPUMA D-26.0;2</v>
          </cell>
          <cell r="J6889">
            <v>45050</v>
          </cell>
        </row>
        <row r="6890">
          <cell r="F6890" t="str">
            <v>3. Item Componente;PP - BLOQUE ESPUMA D-23.0;53</v>
          </cell>
          <cell r="J6890">
            <v>45050</v>
          </cell>
        </row>
        <row r="6891">
          <cell r="F6891" t="str">
            <v>3. Item Componente;PP - BLOQUE ESPUMA D-23.0;54</v>
          </cell>
          <cell r="J6891">
            <v>45050</v>
          </cell>
        </row>
        <row r="6892">
          <cell r="F6892" t="str">
            <v>2. Item Otros;PP - BLOQUE ESPUMA D-40.0;1</v>
          </cell>
          <cell r="J6892">
            <v>45050</v>
          </cell>
        </row>
        <row r="6893">
          <cell r="F6893" t="str">
            <v>2. Item Otros;PP - BLOQUE ESPUMA D-40.0;2</v>
          </cell>
          <cell r="J6893">
            <v>45050</v>
          </cell>
        </row>
        <row r="6894">
          <cell r="F6894" t="str">
            <v>2. Item Otros;PP - BLOQUE ESPUMA D-40.0;3</v>
          </cell>
          <cell r="J6894">
            <v>45050</v>
          </cell>
        </row>
        <row r="6895">
          <cell r="F6895" t="str">
            <v>2. Item Otros;PP - BLOQUE ESPUMA D-23.0;2</v>
          </cell>
          <cell r="J6895">
            <v>45050</v>
          </cell>
        </row>
        <row r="6896">
          <cell r="F6896" t="str">
            <v>2. Item Otros;PP - BLOQUE ESPUMA D-23.0;3</v>
          </cell>
          <cell r="J6896">
            <v>45050</v>
          </cell>
        </row>
        <row r="6897">
          <cell r="F6897" t="str">
            <v>2. Item Otros;PP - BLOQUE ESPUMA D-23.0;4</v>
          </cell>
          <cell r="J6897">
            <v>45050</v>
          </cell>
        </row>
        <row r="6898">
          <cell r="F6898" t="str">
            <v>2. Item Otros;PP - BLOQUE ESPUMA D-26.0;3</v>
          </cell>
          <cell r="J6898">
            <v>45050</v>
          </cell>
        </row>
        <row r="6899">
          <cell r="F6899" t="str">
            <v>2. Item Otros;PP - BLOQUE ESPUMA D-30.0;1</v>
          </cell>
          <cell r="J6899">
            <v>45050</v>
          </cell>
        </row>
        <row r="6900">
          <cell r="F6900" t="str">
            <v>2. Item Otros;PP - BLOQUE ESPUMA D-30.0;2</v>
          </cell>
          <cell r="J6900">
            <v>45050</v>
          </cell>
        </row>
        <row r="6901">
          <cell r="F6901" t="str">
            <v>2. Item Otros;PP - BLOQUE ESPUMA D-30.0;3</v>
          </cell>
          <cell r="J6901">
            <v>45050</v>
          </cell>
        </row>
        <row r="6902">
          <cell r="F6902" t="str">
            <v>2. Item Otros;PP - BLOQUE ESPUMA D-30.0;4</v>
          </cell>
          <cell r="J6902">
            <v>45050</v>
          </cell>
        </row>
        <row r="6903">
          <cell r="F6903" t="str">
            <v>2. Item Otros;PP - BLOQUE ESPUMA D-40.0;4</v>
          </cell>
          <cell r="J6903">
            <v>45050</v>
          </cell>
        </row>
        <row r="6904">
          <cell r="F6904" t="str">
            <v>2. Item Otros;PP - BLOQUE ESPUMA D-23.0;5</v>
          </cell>
          <cell r="J6904">
            <v>45050</v>
          </cell>
        </row>
        <row r="6905">
          <cell r="F6905" t="str">
            <v>2. Item Otros;PP - BLOQUE ESPUMA D-26.0;4</v>
          </cell>
          <cell r="J6905">
            <v>45050</v>
          </cell>
        </row>
        <row r="6906">
          <cell r="F6906" t="str">
            <v>2. Item Otros;PP - BLOQUE ESPUMA D-26.0;5</v>
          </cell>
          <cell r="J6906">
            <v>45050</v>
          </cell>
        </row>
        <row r="6907">
          <cell r="F6907" t="str">
            <v>2. Item Otros;PP - BLOQUE ESPUMA D-26.0;6</v>
          </cell>
          <cell r="J6907">
            <v>45050</v>
          </cell>
        </row>
        <row r="6908">
          <cell r="F6908" t="str">
            <v>2. Item Otros;PP - BLOQUE ESPUMA D-26.0;7</v>
          </cell>
          <cell r="J6908">
            <v>45050</v>
          </cell>
        </row>
        <row r="6909">
          <cell r="F6909" t="str">
            <v>2. Item Otros;PP - BLOQUE ESPUMA D-26.0;8</v>
          </cell>
          <cell r="J6909">
            <v>45050</v>
          </cell>
        </row>
        <row r="6910">
          <cell r="F6910" t="str">
            <v>1. Item OP;PP - BLOQUE ESPUMA D-26.0;4</v>
          </cell>
          <cell r="J6910">
            <v>45050</v>
          </cell>
        </row>
        <row r="6911">
          <cell r="F6911" t="str">
            <v>2. Item Otros;PP - BLOQUE ESPUMA D-23.0;6</v>
          </cell>
          <cell r="J6911">
            <v>45050</v>
          </cell>
        </row>
        <row r="6912">
          <cell r="F6912" t="str">
            <v>2. Item Otros;PP - BLOQUE ESPUMA D-23.0;7</v>
          </cell>
          <cell r="J6912">
            <v>45050</v>
          </cell>
        </row>
        <row r="6913">
          <cell r="F6913" t="str">
            <v>2. Item Otros;PP - BLOQUE ESPUMA D-23.0;8</v>
          </cell>
          <cell r="J6913">
            <v>45050</v>
          </cell>
        </row>
        <row r="6914">
          <cell r="F6914" t="str">
            <v>2. Item Otros;PP - BLOQUE ESPUMA D-23.0;9</v>
          </cell>
          <cell r="J6914">
            <v>45050</v>
          </cell>
        </row>
        <row r="6915">
          <cell r="F6915" t="str">
            <v>2. Item Otros;PP - BLOQUE ESPUMA D-23.0;10</v>
          </cell>
          <cell r="J6915">
            <v>45050</v>
          </cell>
        </row>
        <row r="6916">
          <cell r="F6916" t="str">
            <v>1. Item OP;PP - BLOQUE ESPUMA D-30.0;1</v>
          </cell>
          <cell r="J6916">
            <v>45050</v>
          </cell>
        </row>
        <row r="6917">
          <cell r="F6917" t="str">
            <v>1. Item OP;PP - BLOQUE ESPUMA D-30.0;2</v>
          </cell>
          <cell r="J6917">
            <v>45050</v>
          </cell>
        </row>
        <row r="6918">
          <cell r="F6918" t="str">
            <v>1. Item OP;PP - BLOQUE ESPUMA D-40.0;1</v>
          </cell>
          <cell r="J6918">
            <v>45050</v>
          </cell>
        </row>
        <row r="6919">
          <cell r="F6919" t="str">
            <v>1. Item OP;PP - BLOQUE ESPUMA D-40.0;2</v>
          </cell>
          <cell r="J6919">
            <v>45050</v>
          </cell>
        </row>
        <row r="6920">
          <cell r="F6920" t="str">
            <v>1. Item OP;PP - BLOQUE ESPUMA D-23.0;4</v>
          </cell>
          <cell r="J6920">
            <v>45050</v>
          </cell>
        </row>
        <row r="6921">
          <cell r="F6921" t="str">
            <v>1. Item OP;PP - BLOQUE ESPUMA D-23.0;5</v>
          </cell>
          <cell r="J6921">
            <v>45050</v>
          </cell>
        </row>
        <row r="6922">
          <cell r="F6922" t="str">
            <v>1. Item OP;PP - BLOQUE ESPUMA D-23.0;1</v>
          </cell>
          <cell r="J6922">
            <v>45052</v>
          </cell>
        </row>
        <row r="6923">
          <cell r="F6923" t="str">
            <v>1. Item OP;PP - BLOQUE ESPUMA D-26.0;1</v>
          </cell>
          <cell r="J6923">
            <v>45052</v>
          </cell>
        </row>
        <row r="6924">
          <cell r="F6924" t="str">
            <v>1. Item OP;PP - BLOQUE ESPUMA D-26.0;2</v>
          </cell>
          <cell r="J6924">
            <v>45052</v>
          </cell>
        </row>
        <row r="6925">
          <cell r="F6925" t="str">
            <v>1. Item OP;PP - BLOQUE ESPUMA D-26.0;3</v>
          </cell>
          <cell r="J6925">
            <v>45052</v>
          </cell>
        </row>
        <row r="6926">
          <cell r="F6926" t="str">
            <v>1. Item OP;PP - BLOQUE ESPUMA D-30.0;1</v>
          </cell>
          <cell r="J6926">
            <v>45052</v>
          </cell>
        </row>
        <row r="6927">
          <cell r="F6927" t="str">
            <v>1. Item OP;PP - BLOQUE ESPUMA D-26.0 PENTA;1</v>
          </cell>
          <cell r="J6927">
            <v>45052</v>
          </cell>
        </row>
        <row r="6928">
          <cell r="F6928" t="str">
            <v>4. Operaciones;PP - BLOQUE ESPUMA D-26.0 PENTA;1</v>
          </cell>
          <cell r="J6928">
            <v>45052</v>
          </cell>
        </row>
        <row r="6929">
          <cell r="F6929" t="str">
            <v>4. Operaciones;PP - BLOQUE ESPUMA D-26.0 PENTA;2</v>
          </cell>
          <cell r="J6929">
            <v>45052</v>
          </cell>
        </row>
        <row r="6930">
          <cell r="F6930" t="str">
            <v>4. Operaciones;PP - BLOQUE ESPUMA D-26.0 PENTA;3</v>
          </cell>
          <cell r="J6930">
            <v>45052</v>
          </cell>
        </row>
        <row r="6931">
          <cell r="F6931" t="str">
            <v>4. Operaciones;PP - BLOQUE ESPUMA D-30.0;1</v>
          </cell>
          <cell r="J6931">
            <v>45052</v>
          </cell>
        </row>
        <row r="6932">
          <cell r="F6932" t="str">
            <v>4. Operaciones;PP - BLOQUE ESPUMA D-30.0;2</v>
          </cell>
          <cell r="J6932">
            <v>45052</v>
          </cell>
        </row>
        <row r="6933">
          <cell r="F6933" t="str">
            <v>4. Operaciones;PP - BLOQUE ESPUMA D-30.0;3</v>
          </cell>
          <cell r="J6933">
            <v>45052</v>
          </cell>
        </row>
        <row r="6934">
          <cell r="F6934" t="str">
            <v>4. Operaciones;PP - BLOQUE ESPUMA D-26.0 PENTA;4</v>
          </cell>
          <cell r="J6934">
            <v>45052</v>
          </cell>
        </row>
        <row r="6935">
          <cell r="F6935" t="str">
            <v>4. Operaciones;PP - BLOQUE ESPUMA D-26.0 PENTA;5</v>
          </cell>
          <cell r="J6935">
            <v>45052</v>
          </cell>
        </row>
        <row r="6936">
          <cell r="F6936" t="str">
            <v>4. Operaciones;PP - BLOQUE ESPUMA D-26.0 PENTA;6</v>
          </cell>
          <cell r="J6936">
            <v>45052</v>
          </cell>
        </row>
        <row r="6937">
          <cell r="F6937" t="str">
            <v>4. Operaciones;PP - BLOQUE ESPUMA D-26.0;1</v>
          </cell>
          <cell r="J6937">
            <v>45052</v>
          </cell>
        </row>
        <row r="6938">
          <cell r="F6938" t="str">
            <v>4. Operaciones;PP - BLOQUE ESPUMA D-26.0;2</v>
          </cell>
          <cell r="J6938">
            <v>45052</v>
          </cell>
        </row>
        <row r="6939">
          <cell r="F6939" t="str">
            <v>4. Operaciones;PP - BLOQUE ESPUMA D-26.0;3</v>
          </cell>
          <cell r="J6939">
            <v>45052</v>
          </cell>
        </row>
        <row r="6940">
          <cell r="F6940" t="str">
            <v>4. Operaciones;PP - BLOQUE ESPUMA D-30.0;4</v>
          </cell>
          <cell r="J6940">
            <v>45052</v>
          </cell>
        </row>
        <row r="6941">
          <cell r="F6941" t="str">
            <v>4. Operaciones;PP - BLOQUE ESPUMA D-30.0;5</v>
          </cell>
          <cell r="J6941">
            <v>45052</v>
          </cell>
        </row>
        <row r="6942">
          <cell r="F6942" t="str">
            <v>4. Operaciones;PP - BLOQUE ESPUMA D-30.0;6</v>
          </cell>
          <cell r="J6942">
            <v>45052</v>
          </cell>
        </row>
        <row r="6943">
          <cell r="F6943" t="str">
            <v>4. Operaciones;PP - BLOQUE ESPUMA D-26.0;4</v>
          </cell>
          <cell r="J6943">
            <v>45052</v>
          </cell>
        </row>
        <row r="6944">
          <cell r="F6944" t="str">
            <v>4. Operaciones;PP - BLOQUE ESPUMA D-26.0;5</v>
          </cell>
          <cell r="J6944">
            <v>45052</v>
          </cell>
        </row>
        <row r="6945">
          <cell r="F6945" t="str">
            <v>4. Operaciones;PP - BLOQUE ESPUMA D-26.0;6</v>
          </cell>
          <cell r="J6945">
            <v>45052</v>
          </cell>
        </row>
        <row r="6946">
          <cell r="F6946" t="str">
            <v>4. Operaciones;PP - BLOQUE ESPUMA D-26.0;7</v>
          </cell>
          <cell r="J6946">
            <v>45052</v>
          </cell>
        </row>
        <row r="6947">
          <cell r="F6947" t="str">
            <v>4. Operaciones;PP - BLOQUE ESPUMA D-26.0;8</v>
          </cell>
          <cell r="J6947">
            <v>45052</v>
          </cell>
        </row>
        <row r="6948">
          <cell r="F6948" t="str">
            <v>4. Operaciones;PP - BLOQUE ESPUMA D-26.0;9</v>
          </cell>
          <cell r="J6948">
            <v>45052</v>
          </cell>
        </row>
        <row r="6949">
          <cell r="F6949" t="str">
            <v>4. Operaciones;PP - BLOQUE ESPUMA D-26.0;10</v>
          </cell>
          <cell r="J6949">
            <v>45052</v>
          </cell>
        </row>
        <row r="6950">
          <cell r="F6950" t="str">
            <v>4. Operaciones;PP - BLOQUE ESPUMA D-26.0;11</v>
          </cell>
          <cell r="J6950">
            <v>45052</v>
          </cell>
        </row>
        <row r="6951">
          <cell r="F6951" t="str">
            <v>4. Operaciones;PP - BLOQUE ESPUMA D-26.0;12</v>
          </cell>
          <cell r="J6951">
            <v>45052</v>
          </cell>
        </row>
        <row r="6952">
          <cell r="F6952" t="str">
            <v>4. Operaciones;PP - BLOQUE ESPUMA D-26.0;13</v>
          </cell>
          <cell r="J6952">
            <v>45052</v>
          </cell>
        </row>
        <row r="6953">
          <cell r="F6953" t="str">
            <v>4. Operaciones;PP - BLOQUE ESPUMA D-26.0;14</v>
          </cell>
          <cell r="J6953">
            <v>45052</v>
          </cell>
        </row>
        <row r="6954">
          <cell r="F6954" t="str">
            <v>4. Operaciones;PP - BLOQUE ESPUMA D-26.0;15</v>
          </cell>
          <cell r="J6954">
            <v>45052</v>
          </cell>
        </row>
        <row r="6955">
          <cell r="F6955" t="str">
            <v>4. Operaciones;PP - BLOQUE ESPUMA D-23.0;1</v>
          </cell>
          <cell r="J6955">
            <v>45052</v>
          </cell>
        </row>
        <row r="6956">
          <cell r="F6956" t="str">
            <v>4. Operaciones;PP - BLOQUE ESPUMA D-23.0;2</v>
          </cell>
          <cell r="J6956">
            <v>45052</v>
          </cell>
        </row>
        <row r="6957">
          <cell r="F6957" t="str">
            <v>4. Operaciones;PP - BLOQUE ESPUMA D-23.0;3</v>
          </cell>
          <cell r="J6957">
            <v>45052</v>
          </cell>
        </row>
        <row r="6958">
          <cell r="F6958" t="str">
            <v>4. Operaciones;PP - BLOQUE ESPUMA D-26.0;16</v>
          </cell>
          <cell r="J6958">
            <v>45052</v>
          </cell>
        </row>
        <row r="6959">
          <cell r="F6959" t="str">
            <v>4. Operaciones;PP - BLOQUE ESPUMA D-26.0;17</v>
          </cell>
          <cell r="J6959">
            <v>45052</v>
          </cell>
        </row>
        <row r="6960">
          <cell r="F6960" t="str">
            <v>4. Operaciones;PP - BLOQUE ESPUMA D-26.0;18</v>
          </cell>
          <cell r="J6960">
            <v>45052</v>
          </cell>
        </row>
        <row r="6961">
          <cell r="F6961" t="str">
            <v>4. Operaciones;PP - BLOQUE ESPUMA D-23.0;4</v>
          </cell>
          <cell r="J6961">
            <v>45052</v>
          </cell>
        </row>
        <row r="6962">
          <cell r="F6962" t="str">
            <v>4. Operaciones;PP - BLOQUE ESPUMA D-23.0;5</v>
          </cell>
          <cell r="J6962">
            <v>45052</v>
          </cell>
        </row>
        <row r="6963">
          <cell r="F6963" t="str">
            <v>4. Operaciones;PP - BLOQUE ESPUMA D-23.0;6</v>
          </cell>
          <cell r="J6963">
            <v>45052</v>
          </cell>
        </row>
        <row r="6964">
          <cell r="F6964" t="str">
            <v>3. Item Componente;PP - BLOQUE ESPUMA D-26.0 PENTA;1</v>
          </cell>
          <cell r="J6964">
            <v>45052</v>
          </cell>
        </row>
        <row r="6965">
          <cell r="F6965" t="str">
            <v>3. Item Componente;PP - BLOQUE ESPUMA D-30.0;1</v>
          </cell>
          <cell r="J6965">
            <v>45052</v>
          </cell>
        </row>
        <row r="6966">
          <cell r="F6966" t="str">
            <v>3. Item Componente;PP - BLOQUE ESPUMA D-30.0;2</v>
          </cell>
          <cell r="J6966">
            <v>45052</v>
          </cell>
        </row>
        <row r="6967">
          <cell r="F6967" t="str">
            <v>3. Item Componente;PP - BLOQUE ESPUMA D-26.0;1</v>
          </cell>
          <cell r="J6967">
            <v>45052</v>
          </cell>
        </row>
        <row r="6968">
          <cell r="F6968" t="str">
            <v>3. Item Componente;PP - BLOQUE ESPUMA D-26.0;2</v>
          </cell>
          <cell r="J6968">
            <v>45052</v>
          </cell>
        </row>
        <row r="6969">
          <cell r="F6969" t="str">
            <v>3. Item Componente;PP - BLOQUE ESPUMA D-26.0;3</v>
          </cell>
          <cell r="J6969">
            <v>45052</v>
          </cell>
        </row>
        <row r="6970">
          <cell r="F6970" t="str">
            <v>3. Item Componente;PP - BLOQUE ESPUMA D-26.0;4</v>
          </cell>
          <cell r="J6970">
            <v>45052</v>
          </cell>
        </row>
        <row r="6971">
          <cell r="F6971" t="str">
            <v>3. Item Componente;PP - BLOQUE ESPUMA D-26.0;5</v>
          </cell>
          <cell r="J6971">
            <v>45052</v>
          </cell>
        </row>
        <row r="6972">
          <cell r="F6972" t="str">
            <v>3. Item Componente;PP - BLOQUE ESPUMA D-26.0 PENTA;2</v>
          </cell>
          <cell r="J6972">
            <v>45052</v>
          </cell>
        </row>
        <row r="6973">
          <cell r="F6973" t="str">
            <v>3. Item Componente;PP - BLOQUE ESPUMA D-26.0 PENTA;3</v>
          </cell>
          <cell r="J6973">
            <v>45052</v>
          </cell>
        </row>
        <row r="6974">
          <cell r="F6974" t="str">
            <v>3. Item Componente;PP - BLOQUE ESPUMA D-26.0 PENTA;4</v>
          </cell>
          <cell r="J6974">
            <v>45052</v>
          </cell>
        </row>
        <row r="6975">
          <cell r="F6975" t="str">
            <v>3. Item Componente;PP - BLOQUE ESPUMA D-23.0;1</v>
          </cell>
          <cell r="J6975">
            <v>45052</v>
          </cell>
        </row>
        <row r="6976">
          <cell r="F6976" t="str">
            <v>3. Item Componente;PP - BLOQUE ESPUMA D-23.0;2</v>
          </cell>
          <cell r="J6976">
            <v>45052</v>
          </cell>
        </row>
        <row r="6977">
          <cell r="F6977" t="str">
            <v>3. Item Componente;PP - BLOQUE ESPUMA D-26.0;6</v>
          </cell>
          <cell r="J6977">
            <v>45052</v>
          </cell>
        </row>
        <row r="6978">
          <cell r="F6978" t="str">
            <v>3. Item Componente;PP - BLOQUE ESPUMA D-26.0 PENTA;5</v>
          </cell>
          <cell r="J6978">
            <v>45052</v>
          </cell>
        </row>
        <row r="6979">
          <cell r="F6979" t="str">
            <v>3. Item Componente;PP - BLOQUE ESPUMA D-26.0 PENTA;6</v>
          </cell>
          <cell r="J6979">
            <v>45052</v>
          </cell>
        </row>
        <row r="6980">
          <cell r="F6980" t="str">
            <v>3. Item Componente;PP - BLOQUE ESPUMA D-26.0 PENTA;7</v>
          </cell>
          <cell r="J6980">
            <v>45052</v>
          </cell>
        </row>
        <row r="6981">
          <cell r="F6981" t="str">
            <v>3. Item Componente;PP - BLOQUE ESPUMA D-26.0 PENTA;8</v>
          </cell>
          <cell r="J6981">
            <v>45052</v>
          </cell>
        </row>
        <row r="6982">
          <cell r="F6982" t="str">
            <v>3. Item Componente;PP - BLOQUE ESPUMA D-26.0 PENTA;9</v>
          </cell>
          <cell r="J6982">
            <v>45052</v>
          </cell>
        </row>
        <row r="6983">
          <cell r="F6983" t="str">
            <v>3. Item Componente;PP - BLOQUE ESPUMA D-30.0;3</v>
          </cell>
          <cell r="J6983">
            <v>45052</v>
          </cell>
        </row>
        <row r="6984">
          <cell r="F6984" t="str">
            <v>3. Item Componente;PP - BLOQUE ESPUMA D-30.0;4</v>
          </cell>
          <cell r="J6984">
            <v>45052</v>
          </cell>
        </row>
        <row r="6985">
          <cell r="F6985" t="str">
            <v>3. Item Componente;PP - BLOQUE ESPUMA D-30.0;5</v>
          </cell>
          <cell r="J6985">
            <v>45052</v>
          </cell>
        </row>
        <row r="6986">
          <cell r="F6986" t="str">
            <v>3. Item Componente;PP - BLOQUE ESPUMA D-30.0;6</v>
          </cell>
          <cell r="J6986">
            <v>45052</v>
          </cell>
        </row>
        <row r="6987">
          <cell r="F6987" t="str">
            <v>3. Item Componente;PP - BLOQUE ESPUMA D-26.0 PENTA;10</v>
          </cell>
          <cell r="J6987">
            <v>45052</v>
          </cell>
        </row>
        <row r="6988">
          <cell r="F6988" t="str">
            <v>3. Item Componente;PP - BLOQUE ESPUMA D-30.0;7</v>
          </cell>
          <cell r="J6988">
            <v>45052</v>
          </cell>
        </row>
        <row r="6989">
          <cell r="F6989" t="str">
            <v>3. Item Componente;PP - BLOQUE ESPUMA D-30.0;8</v>
          </cell>
          <cell r="J6989">
            <v>45052</v>
          </cell>
        </row>
        <row r="6990">
          <cell r="F6990" t="str">
            <v>3. Item Componente;PP - BLOQUE ESPUMA D-30.0;9</v>
          </cell>
          <cell r="J6990">
            <v>45052</v>
          </cell>
        </row>
        <row r="6991">
          <cell r="F6991" t="str">
            <v>3. Item Componente;PP - BLOQUE ESPUMA D-30.0;10</v>
          </cell>
          <cell r="J6991">
            <v>45052</v>
          </cell>
        </row>
        <row r="6992">
          <cell r="F6992" t="str">
            <v>3. Item Componente;PP - BLOQUE ESPUMA D-30.0;11</v>
          </cell>
          <cell r="J6992">
            <v>45052</v>
          </cell>
        </row>
        <row r="6993">
          <cell r="F6993" t="str">
            <v>3. Item Componente;PP - BLOQUE ESPUMA D-26.0;7</v>
          </cell>
          <cell r="J6993">
            <v>45052</v>
          </cell>
        </row>
        <row r="6994">
          <cell r="F6994" t="str">
            <v>3. Item Componente;PP - BLOQUE ESPUMA D-26.0;8</v>
          </cell>
          <cell r="J6994">
            <v>45052</v>
          </cell>
        </row>
        <row r="6995">
          <cell r="F6995" t="str">
            <v>3. Item Componente;PP - BLOQUE ESPUMA D-26.0;9</v>
          </cell>
          <cell r="J6995">
            <v>45052</v>
          </cell>
        </row>
        <row r="6996">
          <cell r="F6996" t="str">
            <v>3. Item Componente;PP - BLOQUE ESPUMA D-26.0;10</v>
          </cell>
          <cell r="J6996">
            <v>45052</v>
          </cell>
        </row>
        <row r="6997">
          <cell r="F6997" t="str">
            <v>3. Item Componente;PP - BLOQUE ESPUMA D-26.0;11</v>
          </cell>
          <cell r="J6997">
            <v>45052</v>
          </cell>
        </row>
        <row r="6998">
          <cell r="F6998" t="str">
            <v>3. Item Componente;PP - BLOQUE ESPUMA D-26.0;12</v>
          </cell>
          <cell r="J6998">
            <v>45052</v>
          </cell>
        </row>
        <row r="6999">
          <cell r="F6999" t="str">
            <v>3. Item Componente;PP - BLOQUE ESPUMA D-26.0;13</v>
          </cell>
          <cell r="J6999">
            <v>45052</v>
          </cell>
        </row>
        <row r="7000">
          <cell r="F7000" t="str">
            <v>3. Item Componente;PP - BLOQUE ESPUMA D-26.0;14</v>
          </cell>
          <cell r="J7000">
            <v>45052</v>
          </cell>
        </row>
        <row r="7001">
          <cell r="F7001" t="str">
            <v>3. Item Componente;PP - BLOQUE ESPUMA D-26.0;15</v>
          </cell>
          <cell r="J7001">
            <v>45052</v>
          </cell>
        </row>
        <row r="7002">
          <cell r="F7002" t="str">
            <v>3. Item Componente;PP - BLOQUE ESPUMA D-26.0;16</v>
          </cell>
          <cell r="J7002">
            <v>45052</v>
          </cell>
        </row>
        <row r="7003">
          <cell r="F7003" t="str">
            <v>3. Item Componente;PP - BLOQUE ESPUMA D-26.0;17</v>
          </cell>
          <cell r="J7003">
            <v>45052</v>
          </cell>
        </row>
        <row r="7004">
          <cell r="F7004" t="str">
            <v>3. Item Componente;PP - BLOQUE ESPUMA D-26.0;18</v>
          </cell>
          <cell r="J7004">
            <v>45052</v>
          </cell>
        </row>
        <row r="7005">
          <cell r="F7005" t="str">
            <v>3. Item Componente;PP - BLOQUE ESPUMA D-26.0;19</v>
          </cell>
          <cell r="J7005">
            <v>45052</v>
          </cell>
        </row>
        <row r="7006">
          <cell r="F7006" t="str">
            <v>3. Item Componente;PP - BLOQUE ESPUMA D-26.0;20</v>
          </cell>
          <cell r="J7006">
            <v>45052</v>
          </cell>
        </row>
        <row r="7007">
          <cell r="F7007" t="str">
            <v>3. Item Componente;PP - BLOQUE ESPUMA D-26.0;21</v>
          </cell>
          <cell r="J7007">
            <v>45052</v>
          </cell>
        </row>
        <row r="7008">
          <cell r="F7008" t="str">
            <v>3. Item Componente;PP - BLOQUE ESPUMA D-26.0;22</v>
          </cell>
          <cell r="J7008">
            <v>45052</v>
          </cell>
        </row>
        <row r="7009">
          <cell r="F7009" t="str">
            <v>3. Item Componente;PP - BLOQUE ESPUMA D-26.0;23</v>
          </cell>
          <cell r="J7009">
            <v>45052</v>
          </cell>
        </row>
        <row r="7010">
          <cell r="F7010" t="str">
            <v>3. Item Componente;PP - BLOQUE ESPUMA D-26.0;24</v>
          </cell>
          <cell r="J7010">
            <v>45052</v>
          </cell>
        </row>
        <row r="7011">
          <cell r="F7011" t="str">
            <v>3. Item Componente;PP - BLOQUE ESPUMA D-26.0;25</v>
          </cell>
          <cell r="J7011">
            <v>45052</v>
          </cell>
        </row>
        <row r="7012">
          <cell r="F7012" t="str">
            <v>3. Item Componente;PP - BLOQUE ESPUMA D-26.0;26</v>
          </cell>
          <cell r="J7012">
            <v>45052</v>
          </cell>
        </row>
        <row r="7013">
          <cell r="F7013" t="str">
            <v>3. Item Componente;PP - BLOQUE ESPUMA D-26.0;27</v>
          </cell>
          <cell r="J7013">
            <v>45052</v>
          </cell>
        </row>
        <row r="7014">
          <cell r="F7014" t="str">
            <v>3. Item Componente;PP - BLOQUE ESPUMA D-26.0;28</v>
          </cell>
          <cell r="J7014">
            <v>45052</v>
          </cell>
        </row>
        <row r="7015">
          <cell r="F7015" t="str">
            <v>3. Item Componente;PP - BLOQUE ESPUMA D-26.0;29</v>
          </cell>
          <cell r="J7015">
            <v>45052</v>
          </cell>
        </row>
        <row r="7016">
          <cell r="F7016" t="str">
            <v>3. Item Componente;PP - BLOQUE ESPUMA D-26.0;30</v>
          </cell>
          <cell r="J7016">
            <v>45052</v>
          </cell>
        </row>
        <row r="7017">
          <cell r="F7017" t="str">
            <v>3. Item Componente;PP - BLOQUE ESPUMA D-23.0;3</v>
          </cell>
          <cell r="J7017">
            <v>45052</v>
          </cell>
        </row>
        <row r="7018">
          <cell r="F7018" t="str">
            <v>3. Item Componente;PP - BLOQUE ESPUMA D-23.0;4</v>
          </cell>
          <cell r="J7018">
            <v>45052</v>
          </cell>
        </row>
        <row r="7019">
          <cell r="F7019" t="str">
            <v>3. Item Componente;PP - BLOQUE ESPUMA D-23.0;5</v>
          </cell>
          <cell r="J7019">
            <v>45052</v>
          </cell>
        </row>
        <row r="7020">
          <cell r="F7020" t="str">
            <v>3. Item Componente;PP - BLOQUE ESPUMA D-23.0;6</v>
          </cell>
          <cell r="J7020">
            <v>45052</v>
          </cell>
        </row>
        <row r="7021">
          <cell r="F7021" t="str">
            <v>3. Item Componente;PP - BLOQUE ESPUMA D-26.0;31</v>
          </cell>
          <cell r="J7021">
            <v>45052</v>
          </cell>
        </row>
        <row r="7022">
          <cell r="F7022" t="str">
            <v>3. Item Componente;PP - BLOQUE ESPUMA D-23.0;7</v>
          </cell>
          <cell r="J7022">
            <v>45052</v>
          </cell>
        </row>
        <row r="7023">
          <cell r="F7023" t="str">
            <v>3. Item Componente;PP - BLOQUE ESPUMA D-23.0;8</v>
          </cell>
          <cell r="J7023">
            <v>45052</v>
          </cell>
        </row>
        <row r="7024">
          <cell r="F7024" t="str">
            <v>3. Item Componente;PP - BLOQUE ESPUMA D-23.0;9</v>
          </cell>
          <cell r="J7024">
            <v>45052</v>
          </cell>
        </row>
        <row r="7025">
          <cell r="F7025" t="str">
            <v>3. Item Componente;PP - BLOQUE ESPUMA D-23.0;10</v>
          </cell>
          <cell r="J7025">
            <v>45052</v>
          </cell>
        </row>
        <row r="7026">
          <cell r="F7026" t="str">
            <v>3. Item Componente;PP - BLOQUE ESPUMA D-23.0;11</v>
          </cell>
          <cell r="J7026">
            <v>45052</v>
          </cell>
        </row>
        <row r="7027">
          <cell r="F7027" t="str">
            <v>2. Item Otros;PP - BLOQUE ESPUMA D-26.0;1</v>
          </cell>
          <cell r="J7027">
            <v>45052</v>
          </cell>
        </row>
        <row r="7028">
          <cell r="F7028" t="str">
            <v>2. Item Otros;PP - BLOQUE ESPUMA D-26.0;2</v>
          </cell>
          <cell r="J7028">
            <v>45052</v>
          </cell>
        </row>
        <row r="7029">
          <cell r="F7029" t="str">
            <v>2. Item Otros;PP - BLOQUE ESPUMA D-30.0;1</v>
          </cell>
          <cell r="J7029">
            <v>45052</v>
          </cell>
        </row>
        <row r="7030">
          <cell r="F7030" t="str">
            <v>2. Item Otros;PP - BLOQUE ESPUMA D-30.0;2</v>
          </cell>
          <cell r="J7030">
            <v>45052</v>
          </cell>
        </row>
        <row r="7031">
          <cell r="F7031" t="str">
            <v>2. Item Otros;PP - BLOQUE ESPUMA D-26.0 PENTA;1</v>
          </cell>
          <cell r="J7031">
            <v>45052</v>
          </cell>
        </row>
        <row r="7032">
          <cell r="F7032" t="str">
            <v>2. Item Otros;PP - BLOQUE ESPUMA D-26.0 PENTA;2</v>
          </cell>
          <cell r="J7032">
            <v>45052</v>
          </cell>
        </row>
        <row r="7033">
          <cell r="F7033" t="str">
            <v>2. Item Otros;PP - BLOQUE ESPUMA D-23.0;1</v>
          </cell>
          <cell r="J7033">
            <v>45052</v>
          </cell>
        </row>
        <row r="7034">
          <cell r="F7034" t="str">
            <v>2. Item Otros;PP - BLOQUE ESPUMA D-23.0;2</v>
          </cell>
          <cell r="J7034">
            <v>45052</v>
          </cell>
        </row>
        <row r="7035">
          <cell r="F7035" t="str">
            <v>2. Item Otros;PP - BLOQUE ESPUMA D-26.0;3</v>
          </cell>
          <cell r="J7035">
            <v>45052</v>
          </cell>
        </row>
        <row r="7036">
          <cell r="F7036" t="str">
            <v>2. Item Otros;PP - BLOQUE ESPUMA D-26.0;4</v>
          </cell>
          <cell r="J7036">
            <v>45052</v>
          </cell>
        </row>
        <row r="7037">
          <cell r="F7037" t="str">
            <v>2. Item Otros;PP - BLOQUE ESPUMA D-26.0;5</v>
          </cell>
          <cell r="J7037">
            <v>45052</v>
          </cell>
        </row>
        <row r="7038">
          <cell r="F7038" t="str">
            <v>2. Item Otros;PP - BLOQUE ESPUMA D-26.0;6</v>
          </cell>
          <cell r="J7038">
            <v>45052</v>
          </cell>
        </row>
        <row r="7039">
          <cell r="F7039" t="str">
            <v>1. Item OP;PP - BLOQUE ESPUMA D-12.0;1</v>
          </cell>
          <cell r="J7039">
            <v>45054</v>
          </cell>
        </row>
        <row r="7040">
          <cell r="F7040" t="str">
            <v>1. Item OP;PP - BLOQUE ESPUMA D-15.0;1</v>
          </cell>
          <cell r="J7040">
            <v>45054</v>
          </cell>
        </row>
        <row r="7041">
          <cell r="F7041" t="str">
            <v>1. Item OP;PP - BLOQUE ESPUMA D-15.0 CILINDRO;1</v>
          </cell>
          <cell r="J7041">
            <v>45054</v>
          </cell>
        </row>
        <row r="7042">
          <cell r="F7042" t="str">
            <v>2. Item Otros;PP - BLOQUE ESPUMA D-12.0;1</v>
          </cell>
          <cell r="J7042">
            <v>45054</v>
          </cell>
        </row>
        <row r="7043">
          <cell r="F7043" t="str">
            <v>2. Item Otros;PP - BLOQUE ESPUMA D-12.0;2</v>
          </cell>
          <cell r="J7043">
            <v>45054</v>
          </cell>
        </row>
        <row r="7044">
          <cell r="F7044" t="str">
            <v>2. Item Otros;PP - BLOQUE ESPUMA D-15.0;1</v>
          </cell>
          <cell r="J7044">
            <v>45054</v>
          </cell>
        </row>
        <row r="7045">
          <cell r="F7045" t="str">
            <v>4. Operaciones;PP - BLOQUE ESPUMA D-15.0 CILINDRO;1</v>
          </cell>
          <cell r="J7045">
            <v>45054</v>
          </cell>
        </row>
        <row r="7046">
          <cell r="F7046" t="str">
            <v>4. Operaciones;PP - BLOQUE ESPUMA D-15.0 CILINDRO;2</v>
          </cell>
          <cell r="J7046">
            <v>45054</v>
          </cell>
        </row>
        <row r="7047">
          <cell r="F7047" t="str">
            <v>4. Operaciones;PP - BLOQUE ESPUMA D-15.0;1</v>
          </cell>
          <cell r="J7047">
            <v>45054</v>
          </cell>
        </row>
        <row r="7048">
          <cell r="F7048" t="str">
            <v>4. Operaciones;PP - BLOQUE ESPUMA D-15.0;2</v>
          </cell>
          <cell r="J7048">
            <v>45054</v>
          </cell>
        </row>
        <row r="7049">
          <cell r="F7049" t="str">
            <v>4. Operaciones;PP - BLOQUE ESPUMA D-15.0 CILINDRO;3</v>
          </cell>
          <cell r="J7049">
            <v>45054</v>
          </cell>
        </row>
        <row r="7050">
          <cell r="F7050" t="str">
            <v>4. Operaciones;PP - BLOQUE ESPUMA D-15.0 CILINDRO;4</v>
          </cell>
          <cell r="J7050">
            <v>45054</v>
          </cell>
        </row>
        <row r="7051">
          <cell r="F7051" t="str">
            <v>4. Operaciones;PP - BLOQUE ESPUMA D-15.0 CILINDRO;5</v>
          </cell>
          <cell r="J7051">
            <v>45054</v>
          </cell>
        </row>
        <row r="7052">
          <cell r="F7052" t="str">
            <v>4. Operaciones;PP - BLOQUE ESPUMA D-15.0 CILINDRO;6</v>
          </cell>
          <cell r="J7052">
            <v>45054</v>
          </cell>
        </row>
        <row r="7053">
          <cell r="F7053" t="str">
            <v>4. Operaciones;PP - BLOQUE ESPUMA D-12.0;1</v>
          </cell>
          <cell r="J7053">
            <v>45054</v>
          </cell>
        </row>
        <row r="7054">
          <cell r="F7054" t="str">
            <v>4. Operaciones;PP - BLOQUE ESPUMA D-12.0;2</v>
          </cell>
          <cell r="J7054">
            <v>45054</v>
          </cell>
        </row>
        <row r="7055">
          <cell r="F7055" t="str">
            <v>4. Operaciones;PP - BLOQUE ESPUMA D-15.0;3</v>
          </cell>
          <cell r="J7055">
            <v>45054</v>
          </cell>
        </row>
        <row r="7056">
          <cell r="F7056" t="str">
            <v>4. Operaciones;PP - BLOQUE ESPUMA D-15.0;4</v>
          </cell>
          <cell r="J7056">
            <v>45054</v>
          </cell>
        </row>
        <row r="7057">
          <cell r="F7057" t="str">
            <v>4. Operaciones;PP - BLOQUE ESPUMA D-15.0;5</v>
          </cell>
          <cell r="J7057">
            <v>45054</v>
          </cell>
        </row>
        <row r="7058">
          <cell r="F7058" t="str">
            <v>4. Operaciones;PP - BLOQUE ESPUMA D-15.0;6</v>
          </cell>
          <cell r="J7058">
            <v>45054</v>
          </cell>
        </row>
        <row r="7059">
          <cell r="F7059" t="str">
            <v>4. Operaciones;PP - BLOQUE ESPUMA D-12.0;3</v>
          </cell>
          <cell r="J7059">
            <v>45054</v>
          </cell>
        </row>
        <row r="7060">
          <cell r="F7060" t="str">
            <v>4. Operaciones;PP - BLOQUE ESPUMA D-12.0;4</v>
          </cell>
          <cell r="J7060">
            <v>45054</v>
          </cell>
        </row>
        <row r="7061">
          <cell r="F7061" t="str">
            <v>4. Operaciones;PP - BLOQUE ESPUMA D-12.0;5</v>
          </cell>
          <cell r="J7061">
            <v>45054</v>
          </cell>
        </row>
        <row r="7062">
          <cell r="F7062" t="str">
            <v>4. Operaciones;PP - BLOQUE ESPUMA D-12.0;6</v>
          </cell>
          <cell r="J7062">
            <v>45054</v>
          </cell>
        </row>
        <row r="7063">
          <cell r="F7063" t="str">
            <v>3. Item Componente;PP - BLOQUE ESPUMA D-15.0;1</v>
          </cell>
          <cell r="J7063">
            <v>45054</v>
          </cell>
        </row>
        <row r="7064">
          <cell r="F7064" t="str">
            <v>3. Item Componente;PP - BLOQUE ESPUMA D-15.0;2</v>
          </cell>
          <cell r="J7064">
            <v>45054</v>
          </cell>
        </row>
        <row r="7065">
          <cell r="F7065" t="str">
            <v>3. Item Componente;PP - BLOQUE ESPUMA D-15.0 CILINDRO;1</v>
          </cell>
          <cell r="J7065">
            <v>45054</v>
          </cell>
        </row>
        <row r="7066">
          <cell r="F7066" t="str">
            <v>3. Item Componente;PP - BLOQUE ESPUMA D-15.0 CILINDRO;2</v>
          </cell>
          <cell r="J7066">
            <v>45054</v>
          </cell>
        </row>
        <row r="7067">
          <cell r="F7067" t="str">
            <v>3. Item Componente;PP - BLOQUE ESPUMA D-15.0 CILINDRO;3</v>
          </cell>
          <cell r="J7067">
            <v>45054</v>
          </cell>
        </row>
        <row r="7068">
          <cell r="F7068" t="str">
            <v>3. Item Componente;PP - BLOQUE ESPUMA D-15.0 CILINDRO;4</v>
          </cell>
          <cell r="J7068">
            <v>45054</v>
          </cell>
        </row>
        <row r="7069">
          <cell r="F7069" t="str">
            <v>3. Item Componente;PP - BLOQUE ESPUMA D-15.0 CILINDRO;5</v>
          </cell>
          <cell r="J7069">
            <v>45054</v>
          </cell>
        </row>
        <row r="7070">
          <cell r="F7070" t="str">
            <v>3. Item Componente;PP - BLOQUE ESPUMA D-12.0;1</v>
          </cell>
          <cell r="J7070">
            <v>45054</v>
          </cell>
        </row>
        <row r="7071">
          <cell r="F7071" t="str">
            <v>3. Item Componente;PP - BLOQUE ESPUMA D-12.0;2</v>
          </cell>
          <cell r="J7071">
            <v>45054</v>
          </cell>
        </row>
        <row r="7072">
          <cell r="F7072" t="str">
            <v>3. Item Componente;PP - BLOQUE ESPUMA D-12.0;3</v>
          </cell>
          <cell r="J7072">
            <v>45054</v>
          </cell>
        </row>
        <row r="7073">
          <cell r="F7073" t="str">
            <v>3. Item Componente;PP - BLOQUE ESPUMA D-15.0 CILINDRO;6</v>
          </cell>
          <cell r="J7073">
            <v>45054</v>
          </cell>
        </row>
        <row r="7074">
          <cell r="F7074" t="str">
            <v>3. Item Componente;PP - BLOQUE ESPUMA D-15.0 CILINDRO;7</v>
          </cell>
          <cell r="J7074">
            <v>45054</v>
          </cell>
        </row>
        <row r="7075">
          <cell r="F7075" t="str">
            <v>3. Item Componente;PP - BLOQUE ESPUMA D-15.0 CILINDRO;8</v>
          </cell>
          <cell r="J7075">
            <v>45054</v>
          </cell>
        </row>
        <row r="7076">
          <cell r="F7076" t="str">
            <v>3. Item Componente;PP - BLOQUE ESPUMA D-15.0 CILINDRO;9</v>
          </cell>
          <cell r="J7076">
            <v>45054</v>
          </cell>
        </row>
        <row r="7077">
          <cell r="F7077" t="str">
            <v>3. Item Componente;PP - BLOQUE ESPUMA D-15.0 CILINDRO;10</v>
          </cell>
          <cell r="J7077">
            <v>45054</v>
          </cell>
        </row>
        <row r="7078">
          <cell r="F7078" t="str">
            <v>3. Item Componente;PP - BLOQUE ESPUMA D-15.0;3</v>
          </cell>
          <cell r="J7078">
            <v>45054</v>
          </cell>
        </row>
        <row r="7079">
          <cell r="F7079" t="str">
            <v>3. Item Componente;PP - BLOQUE ESPUMA D-15.0;4</v>
          </cell>
          <cell r="J7079">
            <v>45054</v>
          </cell>
        </row>
        <row r="7080">
          <cell r="F7080" t="str">
            <v>3. Item Componente;PP - BLOQUE ESPUMA D-15.0;5</v>
          </cell>
          <cell r="J7080">
            <v>45054</v>
          </cell>
        </row>
        <row r="7081">
          <cell r="F7081" t="str">
            <v>3. Item Componente;PP - BLOQUE ESPUMA D-15.0;6</v>
          </cell>
          <cell r="J7081">
            <v>45054</v>
          </cell>
        </row>
        <row r="7082">
          <cell r="F7082" t="str">
            <v>3. Item Componente;PP - BLOQUE ESPUMA D-15.0;7</v>
          </cell>
          <cell r="J7082">
            <v>45054</v>
          </cell>
        </row>
        <row r="7083">
          <cell r="F7083" t="str">
            <v>3. Item Componente;PP - BLOQUE ESPUMA D-12.0;4</v>
          </cell>
          <cell r="J7083">
            <v>45054</v>
          </cell>
        </row>
        <row r="7084">
          <cell r="F7084" t="str">
            <v>3. Item Componente;PP - BLOQUE ESPUMA D-15.0;8</v>
          </cell>
          <cell r="J7084">
            <v>45054</v>
          </cell>
        </row>
        <row r="7085">
          <cell r="F7085" t="str">
            <v>3. Item Componente;PP - BLOQUE ESPUMA D-15.0;9</v>
          </cell>
          <cell r="J7085">
            <v>45054</v>
          </cell>
        </row>
        <row r="7086">
          <cell r="F7086" t="str">
            <v>3. Item Componente;PP - BLOQUE ESPUMA D-15.0;10</v>
          </cell>
          <cell r="J7086">
            <v>45054</v>
          </cell>
        </row>
        <row r="7087">
          <cell r="F7087" t="str">
            <v>3. Item Componente;PP - BLOQUE ESPUMA D-15.0;11</v>
          </cell>
          <cell r="J7087">
            <v>45054</v>
          </cell>
        </row>
        <row r="7088">
          <cell r="F7088" t="str">
            <v>3. Item Componente;PP - BLOQUE ESPUMA D-12.0;5</v>
          </cell>
          <cell r="J7088">
            <v>45054</v>
          </cell>
        </row>
        <row r="7089">
          <cell r="F7089" t="str">
            <v>3. Item Componente;PP - BLOQUE ESPUMA D-12.0;6</v>
          </cell>
          <cell r="J7089">
            <v>45054</v>
          </cell>
        </row>
        <row r="7090">
          <cell r="F7090" t="str">
            <v>3. Item Componente;PP - BLOQUE ESPUMA D-12.0;7</v>
          </cell>
          <cell r="J7090">
            <v>45054</v>
          </cell>
        </row>
        <row r="7091">
          <cell r="F7091" t="str">
            <v>3. Item Componente;PP - BLOQUE ESPUMA D-12.0;8</v>
          </cell>
          <cell r="J7091">
            <v>45054</v>
          </cell>
        </row>
        <row r="7092">
          <cell r="F7092" t="str">
            <v>3. Item Componente;PP - BLOQUE ESPUMA D-12.0;9</v>
          </cell>
          <cell r="J7092">
            <v>45054</v>
          </cell>
        </row>
        <row r="7093">
          <cell r="F7093" t="str">
            <v>2. Item Otros;PP - BLOQUE ESPUMA D-15.0;2</v>
          </cell>
          <cell r="J7093">
            <v>45054</v>
          </cell>
        </row>
        <row r="7094">
          <cell r="F7094" t="str">
            <v>2. Item Otros;PP - BLOQUE ESPUMA D-15.0 CILINDRO;1</v>
          </cell>
          <cell r="J7094">
            <v>45054</v>
          </cell>
        </row>
        <row r="7095">
          <cell r="F7095" t="str">
            <v>2. Item Otros;PP - BLOQUE ESPUMA D-15.0 CILINDRO;2</v>
          </cell>
          <cell r="J7095">
            <v>45054</v>
          </cell>
        </row>
        <row r="7096">
          <cell r="F7096" t="str">
            <v>3. Item Componente;PP - BLOQUE ESPUMA D-12.0;10</v>
          </cell>
          <cell r="J7096">
            <v>45054</v>
          </cell>
        </row>
        <row r="7097">
          <cell r="F7097" t="str">
            <v>3. Item Componente;PP - BLOQUE ESPUMA D-12.0;11</v>
          </cell>
          <cell r="J7097">
            <v>45054</v>
          </cell>
        </row>
        <row r="7098">
          <cell r="F7098" t="str">
            <v>1. Item OP;PP - BLOQUE ESPUMA D-26.0;1</v>
          </cell>
          <cell r="J7098">
            <v>45061</v>
          </cell>
        </row>
        <row r="7099">
          <cell r="F7099" t="str">
            <v>1. Item OP;PP - BLOQUE ESPUMA D-26.0;2</v>
          </cell>
          <cell r="J7099">
            <v>45061</v>
          </cell>
        </row>
        <row r="7100">
          <cell r="F7100" t="str">
            <v>2. Item Otros;PP - BLOQUE ESPUMA D-26.0;1</v>
          </cell>
          <cell r="J7100">
            <v>45061</v>
          </cell>
        </row>
        <row r="7101">
          <cell r="F7101" t="str">
            <v>2. Item Otros;PP - BLOQUE ESPUMA D-26.0;2</v>
          </cell>
          <cell r="J7101">
            <v>45061</v>
          </cell>
        </row>
        <row r="7102">
          <cell r="F7102" t="str">
            <v>2. Item Otros;PP - BLOQUE ESPUMA D-26.0;3</v>
          </cell>
          <cell r="J7102">
            <v>45061</v>
          </cell>
        </row>
        <row r="7103">
          <cell r="F7103" t="str">
            <v>2. Item Otros;PP - BLOQUE ESPUMA D-26.0;4</v>
          </cell>
          <cell r="J7103">
            <v>45061</v>
          </cell>
        </row>
        <row r="7104">
          <cell r="F7104" t="str">
            <v>4. Operaciones;PP - BLOQUE ESPUMA D-26.0;1</v>
          </cell>
          <cell r="J7104">
            <v>45061</v>
          </cell>
        </row>
        <row r="7105">
          <cell r="F7105" t="str">
            <v>4. Operaciones;PP - BLOQUE ESPUMA D-26.0;2</v>
          </cell>
          <cell r="J7105">
            <v>45061</v>
          </cell>
        </row>
        <row r="7106">
          <cell r="F7106" t="str">
            <v>4. Operaciones;PP - BLOQUE ESPUMA D-26.0;3</v>
          </cell>
          <cell r="J7106">
            <v>45061</v>
          </cell>
        </row>
        <row r="7107">
          <cell r="F7107" t="str">
            <v>4. Operaciones;PP - BLOQUE ESPUMA D-26.0;4</v>
          </cell>
          <cell r="J7107">
            <v>45061</v>
          </cell>
        </row>
        <row r="7108">
          <cell r="F7108" t="str">
            <v>4. Operaciones;PP - BLOQUE ESPUMA D-26.0;5</v>
          </cell>
          <cell r="J7108">
            <v>45061</v>
          </cell>
        </row>
        <row r="7109">
          <cell r="F7109" t="str">
            <v>4. Operaciones;PP - BLOQUE ESPUMA D-26.0;6</v>
          </cell>
          <cell r="J7109">
            <v>45061</v>
          </cell>
        </row>
        <row r="7110">
          <cell r="F7110" t="str">
            <v>4. Operaciones;PP - BLOQUE ESPUMA D-26.0;7</v>
          </cell>
          <cell r="J7110">
            <v>45061</v>
          </cell>
        </row>
        <row r="7111">
          <cell r="F7111" t="str">
            <v>4. Operaciones;PP - BLOQUE ESPUMA D-26.0;8</v>
          </cell>
          <cell r="J7111">
            <v>45061</v>
          </cell>
        </row>
        <row r="7112">
          <cell r="F7112" t="str">
            <v>4. Operaciones;PP - BLOQUE ESPUMA D-26.0;9</v>
          </cell>
          <cell r="J7112">
            <v>45061</v>
          </cell>
        </row>
        <row r="7113">
          <cell r="F7113" t="str">
            <v>4. Operaciones;PP - BLOQUE ESPUMA D-26.0;10</v>
          </cell>
          <cell r="J7113">
            <v>45061</v>
          </cell>
        </row>
        <row r="7114">
          <cell r="F7114" t="str">
            <v>4. Operaciones;PP - BLOQUE ESPUMA D-26.0;11</v>
          </cell>
          <cell r="J7114">
            <v>45061</v>
          </cell>
        </row>
        <row r="7115">
          <cell r="F7115" t="str">
            <v>4. Operaciones;PP - BLOQUE ESPUMA D-26.0;12</v>
          </cell>
          <cell r="J7115">
            <v>45061</v>
          </cell>
        </row>
        <row r="7116">
          <cell r="F7116" t="str">
            <v>3. Item Componente;PP - BLOQUE ESPUMA D-26.0;1</v>
          </cell>
          <cell r="J7116">
            <v>45061</v>
          </cell>
        </row>
        <row r="7117">
          <cell r="F7117" t="str">
            <v>3. Item Componente;PP - BLOQUE ESPUMA D-26.0;2</v>
          </cell>
          <cell r="J7117">
            <v>45061</v>
          </cell>
        </row>
        <row r="7118">
          <cell r="F7118" t="str">
            <v>3. Item Componente;PP - BLOQUE ESPUMA D-26.0;3</v>
          </cell>
          <cell r="J7118">
            <v>45061</v>
          </cell>
        </row>
        <row r="7119">
          <cell r="F7119" t="str">
            <v>3. Item Componente;PP - BLOQUE ESPUMA D-26.0;4</v>
          </cell>
          <cell r="J7119">
            <v>45061</v>
          </cell>
        </row>
        <row r="7120">
          <cell r="F7120" t="str">
            <v>3. Item Componente;PP - BLOQUE ESPUMA D-26.0;5</v>
          </cell>
          <cell r="J7120">
            <v>45061</v>
          </cell>
        </row>
        <row r="7121">
          <cell r="F7121" t="str">
            <v>3. Item Componente;PP - BLOQUE ESPUMA D-26.0;6</v>
          </cell>
          <cell r="J7121">
            <v>45061</v>
          </cell>
        </row>
        <row r="7122">
          <cell r="F7122" t="str">
            <v>3. Item Componente;PP - BLOQUE ESPUMA D-26.0;7</v>
          </cell>
          <cell r="J7122">
            <v>45061</v>
          </cell>
        </row>
        <row r="7123">
          <cell r="F7123" t="str">
            <v>3. Item Componente;PP - BLOQUE ESPUMA D-26.0;8</v>
          </cell>
          <cell r="J7123">
            <v>45061</v>
          </cell>
        </row>
        <row r="7124">
          <cell r="F7124" t="str">
            <v>3. Item Componente;PP - BLOQUE ESPUMA D-26.0;9</v>
          </cell>
          <cell r="J7124">
            <v>45061</v>
          </cell>
        </row>
        <row r="7125">
          <cell r="F7125" t="str">
            <v>3. Item Componente;PP - BLOQUE ESPUMA D-26.0;10</v>
          </cell>
          <cell r="J7125">
            <v>45061</v>
          </cell>
        </row>
        <row r="7126">
          <cell r="F7126" t="str">
            <v>3. Item Componente;PP - BLOQUE ESPUMA D-26.0;11</v>
          </cell>
          <cell r="J7126">
            <v>45061</v>
          </cell>
        </row>
        <row r="7127">
          <cell r="F7127" t="str">
            <v>3. Item Componente;PP - BLOQUE ESPUMA D-26.0;12</v>
          </cell>
          <cell r="J7127">
            <v>45061</v>
          </cell>
        </row>
        <row r="7128">
          <cell r="F7128" t="str">
            <v>3. Item Componente;PP - BLOQUE ESPUMA D-26.0;13</v>
          </cell>
          <cell r="J7128">
            <v>45061</v>
          </cell>
        </row>
        <row r="7129">
          <cell r="F7129" t="str">
            <v>3. Item Componente;PP - BLOQUE ESPUMA D-26.0;14</v>
          </cell>
          <cell r="J7129">
            <v>45061</v>
          </cell>
        </row>
        <row r="7130">
          <cell r="F7130" t="str">
            <v>3. Item Componente;PP - BLOQUE ESPUMA D-26.0;15</v>
          </cell>
          <cell r="J7130">
            <v>45061</v>
          </cell>
        </row>
        <row r="7131">
          <cell r="F7131" t="str">
            <v>3. Item Componente;PP - BLOQUE ESPUMA D-26.0;16</v>
          </cell>
          <cell r="J7131">
            <v>45061</v>
          </cell>
        </row>
        <row r="7132">
          <cell r="F7132" t="str">
            <v>3. Item Componente;PP - BLOQUE ESPUMA D-26.0;17</v>
          </cell>
          <cell r="J7132">
            <v>45061</v>
          </cell>
        </row>
        <row r="7133">
          <cell r="F7133" t="str">
            <v>3. Item Componente;PP - BLOQUE ESPUMA D-26.0;18</v>
          </cell>
          <cell r="J7133">
            <v>45061</v>
          </cell>
        </row>
        <row r="7134">
          <cell r="F7134" t="str">
            <v>3. Item Componente;PP - BLOQUE ESPUMA D-26.0;19</v>
          </cell>
          <cell r="J7134">
            <v>45061</v>
          </cell>
        </row>
        <row r="7135">
          <cell r="F7135" t="str">
            <v>3. Item Componente;PP - BLOQUE ESPUMA D-26.0;20</v>
          </cell>
          <cell r="J7135">
            <v>45061</v>
          </cell>
        </row>
        <row r="7136">
          <cell r="F7136" t="str">
            <v>1. Item OP;PP - BLOQUE ESPUMA D-15.0 CILINDRO;1</v>
          </cell>
          <cell r="J7136">
            <v>45062</v>
          </cell>
        </row>
        <row r="7137">
          <cell r="F7137" t="str">
            <v>2. Item Otros;PP - BLOQUE ESPUMA D-15.0 CILINDRO;1</v>
          </cell>
          <cell r="J7137">
            <v>45062</v>
          </cell>
        </row>
        <row r="7138">
          <cell r="F7138" t="str">
            <v>2. Item Otros;PP - BLOQUE ESPUMA D-15.0 CILINDRO;2</v>
          </cell>
          <cell r="J7138">
            <v>45062</v>
          </cell>
        </row>
        <row r="7139">
          <cell r="F7139" t="str">
            <v>3. Item Componente;PP - BLOQUE ESPUMA D-15.0 CILINDRO;1</v>
          </cell>
          <cell r="J7139">
            <v>45062</v>
          </cell>
        </row>
        <row r="7140">
          <cell r="F7140" t="str">
            <v>3. Item Componente;PP - BLOQUE ESPUMA D-15.0 CILINDRO;2</v>
          </cell>
          <cell r="J7140">
            <v>45062</v>
          </cell>
        </row>
        <row r="7141">
          <cell r="F7141" t="str">
            <v>4. Operaciones;PP - BLOQUE ESPUMA D-15.0 CILINDRO;1</v>
          </cell>
          <cell r="J7141">
            <v>45062</v>
          </cell>
        </row>
        <row r="7142">
          <cell r="F7142" t="str">
            <v>4. Operaciones;PP - BLOQUE ESPUMA D-15.0 CILINDRO;2</v>
          </cell>
          <cell r="J7142">
            <v>45062</v>
          </cell>
        </row>
        <row r="7143">
          <cell r="F7143" t="str">
            <v>4. Operaciones;PP - BLOQUE ESPUMA D-15.0 CILINDRO;3</v>
          </cell>
          <cell r="J7143">
            <v>45062</v>
          </cell>
        </row>
        <row r="7144">
          <cell r="F7144" t="str">
            <v>4. Operaciones;PP - BLOQUE ESPUMA D-15.0 CILINDRO;4</v>
          </cell>
          <cell r="J7144">
            <v>45062</v>
          </cell>
        </row>
        <row r="7145">
          <cell r="F7145" t="str">
            <v>4. Operaciones;PP - BLOQUE ESPUMA D-15.0 CILINDRO;5</v>
          </cell>
          <cell r="J7145">
            <v>45062</v>
          </cell>
        </row>
        <row r="7146">
          <cell r="F7146" t="str">
            <v>3. Item Componente;PP - BLOQUE ESPUMA D-15.0 CILINDRO;3</v>
          </cell>
          <cell r="J7146">
            <v>45062</v>
          </cell>
        </row>
        <row r="7147">
          <cell r="F7147" t="str">
            <v>3. Item Componente;PP - BLOQUE ESPUMA D-15.0 CILINDRO;4</v>
          </cell>
          <cell r="J7147">
            <v>45062</v>
          </cell>
        </row>
        <row r="7148">
          <cell r="F7148" t="str">
            <v>3. Item Componente;PP - BLOQUE ESPUMA D-15.0 CILINDRO;5</v>
          </cell>
          <cell r="J7148">
            <v>45062</v>
          </cell>
        </row>
        <row r="7149">
          <cell r="F7149" t="str">
            <v>3. Item Componente;PP - BLOQUE ESPUMA D-15.0 CILINDRO;6</v>
          </cell>
          <cell r="J7149">
            <v>45062</v>
          </cell>
        </row>
        <row r="7150">
          <cell r="F7150" t="str">
            <v>4. Operaciones;PP - BLOQUE ESPUMA D-15.0 CILINDRO;6</v>
          </cell>
          <cell r="J7150">
            <v>45062</v>
          </cell>
        </row>
        <row r="7151">
          <cell r="F7151" t="str">
            <v>3. Item Componente;PP - BLOQUE ESPUMA D-15.0 CILINDRO;7</v>
          </cell>
          <cell r="J7151">
            <v>45062</v>
          </cell>
        </row>
        <row r="7152">
          <cell r="F7152" t="str">
            <v>3. Item Componente;PP - BLOQUE ESPUMA D-15.0 CILINDRO;8</v>
          </cell>
          <cell r="J7152">
            <v>45062</v>
          </cell>
        </row>
        <row r="7153">
          <cell r="F7153" t="str">
            <v>3. Item Componente;PP - BLOQUE ESPUMA D-15.0 CILINDRO;9</v>
          </cell>
          <cell r="J7153">
            <v>45062</v>
          </cell>
        </row>
        <row r="7154">
          <cell r="F7154" t="str">
            <v>3. Item Componente;PP - BLOQUE ESPUMA D-15.0 CILINDRO;10</v>
          </cell>
          <cell r="J7154">
            <v>45062</v>
          </cell>
        </row>
        <row r="7155">
          <cell r="F7155" t="str">
            <v>3. Item Componente;PP - BLOQUE ESPUMA D-15.0 CILINDRO;11</v>
          </cell>
          <cell r="J7155">
            <v>45062</v>
          </cell>
        </row>
        <row r="7156">
          <cell r="F7156" t="str">
            <v>1. Item OP;PP - BLOQUE ESPUMA D-12.0;1</v>
          </cell>
          <cell r="J7156">
            <v>45063</v>
          </cell>
        </row>
        <row r="7157">
          <cell r="F7157" t="str">
            <v>1. Item OP;PP - BLOQUE ESPUMA D-15.0;1</v>
          </cell>
          <cell r="J7157">
            <v>45063</v>
          </cell>
        </row>
        <row r="7158">
          <cell r="F7158" t="str">
            <v>1. Item OP;PP - BLOQUE ESPUMA D-15.0;2</v>
          </cell>
          <cell r="J7158">
            <v>45063</v>
          </cell>
        </row>
        <row r="7159">
          <cell r="F7159" t="str">
            <v>1. Item OP;PP - BLOQUE ESPUMA D-18.0;1</v>
          </cell>
          <cell r="J7159">
            <v>45063</v>
          </cell>
        </row>
        <row r="7160">
          <cell r="F7160" t="str">
            <v>1. Item OP;PP - BLOQUE ESPUMA D-20.0;1</v>
          </cell>
          <cell r="J7160">
            <v>45063</v>
          </cell>
        </row>
        <row r="7161">
          <cell r="F7161" t="str">
            <v>2. Item Otros;PP - BLOQUE ESPUMA D-12.0;1</v>
          </cell>
          <cell r="J7161">
            <v>45063</v>
          </cell>
        </row>
        <row r="7162">
          <cell r="F7162" t="str">
            <v>4. Operaciones;PP - BLOQUE ESPUMA D-20.0;1</v>
          </cell>
          <cell r="J7162">
            <v>45063</v>
          </cell>
        </row>
        <row r="7163">
          <cell r="F7163" t="str">
            <v>4. Operaciones;PP - BLOQUE ESPUMA D-20.0;2</v>
          </cell>
          <cell r="J7163">
            <v>45063</v>
          </cell>
        </row>
        <row r="7164">
          <cell r="F7164" t="str">
            <v>4. Operaciones;PP - BLOQUE ESPUMA D-20.0;3</v>
          </cell>
          <cell r="J7164">
            <v>45063</v>
          </cell>
        </row>
        <row r="7165">
          <cell r="F7165" t="str">
            <v>4. Operaciones;PP - BLOQUE ESPUMA D-20.0;4</v>
          </cell>
          <cell r="J7165">
            <v>45063</v>
          </cell>
        </row>
        <row r="7166">
          <cell r="F7166" t="str">
            <v>4. Operaciones;PP - BLOQUE ESPUMA D-20.0;5</v>
          </cell>
          <cell r="J7166">
            <v>45063</v>
          </cell>
        </row>
        <row r="7167">
          <cell r="F7167" t="str">
            <v>4. Operaciones;PP - BLOQUE ESPUMA D-20.0;6</v>
          </cell>
          <cell r="J7167">
            <v>45063</v>
          </cell>
        </row>
        <row r="7168">
          <cell r="F7168" t="str">
            <v>4. Operaciones;PP - BLOQUE ESPUMA D-18.0;1</v>
          </cell>
          <cell r="J7168">
            <v>45063</v>
          </cell>
        </row>
        <row r="7169">
          <cell r="F7169" t="str">
            <v>4. Operaciones;PP - BLOQUE ESPUMA D-18.0;2</v>
          </cell>
          <cell r="J7169">
            <v>45063</v>
          </cell>
        </row>
        <row r="7170">
          <cell r="F7170" t="str">
            <v>4. Operaciones;PP - BLOQUE ESPUMA D-18.0;3</v>
          </cell>
          <cell r="J7170">
            <v>45063</v>
          </cell>
        </row>
        <row r="7171">
          <cell r="F7171" t="str">
            <v>4. Operaciones;PP - BLOQUE ESPUMA D-18.0;4</v>
          </cell>
          <cell r="J7171">
            <v>45063</v>
          </cell>
        </row>
        <row r="7172">
          <cell r="F7172" t="str">
            <v>4. Operaciones;PP - BLOQUE ESPUMA D-18.0;5</v>
          </cell>
          <cell r="J7172">
            <v>45063</v>
          </cell>
        </row>
        <row r="7173">
          <cell r="F7173" t="str">
            <v>4. Operaciones;PP - BLOQUE ESPUMA D-18.0;6</v>
          </cell>
          <cell r="J7173">
            <v>45063</v>
          </cell>
        </row>
        <row r="7174">
          <cell r="F7174" t="str">
            <v>4. Operaciones;PP - BLOQUE ESPUMA D-15.0;1</v>
          </cell>
          <cell r="J7174">
            <v>45063</v>
          </cell>
        </row>
        <row r="7175">
          <cell r="F7175" t="str">
            <v>4. Operaciones;PP - BLOQUE ESPUMA D-15.0;2</v>
          </cell>
          <cell r="J7175">
            <v>45063</v>
          </cell>
        </row>
        <row r="7176">
          <cell r="F7176" t="str">
            <v>4. Operaciones;PP - BLOQUE ESPUMA D-15.0;3</v>
          </cell>
          <cell r="J7176">
            <v>45063</v>
          </cell>
        </row>
        <row r="7177">
          <cell r="F7177" t="str">
            <v>4. Operaciones;PP - BLOQUE ESPUMA D-15.0;4</v>
          </cell>
          <cell r="J7177">
            <v>45063</v>
          </cell>
        </row>
        <row r="7178">
          <cell r="F7178" t="str">
            <v>4. Operaciones;PP - BLOQUE ESPUMA D-15.0;5</v>
          </cell>
          <cell r="J7178">
            <v>45063</v>
          </cell>
        </row>
        <row r="7179">
          <cell r="F7179" t="str">
            <v>4. Operaciones;PP - BLOQUE ESPUMA D-15.0;6</v>
          </cell>
          <cell r="J7179">
            <v>45063</v>
          </cell>
        </row>
        <row r="7180">
          <cell r="F7180" t="str">
            <v>4. Operaciones;PP - BLOQUE ESPUMA D-15.0;7</v>
          </cell>
          <cell r="J7180">
            <v>45063</v>
          </cell>
        </row>
        <row r="7181">
          <cell r="F7181" t="str">
            <v>4. Operaciones;PP - BLOQUE ESPUMA D-15.0;8</v>
          </cell>
          <cell r="J7181">
            <v>45063</v>
          </cell>
        </row>
        <row r="7182">
          <cell r="F7182" t="str">
            <v>4. Operaciones;PP - BLOQUE ESPUMA D-15.0;9</v>
          </cell>
          <cell r="J7182">
            <v>45063</v>
          </cell>
        </row>
        <row r="7183">
          <cell r="F7183" t="str">
            <v>4. Operaciones;PP - BLOQUE ESPUMA D-15.0;10</v>
          </cell>
          <cell r="J7183">
            <v>45063</v>
          </cell>
        </row>
        <row r="7184">
          <cell r="F7184" t="str">
            <v>4. Operaciones;PP - BLOQUE ESPUMA D-15.0;11</v>
          </cell>
          <cell r="J7184">
            <v>45063</v>
          </cell>
        </row>
        <row r="7185">
          <cell r="F7185" t="str">
            <v>4. Operaciones;PP - BLOQUE ESPUMA D-15.0;12</v>
          </cell>
          <cell r="J7185">
            <v>45063</v>
          </cell>
        </row>
        <row r="7186">
          <cell r="F7186" t="str">
            <v>4. Operaciones;PP - BLOQUE ESPUMA D-12.0;1</v>
          </cell>
          <cell r="J7186">
            <v>45063</v>
          </cell>
        </row>
        <row r="7187">
          <cell r="F7187" t="str">
            <v>4. Operaciones;PP - BLOQUE ESPUMA D-12.0;2</v>
          </cell>
          <cell r="J7187">
            <v>45063</v>
          </cell>
        </row>
        <row r="7188">
          <cell r="F7188" t="str">
            <v>4. Operaciones;PP - BLOQUE ESPUMA D-12.0;3</v>
          </cell>
          <cell r="J7188">
            <v>45063</v>
          </cell>
        </row>
        <row r="7189">
          <cell r="F7189" t="str">
            <v>4. Operaciones;PP - BLOQUE ESPUMA D-12.0;4</v>
          </cell>
          <cell r="J7189">
            <v>45063</v>
          </cell>
        </row>
        <row r="7190">
          <cell r="F7190" t="str">
            <v>4. Operaciones;PP - BLOQUE ESPUMA D-12.0;5</v>
          </cell>
          <cell r="J7190">
            <v>45063</v>
          </cell>
        </row>
        <row r="7191">
          <cell r="F7191" t="str">
            <v>4. Operaciones;PP - BLOQUE ESPUMA D-12.0;6</v>
          </cell>
          <cell r="J7191">
            <v>45063</v>
          </cell>
        </row>
        <row r="7192">
          <cell r="F7192" t="str">
            <v>3. Item Componente;PP - BLOQUE ESPUMA D-20.0;1</v>
          </cell>
          <cell r="J7192">
            <v>45063</v>
          </cell>
        </row>
        <row r="7193">
          <cell r="F7193" t="str">
            <v>3. Item Componente;PP - BLOQUE ESPUMA D-15.0;1</v>
          </cell>
          <cell r="J7193">
            <v>45063</v>
          </cell>
        </row>
        <row r="7194">
          <cell r="F7194" t="str">
            <v>3. Item Componente;PP - BLOQUE ESPUMA D-15.0;2</v>
          </cell>
          <cell r="J7194">
            <v>45063</v>
          </cell>
        </row>
        <row r="7195">
          <cell r="F7195" t="str">
            <v>3. Item Componente;PP - BLOQUE ESPUMA D-18.0;1</v>
          </cell>
          <cell r="J7195">
            <v>45063</v>
          </cell>
        </row>
        <row r="7196">
          <cell r="F7196" t="str">
            <v>3. Item Componente;PP - BLOQUE ESPUMA D-18.0;2</v>
          </cell>
          <cell r="J7196">
            <v>45063</v>
          </cell>
        </row>
        <row r="7197">
          <cell r="F7197" t="str">
            <v>3. Item Componente;PP - BLOQUE ESPUMA D-18.0;3</v>
          </cell>
          <cell r="J7197">
            <v>45063</v>
          </cell>
        </row>
        <row r="7198">
          <cell r="F7198" t="str">
            <v>3. Item Componente;PP - BLOQUE ESPUMA D-20.0;2</v>
          </cell>
          <cell r="J7198">
            <v>45063</v>
          </cell>
        </row>
        <row r="7199">
          <cell r="F7199" t="str">
            <v>3. Item Componente;PP - BLOQUE ESPUMA D-20.0;3</v>
          </cell>
          <cell r="J7199">
            <v>45063</v>
          </cell>
        </row>
        <row r="7200">
          <cell r="F7200" t="str">
            <v>3. Item Componente;PP - BLOQUE ESPUMA D-12.0;1</v>
          </cell>
          <cell r="J7200">
            <v>45063</v>
          </cell>
        </row>
        <row r="7201">
          <cell r="F7201" t="str">
            <v>3. Item Componente;PP - BLOQUE ESPUMA D-12.0;2</v>
          </cell>
          <cell r="J7201">
            <v>45063</v>
          </cell>
        </row>
        <row r="7202">
          <cell r="F7202" t="str">
            <v>3. Item Componente;PP - BLOQUE ESPUMA D-12.0;3</v>
          </cell>
          <cell r="J7202">
            <v>45063</v>
          </cell>
        </row>
        <row r="7203">
          <cell r="F7203" t="str">
            <v>3. Item Componente;PP - BLOQUE ESPUMA D-15.0;3</v>
          </cell>
          <cell r="J7203">
            <v>45063</v>
          </cell>
        </row>
        <row r="7204">
          <cell r="F7204" t="str">
            <v>3. Item Componente;PP - BLOQUE ESPUMA D-15.0;4</v>
          </cell>
          <cell r="J7204">
            <v>45063</v>
          </cell>
        </row>
        <row r="7205">
          <cell r="F7205" t="str">
            <v>3. Item Componente;PP - BLOQUE ESPUMA D-20.0;4</v>
          </cell>
          <cell r="J7205">
            <v>45063</v>
          </cell>
        </row>
        <row r="7206">
          <cell r="F7206" t="str">
            <v>3. Item Componente;PP - BLOQUE ESPUMA D-20.0;5</v>
          </cell>
          <cell r="J7206">
            <v>45063</v>
          </cell>
        </row>
        <row r="7207">
          <cell r="F7207" t="str">
            <v>3. Item Componente;PP - BLOQUE ESPUMA D-20.0;6</v>
          </cell>
          <cell r="J7207">
            <v>45063</v>
          </cell>
        </row>
        <row r="7208">
          <cell r="F7208" t="str">
            <v>3. Item Componente;PP - BLOQUE ESPUMA D-20.0;7</v>
          </cell>
          <cell r="J7208">
            <v>45063</v>
          </cell>
        </row>
        <row r="7209">
          <cell r="F7209" t="str">
            <v>3. Item Componente;PP - BLOQUE ESPUMA D-20.0;8</v>
          </cell>
          <cell r="J7209">
            <v>45063</v>
          </cell>
        </row>
        <row r="7210">
          <cell r="F7210" t="str">
            <v>3. Item Componente;PP - BLOQUE ESPUMA D-18.0;4</v>
          </cell>
          <cell r="J7210">
            <v>45063</v>
          </cell>
        </row>
        <row r="7211">
          <cell r="F7211" t="str">
            <v>3. Item Componente;PP - BLOQUE ESPUMA D-20.0;9</v>
          </cell>
          <cell r="J7211">
            <v>45063</v>
          </cell>
        </row>
        <row r="7212">
          <cell r="F7212" t="str">
            <v>3. Item Componente;PP - BLOQUE ESPUMA D-20.0;10</v>
          </cell>
          <cell r="J7212">
            <v>45063</v>
          </cell>
        </row>
        <row r="7213">
          <cell r="F7213" t="str">
            <v>3. Item Componente;PP - BLOQUE ESPUMA D-20.0;11</v>
          </cell>
          <cell r="J7213">
            <v>45063</v>
          </cell>
        </row>
        <row r="7214">
          <cell r="F7214" t="str">
            <v>3. Item Componente;PP - BLOQUE ESPUMA D-18.0;5</v>
          </cell>
          <cell r="J7214">
            <v>45063</v>
          </cell>
        </row>
        <row r="7215">
          <cell r="F7215" t="str">
            <v>3. Item Componente;PP - BLOQUE ESPUMA D-18.0;6</v>
          </cell>
          <cell r="J7215">
            <v>45063</v>
          </cell>
        </row>
        <row r="7216">
          <cell r="F7216" t="str">
            <v>3. Item Componente;PP - BLOQUE ESPUMA D-18.0;7</v>
          </cell>
          <cell r="J7216">
            <v>45063</v>
          </cell>
        </row>
        <row r="7217">
          <cell r="F7217" t="str">
            <v>3. Item Componente;PP - BLOQUE ESPUMA D-18.0;8</v>
          </cell>
          <cell r="J7217">
            <v>45063</v>
          </cell>
        </row>
        <row r="7218">
          <cell r="F7218" t="str">
            <v>3. Item Componente;PP - BLOQUE ESPUMA D-18.0;9</v>
          </cell>
          <cell r="J7218">
            <v>45063</v>
          </cell>
        </row>
        <row r="7219">
          <cell r="F7219" t="str">
            <v>3. Item Componente;PP - BLOQUE ESPUMA D-15.0;5</v>
          </cell>
          <cell r="J7219">
            <v>45063</v>
          </cell>
        </row>
        <row r="7220">
          <cell r="F7220" t="str">
            <v>3. Item Componente;PP - BLOQUE ESPUMA D-15.0;6</v>
          </cell>
          <cell r="J7220">
            <v>45063</v>
          </cell>
        </row>
        <row r="7221">
          <cell r="F7221" t="str">
            <v>3. Item Componente;PP - BLOQUE ESPUMA D-15.0;7</v>
          </cell>
          <cell r="J7221">
            <v>45063</v>
          </cell>
        </row>
        <row r="7222">
          <cell r="F7222" t="str">
            <v>3. Item Componente;PP - BLOQUE ESPUMA D-18.0;10</v>
          </cell>
          <cell r="J7222">
            <v>45063</v>
          </cell>
        </row>
        <row r="7223">
          <cell r="F7223" t="str">
            <v>3. Item Componente;PP - BLOQUE ESPUMA D-18.0;11</v>
          </cell>
          <cell r="J7223">
            <v>45063</v>
          </cell>
        </row>
        <row r="7224">
          <cell r="F7224" t="str">
            <v>3. Item Componente;PP - BLOQUE ESPUMA D-15.0;8</v>
          </cell>
          <cell r="J7224">
            <v>45063</v>
          </cell>
        </row>
        <row r="7225">
          <cell r="F7225" t="str">
            <v>3. Item Componente;PP - BLOQUE ESPUMA D-15.0;9</v>
          </cell>
          <cell r="J7225">
            <v>45063</v>
          </cell>
        </row>
        <row r="7226">
          <cell r="F7226" t="str">
            <v>3. Item Componente;PP - BLOQUE ESPUMA D-15.0;10</v>
          </cell>
          <cell r="J7226">
            <v>45063</v>
          </cell>
        </row>
        <row r="7227">
          <cell r="F7227" t="str">
            <v>3. Item Componente;PP - BLOQUE ESPUMA D-15.0;11</v>
          </cell>
          <cell r="J7227">
            <v>45063</v>
          </cell>
        </row>
        <row r="7228">
          <cell r="F7228" t="str">
            <v>3. Item Componente;PP - BLOQUE ESPUMA D-15.0;12</v>
          </cell>
          <cell r="J7228">
            <v>45063</v>
          </cell>
        </row>
        <row r="7229">
          <cell r="F7229" t="str">
            <v>3. Item Componente;PP - BLOQUE ESPUMA D-15.0;13</v>
          </cell>
          <cell r="J7229">
            <v>45063</v>
          </cell>
        </row>
        <row r="7230">
          <cell r="F7230" t="str">
            <v>3. Item Componente;PP - BLOQUE ESPUMA D-15.0;14</v>
          </cell>
          <cell r="J7230">
            <v>45063</v>
          </cell>
        </row>
        <row r="7231">
          <cell r="F7231" t="str">
            <v>3. Item Componente;PP - BLOQUE ESPUMA D-15.0;15</v>
          </cell>
          <cell r="J7231">
            <v>45063</v>
          </cell>
        </row>
        <row r="7232">
          <cell r="F7232" t="str">
            <v>3. Item Componente;PP - BLOQUE ESPUMA D-15.0;16</v>
          </cell>
          <cell r="J7232">
            <v>45063</v>
          </cell>
        </row>
        <row r="7233">
          <cell r="F7233" t="str">
            <v>3. Item Componente;PP - BLOQUE ESPUMA D-15.0;17</v>
          </cell>
          <cell r="J7233">
            <v>45063</v>
          </cell>
        </row>
        <row r="7234">
          <cell r="F7234" t="str">
            <v>3. Item Componente;PP - BLOQUE ESPUMA D-12.0;4</v>
          </cell>
          <cell r="J7234">
            <v>45063</v>
          </cell>
        </row>
        <row r="7235">
          <cell r="F7235" t="str">
            <v>3. Item Componente;PP - BLOQUE ESPUMA D-15.0;18</v>
          </cell>
          <cell r="J7235">
            <v>45063</v>
          </cell>
        </row>
        <row r="7236">
          <cell r="F7236" t="str">
            <v>3. Item Componente;PP - BLOQUE ESPUMA D-15.0;19</v>
          </cell>
          <cell r="J7236">
            <v>45063</v>
          </cell>
        </row>
        <row r="7237">
          <cell r="F7237" t="str">
            <v>3. Item Componente;PP - BLOQUE ESPUMA D-15.0;20</v>
          </cell>
          <cell r="J7237">
            <v>45063</v>
          </cell>
        </row>
        <row r="7238">
          <cell r="F7238" t="str">
            <v>3. Item Componente;PP - BLOQUE ESPUMA D-15.0;21</v>
          </cell>
          <cell r="J7238">
            <v>45063</v>
          </cell>
        </row>
        <row r="7239">
          <cell r="F7239" t="str">
            <v>3. Item Componente;PP - BLOQUE ESPUMA D-12.0;5</v>
          </cell>
          <cell r="J7239">
            <v>45063</v>
          </cell>
        </row>
        <row r="7240">
          <cell r="F7240" t="str">
            <v>3. Item Componente;PP - BLOQUE ESPUMA D-12.0;6</v>
          </cell>
          <cell r="J7240">
            <v>45063</v>
          </cell>
        </row>
        <row r="7241">
          <cell r="F7241" t="str">
            <v>3. Item Componente;PP - BLOQUE ESPUMA D-12.0;7</v>
          </cell>
          <cell r="J7241">
            <v>45063</v>
          </cell>
        </row>
        <row r="7242">
          <cell r="F7242" t="str">
            <v>3. Item Componente;PP - BLOQUE ESPUMA D-12.0;8</v>
          </cell>
          <cell r="J7242">
            <v>45063</v>
          </cell>
        </row>
        <row r="7243">
          <cell r="F7243" t="str">
            <v>3. Item Componente;PP - BLOQUE ESPUMA D-12.0;9</v>
          </cell>
          <cell r="J7243">
            <v>45063</v>
          </cell>
        </row>
        <row r="7244">
          <cell r="F7244" t="str">
            <v>2. Item Otros;PP - BLOQUE ESPUMA D-18.0;1</v>
          </cell>
          <cell r="J7244">
            <v>45063</v>
          </cell>
        </row>
        <row r="7245">
          <cell r="F7245" t="str">
            <v>2. Item Otros;PP - BLOQUE ESPUMA D-20.0;1</v>
          </cell>
          <cell r="J7245">
            <v>45063</v>
          </cell>
        </row>
        <row r="7246">
          <cell r="F7246" t="str">
            <v>2. Item Otros;PP - BLOQUE ESPUMA D-20.0;2</v>
          </cell>
          <cell r="J7246">
            <v>45063</v>
          </cell>
        </row>
        <row r="7247">
          <cell r="F7247" t="str">
            <v>3. Item Componente;PP - BLOQUE ESPUMA D-12.0;10</v>
          </cell>
          <cell r="J7247">
            <v>45063</v>
          </cell>
        </row>
        <row r="7248">
          <cell r="F7248" t="str">
            <v>3. Item Componente;PP - BLOQUE ESPUMA D-12.0;11</v>
          </cell>
          <cell r="J7248">
            <v>45063</v>
          </cell>
        </row>
        <row r="7249">
          <cell r="F7249" t="str">
            <v>2. Item Otros;PP - BLOQUE ESPUMA D-12.0;2</v>
          </cell>
          <cell r="J7249">
            <v>45063</v>
          </cell>
        </row>
        <row r="7250">
          <cell r="F7250" t="str">
            <v>2. Item Otros;PP - BLOQUE ESPUMA D-15.0;1</v>
          </cell>
          <cell r="J7250">
            <v>45063</v>
          </cell>
        </row>
        <row r="7251">
          <cell r="F7251" t="str">
            <v>2. Item Otros;PP - BLOQUE ESPUMA D-15.0;2</v>
          </cell>
          <cell r="J7251">
            <v>45063</v>
          </cell>
        </row>
        <row r="7252">
          <cell r="F7252" t="str">
            <v>2. Item Otros;PP - BLOQUE ESPUMA D-15.0;3</v>
          </cell>
          <cell r="J7252">
            <v>45063</v>
          </cell>
        </row>
        <row r="7253">
          <cell r="F7253" t="str">
            <v>2. Item Otros;PP - BLOQUE ESPUMA D-15.0;4</v>
          </cell>
          <cell r="J7253">
            <v>45063</v>
          </cell>
        </row>
        <row r="7254">
          <cell r="F7254" t="str">
            <v>2. Item Otros;PP - BLOQUE ESPUMA D-18.0;2</v>
          </cell>
          <cell r="J7254">
            <v>45063</v>
          </cell>
        </row>
        <row r="7255">
          <cell r="F7255" t="str">
            <v>1. Item OP;PP - BLOQUE ESPUMA D-23.0 DURA;1</v>
          </cell>
          <cell r="J7255">
            <v>45064</v>
          </cell>
        </row>
        <row r="7256">
          <cell r="F7256" t="str">
            <v>1. Item OP;PP - BLOQUE ESPUMA D-23.0 DURA;2</v>
          </cell>
          <cell r="J7256">
            <v>45064</v>
          </cell>
        </row>
        <row r="7257">
          <cell r="F7257" t="str">
            <v>1. Item OP;PP - BLOQUE ESPUMA D-26.0;1</v>
          </cell>
          <cell r="J7257">
            <v>45064</v>
          </cell>
        </row>
        <row r="7258">
          <cell r="F7258" t="str">
            <v>1. Item OP;PP - BLOQUE ESPUMA D-26.0;2</v>
          </cell>
          <cell r="J7258">
            <v>45064</v>
          </cell>
        </row>
        <row r="7259">
          <cell r="F7259" t="str">
            <v>1. Item OP;PP - BLOQUE ESPUMA D-30.0;1</v>
          </cell>
          <cell r="J7259">
            <v>45064</v>
          </cell>
        </row>
        <row r="7260">
          <cell r="F7260" t="str">
            <v>1. Item OP;PP - BLOQUE ESPUMA D-40.0;1</v>
          </cell>
          <cell r="J7260">
            <v>45064</v>
          </cell>
        </row>
        <row r="7261">
          <cell r="F7261" t="str">
            <v>4. Operaciones;PP - BLOQUE ESPUMA D-18.0 DURA;1</v>
          </cell>
          <cell r="J7261">
            <v>45064</v>
          </cell>
        </row>
        <row r="7262">
          <cell r="F7262" t="str">
            <v>4. Operaciones;PP - BLOQUE ESPUMA D-18.0 DURA;2</v>
          </cell>
          <cell r="J7262">
            <v>45064</v>
          </cell>
        </row>
        <row r="7263">
          <cell r="F7263" t="str">
            <v>4. Operaciones;PP - BLOQUE ESPUMA D-18.0 DURA;3</v>
          </cell>
          <cell r="J7263">
            <v>45064</v>
          </cell>
        </row>
        <row r="7264">
          <cell r="F7264" t="str">
            <v>4. Operaciones;PP - BLOQUE ESPUMA D-18.0 DURA;4</v>
          </cell>
          <cell r="J7264">
            <v>45064</v>
          </cell>
        </row>
        <row r="7265">
          <cell r="F7265" t="str">
            <v>4. Operaciones;PP - BLOQUE ESPUMA D-18.0 DURA;5</v>
          </cell>
          <cell r="J7265">
            <v>45064</v>
          </cell>
        </row>
        <row r="7266">
          <cell r="F7266" t="str">
            <v>4. Operaciones;PP - BLOQUE ESPUMA D-18.0 DURA;6</v>
          </cell>
          <cell r="J7266">
            <v>45064</v>
          </cell>
        </row>
        <row r="7267">
          <cell r="F7267" t="str">
            <v>4. Operaciones;PP - BLOQUE ESPUMA D-18.0 DURA;7</v>
          </cell>
          <cell r="J7267">
            <v>45064</v>
          </cell>
        </row>
        <row r="7268">
          <cell r="F7268" t="str">
            <v>4. Operaciones;PP - BLOQUE ESPUMA D-40.0;1</v>
          </cell>
          <cell r="J7268">
            <v>45064</v>
          </cell>
        </row>
        <row r="7269">
          <cell r="F7269" t="str">
            <v>4. Operaciones;PP - BLOQUE ESPUMA D-18.0 DURA;8</v>
          </cell>
          <cell r="J7269">
            <v>45064</v>
          </cell>
        </row>
        <row r="7270">
          <cell r="F7270" t="str">
            <v>4. Operaciones;PP - BLOQUE ESPUMA D-18.0 DURA;9</v>
          </cell>
          <cell r="J7270">
            <v>45064</v>
          </cell>
        </row>
        <row r="7271">
          <cell r="F7271" t="str">
            <v>4. Operaciones;PP - BLOQUE ESPUMA D-18.0 DURA;10</v>
          </cell>
          <cell r="J7271">
            <v>45064</v>
          </cell>
        </row>
        <row r="7272">
          <cell r="F7272" t="str">
            <v>4. Operaciones;PP - BLOQUE ESPUMA D-18.0 DURA;11</v>
          </cell>
          <cell r="J7272">
            <v>45064</v>
          </cell>
        </row>
        <row r="7273">
          <cell r="F7273" t="str">
            <v>4. Operaciones;PP - BLOQUE ESPUMA D-18.0 DURA;12</v>
          </cell>
          <cell r="J7273">
            <v>45064</v>
          </cell>
        </row>
        <row r="7274">
          <cell r="F7274" t="str">
            <v>4. Operaciones;PP - BLOQUE ESPUMA D-40.0;2</v>
          </cell>
          <cell r="J7274">
            <v>45064</v>
          </cell>
        </row>
        <row r="7275">
          <cell r="F7275" t="str">
            <v>4. Operaciones;PP - BLOQUE ESPUMA D-40.0;3</v>
          </cell>
          <cell r="J7275">
            <v>45064</v>
          </cell>
        </row>
        <row r="7276">
          <cell r="F7276" t="str">
            <v>4. Operaciones;PP - BLOQUE ESPUMA D-40.0;4</v>
          </cell>
          <cell r="J7276">
            <v>45064</v>
          </cell>
        </row>
        <row r="7277">
          <cell r="F7277" t="str">
            <v>4. Operaciones;PP - BLOQUE ESPUMA D-40.0;5</v>
          </cell>
          <cell r="J7277">
            <v>45064</v>
          </cell>
        </row>
        <row r="7278">
          <cell r="F7278" t="str">
            <v>4. Operaciones;PP - BLOQUE ESPUMA D-40.0;6</v>
          </cell>
          <cell r="J7278">
            <v>45064</v>
          </cell>
        </row>
        <row r="7279">
          <cell r="F7279" t="str">
            <v>4. Operaciones;PP - BLOQUE ESPUMA D-40.0;7</v>
          </cell>
          <cell r="J7279">
            <v>45064</v>
          </cell>
        </row>
        <row r="7280">
          <cell r="F7280" t="str">
            <v>4. Operaciones;PP - BLOQUE ESPUMA D-30.0;1</v>
          </cell>
          <cell r="J7280">
            <v>45064</v>
          </cell>
        </row>
        <row r="7281">
          <cell r="F7281" t="str">
            <v>4. Operaciones;PP - BLOQUE ESPUMA D-40.0;8</v>
          </cell>
          <cell r="J7281">
            <v>45064</v>
          </cell>
        </row>
        <row r="7282">
          <cell r="F7282" t="str">
            <v>4. Operaciones;PP - BLOQUE ESPUMA D-40.0;9</v>
          </cell>
          <cell r="J7282">
            <v>45064</v>
          </cell>
        </row>
        <row r="7283">
          <cell r="F7283" t="str">
            <v>4. Operaciones;PP - BLOQUE ESPUMA D-40.0;10</v>
          </cell>
          <cell r="J7283">
            <v>45064</v>
          </cell>
        </row>
        <row r="7284">
          <cell r="F7284" t="str">
            <v>4. Operaciones;PP - BLOQUE ESPUMA D-40.0;11</v>
          </cell>
          <cell r="J7284">
            <v>45064</v>
          </cell>
        </row>
        <row r="7285">
          <cell r="F7285" t="str">
            <v>4. Operaciones;PP - BLOQUE ESPUMA D-40.0;12</v>
          </cell>
          <cell r="J7285">
            <v>45064</v>
          </cell>
        </row>
        <row r="7286">
          <cell r="F7286" t="str">
            <v>4. Operaciones;PP - BLOQUE ESPUMA D-26.0;1</v>
          </cell>
          <cell r="J7286">
            <v>45064</v>
          </cell>
        </row>
        <row r="7287">
          <cell r="F7287" t="str">
            <v>4. Operaciones;PP - BLOQUE ESPUMA D-30.0;2</v>
          </cell>
          <cell r="J7287">
            <v>45064</v>
          </cell>
        </row>
        <row r="7288">
          <cell r="F7288" t="str">
            <v>4. Operaciones;PP - BLOQUE ESPUMA D-30.0;3</v>
          </cell>
          <cell r="J7288">
            <v>45064</v>
          </cell>
        </row>
        <row r="7289">
          <cell r="F7289" t="str">
            <v>4. Operaciones;PP - BLOQUE ESPUMA D-30.0;4</v>
          </cell>
          <cell r="J7289">
            <v>45064</v>
          </cell>
        </row>
        <row r="7290">
          <cell r="F7290" t="str">
            <v>4. Operaciones;PP - BLOQUE ESPUMA D-30.0;5</v>
          </cell>
          <cell r="J7290">
            <v>45064</v>
          </cell>
        </row>
        <row r="7291">
          <cell r="F7291" t="str">
            <v>4. Operaciones;PP - BLOQUE ESPUMA D-30.0;6</v>
          </cell>
          <cell r="J7291">
            <v>45064</v>
          </cell>
        </row>
        <row r="7292">
          <cell r="F7292" t="str">
            <v>4. Operaciones;PP - BLOQUE ESPUMA D-26.0;2</v>
          </cell>
          <cell r="J7292">
            <v>45064</v>
          </cell>
        </row>
        <row r="7293">
          <cell r="F7293" t="str">
            <v>4. Operaciones;PP - BLOQUE ESPUMA D-26.0;3</v>
          </cell>
          <cell r="J7293">
            <v>45064</v>
          </cell>
        </row>
        <row r="7294">
          <cell r="F7294" t="str">
            <v>4. Operaciones;PP - BLOQUE ESPUMA D-26.0;4</v>
          </cell>
          <cell r="J7294">
            <v>45064</v>
          </cell>
        </row>
        <row r="7295">
          <cell r="F7295" t="str">
            <v>4. Operaciones;PP - BLOQUE ESPUMA D-26.0;5</v>
          </cell>
          <cell r="J7295">
            <v>45064</v>
          </cell>
        </row>
        <row r="7296">
          <cell r="F7296" t="str">
            <v>4. Operaciones;PP - BLOQUE ESPUMA D-26.0;6</v>
          </cell>
          <cell r="J7296">
            <v>45064</v>
          </cell>
        </row>
        <row r="7297">
          <cell r="F7297" t="str">
            <v>4. Operaciones;PP - BLOQUE ESPUMA D-26.0;7</v>
          </cell>
          <cell r="J7297">
            <v>45064</v>
          </cell>
        </row>
        <row r="7298">
          <cell r="F7298" t="str">
            <v>4. Operaciones;PP - BLOQUE ESPUMA D-23.0 DURA;1</v>
          </cell>
          <cell r="J7298">
            <v>45064</v>
          </cell>
        </row>
        <row r="7299">
          <cell r="F7299" t="str">
            <v>4. Operaciones;PP - BLOQUE ESPUMA D-26.0;8</v>
          </cell>
          <cell r="J7299">
            <v>45064</v>
          </cell>
        </row>
        <row r="7300">
          <cell r="F7300" t="str">
            <v>4. Operaciones;PP - BLOQUE ESPUMA D-26.0;9</v>
          </cell>
          <cell r="J7300">
            <v>45064</v>
          </cell>
        </row>
        <row r="7301">
          <cell r="F7301" t="str">
            <v>4. Operaciones;PP - BLOQUE ESPUMA D-26.0;10</v>
          </cell>
          <cell r="J7301">
            <v>45064</v>
          </cell>
        </row>
        <row r="7302">
          <cell r="F7302" t="str">
            <v>4. Operaciones;PP - BLOQUE ESPUMA D-26.0;11</v>
          </cell>
          <cell r="J7302">
            <v>45064</v>
          </cell>
        </row>
        <row r="7303">
          <cell r="F7303" t="str">
            <v>4. Operaciones;PP - BLOQUE ESPUMA D-26.0;12</v>
          </cell>
          <cell r="J7303">
            <v>45064</v>
          </cell>
        </row>
        <row r="7304">
          <cell r="F7304" t="str">
            <v>4. Operaciones;PP - BLOQUE ESPUMA D-23.0 DURA;2</v>
          </cell>
          <cell r="J7304">
            <v>45064</v>
          </cell>
        </row>
        <row r="7305">
          <cell r="F7305" t="str">
            <v>4. Operaciones;PP - BLOQUE ESPUMA D-23.0 DURA;3</v>
          </cell>
          <cell r="J7305">
            <v>45064</v>
          </cell>
        </row>
        <row r="7306">
          <cell r="F7306" t="str">
            <v>4. Operaciones;PP - BLOQUE ESPUMA D-23.0 DURA;4</v>
          </cell>
          <cell r="J7306">
            <v>45064</v>
          </cell>
        </row>
        <row r="7307">
          <cell r="F7307" t="str">
            <v>4. Operaciones;PP - BLOQUE ESPUMA D-23.0 DURA;5</v>
          </cell>
          <cell r="J7307">
            <v>45064</v>
          </cell>
        </row>
        <row r="7308">
          <cell r="F7308" t="str">
            <v>4. Operaciones;PP - BLOQUE ESPUMA D-23.0 DURA;6</v>
          </cell>
          <cell r="J7308">
            <v>45064</v>
          </cell>
        </row>
        <row r="7309">
          <cell r="F7309" t="str">
            <v>4. Operaciones;PP - BLOQUE ESPUMA D-23.0 DURA;7</v>
          </cell>
          <cell r="J7309">
            <v>45064</v>
          </cell>
        </row>
        <row r="7310">
          <cell r="F7310" t="str">
            <v>4. Operaciones;PP - BLOQUE ESPUMA D-23.0 DURA;8</v>
          </cell>
          <cell r="J7310">
            <v>45064</v>
          </cell>
        </row>
        <row r="7311">
          <cell r="F7311" t="str">
            <v>4. Operaciones;PP - BLOQUE ESPUMA D-23.0 DURA;9</v>
          </cell>
          <cell r="J7311">
            <v>45064</v>
          </cell>
        </row>
        <row r="7312">
          <cell r="F7312" t="str">
            <v>4. Operaciones;PP - BLOQUE ESPUMA D-23.0 DURA;10</v>
          </cell>
          <cell r="J7312">
            <v>45064</v>
          </cell>
        </row>
        <row r="7313">
          <cell r="F7313" t="str">
            <v>4. Operaciones;PP - BLOQUE ESPUMA D-23.0 DURA;11</v>
          </cell>
          <cell r="J7313">
            <v>45064</v>
          </cell>
        </row>
        <row r="7314">
          <cell r="F7314" t="str">
            <v>4. Operaciones;PP - BLOQUE ESPUMA D-23.0 DURA;12</v>
          </cell>
          <cell r="J7314">
            <v>45064</v>
          </cell>
        </row>
        <row r="7315">
          <cell r="F7315" t="str">
            <v>3. Item Componente;PP - BLOQUE ESPUMA D-40.0;1</v>
          </cell>
          <cell r="J7315">
            <v>45064</v>
          </cell>
        </row>
        <row r="7316">
          <cell r="F7316" t="str">
            <v>3. Item Componente;PP - BLOQUE ESPUMA D-40.0;2</v>
          </cell>
          <cell r="J7316">
            <v>45064</v>
          </cell>
        </row>
        <row r="7317">
          <cell r="F7317" t="str">
            <v>3. Item Componente;PP - BLOQUE ESPUMA D-40.0;3</v>
          </cell>
          <cell r="J7317">
            <v>45064</v>
          </cell>
        </row>
        <row r="7318">
          <cell r="F7318" t="str">
            <v>3. Item Componente;PP - BLOQUE ESPUMA D-40.0;4</v>
          </cell>
          <cell r="J7318">
            <v>45064</v>
          </cell>
        </row>
        <row r="7319">
          <cell r="F7319" t="str">
            <v>3. Item Componente;PP - BLOQUE ESPUMA D-26.0;1</v>
          </cell>
          <cell r="J7319">
            <v>45064</v>
          </cell>
        </row>
        <row r="7320">
          <cell r="F7320" t="str">
            <v>3. Item Componente;PP - BLOQUE ESPUMA D-26.0;2</v>
          </cell>
          <cell r="J7320">
            <v>45064</v>
          </cell>
        </row>
        <row r="7321">
          <cell r="F7321" t="str">
            <v>3. Item Componente;PP - BLOQUE ESPUMA D-26.0;3</v>
          </cell>
          <cell r="J7321">
            <v>45064</v>
          </cell>
        </row>
        <row r="7322">
          <cell r="F7322" t="str">
            <v>3. Item Componente;PP - BLOQUE ESPUMA D-26.0;4</v>
          </cell>
          <cell r="J7322">
            <v>45064</v>
          </cell>
        </row>
        <row r="7323">
          <cell r="F7323" t="str">
            <v>3. Item Componente;PP - BLOQUE ESPUMA D-30.0;1</v>
          </cell>
          <cell r="J7323">
            <v>45064</v>
          </cell>
        </row>
        <row r="7324">
          <cell r="F7324" t="str">
            <v>3. Item Componente;PP - BLOQUE ESPUMA D-30.0;2</v>
          </cell>
          <cell r="J7324">
            <v>45064</v>
          </cell>
        </row>
        <row r="7325">
          <cell r="F7325" t="str">
            <v>3. Item Componente;PP - BLOQUE ESPUMA D-18.0 DURA;1</v>
          </cell>
          <cell r="J7325">
            <v>45064</v>
          </cell>
        </row>
        <row r="7326">
          <cell r="F7326" t="str">
            <v>3. Item Componente;PP - BLOQUE ESPUMA D-18.0 DURA;2</v>
          </cell>
          <cell r="J7326">
            <v>45064</v>
          </cell>
        </row>
        <row r="7327">
          <cell r="F7327" t="str">
            <v>3. Item Componente;PP - BLOQUE ESPUMA D-23.0 DURA;1</v>
          </cell>
          <cell r="J7327">
            <v>45064</v>
          </cell>
        </row>
        <row r="7328">
          <cell r="F7328" t="str">
            <v>3. Item Componente;PP - BLOQUE ESPUMA D-23.0 DURA;2</v>
          </cell>
          <cell r="J7328">
            <v>45064</v>
          </cell>
        </row>
        <row r="7329">
          <cell r="F7329" t="str">
            <v>3. Item Componente;PP - BLOQUE ESPUMA D-23.0 DURA;3</v>
          </cell>
          <cell r="J7329">
            <v>45064</v>
          </cell>
        </row>
        <row r="7330">
          <cell r="F7330" t="str">
            <v>3. Item Componente;PP - BLOQUE ESPUMA D-23.0 DURA;4</v>
          </cell>
          <cell r="J7330">
            <v>45064</v>
          </cell>
        </row>
        <row r="7331">
          <cell r="F7331" t="str">
            <v>3. Item Componente;PP - BLOQUE ESPUMA D-18.0 DURA;3</v>
          </cell>
          <cell r="J7331">
            <v>45064</v>
          </cell>
        </row>
        <row r="7332">
          <cell r="F7332" t="str">
            <v>3. Item Componente;PP - BLOQUE ESPUMA D-18.0 DURA;4</v>
          </cell>
          <cell r="J7332">
            <v>45064</v>
          </cell>
        </row>
        <row r="7333">
          <cell r="F7333" t="str">
            <v>3. Item Componente;PP - BLOQUE ESPUMA D-18.0 DURA;5</v>
          </cell>
          <cell r="J7333">
            <v>45064</v>
          </cell>
        </row>
        <row r="7334">
          <cell r="F7334" t="str">
            <v>3. Item Componente;PP - BLOQUE ESPUMA D-18.0 DURA;6</v>
          </cell>
          <cell r="J7334">
            <v>45064</v>
          </cell>
        </row>
        <row r="7335">
          <cell r="F7335" t="str">
            <v>3. Item Componente;PP - BLOQUE ESPUMA D-18.0 DURA;7</v>
          </cell>
          <cell r="J7335">
            <v>45064</v>
          </cell>
        </row>
        <row r="7336">
          <cell r="F7336" t="str">
            <v>3. Item Componente;PP - BLOQUE ESPUMA D-18.0 DURA;8</v>
          </cell>
          <cell r="J7336">
            <v>45064</v>
          </cell>
        </row>
        <row r="7337">
          <cell r="F7337" t="str">
            <v>3. Item Componente;PP - BLOQUE ESPUMA D-18.0 DURA;9</v>
          </cell>
          <cell r="J7337">
            <v>45064</v>
          </cell>
        </row>
        <row r="7338">
          <cell r="F7338" t="str">
            <v>3. Item Componente;PP - BLOQUE ESPUMA D-18.0 DURA;10</v>
          </cell>
          <cell r="J7338">
            <v>45064</v>
          </cell>
        </row>
        <row r="7339">
          <cell r="F7339" t="str">
            <v>3. Item Componente;PP - BLOQUE ESPUMA D-18.0 DURA;11</v>
          </cell>
          <cell r="J7339">
            <v>45064</v>
          </cell>
        </row>
        <row r="7340">
          <cell r="F7340" t="str">
            <v>3. Item Componente;PP - BLOQUE ESPUMA D-18.0 DURA;12</v>
          </cell>
          <cell r="J7340">
            <v>45064</v>
          </cell>
        </row>
        <row r="7341">
          <cell r="F7341" t="str">
            <v>3. Item Componente;PP - BLOQUE ESPUMA D-18.0 DURA;13</v>
          </cell>
          <cell r="J7341">
            <v>45064</v>
          </cell>
        </row>
        <row r="7342">
          <cell r="F7342" t="str">
            <v>3. Item Componente;PP - BLOQUE ESPUMA D-18.0 DURA;14</v>
          </cell>
          <cell r="J7342">
            <v>45064</v>
          </cell>
        </row>
        <row r="7343">
          <cell r="F7343" t="str">
            <v>3. Item Componente;PP - BLOQUE ESPUMA D-40.0;5</v>
          </cell>
          <cell r="J7343">
            <v>45064</v>
          </cell>
        </row>
        <row r="7344">
          <cell r="F7344" t="str">
            <v>3. Item Componente;PP - BLOQUE ESPUMA D-40.0;6</v>
          </cell>
          <cell r="J7344">
            <v>45064</v>
          </cell>
        </row>
        <row r="7345">
          <cell r="F7345" t="str">
            <v>3. Item Componente;PP - BLOQUE ESPUMA D-40.0;7</v>
          </cell>
          <cell r="J7345">
            <v>45064</v>
          </cell>
        </row>
        <row r="7346">
          <cell r="F7346" t="str">
            <v>3. Item Componente;PP - BLOQUE ESPUMA D-18.0 DURA;15</v>
          </cell>
          <cell r="J7346">
            <v>45064</v>
          </cell>
        </row>
        <row r="7347">
          <cell r="F7347" t="str">
            <v>3. Item Componente;PP - BLOQUE ESPUMA D-18.0 DURA;16</v>
          </cell>
          <cell r="J7347">
            <v>45064</v>
          </cell>
        </row>
        <row r="7348">
          <cell r="F7348" t="str">
            <v>3. Item Componente;PP - BLOQUE ESPUMA D-40.0;8</v>
          </cell>
          <cell r="J7348">
            <v>45064</v>
          </cell>
        </row>
        <row r="7349">
          <cell r="F7349" t="str">
            <v>3. Item Componente;PP - BLOQUE ESPUMA D-40.0;9</v>
          </cell>
          <cell r="J7349">
            <v>45064</v>
          </cell>
        </row>
        <row r="7350">
          <cell r="F7350" t="str">
            <v>3. Item Componente;PP - BLOQUE ESPUMA D-40.0;10</v>
          </cell>
          <cell r="J7350">
            <v>45064</v>
          </cell>
        </row>
        <row r="7351">
          <cell r="F7351" t="str">
            <v>3. Item Componente;PP - BLOQUE ESPUMA D-40.0;11</v>
          </cell>
          <cell r="J7351">
            <v>45064</v>
          </cell>
        </row>
        <row r="7352">
          <cell r="F7352" t="str">
            <v>3. Item Componente;PP - BLOQUE ESPUMA D-40.0;12</v>
          </cell>
          <cell r="J7352">
            <v>45064</v>
          </cell>
        </row>
        <row r="7353">
          <cell r="F7353" t="str">
            <v>3. Item Componente;PP - BLOQUE ESPUMA D-40.0;13</v>
          </cell>
          <cell r="J7353">
            <v>45064</v>
          </cell>
        </row>
        <row r="7354">
          <cell r="F7354" t="str">
            <v>3. Item Componente;PP - BLOQUE ESPUMA D-40.0;14</v>
          </cell>
          <cell r="J7354">
            <v>45064</v>
          </cell>
        </row>
        <row r="7355">
          <cell r="F7355" t="str">
            <v>3. Item Componente;PP - BLOQUE ESPUMA D-40.0;15</v>
          </cell>
          <cell r="J7355">
            <v>45064</v>
          </cell>
        </row>
        <row r="7356">
          <cell r="F7356" t="str">
            <v>3. Item Componente;PP - BLOQUE ESPUMA D-40.0;16</v>
          </cell>
          <cell r="J7356">
            <v>45064</v>
          </cell>
        </row>
        <row r="7357">
          <cell r="F7357" t="str">
            <v>3. Item Componente;PP - BLOQUE ESPUMA D-40.0;17</v>
          </cell>
          <cell r="J7357">
            <v>45064</v>
          </cell>
        </row>
        <row r="7358">
          <cell r="F7358" t="str">
            <v>3. Item Componente;PP - BLOQUE ESPUMA D-30.0;3</v>
          </cell>
          <cell r="J7358">
            <v>45064</v>
          </cell>
        </row>
        <row r="7359">
          <cell r="F7359" t="str">
            <v>3. Item Componente;PP - BLOQUE ESPUMA D-40.0;18</v>
          </cell>
          <cell r="J7359">
            <v>45064</v>
          </cell>
        </row>
        <row r="7360">
          <cell r="F7360" t="str">
            <v>3. Item Componente;PP - BLOQUE ESPUMA D-40.0;19</v>
          </cell>
          <cell r="J7360">
            <v>45064</v>
          </cell>
        </row>
        <row r="7361">
          <cell r="F7361" t="str">
            <v>3. Item Componente;PP - BLOQUE ESPUMA D-40.0;20</v>
          </cell>
          <cell r="J7361">
            <v>45064</v>
          </cell>
        </row>
        <row r="7362">
          <cell r="F7362" t="str">
            <v>3. Item Componente;PP - BLOQUE ESPUMA D-30.0;4</v>
          </cell>
          <cell r="J7362">
            <v>45064</v>
          </cell>
        </row>
        <row r="7363">
          <cell r="F7363" t="str">
            <v>3. Item Componente;PP - BLOQUE ESPUMA D-30.0;5</v>
          </cell>
          <cell r="J7363">
            <v>45064</v>
          </cell>
        </row>
        <row r="7364">
          <cell r="F7364" t="str">
            <v>3. Item Componente;PP - BLOQUE ESPUMA D-30.0;6</v>
          </cell>
          <cell r="J7364">
            <v>45064</v>
          </cell>
        </row>
        <row r="7365">
          <cell r="F7365" t="str">
            <v>3. Item Componente;PP - BLOQUE ESPUMA D-30.0;7</v>
          </cell>
          <cell r="J7365">
            <v>45064</v>
          </cell>
        </row>
        <row r="7366">
          <cell r="F7366" t="str">
            <v>3. Item Componente;PP - BLOQUE ESPUMA D-30.0;8</v>
          </cell>
          <cell r="J7366">
            <v>45064</v>
          </cell>
        </row>
        <row r="7367">
          <cell r="F7367" t="str">
            <v>3. Item Componente;PP - BLOQUE ESPUMA D-30.0;9</v>
          </cell>
          <cell r="J7367">
            <v>45064</v>
          </cell>
        </row>
        <row r="7368">
          <cell r="F7368" t="str">
            <v>3. Item Componente;PP - BLOQUE ESPUMA D-26.0;5</v>
          </cell>
          <cell r="J7368">
            <v>45064</v>
          </cell>
        </row>
        <row r="7369">
          <cell r="F7369" t="str">
            <v>3. Item Componente;PP - BLOQUE ESPUMA D-26.0;6</v>
          </cell>
          <cell r="J7369">
            <v>45064</v>
          </cell>
        </row>
        <row r="7370">
          <cell r="F7370" t="str">
            <v>3. Item Componente;PP - BLOQUE ESPUMA D-30.0;10</v>
          </cell>
          <cell r="J7370">
            <v>45064</v>
          </cell>
        </row>
        <row r="7371">
          <cell r="F7371" t="str">
            <v>3. Item Componente;PP - BLOQUE ESPUMA D-30.0;11</v>
          </cell>
          <cell r="J7371">
            <v>45064</v>
          </cell>
        </row>
        <row r="7372">
          <cell r="F7372" t="str">
            <v>3. Item Componente;PP - BLOQUE ESPUMA D-26.0;7</v>
          </cell>
          <cell r="J7372">
            <v>45064</v>
          </cell>
        </row>
        <row r="7373">
          <cell r="F7373" t="str">
            <v>3. Item Componente;PP - BLOQUE ESPUMA D-26.0;8</v>
          </cell>
          <cell r="J7373">
            <v>45064</v>
          </cell>
        </row>
        <row r="7374">
          <cell r="F7374" t="str">
            <v>3. Item Componente;PP - BLOQUE ESPUMA D-26.0;9</v>
          </cell>
          <cell r="J7374">
            <v>45064</v>
          </cell>
        </row>
        <row r="7375">
          <cell r="F7375" t="str">
            <v>3. Item Componente;PP - BLOQUE ESPUMA D-26.0;10</v>
          </cell>
          <cell r="J7375">
            <v>45064</v>
          </cell>
        </row>
        <row r="7376">
          <cell r="F7376" t="str">
            <v>3. Item Componente;PP - BLOQUE ESPUMA D-26.0;11</v>
          </cell>
          <cell r="J7376">
            <v>45064</v>
          </cell>
        </row>
        <row r="7377">
          <cell r="F7377" t="str">
            <v>3. Item Componente;PP - BLOQUE ESPUMA D-26.0;12</v>
          </cell>
          <cell r="J7377">
            <v>45064</v>
          </cell>
        </row>
        <row r="7378">
          <cell r="F7378" t="str">
            <v>3. Item Componente;PP - BLOQUE ESPUMA D-26.0;13</v>
          </cell>
          <cell r="J7378">
            <v>45064</v>
          </cell>
        </row>
        <row r="7379">
          <cell r="F7379" t="str">
            <v>3. Item Componente;PP - BLOQUE ESPUMA D-26.0;14</v>
          </cell>
          <cell r="J7379">
            <v>45064</v>
          </cell>
        </row>
        <row r="7380">
          <cell r="F7380" t="str">
            <v>3. Item Componente;PP - BLOQUE ESPUMA D-26.0;15</v>
          </cell>
          <cell r="J7380">
            <v>45064</v>
          </cell>
        </row>
        <row r="7381">
          <cell r="F7381" t="str">
            <v>3. Item Componente;PP - BLOQUE ESPUMA D-26.0;16</v>
          </cell>
          <cell r="J7381">
            <v>45064</v>
          </cell>
        </row>
        <row r="7382">
          <cell r="F7382" t="str">
            <v>3. Item Componente;PP - BLOQUE ESPUMA D-26.0;17</v>
          </cell>
          <cell r="J7382">
            <v>45064</v>
          </cell>
        </row>
        <row r="7383">
          <cell r="F7383" t="str">
            <v>3. Item Componente;PP - BLOQUE ESPUMA D-26.0;18</v>
          </cell>
          <cell r="J7383">
            <v>45064</v>
          </cell>
        </row>
        <row r="7384">
          <cell r="F7384" t="str">
            <v>3. Item Componente;PP - BLOQUE ESPUMA D-26.0;19</v>
          </cell>
          <cell r="J7384">
            <v>45064</v>
          </cell>
        </row>
        <row r="7385">
          <cell r="F7385" t="str">
            <v>3. Item Componente;PP - BLOQUE ESPUMA D-26.0;20</v>
          </cell>
          <cell r="J7385">
            <v>45064</v>
          </cell>
        </row>
        <row r="7386">
          <cell r="F7386" t="str">
            <v>3. Item Componente;PP - BLOQUE ESPUMA D-26.0;21</v>
          </cell>
          <cell r="J7386">
            <v>45064</v>
          </cell>
        </row>
        <row r="7387">
          <cell r="F7387" t="str">
            <v>3. Item Componente;PP - BLOQUE ESPUMA D-23.0 DURA;5</v>
          </cell>
          <cell r="J7387">
            <v>45064</v>
          </cell>
        </row>
        <row r="7388">
          <cell r="F7388" t="str">
            <v>3. Item Componente;PP - BLOQUE ESPUMA D-23.0 DURA;6</v>
          </cell>
          <cell r="J7388">
            <v>45064</v>
          </cell>
        </row>
        <row r="7389">
          <cell r="F7389" t="str">
            <v>3. Item Componente;PP - BLOQUE ESPUMA D-23.0 DURA;7</v>
          </cell>
          <cell r="J7389">
            <v>45064</v>
          </cell>
        </row>
        <row r="7390">
          <cell r="F7390" t="str">
            <v>3. Item Componente;PP - BLOQUE ESPUMA D-23.0 DURA;8</v>
          </cell>
          <cell r="J7390">
            <v>45064</v>
          </cell>
        </row>
        <row r="7391">
          <cell r="F7391" t="str">
            <v>3. Item Componente;PP - BLOQUE ESPUMA D-26.0;22</v>
          </cell>
          <cell r="J7391">
            <v>45064</v>
          </cell>
        </row>
        <row r="7392">
          <cell r="F7392" t="str">
            <v>3. Item Componente;PP - BLOQUE ESPUMA D-23.0 DURA;9</v>
          </cell>
          <cell r="J7392">
            <v>45064</v>
          </cell>
        </row>
        <row r="7393">
          <cell r="F7393" t="str">
            <v>3. Item Componente;PP - BLOQUE ESPUMA D-23.0 DURA;10</v>
          </cell>
          <cell r="J7393">
            <v>45064</v>
          </cell>
        </row>
        <row r="7394">
          <cell r="F7394" t="str">
            <v>3. Item Componente;PP - BLOQUE ESPUMA D-23.0 DURA;11</v>
          </cell>
          <cell r="J7394">
            <v>45064</v>
          </cell>
        </row>
        <row r="7395">
          <cell r="F7395" t="str">
            <v>3. Item Componente;PP - BLOQUE ESPUMA D-23.0 DURA;12</v>
          </cell>
          <cell r="J7395">
            <v>45064</v>
          </cell>
        </row>
        <row r="7396">
          <cell r="F7396" t="str">
            <v>3. Item Componente;PP - BLOQUE ESPUMA D-23.0 DURA;13</v>
          </cell>
          <cell r="J7396">
            <v>45064</v>
          </cell>
        </row>
        <row r="7397">
          <cell r="F7397" t="str">
            <v>3. Item Componente;PP - BLOQUE ESPUMA D-23.0 DURA;14</v>
          </cell>
          <cell r="J7397">
            <v>45064</v>
          </cell>
        </row>
        <row r="7398">
          <cell r="F7398" t="str">
            <v>3. Item Componente;PP - BLOQUE ESPUMA D-23.0 DURA;15</v>
          </cell>
          <cell r="J7398">
            <v>45064</v>
          </cell>
        </row>
        <row r="7399">
          <cell r="F7399" t="str">
            <v>3. Item Componente;PP - BLOQUE ESPUMA D-23.0 DURA;16</v>
          </cell>
          <cell r="J7399">
            <v>45064</v>
          </cell>
        </row>
        <row r="7400">
          <cell r="F7400" t="str">
            <v>2. Item Otros;PP - BLOQUE ESPUMA D-18.0 DURA;1</v>
          </cell>
          <cell r="J7400">
            <v>45064</v>
          </cell>
        </row>
        <row r="7401">
          <cell r="F7401" t="str">
            <v>2. Item Otros;PP - BLOQUE ESPUMA D-18.0 DURA;2</v>
          </cell>
          <cell r="J7401">
            <v>45064</v>
          </cell>
        </row>
        <row r="7402">
          <cell r="F7402" t="str">
            <v>2. Item Otros;PP - BLOQUE ESPUMA D-18.0 DURA;3</v>
          </cell>
          <cell r="J7402">
            <v>45064</v>
          </cell>
        </row>
        <row r="7403">
          <cell r="F7403" t="str">
            <v>3. Item Componente;PP - BLOQUE ESPUMA D-23.0 DURA;17</v>
          </cell>
          <cell r="J7403">
            <v>45064</v>
          </cell>
        </row>
        <row r="7404">
          <cell r="F7404" t="str">
            <v>3. Item Componente;PP - BLOQUE ESPUMA D-23.0 DURA;18</v>
          </cell>
          <cell r="J7404">
            <v>45064</v>
          </cell>
        </row>
        <row r="7405">
          <cell r="F7405" t="str">
            <v>2. Item Otros;PP - BLOQUE ESPUMA D-30.0;1</v>
          </cell>
          <cell r="J7405">
            <v>45064</v>
          </cell>
        </row>
        <row r="7406">
          <cell r="F7406" t="str">
            <v>2. Item Otros;PP - BLOQUE ESPUMA D-40.0;1</v>
          </cell>
          <cell r="J7406">
            <v>45064</v>
          </cell>
        </row>
        <row r="7407">
          <cell r="F7407" t="str">
            <v>2. Item Otros;PP - BLOQUE ESPUMA D-40.0;2</v>
          </cell>
          <cell r="J7407">
            <v>45064</v>
          </cell>
        </row>
        <row r="7408">
          <cell r="F7408" t="str">
            <v>2. Item Otros;PP - BLOQUE ESPUMA D-40.0;3</v>
          </cell>
          <cell r="J7408">
            <v>45064</v>
          </cell>
        </row>
        <row r="7409">
          <cell r="F7409" t="str">
            <v>2. Item Otros;PP - BLOQUE ESPUMA D-40.0;4</v>
          </cell>
          <cell r="J7409">
            <v>45064</v>
          </cell>
        </row>
        <row r="7410">
          <cell r="F7410" t="str">
            <v>2. Item Otros;PP - BLOQUE ESPUMA D-18.0 DURA;4</v>
          </cell>
          <cell r="J7410">
            <v>45064</v>
          </cell>
        </row>
        <row r="7411">
          <cell r="F7411" t="str">
            <v>2. Item Otros;PP - BLOQUE ESPUMA D-23.0 DURA;1</v>
          </cell>
          <cell r="J7411">
            <v>45064</v>
          </cell>
        </row>
        <row r="7412">
          <cell r="F7412" t="str">
            <v>2. Item Otros;PP - BLOQUE ESPUMA D-26.0;1</v>
          </cell>
          <cell r="J7412">
            <v>45064</v>
          </cell>
        </row>
        <row r="7413">
          <cell r="F7413" t="str">
            <v>2. Item Otros;PP - BLOQUE ESPUMA D-26.0;2</v>
          </cell>
          <cell r="J7413">
            <v>45064</v>
          </cell>
        </row>
        <row r="7414">
          <cell r="F7414" t="str">
            <v>2. Item Otros;PP - BLOQUE ESPUMA D-26.0;3</v>
          </cell>
          <cell r="J7414">
            <v>45064</v>
          </cell>
        </row>
        <row r="7415">
          <cell r="F7415" t="str">
            <v>2. Item Otros;PP - BLOQUE ESPUMA D-26.0;4</v>
          </cell>
          <cell r="J7415">
            <v>45064</v>
          </cell>
        </row>
        <row r="7416">
          <cell r="F7416" t="str">
            <v>2. Item Otros;PP - BLOQUE ESPUMA D-30.0;2</v>
          </cell>
          <cell r="J7416">
            <v>45064</v>
          </cell>
        </row>
        <row r="7417">
          <cell r="F7417" t="str">
            <v>1. Item OP;PP - BLOQUE ESPUMA D-40.0;2</v>
          </cell>
          <cell r="J7417">
            <v>45064</v>
          </cell>
        </row>
        <row r="7418">
          <cell r="F7418" t="str">
            <v>1. Item OP;PP - BLOQUE ESPUMA D-18.0 DURA;1</v>
          </cell>
          <cell r="J7418">
            <v>45064</v>
          </cell>
        </row>
        <row r="7419">
          <cell r="F7419" t="str">
            <v>1. Item OP;PP - BLOQUE ESPUMA D-18.0 DURA;2</v>
          </cell>
          <cell r="J7419">
            <v>45064</v>
          </cell>
        </row>
        <row r="7420">
          <cell r="F7420" t="str">
            <v>2. Item Otros;PP - BLOQUE ESPUMA D-23.0 DURA;2</v>
          </cell>
          <cell r="J7420">
            <v>45064</v>
          </cell>
        </row>
        <row r="7421">
          <cell r="F7421" t="str">
            <v>2. Item Otros;PP - BLOQUE ESPUMA D-23.0 DURA;3</v>
          </cell>
          <cell r="J7421">
            <v>45064</v>
          </cell>
        </row>
        <row r="7422">
          <cell r="F7422" t="str">
            <v>2. Item Otros;PP - BLOQUE ESPUMA D-23.0 DURA;4</v>
          </cell>
          <cell r="J7422">
            <v>45064</v>
          </cell>
        </row>
        <row r="7423">
          <cell r="F7423" t="str">
            <v>1. Item OP;PP - BLOQUE ESPUMA D-15.0;1</v>
          </cell>
          <cell r="J7423">
            <v>45066</v>
          </cell>
        </row>
        <row r="7424">
          <cell r="F7424" t="str">
            <v>1. Item OP;PP - BLOQUE ESPUMA D-15.0;2</v>
          </cell>
          <cell r="J7424">
            <v>45066</v>
          </cell>
        </row>
        <row r="7425">
          <cell r="F7425" t="str">
            <v>1. Item OP;PP - BLOQUE ESPUMA D-18.0;1</v>
          </cell>
          <cell r="J7425">
            <v>45066</v>
          </cell>
        </row>
        <row r="7426">
          <cell r="F7426" t="str">
            <v>1. Item OP;PP - BLOQUE ESPUMA D-20.0;1</v>
          </cell>
          <cell r="J7426">
            <v>45066</v>
          </cell>
        </row>
        <row r="7427">
          <cell r="F7427" t="str">
            <v>1. Item OP;PP - BLOQUE ESPUMA D-23.0;1</v>
          </cell>
          <cell r="J7427">
            <v>45066</v>
          </cell>
        </row>
        <row r="7428">
          <cell r="F7428" t="str">
            <v>1. Item OP;PP - BLOQUE ESPUMA D-26.0;1</v>
          </cell>
          <cell r="J7428">
            <v>45066</v>
          </cell>
        </row>
        <row r="7429">
          <cell r="F7429" t="str">
            <v>4. Operaciones;PP - BLOQUE ESPUMA D-26.0 PENTA;1</v>
          </cell>
          <cell r="J7429">
            <v>45066</v>
          </cell>
        </row>
        <row r="7430">
          <cell r="F7430" t="str">
            <v>4. Operaciones;PP - BLOQUE ESPUMA D-26.0 PENTA;2</v>
          </cell>
          <cell r="J7430">
            <v>45066</v>
          </cell>
        </row>
        <row r="7431">
          <cell r="F7431" t="str">
            <v>4. Operaciones;PP - BLOQUE ESPUMA D-26.0 PENTA;3</v>
          </cell>
          <cell r="J7431">
            <v>45066</v>
          </cell>
        </row>
        <row r="7432">
          <cell r="F7432" t="str">
            <v>4. Operaciones;PP - BLOQUE ESPUMA D-26.0 PENTA;4</v>
          </cell>
          <cell r="J7432">
            <v>45066</v>
          </cell>
        </row>
        <row r="7433">
          <cell r="F7433" t="str">
            <v>4. Operaciones;PP - BLOQUE ESPUMA D-26.0;1</v>
          </cell>
          <cell r="J7433">
            <v>45066</v>
          </cell>
        </row>
        <row r="7434">
          <cell r="F7434" t="str">
            <v>4. Operaciones;PP - BLOQUE ESPUMA D-26.0;2</v>
          </cell>
          <cell r="J7434">
            <v>45066</v>
          </cell>
        </row>
        <row r="7435">
          <cell r="F7435" t="str">
            <v>4. Operaciones;PP - BLOQUE ESPUMA D-26.0;3</v>
          </cell>
          <cell r="J7435">
            <v>45066</v>
          </cell>
        </row>
        <row r="7436">
          <cell r="F7436" t="str">
            <v>4. Operaciones;PP - BLOQUE ESPUMA D-26.0;4</v>
          </cell>
          <cell r="J7436">
            <v>45066</v>
          </cell>
        </row>
        <row r="7437">
          <cell r="F7437" t="str">
            <v>4. Operaciones;PP - BLOQUE ESPUMA D-26.0 PENTA;5</v>
          </cell>
          <cell r="J7437">
            <v>45066</v>
          </cell>
        </row>
        <row r="7438">
          <cell r="F7438" t="str">
            <v>4. Operaciones;PP - BLOQUE ESPUMA D-26.0 PENTA;6</v>
          </cell>
          <cell r="J7438">
            <v>45066</v>
          </cell>
        </row>
        <row r="7439">
          <cell r="F7439" t="str">
            <v>4. Operaciones;PP - BLOQUE ESPUMA D-23.0;1</v>
          </cell>
          <cell r="J7439">
            <v>45066</v>
          </cell>
        </row>
        <row r="7440">
          <cell r="F7440" t="str">
            <v>4. Operaciones;PP - BLOQUE ESPUMA D-23.0;2</v>
          </cell>
          <cell r="J7440">
            <v>45066</v>
          </cell>
        </row>
        <row r="7441">
          <cell r="F7441" t="str">
            <v>4. Operaciones;PP - BLOQUE ESPUMA D-23.0;3</v>
          </cell>
          <cell r="J7441">
            <v>45066</v>
          </cell>
        </row>
        <row r="7442">
          <cell r="F7442" t="str">
            <v>4. Operaciones;PP - BLOQUE ESPUMA D-23.0;4</v>
          </cell>
          <cell r="J7442">
            <v>45066</v>
          </cell>
        </row>
        <row r="7443">
          <cell r="F7443" t="str">
            <v>4. Operaciones;PP - BLOQUE ESPUMA D-26.0;5</v>
          </cell>
          <cell r="J7443">
            <v>45066</v>
          </cell>
        </row>
        <row r="7444">
          <cell r="F7444" t="str">
            <v>4. Operaciones;PP - BLOQUE ESPUMA D-26.0;6</v>
          </cell>
          <cell r="J7444">
            <v>45066</v>
          </cell>
        </row>
        <row r="7445">
          <cell r="F7445" t="str">
            <v>4. Operaciones;PP - BLOQUE ESPUMA D-20.0;1</v>
          </cell>
          <cell r="J7445">
            <v>45066</v>
          </cell>
        </row>
        <row r="7446">
          <cell r="F7446" t="str">
            <v>4. Operaciones;PP - BLOQUE ESPUMA D-20.0;2</v>
          </cell>
          <cell r="J7446">
            <v>45066</v>
          </cell>
        </row>
        <row r="7447">
          <cell r="F7447" t="str">
            <v>4. Operaciones;PP - BLOQUE ESPUMA D-20.0;3</v>
          </cell>
          <cell r="J7447">
            <v>45066</v>
          </cell>
        </row>
        <row r="7448">
          <cell r="F7448" t="str">
            <v>4. Operaciones;PP - BLOQUE ESPUMA D-20.0;4</v>
          </cell>
          <cell r="J7448">
            <v>45066</v>
          </cell>
        </row>
        <row r="7449">
          <cell r="F7449" t="str">
            <v>4. Operaciones;PP - BLOQUE ESPUMA D-23.0;5</v>
          </cell>
          <cell r="J7449">
            <v>45066</v>
          </cell>
        </row>
        <row r="7450">
          <cell r="F7450" t="str">
            <v>4. Operaciones;PP - BLOQUE ESPUMA D-23.0;6</v>
          </cell>
          <cell r="J7450">
            <v>45066</v>
          </cell>
        </row>
        <row r="7451">
          <cell r="F7451" t="str">
            <v>4. Operaciones;PP - BLOQUE ESPUMA D-18.0;1</v>
          </cell>
          <cell r="J7451">
            <v>45066</v>
          </cell>
        </row>
        <row r="7452">
          <cell r="F7452" t="str">
            <v>4. Operaciones;PP - BLOQUE ESPUMA D-18.0;2</v>
          </cell>
          <cell r="J7452">
            <v>45066</v>
          </cell>
        </row>
        <row r="7453">
          <cell r="F7453" t="str">
            <v>4. Operaciones;PP - BLOQUE ESPUMA D-18.0;3</v>
          </cell>
          <cell r="J7453">
            <v>45066</v>
          </cell>
        </row>
        <row r="7454">
          <cell r="F7454" t="str">
            <v>4. Operaciones;PP - BLOQUE ESPUMA D-18.0;4</v>
          </cell>
          <cell r="J7454">
            <v>45066</v>
          </cell>
        </row>
        <row r="7455">
          <cell r="F7455" t="str">
            <v>4. Operaciones;PP - BLOQUE ESPUMA D-20.0;5</v>
          </cell>
          <cell r="J7455">
            <v>45066</v>
          </cell>
        </row>
        <row r="7456">
          <cell r="F7456" t="str">
            <v>4. Operaciones;PP - BLOQUE ESPUMA D-20.0;6</v>
          </cell>
          <cell r="J7456">
            <v>45066</v>
          </cell>
        </row>
        <row r="7457">
          <cell r="F7457" t="str">
            <v>4. Operaciones;PP - BLOQUE ESPUMA D-15.0;1</v>
          </cell>
          <cell r="J7457">
            <v>45066</v>
          </cell>
        </row>
        <row r="7458">
          <cell r="F7458" t="str">
            <v>4. Operaciones;PP - BLOQUE ESPUMA D-15.0;2</v>
          </cell>
          <cell r="J7458">
            <v>45066</v>
          </cell>
        </row>
        <row r="7459">
          <cell r="F7459" t="str">
            <v>4. Operaciones;PP - BLOQUE ESPUMA D-15.0;3</v>
          </cell>
          <cell r="J7459">
            <v>45066</v>
          </cell>
        </row>
        <row r="7460">
          <cell r="F7460" t="str">
            <v>4. Operaciones;PP - BLOQUE ESPUMA D-15.0;4</v>
          </cell>
          <cell r="J7460">
            <v>45066</v>
          </cell>
        </row>
        <row r="7461">
          <cell r="F7461" t="str">
            <v>4. Operaciones;PP - BLOQUE ESPUMA D-18.0;5</v>
          </cell>
          <cell r="J7461">
            <v>45066</v>
          </cell>
        </row>
        <row r="7462">
          <cell r="F7462" t="str">
            <v>4. Operaciones;PP - BLOQUE ESPUMA D-18.0;6</v>
          </cell>
          <cell r="J7462">
            <v>45066</v>
          </cell>
        </row>
        <row r="7463">
          <cell r="F7463" t="str">
            <v>4. Operaciones;PP - BLOQUE ESPUMA D-15.0;5</v>
          </cell>
          <cell r="J7463">
            <v>45066</v>
          </cell>
        </row>
        <row r="7464">
          <cell r="F7464" t="str">
            <v>4. Operaciones;PP - BLOQUE ESPUMA D-15.0;6</v>
          </cell>
          <cell r="J7464">
            <v>45066</v>
          </cell>
        </row>
        <row r="7465">
          <cell r="F7465" t="str">
            <v>4. Operaciones;PP - BLOQUE ESPUMA D-15.0;7</v>
          </cell>
          <cell r="J7465">
            <v>45066</v>
          </cell>
        </row>
        <row r="7466">
          <cell r="F7466" t="str">
            <v>4. Operaciones;PP - BLOQUE ESPUMA D-15.0;8</v>
          </cell>
          <cell r="J7466">
            <v>45066</v>
          </cell>
        </row>
        <row r="7467">
          <cell r="F7467" t="str">
            <v>4. Operaciones;PP - BLOQUE ESPUMA D-15.0;9</v>
          </cell>
          <cell r="J7467">
            <v>45066</v>
          </cell>
        </row>
        <row r="7468">
          <cell r="F7468" t="str">
            <v>4. Operaciones;PP - BLOQUE ESPUMA D-15.0;10</v>
          </cell>
          <cell r="J7468">
            <v>45066</v>
          </cell>
        </row>
        <row r="7469">
          <cell r="F7469" t="str">
            <v>4. Operaciones;PP - BLOQUE ESPUMA D-15.0;11</v>
          </cell>
          <cell r="J7469">
            <v>45066</v>
          </cell>
        </row>
        <row r="7470">
          <cell r="F7470" t="str">
            <v>4. Operaciones;PP - BLOQUE ESPUMA D-15.0;12</v>
          </cell>
          <cell r="J7470">
            <v>45066</v>
          </cell>
        </row>
        <row r="7471">
          <cell r="F7471" t="str">
            <v>3. Item Componente;PP - BLOQUE ESPUMA D-26.0;1</v>
          </cell>
          <cell r="J7471">
            <v>45066</v>
          </cell>
        </row>
        <row r="7472">
          <cell r="F7472" t="str">
            <v>3. Item Componente;PP - BLOQUE ESPUMA D-26.0 PENTA;1</v>
          </cell>
          <cell r="J7472">
            <v>45066</v>
          </cell>
        </row>
        <row r="7473">
          <cell r="F7473" t="str">
            <v>3. Item Componente;PP - BLOQUE ESPUMA D-26.0 PENTA;2</v>
          </cell>
          <cell r="J7473">
            <v>45066</v>
          </cell>
        </row>
        <row r="7474">
          <cell r="F7474" t="str">
            <v>3. Item Componente;PP - BLOQUE ESPUMA D-18.0;1</v>
          </cell>
          <cell r="J7474">
            <v>45066</v>
          </cell>
        </row>
        <row r="7475">
          <cell r="F7475" t="str">
            <v>3. Item Componente;PP - BLOQUE ESPUMA D-20.0;1</v>
          </cell>
          <cell r="J7475">
            <v>45066</v>
          </cell>
        </row>
        <row r="7476">
          <cell r="F7476" t="str">
            <v>3. Item Componente;PP - BLOQUE ESPUMA D-20.0;2</v>
          </cell>
          <cell r="J7476">
            <v>45066</v>
          </cell>
        </row>
        <row r="7477">
          <cell r="F7477" t="str">
            <v>3. Item Componente;PP - BLOQUE ESPUMA D-23.0;1</v>
          </cell>
          <cell r="J7477">
            <v>45066</v>
          </cell>
        </row>
        <row r="7478">
          <cell r="F7478" t="str">
            <v>3. Item Componente;PP - BLOQUE ESPUMA D-23.0;2</v>
          </cell>
          <cell r="J7478">
            <v>45066</v>
          </cell>
        </row>
        <row r="7479">
          <cell r="F7479" t="str">
            <v>3. Item Componente;PP - BLOQUE ESPUMA D-26.0;2</v>
          </cell>
          <cell r="J7479">
            <v>45066</v>
          </cell>
        </row>
        <row r="7480">
          <cell r="F7480" t="str">
            <v>3. Item Componente;PP - BLOQUE ESPUMA D-15.0;1</v>
          </cell>
          <cell r="J7480">
            <v>45066</v>
          </cell>
        </row>
        <row r="7481">
          <cell r="F7481" t="str">
            <v>3. Item Componente;PP - BLOQUE ESPUMA D-15.0;2</v>
          </cell>
          <cell r="J7481">
            <v>45066</v>
          </cell>
        </row>
        <row r="7482">
          <cell r="F7482" t="str">
            <v>3. Item Componente;PP - BLOQUE ESPUMA D-15.0;3</v>
          </cell>
          <cell r="J7482">
            <v>45066</v>
          </cell>
        </row>
        <row r="7483">
          <cell r="F7483" t="str">
            <v>3. Item Componente;PP - BLOQUE ESPUMA D-15.0;4</v>
          </cell>
          <cell r="J7483">
            <v>45066</v>
          </cell>
        </row>
        <row r="7484">
          <cell r="F7484" t="str">
            <v>3. Item Componente;PP - BLOQUE ESPUMA D-18.0;2</v>
          </cell>
          <cell r="J7484">
            <v>45066</v>
          </cell>
        </row>
        <row r="7485">
          <cell r="F7485" t="str">
            <v>3. Item Componente;PP - BLOQUE ESPUMA D-18.0;3</v>
          </cell>
          <cell r="J7485">
            <v>45066</v>
          </cell>
        </row>
        <row r="7486">
          <cell r="F7486" t="str">
            <v>3. Item Componente;PP - BLOQUE ESPUMA D-26.0 PENTA;3</v>
          </cell>
          <cell r="J7486">
            <v>45066</v>
          </cell>
        </row>
        <row r="7487">
          <cell r="F7487" t="str">
            <v>3. Item Componente;PP - BLOQUE ESPUMA D-26.0 PENTA;4</v>
          </cell>
          <cell r="J7487">
            <v>45066</v>
          </cell>
        </row>
        <row r="7488">
          <cell r="F7488" t="str">
            <v>3. Item Componente;PP - BLOQUE ESPUMA D-26.0 PENTA;5</v>
          </cell>
          <cell r="J7488">
            <v>45066</v>
          </cell>
        </row>
        <row r="7489">
          <cell r="F7489" t="str">
            <v>3. Item Componente;PP - BLOQUE ESPUMA D-26.0 PENTA;6</v>
          </cell>
          <cell r="J7489">
            <v>45066</v>
          </cell>
        </row>
        <row r="7490">
          <cell r="F7490" t="str">
            <v>3. Item Componente;PP - BLOQUE ESPUMA D-26.0 PENTA;7</v>
          </cell>
          <cell r="J7490">
            <v>45066</v>
          </cell>
        </row>
        <row r="7491">
          <cell r="F7491" t="str">
            <v>3. Item Componente;PP - BLOQUE ESPUMA D-26.0;3</v>
          </cell>
          <cell r="J7491">
            <v>45066</v>
          </cell>
        </row>
        <row r="7492">
          <cell r="F7492" t="str">
            <v>3. Item Componente;PP - BLOQUE ESPUMA D-26.0 PENTA;8</v>
          </cell>
          <cell r="J7492">
            <v>45066</v>
          </cell>
        </row>
        <row r="7493">
          <cell r="F7493" t="str">
            <v>3. Item Componente;PP - BLOQUE ESPUMA D-26.0 PENTA;9</v>
          </cell>
          <cell r="J7493">
            <v>45066</v>
          </cell>
        </row>
        <row r="7494">
          <cell r="F7494" t="str">
            <v>3. Item Componente;PP - BLOQUE ESPUMA D-26.0 PENTA;10</v>
          </cell>
          <cell r="J7494">
            <v>45066</v>
          </cell>
        </row>
        <row r="7495">
          <cell r="F7495" t="str">
            <v>3. Item Componente;PP - BLOQUE ESPUMA D-26.0;4</v>
          </cell>
          <cell r="J7495">
            <v>45066</v>
          </cell>
        </row>
        <row r="7496">
          <cell r="F7496" t="str">
            <v>3. Item Componente;PP - BLOQUE ESPUMA D-26.0;5</v>
          </cell>
          <cell r="J7496">
            <v>45066</v>
          </cell>
        </row>
        <row r="7497">
          <cell r="F7497" t="str">
            <v>3. Item Componente;PP - BLOQUE ESPUMA D-26.0;6</v>
          </cell>
          <cell r="J7497">
            <v>45066</v>
          </cell>
        </row>
        <row r="7498">
          <cell r="F7498" t="str">
            <v>3. Item Componente;PP - BLOQUE ESPUMA D-26.0;7</v>
          </cell>
          <cell r="J7498">
            <v>45066</v>
          </cell>
        </row>
        <row r="7499">
          <cell r="F7499" t="str">
            <v>3. Item Componente;PP - BLOQUE ESPUMA D-26.0;8</v>
          </cell>
          <cell r="J7499">
            <v>45066</v>
          </cell>
        </row>
        <row r="7500">
          <cell r="F7500" t="str">
            <v>3. Item Componente;PP - BLOQUE ESPUMA D-26.0;9</v>
          </cell>
          <cell r="J7500">
            <v>45066</v>
          </cell>
        </row>
        <row r="7501">
          <cell r="F7501" t="str">
            <v>3. Item Componente;PP - BLOQUE ESPUMA D-23.0;3</v>
          </cell>
          <cell r="J7501">
            <v>45066</v>
          </cell>
        </row>
        <row r="7502">
          <cell r="F7502" t="str">
            <v>3. Item Componente;PP - BLOQUE ESPUMA D-23.0;4</v>
          </cell>
          <cell r="J7502">
            <v>45066</v>
          </cell>
        </row>
        <row r="7503">
          <cell r="F7503" t="str">
            <v>3. Item Componente;PP - BLOQUE ESPUMA D-26.0;10</v>
          </cell>
          <cell r="J7503">
            <v>45066</v>
          </cell>
        </row>
        <row r="7504">
          <cell r="F7504" t="str">
            <v>3. Item Componente;PP - BLOQUE ESPUMA D-26.0;11</v>
          </cell>
          <cell r="J7504">
            <v>45066</v>
          </cell>
        </row>
        <row r="7505">
          <cell r="F7505" t="str">
            <v>3. Item Componente;PP - BLOQUE ESPUMA D-23.0;5</v>
          </cell>
          <cell r="J7505">
            <v>45066</v>
          </cell>
        </row>
        <row r="7506">
          <cell r="F7506" t="str">
            <v>3. Item Componente;PP - BLOQUE ESPUMA D-23.0;6</v>
          </cell>
          <cell r="J7506">
            <v>45066</v>
          </cell>
        </row>
        <row r="7507">
          <cell r="F7507" t="str">
            <v>3. Item Componente;PP - BLOQUE ESPUMA D-23.0;7</v>
          </cell>
          <cell r="J7507">
            <v>45066</v>
          </cell>
        </row>
        <row r="7508">
          <cell r="F7508" t="str">
            <v>3. Item Componente;PP - BLOQUE ESPUMA D-23.0;8</v>
          </cell>
          <cell r="J7508">
            <v>45066</v>
          </cell>
        </row>
        <row r="7509">
          <cell r="F7509" t="str">
            <v>3. Item Componente;PP - BLOQUE ESPUMA D-23.0;9</v>
          </cell>
          <cell r="J7509">
            <v>45066</v>
          </cell>
        </row>
        <row r="7510">
          <cell r="F7510" t="str">
            <v>3. Item Componente;PP - BLOQUE ESPUMA D-20.0;3</v>
          </cell>
          <cell r="J7510">
            <v>45066</v>
          </cell>
        </row>
        <row r="7511">
          <cell r="F7511" t="str">
            <v>3. Item Componente;PP - BLOQUE ESPUMA D-20.0;4</v>
          </cell>
          <cell r="J7511">
            <v>45066</v>
          </cell>
        </row>
        <row r="7512">
          <cell r="F7512" t="str">
            <v>3. Item Componente;PP - BLOQUE ESPUMA D-20.0;5</v>
          </cell>
          <cell r="J7512">
            <v>45066</v>
          </cell>
        </row>
        <row r="7513">
          <cell r="F7513" t="str">
            <v>3. Item Componente;PP - BLOQUE ESPUMA D-23.0;10</v>
          </cell>
          <cell r="J7513">
            <v>45066</v>
          </cell>
        </row>
        <row r="7514">
          <cell r="F7514" t="str">
            <v>3. Item Componente;PP - BLOQUE ESPUMA D-23.0;11</v>
          </cell>
          <cell r="J7514">
            <v>45066</v>
          </cell>
        </row>
        <row r="7515">
          <cell r="F7515" t="str">
            <v>3. Item Componente;PP - BLOQUE ESPUMA D-20.0;6</v>
          </cell>
          <cell r="J7515">
            <v>45066</v>
          </cell>
        </row>
        <row r="7516">
          <cell r="F7516" t="str">
            <v>3. Item Componente;PP - BLOQUE ESPUMA D-20.0;7</v>
          </cell>
          <cell r="J7516">
            <v>45066</v>
          </cell>
        </row>
        <row r="7517">
          <cell r="F7517" t="str">
            <v>3. Item Componente;PP - BLOQUE ESPUMA D-20.0;8</v>
          </cell>
          <cell r="J7517">
            <v>45066</v>
          </cell>
        </row>
        <row r="7518">
          <cell r="F7518" t="str">
            <v>3. Item Componente;PP - BLOQUE ESPUMA D-20.0;9</v>
          </cell>
          <cell r="J7518">
            <v>45066</v>
          </cell>
        </row>
        <row r="7519">
          <cell r="F7519" t="str">
            <v>3. Item Componente;PP - BLOQUE ESPUMA D-20.0;10</v>
          </cell>
          <cell r="J7519">
            <v>45066</v>
          </cell>
        </row>
        <row r="7520">
          <cell r="F7520" t="str">
            <v>3. Item Componente;PP - BLOQUE ESPUMA D-18.0;4</v>
          </cell>
          <cell r="J7520">
            <v>45066</v>
          </cell>
        </row>
        <row r="7521">
          <cell r="F7521" t="str">
            <v>3. Item Componente;PP - BLOQUE ESPUMA D-18.0;5</v>
          </cell>
          <cell r="J7521">
            <v>45066</v>
          </cell>
        </row>
        <row r="7522">
          <cell r="F7522" t="str">
            <v>3. Item Componente;PP - BLOQUE ESPUMA D-18.0;6</v>
          </cell>
          <cell r="J7522">
            <v>45066</v>
          </cell>
        </row>
        <row r="7523">
          <cell r="F7523" t="str">
            <v>3. Item Componente;PP - BLOQUE ESPUMA D-18.0;7</v>
          </cell>
          <cell r="J7523">
            <v>45066</v>
          </cell>
        </row>
        <row r="7524">
          <cell r="F7524" t="str">
            <v>3. Item Componente;PP - BLOQUE ESPUMA D-20.0;11</v>
          </cell>
          <cell r="J7524">
            <v>45066</v>
          </cell>
        </row>
        <row r="7525">
          <cell r="F7525" t="str">
            <v>3. Item Componente;PP - BLOQUE ESPUMA D-15.0;5</v>
          </cell>
          <cell r="J7525">
            <v>45066</v>
          </cell>
        </row>
        <row r="7526">
          <cell r="F7526" t="str">
            <v>3. Item Componente;PP - BLOQUE ESPUMA D-18.0;8</v>
          </cell>
          <cell r="J7526">
            <v>45066</v>
          </cell>
        </row>
        <row r="7527">
          <cell r="F7527" t="str">
            <v>3. Item Componente;PP - BLOQUE ESPUMA D-18.0;9</v>
          </cell>
          <cell r="J7527">
            <v>45066</v>
          </cell>
        </row>
        <row r="7528">
          <cell r="F7528" t="str">
            <v>3. Item Componente;PP - BLOQUE ESPUMA D-18.0;10</v>
          </cell>
          <cell r="J7528">
            <v>45066</v>
          </cell>
        </row>
        <row r="7529">
          <cell r="F7529" t="str">
            <v>3. Item Componente;PP - BLOQUE ESPUMA D-18.0;11</v>
          </cell>
          <cell r="J7529">
            <v>45066</v>
          </cell>
        </row>
        <row r="7530">
          <cell r="F7530" t="str">
            <v>3. Item Componente;PP - BLOQUE ESPUMA D-15.0;6</v>
          </cell>
          <cell r="J7530">
            <v>45066</v>
          </cell>
        </row>
        <row r="7531">
          <cell r="F7531" t="str">
            <v>3. Item Componente;PP - BLOQUE ESPUMA D-15.0;7</v>
          </cell>
          <cell r="J7531">
            <v>45066</v>
          </cell>
        </row>
        <row r="7532">
          <cell r="F7532" t="str">
            <v>3. Item Componente;PP - BLOQUE ESPUMA D-15.0;8</v>
          </cell>
          <cell r="J7532">
            <v>45066</v>
          </cell>
        </row>
        <row r="7533">
          <cell r="F7533" t="str">
            <v>3. Item Componente;PP - BLOQUE ESPUMA D-15.0;9</v>
          </cell>
          <cell r="J7533">
            <v>45066</v>
          </cell>
        </row>
        <row r="7534">
          <cell r="F7534" t="str">
            <v>3. Item Componente;PP - BLOQUE ESPUMA D-15.0;10</v>
          </cell>
          <cell r="J7534">
            <v>45066</v>
          </cell>
        </row>
        <row r="7535">
          <cell r="F7535" t="str">
            <v>3. Item Componente;PP - BLOQUE ESPUMA D-15.0;11</v>
          </cell>
          <cell r="J7535">
            <v>45066</v>
          </cell>
        </row>
        <row r="7536">
          <cell r="F7536" t="str">
            <v>3. Item Componente;PP - BLOQUE ESPUMA D-15.0;12</v>
          </cell>
          <cell r="J7536">
            <v>45066</v>
          </cell>
        </row>
        <row r="7537">
          <cell r="F7537" t="str">
            <v>3. Item Componente;PP - BLOQUE ESPUMA D-15.0;13</v>
          </cell>
          <cell r="J7537">
            <v>45066</v>
          </cell>
        </row>
        <row r="7538">
          <cell r="F7538" t="str">
            <v>3. Item Componente;PP - BLOQUE ESPUMA D-15.0;14</v>
          </cell>
          <cell r="J7538">
            <v>45066</v>
          </cell>
        </row>
        <row r="7539">
          <cell r="F7539" t="str">
            <v>3. Item Componente;PP - BLOQUE ESPUMA D-15.0;15</v>
          </cell>
          <cell r="J7539">
            <v>45066</v>
          </cell>
        </row>
        <row r="7540">
          <cell r="F7540" t="str">
            <v>3. Item Componente;PP - BLOQUE ESPUMA D-15.0;16</v>
          </cell>
          <cell r="J7540">
            <v>45066</v>
          </cell>
        </row>
        <row r="7541">
          <cell r="F7541" t="str">
            <v>3. Item Componente;PP - BLOQUE ESPUMA D-15.0;17</v>
          </cell>
          <cell r="J7541">
            <v>45066</v>
          </cell>
        </row>
        <row r="7542">
          <cell r="F7542" t="str">
            <v>3. Item Componente;PP - BLOQUE ESPUMA D-15.0;18</v>
          </cell>
          <cell r="J7542">
            <v>45066</v>
          </cell>
        </row>
        <row r="7543">
          <cell r="F7543" t="str">
            <v>3. Item Componente;PP - BLOQUE ESPUMA D-15.0;19</v>
          </cell>
          <cell r="J7543">
            <v>45066</v>
          </cell>
        </row>
        <row r="7544">
          <cell r="F7544" t="str">
            <v>3. Item Componente;PP - BLOQUE ESPUMA D-15.0;20</v>
          </cell>
          <cell r="J7544">
            <v>45066</v>
          </cell>
        </row>
        <row r="7545">
          <cell r="F7545" t="str">
            <v>2. Item Otros;PP - BLOQUE ESPUMA D-26.0;1</v>
          </cell>
          <cell r="J7545">
            <v>45066</v>
          </cell>
        </row>
        <row r="7546">
          <cell r="F7546" t="str">
            <v>2. Item Otros;PP - BLOQUE ESPUMA D-26.0 PENTA;1</v>
          </cell>
          <cell r="J7546">
            <v>45066</v>
          </cell>
        </row>
        <row r="7547">
          <cell r="F7547" t="str">
            <v>2. Item Otros;PP - BLOQUE ESPUMA D-26.0 PENTA;2</v>
          </cell>
          <cell r="J7547">
            <v>45066</v>
          </cell>
        </row>
        <row r="7548">
          <cell r="F7548" t="str">
            <v>3. Item Componente;PP - BLOQUE ESPUMA D-15.0;21</v>
          </cell>
          <cell r="J7548">
            <v>45066</v>
          </cell>
        </row>
        <row r="7549">
          <cell r="F7549" t="str">
            <v>3. Item Componente;PP - BLOQUE ESPUMA D-15.0;22</v>
          </cell>
          <cell r="J7549">
            <v>45066</v>
          </cell>
        </row>
        <row r="7550">
          <cell r="F7550" t="str">
            <v>2. Item Otros;PP - BLOQUE ESPUMA D-18.0;1</v>
          </cell>
          <cell r="J7550">
            <v>45066</v>
          </cell>
        </row>
        <row r="7551">
          <cell r="F7551" t="str">
            <v>2. Item Otros;PP - BLOQUE ESPUMA D-20.0;1</v>
          </cell>
          <cell r="J7551">
            <v>45066</v>
          </cell>
        </row>
        <row r="7552">
          <cell r="F7552" t="str">
            <v>2. Item Otros;PP - BLOQUE ESPUMA D-20.0;2</v>
          </cell>
          <cell r="J7552">
            <v>45066</v>
          </cell>
        </row>
        <row r="7553">
          <cell r="F7553" t="str">
            <v>2. Item Otros;PP - BLOQUE ESPUMA D-23.0;1</v>
          </cell>
          <cell r="J7553">
            <v>45066</v>
          </cell>
        </row>
        <row r="7554">
          <cell r="F7554" t="str">
            <v>2. Item Otros;PP - BLOQUE ESPUMA D-23.0;2</v>
          </cell>
          <cell r="J7554">
            <v>45066</v>
          </cell>
        </row>
        <row r="7555">
          <cell r="F7555" t="str">
            <v>2. Item Otros;PP - BLOQUE ESPUMA D-26.0;2</v>
          </cell>
          <cell r="J7555">
            <v>45066</v>
          </cell>
        </row>
        <row r="7556">
          <cell r="F7556" t="str">
            <v>1. Item OP;PP - BLOQUE ESPUMA D-26.0 PENTA;1</v>
          </cell>
          <cell r="J7556">
            <v>45066</v>
          </cell>
        </row>
        <row r="7557">
          <cell r="F7557" t="str">
            <v>2. Item Otros;PP - BLOQUE ESPUMA D-15.0;1</v>
          </cell>
          <cell r="J7557">
            <v>45066</v>
          </cell>
        </row>
        <row r="7558">
          <cell r="F7558" t="str">
            <v>2. Item Otros;PP - BLOQUE ESPUMA D-15.0;2</v>
          </cell>
          <cell r="J7558">
            <v>45066</v>
          </cell>
        </row>
        <row r="7559">
          <cell r="F7559" t="str">
            <v>2. Item Otros;PP - BLOQUE ESPUMA D-15.0;3</v>
          </cell>
          <cell r="J7559">
            <v>45066</v>
          </cell>
        </row>
        <row r="7560">
          <cell r="F7560" t="str">
            <v>2. Item Otros;PP - BLOQUE ESPUMA D-15.0;4</v>
          </cell>
          <cell r="J7560">
            <v>45066</v>
          </cell>
        </row>
        <row r="7561">
          <cell r="F7561" t="str">
            <v>2. Item Otros;PP - BLOQUE ESPUMA D-18.0;2</v>
          </cell>
          <cell r="J7561">
            <v>45066</v>
          </cell>
        </row>
        <row r="7562">
          <cell r="F7562" t="str">
            <v>1. Item OP;PP - BLOQUE ESPUMA D-12.0;1</v>
          </cell>
          <cell r="J7562">
            <v>45071</v>
          </cell>
        </row>
        <row r="7563">
          <cell r="F7563" t="str">
            <v>1. Item OP;PP - BLOQUE ESPUMA D-12.0;2</v>
          </cell>
          <cell r="J7563">
            <v>45071</v>
          </cell>
        </row>
        <row r="7564">
          <cell r="F7564" t="str">
            <v>1. Item OP;PP - BLOQUE ESPUMA D-18.0;1</v>
          </cell>
          <cell r="J7564">
            <v>45071</v>
          </cell>
        </row>
        <row r="7565">
          <cell r="F7565" t="str">
            <v>1. Item OP;PP - BLOQUE ESPUMA D-18.0;2</v>
          </cell>
          <cell r="J7565">
            <v>45071</v>
          </cell>
        </row>
        <row r="7566">
          <cell r="F7566" t="str">
            <v>1. Item OP;PP - BLOQUE ESPUMA D-18.0;3</v>
          </cell>
          <cell r="J7566">
            <v>45071</v>
          </cell>
        </row>
        <row r="7567">
          <cell r="F7567" t="str">
            <v>1. Item OP;PP - BLOQUE ESPUMA D-23.0 DURA;1</v>
          </cell>
          <cell r="J7567">
            <v>45071</v>
          </cell>
        </row>
        <row r="7568">
          <cell r="F7568" t="str">
            <v>4. Operaciones;PP - BLOQUE ESPUMA D-23.0 DURA;1</v>
          </cell>
          <cell r="J7568">
            <v>45071</v>
          </cell>
        </row>
        <row r="7569">
          <cell r="F7569" t="str">
            <v>4. Operaciones;PP - BLOQUE ESPUMA D-23.0 DURA;2</v>
          </cell>
          <cell r="J7569">
            <v>45071</v>
          </cell>
        </row>
        <row r="7570">
          <cell r="F7570" t="str">
            <v>4. Operaciones;PP - BLOQUE ESPUMA D-23.0 DURA;3</v>
          </cell>
          <cell r="J7570">
            <v>45071</v>
          </cell>
        </row>
        <row r="7571">
          <cell r="F7571" t="str">
            <v>4. Operaciones;PP - BLOQUE ESPUMA D-23.0 DURA;4</v>
          </cell>
          <cell r="J7571">
            <v>45071</v>
          </cell>
        </row>
        <row r="7572">
          <cell r="F7572" t="str">
            <v>4. Operaciones;PP - BLOQUE ESPUMA D-23.0 DURA;5</v>
          </cell>
          <cell r="J7572">
            <v>45071</v>
          </cell>
        </row>
        <row r="7573">
          <cell r="F7573" t="str">
            <v>4. Operaciones;PP - BLOQUE ESPUMA D-23.0 DURA;6</v>
          </cell>
          <cell r="J7573">
            <v>45071</v>
          </cell>
        </row>
        <row r="7574">
          <cell r="F7574" t="str">
            <v>4. Operaciones;PP - BLOQUE ESPUMA D-23.0 DURA;7</v>
          </cell>
          <cell r="J7574">
            <v>45071</v>
          </cell>
        </row>
        <row r="7575">
          <cell r="F7575" t="str">
            <v>4. Operaciones;PP - BLOQUE ESPUMA D-23.0 DURA;8</v>
          </cell>
          <cell r="J7575">
            <v>45071</v>
          </cell>
        </row>
        <row r="7576">
          <cell r="F7576" t="str">
            <v>4. Operaciones;PP - BLOQUE ESPUMA D-23.0 DURA;9</v>
          </cell>
          <cell r="J7576">
            <v>45071</v>
          </cell>
        </row>
        <row r="7577">
          <cell r="F7577" t="str">
            <v>4. Operaciones;PP - BLOQUE ESPUMA D-23.0 DURA;10</v>
          </cell>
          <cell r="J7577">
            <v>45071</v>
          </cell>
        </row>
        <row r="7578">
          <cell r="F7578" t="str">
            <v>4. Operaciones;PP - BLOQUE ESPUMA D-23.0 DURA;11</v>
          </cell>
          <cell r="J7578">
            <v>45071</v>
          </cell>
        </row>
        <row r="7579">
          <cell r="F7579" t="str">
            <v>4. Operaciones;PP - BLOQUE ESPUMA D-23.0 DURA;12</v>
          </cell>
          <cell r="J7579">
            <v>45071</v>
          </cell>
        </row>
        <row r="7580">
          <cell r="F7580" t="str">
            <v>4. Operaciones;PP - BLOQUE ESPUMA D-23.0 DURA;13</v>
          </cell>
          <cell r="J7580">
            <v>45071</v>
          </cell>
        </row>
        <row r="7581">
          <cell r="F7581" t="str">
            <v>4. Operaciones;PP - BLOQUE ESPUMA D-23.0 DURA;14</v>
          </cell>
          <cell r="J7581">
            <v>45071</v>
          </cell>
        </row>
        <row r="7582">
          <cell r="F7582" t="str">
            <v>4. Operaciones;PP - BLOQUE ESPUMA D-23.0 DURA;15</v>
          </cell>
          <cell r="J7582">
            <v>45071</v>
          </cell>
        </row>
        <row r="7583">
          <cell r="F7583" t="str">
            <v>4. Operaciones;PP - BLOQUE ESPUMA D-23.0 DURA;16</v>
          </cell>
          <cell r="J7583">
            <v>45071</v>
          </cell>
        </row>
        <row r="7584">
          <cell r="F7584" t="str">
            <v>4. Operaciones;PP - BLOQUE ESPUMA D-18.0;1</v>
          </cell>
          <cell r="J7584">
            <v>45071</v>
          </cell>
        </row>
        <row r="7585">
          <cell r="F7585" t="str">
            <v>4. Operaciones;PP - BLOQUE ESPUMA D-18.0;2</v>
          </cell>
          <cell r="J7585">
            <v>45071</v>
          </cell>
        </row>
        <row r="7586">
          <cell r="F7586" t="str">
            <v>4. Operaciones;PP - BLOQUE ESPUMA D-18.0;3</v>
          </cell>
          <cell r="J7586">
            <v>45071</v>
          </cell>
        </row>
        <row r="7587">
          <cell r="F7587" t="str">
            <v>4. Operaciones;PP - BLOQUE ESPUMA D-18.0;4</v>
          </cell>
          <cell r="J7587">
            <v>45071</v>
          </cell>
        </row>
        <row r="7588">
          <cell r="F7588" t="str">
            <v>4. Operaciones;PP - BLOQUE ESPUMA D-23.0 DURA;17</v>
          </cell>
          <cell r="J7588">
            <v>45071</v>
          </cell>
        </row>
        <row r="7589">
          <cell r="F7589" t="str">
            <v>4. Operaciones;PP - BLOQUE ESPUMA D-23.0 DURA;18</v>
          </cell>
          <cell r="J7589">
            <v>45071</v>
          </cell>
        </row>
        <row r="7590">
          <cell r="F7590" t="str">
            <v>4. Operaciones;PP - BLOQUE ESPUMA D-18.0;5</v>
          </cell>
          <cell r="J7590">
            <v>45071</v>
          </cell>
        </row>
        <row r="7591">
          <cell r="F7591" t="str">
            <v>4. Operaciones;PP - BLOQUE ESPUMA D-18.0;6</v>
          </cell>
          <cell r="J7591">
            <v>45071</v>
          </cell>
        </row>
        <row r="7592">
          <cell r="F7592" t="str">
            <v>4. Operaciones;PP - BLOQUE ESPUMA D-18.0;7</v>
          </cell>
          <cell r="J7592">
            <v>45071</v>
          </cell>
        </row>
        <row r="7593">
          <cell r="F7593" t="str">
            <v>4. Operaciones;PP - BLOQUE ESPUMA D-18.0;8</v>
          </cell>
          <cell r="J7593">
            <v>45071</v>
          </cell>
        </row>
        <row r="7594">
          <cell r="F7594" t="str">
            <v>4. Operaciones;PP - BLOQUE ESPUMA D-18.0;9</v>
          </cell>
          <cell r="J7594">
            <v>45071</v>
          </cell>
        </row>
        <row r="7595">
          <cell r="F7595" t="str">
            <v>4. Operaciones;PP - BLOQUE ESPUMA D-18.0;10</v>
          </cell>
          <cell r="J7595">
            <v>45071</v>
          </cell>
        </row>
        <row r="7596">
          <cell r="F7596" t="str">
            <v>4. Operaciones;PP - BLOQUE ESPUMA D-18.0;11</v>
          </cell>
          <cell r="J7596">
            <v>45071</v>
          </cell>
        </row>
        <row r="7597">
          <cell r="F7597" t="str">
            <v>4. Operaciones;PP - BLOQUE ESPUMA D-18.0;12</v>
          </cell>
          <cell r="J7597">
            <v>45071</v>
          </cell>
        </row>
        <row r="7598">
          <cell r="F7598" t="str">
            <v>4. Operaciones;PP - BLOQUE ESPUMA D-18.0;13</v>
          </cell>
          <cell r="J7598">
            <v>45071</v>
          </cell>
        </row>
        <row r="7599">
          <cell r="F7599" t="str">
            <v>4. Operaciones;PP - BLOQUE ESPUMA D-18.0;14</v>
          </cell>
          <cell r="J7599">
            <v>45071</v>
          </cell>
        </row>
        <row r="7600">
          <cell r="F7600" t="str">
            <v>4. Operaciones;PP - BLOQUE ESPUMA D-18.0;15</v>
          </cell>
          <cell r="J7600">
            <v>45071</v>
          </cell>
        </row>
        <row r="7601">
          <cell r="F7601" t="str">
            <v>4. Operaciones;PP - BLOQUE ESPUMA D-18.0;16</v>
          </cell>
          <cell r="J7601">
            <v>45071</v>
          </cell>
        </row>
        <row r="7602">
          <cell r="F7602" t="str">
            <v>4. Operaciones;PP - BLOQUE ESPUMA D-12.0;1</v>
          </cell>
          <cell r="J7602">
            <v>45071</v>
          </cell>
        </row>
        <row r="7603">
          <cell r="F7603" t="str">
            <v>4. Operaciones;PP - BLOQUE ESPUMA D-12.0;2</v>
          </cell>
          <cell r="J7603">
            <v>45071</v>
          </cell>
        </row>
        <row r="7604">
          <cell r="F7604" t="str">
            <v>4. Operaciones;PP - BLOQUE ESPUMA D-12.0;3</v>
          </cell>
          <cell r="J7604">
            <v>45071</v>
          </cell>
        </row>
        <row r="7605">
          <cell r="F7605" t="str">
            <v>4. Operaciones;PP - BLOQUE ESPUMA D-12.0;4</v>
          </cell>
          <cell r="J7605">
            <v>45071</v>
          </cell>
        </row>
        <row r="7606">
          <cell r="F7606" t="str">
            <v>4. Operaciones;PP - BLOQUE ESPUMA D-18.0;17</v>
          </cell>
          <cell r="J7606">
            <v>45071</v>
          </cell>
        </row>
        <row r="7607">
          <cell r="F7607" t="str">
            <v>4. Operaciones;PP - BLOQUE ESPUMA D-18.0;18</v>
          </cell>
          <cell r="J7607">
            <v>45071</v>
          </cell>
        </row>
        <row r="7608">
          <cell r="F7608" t="str">
            <v>4. Operaciones;PP - BLOQUE ESPUMA D-12.0;5</v>
          </cell>
          <cell r="J7608">
            <v>45071</v>
          </cell>
        </row>
        <row r="7609">
          <cell r="F7609" t="str">
            <v>4. Operaciones;PP - BLOQUE ESPUMA D-12.0;6</v>
          </cell>
          <cell r="J7609">
            <v>45071</v>
          </cell>
        </row>
        <row r="7610">
          <cell r="F7610" t="str">
            <v>4. Operaciones;PP - BLOQUE ESPUMA D-12.0;7</v>
          </cell>
          <cell r="J7610">
            <v>45071</v>
          </cell>
        </row>
        <row r="7611">
          <cell r="F7611" t="str">
            <v>4. Operaciones;PP - BLOQUE ESPUMA D-12.0;8</v>
          </cell>
          <cell r="J7611">
            <v>45071</v>
          </cell>
        </row>
        <row r="7612">
          <cell r="F7612" t="str">
            <v>4. Operaciones;PP - BLOQUE ESPUMA D-12.0;9</v>
          </cell>
          <cell r="J7612">
            <v>45071</v>
          </cell>
        </row>
        <row r="7613">
          <cell r="F7613" t="str">
            <v>4. Operaciones;PP - BLOQUE ESPUMA D-12.0;10</v>
          </cell>
          <cell r="J7613">
            <v>45071</v>
          </cell>
        </row>
        <row r="7614">
          <cell r="F7614" t="str">
            <v>4. Operaciones;PP - BLOQUE ESPUMA D-12.0;11</v>
          </cell>
          <cell r="J7614">
            <v>45071</v>
          </cell>
        </row>
        <row r="7615">
          <cell r="F7615" t="str">
            <v>4. Operaciones;PP - BLOQUE ESPUMA D-12.0;12</v>
          </cell>
          <cell r="J7615">
            <v>45071</v>
          </cell>
        </row>
        <row r="7616">
          <cell r="F7616" t="str">
            <v>3. Item Componente;PP - BLOQUE ESPUMA D-23.0 DURA;1</v>
          </cell>
          <cell r="J7616">
            <v>45071</v>
          </cell>
        </row>
        <row r="7617">
          <cell r="F7617" t="str">
            <v>3. Item Componente;PP - BLOQUE ESPUMA D-23.0 DURA;2</v>
          </cell>
          <cell r="J7617">
            <v>45071</v>
          </cell>
        </row>
        <row r="7618">
          <cell r="F7618" t="str">
            <v>3. Item Componente;PP - BLOQUE ESPUMA D-18.0;1</v>
          </cell>
          <cell r="J7618">
            <v>45071</v>
          </cell>
        </row>
        <row r="7619">
          <cell r="F7619" t="str">
            <v>3. Item Componente;PP - BLOQUE ESPUMA D-18.0;2</v>
          </cell>
          <cell r="J7619">
            <v>45071</v>
          </cell>
        </row>
        <row r="7620">
          <cell r="F7620" t="str">
            <v>3. Item Componente;PP - BLOQUE ESPUMA D-23.0 DURA;3</v>
          </cell>
          <cell r="J7620">
            <v>45071</v>
          </cell>
        </row>
        <row r="7621">
          <cell r="F7621" t="str">
            <v>3. Item Componente;PP - BLOQUE ESPUMA D-23.0 DURA;4</v>
          </cell>
          <cell r="J7621">
            <v>45071</v>
          </cell>
        </row>
        <row r="7622">
          <cell r="F7622" t="str">
            <v>3. Item Componente;PP - BLOQUE ESPUMA D-23.0 DURA;5</v>
          </cell>
          <cell r="J7622">
            <v>45071</v>
          </cell>
        </row>
        <row r="7623">
          <cell r="F7623" t="str">
            <v>3. Item Componente;PP - BLOQUE ESPUMA D-23.0 DURA;6</v>
          </cell>
          <cell r="J7623">
            <v>45071</v>
          </cell>
        </row>
        <row r="7624">
          <cell r="F7624" t="str">
            <v>3. Item Componente;PP - BLOQUE ESPUMA D-18.0;3</v>
          </cell>
          <cell r="J7624">
            <v>45071</v>
          </cell>
        </row>
        <row r="7625">
          <cell r="F7625" t="str">
            <v>3. Item Componente;PP - BLOQUE ESPUMA D-18.0;4</v>
          </cell>
          <cell r="J7625">
            <v>45071</v>
          </cell>
        </row>
        <row r="7626">
          <cell r="F7626" t="str">
            <v>3. Item Componente;PP - BLOQUE ESPUMA D-18.0;5</v>
          </cell>
          <cell r="J7626">
            <v>45071</v>
          </cell>
        </row>
        <row r="7627">
          <cell r="F7627" t="str">
            <v>3. Item Componente;PP - BLOQUE ESPUMA D-18.0;6</v>
          </cell>
          <cell r="J7627">
            <v>45071</v>
          </cell>
        </row>
        <row r="7628">
          <cell r="F7628" t="str">
            <v>3. Item Componente;PP - BLOQUE ESPUMA D-18.0;7</v>
          </cell>
          <cell r="J7628">
            <v>45071</v>
          </cell>
        </row>
        <row r="7629">
          <cell r="F7629" t="str">
            <v>3. Item Componente;PP - BLOQUE ESPUMA D-18.0;8</v>
          </cell>
          <cell r="J7629">
            <v>45071</v>
          </cell>
        </row>
        <row r="7630">
          <cell r="F7630" t="str">
            <v>3. Item Componente;PP - BLOQUE ESPUMA D-12.0;1</v>
          </cell>
          <cell r="J7630">
            <v>45071</v>
          </cell>
        </row>
        <row r="7631">
          <cell r="F7631" t="str">
            <v>3. Item Componente;PP - BLOQUE ESPUMA D-12.0;2</v>
          </cell>
          <cell r="J7631">
            <v>45071</v>
          </cell>
        </row>
        <row r="7632">
          <cell r="F7632" t="str">
            <v>3. Item Componente;PP - BLOQUE ESPUMA D-12.0;3</v>
          </cell>
          <cell r="J7632">
            <v>45071</v>
          </cell>
        </row>
        <row r="7633">
          <cell r="F7633" t="str">
            <v>3. Item Componente;PP - BLOQUE ESPUMA D-12.0;4</v>
          </cell>
          <cell r="J7633">
            <v>45071</v>
          </cell>
        </row>
        <row r="7634">
          <cell r="F7634" t="str">
            <v>3. Item Componente;PP - BLOQUE ESPUMA D-12.0;5</v>
          </cell>
          <cell r="J7634">
            <v>45071</v>
          </cell>
        </row>
        <row r="7635">
          <cell r="F7635" t="str">
            <v>3. Item Componente;PP - BLOQUE ESPUMA D-18.0;9</v>
          </cell>
          <cell r="J7635">
            <v>45071</v>
          </cell>
        </row>
        <row r="7636">
          <cell r="F7636" t="str">
            <v>3. Item Componente;PP - BLOQUE ESPUMA D-23.0 DURA;7</v>
          </cell>
          <cell r="J7636">
            <v>45071</v>
          </cell>
        </row>
        <row r="7637">
          <cell r="F7637" t="str">
            <v>3. Item Componente;PP - BLOQUE ESPUMA D-23.0 DURA;8</v>
          </cell>
          <cell r="J7637">
            <v>45071</v>
          </cell>
        </row>
        <row r="7638">
          <cell r="F7638" t="str">
            <v>3. Item Componente;PP - BLOQUE ESPUMA D-23.0 DURA;9</v>
          </cell>
          <cell r="J7638">
            <v>45071</v>
          </cell>
        </row>
        <row r="7639">
          <cell r="F7639" t="str">
            <v>3. Item Componente;PP - BLOQUE ESPUMA D-23.0 DURA;10</v>
          </cell>
          <cell r="J7639">
            <v>45071</v>
          </cell>
        </row>
        <row r="7640">
          <cell r="F7640" t="str">
            <v>3. Item Componente;PP - BLOQUE ESPUMA D-12.0;6</v>
          </cell>
          <cell r="J7640">
            <v>45071</v>
          </cell>
        </row>
        <row r="7641">
          <cell r="F7641" t="str">
            <v>3. Item Componente;PP - BLOQUE ESPUMA D-23.0 DURA;11</v>
          </cell>
          <cell r="J7641">
            <v>45071</v>
          </cell>
        </row>
        <row r="7642">
          <cell r="F7642" t="str">
            <v>3. Item Componente;PP - BLOQUE ESPUMA D-23.0 DURA;12</v>
          </cell>
          <cell r="J7642">
            <v>45071</v>
          </cell>
        </row>
        <row r="7643">
          <cell r="F7643" t="str">
            <v>3. Item Componente;PP - BLOQUE ESPUMA D-23.0 DURA;13</v>
          </cell>
          <cell r="J7643">
            <v>45071</v>
          </cell>
        </row>
        <row r="7644">
          <cell r="F7644" t="str">
            <v>3. Item Componente;PP - BLOQUE ESPUMA D-23.0 DURA;14</v>
          </cell>
          <cell r="J7644">
            <v>45071</v>
          </cell>
        </row>
        <row r="7645">
          <cell r="F7645" t="str">
            <v>3. Item Componente;PP - BLOQUE ESPUMA D-23.0 DURA;15</v>
          </cell>
          <cell r="J7645">
            <v>45071</v>
          </cell>
        </row>
        <row r="7646">
          <cell r="F7646" t="str">
            <v>3. Item Componente;PP - BLOQUE ESPUMA D-23.0 DURA;16</v>
          </cell>
          <cell r="J7646">
            <v>45071</v>
          </cell>
        </row>
        <row r="7647">
          <cell r="F7647" t="str">
            <v>3. Item Componente;PP - BLOQUE ESPUMA D-23.0 DURA;17</v>
          </cell>
          <cell r="J7647">
            <v>45071</v>
          </cell>
        </row>
        <row r="7648">
          <cell r="F7648" t="str">
            <v>3. Item Componente;PP - BLOQUE ESPUMA D-23.0 DURA;18</v>
          </cell>
          <cell r="J7648">
            <v>45071</v>
          </cell>
        </row>
        <row r="7649">
          <cell r="F7649" t="str">
            <v>3. Item Componente;PP - BLOQUE ESPUMA D-23.0 DURA;19</v>
          </cell>
          <cell r="J7649">
            <v>45071</v>
          </cell>
        </row>
        <row r="7650">
          <cell r="F7650" t="str">
            <v>3. Item Componente;PP - BLOQUE ESPUMA D-23.0 DURA;20</v>
          </cell>
          <cell r="J7650">
            <v>45071</v>
          </cell>
        </row>
        <row r="7651">
          <cell r="F7651" t="str">
            <v>3. Item Componente;PP - BLOQUE ESPUMA D-23.0 DURA;21</v>
          </cell>
          <cell r="J7651">
            <v>45071</v>
          </cell>
        </row>
        <row r="7652">
          <cell r="F7652" t="str">
            <v>3. Item Componente;PP - BLOQUE ESPUMA D-23.0 DURA;22</v>
          </cell>
          <cell r="J7652">
            <v>45071</v>
          </cell>
        </row>
        <row r="7653">
          <cell r="F7653" t="str">
            <v>3. Item Componente;PP - BLOQUE ESPUMA D-23.0 DURA;23</v>
          </cell>
          <cell r="J7653">
            <v>45071</v>
          </cell>
        </row>
        <row r="7654">
          <cell r="F7654" t="str">
            <v>3. Item Componente;PP - BLOQUE ESPUMA D-23.0 DURA;24</v>
          </cell>
          <cell r="J7654">
            <v>45071</v>
          </cell>
        </row>
        <row r="7655">
          <cell r="F7655" t="str">
            <v>3. Item Componente;PP - BLOQUE ESPUMA D-23.0 DURA;25</v>
          </cell>
          <cell r="J7655">
            <v>45071</v>
          </cell>
        </row>
        <row r="7656">
          <cell r="F7656" t="str">
            <v>3. Item Componente;PP - BLOQUE ESPUMA D-23.0 DURA;26</v>
          </cell>
          <cell r="J7656">
            <v>45071</v>
          </cell>
        </row>
        <row r="7657">
          <cell r="F7657" t="str">
            <v>3. Item Componente;PP - BLOQUE ESPUMA D-18.0;10</v>
          </cell>
          <cell r="J7657">
            <v>45071</v>
          </cell>
        </row>
        <row r="7658">
          <cell r="F7658" t="str">
            <v>3. Item Componente;PP - BLOQUE ESPUMA D-18.0;11</v>
          </cell>
          <cell r="J7658">
            <v>45071</v>
          </cell>
        </row>
        <row r="7659">
          <cell r="F7659" t="str">
            <v>3. Item Componente;PP - BLOQUE ESPUMA D-18.0;12</v>
          </cell>
          <cell r="J7659">
            <v>45071</v>
          </cell>
        </row>
        <row r="7660">
          <cell r="F7660" t="str">
            <v>3. Item Componente;PP - BLOQUE ESPUMA D-18.0;13</v>
          </cell>
          <cell r="J7660">
            <v>45071</v>
          </cell>
        </row>
        <row r="7661">
          <cell r="F7661" t="str">
            <v>3. Item Componente;PP - BLOQUE ESPUMA D-23.0 DURA;27</v>
          </cell>
          <cell r="J7661">
            <v>45071</v>
          </cell>
        </row>
        <row r="7662">
          <cell r="F7662" t="str">
            <v>3. Item Componente;PP - BLOQUE ESPUMA D-18.0;14</v>
          </cell>
          <cell r="J7662">
            <v>45071</v>
          </cell>
        </row>
        <row r="7663">
          <cell r="F7663" t="str">
            <v>3. Item Componente;PP - BLOQUE ESPUMA D-18.0;15</v>
          </cell>
          <cell r="J7663">
            <v>45071</v>
          </cell>
        </row>
        <row r="7664">
          <cell r="F7664" t="str">
            <v>3. Item Componente;PP - BLOQUE ESPUMA D-18.0;16</v>
          </cell>
          <cell r="J7664">
            <v>45071</v>
          </cell>
        </row>
        <row r="7665">
          <cell r="F7665" t="str">
            <v>3. Item Componente;PP - BLOQUE ESPUMA D-18.0;17</v>
          </cell>
          <cell r="J7665">
            <v>45071</v>
          </cell>
        </row>
        <row r="7666">
          <cell r="F7666" t="str">
            <v>3. Item Componente;PP - BLOQUE ESPUMA D-18.0;18</v>
          </cell>
          <cell r="J7666">
            <v>45071</v>
          </cell>
        </row>
        <row r="7667">
          <cell r="F7667" t="str">
            <v>3. Item Componente;PP - BLOQUE ESPUMA D-18.0;19</v>
          </cell>
          <cell r="J7667">
            <v>45071</v>
          </cell>
        </row>
        <row r="7668">
          <cell r="F7668" t="str">
            <v>3. Item Componente;PP - BLOQUE ESPUMA D-18.0;20</v>
          </cell>
          <cell r="J7668">
            <v>45071</v>
          </cell>
        </row>
        <row r="7669">
          <cell r="F7669" t="str">
            <v>3. Item Componente;PP - BLOQUE ESPUMA D-18.0;21</v>
          </cell>
          <cell r="J7669">
            <v>45071</v>
          </cell>
        </row>
        <row r="7670">
          <cell r="F7670" t="str">
            <v>3. Item Componente;PP - BLOQUE ESPUMA D-18.0;22</v>
          </cell>
          <cell r="J7670">
            <v>45071</v>
          </cell>
        </row>
        <row r="7671">
          <cell r="F7671" t="str">
            <v>3. Item Componente;PP - BLOQUE ESPUMA D-18.0;23</v>
          </cell>
          <cell r="J7671">
            <v>45071</v>
          </cell>
        </row>
        <row r="7672">
          <cell r="F7672" t="str">
            <v>3. Item Componente;PP - BLOQUE ESPUMA D-18.0;24</v>
          </cell>
          <cell r="J7672">
            <v>45071</v>
          </cell>
        </row>
        <row r="7673">
          <cell r="F7673" t="str">
            <v>3. Item Componente;PP - BLOQUE ESPUMA D-18.0;25</v>
          </cell>
          <cell r="J7673">
            <v>45071</v>
          </cell>
        </row>
        <row r="7674">
          <cell r="F7674" t="str">
            <v>3. Item Componente;PP - BLOQUE ESPUMA D-18.0;26</v>
          </cell>
          <cell r="J7674">
            <v>45071</v>
          </cell>
        </row>
        <row r="7675">
          <cell r="F7675" t="str">
            <v>3. Item Componente;PP - BLOQUE ESPUMA D-18.0;27</v>
          </cell>
          <cell r="J7675">
            <v>45071</v>
          </cell>
        </row>
        <row r="7676">
          <cell r="F7676" t="str">
            <v>3. Item Componente;PP - BLOQUE ESPUMA D-18.0;28</v>
          </cell>
          <cell r="J7676">
            <v>45071</v>
          </cell>
        </row>
        <row r="7677">
          <cell r="F7677" t="str">
            <v>3. Item Componente;PP - BLOQUE ESPUMA D-18.0;29</v>
          </cell>
          <cell r="J7677">
            <v>45071</v>
          </cell>
        </row>
        <row r="7678">
          <cell r="F7678" t="str">
            <v>3. Item Componente;PP - BLOQUE ESPUMA D-18.0;30</v>
          </cell>
          <cell r="J7678">
            <v>45071</v>
          </cell>
        </row>
        <row r="7679">
          <cell r="F7679" t="str">
            <v>3. Item Componente;PP - BLOQUE ESPUMA D-18.0;31</v>
          </cell>
          <cell r="J7679">
            <v>45071</v>
          </cell>
        </row>
        <row r="7680">
          <cell r="F7680" t="str">
            <v>3. Item Componente;PP - BLOQUE ESPUMA D-18.0;32</v>
          </cell>
          <cell r="J7680">
            <v>45071</v>
          </cell>
        </row>
        <row r="7681">
          <cell r="F7681" t="str">
            <v>3. Item Componente;PP - BLOQUE ESPUMA D-18.0;33</v>
          </cell>
          <cell r="J7681">
            <v>45071</v>
          </cell>
        </row>
        <row r="7682">
          <cell r="F7682" t="str">
            <v>3. Item Componente;PP - BLOQUE ESPUMA D-12.0;7</v>
          </cell>
          <cell r="J7682">
            <v>45071</v>
          </cell>
        </row>
        <row r="7683">
          <cell r="F7683" t="str">
            <v>3. Item Componente;PP - BLOQUE ESPUMA D-18.0;34</v>
          </cell>
          <cell r="J7683">
            <v>45071</v>
          </cell>
        </row>
        <row r="7684">
          <cell r="F7684" t="str">
            <v>3. Item Componente;PP - BLOQUE ESPUMA D-18.0;35</v>
          </cell>
          <cell r="J7684">
            <v>45071</v>
          </cell>
        </row>
        <row r="7685">
          <cell r="F7685" t="str">
            <v>3. Item Componente;PP - BLOQUE ESPUMA D-18.0;36</v>
          </cell>
          <cell r="J7685">
            <v>45071</v>
          </cell>
        </row>
        <row r="7686">
          <cell r="F7686" t="str">
            <v>3. Item Componente;PP - BLOQUE ESPUMA D-12.0;8</v>
          </cell>
          <cell r="J7686">
            <v>45071</v>
          </cell>
        </row>
        <row r="7687">
          <cell r="F7687" t="str">
            <v>3. Item Componente;PP - BLOQUE ESPUMA D-12.0;9</v>
          </cell>
          <cell r="J7687">
            <v>45071</v>
          </cell>
        </row>
        <row r="7688">
          <cell r="F7688" t="str">
            <v>3. Item Componente;PP - BLOQUE ESPUMA D-12.0;10</v>
          </cell>
          <cell r="J7688">
            <v>45071</v>
          </cell>
        </row>
        <row r="7689">
          <cell r="F7689" t="str">
            <v>3. Item Componente;PP - BLOQUE ESPUMA D-12.0;11</v>
          </cell>
          <cell r="J7689">
            <v>45071</v>
          </cell>
        </row>
        <row r="7690">
          <cell r="F7690" t="str">
            <v>3. Item Componente;PP - BLOQUE ESPUMA D-12.0;12</v>
          </cell>
          <cell r="J7690">
            <v>45071</v>
          </cell>
        </row>
        <row r="7691">
          <cell r="F7691" t="str">
            <v>3. Item Componente;PP - BLOQUE ESPUMA D-12.0;13</v>
          </cell>
          <cell r="J7691">
            <v>45071</v>
          </cell>
        </row>
        <row r="7692">
          <cell r="F7692" t="str">
            <v>3. Item Componente;PP - BLOQUE ESPUMA D-12.0;14</v>
          </cell>
          <cell r="J7692">
            <v>45071</v>
          </cell>
        </row>
        <row r="7693">
          <cell r="F7693" t="str">
            <v>3. Item Componente;PP - BLOQUE ESPUMA D-12.0;15</v>
          </cell>
          <cell r="J7693">
            <v>45071</v>
          </cell>
        </row>
        <row r="7694">
          <cell r="F7694" t="str">
            <v>3. Item Componente;PP - BLOQUE ESPUMA D-12.0;16</v>
          </cell>
          <cell r="J7694">
            <v>45071</v>
          </cell>
        </row>
        <row r="7695">
          <cell r="F7695" t="str">
            <v>3. Item Componente;PP - BLOQUE ESPUMA D-12.0;17</v>
          </cell>
          <cell r="J7695">
            <v>45071</v>
          </cell>
        </row>
        <row r="7696">
          <cell r="F7696" t="str">
            <v>3. Item Componente;PP - BLOQUE ESPUMA D-12.0;18</v>
          </cell>
          <cell r="J7696">
            <v>45071</v>
          </cell>
        </row>
        <row r="7697">
          <cell r="F7697" t="str">
            <v>3. Item Componente;PP - BLOQUE ESPUMA D-12.0;19</v>
          </cell>
          <cell r="J7697">
            <v>45071</v>
          </cell>
        </row>
        <row r="7698">
          <cell r="F7698" t="str">
            <v>3. Item Componente;PP - BLOQUE ESPUMA D-12.0;20</v>
          </cell>
          <cell r="J7698">
            <v>45071</v>
          </cell>
        </row>
        <row r="7699">
          <cell r="F7699" t="str">
            <v>3. Item Componente;PP - BLOQUE ESPUMA D-12.0;21</v>
          </cell>
          <cell r="J7699">
            <v>45071</v>
          </cell>
        </row>
        <row r="7700">
          <cell r="F7700" t="str">
            <v>3. Item Componente;PP - BLOQUE ESPUMA D-12.0;22</v>
          </cell>
          <cell r="J7700">
            <v>45071</v>
          </cell>
        </row>
        <row r="7701">
          <cell r="F7701" t="str">
            <v>2. Item Otros;PP - BLOQUE ESPUMA D-23.0 DURA;1</v>
          </cell>
          <cell r="J7701">
            <v>45071</v>
          </cell>
        </row>
        <row r="7702">
          <cell r="F7702" t="str">
            <v>2. Item Otros;PP - BLOQUE ESPUMA D-23.0 DURA;2</v>
          </cell>
          <cell r="J7702">
            <v>45071</v>
          </cell>
        </row>
        <row r="7703">
          <cell r="F7703" t="str">
            <v>2. Item Otros;PP - BLOQUE ESPUMA D-23.0 DURA;3</v>
          </cell>
          <cell r="J7703">
            <v>45071</v>
          </cell>
        </row>
        <row r="7704">
          <cell r="F7704" t="str">
            <v>2. Item Otros;PP - BLOQUE ESPUMA D-23.0 DURA;4</v>
          </cell>
          <cell r="J7704">
            <v>45071</v>
          </cell>
        </row>
        <row r="7705">
          <cell r="F7705" t="str">
            <v>2. Item Otros;PP - BLOQUE ESPUMA D-23.0 DURA;5</v>
          </cell>
          <cell r="J7705">
            <v>45071</v>
          </cell>
        </row>
        <row r="7706">
          <cell r="F7706" t="str">
            <v>2. Item Otros;PP - BLOQUE ESPUMA D-23.0 DURA;6</v>
          </cell>
          <cell r="J7706">
            <v>45071</v>
          </cell>
        </row>
        <row r="7707">
          <cell r="F7707" t="str">
            <v>2. Item Otros;PP - BLOQUE ESPUMA D-18.0;1</v>
          </cell>
          <cell r="J7707">
            <v>45071</v>
          </cell>
        </row>
        <row r="7708">
          <cell r="F7708" t="str">
            <v>2. Item Otros;PP - BLOQUE ESPUMA D-18.0;2</v>
          </cell>
          <cell r="J7708">
            <v>45071</v>
          </cell>
        </row>
        <row r="7709">
          <cell r="F7709" t="str">
            <v>2. Item Otros;PP - BLOQUE ESPUMA D-18.0;3</v>
          </cell>
          <cell r="J7709">
            <v>45071</v>
          </cell>
        </row>
        <row r="7710">
          <cell r="F7710" t="str">
            <v>2. Item Otros;PP - BLOQUE ESPUMA D-18.0;4</v>
          </cell>
          <cell r="J7710">
            <v>45071</v>
          </cell>
        </row>
        <row r="7711">
          <cell r="F7711" t="str">
            <v>2. Item Otros;PP - BLOQUE ESPUMA D-18.0;5</v>
          </cell>
          <cell r="J7711">
            <v>45071</v>
          </cell>
        </row>
        <row r="7712">
          <cell r="F7712" t="str">
            <v>2. Item Otros;PP - BLOQUE ESPUMA D-18.0;6</v>
          </cell>
          <cell r="J7712">
            <v>45071</v>
          </cell>
        </row>
        <row r="7713">
          <cell r="F7713" t="str">
            <v>1. Item OP;PP - BLOQUE ESPUMA D-23.0 DURA;2</v>
          </cell>
          <cell r="J7713">
            <v>45071</v>
          </cell>
        </row>
        <row r="7714">
          <cell r="F7714" t="str">
            <v>1. Item OP;PP - BLOQUE ESPUMA D-23.0 DURA;3</v>
          </cell>
          <cell r="J7714">
            <v>45071</v>
          </cell>
        </row>
        <row r="7715">
          <cell r="F7715" t="str">
            <v>2. Item Otros;PP - BLOQUE ESPUMA D-12.0;1</v>
          </cell>
          <cell r="J7715">
            <v>45071</v>
          </cell>
        </row>
        <row r="7716">
          <cell r="F7716" t="str">
            <v>2. Item Otros;PP - BLOQUE ESPUMA D-12.0;2</v>
          </cell>
          <cell r="J7716">
            <v>45071</v>
          </cell>
        </row>
        <row r="7717">
          <cell r="F7717" t="str">
            <v>2. Item Otros;PP - BLOQUE ESPUMA D-12.0;3</v>
          </cell>
          <cell r="J7717">
            <v>45071</v>
          </cell>
        </row>
        <row r="7718">
          <cell r="F7718" t="str">
            <v>2. Item Otros;PP - BLOQUE ESPUMA D-12.0;4</v>
          </cell>
          <cell r="J7718">
            <v>45071</v>
          </cell>
        </row>
        <row r="7719">
          <cell r="F7719" t="str">
            <v>1. Item OP;PP - BLOQUE ESPUMA D-20.0;1</v>
          </cell>
          <cell r="J7719">
            <v>45073</v>
          </cell>
        </row>
        <row r="7720">
          <cell r="F7720" t="str">
            <v>1. Item OP;PP - BLOQUE ESPUMA D-20.0;2</v>
          </cell>
          <cell r="J7720">
            <v>45073</v>
          </cell>
        </row>
        <row r="7721">
          <cell r="F7721" t="str">
            <v>1. Item OP;PP - BLOQUE ESPUMA D-23.0;1</v>
          </cell>
          <cell r="J7721">
            <v>45073</v>
          </cell>
        </row>
        <row r="7722">
          <cell r="F7722" t="str">
            <v>1. Item OP;PP - BLOQUE ESPUMA D-26.0;1</v>
          </cell>
          <cell r="J7722">
            <v>45073</v>
          </cell>
        </row>
        <row r="7723">
          <cell r="F7723" t="str">
            <v>1. Item OP;PP - BLOQUE ESPUMA D-26.0 PENTA;1</v>
          </cell>
          <cell r="J7723">
            <v>45073</v>
          </cell>
        </row>
        <row r="7724">
          <cell r="F7724" t="str">
            <v>1. Item OP;PP - BLOQUE ESPUMA D-30.0;1</v>
          </cell>
          <cell r="J7724">
            <v>45073</v>
          </cell>
        </row>
        <row r="7725">
          <cell r="F7725" t="str">
            <v>4. Operaciones;PP - BLOQUE ESPUMA D-40.0;1</v>
          </cell>
          <cell r="J7725">
            <v>45073</v>
          </cell>
        </row>
        <row r="7726">
          <cell r="F7726" t="str">
            <v>4. Operaciones;PP - BLOQUE ESPUMA D-40.0;2</v>
          </cell>
          <cell r="J7726">
            <v>45073</v>
          </cell>
        </row>
        <row r="7727">
          <cell r="F7727" t="str">
            <v>4. Operaciones;PP - BLOQUE ESPUMA D-30.0;1</v>
          </cell>
          <cell r="J7727">
            <v>45073</v>
          </cell>
        </row>
        <row r="7728">
          <cell r="F7728" t="str">
            <v>4. Operaciones;PP - BLOQUE ESPUMA D-30.0;2</v>
          </cell>
          <cell r="J7728">
            <v>45073</v>
          </cell>
        </row>
        <row r="7729">
          <cell r="F7729" t="str">
            <v>4. Operaciones;PP - BLOQUE ESPUMA D-40.0;3</v>
          </cell>
          <cell r="J7729">
            <v>45073</v>
          </cell>
        </row>
        <row r="7730">
          <cell r="F7730" t="str">
            <v>4. Operaciones;PP - BLOQUE ESPUMA D-40.0;4</v>
          </cell>
          <cell r="J7730">
            <v>45073</v>
          </cell>
        </row>
        <row r="7731">
          <cell r="F7731" t="str">
            <v>4. Operaciones;PP - BLOQUE ESPUMA D-40.0;5</v>
          </cell>
          <cell r="J7731">
            <v>45073</v>
          </cell>
        </row>
        <row r="7732">
          <cell r="F7732" t="str">
            <v>4. Operaciones;PP - BLOQUE ESPUMA D-40.0;6</v>
          </cell>
          <cell r="J7732">
            <v>45073</v>
          </cell>
        </row>
        <row r="7733">
          <cell r="F7733" t="str">
            <v>4. Operaciones;PP - BLOQUE ESPUMA D-26.0 PENTA;1</v>
          </cell>
          <cell r="J7733">
            <v>45073</v>
          </cell>
        </row>
        <row r="7734">
          <cell r="F7734" t="str">
            <v>4. Operaciones;PP - BLOQUE ESPUMA D-26.0 PENTA;2</v>
          </cell>
          <cell r="J7734">
            <v>45073</v>
          </cell>
        </row>
        <row r="7735">
          <cell r="F7735" t="str">
            <v>4. Operaciones;PP - BLOQUE ESPUMA D-30.0;3</v>
          </cell>
          <cell r="J7735">
            <v>45073</v>
          </cell>
        </row>
        <row r="7736">
          <cell r="F7736" t="str">
            <v>4. Operaciones;PP - BLOQUE ESPUMA D-30.0;4</v>
          </cell>
          <cell r="J7736">
            <v>45073</v>
          </cell>
        </row>
        <row r="7737">
          <cell r="F7737" t="str">
            <v>4. Operaciones;PP - BLOQUE ESPUMA D-30.0;5</v>
          </cell>
          <cell r="J7737">
            <v>45073</v>
          </cell>
        </row>
        <row r="7738">
          <cell r="F7738" t="str">
            <v>4. Operaciones;PP - BLOQUE ESPUMA D-30.0;6</v>
          </cell>
          <cell r="J7738">
            <v>45073</v>
          </cell>
        </row>
        <row r="7739">
          <cell r="F7739" t="str">
            <v>4. Operaciones;PP - BLOQUE ESPUMA D-26.0;1</v>
          </cell>
          <cell r="J7739">
            <v>45073</v>
          </cell>
        </row>
        <row r="7740">
          <cell r="F7740" t="str">
            <v>4. Operaciones;PP - BLOQUE ESPUMA D-26.0;2</v>
          </cell>
          <cell r="J7740">
            <v>45073</v>
          </cell>
        </row>
        <row r="7741">
          <cell r="F7741" t="str">
            <v>4. Operaciones;PP - BLOQUE ESPUMA D-26.0 PENTA;3</v>
          </cell>
          <cell r="J7741">
            <v>45073</v>
          </cell>
        </row>
        <row r="7742">
          <cell r="F7742" t="str">
            <v>4. Operaciones;PP - BLOQUE ESPUMA D-26.0 PENTA;4</v>
          </cell>
          <cell r="J7742">
            <v>45073</v>
          </cell>
        </row>
        <row r="7743">
          <cell r="F7743" t="str">
            <v>4. Operaciones;PP - BLOQUE ESPUMA D-26.0 PENTA;5</v>
          </cell>
          <cell r="J7743">
            <v>45073</v>
          </cell>
        </row>
        <row r="7744">
          <cell r="F7744" t="str">
            <v>4. Operaciones;PP - BLOQUE ESPUMA D-26.0 PENTA;6</v>
          </cell>
          <cell r="J7744">
            <v>45073</v>
          </cell>
        </row>
        <row r="7745">
          <cell r="F7745" t="str">
            <v>4. Operaciones;PP - BLOQUE ESPUMA D-23.0;1</v>
          </cell>
          <cell r="J7745">
            <v>45073</v>
          </cell>
        </row>
        <row r="7746">
          <cell r="F7746" t="str">
            <v>4. Operaciones;PP - BLOQUE ESPUMA D-23.0;2</v>
          </cell>
          <cell r="J7746">
            <v>45073</v>
          </cell>
        </row>
        <row r="7747">
          <cell r="F7747" t="str">
            <v>4. Operaciones;PP - BLOQUE ESPUMA D-26.0;3</v>
          </cell>
          <cell r="J7747">
            <v>45073</v>
          </cell>
        </row>
        <row r="7748">
          <cell r="F7748" t="str">
            <v>4. Operaciones;PP - BLOQUE ESPUMA D-26.0;4</v>
          </cell>
          <cell r="J7748">
            <v>45073</v>
          </cell>
        </row>
        <row r="7749">
          <cell r="F7749" t="str">
            <v>4. Operaciones;PP - BLOQUE ESPUMA D-26.0;5</v>
          </cell>
          <cell r="J7749">
            <v>45073</v>
          </cell>
        </row>
        <row r="7750">
          <cell r="F7750" t="str">
            <v>4. Operaciones;PP - BLOQUE ESPUMA D-26.0;6</v>
          </cell>
          <cell r="J7750">
            <v>45073</v>
          </cell>
        </row>
        <row r="7751">
          <cell r="F7751" t="str">
            <v>4. Operaciones;PP - BLOQUE ESPUMA D-20.0;1</v>
          </cell>
          <cell r="J7751">
            <v>45073</v>
          </cell>
        </row>
        <row r="7752">
          <cell r="F7752" t="str">
            <v>4. Operaciones;PP - BLOQUE ESPUMA D-20.0;2</v>
          </cell>
          <cell r="J7752">
            <v>45073</v>
          </cell>
        </row>
        <row r="7753">
          <cell r="F7753" t="str">
            <v>4. Operaciones;PP - BLOQUE ESPUMA D-23.0;3</v>
          </cell>
          <cell r="J7753">
            <v>45073</v>
          </cell>
        </row>
        <row r="7754">
          <cell r="F7754" t="str">
            <v>4. Operaciones;PP - BLOQUE ESPUMA D-23.0;4</v>
          </cell>
          <cell r="J7754">
            <v>45073</v>
          </cell>
        </row>
        <row r="7755">
          <cell r="F7755" t="str">
            <v>4. Operaciones;PP - BLOQUE ESPUMA D-23.0;5</v>
          </cell>
          <cell r="J7755">
            <v>45073</v>
          </cell>
        </row>
        <row r="7756">
          <cell r="F7756" t="str">
            <v>4. Operaciones;PP - BLOQUE ESPUMA D-23.0;6</v>
          </cell>
          <cell r="J7756">
            <v>45073</v>
          </cell>
        </row>
        <row r="7757">
          <cell r="F7757" t="str">
            <v>4. Operaciones;PP - BLOQUE ESPUMA D-20.0;3</v>
          </cell>
          <cell r="J7757">
            <v>45073</v>
          </cell>
        </row>
        <row r="7758">
          <cell r="F7758" t="str">
            <v>4. Operaciones;PP - BLOQUE ESPUMA D-20.0;4</v>
          </cell>
          <cell r="J7758">
            <v>45073</v>
          </cell>
        </row>
        <row r="7759">
          <cell r="F7759" t="str">
            <v>4. Operaciones;PP - BLOQUE ESPUMA D-20.0;5</v>
          </cell>
          <cell r="J7759">
            <v>45073</v>
          </cell>
        </row>
        <row r="7760">
          <cell r="F7760" t="str">
            <v>4. Operaciones;PP - BLOQUE ESPUMA D-20.0;6</v>
          </cell>
          <cell r="J7760">
            <v>45073</v>
          </cell>
        </row>
        <row r="7761">
          <cell r="F7761" t="str">
            <v>4. Operaciones;PP - BLOQUE ESPUMA D-20.0;7</v>
          </cell>
          <cell r="J7761">
            <v>45073</v>
          </cell>
        </row>
        <row r="7762">
          <cell r="F7762" t="str">
            <v>4. Operaciones;PP - BLOQUE ESPUMA D-20.0;8</v>
          </cell>
          <cell r="J7762">
            <v>45073</v>
          </cell>
        </row>
        <row r="7763">
          <cell r="F7763" t="str">
            <v>4. Operaciones;PP - BLOQUE ESPUMA D-20.0;9</v>
          </cell>
          <cell r="J7763">
            <v>45073</v>
          </cell>
        </row>
        <row r="7764">
          <cell r="F7764" t="str">
            <v>4. Operaciones;PP - BLOQUE ESPUMA D-20.0;10</v>
          </cell>
          <cell r="J7764">
            <v>45073</v>
          </cell>
        </row>
        <row r="7765">
          <cell r="F7765" t="str">
            <v>4. Operaciones;PP - BLOQUE ESPUMA D-20.0;11</v>
          </cell>
          <cell r="J7765">
            <v>45073</v>
          </cell>
        </row>
        <row r="7766">
          <cell r="F7766" t="str">
            <v>4. Operaciones;PP - BLOQUE ESPUMA D-20.0;12</v>
          </cell>
          <cell r="J7766">
            <v>45073</v>
          </cell>
        </row>
        <row r="7767">
          <cell r="F7767" t="str">
            <v>3. Item Componente;PP - BLOQUE ESPUMA D-40.0;1</v>
          </cell>
          <cell r="J7767">
            <v>45073</v>
          </cell>
        </row>
        <row r="7768">
          <cell r="F7768" t="str">
            <v>3. Item Componente;PP - BLOQUE ESPUMA D-26.0;1</v>
          </cell>
          <cell r="J7768">
            <v>45073</v>
          </cell>
        </row>
        <row r="7769">
          <cell r="F7769" t="str">
            <v>3. Item Componente;PP - BLOQUE ESPUMA D-26.0 PENTA;1</v>
          </cell>
          <cell r="J7769">
            <v>45073</v>
          </cell>
        </row>
        <row r="7770">
          <cell r="F7770" t="str">
            <v>3. Item Componente;PP - BLOQUE ESPUMA D-26.0 PENTA;2</v>
          </cell>
          <cell r="J7770">
            <v>45073</v>
          </cell>
        </row>
        <row r="7771">
          <cell r="F7771" t="str">
            <v>3. Item Componente;PP - BLOQUE ESPUMA D-30.0;1</v>
          </cell>
          <cell r="J7771">
            <v>45073</v>
          </cell>
        </row>
        <row r="7772">
          <cell r="F7772" t="str">
            <v>3. Item Componente;PP - BLOQUE ESPUMA D-30.0;2</v>
          </cell>
          <cell r="J7772">
            <v>45073</v>
          </cell>
        </row>
        <row r="7773">
          <cell r="F7773" t="str">
            <v>3. Item Componente;PP - BLOQUE ESPUMA D-40.0;2</v>
          </cell>
          <cell r="J7773">
            <v>45073</v>
          </cell>
        </row>
        <row r="7774">
          <cell r="F7774" t="str">
            <v>3. Item Componente;PP - BLOQUE ESPUMA D-20.0;1</v>
          </cell>
          <cell r="J7774">
            <v>45073</v>
          </cell>
        </row>
        <row r="7775">
          <cell r="F7775" t="str">
            <v>3. Item Componente;PP - BLOQUE ESPUMA D-20.0;2</v>
          </cell>
          <cell r="J7775">
            <v>45073</v>
          </cell>
        </row>
        <row r="7776">
          <cell r="F7776" t="str">
            <v>3. Item Componente;PP - BLOQUE ESPUMA D-20.0;3</v>
          </cell>
          <cell r="J7776">
            <v>45073</v>
          </cell>
        </row>
        <row r="7777">
          <cell r="F7777" t="str">
            <v>3. Item Componente;PP - BLOQUE ESPUMA D-23.0;1</v>
          </cell>
          <cell r="J7777">
            <v>45073</v>
          </cell>
        </row>
        <row r="7778">
          <cell r="F7778" t="str">
            <v>3. Item Componente;PP - BLOQUE ESPUMA D-23.0;2</v>
          </cell>
          <cell r="J7778">
            <v>45073</v>
          </cell>
        </row>
        <row r="7779">
          <cell r="F7779" t="str">
            <v>3. Item Componente;PP - BLOQUE ESPUMA D-26.0;2</v>
          </cell>
          <cell r="J7779">
            <v>45073</v>
          </cell>
        </row>
        <row r="7780">
          <cell r="F7780" t="str">
            <v>3. Item Componente;PP - BLOQUE ESPUMA D-40.0;3</v>
          </cell>
          <cell r="J7780">
            <v>45073</v>
          </cell>
        </row>
        <row r="7781">
          <cell r="F7781" t="str">
            <v>3. Item Componente;PP - BLOQUE ESPUMA D-40.0;4</v>
          </cell>
          <cell r="J7781">
            <v>45073</v>
          </cell>
        </row>
        <row r="7782">
          <cell r="F7782" t="str">
            <v>3. Item Componente;PP - BLOQUE ESPUMA D-40.0;5</v>
          </cell>
          <cell r="J7782">
            <v>45073</v>
          </cell>
        </row>
        <row r="7783">
          <cell r="F7783" t="str">
            <v>3. Item Componente;PP - BLOQUE ESPUMA D-40.0;6</v>
          </cell>
          <cell r="J7783">
            <v>45073</v>
          </cell>
        </row>
        <row r="7784">
          <cell r="F7784" t="str">
            <v>3. Item Componente;PP - BLOQUE ESPUMA D-20.0;4</v>
          </cell>
          <cell r="J7784">
            <v>45073</v>
          </cell>
        </row>
        <row r="7785">
          <cell r="F7785" t="str">
            <v>3. Item Componente;PP - BLOQUE ESPUMA D-30.0;3</v>
          </cell>
          <cell r="J7785">
            <v>45073</v>
          </cell>
        </row>
        <row r="7786">
          <cell r="F7786" t="str">
            <v>3. Item Componente;PP - BLOQUE ESPUMA D-40.0;7</v>
          </cell>
          <cell r="J7786">
            <v>45073</v>
          </cell>
        </row>
        <row r="7787">
          <cell r="F7787" t="str">
            <v>3. Item Componente;PP - BLOQUE ESPUMA D-40.0;8</v>
          </cell>
          <cell r="J7787">
            <v>45073</v>
          </cell>
        </row>
        <row r="7788">
          <cell r="F7788" t="str">
            <v>3. Item Componente;PP - BLOQUE ESPUMA D-40.0;9</v>
          </cell>
          <cell r="J7788">
            <v>45073</v>
          </cell>
        </row>
        <row r="7789">
          <cell r="F7789" t="str">
            <v>3. Item Componente;PP - BLOQUE ESPUMA D-40.0;10</v>
          </cell>
          <cell r="J7789">
            <v>45073</v>
          </cell>
        </row>
        <row r="7790">
          <cell r="F7790" t="str">
            <v>3. Item Componente;PP - BLOQUE ESPUMA D-30.0;4</v>
          </cell>
          <cell r="J7790">
            <v>45073</v>
          </cell>
        </row>
        <row r="7791">
          <cell r="F7791" t="str">
            <v>3. Item Componente;PP - BLOQUE ESPUMA D-30.0;5</v>
          </cell>
          <cell r="J7791">
            <v>45073</v>
          </cell>
        </row>
        <row r="7792">
          <cell r="F7792" t="str">
            <v>3. Item Componente;PP - BLOQUE ESPUMA D-30.0;6</v>
          </cell>
          <cell r="J7792">
            <v>45073</v>
          </cell>
        </row>
        <row r="7793">
          <cell r="F7793" t="str">
            <v>3. Item Componente;PP - BLOQUE ESPUMA D-30.0;7</v>
          </cell>
          <cell r="J7793">
            <v>45073</v>
          </cell>
        </row>
        <row r="7794">
          <cell r="F7794" t="str">
            <v>3. Item Componente;PP - BLOQUE ESPUMA D-30.0;8</v>
          </cell>
          <cell r="J7794">
            <v>45073</v>
          </cell>
        </row>
        <row r="7795">
          <cell r="F7795" t="str">
            <v>3. Item Componente;PP - BLOQUE ESPUMA D-26.0 PENTA;3</v>
          </cell>
          <cell r="J7795">
            <v>45073</v>
          </cell>
        </row>
        <row r="7796">
          <cell r="F7796" t="str">
            <v>3. Item Componente;PP - BLOQUE ESPUMA D-30.0;9</v>
          </cell>
          <cell r="J7796">
            <v>45073</v>
          </cell>
        </row>
        <row r="7797">
          <cell r="F7797" t="str">
            <v>3. Item Componente;PP - BLOQUE ESPUMA D-30.0;10</v>
          </cell>
          <cell r="J7797">
            <v>45073</v>
          </cell>
        </row>
        <row r="7798">
          <cell r="F7798" t="str">
            <v>3. Item Componente;PP - BLOQUE ESPUMA D-30.0;11</v>
          </cell>
          <cell r="J7798">
            <v>45073</v>
          </cell>
        </row>
        <row r="7799">
          <cell r="F7799" t="str">
            <v>3. Item Componente;PP - BLOQUE ESPUMA D-26.0 PENTA;4</v>
          </cell>
          <cell r="J7799">
            <v>45073</v>
          </cell>
        </row>
        <row r="7800">
          <cell r="F7800" t="str">
            <v>3. Item Componente;PP - BLOQUE ESPUMA D-26.0 PENTA;5</v>
          </cell>
          <cell r="J7800">
            <v>45073</v>
          </cell>
        </row>
        <row r="7801">
          <cell r="F7801" t="str">
            <v>3. Item Componente;PP - BLOQUE ESPUMA D-26.0 PENTA;6</v>
          </cell>
          <cell r="J7801">
            <v>45073</v>
          </cell>
        </row>
        <row r="7802">
          <cell r="F7802" t="str">
            <v>3. Item Componente;PP - BLOQUE ESPUMA D-26.0 PENTA;7</v>
          </cell>
          <cell r="J7802">
            <v>45073</v>
          </cell>
        </row>
        <row r="7803">
          <cell r="F7803" t="str">
            <v>3. Item Componente;PP - BLOQUE ESPUMA D-26.0 PENTA;8</v>
          </cell>
          <cell r="J7803">
            <v>45073</v>
          </cell>
        </row>
        <row r="7804">
          <cell r="F7804" t="str">
            <v>3. Item Componente;PP - BLOQUE ESPUMA D-26.0;3</v>
          </cell>
          <cell r="J7804">
            <v>45073</v>
          </cell>
        </row>
        <row r="7805">
          <cell r="F7805" t="str">
            <v>3. Item Componente;PP - BLOQUE ESPUMA D-26.0;4</v>
          </cell>
          <cell r="J7805">
            <v>45073</v>
          </cell>
        </row>
        <row r="7806">
          <cell r="F7806" t="str">
            <v>3. Item Componente;PP - BLOQUE ESPUMA D-26.0;5</v>
          </cell>
          <cell r="J7806">
            <v>45073</v>
          </cell>
        </row>
        <row r="7807">
          <cell r="F7807" t="str">
            <v>3. Item Componente;PP - BLOQUE ESPUMA D-26.0 PENTA;9</v>
          </cell>
          <cell r="J7807">
            <v>45073</v>
          </cell>
        </row>
        <row r="7808">
          <cell r="F7808" t="str">
            <v>3. Item Componente;PP - BLOQUE ESPUMA D-26.0 PENTA;10</v>
          </cell>
          <cell r="J7808">
            <v>45073</v>
          </cell>
        </row>
        <row r="7809">
          <cell r="F7809" t="str">
            <v>3. Item Componente;PP - BLOQUE ESPUMA D-26.0;6</v>
          </cell>
          <cell r="J7809">
            <v>45073</v>
          </cell>
        </row>
        <row r="7810">
          <cell r="F7810" t="str">
            <v>3. Item Componente;PP - BLOQUE ESPUMA D-26.0;7</v>
          </cell>
          <cell r="J7810">
            <v>45073</v>
          </cell>
        </row>
        <row r="7811">
          <cell r="F7811" t="str">
            <v>3. Item Componente;PP - BLOQUE ESPUMA D-26.0;8</v>
          </cell>
          <cell r="J7811">
            <v>45073</v>
          </cell>
        </row>
        <row r="7812">
          <cell r="F7812" t="str">
            <v>3. Item Componente;PP - BLOQUE ESPUMA D-26.0;9</v>
          </cell>
          <cell r="J7812">
            <v>45073</v>
          </cell>
        </row>
        <row r="7813">
          <cell r="F7813" t="str">
            <v>3. Item Componente;PP - BLOQUE ESPUMA D-26.0;10</v>
          </cell>
          <cell r="J7813">
            <v>45073</v>
          </cell>
        </row>
        <row r="7814">
          <cell r="F7814" t="str">
            <v>3. Item Componente;PP - BLOQUE ESPUMA D-23.0;3</v>
          </cell>
          <cell r="J7814">
            <v>45073</v>
          </cell>
        </row>
        <row r="7815">
          <cell r="F7815" t="str">
            <v>3. Item Componente;PP - BLOQUE ESPUMA D-23.0;4</v>
          </cell>
          <cell r="J7815">
            <v>45073</v>
          </cell>
        </row>
        <row r="7816">
          <cell r="F7816" t="str">
            <v>3. Item Componente;PP - BLOQUE ESPUMA D-23.0;5</v>
          </cell>
          <cell r="J7816">
            <v>45073</v>
          </cell>
        </row>
        <row r="7817">
          <cell r="F7817" t="str">
            <v>3. Item Componente;PP - BLOQUE ESPUMA D-23.0;6</v>
          </cell>
          <cell r="J7817">
            <v>45073</v>
          </cell>
        </row>
        <row r="7818">
          <cell r="F7818" t="str">
            <v>3. Item Componente;PP - BLOQUE ESPUMA D-26.0;11</v>
          </cell>
          <cell r="J7818">
            <v>45073</v>
          </cell>
        </row>
        <row r="7819">
          <cell r="F7819" t="str">
            <v>3. Item Componente;PP - BLOQUE ESPUMA D-23.0;7</v>
          </cell>
          <cell r="J7819">
            <v>45073</v>
          </cell>
        </row>
        <row r="7820">
          <cell r="F7820" t="str">
            <v>3. Item Componente;PP - BLOQUE ESPUMA D-23.0;8</v>
          </cell>
          <cell r="J7820">
            <v>45073</v>
          </cell>
        </row>
        <row r="7821">
          <cell r="F7821" t="str">
            <v>3. Item Componente;PP - BLOQUE ESPUMA D-23.0;9</v>
          </cell>
          <cell r="J7821">
            <v>45073</v>
          </cell>
        </row>
        <row r="7822">
          <cell r="F7822" t="str">
            <v>3. Item Componente;PP - BLOQUE ESPUMA D-23.0;10</v>
          </cell>
          <cell r="J7822">
            <v>45073</v>
          </cell>
        </row>
        <row r="7823">
          <cell r="F7823" t="str">
            <v>3. Item Componente;PP - BLOQUE ESPUMA D-23.0;11</v>
          </cell>
          <cell r="J7823">
            <v>45073</v>
          </cell>
        </row>
        <row r="7824">
          <cell r="F7824" t="str">
            <v>3. Item Componente;PP - BLOQUE ESPUMA D-20.0;5</v>
          </cell>
          <cell r="J7824">
            <v>45073</v>
          </cell>
        </row>
        <row r="7825">
          <cell r="F7825" t="str">
            <v>3. Item Componente;PP - BLOQUE ESPUMA D-20.0;6</v>
          </cell>
          <cell r="J7825">
            <v>45073</v>
          </cell>
        </row>
        <row r="7826">
          <cell r="F7826" t="str">
            <v>3. Item Componente;PP - BLOQUE ESPUMA D-20.0;7</v>
          </cell>
          <cell r="J7826">
            <v>45073</v>
          </cell>
        </row>
        <row r="7827">
          <cell r="F7827" t="str">
            <v>3. Item Componente;PP - BLOQUE ESPUMA D-20.0;8</v>
          </cell>
          <cell r="J7827">
            <v>45073</v>
          </cell>
        </row>
        <row r="7828">
          <cell r="F7828" t="str">
            <v>3. Item Componente;PP - BLOQUE ESPUMA D-20.0;9</v>
          </cell>
          <cell r="J7828">
            <v>45073</v>
          </cell>
        </row>
        <row r="7829">
          <cell r="F7829" t="str">
            <v>3. Item Componente;PP - BLOQUE ESPUMA D-20.0;10</v>
          </cell>
          <cell r="J7829">
            <v>45073</v>
          </cell>
        </row>
        <row r="7830">
          <cell r="F7830" t="str">
            <v>3. Item Componente;PP - BLOQUE ESPUMA D-20.0;11</v>
          </cell>
          <cell r="J7830">
            <v>45073</v>
          </cell>
        </row>
        <row r="7831">
          <cell r="F7831" t="str">
            <v>3. Item Componente;PP - BLOQUE ESPUMA D-20.0;12</v>
          </cell>
          <cell r="J7831">
            <v>45073</v>
          </cell>
        </row>
        <row r="7832">
          <cell r="F7832" t="str">
            <v>3. Item Componente;PP - BLOQUE ESPUMA D-20.0;13</v>
          </cell>
          <cell r="J7832">
            <v>45073</v>
          </cell>
        </row>
        <row r="7833">
          <cell r="F7833" t="str">
            <v>3. Item Componente;PP - BLOQUE ESPUMA D-20.0;14</v>
          </cell>
          <cell r="J7833">
            <v>45073</v>
          </cell>
        </row>
        <row r="7834">
          <cell r="F7834" t="str">
            <v>3. Item Componente;PP - BLOQUE ESPUMA D-20.0;15</v>
          </cell>
          <cell r="J7834">
            <v>45073</v>
          </cell>
        </row>
        <row r="7835">
          <cell r="F7835" t="str">
            <v>3. Item Componente;PP - BLOQUE ESPUMA D-20.0;16</v>
          </cell>
          <cell r="J7835">
            <v>45073</v>
          </cell>
        </row>
        <row r="7836">
          <cell r="F7836" t="str">
            <v>3. Item Componente;PP - BLOQUE ESPUMA D-20.0;17</v>
          </cell>
          <cell r="J7836">
            <v>45073</v>
          </cell>
        </row>
        <row r="7837">
          <cell r="F7837" t="str">
            <v>3. Item Componente;PP - BLOQUE ESPUMA D-20.0;18</v>
          </cell>
          <cell r="J7837">
            <v>45073</v>
          </cell>
        </row>
        <row r="7838">
          <cell r="F7838" t="str">
            <v>3. Item Componente;PP - BLOQUE ESPUMA D-20.0;19</v>
          </cell>
          <cell r="J7838">
            <v>45073</v>
          </cell>
        </row>
        <row r="7839">
          <cell r="F7839" t="str">
            <v>2. Item Otros;PP - BLOQUE ESPUMA D-30.0;1</v>
          </cell>
          <cell r="J7839">
            <v>45073</v>
          </cell>
        </row>
        <row r="7840">
          <cell r="F7840" t="str">
            <v>2. Item Otros;PP - BLOQUE ESPUMA D-40.0;1</v>
          </cell>
          <cell r="J7840">
            <v>45073</v>
          </cell>
        </row>
        <row r="7841">
          <cell r="F7841" t="str">
            <v>2. Item Otros;PP - BLOQUE ESPUMA D-40.0;2</v>
          </cell>
          <cell r="J7841">
            <v>45073</v>
          </cell>
        </row>
        <row r="7842">
          <cell r="F7842" t="str">
            <v>3. Item Componente;PP - BLOQUE ESPUMA D-20.0;20</v>
          </cell>
          <cell r="J7842">
            <v>45073</v>
          </cell>
        </row>
        <row r="7843">
          <cell r="F7843" t="str">
            <v>3. Item Componente;PP - BLOQUE ESPUMA D-20.0;21</v>
          </cell>
          <cell r="J7843">
            <v>45073</v>
          </cell>
        </row>
        <row r="7844">
          <cell r="F7844" t="str">
            <v>2. Item Otros;PP - BLOQUE ESPUMA D-23.0;1</v>
          </cell>
          <cell r="J7844">
            <v>45073</v>
          </cell>
        </row>
        <row r="7845">
          <cell r="F7845" t="str">
            <v>2. Item Otros;PP - BLOQUE ESPUMA D-26.0;1</v>
          </cell>
          <cell r="J7845">
            <v>45073</v>
          </cell>
        </row>
        <row r="7846">
          <cell r="F7846" t="str">
            <v>2. Item Otros;PP - BLOQUE ESPUMA D-26.0;2</v>
          </cell>
          <cell r="J7846">
            <v>45073</v>
          </cell>
        </row>
        <row r="7847">
          <cell r="F7847" t="str">
            <v>2. Item Otros;PP - BLOQUE ESPUMA D-26.0 PENTA;1</v>
          </cell>
          <cell r="J7847">
            <v>45073</v>
          </cell>
        </row>
        <row r="7848">
          <cell r="F7848" t="str">
            <v>2. Item Otros;PP - BLOQUE ESPUMA D-26.0 PENTA;2</v>
          </cell>
          <cell r="J7848">
            <v>45073</v>
          </cell>
        </row>
        <row r="7849">
          <cell r="F7849" t="str">
            <v>2. Item Otros;PP - BLOQUE ESPUMA D-30.0;2</v>
          </cell>
          <cell r="J7849">
            <v>45073</v>
          </cell>
        </row>
        <row r="7850">
          <cell r="F7850" t="str">
            <v>1. Item OP;PP - BLOQUE ESPUMA D-40.0;1</v>
          </cell>
          <cell r="J7850">
            <v>45073</v>
          </cell>
        </row>
        <row r="7851">
          <cell r="F7851" t="str">
            <v>2. Item Otros;PP - BLOQUE ESPUMA D-20.0;1</v>
          </cell>
          <cell r="J7851">
            <v>45073</v>
          </cell>
        </row>
        <row r="7852">
          <cell r="F7852" t="str">
            <v>2. Item Otros;PP - BLOQUE ESPUMA D-20.0;2</v>
          </cell>
          <cell r="J7852">
            <v>45073</v>
          </cell>
        </row>
        <row r="7853">
          <cell r="F7853" t="str">
            <v>2. Item Otros;PP - BLOQUE ESPUMA D-20.0;3</v>
          </cell>
          <cell r="J7853">
            <v>45073</v>
          </cell>
        </row>
        <row r="7854">
          <cell r="F7854" t="str">
            <v>2. Item Otros;PP - BLOQUE ESPUMA D-20.0;4</v>
          </cell>
          <cell r="J7854">
            <v>45073</v>
          </cell>
        </row>
        <row r="7855">
          <cell r="F7855" t="str">
            <v>2. Item Otros;PP - BLOQUE ESPUMA D-23.0;2</v>
          </cell>
          <cell r="J7855">
            <v>45073</v>
          </cell>
        </row>
        <row r="7856">
          <cell r="F7856" t="str">
            <v>1. Item OP;PP - BLOQUE ESPUMA D-20.0;1</v>
          </cell>
          <cell r="J7856">
            <v>45077</v>
          </cell>
        </row>
        <row r="7857">
          <cell r="F7857" t="str">
            <v>2. Item Otros;PP - BLOQUE ESPUMA D-20.0;1</v>
          </cell>
          <cell r="J7857">
            <v>45077</v>
          </cell>
        </row>
        <row r="7858">
          <cell r="F7858" t="str">
            <v>2. Item Otros;PP - BLOQUE ESPUMA D-20.0;2</v>
          </cell>
          <cell r="J7858">
            <v>45077</v>
          </cell>
        </row>
        <row r="7859">
          <cell r="F7859" t="str">
            <v>4. Operaciones;PP - BLOQUE ESPUMA D-20.0;1</v>
          </cell>
          <cell r="J7859">
            <v>45077</v>
          </cell>
        </row>
        <row r="7860">
          <cell r="F7860" t="str">
            <v>4. Operaciones;PP - BLOQUE ESPUMA D-20.0;2</v>
          </cell>
          <cell r="J7860">
            <v>45077</v>
          </cell>
        </row>
        <row r="7861">
          <cell r="F7861" t="str">
            <v>4. Operaciones;PP - BLOQUE ESPUMA D-20.0;3</v>
          </cell>
          <cell r="J7861">
            <v>45077</v>
          </cell>
        </row>
        <row r="7862">
          <cell r="F7862" t="str">
            <v>4. Operaciones;PP - BLOQUE ESPUMA D-20.0;4</v>
          </cell>
          <cell r="J7862">
            <v>45077</v>
          </cell>
        </row>
        <row r="7863">
          <cell r="F7863" t="str">
            <v>3. Item Componente;PP - BLOQUE ESPUMA D-20.0;1</v>
          </cell>
          <cell r="J7863">
            <v>45077</v>
          </cell>
        </row>
        <row r="7864">
          <cell r="F7864" t="str">
            <v>3. Item Componente;PP - BLOQUE ESPUMA D-20.0;2</v>
          </cell>
          <cell r="J7864">
            <v>45077</v>
          </cell>
        </row>
        <row r="7865">
          <cell r="F7865" t="str">
            <v>3. Item Componente;PP - BLOQUE ESPUMA D-20.0;3</v>
          </cell>
          <cell r="J7865">
            <v>45077</v>
          </cell>
        </row>
        <row r="7866">
          <cell r="F7866" t="str">
            <v>4. Operaciones;PP - BLOQUE ESPUMA D-20.0;5</v>
          </cell>
          <cell r="J7866">
            <v>45077</v>
          </cell>
        </row>
        <row r="7867">
          <cell r="F7867" t="str">
            <v>4. Operaciones;PP - BLOQUE ESPUMA D-20.0;6</v>
          </cell>
          <cell r="J7867">
            <v>45077</v>
          </cell>
        </row>
        <row r="7868">
          <cell r="F7868" t="str">
            <v>3. Item Componente;PP - BLOQUE ESPUMA D-20.0;4</v>
          </cell>
          <cell r="J7868">
            <v>45077</v>
          </cell>
        </row>
        <row r="7869">
          <cell r="F7869" t="str">
            <v>3. Item Componente;PP - BLOQUE ESPUMA D-20.0;5</v>
          </cell>
          <cell r="J7869">
            <v>45077</v>
          </cell>
        </row>
        <row r="7870">
          <cell r="F7870" t="str">
            <v>3. Item Componente;PP - BLOQUE ESPUMA D-20.0;6</v>
          </cell>
          <cell r="J7870">
            <v>45077</v>
          </cell>
        </row>
        <row r="7871">
          <cell r="F7871" t="str">
            <v>3. Item Componente;PP - BLOQUE ESPUMA D-20.0;7</v>
          </cell>
          <cell r="J7871">
            <v>45077</v>
          </cell>
        </row>
        <row r="7872">
          <cell r="F7872" t="str">
            <v>3. Item Componente;PP - BLOQUE ESPUMA D-20.0;8</v>
          </cell>
          <cell r="J7872">
            <v>45077</v>
          </cell>
        </row>
        <row r="7873">
          <cell r="F7873" t="str">
            <v>2. Item Otros;PP - BLOQUE ESPUMA D-40.0;1</v>
          </cell>
          <cell r="J7873">
            <v>45100</v>
          </cell>
        </row>
        <row r="7874">
          <cell r="F7874" t="str">
            <v>2. Item Otros;PP - BLOQUE ESPUMA D-40.0;2</v>
          </cell>
          <cell r="J7874">
            <v>45100</v>
          </cell>
        </row>
        <row r="7875">
          <cell r="F7875" t="str">
            <v>3. Item Componente;PP - BLOQUE ESPUMA D-40.0;1</v>
          </cell>
          <cell r="J7875">
            <v>45100</v>
          </cell>
        </row>
        <row r="7876">
          <cell r="F7876" t="str">
            <v>3. Item Componente;PP - BLOQUE ESPUMA D-40.0;2</v>
          </cell>
          <cell r="J7876">
            <v>45100</v>
          </cell>
        </row>
        <row r="7877">
          <cell r="F7877" t="str">
            <v>3. Item Componente;PP - BLOQUE ESPUMA D-40.0;3</v>
          </cell>
          <cell r="J7877">
            <v>45100</v>
          </cell>
        </row>
        <row r="7878">
          <cell r="F7878" t="str">
            <v>3. Item Componente;PP - BLOQUE ESPUMA D-40.0;4</v>
          </cell>
          <cell r="J7878">
            <v>45100</v>
          </cell>
        </row>
        <row r="7879">
          <cell r="F7879" t="str">
            <v>3. Item Componente;PP - BLOQUE ESPUMA D-40.0;5</v>
          </cell>
          <cell r="J7879">
            <v>45100</v>
          </cell>
        </row>
        <row r="7880">
          <cell r="F7880" t="str">
            <v>3. Item Componente;PP - BLOQUE ESPUMA D-40.0;6</v>
          </cell>
          <cell r="J7880">
            <v>45100</v>
          </cell>
        </row>
        <row r="7881">
          <cell r="F7881" t="str">
            <v>3. Item Componente;PP - BLOQUE ESPUMA D-40.0;7</v>
          </cell>
          <cell r="J7881">
            <v>45100</v>
          </cell>
        </row>
        <row r="7882">
          <cell r="F7882" t="str">
            <v>3. Item Componente;PP - BLOQUE ESPUMA D-40.0;8</v>
          </cell>
          <cell r="J7882">
            <v>45100</v>
          </cell>
        </row>
        <row r="7883">
          <cell r="F7883" t="str">
            <v>3. Item Componente;PP - BLOQUE ESPUMA D-40.0;9</v>
          </cell>
          <cell r="J7883">
            <v>45100</v>
          </cell>
        </row>
        <row r="7884">
          <cell r="F7884" t="str">
            <v>3. Item Componente;PP - BLOQUE ESPUMA D-40.0;10</v>
          </cell>
          <cell r="J7884">
            <v>45100</v>
          </cell>
        </row>
        <row r="7885">
          <cell r="F7885" t="str">
            <v>1. Item OP;PP - BLOQUE ESPUMA D-40.0;1</v>
          </cell>
          <cell r="J7885">
            <v>45100</v>
          </cell>
        </row>
        <row r="7886">
          <cell r="F7886" t="str">
            <v>4. Operaciones;PP - BLOQUE ESPUMA D-40.0;1</v>
          </cell>
          <cell r="J7886">
            <v>45100</v>
          </cell>
        </row>
        <row r="7887">
          <cell r="F7887" t="str">
            <v>4. Operaciones;PP - BLOQUE ESPUMA D-40.0;2</v>
          </cell>
          <cell r="J7887">
            <v>45100</v>
          </cell>
        </row>
        <row r="7888">
          <cell r="F7888" t="str">
            <v>4. Operaciones;PP - BLOQUE ESPUMA D-40.0;3</v>
          </cell>
          <cell r="J7888">
            <v>45100</v>
          </cell>
        </row>
        <row r="7889">
          <cell r="F7889" t="str">
            <v>4. Operaciones;PP - BLOQUE ESPUMA D-40.0;4</v>
          </cell>
          <cell r="J7889">
            <v>45100</v>
          </cell>
        </row>
        <row r="7890">
          <cell r="F7890" t="str">
            <v>4. Operaciones;PP - BLOQUE ESPUMA D-40.0;5</v>
          </cell>
          <cell r="J7890">
            <v>45100</v>
          </cell>
        </row>
        <row r="7891">
          <cell r="F7891" t="str">
            <v>4. Operaciones;PP - BLOQUE ESPUMA D-40.0;6</v>
          </cell>
          <cell r="J7891">
            <v>45100</v>
          </cell>
        </row>
        <row r="7892">
          <cell r="F7892" t="str">
            <v>2. Item Otros;PP - BLOQUE ESPUMA D-40.0;3</v>
          </cell>
          <cell r="J7892">
            <v>45100</v>
          </cell>
        </row>
        <row r="7893">
          <cell r="F7893" t="str">
            <v>2. Item Otros;PP - BLOQUE ESPUMA D-40.0;4</v>
          </cell>
          <cell r="J7893">
            <v>45100</v>
          </cell>
        </row>
        <row r="7894">
          <cell r="F7894" t="str">
            <v>3. Item Componente;PP - BLOQUE ESPUMA D-40.0;11</v>
          </cell>
          <cell r="J7894">
            <v>45100</v>
          </cell>
        </row>
        <row r="7895">
          <cell r="F7895" t="str">
            <v>3. Item Componente;PP - BLOQUE ESPUMA D-40.0;12</v>
          </cell>
          <cell r="J7895">
            <v>45100</v>
          </cell>
        </row>
        <row r="7896">
          <cell r="F7896" t="str">
            <v>3. Item Componente;PP - BLOQUE ESPUMA D-40.0;13</v>
          </cell>
          <cell r="J7896">
            <v>45100</v>
          </cell>
        </row>
        <row r="7897">
          <cell r="F7897" t="str">
            <v>3. Item Componente;PP - BLOQUE ESPUMA D-40.0;14</v>
          </cell>
          <cell r="J7897">
            <v>45100</v>
          </cell>
        </row>
        <row r="7898">
          <cell r="F7898" t="str">
            <v>3. Item Componente;PP - BLOQUE ESPUMA D-40.0;15</v>
          </cell>
          <cell r="J7898">
            <v>45100</v>
          </cell>
        </row>
        <row r="7899">
          <cell r="F7899" t="str">
            <v>3. Item Componente;PP - BLOQUE ESPUMA D-40.0;16</v>
          </cell>
          <cell r="J7899">
            <v>45100</v>
          </cell>
        </row>
        <row r="7900">
          <cell r="F7900" t="str">
            <v>3. Item Componente;PP - BLOQUE ESPUMA D-40.0;17</v>
          </cell>
          <cell r="J7900">
            <v>45100</v>
          </cell>
        </row>
        <row r="7901">
          <cell r="F7901" t="str">
            <v>3. Item Componente;PP - BLOQUE ESPUMA D-40.0;18</v>
          </cell>
          <cell r="J7901">
            <v>45100</v>
          </cell>
        </row>
        <row r="7902">
          <cell r="F7902" t="str">
            <v>3. Item Componente;PP - BLOQUE ESPUMA D-40.0;19</v>
          </cell>
          <cell r="J7902">
            <v>45100</v>
          </cell>
        </row>
        <row r="7903">
          <cell r="F7903" t="str">
            <v>3. Item Componente;PP - BLOQUE ESPUMA D-40.0;20</v>
          </cell>
          <cell r="J7903">
            <v>45100</v>
          </cell>
        </row>
        <row r="7904">
          <cell r="F7904" t="str">
            <v>1. Item OP;PP - BLOQUE ESPUMA D-40.0;2</v>
          </cell>
          <cell r="J7904">
            <v>45100</v>
          </cell>
        </row>
        <row r="7905">
          <cell r="F7905" t="str">
            <v>4. Operaciones;PP - BLOQUE ESPUMA D-40.0;7</v>
          </cell>
          <cell r="J7905">
            <v>45100</v>
          </cell>
        </row>
        <row r="7906">
          <cell r="F7906" t="str">
            <v>4. Operaciones;PP - BLOQUE ESPUMA D-40.0;8</v>
          </cell>
          <cell r="J7906">
            <v>45100</v>
          </cell>
        </row>
        <row r="7907">
          <cell r="F7907" t="str">
            <v>4. Operaciones;PP - BLOQUE ESPUMA D-40.0;9</v>
          </cell>
          <cell r="J7907">
            <v>45100</v>
          </cell>
        </row>
        <row r="7908">
          <cell r="F7908" t="str">
            <v>4. Operaciones;PP - BLOQUE ESPUMA D-40.0;10</v>
          </cell>
          <cell r="J7908">
            <v>45100</v>
          </cell>
        </row>
        <row r="7909">
          <cell r="F7909" t="str">
            <v>4. Operaciones;PP - BLOQUE ESPUMA D-40.0;11</v>
          </cell>
          <cell r="J7909">
            <v>45100</v>
          </cell>
        </row>
        <row r="7910">
          <cell r="F7910" t="str">
            <v>4. Operaciones;PP - BLOQUE ESPUMA D-40.0;12</v>
          </cell>
          <cell r="J7910">
            <v>45100</v>
          </cell>
        </row>
        <row r="7911">
          <cell r="F7911" t="str">
            <v>2. Item Otros;PP - BLOQUE ESPUMA D-40.0;5</v>
          </cell>
          <cell r="J7911">
            <v>45100</v>
          </cell>
        </row>
        <row r="7912">
          <cell r="F7912" t="str">
            <v>2. Item Otros;PP - BLOQUE ESPUMA D-40.0;6</v>
          </cell>
          <cell r="J7912">
            <v>45100</v>
          </cell>
        </row>
        <row r="7913">
          <cell r="F7913" t="str">
            <v>3. Item Componente;PP - BLOQUE ESPUMA D-40.0;21</v>
          </cell>
          <cell r="J7913">
            <v>45100</v>
          </cell>
        </row>
        <row r="7914">
          <cell r="F7914" t="str">
            <v>3. Item Componente;PP - BLOQUE ESPUMA D-40.0;22</v>
          </cell>
          <cell r="J7914">
            <v>45100</v>
          </cell>
        </row>
        <row r="7915">
          <cell r="F7915" t="str">
            <v>3. Item Componente;PP - BLOQUE ESPUMA D-40.0;23</v>
          </cell>
          <cell r="J7915">
            <v>45100</v>
          </cell>
        </row>
        <row r="7916">
          <cell r="F7916" t="str">
            <v>3. Item Componente;PP - BLOQUE ESPUMA D-40.0;24</v>
          </cell>
          <cell r="J7916">
            <v>45100</v>
          </cell>
        </row>
        <row r="7917">
          <cell r="F7917" t="str">
            <v>3. Item Componente;PP - BLOQUE ESPUMA D-40.0;25</v>
          </cell>
          <cell r="J7917">
            <v>45100</v>
          </cell>
        </row>
        <row r="7918">
          <cell r="F7918" t="str">
            <v>3. Item Componente;PP - BLOQUE ESPUMA D-40.0;26</v>
          </cell>
          <cell r="J7918">
            <v>45100</v>
          </cell>
        </row>
        <row r="7919">
          <cell r="F7919" t="str">
            <v>3. Item Componente;PP - BLOQUE ESPUMA D-40.0;27</v>
          </cell>
          <cell r="J7919">
            <v>45100</v>
          </cell>
        </row>
        <row r="7920">
          <cell r="F7920" t="str">
            <v>3. Item Componente;PP - BLOQUE ESPUMA D-40.0;28</v>
          </cell>
          <cell r="J7920">
            <v>45100</v>
          </cell>
        </row>
        <row r="7921">
          <cell r="F7921" t="str">
            <v>3. Item Componente;PP - BLOQUE ESPUMA D-40.0;29</v>
          </cell>
          <cell r="J7921">
            <v>45100</v>
          </cell>
        </row>
        <row r="7922">
          <cell r="F7922" t="str">
            <v>3. Item Componente;PP - BLOQUE ESPUMA D-40.0;30</v>
          </cell>
          <cell r="J7922">
            <v>45100</v>
          </cell>
        </row>
        <row r="7923">
          <cell r="F7923" t="str">
            <v>1. Item OP;PP - BLOQUE ESPUMA D-40.0;3</v>
          </cell>
          <cell r="J7923">
            <v>45100</v>
          </cell>
        </row>
        <row r="7924">
          <cell r="F7924" t="str">
            <v>4. Operaciones;PP - BLOQUE ESPUMA D-40.0;13</v>
          </cell>
          <cell r="J7924">
            <v>45100</v>
          </cell>
        </row>
        <row r="7925">
          <cell r="F7925" t="str">
            <v>4. Operaciones;PP - BLOQUE ESPUMA D-40.0;14</v>
          </cell>
          <cell r="J7925">
            <v>45100</v>
          </cell>
        </row>
        <row r="7926">
          <cell r="F7926" t="str">
            <v>4. Operaciones;PP - BLOQUE ESPUMA D-40.0;15</v>
          </cell>
          <cell r="J7926">
            <v>45100</v>
          </cell>
        </row>
        <row r="7927">
          <cell r="F7927" t="str">
            <v>4. Operaciones;PP - BLOQUE ESPUMA D-40.0;16</v>
          </cell>
          <cell r="J7927">
            <v>45100</v>
          </cell>
        </row>
        <row r="7928">
          <cell r="F7928" t="str">
            <v>4. Operaciones;PP - BLOQUE ESPUMA D-40.0;17</v>
          </cell>
          <cell r="J7928">
            <v>45100</v>
          </cell>
        </row>
        <row r="7929">
          <cell r="F7929" t="str">
            <v>4. Operaciones;PP - BLOQUE ESPUMA D-40.0;18</v>
          </cell>
          <cell r="J7929">
            <v>45100</v>
          </cell>
        </row>
        <row r="7930">
          <cell r="F7930" t="str">
            <v>2. Item Otros;PP - BLOQUE ESPUMA D-40.0;7</v>
          </cell>
          <cell r="J7930">
            <v>45100</v>
          </cell>
        </row>
        <row r="7931">
          <cell r="F7931" t="str">
            <v>2. Item Otros;PP - BLOQUE ESPUMA D-40.0;8</v>
          </cell>
          <cell r="J7931">
            <v>45100</v>
          </cell>
        </row>
        <row r="7932">
          <cell r="F7932" t="str">
            <v>3. Item Componente;PP - BLOQUE ESPUMA D-40.0;31</v>
          </cell>
          <cell r="J7932">
            <v>45100</v>
          </cell>
        </row>
        <row r="7933">
          <cell r="F7933" t="str">
            <v>3. Item Componente;PP - BLOQUE ESPUMA D-40.0;32</v>
          </cell>
          <cell r="J7933">
            <v>45100</v>
          </cell>
        </row>
        <row r="7934">
          <cell r="F7934" t="str">
            <v>3. Item Componente;PP - BLOQUE ESPUMA D-40.0;33</v>
          </cell>
          <cell r="J7934">
            <v>45100</v>
          </cell>
        </row>
        <row r="7935">
          <cell r="F7935" t="str">
            <v>3. Item Componente;PP - BLOQUE ESPUMA D-40.0;34</v>
          </cell>
          <cell r="J7935">
            <v>45100</v>
          </cell>
        </row>
        <row r="7936">
          <cell r="F7936" t="str">
            <v>3. Item Componente;PP - BLOQUE ESPUMA D-40.0;35</v>
          </cell>
          <cell r="J7936">
            <v>45100</v>
          </cell>
        </row>
        <row r="7937">
          <cell r="F7937" t="str">
            <v>3. Item Componente;PP - BLOQUE ESPUMA D-40.0;36</v>
          </cell>
          <cell r="J7937">
            <v>45100</v>
          </cell>
        </row>
        <row r="7938">
          <cell r="F7938" t="str">
            <v>3. Item Componente;PP - BLOQUE ESPUMA D-40.0;37</v>
          </cell>
          <cell r="J7938">
            <v>45100</v>
          </cell>
        </row>
        <row r="7939">
          <cell r="F7939" t="str">
            <v>3. Item Componente;PP - BLOQUE ESPUMA D-40.0;38</v>
          </cell>
          <cell r="J7939">
            <v>45100</v>
          </cell>
        </row>
        <row r="7940">
          <cell r="F7940" t="str">
            <v>3. Item Componente;PP - BLOQUE ESPUMA D-40.0;39</v>
          </cell>
          <cell r="J7940">
            <v>45100</v>
          </cell>
        </row>
        <row r="7941">
          <cell r="F7941" t="str">
            <v>3. Item Componente;PP - BLOQUE ESPUMA D-40.0;40</v>
          </cell>
          <cell r="J7941">
            <v>45100</v>
          </cell>
        </row>
        <row r="7942">
          <cell r="F7942" t="str">
            <v>1. Item OP;PP - BLOQUE ESPUMA D-40.0;4</v>
          </cell>
          <cell r="J7942">
            <v>45100</v>
          </cell>
        </row>
        <row r="7943">
          <cell r="F7943" t="str">
            <v>4. Operaciones;PP - BLOQUE ESPUMA D-40.0;19</v>
          </cell>
          <cell r="J7943">
            <v>45100</v>
          </cell>
        </row>
        <row r="7944">
          <cell r="F7944" t="str">
            <v>4. Operaciones;PP - BLOQUE ESPUMA D-40.0;20</v>
          </cell>
          <cell r="J7944">
            <v>45100</v>
          </cell>
        </row>
        <row r="7945">
          <cell r="F7945" t="str">
            <v>4. Operaciones;PP - BLOQUE ESPUMA D-40.0;21</v>
          </cell>
          <cell r="J7945">
            <v>45100</v>
          </cell>
        </row>
        <row r="7946">
          <cell r="F7946" t="str">
            <v>4. Operaciones;PP - BLOQUE ESPUMA D-40.0;22</v>
          </cell>
          <cell r="J7946">
            <v>45100</v>
          </cell>
        </row>
        <row r="7947">
          <cell r="F7947" t="str">
            <v>4. Operaciones;PP - BLOQUE ESPUMA D-40.0;23</v>
          </cell>
          <cell r="J7947">
            <v>45100</v>
          </cell>
        </row>
        <row r="7948">
          <cell r="F7948" t="str">
            <v>4. Operaciones;PP - BLOQUE ESPUMA D-40.0;24</v>
          </cell>
          <cell r="J7948">
            <v>45100</v>
          </cell>
        </row>
        <row r="7949">
          <cell r="F7949" t="str">
            <v>2. Item Otros;PP - BLOQUE ESPUMA D-30.0;1</v>
          </cell>
          <cell r="J7949">
            <v>45106</v>
          </cell>
        </row>
        <row r="7950">
          <cell r="F7950" t="str">
            <v>2. Item Otros;PP - BLOQUE ESPUMA D-30.0;2</v>
          </cell>
          <cell r="J7950">
            <v>45106</v>
          </cell>
        </row>
        <row r="7951">
          <cell r="F7951" t="str">
            <v>3. Item Componente;PP - BLOQUE ESPUMA D-30.0;1</v>
          </cell>
          <cell r="J7951">
            <v>45106</v>
          </cell>
        </row>
        <row r="7952">
          <cell r="F7952" t="str">
            <v>3. Item Componente;PP - BLOQUE ESPUMA D-30.0;2</v>
          </cell>
          <cell r="J7952">
            <v>45106</v>
          </cell>
        </row>
        <row r="7953">
          <cell r="F7953" t="str">
            <v>3. Item Componente;PP - BLOQUE ESPUMA D-30.0;3</v>
          </cell>
          <cell r="J7953">
            <v>45106</v>
          </cell>
        </row>
        <row r="7954">
          <cell r="F7954" t="str">
            <v>3. Item Componente;PP - BLOQUE ESPUMA D-30.0;4</v>
          </cell>
          <cell r="J7954">
            <v>45106</v>
          </cell>
        </row>
        <row r="7955">
          <cell r="F7955" t="str">
            <v>3. Item Componente;PP - BLOQUE ESPUMA D-30.0;5</v>
          </cell>
          <cell r="J7955">
            <v>45106</v>
          </cell>
        </row>
        <row r="7956">
          <cell r="F7956" t="str">
            <v>3. Item Componente;PP - BLOQUE ESPUMA D-30.0;6</v>
          </cell>
          <cell r="J7956">
            <v>45106</v>
          </cell>
        </row>
        <row r="7957">
          <cell r="F7957" t="str">
            <v>3. Item Componente;PP - BLOQUE ESPUMA D-30.0;7</v>
          </cell>
          <cell r="J7957">
            <v>45106</v>
          </cell>
        </row>
        <row r="7958">
          <cell r="F7958" t="str">
            <v>3. Item Componente;PP - BLOQUE ESPUMA D-30.0;8</v>
          </cell>
          <cell r="J7958">
            <v>45106</v>
          </cell>
        </row>
        <row r="7959">
          <cell r="F7959" t="str">
            <v>3. Item Componente;PP - BLOQUE ESPUMA D-30.0;9</v>
          </cell>
          <cell r="J7959">
            <v>45106</v>
          </cell>
        </row>
        <row r="7960">
          <cell r="F7960" t="str">
            <v>3. Item Componente;PP - BLOQUE ESPUMA D-30.0;10</v>
          </cell>
          <cell r="J7960">
            <v>45106</v>
          </cell>
        </row>
        <row r="7961">
          <cell r="F7961" t="str">
            <v>3. Item Componente;PP - BLOQUE ESPUMA D-30.0;11</v>
          </cell>
          <cell r="J7961">
            <v>45106</v>
          </cell>
        </row>
        <row r="7962">
          <cell r="F7962" t="str">
            <v>1. Item OP;PP - BLOQUE ESPUMA D-30.0;1</v>
          </cell>
          <cell r="J7962">
            <v>45106</v>
          </cell>
        </row>
        <row r="7963">
          <cell r="F7963" t="str">
            <v>4. Operaciones;PP - BLOQUE ESPUMA D-30.0;1</v>
          </cell>
          <cell r="J7963">
            <v>45106</v>
          </cell>
        </row>
        <row r="7964">
          <cell r="F7964" t="str">
            <v>4. Operaciones;PP - BLOQUE ESPUMA D-30.0;2</v>
          </cell>
          <cell r="J7964">
            <v>45106</v>
          </cell>
        </row>
        <row r="7965">
          <cell r="F7965" t="str">
            <v>4. Operaciones;PP - BLOQUE ESPUMA D-30.0;3</v>
          </cell>
          <cell r="J7965">
            <v>45106</v>
          </cell>
        </row>
        <row r="7966">
          <cell r="F7966" t="str">
            <v>4. Operaciones;PP - BLOQUE ESPUMA D-30.0;4</v>
          </cell>
          <cell r="J7966">
            <v>45106</v>
          </cell>
        </row>
        <row r="7967">
          <cell r="F7967" t="str">
            <v>4. Operaciones;PP - BLOQUE ESPUMA D-30.0;5</v>
          </cell>
          <cell r="J7967">
            <v>45106</v>
          </cell>
        </row>
        <row r="7968">
          <cell r="F7968" t="str">
            <v>4. Operaciones;PP - BLOQUE ESPUMA D-30.0;6</v>
          </cell>
          <cell r="J7968">
            <v>45106</v>
          </cell>
        </row>
        <row r="7969">
          <cell r="F7969" t="str">
            <v>2. Item Otros;PP - BLOQUE ESPUMA D-30.0;1</v>
          </cell>
          <cell r="J7969">
            <v>45100</v>
          </cell>
        </row>
        <row r="7970">
          <cell r="F7970" t="str">
            <v>2. Item Otros;PP - BLOQUE ESPUMA D-30.0;2</v>
          </cell>
          <cell r="J7970">
            <v>45100</v>
          </cell>
        </row>
        <row r="7971">
          <cell r="F7971" t="str">
            <v>3. Item Componente;PP - BLOQUE ESPUMA D-30.0;1</v>
          </cell>
          <cell r="J7971">
            <v>45100</v>
          </cell>
        </row>
        <row r="7972">
          <cell r="F7972" t="str">
            <v>3. Item Componente;PP - BLOQUE ESPUMA D-30.0;2</v>
          </cell>
          <cell r="J7972">
            <v>45100</v>
          </cell>
        </row>
        <row r="7973">
          <cell r="F7973" t="str">
            <v>3. Item Componente;PP - BLOQUE ESPUMA D-30.0;3</v>
          </cell>
          <cell r="J7973">
            <v>45100</v>
          </cell>
        </row>
        <row r="7974">
          <cell r="F7974" t="str">
            <v>3. Item Componente;PP - BLOQUE ESPUMA D-30.0;4</v>
          </cell>
          <cell r="J7974">
            <v>45100</v>
          </cell>
        </row>
        <row r="7975">
          <cell r="F7975" t="str">
            <v>3. Item Componente;PP - BLOQUE ESPUMA D-30.0;5</v>
          </cell>
          <cell r="J7975">
            <v>45100</v>
          </cell>
        </row>
        <row r="7976">
          <cell r="F7976" t="str">
            <v>3. Item Componente;PP - BLOQUE ESPUMA D-30.0;6</v>
          </cell>
          <cell r="J7976">
            <v>45100</v>
          </cell>
        </row>
        <row r="7977">
          <cell r="F7977" t="str">
            <v>3. Item Componente;PP - BLOQUE ESPUMA D-30.0;7</v>
          </cell>
          <cell r="J7977">
            <v>45100</v>
          </cell>
        </row>
        <row r="7978">
          <cell r="F7978" t="str">
            <v>3. Item Componente;PP - BLOQUE ESPUMA D-30.0;8</v>
          </cell>
          <cell r="J7978">
            <v>45100</v>
          </cell>
        </row>
        <row r="7979">
          <cell r="F7979" t="str">
            <v>3. Item Componente;PP - BLOQUE ESPUMA D-30.0;9</v>
          </cell>
          <cell r="J7979">
            <v>45100</v>
          </cell>
        </row>
        <row r="7980">
          <cell r="F7980" t="str">
            <v>3. Item Componente;PP - BLOQUE ESPUMA D-30.0;10</v>
          </cell>
          <cell r="J7980">
            <v>45100</v>
          </cell>
        </row>
        <row r="7981">
          <cell r="F7981" t="str">
            <v>3. Item Componente;PP - BLOQUE ESPUMA D-30.0;11</v>
          </cell>
          <cell r="J7981">
            <v>45100</v>
          </cell>
        </row>
        <row r="7982">
          <cell r="F7982" t="str">
            <v>1. Item OP;PP - BLOQUE ESPUMA D-30.0;1</v>
          </cell>
          <cell r="J7982">
            <v>45100</v>
          </cell>
        </row>
        <row r="7983">
          <cell r="F7983" t="str">
            <v>4. Operaciones;PP - BLOQUE ESPUMA D-30.0;1</v>
          </cell>
          <cell r="J7983">
            <v>45100</v>
          </cell>
        </row>
        <row r="7984">
          <cell r="F7984" t="str">
            <v>4. Operaciones;PP - BLOQUE ESPUMA D-30.0;2</v>
          </cell>
          <cell r="J7984">
            <v>45100</v>
          </cell>
        </row>
        <row r="7985">
          <cell r="F7985" t="str">
            <v>4. Operaciones;PP - BLOQUE ESPUMA D-30.0;3</v>
          </cell>
          <cell r="J7985">
            <v>45100</v>
          </cell>
        </row>
        <row r="7986">
          <cell r="F7986" t="str">
            <v>4. Operaciones;PP - BLOQUE ESPUMA D-30.0;4</v>
          </cell>
          <cell r="J7986">
            <v>45100</v>
          </cell>
        </row>
        <row r="7987">
          <cell r="F7987" t="str">
            <v>4. Operaciones;PP - BLOQUE ESPUMA D-30.0;5</v>
          </cell>
          <cell r="J7987">
            <v>45100</v>
          </cell>
        </row>
        <row r="7988">
          <cell r="F7988" t="str">
            <v>4. Operaciones;PP - BLOQUE ESPUMA D-30.0;6</v>
          </cell>
          <cell r="J7988">
            <v>45100</v>
          </cell>
        </row>
        <row r="7989">
          <cell r="F7989" t="str">
            <v>2. Item Otros;PP - BLOQUE ESPUMA D-30.0;1</v>
          </cell>
          <cell r="J7989">
            <v>45086</v>
          </cell>
        </row>
        <row r="7990">
          <cell r="F7990" t="str">
            <v>2. Item Otros;PP - BLOQUE ESPUMA D-30.0;3</v>
          </cell>
          <cell r="J7990">
            <v>45100</v>
          </cell>
        </row>
        <row r="7991">
          <cell r="F7991" t="str">
            <v>2. Item Otros;PP - BLOQUE ESPUMA D-30.0;2</v>
          </cell>
          <cell r="J7991">
            <v>45086</v>
          </cell>
        </row>
        <row r="7992">
          <cell r="F7992" t="str">
            <v>2. Item Otros;PP - BLOQUE ESPUMA D-30.0;4</v>
          </cell>
          <cell r="J7992">
            <v>45100</v>
          </cell>
        </row>
        <row r="7993">
          <cell r="F7993" t="str">
            <v>3. Item Componente;PP - BLOQUE ESPUMA D-30.0;1</v>
          </cell>
          <cell r="J7993">
            <v>45086</v>
          </cell>
        </row>
        <row r="7994">
          <cell r="F7994" t="str">
            <v>3. Item Componente;PP - BLOQUE ESPUMA D-30.0;12</v>
          </cell>
          <cell r="J7994">
            <v>45100</v>
          </cell>
        </row>
        <row r="7995">
          <cell r="F7995" t="str">
            <v>3. Item Componente;PP - BLOQUE ESPUMA D-30.0;2</v>
          </cell>
          <cell r="J7995">
            <v>45086</v>
          </cell>
        </row>
        <row r="7996">
          <cell r="F7996" t="str">
            <v>3. Item Componente;PP - BLOQUE ESPUMA D-30.0;13</v>
          </cell>
          <cell r="J7996">
            <v>45100</v>
          </cell>
        </row>
        <row r="7997">
          <cell r="F7997" t="str">
            <v>3. Item Componente;PP - BLOQUE ESPUMA D-30.0;3</v>
          </cell>
          <cell r="J7997">
            <v>45086</v>
          </cell>
        </row>
        <row r="7998">
          <cell r="F7998" t="str">
            <v>3. Item Componente;PP - BLOQUE ESPUMA D-30.0;14</v>
          </cell>
          <cell r="J7998">
            <v>45100</v>
          </cell>
        </row>
        <row r="7999">
          <cell r="F7999" t="str">
            <v>3. Item Componente;PP - BLOQUE ESPUMA D-30.0;4</v>
          </cell>
          <cell r="J7999">
            <v>45086</v>
          </cell>
        </row>
        <row r="8000">
          <cell r="F8000" t="str">
            <v>3. Item Componente;PP - BLOQUE ESPUMA D-30.0;15</v>
          </cell>
          <cell r="J8000">
            <v>45100</v>
          </cell>
        </row>
        <row r="8001">
          <cell r="F8001" t="str">
            <v>3. Item Componente;PP - BLOQUE ESPUMA D-30.0;5</v>
          </cell>
          <cell r="J8001">
            <v>45086</v>
          </cell>
        </row>
        <row r="8002">
          <cell r="F8002" t="str">
            <v>3. Item Componente;PP - BLOQUE ESPUMA D-30.0;16</v>
          </cell>
          <cell r="J8002">
            <v>45100</v>
          </cell>
        </row>
        <row r="8003">
          <cell r="F8003" t="str">
            <v>3. Item Componente;PP - BLOQUE ESPUMA D-30.0;6</v>
          </cell>
          <cell r="J8003">
            <v>45086</v>
          </cell>
        </row>
        <row r="8004">
          <cell r="F8004" t="str">
            <v>3. Item Componente;PP - BLOQUE ESPUMA D-30.0;17</v>
          </cell>
          <cell r="J8004">
            <v>45100</v>
          </cell>
        </row>
        <row r="8005">
          <cell r="F8005" t="str">
            <v>3. Item Componente;PP - BLOQUE ESPUMA D-30.0;7</v>
          </cell>
          <cell r="J8005">
            <v>45086</v>
          </cell>
        </row>
        <row r="8006">
          <cell r="F8006" t="str">
            <v>3. Item Componente;PP - BLOQUE ESPUMA D-30.0;18</v>
          </cell>
          <cell r="J8006">
            <v>45100</v>
          </cell>
        </row>
        <row r="8007">
          <cell r="F8007" t="str">
            <v>3. Item Componente;PP - BLOQUE ESPUMA D-30.0;8</v>
          </cell>
          <cell r="J8007">
            <v>45086</v>
          </cell>
        </row>
        <row r="8008">
          <cell r="F8008" t="str">
            <v>3. Item Componente;PP - BLOQUE ESPUMA D-30.0;19</v>
          </cell>
          <cell r="J8008">
            <v>45100</v>
          </cell>
        </row>
        <row r="8009">
          <cell r="F8009" t="str">
            <v>3. Item Componente;PP - BLOQUE ESPUMA D-30.0;9</v>
          </cell>
          <cell r="J8009">
            <v>45086</v>
          </cell>
        </row>
        <row r="8010">
          <cell r="F8010" t="str">
            <v>3. Item Componente;PP - BLOQUE ESPUMA D-30.0;20</v>
          </cell>
          <cell r="J8010">
            <v>45100</v>
          </cell>
        </row>
        <row r="8011">
          <cell r="F8011" t="str">
            <v>3. Item Componente;PP - BLOQUE ESPUMA D-30.0;10</v>
          </cell>
          <cell r="J8011">
            <v>45086</v>
          </cell>
        </row>
        <row r="8012">
          <cell r="F8012" t="str">
            <v>3. Item Componente;PP - BLOQUE ESPUMA D-30.0;21</v>
          </cell>
          <cell r="J8012">
            <v>45100</v>
          </cell>
        </row>
        <row r="8013">
          <cell r="F8013" t="str">
            <v>3. Item Componente;PP - BLOQUE ESPUMA D-30.0;11</v>
          </cell>
          <cell r="J8013">
            <v>45086</v>
          </cell>
        </row>
        <row r="8014">
          <cell r="F8014" t="str">
            <v>3. Item Componente;PP - BLOQUE ESPUMA D-30.0;22</v>
          </cell>
          <cell r="J8014">
            <v>45100</v>
          </cell>
        </row>
        <row r="8015">
          <cell r="F8015" t="str">
            <v>1. Item OP;PP - BLOQUE ESPUMA D-30.0;1</v>
          </cell>
          <cell r="J8015">
            <v>45086</v>
          </cell>
        </row>
        <row r="8016">
          <cell r="F8016" t="str">
            <v>1. Item OP;PP - BLOQUE ESPUMA D-30.0;2</v>
          </cell>
          <cell r="J8016">
            <v>45100</v>
          </cell>
        </row>
        <row r="8017">
          <cell r="F8017" t="str">
            <v>4. Operaciones;PP - BLOQUE ESPUMA D-30.0;1</v>
          </cell>
          <cell r="J8017">
            <v>45086</v>
          </cell>
        </row>
        <row r="8018">
          <cell r="F8018" t="str">
            <v>4. Operaciones;PP - BLOQUE ESPUMA D-30.0;2</v>
          </cell>
          <cell r="J8018">
            <v>45086</v>
          </cell>
        </row>
        <row r="8019">
          <cell r="F8019" t="str">
            <v>4. Operaciones;PP - BLOQUE ESPUMA D-30.0;3</v>
          </cell>
          <cell r="J8019">
            <v>45086</v>
          </cell>
        </row>
        <row r="8020">
          <cell r="F8020" t="str">
            <v>4. Operaciones;PP - BLOQUE ESPUMA D-30.0;4</v>
          </cell>
          <cell r="J8020">
            <v>45086</v>
          </cell>
        </row>
        <row r="8021">
          <cell r="F8021" t="str">
            <v>4. Operaciones;PP - BLOQUE ESPUMA D-30.0;5</v>
          </cell>
          <cell r="J8021">
            <v>45086</v>
          </cell>
        </row>
        <row r="8022">
          <cell r="F8022" t="str">
            <v>4. Operaciones;PP - BLOQUE ESPUMA D-30.0;6</v>
          </cell>
          <cell r="J8022">
            <v>45086</v>
          </cell>
        </row>
        <row r="8023">
          <cell r="F8023" t="str">
            <v>4. Operaciones;PP - BLOQUE ESPUMA D-30.0;7</v>
          </cell>
          <cell r="J8023">
            <v>45100</v>
          </cell>
        </row>
        <row r="8024">
          <cell r="F8024" t="str">
            <v>4. Operaciones;PP - BLOQUE ESPUMA D-30.0;8</v>
          </cell>
          <cell r="J8024">
            <v>45100</v>
          </cell>
        </row>
        <row r="8025">
          <cell r="F8025" t="str">
            <v>4. Operaciones;PP - BLOQUE ESPUMA D-30.0;9</v>
          </cell>
          <cell r="J8025">
            <v>45100</v>
          </cell>
        </row>
        <row r="8026">
          <cell r="F8026" t="str">
            <v>4. Operaciones;PP - BLOQUE ESPUMA D-30.0;10</v>
          </cell>
          <cell r="J8026">
            <v>45100</v>
          </cell>
        </row>
        <row r="8027">
          <cell r="F8027" t="str">
            <v>4. Operaciones;PP - BLOQUE ESPUMA D-30.0;11</v>
          </cell>
          <cell r="J8027">
            <v>45100</v>
          </cell>
        </row>
        <row r="8028">
          <cell r="F8028" t="str">
            <v>4. Operaciones;PP - BLOQUE ESPUMA D-30.0;12</v>
          </cell>
          <cell r="J8028">
            <v>45100</v>
          </cell>
        </row>
        <row r="8029">
          <cell r="F8029" t="str">
            <v>2. Item Otros;PP - BLOQUE ESPUMA D-30.0;3</v>
          </cell>
          <cell r="J8029">
            <v>45106</v>
          </cell>
        </row>
        <row r="8030">
          <cell r="F8030" t="str">
            <v>2. Item Otros;PP - BLOQUE ESPUMA D-30.0;4</v>
          </cell>
          <cell r="J8030">
            <v>45106</v>
          </cell>
        </row>
        <row r="8031">
          <cell r="F8031" t="str">
            <v>3. Item Componente;PP - BLOQUE ESPUMA D-30.0;12</v>
          </cell>
          <cell r="J8031">
            <v>45106</v>
          </cell>
        </row>
        <row r="8032">
          <cell r="F8032" t="str">
            <v>3. Item Componente;PP - BLOQUE ESPUMA D-30.0;13</v>
          </cell>
          <cell r="J8032">
            <v>45106</v>
          </cell>
        </row>
        <row r="8033">
          <cell r="F8033" t="str">
            <v>3. Item Componente;PP - BLOQUE ESPUMA D-30.0;14</v>
          </cell>
          <cell r="J8033">
            <v>45106</v>
          </cell>
        </row>
        <row r="8034">
          <cell r="F8034" t="str">
            <v>3. Item Componente;PP - BLOQUE ESPUMA D-30.0;15</v>
          </cell>
          <cell r="J8034">
            <v>45106</v>
          </cell>
        </row>
        <row r="8035">
          <cell r="F8035" t="str">
            <v>3. Item Componente;PP - BLOQUE ESPUMA D-30.0;16</v>
          </cell>
          <cell r="J8035">
            <v>45106</v>
          </cell>
        </row>
        <row r="8036">
          <cell r="F8036" t="str">
            <v>3. Item Componente;PP - BLOQUE ESPUMA D-30.0;17</v>
          </cell>
          <cell r="J8036">
            <v>45106</v>
          </cell>
        </row>
        <row r="8037">
          <cell r="F8037" t="str">
            <v>3. Item Componente;PP - BLOQUE ESPUMA D-30.0;18</v>
          </cell>
          <cell r="J8037">
            <v>45106</v>
          </cell>
        </row>
        <row r="8038">
          <cell r="F8038" t="str">
            <v>3. Item Componente;PP - BLOQUE ESPUMA D-30.0;19</v>
          </cell>
          <cell r="J8038">
            <v>45106</v>
          </cell>
        </row>
        <row r="8039">
          <cell r="F8039" t="str">
            <v>3. Item Componente;PP - BLOQUE ESPUMA D-30.0;20</v>
          </cell>
          <cell r="J8039">
            <v>45106</v>
          </cell>
        </row>
        <row r="8040">
          <cell r="F8040" t="str">
            <v>3. Item Componente;PP - BLOQUE ESPUMA D-30.0;21</v>
          </cell>
          <cell r="J8040">
            <v>45106</v>
          </cell>
        </row>
        <row r="8041">
          <cell r="F8041" t="str">
            <v>3. Item Componente;PP - BLOQUE ESPUMA D-30.0;22</v>
          </cell>
          <cell r="J8041">
            <v>45106</v>
          </cell>
        </row>
        <row r="8042">
          <cell r="F8042" t="str">
            <v>1. Item OP;PP - BLOQUE ESPUMA D-30.0;2</v>
          </cell>
          <cell r="J8042">
            <v>45106</v>
          </cell>
        </row>
        <row r="8043">
          <cell r="F8043" t="str">
            <v>4. Operaciones;PP - BLOQUE ESPUMA D-30.0;7</v>
          </cell>
          <cell r="J8043">
            <v>45106</v>
          </cell>
        </row>
        <row r="8044">
          <cell r="F8044" t="str">
            <v>4. Operaciones;PP - BLOQUE ESPUMA D-30.0;8</v>
          </cell>
          <cell r="J8044">
            <v>45106</v>
          </cell>
        </row>
        <row r="8045">
          <cell r="F8045" t="str">
            <v>4. Operaciones;PP - BLOQUE ESPUMA D-30.0;9</v>
          </cell>
          <cell r="J8045">
            <v>45106</v>
          </cell>
        </row>
        <row r="8046">
          <cell r="F8046" t="str">
            <v>4. Operaciones;PP - BLOQUE ESPUMA D-30.0;10</v>
          </cell>
          <cell r="J8046">
            <v>45106</v>
          </cell>
        </row>
        <row r="8047">
          <cell r="F8047" t="str">
            <v>4. Operaciones;PP - BLOQUE ESPUMA D-30.0;11</v>
          </cell>
          <cell r="J8047">
            <v>45106</v>
          </cell>
        </row>
        <row r="8048">
          <cell r="F8048" t="str">
            <v>4. Operaciones;PP - BLOQUE ESPUMA D-30.0;12</v>
          </cell>
          <cell r="J8048">
            <v>45106</v>
          </cell>
        </row>
        <row r="8049">
          <cell r="F8049" t="str">
            <v>2. Item Otros;PP - BLOQUE ESPUMA D-26.0 PENTA;1</v>
          </cell>
          <cell r="J8049">
            <v>45093</v>
          </cell>
        </row>
        <row r="8050">
          <cell r="F8050" t="str">
            <v>2. Item Otros;PP - BLOQUE ESPUMA D-26.0 PENTA;1</v>
          </cell>
          <cell r="J8050">
            <v>45106</v>
          </cell>
        </row>
        <row r="8051">
          <cell r="F8051" t="str">
            <v>2. Item Otros;PP - BLOQUE ESPUMA D-26.0 PENTA;2</v>
          </cell>
          <cell r="J8051">
            <v>45093</v>
          </cell>
        </row>
        <row r="8052">
          <cell r="F8052" t="str">
            <v>2. Item Otros;PP - BLOQUE ESPUMA D-26.0 PENTA;2</v>
          </cell>
          <cell r="J8052">
            <v>45106</v>
          </cell>
        </row>
        <row r="8053">
          <cell r="F8053" t="str">
            <v>3. Item Componente;PP - BLOQUE ESPUMA D-26.0 PENTA;1</v>
          </cell>
          <cell r="J8053">
            <v>45093</v>
          </cell>
        </row>
        <row r="8054">
          <cell r="F8054" t="str">
            <v>3. Item Componente;PP - BLOQUE ESPUMA D-26.0 PENTA;1</v>
          </cell>
          <cell r="J8054">
            <v>45106</v>
          </cell>
        </row>
        <row r="8055">
          <cell r="F8055" t="str">
            <v>3. Item Componente;PP - BLOQUE ESPUMA D-26.0 PENTA;2</v>
          </cell>
          <cell r="J8055">
            <v>45093</v>
          </cell>
        </row>
        <row r="8056">
          <cell r="F8056" t="str">
            <v>3. Item Componente;PP - BLOQUE ESPUMA D-26.0 PENTA;2</v>
          </cell>
          <cell r="J8056">
            <v>45106</v>
          </cell>
        </row>
        <row r="8057">
          <cell r="F8057" t="str">
            <v>3. Item Componente;PP - BLOQUE ESPUMA D-26.0 PENTA;3</v>
          </cell>
          <cell r="J8057">
            <v>45093</v>
          </cell>
        </row>
        <row r="8058">
          <cell r="F8058" t="str">
            <v>3. Item Componente;PP - BLOQUE ESPUMA D-26.0 PENTA;3</v>
          </cell>
          <cell r="J8058">
            <v>45106</v>
          </cell>
        </row>
        <row r="8059">
          <cell r="F8059" t="str">
            <v>3. Item Componente;PP - BLOQUE ESPUMA D-26.0 PENTA;4</v>
          </cell>
          <cell r="J8059">
            <v>45093</v>
          </cell>
        </row>
        <row r="8060">
          <cell r="F8060" t="str">
            <v>3. Item Componente;PP - BLOQUE ESPUMA D-26.0 PENTA;4</v>
          </cell>
          <cell r="J8060">
            <v>45106</v>
          </cell>
        </row>
        <row r="8061">
          <cell r="F8061" t="str">
            <v>3. Item Componente;PP - BLOQUE ESPUMA D-26.0 PENTA;5</v>
          </cell>
          <cell r="J8061">
            <v>45093</v>
          </cell>
        </row>
        <row r="8062">
          <cell r="F8062" t="str">
            <v>3. Item Componente;PP - BLOQUE ESPUMA D-26.0 PENTA;5</v>
          </cell>
          <cell r="J8062">
            <v>45106</v>
          </cell>
        </row>
        <row r="8063">
          <cell r="F8063" t="str">
            <v>3. Item Componente;PP - BLOQUE ESPUMA D-26.0 PENTA;6</v>
          </cell>
          <cell r="J8063">
            <v>45093</v>
          </cell>
        </row>
        <row r="8064">
          <cell r="F8064" t="str">
            <v>3. Item Componente;PP - BLOQUE ESPUMA D-26.0 PENTA;6</v>
          </cell>
          <cell r="J8064">
            <v>45106</v>
          </cell>
        </row>
        <row r="8065">
          <cell r="F8065" t="str">
            <v>3. Item Componente;PP - BLOQUE ESPUMA D-26.0 PENTA;7</v>
          </cell>
          <cell r="J8065">
            <v>45093</v>
          </cell>
        </row>
        <row r="8066">
          <cell r="F8066" t="str">
            <v>3. Item Componente;PP - BLOQUE ESPUMA D-26.0 PENTA;7</v>
          </cell>
          <cell r="J8066">
            <v>45106</v>
          </cell>
        </row>
        <row r="8067">
          <cell r="F8067" t="str">
            <v>3. Item Componente;PP - BLOQUE ESPUMA D-26.0 PENTA;8</v>
          </cell>
          <cell r="J8067">
            <v>45093</v>
          </cell>
        </row>
        <row r="8068">
          <cell r="F8068" t="str">
            <v>3. Item Componente;PP - BLOQUE ESPUMA D-26.0 PENTA;8</v>
          </cell>
          <cell r="J8068">
            <v>45106</v>
          </cell>
        </row>
        <row r="8069">
          <cell r="F8069" t="str">
            <v>3. Item Componente;PP - BLOQUE ESPUMA D-26.0 PENTA;9</v>
          </cell>
          <cell r="J8069">
            <v>45093</v>
          </cell>
        </row>
        <row r="8070">
          <cell r="F8070" t="str">
            <v>3. Item Componente;PP - BLOQUE ESPUMA D-26.0 PENTA;9</v>
          </cell>
          <cell r="J8070">
            <v>45106</v>
          </cell>
        </row>
        <row r="8071">
          <cell r="F8071" t="str">
            <v>3. Item Componente;PP - BLOQUE ESPUMA D-26.0 PENTA;10</v>
          </cell>
          <cell r="J8071">
            <v>45093</v>
          </cell>
        </row>
        <row r="8072">
          <cell r="F8072" t="str">
            <v>3. Item Componente;PP - BLOQUE ESPUMA D-26.0 PENTA;10</v>
          </cell>
          <cell r="J8072">
            <v>45106</v>
          </cell>
        </row>
        <row r="8073">
          <cell r="F8073" t="str">
            <v>1. Item OP;PP - BLOQUE ESPUMA D-26.0 PENTA;1</v>
          </cell>
          <cell r="J8073">
            <v>45093</v>
          </cell>
        </row>
        <row r="8074">
          <cell r="F8074" t="str">
            <v>1. Item OP;PP - BLOQUE ESPUMA D-26.0 PENTA;1</v>
          </cell>
          <cell r="J8074">
            <v>45106</v>
          </cell>
        </row>
        <row r="8075">
          <cell r="F8075" t="str">
            <v>4. Operaciones;PP - BLOQUE ESPUMA D-26.0 PENTA;1</v>
          </cell>
          <cell r="J8075">
            <v>45093</v>
          </cell>
        </row>
        <row r="8076">
          <cell r="F8076" t="str">
            <v>4. Operaciones;PP - BLOQUE ESPUMA D-26.0 PENTA;2</v>
          </cell>
          <cell r="J8076">
            <v>45093</v>
          </cell>
        </row>
        <row r="8077">
          <cell r="F8077" t="str">
            <v>4. Operaciones;PP - BLOQUE ESPUMA D-26.0 PENTA;3</v>
          </cell>
          <cell r="J8077">
            <v>45093</v>
          </cell>
        </row>
        <row r="8078">
          <cell r="F8078" t="str">
            <v>4. Operaciones;PP - BLOQUE ESPUMA D-26.0 PENTA;4</v>
          </cell>
          <cell r="J8078">
            <v>45093</v>
          </cell>
        </row>
        <row r="8079">
          <cell r="F8079" t="str">
            <v>4. Operaciones;PP - BLOQUE ESPUMA D-26.0 PENTA;5</v>
          </cell>
          <cell r="J8079">
            <v>45093</v>
          </cell>
        </row>
        <row r="8080">
          <cell r="F8080" t="str">
            <v>4. Operaciones;PP - BLOQUE ESPUMA D-26.0 PENTA;6</v>
          </cell>
          <cell r="J8080">
            <v>45093</v>
          </cell>
        </row>
        <row r="8081">
          <cell r="F8081" t="str">
            <v>4. Operaciones;PP - BLOQUE ESPUMA D-26.0 PENTA;1</v>
          </cell>
          <cell r="J8081">
            <v>45106</v>
          </cell>
        </row>
        <row r="8082">
          <cell r="F8082" t="str">
            <v>4. Operaciones;PP - BLOQUE ESPUMA D-26.0 PENTA;2</v>
          </cell>
          <cell r="J8082">
            <v>45106</v>
          </cell>
        </row>
        <row r="8083">
          <cell r="F8083" t="str">
            <v>4. Operaciones;PP - BLOQUE ESPUMA D-26.0 PENTA;3</v>
          </cell>
          <cell r="J8083">
            <v>45106</v>
          </cell>
        </row>
        <row r="8084">
          <cell r="F8084" t="str">
            <v>4. Operaciones;PP - BLOQUE ESPUMA D-26.0 PENTA;4</v>
          </cell>
          <cell r="J8084">
            <v>45106</v>
          </cell>
        </row>
        <row r="8085">
          <cell r="F8085" t="str">
            <v>4. Operaciones;PP - BLOQUE ESPUMA D-26.0 PENTA;5</v>
          </cell>
          <cell r="J8085">
            <v>45106</v>
          </cell>
        </row>
        <row r="8086">
          <cell r="F8086" t="str">
            <v>4. Operaciones;PP - BLOQUE ESPUMA D-26.0 PENTA;6</v>
          </cell>
          <cell r="J8086">
            <v>45106</v>
          </cell>
        </row>
        <row r="8087">
          <cell r="F8087" t="str">
            <v>2. Item Otros;PP - BLOQUE ESPUMA D-26.0 ANTIFLAMA;1</v>
          </cell>
          <cell r="J8087">
            <v>45107</v>
          </cell>
        </row>
        <row r="8088">
          <cell r="F8088" t="str">
            <v>2. Item Otros;PP - BLOQUE ESPUMA D-26.0 ANTIFLAMA;2</v>
          </cell>
          <cell r="J8088">
            <v>45107</v>
          </cell>
        </row>
        <row r="8089">
          <cell r="F8089" t="str">
            <v>3. Item Componente;PP - BLOQUE ESPUMA D-26.0 ANTIFLAMA;1</v>
          </cell>
          <cell r="J8089">
            <v>45107</v>
          </cell>
        </row>
        <row r="8090">
          <cell r="F8090" t="str">
            <v>3. Item Componente;PP - BLOQUE ESPUMA D-26.0 ANTIFLAMA;2</v>
          </cell>
          <cell r="J8090">
            <v>45107</v>
          </cell>
        </row>
        <row r="8091">
          <cell r="F8091" t="str">
            <v>3. Item Componente;PP - BLOQUE ESPUMA D-26.0 ANTIFLAMA;3</v>
          </cell>
          <cell r="J8091">
            <v>45107</v>
          </cell>
        </row>
        <row r="8092">
          <cell r="F8092" t="str">
            <v>3. Item Componente;PP - BLOQUE ESPUMA D-26.0 ANTIFLAMA;4</v>
          </cell>
          <cell r="J8092">
            <v>45107</v>
          </cell>
        </row>
        <row r="8093">
          <cell r="F8093" t="str">
            <v>3. Item Componente;PP - BLOQUE ESPUMA D-26.0 ANTIFLAMA;5</v>
          </cell>
          <cell r="J8093">
            <v>45107</v>
          </cell>
        </row>
        <row r="8094">
          <cell r="F8094" t="str">
            <v>3. Item Componente;PP - BLOQUE ESPUMA D-26.0 ANTIFLAMA;6</v>
          </cell>
          <cell r="J8094">
            <v>45107</v>
          </cell>
        </row>
        <row r="8095">
          <cell r="F8095" t="str">
            <v>3. Item Componente;PP - BLOQUE ESPUMA D-26.0 ANTIFLAMA;7</v>
          </cell>
          <cell r="J8095">
            <v>45107</v>
          </cell>
        </row>
        <row r="8096">
          <cell r="F8096" t="str">
            <v>3. Item Componente;PP - BLOQUE ESPUMA D-26.0 ANTIFLAMA;8</v>
          </cell>
          <cell r="J8096">
            <v>45107</v>
          </cell>
        </row>
        <row r="8097">
          <cell r="F8097" t="str">
            <v>3. Item Componente;PP - BLOQUE ESPUMA D-26.0 ANTIFLAMA;9</v>
          </cell>
          <cell r="J8097">
            <v>45107</v>
          </cell>
        </row>
        <row r="8098">
          <cell r="F8098" t="str">
            <v>1. Item OP;PP - BLOQUE ESPUMA D-26.0 ANTIFLAMA;1</v>
          </cell>
          <cell r="J8098">
            <v>45107</v>
          </cell>
        </row>
        <row r="8099">
          <cell r="F8099" t="str">
            <v>4. Operaciones;PP - BLOQUE ESPUMA D-26.0 ANTIFLAMA;1</v>
          </cell>
          <cell r="J8099">
            <v>45107</v>
          </cell>
        </row>
        <row r="8100">
          <cell r="F8100" t="str">
            <v>4. Operaciones;PP - BLOQUE ESPUMA D-26.0 ANTIFLAMA;2</v>
          </cell>
          <cell r="J8100">
            <v>45107</v>
          </cell>
        </row>
        <row r="8101">
          <cell r="F8101" t="str">
            <v>4. Operaciones;PP - BLOQUE ESPUMA D-26.0 ANTIFLAMA;3</v>
          </cell>
          <cell r="J8101">
            <v>45107</v>
          </cell>
        </row>
        <row r="8102">
          <cell r="F8102" t="str">
            <v>4. Operaciones;PP - BLOQUE ESPUMA D-26.0 ANTIFLAMA;4</v>
          </cell>
          <cell r="J8102">
            <v>45107</v>
          </cell>
        </row>
        <row r="8103">
          <cell r="F8103" t="str">
            <v>4. Operaciones;PP - BLOQUE ESPUMA D-26.0 ANTIFLAMA;5</v>
          </cell>
          <cell r="J8103">
            <v>45107</v>
          </cell>
        </row>
        <row r="8104">
          <cell r="F8104" t="str">
            <v>4. Operaciones;PP - BLOQUE ESPUMA D-26.0 ANTIFLAMA;6</v>
          </cell>
          <cell r="J8104">
            <v>45107</v>
          </cell>
        </row>
        <row r="8105">
          <cell r="F8105" t="str">
            <v>2. Item Otros;PP - BLOQUE ESPUMA D-26.0;1</v>
          </cell>
          <cell r="J8105">
            <v>45106</v>
          </cell>
        </row>
        <row r="8106">
          <cell r="F8106" t="str">
            <v>2. Item Otros;PP - BLOQUE ESPUMA D-26.0;2</v>
          </cell>
          <cell r="J8106">
            <v>45106</v>
          </cell>
        </row>
        <row r="8107">
          <cell r="F8107" t="str">
            <v>3. Item Componente;PP - BLOQUE ESPUMA D-26.0;1</v>
          </cell>
          <cell r="J8107">
            <v>45106</v>
          </cell>
        </row>
        <row r="8108">
          <cell r="F8108" t="str">
            <v>3. Item Componente;PP - BLOQUE ESPUMA D-26.0;2</v>
          </cell>
          <cell r="J8108">
            <v>45106</v>
          </cell>
        </row>
        <row r="8109">
          <cell r="F8109" t="str">
            <v>3. Item Componente;PP - BLOQUE ESPUMA D-26.0;3</v>
          </cell>
          <cell r="J8109">
            <v>45106</v>
          </cell>
        </row>
        <row r="8110">
          <cell r="F8110" t="str">
            <v>3. Item Componente;PP - BLOQUE ESPUMA D-26.0;4</v>
          </cell>
          <cell r="J8110">
            <v>45106</v>
          </cell>
        </row>
        <row r="8111">
          <cell r="F8111" t="str">
            <v>3. Item Componente;PP - BLOQUE ESPUMA D-26.0;5</v>
          </cell>
          <cell r="J8111">
            <v>45106</v>
          </cell>
        </row>
        <row r="8112">
          <cell r="F8112" t="str">
            <v>3. Item Componente;PP - BLOQUE ESPUMA D-26.0;6</v>
          </cell>
          <cell r="J8112">
            <v>45106</v>
          </cell>
        </row>
        <row r="8113">
          <cell r="F8113" t="str">
            <v>3. Item Componente;PP - BLOQUE ESPUMA D-26.0;7</v>
          </cell>
          <cell r="J8113">
            <v>45106</v>
          </cell>
        </row>
        <row r="8114">
          <cell r="F8114" t="str">
            <v>3. Item Componente;PP - BLOQUE ESPUMA D-26.0;8</v>
          </cell>
          <cell r="J8114">
            <v>45106</v>
          </cell>
        </row>
        <row r="8115">
          <cell r="F8115" t="str">
            <v>3. Item Componente;PP - BLOQUE ESPUMA D-26.0;9</v>
          </cell>
          <cell r="J8115">
            <v>45106</v>
          </cell>
        </row>
        <row r="8116">
          <cell r="F8116" t="str">
            <v>3. Item Componente;PP - BLOQUE ESPUMA D-26.0;10</v>
          </cell>
          <cell r="J8116">
            <v>45106</v>
          </cell>
        </row>
        <row r="8117">
          <cell r="F8117" t="str">
            <v>1. Item OP;PP - BLOQUE ESPUMA D-26.0;1</v>
          </cell>
          <cell r="J8117">
            <v>45106</v>
          </cell>
        </row>
        <row r="8118">
          <cell r="F8118" t="str">
            <v>4. Operaciones;PP - BLOQUE ESPUMA D-26.0;1</v>
          </cell>
          <cell r="J8118">
            <v>45106</v>
          </cell>
        </row>
        <row r="8119">
          <cell r="F8119" t="str">
            <v>4. Operaciones;PP - BLOQUE ESPUMA D-26.0;2</v>
          </cell>
          <cell r="J8119">
            <v>45106</v>
          </cell>
        </row>
        <row r="8120">
          <cell r="F8120" t="str">
            <v>4. Operaciones;PP - BLOQUE ESPUMA D-26.0;3</v>
          </cell>
          <cell r="J8120">
            <v>45106</v>
          </cell>
        </row>
        <row r="8121">
          <cell r="F8121" t="str">
            <v>4. Operaciones;PP - BLOQUE ESPUMA D-26.0;4</v>
          </cell>
          <cell r="J8121">
            <v>45106</v>
          </cell>
        </row>
        <row r="8122">
          <cell r="F8122" t="str">
            <v>4. Operaciones;PP - BLOQUE ESPUMA D-26.0;5</v>
          </cell>
          <cell r="J8122">
            <v>45106</v>
          </cell>
        </row>
        <row r="8123">
          <cell r="F8123" t="str">
            <v>4. Operaciones;PP - BLOQUE ESPUMA D-26.0;6</v>
          </cell>
          <cell r="J8123">
            <v>45106</v>
          </cell>
        </row>
        <row r="8124">
          <cell r="F8124" t="str">
            <v>2. Item Otros;PP - BLOQUE ESPUMA D-26.0;1</v>
          </cell>
          <cell r="J8124">
            <v>45093</v>
          </cell>
        </row>
        <row r="8125">
          <cell r="F8125" t="str">
            <v>2. Item Otros;PP - BLOQUE ESPUMA D-26.0;3</v>
          </cell>
          <cell r="J8125">
            <v>45106</v>
          </cell>
        </row>
        <row r="8126">
          <cell r="F8126" t="str">
            <v>2. Item Otros;PP - BLOQUE ESPUMA D-26.0;2</v>
          </cell>
          <cell r="J8126">
            <v>45093</v>
          </cell>
        </row>
        <row r="8127">
          <cell r="F8127" t="str">
            <v>2. Item Otros;PP - BLOQUE ESPUMA D-26.0;4</v>
          </cell>
          <cell r="J8127">
            <v>45106</v>
          </cell>
        </row>
        <row r="8128">
          <cell r="F8128" t="str">
            <v>3. Item Componente;PP - BLOQUE ESPUMA D-26.0;1</v>
          </cell>
          <cell r="J8128">
            <v>45093</v>
          </cell>
        </row>
        <row r="8129">
          <cell r="F8129" t="str">
            <v>3. Item Componente;PP - BLOQUE ESPUMA D-26.0;11</v>
          </cell>
          <cell r="J8129">
            <v>45106</v>
          </cell>
        </row>
        <row r="8130">
          <cell r="F8130" t="str">
            <v>3. Item Componente;PP - BLOQUE ESPUMA D-26.0;2</v>
          </cell>
          <cell r="J8130">
            <v>45093</v>
          </cell>
        </row>
        <row r="8131">
          <cell r="F8131" t="str">
            <v>3. Item Componente;PP - BLOQUE ESPUMA D-26.0;12</v>
          </cell>
          <cell r="J8131">
            <v>45106</v>
          </cell>
        </row>
        <row r="8132">
          <cell r="F8132" t="str">
            <v>3. Item Componente;PP - BLOQUE ESPUMA D-26.0;3</v>
          </cell>
          <cell r="J8132">
            <v>45093</v>
          </cell>
        </row>
        <row r="8133">
          <cell r="F8133" t="str">
            <v>3. Item Componente;PP - BLOQUE ESPUMA D-26.0;13</v>
          </cell>
          <cell r="J8133">
            <v>45106</v>
          </cell>
        </row>
        <row r="8134">
          <cell r="F8134" t="str">
            <v>3. Item Componente;PP - BLOQUE ESPUMA D-26.0;4</v>
          </cell>
          <cell r="J8134">
            <v>45093</v>
          </cell>
        </row>
        <row r="8135">
          <cell r="F8135" t="str">
            <v>3. Item Componente;PP - BLOQUE ESPUMA D-26.0;14</v>
          </cell>
          <cell r="J8135">
            <v>45106</v>
          </cell>
        </row>
        <row r="8136">
          <cell r="F8136" t="str">
            <v>3. Item Componente;PP - BLOQUE ESPUMA D-26.0;5</v>
          </cell>
          <cell r="J8136">
            <v>45093</v>
          </cell>
        </row>
        <row r="8137">
          <cell r="F8137" t="str">
            <v>3. Item Componente;PP - BLOQUE ESPUMA D-26.0;15</v>
          </cell>
          <cell r="J8137">
            <v>45106</v>
          </cell>
        </row>
        <row r="8138">
          <cell r="F8138" t="str">
            <v>3. Item Componente;PP - BLOQUE ESPUMA D-26.0;6</v>
          </cell>
          <cell r="J8138">
            <v>45093</v>
          </cell>
        </row>
        <row r="8139">
          <cell r="F8139" t="str">
            <v>3. Item Componente;PP - BLOQUE ESPUMA D-26.0;16</v>
          </cell>
          <cell r="J8139">
            <v>45106</v>
          </cell>
        </row>
        <row r="8140">
          <cell r="F8140" t="str">
            <v>3. Item Componente;PP - BLOQUE ESPUMA D-26.0;7</v>
          </cell>
          <cell r="J8140">
            <v>45093</v>
          </cell>
        </row>
        <row r="8141">
          <cell r="F8141" t="str">
            <v>3. Item Componente;PP - BLOQUE ESPUMA D-26.0;17</v>
          </cell>
          <cell r="J8141">
            <v>45106</v>
          </cell>
        </row>
        <row r="8142">
          <cell r="F8142" t="str">
            <v>3. Item Componente;PP - BLOQUE ESPUMA D-26.0;8</v>
          </cell>
          <cell r="J8142">
            <v>45093</v>
          </cell>
        </row>
        <row r="8143">
          <cell r="F8143" t="str">
            <v>3. Item Componente;PP - BLOQUE ESPUMA D-26.0;18</v>
          </cell>
          <cell r="J8143">
            <v>45106</v>
          </cell>
        </row>
        <row r="8144">
          <cell r="F8144" t="str">
            <v>3. Item Componente;PP - BLOQUE ESPUMA D-26.0;9</v>
          </cell>
          <cell r="J8144">
            <v>45093</v>
          </cell>
        </row>
        <row r="8145">
          <cell r="F8145" t="str">
            <v>3. Item Componente;PP - BLOQUE ESPUMA D-26.0;19</v>
          </cell>
          <cell r="J8145">
            <v>45106</v>
          </cell>
        </row>
        <row r="8146">
          <cell r="F8146" t="str">
            <v>3. Item Componente;PP - BLOQUE ESPUMA D-26.0;10</v>
          </cell>
          <cell r="J8146">
            <v>45093</v>
          </cell>
        </row>
        <row r="8147">
          <cell r="F8147" t="str">
            <v>3. Item Componente;PP - BLOQUE ESPUMA D-26.0;20</v>
          </cell>
          <cell r="J8147">
            <v>45106</v>
          </cell>
        </row>
        <row r="8148">
          <cell r="F8148" t="str">
            <v>3. Item Componente;PP - BLOQUE ESPUMA D-26.0;11</v>
          </cell>
          <cell r="J8148">
            <v>45093</v>
          </cell>
        </row>
        <row r="8149">
          <cell r="F8149" t="str">
            <v>3. Item Componente;PP - BLOQUE ESPUMA D-26.0;21</v>
          </cell>
          <cell r="J8149">
            <v>45106</v>
          </cell>
        </row>
        <row r="8150">
          <cell r="F8150" t="str">
            <v>1. Item OP;PP - BLOQUE ESPUMA D-26.0;1</v>
          </cell>
          <cell r="J8150">
            <v>45093</v>
          </cell>
        </row>
        <row r="8151">
          <cell r="F8151" t="str">
            <v>1. Item OP;PP - BLOQUE ESPUMA D-26.0;2</v>
          </cell>
          <cell r="J8151">
            <v>45106</v>
          </cell>
        </row>
        <row r="8152">
          <cell r="F8152" t="str">
            <v>4. Operaciones;PP - BLOQUE ESPUMA D-26.0;1</v>
          </cell>
          <cell r="J8152">
            <v>45093</v>
          </cell>
        </row>
        <row r="8153">
          <cell r="F8153" t="str">
            <v>4. Operaciones;PP - BLOQUE ESPUMA D-26.0;2</v>
          </cell>
          <cell r="J8153">
            <v>45093</v>
          </cell>
        </row>
        <row r="8154">
          <cell r="F8154" t="str">
            <v>4. Operaciones;PP - BLOQUE ESPUMA D-26.0;3</v>
          </cell>
          <cell r="J8154">
            <v>45093</v>
          </cell>
        </row>
        <row r="8155">
          <cell r="F8155" t="str">
            <v>4. Operaciones;PP - BLOQUE ESPUMA D-26.0;4</v>
          </cell>
          <cell r="J8155">
            <v>45093</v>
          </cell>
        </row>
        <row r="8156">
          <cell r="F8156" t="str">
            <v>4. Operaciones;PP - BLOQUE ESPUMA D-26.0;5</v>
          </cell>
          <cell r="J8156">
            <v>45093</v>
          </cell>
        </row>
        <row r="8157">
          <cell r="F8157" t="str">
            <v>4. Operaciones;PP - BLOQUE ESPUMA D-26.0;6</v>
          </cell>
          <cell r="J8157">
            <v>45093</v>
          </cell>
        </row>
        <row r="8158">
          <cell r="F8158" t="str">
            <v>4. Operaciones;PP - BLOQUE ESPUMA D-26.0;7</v>
          </cell>
          <cell r="J8158">
            <v>45106</v>
          </cell>
        </row>
        <row r="8159">
          <cell r="F8159" t="str">
            <v>4. Operaciones;PP - BLOQUE ESPUMA D-26.0;8</v>
          </cell>
          <cell r="J8159">
            <v>45106</v>
          </cell>
        </row>
        <row r="8160">
          <cell r="F8160" t="str">
            <v>4. Operaciones;PP - BLOQUE ESPUMA D-26.0;9</v>
          </cell>
          <cell r="J8160">
            <v>45106</v>
          </cell>
        </row>
        <row r="8161">
          <cell r="F8161" t="str">
            <v>4. Operaciones;PP - BLOQUE ESPUMA D-26.0;10</v>
          </cell>
          <cell r="J8161">
            <v>45106</v>
          </cell>
        </row>
        <row r="8162">
          <cell r="F8162" t="str">
            <v>4. Operaciones;PP - BLOQUE ESPUMA D-26.0;11</v>
          </cell>
          <cell r="J8162">
            <v>45106</v>
          </cell>
        </row>
        <row r="8163">
          <cell r="F8163" t="str">
            <v>4. Operaciones;PP - BLOQUE ESPUMA D-26.0;12</v>
          </cell>
          <cell r="J8163">
            <v>45106</v>
          </cell>
        </row>
        <row r="8164">
          <cell r="F8164" t="str">
            <v>2. Item Otros;PP - BLOQUE ESPUMA D-26.0;3</v>
          </cell>
          <cell r="J8164">
            <v>45093</v>
          </cell>
        </row>
        <row r="8165">
          <cell r="F8165" t="str">
            <v>2. Item Otros;PP - BLOQUE ESPUMA D-26.0;4</v>
          </cell>
          <cell r="J8165">
            <v>45093</v>
          </cell>
        </row>
        <row r="8166">
          <cell r="F8166" t="str">
            <v>3. Item Componente;PP - BLOQUE ESPUMA D-26.0;12</v>
          </cell>
          <cell r="J8166">
            <v>45093</v>
          </cell>
        </row>
        <row r="8167">
          <cell r="F8167" t="str">
            <v>3. Item Componente;PP - BLOQUE ESPUMA D-26.0;13</v>
          </cell>
          <cell r="J8167">
            <v>45093</v>
          </cell>
        </row>
        <row r="8168">
          <cell r="F8168" t="str">
            <v>3. Item Componente;PP - BLOQUE ESPUMA D-26.0;14</v>
          </cell>
          <cell r="J8168">
            <v>45093</v>
          </cell>
        </row>
        <row r="8169">
          <cell r="F8169" t="str">
            <v>3. Item Componente;PP - BLOQUE ESPUMA D-26.0;15</v>
          </cell>
          <cell r="J8169">
            <v>45093</v>
          </cell>
        </row>
        <row r="8170">
          <cell r="F8170" t="str">
            <v>3. Item Componente;PP - BLOQUE ESPUMA D-26.0;16</v>
          </cell>
          <cell r="J8170">
            <v>45093</v>
          </cell>
        </row>
        <row r="8171">
          <cell r="F8171" t="str">
            <v>3. Item Componente;PP - BLOQUE ESPUMA D-26.0;17</v>
          </cell>
          <cell r="J8171">
            <v>45093</v>
          </cell>
        </row>
        <row r="8172">
          <cell r="F8172" t="str">
            <v>3. Item Componente;PP - BLOQUE ESPUMA D-26.0;18</v>
          </cell>
          <cell r="J8172">
            <v>45093</v>
          </cell>
        </row>
        <row r="8173">
          <cell r="F8173" t="str">
            <v>3. Item Componente;PP - BLOQUE ESPUMA D-26.0;19</v>
          </cell>
          <cell r="J8173">
            <v>45093</v>
          </cell>
        </row>
        <row r="8174">
          <cell r="F8174" t="str">
            <v>3. Item Componente;PP - BLOQUE ESPUMA D-26.0;20</v>
          </cell>
          <cell r="J8174">
            <v>45093</v>
          </cell>
        </row>
        <row r="8175">
          <cell r="F8175" t="str">
            <v>3. Item Componente;PP - BLOQUE ESPUMA D-26.0;21</v>
          </cell>
          <cell r="J8175">
            <v>45093</v>
          </cell>
        </row>
        <row r="8176">
          <cell r="F8176" t="str">
            <v>1. Item OP;PP - BLOQUE ESPUMA D-26.0;2</v>
          </cell>
          <cell r="J8176">
            <v>45093</v>
          </cell>
        </row>
        <row r="8177">
          <cell r="F8177" t="str">
            <v>4. Operaciones;PP - BLOQUE ESPUMA D-26.0;7</v>
          </cell>
          <cell r="J8177">
            <v>45093</v>
          </cell>
        </row>
        <row r="8178">
          <cell r="F8178" t="str">
            <v>4. Operaciones;PP - BLOQUE ESPUMA D-26.0;8</v>
          </cell>
          <cell r="J8178">
            <v>45093</v>
          </cell>
        </row>
        <row r="8179">
          <cell r="F8179" t="str">
            <v>4. Operaciones;PP - BLOQUE ESPUMA D-26.0;9</v>
          </cell>
          <cell r="J8179">
            <v>45093</v>
          </cell>
        </row>
        <row r="8180">
          <cell r="F8180" t="str">
            <v>4. Operaciones;PP - BLOQUE ESPUMA D-26.0;10</v>
          </cell>
          <cell r="J8180">
            <v>45093</v>
          </cell>
        </row>
        <row r="8181">
          <cell r="F8181" t="str">
            <v>4. Operaciones;PP - BLOQUE ESPUMA D-26.0;11</v>
          </cell>
          <cell r="J8181">
            <v>45093</v>
          </cell>
        </row>
        <row r="8182">
          <cell r="F8182" t="str">
            <v>4. Operaciones;PP - BLOQUE ESPUMA D-26.0;12</v>
          </cell>
          <cell r="J8182">
            <v>45093</v>
          </cell>
        </row>
        <row r="8183">
          <cell r="F8183" t="str">
            <v>2. Item Otros;PP - BLOQUE ESPUMA D-26.0;5</v>
          </cell>
          <cell r="J8183">
            <v>45093</v>
          </cell>
        </row>
        <row r="8184">
          <cell r="F8184" t="str">
            <v>2. Item Otros;PP - BLOQUE ESPUMA D-26.0;6</v>
          </cell>
          <cell r="J8184">
            <v>45093</v>
          </cell>
        </row>
        <row r="8185">
          <cell r="F8185" t="str">
            <v>3. Item Componente;PP - BLOQUE ESPUMA D-26.0;22</v>
          </cell>
          <cell r="J8185">
            <v>45093</v>
          </cell>
        </row>
        <row r="8186">
          <cell r="F8186" t="str">
            <v>3. Item Componente;PP - BLOQUE ESPUMA D-26.0;23</v>
          </cell>
          <cell r="J8186">
            <v>45093</v>
          </cell>
        </row>
        <row r="8187">
          <cell r="F8187" t="str">
            <v>3. Item Componente;PP - BLOQUE ESPUMA D-26.0;24</v>
          </cell>
          <cell r="J8187">
            <v>45093</v>
          </cell>
        </row>
        <row r="8188">
          <cell r="F8188" t="str">
            <v>3. Item Componente;PP - BLOQUE ESPUMA D-26.0;25</v>
          </cell>
          <cell r="J8188">
            <v>45093</v>
          </cell>
        </row>
        <row r="8189">
          <cell r="F8189" t="str">
            <v>3. Item Componente;PP - BLOQUE ESPUMA D-26.0;26</v>
          </cell>
          <cell r="J8189">
            <v>45093</v>
          </cell>
        </row>
        <row r="8190">
          <cell r="F8190" t="str">
            <v>3. Item Componente;PP - BLOQUE ESPUMA D-26.0;27</v>
          </cell>
          <cell r="J8190">
            <v>45093</v>
          </cell>
        </row>
        <row r="8191">
          <cell r="F8191" t="str">
            <v>3. Item Componente;PP - BLOQUE ESPUMA D-26.0;28</v>
          </cell>
          <cell r="J8191">
            <v>45093</v>
          </cell>
        </row>
        <row r="8192">
          <cell r="F8192" t="str">
            <v>3. Item Componente;PP - BLOQUE ESPUMA D-26.0;29</v>
          </cell>
          <cell r="J8192">
            <v>45093</v>
          </cell>
        </row>
        <row r="8193">
          <cell r="F8193" t="str">
            <v>3. Item Componente;PP - BLOQUE ESPUMA D-26.0;30</v>
          </cell>
          <cell r="J8193">
            <v>45093</v>
          </cell>
        </row>
        <row r="8194">
          <cell r="F8194" t="str">
            <v>3. Item Componente;PP - BLOQUE ESPUMA D-26.0;31</v>
          </cell>
          <cell r="J8194">
            <v>45093</v>
          </cell>
        </row>
        <row r="8195">
          <cell r="F8195" t="str">
            <v>1. Item OP;PP - BLOQUE ESPUMA D-26.0;3</v>
          </cell>
          <cell r="J8195">
            <v>45093</v>
          </cell>
        </row>
        <row r="8196">
          <cell r="F8196" t="str">
            <v>4. Operaciones;PP - BLOQUE ESPUMA D-26.0;13</v>
          </cell>
          <cell r="J8196">
            <v>45093</v>
          </cell>
        </row>
        <row r="8197">
          <cell r="F8197" t="str">
            <v>4. Operaciones;PP - BLOQUE ESPUMA D-26.0;14</v>
          </cell>
          <cell r="J8197">
            <v>45093</v>
          </cell>
        </row>
        <row r="8198">
          <cell r="F8198" t="str">
            <v>4. Operaciones;PP - BLOQUE ESPUMA D-26.0;15</v>
          </cell>
          <cell r="J8198">
            <v>45093</v>
          </cell>
        </row>
        <row r="8199">
          <cell r="F8199" t="str">
            <v>4. Operaciones;PP - BLOQUE ESPUMA D-26.0;16</v>
          </cell>
          <cell r="J8199">
            <v>45093</v>
          </cell>
        </row>
        <row r="8200">
          <cell r="F8200" t="str">
            <v>4. Operaciones;PP - BLOQUE ESPUMA D-26.0;17</v>
          </cell>
          <cell r="J8200">
            <v>45093</v>
          </cell>
        </row>
        <row r="8201">
          <cell r="F8201" t="str">
            <v>4. Operaciones;PP - BLOQUE ESPUMA D-26.0;18</v>
          </cell>
          <cell r="J8201">
            <v>45093</v>
          </cell>
        </row>
        <row r="8202">
          <cell r="F8202" t="str">
            <v>2. Item Otros;PP - BLOQUE ESPUMA D-26.0;1</v>
          </cell>
          <cell r="J8202">
            <v>45086</v>
          </cell>
        </row>
        <row r="8203">
          <cell r="F8203" t="str">
            <v>2. Item Otros;PP - BLOQUE ESPUMA D-26.0;2</v>
          </cell>
          <cell r="J8203">
            <v>45086</v>
          </cell>
        </row>
        <row r="8204">
          <cell r="F8204" t="str">
            <v>3. Item Componente;PP - BLOQUE ESPUMA D-26.0;1</v>
          </cell>
          <cell r="J8204">
            <v>45086</v>
          </cell>
        </row>
        <row r="8205">
          <cell r="F8205" t="str">
            <v>3. Item Componente;PP - BLOQUE ESPUMA D-26.0;2</v>
          </cell>
          <cell r="J8205">
            <v>45086</v>
          </cell>
        </row>
        <row r="8206">
          <cell r="F8206" t="str">
            <v>3. Item Componente;PP - BLOQUE ESPUMA D-26.0;3</v>
          </cell>
          <cell r="J8206">
            <v>45086</v>
          </cell>
        </row>
        <row r="8207">
          <cell r="F8207" t="str">
            <v>3. Item Componente;PP - BLOQUE ESPUMA D-26.0;4</v>
          </cell>
          <cell r="J8207">
            <v>45086</v>
          </cell>
        </row>
        <row r="8208">
          <cell r="F8208" t="str">
            <v>3. Item Componente;PP - BLOQUE ESPUMA D-26.0;5</v>
          </cell>
          <cell r="J8208">
            <v>45086</v>
          </cell>
        </row>
        <row r="8209">
          <cell r="F8209" t="str">
            <v>3. Item Componente;PP - BLOQUE ESPUMA D-26.0;6</v>
          </cell>
          <cell r="J8209">
            <v>45086</v>
          </cell>
        </row>
        <row r="8210">
          <cell r="F8210" t="str">
            <v>3. Item Componente;PP - BLOQUE ESPUMA D-26.0;7</v>
          </cell>
          <cell r="J8210">
            <v>45086</v>
          </cell>
        </row>
        <row r="8211">
          <cell r="F8211" t="str">
            <v>3. Item Componente;PP - BLOQUE ESPUMA D-26.0;8</v>
          </cell>
          <cell r="J8211">
            <v>45086</v>
          </cell>
        </row>
        <row r="8212">
          <cell r="F8212" t="str">
            <v>3. Item Componente;PP - BLOQUE ESPUMA D-26.0;9</v>
          </cell>
          <cell r="J8212">
            <v>45086</v>
          </cell>
        </row>
        <row r="8213">
          <cell r="F8213" t="str">
            <v>3. Item Componente;PP - BLOQUE ESPUMA D-26.0;10</v>
          </cell>
          <cell r="J8213">
            <v>45086</v>
          </cell>
        </row>
        <row r="8214">
          <cell r="F8214" t="str">
            <v>3. Item Componente;PP - BLOQUE ESPUMA D-26.0;11</v>
          </cell>
          <cell r="J8214">
            <v>45086</v>
          </cell>
        </row>
        <row r="8215">
          <cell r="F8215" t="str">
            <v>1. Item OP;PP - BLOQUE ESPUMA D-26.0;1</v>
          </cell>
          <cell r="J8215">
            <v>45086</v>
          </cell>
        </row>
        <row r="8216">
          <cell r="F8216" t="str">
            <v>4. Operaciones;PP - BLOQUE ESPUMA D-26.0;1</v>
          </cell>
          <cell r="J8216">
            <v>45086</v>
          </cell>
        </row>
        <row r="8217">
          <cell r="F8217" t="str">
            <v>4. Operaciones;PP - BLOQUE ESPUMA D-26.0;2</v>
          </cell>
          <cell r="J8217">
            <v>45086</v>
          </cell>
        </row>
        <row r="8218">
          <cell r="F8218" t="str">
            <v>4. Operaciones;PP - BLOQUE ESPUMA D-26.0;3</v>
          </cell>
          <cell r="J8218">
            <v>45086</v>
          </cell>
        </row>
        <row r="8219">
          <cell r="F8219" t="str">
            <v>4. Operaciones;PP - BLOQUE ESPUMA D-26.0;4</v>
          </cell>
          <cell r="J8219">
            <v>45086</v>
          </cell>
        </row>
        <row r="8220">
          <cell r="F8220" t="str">
            <v>4. Operaciones;PP - BLOQUE ESPUMA D-26.0;5</v>
          </cell>
          <cell r="J8220">
            <v>45086</v>
          </cell>
        </row>
        <row r="8221">
          <cell r="F8221" t="str">
            <v>4. Operaciones;PP - BLOQUE ESPUMA D-26.0;6</v>
          </cell>
          <cell r="J8221">
            <v>45086</v>
          </cell>
        </row>
        <row r="8222">
          <cell r="F8222" t="str">
            <v>2. Item Otros;PP - BLOQUE ESPUMA D-26.0;5</v>
          </cell>
          <cell r="J8222">
            <v>45106</v>
          </cell>
        </row>
        <row r="8223">
          <cell r="F8223" t="str">
            <v>2. Item Otros;PP - BLOQUE ESPUMA D-26.0;6</v>
          </cell>
          <cell r="J8223">
            <v>45106</v>
          </cell>
        </row>
        <row r="8224">
          <cell r="F8224" t="str">
            <v>3. Item Componente;PP - BLOQUE ESPUMA D-26.0;22</v>
          </cell>
          <cell r="J8224">
            <v>45106</v>
          </cell>
        </row>
        <row r="8225">
          <cell r="F8225" t="str">
            <v>3. Item Componente;PP - BLOQUE ESPUMA D-26.0;23</v>
          </cell>
          <cell r="J8225">
            <v>45106</v>
          </cell>
        </row>
        <row r="8226">
          <cell r="F8226" t="str">
            <v>3. Item Componente;PP - BLOQUE ESPUMA D-26.0;24</v>
          </cell>
          <cell r="J8226">
            <v>45106</v>
          </cell>
        </row>
        <row r="8227">
          <cell r="F8227" t="str">
            <v>3. Item Componente;PP - BLOQUE ESPUMA D-26.0;25</v>
          </cell>
          <cell r="J8227">
            <v>45106</v>
          </cell>
        </row>
        <row r="8228">
          <cell r="F8228" t="str">
            <v>3. Item Componente;PP - BLOQUE ESPUMA D-26.0;26</v>
          </cell>
          <cell r="J8228">
            <v>45106</v>
          </cell>
        </row>
        <row r="8229">
          <cell r="F8229" t="str">
            <v>3. Item Componente;PP - BLOQUE ESPUMA D-26.0;27</v>
          </cell>
          <cell r="J8229">
            <v>45106</v>
          </cell>
        </row>
        <row r="8230">
          <cell r="F8230" t="str">
            <v>3. Item Componente;PP - BLOQUE ESPUMA D-26.0;28</v>
          </cell>
          <cell r="J8230">
            <v>45106</v>
          </cell>
        </row>
        <row r="8231">
          <cell r="F8231" t="str">
            <v>3. Item Componente;PP - BLOQUE ESPUMA D-26.0;29</v>
          </cell>
          <cell r="J8231">
            <v>45106</v>
          </cell>
        </row>
        <row r="8232">
          <cell r="F8232" t="str">
            <v>3. Item Componente;PP - BLOQUE ESPUMA D-26.0;30</v>
          </cell>
          <cell r="J8232">
            <v>45106</v>
          </cell>
        </row>
        <row r="8233">
          <cell r="F8233" t="str">
            <v>3. Item Componente;PP - BLOQUE ESPUMA D-26.0;31</v>
          </cell>
          <cell r="J8233">
            <v>45106</v>
          </cell>
        </row>
        <row r="8234">
          <cell r="F8234" t="str">
            <v>1. Item OP;PP - BLOQUE ESPUMA D-26.0;3</v>
          </cell>
          <cell r="J8234">
            <v>45106</v>
          </cell>
        </row>
        <row r="8235">
          <cell r="F8235" t="str">
            <v>4. Operaciones;PP - BLOQUE ESPUMA D-26.0;13</v>
          </cell>
          <cell r="J8235">
            <v>45106</v>
          </cell>
        </row>
        <row r="8236">
          <cell r="F8236" t="str">
            <v>4. Operaciones;PP - BLOQUE ESPUMA D-26.0;14</v>
          </cell>
          <cell r="J8236">
            <v>45106</v>
          </cell>
        </row>
        <row r="8237">
          <cell r="F8237" t="str">
            <v>4. Operaciones;PP - BLOQUE ESPUMA D-26.0;15</v>
          </cell>
          <cell r="J8237">
            <v>45106</v>
          </cell>
        </row>
        <row r="8238">
          <cell r="F8238" t="str">
            <v>4. Operaciones;PP - BLOQUE ESPUMA D-26.0;16</v>
          </cell>
          <cell r="J8238">
            <v>45106</v>
          </cell>
        </row>
        <row r="8239">
          <cell r="F8239" t="str">
            <v>4. Operaciones;PP - BLOQUE ESPUMA D-26.0;17</v>
          </cell>
          <cell r="J8239">
            <v>45106</v>
          </cell>
        </row>
        <row r="8240">
          <cell r="F8240" t="str">
            <v>4. Operaciones;PP - BLOQUE ESPUMA D-26.0;18</v>
          </cell>
          <cell r="J8240">
            <v>45106</v>
          </cell>
        </row>
        <row r="8241">
          <cell r="F8241" t="str">
            <v>2. Item Otros;PP - BLOQUE ESPUMA D-26.0;1</v>
          </cell>
          <cell r="J8241">
            <v>45100</v>
          </cell>
        </row>
        <row r="8242">
          <cell r="F8242" t="str">
            <v>2. Item Otros;PP - BLOQUE ESPUMA D-26.0;2</v>
          </cell>
          <cell r="J8242">
            <v>45100</v>
          </cell>
        </row>
        <row r="8243">
          <cell r="F8243" t="str">
            <v>3. Item Componente;PP - BLOQUE ESPUMA D-26.0;1</v>
          </cell>
          <cell r="J8243">
            <v>45100</v>
          </cell>
        </row>
        <row r="8244">
          <cell r="F8244" t="str">
            <v>3. Item Componente;PP - BLOQUE ESPUMA D-26.0;2</v>
          </cell>
          <cell r="J8244">
            <v>45100</v>
          </cell>
        </row>
        <row r="8245">
          <cell r="F8245" t="str">
            <v>3. Item Componente;PP - BLOQUE ESPUMA D-26.0;3</v>
          </cell>
          <cell r="J8245">
            <v>45100</v>
          </cell>
        </row>
        <row r="8246">
          <cell r="F8246" t="str">
            <v>3. Item Componente;PP - BLOQUE ESPUMA D-26.0;4</v>
          </cell>
          <cell r="J8246">
            <v>45100</v>
          </cell>
        </row>
        <row r="8247">
          <cell r="F8247" t="str">
            <v>3. Item Componente;PP - BLOQUE ESPUMA D-26.0;5</v>
          </cell>
          <cell r="J8247">
            <v>45100</v>
          </cell>
        </row>
        <row r="8248">
          <cell r="F8248" t="str">
            <v>3. Item Componente;PP - BLOQUE ESPUMA D-26.0;6</v>
          </cell>
          <cell r="J8248">
            <v>45100</v>
          </cell>
        </row>
        <row r="8249">
          <cell r="F8249" t="str">
            <v>3. Item Componente;PP - BLOQUE ESPUMA D-26.0;7</v>
          </cell>
          <cell r="J8249">
            <v>45100</v>
          </cell>
        </row>
        <row r="8250">
          <cell r="F8250" t="str">
            <v>3. Item Componente;PP - BLOQUE ESPUMA D-26.0;8</v>
          </cell>
          <cell r="J8250">
            <v>45100</v>
          </cell>
        </row>
        <row r="8251">
          <cell r="F8251" t="str">
            <v>3. Item Componente;PP - BLOQUE ESPUMA D-26.0;9</v>
          </cell>
          <cell r="J8251">
            <v>45100</v>
          </cell>
        </row>
        <row r="8252">
          <cell r="F8252" t="str">
            <v>3. Item Componente;PP - BLOQUE ESPUMA D-26.0;10</v>
          </cell>
          <cell r="J8252">
            <v>45100</v>
          </cell>
        </row>
        <row r="8253">
          <cell r="F8253" t="str">
            <v>1. Item OP;PP - BLOQUE ESPUMA D-26.0;1</v>
          </cell>
          <cell r="J8253">
            <v>45100</v>
          </cell>
        </row>
        <row r="8254">
          <cell r="F8254" t="str">
            <v>4. Operaciones;PP - BLOQUE ESPUMA D-26.0;1</v>
          </cell>
          <cell r="J8254">
            <v>45100</v>
          </cell>
        </row>
        <row r="8255">
          <cell r="F8255" t="str">
            <v>4. Operaciones;PP - BLOQUE ESPUMA D-26.0;2</v>
          </cell>
          <cell r="J8255">
            <v>45100</v>
          </cell>
        </row>
        <row r="8256">
          <cell r="F8256" t="str">
            <v>4. Operaciones;PP - BLOQUE ESPUMA D-26.0;3</v>
          </cell>
          <cell r="J8256">
            <v>45100</v>
          </cell>
        </row>
        <row r="8257">
          <cell r="F8257" t="str">
            <v>4. Operaciones;PP - BLOQUE ESPUMA D-26.0;4</v>
          </cell>
          <cell r="J8257">
            <v>45100</v>
          </cell>
        </row>
        <row r="8258">
          <cell r="F8258" t="str">
            <v>4. Operaciones;PP - BLOQUE ESPUMA D-26.0;5</v>
          </cell>
          <cell r="J8258">
            <v>45100</v>
          </cell>
        </row>
        <row r="8259">
          <cell r="F8259" t="str">
            <v>4. Operaciones;PP - BLOQUE ESPUMA D-26.0;6</v>
          </cell>
          <cell r="J8259">
            <v>45100</v>
          </cell>
        </row>
        <row r="8260">
          <cell r="F8260" t="str">
            <v>2. Item Otros;PP - BLOQUE ESPUMA D-26.0;3</v>
          </cell>
          <cell r="J8260">
            <v>45086</v>
          </cell>
        </row>
        <row r="8261">
          <cell r="F8261" t="str">
            <v>2. Item Otros;PP - BLOQUE ESPUMA D-26.0;3</v>
          </cell>
          <cell r="J8261">
            <v>45100</v>
          </cell>
        </row>
        <row r="8262">
          <cell r="F8262" t="str">
            <v>2. Item Otros;PP - BLOQUE ESPUMA D-26.0;4</v>
          </cell>
          <cell r="J8262">
            <v>45086</v>
          </cell>
        </row>
        <row r="8263">
          <cell r="F8263" t="str">
            <v>2. Item Otros;PP - BLOQUE ESPUMA D-26.0;4</v>
          </cell>
          <cell r="J8263">
            <v>45100</v>
          </cell>
        </row>
        <row r="8264">
          <cell r="F8264" t="str">
            <v>3. Item Componente;PP - BLOQUE ESPUMA D-26.0;12</v>
          </cell>
          <cell r="J8264">
            <v>45086</v>
          </cell>
        </row>
        <row r="8265">
          <cell r="F8265" t="str">
            <v>3. Item Componente;PP - BLOQUE ESPUMA D-26.0;11</v>
          </cell>
          <cell r="J8265">
            <v>45100</v>
          </cell>
        </row>
        <row r="8266">
          <cell r="F8266" t="str">
            <v>3. Item Componente;PP - BLOQUE ESPUMA D-26.0;13</v>
          </cell>
          <cell r="J8266">
            <v>45086</v>
          </cell>
        </row>
        <row r="8267">
          <cell r="F8267" t="str">
            <v>3. Item Componente;PP - BLOQUE ESPUMA D-26.0;12</v>
          </cell>
          <cell r="J8267">
            <v>45100</v>
          </cell>
        </row>
        <row r="8268">
          <cell r="F8268" t="str">
            <v>3. Item Componente;PP - BLOQUE ESPUMA D-26.0;14</v>
          </cell>
          <cell r="J8268">
            <v>45086</v>
          </cell>
        </row>
        <row r="8269">
          <cell r="F8269" t="str">
            <v>3. Item Componente;PP - BLOQUE ESPUMA D-26.0;13</v>
          </cell>
          <cell r="J8269">
            <v>45100</v>
          </cell>
        </row>
        <row r="8270">
          <cell r="F8270" t="str">
            <v>3. Item Componente;PP - BLOQUE ESPUMA D-26.0;15</v>
          </cell>
          <cell r="J8270">
            <v>45086</v>
          </cell>
        </row>
        <row r="8271">
          <cell r="F8271" t="str">
            <v>3. Item Componente;PP - BLOQUE ESPUMA D-26.0;14</v>
          </cell>
          <cell r="J8271">
            <v>45100</v>
          </cell>
        </row>
        <row r="8272">
          <cell r="F8272" t="str">
            <v>3. Item Componente;PP - BLOQUE ESPUMA D-26.0;16</v>
          </cell>
          <cell r="J8272">
            <v>45086</v>
          </cell>
        </row>
        <row r="8273">
          <cell r="F8273" t="str">
            <v>3. Item Componente;PP - BLOQUE ESPUMA D-26.0;15</v>
          </cell>
          <cell r="J8273">
            <v>45100</v>
          </cell>
        </row>
        <row r="8274">
          <cell r="F8274" t="str">
            <v>3. Item Componente;PP - BLOQUE ESPUMA D-26.0;17</v>
          </cell>
          <cell r="J8274">
            <v>45086</v>
          </cell>
        </row>
        <row r="8275">
          <cell r="F8275" t="str">
            <v>3. Item Componente;PP - BLOQUE ESPUMA D-26.0;16</v>
          </cell>
          <cell r="J8275">
            <v>45100</v>
          </cell>
        </row>
        <row r="8276">
          <cell r="F8276" t="str">
            <v>3. Item Componente;PP - BLOQUE ESPUMA D-26.0;18</v>
          </cell>
          <cell r="J8276">
            <v>45086</v>
          </cell>
        </row>
        <row r="8277">
          <cell r="F8277" t="str">
            <v>3. Item Componente;PP - BLOQUE ESPUMA D-26.0;17</v>
          </cell>
          <cell r="J8277">
            <v>45100</v>
          </cell>
        </row>
        <row r="8278">
          <cell r="F8278" t="str">
            <v>3. Item Componente;PP - BLOQUE ESPUMA D-26.0;19</v>
          </cell>
          <cell r="J8278">
            <v>45086</v>
          </cell>
        </row>
        <row r="8279">
          <cell r="F8279" t="str">
            <v>3. Item Componente;PP - BLOQUE ESPUMA D-26.0;18</v>
          </cell>
          <cell r="J8279">
            <v>45100</v>
          </cell>
        </row>
        <row r="8280">
          <cell r="F8280" t="str">
            <v>3. Item Componente;PP - BLOQUE ESPUMA D-26.0;20</v>
          </cell>
          <cell r="J8280">
            <v>45086</v>
          </cell>
        </row>
        <row r="8281">
          <cell r="F8281" t="str">
            <v>3. Item Componente;PP - BLOQUE ESPUMA D-26.0;19</v>
          </cell>
          <cell r="J8281">
            <v>45100</v>
          </cell>
        </row>
        <row r="8282">
          <cell r="F8282" t="str">
            <v>3. Item Componente;PP - BLOQUE ESPUMA D-26.0;21</v>
          </cell>
          <cell r="J8282">
            <v>45086</v>
          </cell>
        </row>
        <row r="8283">
          <cell r="F8283" t="str">
            <v>3. Item Componente;PP - BLOQUE ESPUMA D-26.0;20</v>
          </cell>
          <cell r="J8283">
            <v>45100</v>
          </cell>
        </row>
        <row r="8284">
          <cell r="F8284" t="str">
            <v>3. Item Componente;PP - BLOQUE ESPUMA D-26.0;22</v>
          </cell>
          <cell r="J8284">
            <v>45086</v>
          </cell>
        </row>
        <row r="8285">
          <cell r="F8285" t="str">
            <v>3. Item Componente;PP - BLOQUE ESPUMA D-26.0;21</v>
          </cell>
          <cell r="J8285">
            <v>45100</v>
          </cell>
        </row>
        <row r="8286">
          <cell r="F8286" t="str">
            <v>1. Item OP;PP - BLOQUE ESPUMA D-26.0;2</v>
          </cell>
          <cell r="J8286">
            <v>45086</v>
          </cell>
        </row>
        <row r="8287">
          <cell r="F8287" t="str">
            <v>1. Item OP;PP - BLOQUE ESPUMA D-26.0;2</v>
          </cell>
          <cell r="J8287">
            <v>45100</v>
          </cell>
        </row>
        <row r="8288">
          <cell r="F8288" t="str">
            <v>4. Operaciones;PP - BLOQUE ESPUMA D-26.0;7</v>
          </cell>
          <cell r="J8288">
            <v>45086</v>
          </cell>
        </row>
        <row r="8289">
          <cell r="F8289" t="str">
            <v>4. Operaciones;PP - BLOQUE ESPUMA D-26.0;8</v>
          </cell>
          <cell r="J8289">
            <v>45086</v>
          </cell>
        </row>
        <row r="8290">
          <cell r="F8290" t="str">
            <v>4. Operaciones;PP - BLOQUE ESPUMA D-26.0;9</v>
          </cell>
          <cell r="J8290">
            <v>45086</v>
          </cell>
        </row>
        <row r="8291">
          <cell r="F8291" t="str">
            <v>4. Operaciones;PP - BLOQUE ESPUMA D-26.0;10</v>
          </cell>
          <cell r="J8291">
            <v>45086</v>
          </cell>
        </row>
        <row r="8292">
          <cell r="F8292" t="str">
            <v>4. Operaciones;PP - BLOQUE ESPUMA D-26.0;11</v>
          </cell>
          <cell r="J8292">
            <v>45086</v>
          </cell>
        </row>
        <row r="8293">
          <cell r="F8293" t="str">
            <v>4. Operaciones;PP - BLOQUE ESPUMA D-26.0;12</v>
          </cell>
          <cell r="J8293">
            <v>45086</v>
          </cell>
        </row>
        <row r="8294">
          <cell r="F8294" t="str">
            <v>4. Operaciones;PP - BLOQUE ESPUMA D-26.0;7</v>
          </cell>
          <cell r="J8294">
            <v>45100</v>
          </cell>
        </row>
        <row r="8295">
          <cell r="F8295" t="str">
            <v>4. Operaciones;PP - BLOQUE ESPUMA D-26.0;8</v>
          </cell>
          <cell r="J8295">
            <v>45100</v>
          </cell>
        </row>
        <row r="8296">
          <cell r="F8296" t="str">
            <v>4. Operaciones;PP - BLOQUE ESPUMA D-26.0;9</v>
          </cell>
          <cell r="J8296">
            <v>45100</v>
          </cell>
        </row>
        <row r="8297">
          <cell r="F8297" t="str">
            <v>4. Operaciones;PP - BLOQUE ESPUMA D-26.0;10</v>
          </cell>
          <cell r="J8297">
            <v>45100</v>
          </cell>
        </row>
        <row r="8298">
          <cell r="F8298" t="str">
            <v>4. Operaciones;PP - BLOQUE ESPUMA D-26.0;11</v>
          </cell>
          <cell r="J8298">
            <v>45100</v>
          </cell>
        </row>
        <row r="8299">
          <cell r="F8299" t="str">
            <v>4. Operaciones;PP - BLOQUE ESPUMA D-26.0;12</v>
          </cell>
          <cell r="J8299">
            <v>45100</v>
          </cell>
        </row>
        <row r="8300">
          <cell r="F8300" t="str">
            <v>2. Item Otros;PP - BLOQUE ESPUMA D-26.0;5</v>
          </cell>
          <cell r="J8300">
            <v>45086</v>
          </cell>
        </row>
        <row r="8301">
          <cell r="F8301" t="str">
            <v>2. Item Otros;PP - BLOQUE ESPUMA D-26.0;6</v>
          </cell>
          <cell r="J8301">
            <v>45086</v>
          </cell>
        </row>
        <row r="8302">
          <cell r="F8302" t="str">
            <v>3. Item Componente;PP - BLOQUE ESPUMA D-26.0;23</v>
          </cell>
          <cell r="J8302">
            <v>45086</v>
          </cell>
        </row>
        <row r="8303">
          <cell r="F8303" t="str">
            <v>3. Item Componente;PP - BLOQUE ESPUMA D-26.0;24</v>
          </cell>
          <cell r="J8303">
            <v>45086</v>
          </cell>
        </row>
        <row r="8304">
          <cell r="F8304" t="str">
            <v>3. Item Componente;PP - BLOQUE ESPUMA D-26.0;25</v>
          </cell>
          <cell r="J8304">
            <v>45086</v>
          </cell>
        </row>
        <row r="8305">
          <cell r="F8305" t="str">
            <v>3. Item Componente;PP - BLOQUE ESPUMA D-26.0;26</v>
          </cell>
          <cell r="J8305">
            <v>45086</v>
          </cell>
        </row>
        <row r="8306">
          <cell r="F8306" t="str">
            <v>3. Item Componente;PP - BLOQUE ESPUMA D-26.0;27</v>
          </cell>
          <cell r="J8306">
            <v>45086</v>
          </cell>
        </row>
        <row r="8307">
          <cell r="F8307" t="str">
            <v>3. Item Componente;PP - BLOQUE ESPUMA D-26.0;28</v>
          </cell>
          <cell r="J8307">
            <v>45086</v>
          </cell>
        </row>
        <row r="8308">
          <cell r="F8308" t="str">
            <v>3. Item Componente;PP - BLOQUE ESPUMA D-26.0;29</v>
          </cell>
          <cell r="J8308">
            <v>45086</v>
          </cell>
        </row>
        <row r="8309">
          <cell r="F8309" t="str">
            <v>3. Item Componente;PP - BLOQUE ESPUMA D-26.0;30</v>
          </cell>
          <cell r="J8309">
            <v>45086</v>
          </cell>
        </row>
        <row r="8310">
          <cell r="F8310" t="str">
            <v>3. Item Componente;PP - BLOQUE ESPUMA D-26.0;31</v>
          </cell>
          <cell r="J8310">
            <v>45086</v>
          </cell>
        </row>
        <row r="8311">
          <cell r="F8311" t="str">
            <v>3. Item Componente;PP - BLOQUE ESPUMA D-26.0;32</v>
          </cell>
          <cell r="J8311">
            <v>45086</v>
          </cell>
        </row>
        <row r="8312">
          <cell r="F8312" t="str">
            <v>3. Item Componente;PP - BLOQUE ESPUMA D-26.0;33</v>
          </cell>
          <cell r="J8312">
            <v>45086</v>
          </cell>
        </row>
        <row r="8313">
          <cell r="F8313" t="str">
            <v>1. Item OP;PP - BLOQUE ESPUMA D-26.0;3</v>
          </cell>
          <cell r="J8313">
            <v>45086</v>
          </cell>
        </row>
        <row r="8314">
          <cell r="F8314" t="str">
            <v>4. Operaciones;PP - BLOQUE ESPUMA D-26.0;13</v>
          </cell>
          <cell r="J8314">
            <v>45086</v>
          </cell>
        </row>
        <row r="8315">
          <cell r="F8315" t="str">
            <v>4. Operaciones;PP - BLOQUE ESPUMA D-26.0;14</v>
          </cell>
          <cell r="J8315">
            <v>45086</v>
          </cell>
        </row>
        <row r="8316">
          <cell r="F8316" t="str">
            <v>4. Operaciones;PP - BLOQUE ESPUMA D-26.0;15</v>
          </cell>
          <cell r="J8316">
            <v>45086</v>
          </cell>
        </row>
        <row r="8317">
          <cell r="F8317" t="str">
            <v>4. Operaciones;PP - BLOQUE ESPUMA D-26.0;16</v>
          </cell>
          <cell r="J8317">
            <v>45086</v>
          </cell>
        </row>
        <row r="8318">
          <cell r="F8318" t="str">
            <v>4. Operaciones;PP - BLOQUE ESPUMA D-26.0;17</v>
          </cell>
          <cell r="J8318">
            <v>45086</v>
          </cell>
        </row>
        <row r="8319">
          <cell r="F8319" t="str">
            <v>4. Operaciones;PP - BLOQUE ESPUMA D-26.0;18</v>
          </cell>
          <cell r="J8319">
            <v>45086</v>
          </cell>
        </row>
        <row r="8320">
          <cell r="F8320" t="str">
            <v>2. Item Otros;PP - BLOQUE ESPUMA D-26.0;7</v>
          </cell>
          <cell r="J8320">
            <v>45086</v>
          </cell>
        </row>
        <row r="8321">
          <cell r="F8321" t="str">
            <v>2. Item Otros;PP - BLOQUE ESPUMA D-26.0;1</v>
          </cell>
          <cell r="J8321">
            <v>45103</v>
          </cell>
        </row>
        <row r="8322">
          <cell r="F8322" t="str">
            <v>2. Item Otros;PP - BLOQUE ESPUMA D-26.0;8</v>
          </cell>
          <cell r="J8322">
            <v>45086</v>
          </cell>
        </row>
        <row r="8323">
          <cell r="F8323" t="str">
            <v>2. Item Otros;PP - BLOQUE ESPUMA D-26.0;2</v>
          </cell>
          <cell r="J8323">
            <v>45103</v>
          </cell>
        </row>
        <row r="8324">
          <cell r="F8324" t="str">
            <v>3. Item Componente;PP - BLOQUE ESPUMA D-26.0;34</v>
          </cell>
          <cell r="J8324">
            <v>45086</v>
          </cell>
        </row>
        <row r="8325">
          <cell r="F8325" t="str">
            <v>3. Item Componente;PP - BLOQUE ESPUMA D-26.0;1</v>
          </cell>
          <cell r="J8325">
            <v>45103</v>
          </cell>
        </row>
        <row r="8326">
          <cell r="F8326" t="str">
            <v>3. Item Componente;PP - BLOQUE ESPUMA D-26.0;35</v>
          </cell>
          <cell r="J8326">
            <v>45086</v>
          </cell>
        </row>
        <row r="8327">
          <cell r="F8327" t="str">
            <v>3. Item Componente;PP - BLOQUE ESPUMA D-26.0;2</v>
          </cell>
          <cell r="J8327">
            <v>45103</v>
          </cell>
        </row>
        <row r="8328">
          <cell r="F8328" t="str">
            <v>3. Item Componente;PP - BLOQUE ESPUMA D-26.0;36</v>
          </cell>
          <cell r="J8328">
            <v>45086</v>
          </cell>
        </row>
        <row r="8329">
          <cell r="F8329" t="str">
            <v>3. Item Componente;PP - BLOQUE ESPUMA D-26.0;3</v>
          </cell>
          <cell r="J8329">
            <v>45103</v>
          </cell>
        </row>
        <row r="8330">
          <cell r="F8330" t="str">
            <v>3. Item Componente;PP - BLOQUE ESPUMA D-26.0;37</v>
          </cell>
          <cell r="J8330">
            <v>45086</v>
          </cell>
        </row>
        <row r="8331">
          <cell r="F8331" t="str">
            <v>3. Item Componente;PP - BLOQUE ESPUMA D-26.0;4</v>
          </cell>
          <cell r="J8331">
            <v>45103</v>
          </cell>
        </row>
        <row r="8332">
          <cell r="F8332" t="str">
            <v>3. Item Componente;PP - BLOQUE ESPUMA D-26.0;38</v>
          </cell>
          <cell r="J8332">
            <v>45086</v>
          </cell>
        </row>
        <row r="8333">
          <cell r="F8333" t="str">
            <v>3. Item Componente;PP - BLOQUE ESPUMA D-26.0;5</v>
          </cell>
          <cell r="J8333">
            <v>45103</v>
          </cell>
        </row>
        <row r="8334">
          <cell r="F8334" t="str">
            <v>3. Item Componente;PP - BLOQUE ESPUMA D-26.0;39</v>
          </cell>
          <cell r="J8334">
            <v>45086</v>
          </cell>
        </row>
        <row r="8335">
          <cell r="F8335" t="str">
            <v>3. Item Componente;PP - BLOQUE ESPUMA D-26.0;6</v>
          </cell>
          <cell r="J8335">
            <v>45103</v>
          </cell>
        </row>
        <row r="8336">
          <cell r="F8336" t="str">
            <v>3. Item Componente;PP - BLOQUE ESPUMA D-26.0;40</v>
          </cell>
          <cell r="J8336">
            <v>45086</v>
          </cell>
        </row>
        <row r="8337">
          <cell r="F8337" t="str">
            <v>3. Item Componente;PP - BLOQUE ESPUMA D-26.0;7</v>
          </cell>
          <cell r="J8337">
            <v>45103</v>
          </cell>
        </row>
        <row r="8338">
          <cell r="F8338" t="str">
            <v>3. Item Componente;PP - BLOQUE ESPUMA D-26.0;41</v>
          </cell>
          <cell r="J8338">
            <v>45086</v>
          </cell>
        </row>
        <row r="8339">
          <cell r="F8339" t="str">
            <v>3. Item Componente;PP - BLOQUE ESPUMA D-26.0;8</v>
          </cell>
          <cell r="J8339">
            <v>45103</v>
          </cell>
        </row>
        <row r="8340">
          <cell r="F8340" t="str">
            <v>3. Item Componente;PP - BLOQUE ESPUMA D-26.0;42</v>
          </cell>
          <cell r="J8340">
            <v>45086</v>
          </cell>
        </row>
        <row r="8341">
          <cell r="F8341" t="str">
            <v>3. Item Componente;PP - BLOQUE ESPUMA D-26.0;9</v>
          </cell>
          <cell r="J8341">
            <v>45103</v>
          </cell>
        </row>
        <row r="8342">
          <cell r="F8342" t="str">
            <v>3. Item Componente;PP - BLOQUE ESPUMA D-26.0;43</v>
          </cell>
          <cell r="J8342">
            <v>45086</v>
          </cell>
        </row>
        <row r="8343">
          <cell r="F8343" t="str">
            <v>3. Item Componente;PP - BLOQUE ESPUMA D-26.0;10</v>
          </cell>
          <cell r="J8343">
            <v>45103</v>
          </cell>
        </row>
        <row r="8344">
          <cell r="F8344" t="str">
            <v>1. Item OP;PP - BLOQUE ESPUMA D-26.0;4</v>
          </cell>
          <cell r="J8344">
            <v>45086</v>
          </cell>
        </row>
        <row r="8345">
          <cell r="F8345" t="str">
            <v>1. Item OP;PP - BLOQUE ESPUMA D-26.0;1</v>
          </cell>
          <cell r="J8345">
            <v>45103</v>
          </cell>
        </row>
        <row r="8346">
          <cell r="F8346" t="str">
            <v>4. Operaciones;PP - BLOQUE ESPUMA D-26.0;19</v>
          </cell>
          <cell r="J8346">
            <v>45086</v>
          </cell>
        </row>
        <row r="8347">
          <cell r="F8347" t="str">
            <v>4. Operaciones;PP - BLOQUE ESPUMA D-26.0;20</v>
          </cell>
          <cell r="J8347">
            <v>45086</v>
          </cell>
        </row>
        <row r="8348">
          <cell r="F8348" t="str">
            <v>4. Operaciones;PP - BLOQUE ESPUMA D-26.0;21</v>
          </cell>
          <cell r="J8348">
            <v>45086</v>
          </cell>
        </row>
        <row r="8349">
          <cell r="F8349" t="str">
            <v>4. Operaciones;PP - BLOQUE ESPUMA D-26.0;22</v>
          </cell>
          <cell r="J8349">
            <v>45086</v>
          </cell>
        </row>
        <row r="8350">
          <cell r="F8350" t="str">
            <v>4. Operaciones;PP - BLOQUE ESPUMA D-26.0;23</v>
          </cell>
          <cell r="J8350">
            <v>45086</v>
          </cell>
        </row>
        <row r="8351">
          <cell r="F8351" t="str">
            <v>4. Operaciones;PP - BLOQUE ESPUMA D-26.0;24</v>
          </cell>
          <cell r="J8351">
            <v>45086</v>
          </cell>
        </row>
        <row r="8352">
          <cell r="F8352" t="str">
            <v>4. Operaciones;PP - BLOQUE ESPUMA D-26.0;1</v>
          </cell>
          <cell r="J8352">
            <v>45103</v>
          </cell>
        </row>
        <row r="8353">
          <cell r="F8353" t="str">
            <v>4. Operaciones;PP - BLOQUE ESPUMA D-26.0;2</v>
          </cell>
          <cell r="J8353">
            <v>45103</v>
          </cell>
        </row>
        <row r="8354">
          <cell r="F8354" t="str">
            <v>4. Operaciones;PP - BLOQUE ESPUMA D-26.0;3</v>
          </cell>
          <cell r="J8354">
            <v>45103</v>
          </cell>
        </row>
        <row r="8355">
          <cell r="F8355" t="str">
            <v>4. Operaciones;PP - BLOQUE ESPUMA D-26.0;4</v>
          </cell>
          <cell r="J8355">
            <v>45103</v>
          </cell>
        </row>
        <row r="8356">
          <cell r="F8356" t="str">
            <v>4. Operaciones;PP - BLOQUE ESPUMA D-26.0;5</v>
          </cell>
          <cell r="J8356">
            <v>45103</v>
          </cell>
        </row>
        <row r="8357">
          <cell r="F8357" t="str">
            <v>4. Operaciones;PP - BLOQUE ESPUMA D-26.0;6</v>
          </cell>
          <cell r="J8357">
            <v>45103</v>
          </cell>
        </row>
        <row r="8358">
          <cell r="F8358" t="str">
            <v>2. Item Otros;PP - BLOQUE ESPUMA D-26.0;9</v>
          </cell>
          <cell r="J8358">
            <v>45086</v>
          </cell>
        </row>
        <row r="8359">
          <cell r="F8359" t="str">
            <v>2. Item Otros;PP - BLOQUE ESPUMA D-26.0;5</v>
          </cell>
          <cell r="J8359">
            <v>45100</v>
          </cell>
        </row>
        <row r="8360">
          <cell r="F8360" t="str">
            <v>2. Item Otros;PP - BLOQUE ESPUMA D-26.0;10</v>
          </cell>
          <cell r="J8360">
            <v>45086</v>
          </cell>
        </row>
        <row r="8361">
          <cell r="F8361" t="str">
            <v>2. Item Otros;PP - BLOQUE ESPUMA D-26.0;6</v>
          </cell>
          <cell r="J8361">
            <v>45100</v>
          </cell>
        </row>
        <row r="8362">
          <cell r="F8362" t="str">
            <v>3. Item Componente;PP - BLOQUE ESPUMA D-26.0;44</v>
          </cell>
          <cell r="J8362">
            <v>45086</v>
          </cell>
        </row>
        <row r="8363">
          <cell r="F8363" t="str">
            <v>3. Item Componente;PP - BLOQUE ESPUMA D-26.0;22</v>
          </cell>
          <cell r="J8363">
            <v>45100</v>
          </cell>
        </row>
        <row r="8364">
          <cell r="F8364" t="str">
            <v>3. Item Componente;PP - BLOQUE ESPUMA D-26.0;45</v>
          </cell>
          <cell r="J8364">
            <v>45086</v>
          </cell>
        </row>
        <row r="8365">
          <cell r="F8365" t="str">
            <v>3. Item Componente;PP - BLOQUE ESPUMA D-26.0;23</v>
          </cell>
          <cell r="J8365">
            <v>45100</v>
          </cell>
        </row>
        <row r="8366">
          <cell r="F8366" t="str">
            <v>3. Item Componente;PP - BLOQUE ESPUMA D-26.0;46</v>
          </cell>
          <cell r="J8366">
            <v>45086</v>
          </cell>
        </row>
        <row r="8367">
          <cell r="F8367" t="str">
            <v>3. Item Componente;PP - BLOQUE ESPUMA D-26.0;24</v>
          </cell>
          <cell r="J8367">
            <v>45100</v>
          </cell>
        </row>
        <row r="8368">
          <cell r="F8368" t="str">
            <v>3. Item Componente;PP - BLOQUE ESPUMA D-26.0;47</v>
          </cell>
          <cell r="J8368">
            <v>45086</v>
          </cell>
        </row>
        <row r="8369">
          <cell r="F8369" t="str">
            <v>3. Item Componente;PP - BLOQUE ESPUMA D-26.0;25</v>
          </cell>
          <cell r="J8369">
            <v>45100</v>
          </cell>
        </row>
        <row r="8370">
          <cell r="F8370" t="str">
            <v>3. Item Componente;PP - BLOQUE ESPUMA D-26.0;48</v>
          </cell>
          <cell r="J8370">
            <v>45086</v>
          </cell>
        </row>
        <row r="8371">
          <cell r="F8371" t="str">
            <v>3. Item Componente;PP - BLOQUE ESPUMA D-26.0;26</v>
          </cell>
          <cell r="J8371">
            <v>45100</v>
          </cell>
        </row>
        <row r="8372">
          <cell r="F8372" t="str">
            <v>3. Item Componente;PP - BLOQUE ESPUMA D-26.0;49</v>
          </cell>
          <cell r="J8372">
            <v>45086</v>
          </cell>
        </row>
        <row r="8373">
          <cell r="F8373" t="str">
            <v>3. Item Componente;PP - BLOQUE ESPUMA D-26.0;27</v>
          </cell>
          <cell r="J8373">
            <v>45100</v>
          </cell>
        </row>
        <row r="8374">
          <cell r="F8374" t="str">
            <v>3. Item Componente;PP - BLOQUE ESPUMA D-26.0;50</v>
          </cell>
          <cell r="J8374">
            <v>45086</v>
          </cell>
        </row>
        <row r="8375">
          <cell r="F8375" t="str">
            <v>3. Item Componente;PP - BLOQUE ESPUMA D-26.0;28</v>
          </cell>
          <cell r="J8375">
            <v>45100</v>
          </cell>
        </row>
        <row r="8376">
          <cell r="F8376" t="str">
            <v>3. Item Componente;PP - BLOQUE ESPUMA D-26.0;51</v>
          </cell>
          <cell r="J8376">
            <v>45086</v>
          </cell>
        </row>
        <row r="8377">
          <cell r="F8377" t="str">
            <v>3. Item Componente;PP - BLOQUE ESPUMA D-26.0;29</v>
          </cell>
          <cell r="J8377">
            <v>45100</v>
          </cell>
        </row>
        <row r="8378">
          <cell r="F8378" t="str">
            <v>3. Item Componente;PP - BLOQUE ESPUMA D-26.0;52</v>
          </cell>
          <cell r="J8378">
            <v>45086</v>
          </cell>
        </row>
        <row r="8379">
          <cell r="F8379" t="str">
            <v>3. Item Componente;PP - BLOQUE ESPUMA D-26.0;30</v>
          </cell>
          <cell r="J8379">
            <v>45100</v>
          </cell>
        </row>
        <row r="8380">
          <cell r="F8380" t="str">
            <v>3. Item Componente;PP - BLOQUE ESPUMA D-26.0;53</v>
          </cell>
          <cell r="J8380">
            <v>45086</v>
          </cell>
        </row>
        <row r="8381">
          <cell r="F8381" t="str">
            <v>3. Item Componente;PP - BLOQUE ESPUMA D-26.0;31</v>
          </cell>
          <cell r="J8381">
            <v>45100</v>
          </cell>
        </row>
        <row r="8382">
          <cell r="F8382" t="str">
            <v>3. Item Componente;PP - BLOQUE ESPUMA D-26.0;54</v>
          </cell>
          <cell r="J8382">
            <v>45086</v>
          </cell>
        </row>
        <row r="8383">
          <cell r="F8383" t="str">
            <v>3. Item Componente;PP - BLOQUE ESPUMA D-26.0;32</v>
          </cell>
          <cell r="J8383">
            <v>45100</v>
          </cell>
        </row>
        <row r="8384">
          <cell r="F8384" t="str">
            <v>1. Item OP;PP - BLOQUE ESPUMA D-26.0;5</v>
          </cell>
          <cell r="J8384">
            <v>45086</v>
          </cell>
        </row>
        <row r="8385">
          <cell r="F8385" t="str">
            <v>1. Item OP;PP - BLOQUE ESPUMA D-26.0;3</v>
          </cell>
          <cell r="J8385">
            <v>45100</v>
          </cell>
        </row>
        <row r="8386">
          <cell r="F8386" t="str">
            <v>4. Operaciones;PP - BLOQUE ESPUMA D-26.0;25</v>
          </cell>
          <cell r="J8386">
            <v>45086</v>
          </cell>
        </row>
        <row r="8387">
          <cell r="F8387" t="str">
            <v>4. Operaciones;PP - BLOQUE ESPUMA D-26.0;26</v>
          </cell>
          <cell r="J8387">
            <v>45086</v>
          </cell>
        </row>
        <row r="8388">
          <cell r="F8388" t="str">
            <v>4. Operaciones;PP - BLOQUE ESPUMA D-26.0;27</v>
          </cell>
          <cell r="J8388">
            <v>45086</v>
          </cell>
        </row>
        <row r="8389">
          <cell r="F8389" t="str">
            <v>4. Operaciones;PP - BLOQUE ESPUMA D-26.0;28</v>
          </cell>
          <cell r="J8389">
            <v>45086</v>
          </cell>
        </row>
        <row r="8390">
          <cell r="F8390" t="str">
            <v>4. Operaciones;PP - BLOQUE ESPUMA D-26.0;29</v>
          </cell>
          <cell r="J8390">
            <v>45086</v>
          </cell>
        </row>
        <row r="8391">
          <cell r="F8391" t="str">
            <v>4. Operaciones;PP - BLOQUE ESPUMA D-26.0;30</v>
          </cell>
          <cell r="J8391">
            <v>45086</v>
          </cell>
        </row>
        <row r="8392">
          <cell r="F8392" t="str">
            <v>4. Operaciones;PP - BLOQUE ESPUMA D-26.0;13</v>
          </cell>
          <cell r="J8392">
            <v>45100</v>
          </cell>
        </row>
        <row r="8393">
          <cell r="F8393" t="str">
            <v>4. Operaciones;PP - BLOQUE ESPUMA D-26.0;14</v>
          </cell>
          <cell r="J8393">
            <v>45100</v>
          </cell>
        </row>
        <row r="8394">
          <cell r="F8394" t="str">
            <v>4. Operaciones;PP - BLOQUE ESPUMA D-26.0;15</v>
          </cell>
          <cell r="J8394">
            <v>45100</v>
          </cell>
        </row>
        <row r="8395">
          <cell r="F8395" t="str">
            <v>4. Operaciones;PP - BLOQUE ESPUMA D-26.0;16</v>
          </cell>
          <cell r="J8395">
            <v>45100</v>
          </cell>
        </row>
        <row r="8396">
          <cell r="F8396" t="str">
            <v>4. Operaciones;PP - BLOQUE ESPUMA D-26.0;17</v>
          </cell>
          <cell r="J8396">
            <v>45100</v>
          </cell>
        </row>
        <row r="8397">
          <cell r="F8397" t="str">
            <v>4. Operaciones;PP - BLOQUE ESPUMA D-26.0;18</v>
          </cell>
          <cell r="J8397">
            <v>45100</v>
          </cell>
        </row>
        <row r="8398">
          <cell r="F8398" t="str">
            <v>2. Item Otros;PP - BLOQUE ESPUMA D-26.0;11</v>
          </cell>
          <cell r="J8398">
            <v>45086</v>
          </cell>
        </row>
        <row r="8399">
          <cell r="F8399" t="str">
            <v>2. Item Otros;PP - BLOQUE ESPUMA D-26.0;12</v>
          </cell>
          <cell r="J8399">
            <v>45086</v>
          </cell>
        </row>
        <row r="8400">
          <cell r="F8400" t="str">
            <v>3. Item Componente;PP - BLOQUE ESPUMA D-26.0;55</v>
          </cell>
          <cell r="J8400">
            <v>45086</v>
          </cell>
        </row>
        <row r="8401">
          <cell r="F8401" t="str">
            <v>3. Item Componente;PP - BLOQUE ESPUMA D-26.0;56</v>
          </cell>
          <cell r="J8401">
            <v>45086</v>
          </cell>
        </row>
        <row r="8402">
          <cell r="F8402" t="str">
            <v>3. Item Componente;PP - BLOQUE ESPUMA D-26.0;57</v>
          </cell>
          <cell r="J8402">
            <v>45086</v>
          </cell>
        </row>
        <row r="8403">
          <cell r="F8403" t="str">
            <v>3. Item Componente;PP - BLOQUE ESPUMA D-26.0;58</v>
          </cell>
          <cell r="J8403">
            <v>45086</v>
          </cell>
        </row>
        <row r="8404">
          <cell r="F8404" t="str">
            <v>3. Item Componente;PP - BLOQUE ESPUMA D-26.0;59</v>
          </cell>
          <cell r="J8404">
            <v>45086</v>
          </cell>
        </row>
        <row r="8405">
          <cell r="F8405" t="str">
            <v>3. Item Componente;PP - BLOQUE ESPUMA D-26.0;60</v>
          </cell>
          <cell r="J8405">
            <v>45086</v>
          </cell>
        </row>
        <row r="8406">
          <cell r="F8406" t="str">
            <v>3. Item Componente;PP - BLOQUE ESPUMA D-26.0;61</v>
          </cell>
          <cell r="J8406">
            <v>45086</v>
          </cell>
        </row>
        <row r="8407">
          <cell r="F8407" t="str">
            <v>3. Item Componente;PP - BLOQUE ESPUMA D-26.0;62</v>
          </cell>
          <cell r="J8407">
            <v>45086</v>
          </cell>
        </row>
        <row r="8408">
          <cell r="F8408" t="str">
            <v>3. Item Componente;PP - BLOQUE ESPUMA D-26.0;63</v>
          </cell>
          <cell r="J8408">
            <v>45086</v>
          </cell>
        </row>
        <row r="8409">
          <cell r="F8409" t="str">
            <v>3. Item Componente;PP - BLOQUE ESPUMA D-26.0;64</v>
          </cell>
          <cell r="J8409">
            <v>45086</v>
          </cell>
        </row>
        <row r="8410">
          <cell r="F8410" t="str">
            <v>1. Item OP;PP - BLOQUE ESPUMA D-26.0;6</v>
          </cell>
          <cell r="J8410">
            <v>45086</v>
          </cell>
        </row>
        <row r="8411">
          <cell r="F8411" t="str">
            <v>4. Operaciones;PP - BLOQUE ESPUMA D-26.0;31</v>
          </cell>
          <cell r="J8411">
            <v>45086</v>
          </cell>
        </row>
        <row r="8412">
          <cell r="F8412" t="str">
            <v>4. Operaciones;PP - BLOQUE ESPUMA D-26.0;32</v>
          </cell>
          <cell r="J8412">
            <v>45086</v>
          </cell>
        </row>
        <row r="8413">
          <cell r="F8413" t="str">
            <v>4. Operaciones;PP - BLOQUE ESPUMA D-26.0;33</v>
          </cell>
          <cell r="J8413">
            <v>45086</v>
          </cell>
        </row>
        <row r="8414">
          <cell r="F8414" t="str">
            <v>4. Operaciones;PP - BLOQUE ESPUMA D-26.0;34</v>
          </cell>
          <cell r="J8414">
            <v>45086</v>
          </cell>
        </row>
        <row r="8415">
          <cell r="F8415" t="str">
            <v>4. Operaciones;PP - BLOQUE ESPUMA D-26.0;35</v>
          </cell>
          <cell r="J8415">
            <v>45086</v>
          </cell>
        </row>
        <row r="8416">
          <cell r="F8416" t="str">
            <v>4. Operaciones;PP - BLOQUE ESPUMA D-26.0;36</v>
          </cell>
          <cell r="J8416">
            <v>45086</v>
          </cell>
        </row>
        <row r="8417">
          <cell r="F8417" t="str">
            <v>2. Item Otros;PP - BLOQUE ESPUMA D-26.0;7</v>
          </cell>
          <cell r="J8417">
            <v>45106</v>
          </cell>
        </row>
        <row r="8418">
          <cell r="F8418" t="str">
            <v>2. Item Otros;PP - BLOQUE ESPUMA D-26.0;8</v>
          </cell>
          <cell r="J8418">
            <v>45106</v>
          </cell>
        </row>
        <row r="8419">
          <cell r="F8419" t="str">
            <v>3. Item Componente;PP - BLOQUE ESPUMA D-26.0;32</v>
          </cell>
          <cell r="J8419">
            <v>45106</v>
          </cell>
        </row>
        <row r="8420">
          <cell r="F8420" t="str">
            <v>3. Item Componente;PP - BLOQUE ESPUMA D-26.0;33</v>
          </cell>
          <cell r="J8420">
            <v>45106</v>
          </cell>
        </row>
        <row r="8421">
          <cell r="F8421" t="str">
            <v>3. Item Componente;PP - BLOQUE ESPUMA D-26.0;34</v>
          </cell>
          <cell r="J8421">
            <v>45106</v>
          </cell>
        </row>
        <row r="8422">
          <cell r="F8422" t="str">
            <v>3. Item Componente;PP - BLOQUE ESPUMA D-26.0;35</v>
          </cell>
          <cell r="J8422">
            <v>45106</v>
          </cell>
        </row>
        <row r="8423">
          <cell r="F8423" t="str">
            <v>3. Item Componente;PP - BLOQUE ESPUMA D-26.0;36</v>
          </cell>
          <cell r="J8423">
            <v>45106</v>
          </cell>
        </row>
        <row r="8424">
          <cell r="F8424" t="str">
            <v>3. Item Componente;PP - BLOQUE ESPUMA D-26.0;37</v>
          </cell>
          <cell r="J8424">
            <v>45106</v>
          </cell>
        </row>
        <row r="8425">
          <cell r="F8425" t="str">
            <v>3. Item Componente;PP - BLOQUE ESPUMA D-26.0;38</v>
          </cell>
          <cell r="J8425">
            <v>45106</v>
          </cell>
        </row>
        <row r="8426">
          <cell r="F8426" t="str">
            <v>3. Item Componente;PP - BLOQUE ESPUMA D-26.0;39</v>
          </cell>
          <cell r="J8426">
            <v>45106</v>
          </cell>
        </row>
        <row r="8427">
          <cell r="F8427" t="str">
            <v>3. Item Componente;PP - BLOQUE ESPUMA D-26.0;40</v>
          </cell>
          <cell r="J8427">
            <v>45106</v>
          </cell>
        </row>
        <row r="8428">
          <cell r="F8428" t="str">
            <v>3. Item Componente;PP - BLOQUE ESPUMA D-26.0;41</v>
          </cell>
          <cell r="J8428">
            <v>45106</v>
          </cell>
        </row>
        <row r="8429">
          <cell r="F8429" t="str">
            <v>3. Item Componente;PP - BLOQUE ESPUMA D-26.0;42</v>
          </cell>
          <cell r="J8429">
            <v>45106</v>
          </cell>
        </row>
        <row r="8430">
          <cell r="F8430" t="str">
            <v>1. Item OP;PP - BLOQUE ESPUMA D-26.0;4</v>
          </cell>
          <cell r="J8430">
            <v>45106</v>
          </cell>
        </row>
        <row r="8431">
          <cell r="F8431" t="str">
            <v>4. Operaciones;PP - BLOQUE ESPUMA D-26.0;19</v>
          </cell>
          <cell r="J8431">
            <v>45106</v>
          </cell>
        </row>
        <row r="8432">
          <cell r="F8432" t="str">
            <v>4. Operaciones;PP - BLOQUE ESPUMA D-26.0;20</v>
          </cell>
          <cell r="J8432">
            <v>45106</v>
          </cell>
        </row>
        <row r="8433">
          <cell r="F8433" t="str">
            <v>4. Operaciones;PP - BLOQUE ESPUMA D-26.0;21</v>
          </cell>
          <cell r="J8433">
            <v>45106</v>
          </cell>
        </row>
        <row r="8434">
          <cell r="F8434" t="str">
            <v>4. Operaciones;PP - BLOQUE ESPUMA D-26.0;22</v>
          </cell>
          <cell r="J8434">
            <v>45106</v>
          </cell>
        </row>
        <row r="8435">
          <cell r="F8435" t="str">
            <v>4. Operaciones;PP - BLOQUE ESPUMA D-26.0;23</v>
          </cell>
          <cell r="J8435">
            <v>45106</v>
          </cell>
        </row>
        <row r="8436">
          <cell r="F8436" t="str">
            <v>4. Operaciones;PP - BLOQUE ESPUMA D-26.0;24</v>
          </cell>
          <cell r="J8436">
            <v>45106</v>
          </cell>
        </row>
        <row r="8437">
          <cell r="F8437" t="str">
            <v>2. Item Otros;PP - BLOQUE ESPUMA D-26.0;3</v>
          </cell>
          <cell r="J8437">
            <v>45103</v>
          </cell>
        </row>
        <row r="8438">
          <cell r="F8438" t="str">
            <v>2. Item Otros;PP - BLOQUE ESPUMA D-26.0;4</v>
          </cell>
          <cell r="J8438">
            <v>45103</v>
          </cell>
        </row>
        <row r="8439">
          <cell r="F8439" t="str">
            <v>3. Item Componente;PP - BLOQUE ESPUMA D-26.0;11</v>
          </cell>
          <cell r="J8439">
            <v>45103</v>
          </cell>
        </row>
        <row r="8440">
          <cell r="F8440" t="str">
            <v>3. Item Componente;PP - BLOQUE ESPUMA D-26.0;12</v>
          </cell>
          <cell r="J8440">
            <v>45103</v>
          </cell>
        </row>
        <row r="8441">
          <cell r="F8441" t="str">
            <v>3. Item Componente;PP - BLOQUE ESPUMA D-26.0;13</v>
          </cell>
          <cell r="J8441">
            <v>45103</v>
          </cell>
        </row>
        <row r="8442">
          <cell r="F8442" t="str">
            <v>3. Item Componente;PP - BLOQUE ESPUMA D-26.0;14</v>
          </cell>
          <cell r="J8442">
            <v>45103</v>
          </cell>
        </row>
        <row r="8443">
          <cell r="F8443" t="str">
            <v>3. Item Componente;PP - BLOQUE ESPUMA D-26.0;15</v>
          </cell>
          <cell r="J8443">
            <v>45103</v>
          </cell>
        </row>
        <row r="8444">
          <cell r="F8444" t="str">
            <v>3. Item Componente;PP - BLOQUE ESPUMA D-26.0;16</v>
          </cell>
          <cell r="J8444">
            <v>45103</v>
          </cell>
        </row>
        <row r="8445">
          <cell r="F8445" t="str">
            <v>3. Item Componente;PP - BLOQUE ESPUMA D-26.0;17</v>
          </cell>
          <cell r="J8445">
            <v>45103</v>
          </cell>
        </row>
        <row r="8446">
          <cell r="F8446" t="str">
            <v>3. Item Componente;PP - BLOQUE ESPUMA D-26.0;18</v>
          </cell>
          <cell r="J8446">
            <v>45103</v>
          </cell>
        </row>
        <row r="8447">
          <cell r="F8447" t="str">
            <v>3. Item Componente;PP - BLOQUE ESPUMA D-26.0;19</v>
          </cell>
          <cell r="J8447">
            <v>45103</v>
          </cell>
        </row>
        <row r="8448">
          <cell r="F8448" t="str">
            <v>3. Item Componente;PP - BLOQUE ESPUMA D-26.0;20</v>
          </cell>
          <cell r="J8448">
            <v>45103</v>
          </cell>
        </row>
        <row r="8449">
          <cell r="F8449" t="str">
            <v>1. Item OP;PP - BLOQUE ESPUMA D-26.0;2</v>
          </cell>
          <cell r="J8449">
            <v>45103</v>
          </cell>
        </row>
        <row r="8450">
          <cell r="F8450" t="str">
            <v>4. Operaciones;PP - BLOQUE ESPUMA D-26.0;7</v>
          </cell>
          <cell r="J8450">
            <v>45103</v>
          </cell>
        </row>
        <row r="8451">
          <cell r="F8451" t="str">
            <v>4. Operaciones;PP - BLOQUE ESPUMA D-26.0;8</v>
          </cell>
          <cell r="J8451">
            <v>45103</v>
          </cell>
        </row>
        <row r="8452">
          <cell r="F8452" t="str">
            <v>4. Operaciones;PP - BLOQUE ESPUMA D-26.0;9</v>
          </cell>
          <cell r="J8452">
            <v>45103</v>
          </cell>
        </row>
        <row r="8453">
          <cell r="F8453" t="str">
            <v>4. Operaciones;PP - BLOQUE ESPUMA D-26.0;10</v>
          </cell>
          <cell r="J8453">
            <v>45103</v>
          </cell>
        </row>
        <row r="8454">
          <cell r="F8454" t="str">
            <v>4. Operaciones;PP - BLOQUE ESPUMA D-26.0;11</v>
          </cell>
          <cell r="J8454">
            <v>45103</v>
          </cell>
        </row>
        <row r="8455">
          <cell r="F8455" t="str">
            <v>4. Operaciones;PP - BLOQUE ESPUMA D-26.0;12</v>
          </cell>
          <cell r="J8455">
            <v>45103</v>
          </cell>
        </row>
        <row r="8456">
          <cell r="F8456" t="str">
            <v>2. Item Otros;PP - BLOQUE ESPUMA D-26.0;7</v>
          </cell>
          <cell r="J8456">
            <v>45100</v>
          </cell>
        </row>
        <row r="8457">
          <cell r="F8457" t="str">
            <v>2. Item Otros;PP - BLOQUE ESPUMA D-26.0;8</v>
          </cell>
          <cell r="J8457">
            <v>45100</v>
          </cell>
        </row>
        <row r="8458">
          <cell r="F8458" t="str">
            <v>3. Item Componente;PP - BLOQUE ESPUMA D-26.0;33</v>
          </cell>
          <cell r="J8458">
            <v>45100</v>
          </cell>
        </row>
        <row r="8459">
          <cell r="F8459" t="str">
            <v>3. Item Componente;PP - BLOQUE ESPUMA D-26.0;34</v>
          </cell>
          <cell r="J8459">
            <v>45100</v>
          </cell>
        </row>
        <row r="8460">
          <cell r="F8460" t="str">
            <v>3. Item Componente;PP - BLOQUE ESPUMA D-26.0;35</v>
          </cell>
          <cell r="J8460">
            <v>45100</v>
          </cell>
        </row>
        <row r="8461">
          <cell r="F8461" t="str">
            <v>3. Item Componente;PP - BLOQUE ESPUMA D-26.0;36</v>
          </cell>
          <cell r="J8461">
            <v>45100</v>
          </cell>
        </row>
        <row r="8462">
          <cell r="F8462" t="str">
            <v>3. Item Componente;PP - BLOQUE ESPUMA D-26.0;37</v>
          </cell>
          <cell r="J8462">
            <v>45100</v>
          </cell>
        </row>
        <row r="8463">
          <cell r="F8463" t="str">
            <v>3. Item Componente;PP - BLOQUE ESPUMA D-26.0;38</v>
          </cell>
          <cell r="J8463">
            <v>45100</v>
          </cell>
        </row>
        <row r="8464">
          <cell r="F8464" t="str">
            <v>3. Item Componente;PP - BLOQUE ESPUMA D-26.0;39</v>
          </cell>
          <cell r="J8464">
            <v>45100</v>
          </cell>
        </row>
        <row r="8465">
          <cell r="F8465" t="str">
            <v>3. Item Componente;PP - BLOQUE ESPUMA D-26.0;40</v>
          </cell>
          <cell r="J8465">
            <v>45100</v>
          </cell>
        </row>
        <row r="8466">
          <cell r="F8466" t="str">
            <v>3. Item Componente;PP - BLOQUE ESPUMA D-26.0;41</v>
          </cell>
          <cell r="J8466">
            <v>45100</v>
          </cell>
        </row>
        <row r="8467">
          <cell r="F8467" t="str">
            <v>3. Item Componente;PP - BLOQUE ESPUMA D-26.0;42</v>
          </cell>
          <cell r="J8467">
            <v>45100</v>
          </cell>
        </row>
        <row r="8468">
          <cell r="F8468" t="str">
            <v>1. Item OP;PP - BLOQUE ESPUMA D-26.0;4</v>
          </cell>
          <cell r="J8468">
            <v>45100</v>
          </cell>
        </row>
        <row r="8469">
          <cell r="F8469" t="str">
            <v>4. Operaciones;PP - BLOQUE ESPUMA D-26.0;19</v>
          </cell>
          <cell r="J8469">
            <v>45100</v>
          </cell>
        </row>
        <row r="8470">
          <cell r="F8470" t="str">
            <v>4. Operaciones;PP - BLOQUE ESPUMA D-26.0;20</v>
          </cell>
          <cell r="J8470">
            <v>45100</v>
          </cell>
        </row>
        <row r="8471">
          <cell r="F8471" t="str">
            <v>4. Operaciones;PP - BLOQUE ESPUMA D-26.0;21</v>
          </cell>
          <cell r="J8471">
            <v>45100</v>
          </cell>
        </row>
        <row r="8472">
          <cell r="F8472" t="str">
            <v>4. Operaciones;PP - BLOQUE ESPUMA D-26.0;22</v>
          </cell>
          <cell r="J8472">
            <v>45100</v>
          </cell>
        </row>
        <row r="8473">
          <cell r="F8473" t="str">
            <v>4. Operaciones;PP - BLOQUE ESPUMA D-26.0;23</v>
          </cell>
          <cell r="J8473">
            <v>45100</v>
          </cell>
        </row>
        <row r="8474">
          <cell r="F8474" t="str">
            <v>4. Operaciones;PP - BLOQUE ESPUMA D-26.0;24</v>
          </cell>
          <cell r="J8474">
            <v>45100</v>
          </cell>
        </row>
        <row r="8475">
          <cell r="F8475" t="str">
            <v>2. Item Otros;PP - BLOQUE ESPUMA D-23.0 DURA;1</v>
          </cell>
          <cell r="J8475">
            <v>45103</v>
          </cell>
        </row>
        <row r="8476">
          <cell r="F8476" t="str">
            <v>2. Item Otros;PP - BLOQUE ESPUMA D-23.0 DURA;2</v>
          </cell>
          <cell r="J8476">
            <v>45103</v>
          </cell>
        </row>
        <row r="8477">
          <cell r="F8477" t="str">
            <v>3. Item Componente;PP - BLOQUE ESPUMA D-23.0 DURA;1</v>
          </cell>
          <cell r="J8477">
            <v>45103</v>
          </cell>
        </row>
        <row r="8478">
          <cell r="F8478" t="str">
            <v>3. Item Componente;PP - BLOQUE ESPUMA D-23.0 DURA;2</v>
          </cell>
          <cell r="J8478">
            <v>45103</v>
          </cell>
        </row>
        <row r="8479">
          <cell r="F8479" t="str">
            <v>3. Item Componente;PP - BLOQUE ESPUMA D-23.0 DURA;3</v>
          </cell>
          <cell r="J8479">
            <v>45103</v>
          </cell>
        </row>
        <row r="8480">
          <cell r="F8480" t="str">
            <v>3. Item Componente;PP - BLOQUE ESPUMA D-23.0 DURA;4</v>
          </cell>
          <cell r="J8480">
            <v>45103</v>
          </cell>
        </row>
        <row r="8481">
          <cell r="F8481" t="str">
            <v>3. Item Componente;PP - BLOQUE ESPUMA D-23.0 DURA;5</v>
          </cell>
          <cell r="J8481">
            <v>45103</v>
          </cell>
        </row>
        <row r="8482">
          <cell r="F8482" t="str">
            <v>3. Item Componente;PP - BLOQUE ESPUMA D-23.0 DURA;6</v>
          </cell>
          <cell r="J8482">
            <v>45103</v>
          </cell>
        </row>
        <row r="8483">
          <cell r="F8483" t="str">
            <v>3. Item Componente;PP - BLOQUE ESPUMA D-23.0 DURA;7</v>
          </cell>
          <cell r="J8483">
            <v>45103</v>
          </cell>
        </row>
        <row r="8484">
          <cell r="F8484" t="str">
            <v>3. Item Componente;PP - BLOQUE ESPUMA D-23.0 DURA;8</v>
          </cell>
          <cell r="J8484">
            <v>45103</v>
          </cell>
        </row>
        <row r="8485">
          <cell r="F8485" t="str">
            <v>3. Item Componente;PP - BLOQUE ESPUMA D-23.0 DURA;9</v>
          </cell>
          <cell r="J8485">
            <v>45103</v>
          </cell>
        </row>
        <row r="8486">
          <cell r="F8486" t="str">
            <v>1. Item OP;PP - BLOQUE ESPUMA D-23.0 DURA;1</v>
          </cell>
          <cell r="J8486">
            <v>45103</v>
          </cell>
        </row>
        <row r="8487">
          <cell r="F8487" t="str">
            <v>4. Operaciones;PP - BLOQUE ESPUMA D-23.0 DURA;1</v>
          </cell>
          <cell r="J8487">
            <v>45103</v>
          </cell>
        </row>
        <row r="8488">
          <cell r="F8488" t="str">
            <v>4. Operaciones;PP - BLOQUE ESPUMA D-23.0 DURA;2</v>
          </cell>
          <cell r="J8488">
            <v>45103</v>
          </cell>
        </row>
        <row r="8489">
          <cell r="F8489" t="str">
            <v>4. Operaciones;PP - BLOQUE ESPUMA D-23.0 DURA;3</v>
          </cell>
          <cell r="J8489">
            <v>45103</v>
          </cell>
        </row>
        <row r="8490">
          <cell r="F8490" t="str">
            <v>4. Operaciones;PP - BLOQUE ESPUMA D-23.0 DURA;4</v>
          </cell>
          <cell r="J8490">
            <v>45103</v>
          </cell>
        </row>
        <row r="8491">
          <cell r="F8491" t="str">
            <v>4. Operaciones;PP - BLOQUE ESPUMA D-23.0 DURA;5</v>
          </cell>
          <cell r="J8491">
            <v>45103</v>
          </cell>
        </row>
        <row r="8492">
          <cell r="F8492" t="str">
            <v>4. Operaciones;PP - BLOQUE ESPUMA D-23.0 DURA;6</v>
          </cell>
          <cell r="J8492">
            <v>45103</v>
          </cell>
        </row>
        <row r="8493">
          <cell r="F8493" t="str">
            <v>2. Item Otros;PP - BLOQUE ESPUMA D-23.0 DURA;3</v>
          </cell>
          <cell r="J8493">
            <v>45103</v>
          </cell>
        </row>
        <row r="8494">
          <cell r="F8494" t="str">
            <v>2. Item Otros;PP - BLOQUE ESPUMA D-23.0 DURA;4</v>
          </cell>
          <cell r="J8494">
            <v>45103</v>
          </cell>
        </row>
        <row r="8495">
          <cell r="F8495" t="str">
            <v>3. Item Componente;PP - BLOQUE ESPUMA D-23.0 DURA;10</v>
          </cell>
          <cell r="J8495">
            <v>45103</v>
          </cell>
        </row>
        <row r="8496">
          <cell r="F8496" t="str">
            <v>3. Item Componente;PP - BLOQUE ESPUMA D-23.0 DURA;11</v>
          </cell>
          <cell r="J8496">
            <v>45103</v>
          </cell>
        </row>
        <row r="8497">
          <cell r="F8497" t="str">
            <v>3. Item Componente;PP - BLOQUE ESPUMA D-23.0 DURA;12</v>
          </cell>
          <cell r="J8497">
            <v>45103</v>
          </cell>
        </row>
        <row r="8498">
          <cell r="F8498" t="str">
            <v>3. Item Componente;PP - BLOQUE ESPUMA D-23.0 DURA;13</v>
          </cell>
          <cell r="J8498">
            <v>45103</v>
          </cell>
        </row>
        <row r="8499">
          <cell r="F8499" t="str">
            <v>3. Item Componente;PP - BLOQUE ESPUMA D-23.0 DURA;14</v>
          </cell>
          <cell r="J8499">
            <v>45103</v>
          </cell>
        </row>
        <row r="8500">
          <cell r="F8500" t="str">
            <v>3. Item Componente;PP - BLOQUE ESPUMA D-23.0 DURA;15</v>
          </cell>
          <cell r="J8500">
            <v>45103</v>
          </cell>
        </row>
        <row r="8501">
          <cell r="F8501" t="str">
            <v>3. Item Componente;PP - BLOQUE ESPUMA D-23.0 DURA;16</v>
          </cell>
          <cell r="J8501">
            <v>45103</v>
          </cell>
        </row>
        <row r="8502">
          <cell r="F8502" t="str">
            <v>3. Item Componente;PP - BLOQUE ESPUMA D-23.0 DURA;17</v>
          </cell>
          <cell r="J8502">
            <v>45103</v>
          </cell>
        </row>
        <row r="8503">
          <cell r="F8503" t="str">
            <v>3. Item Componente;PP - BLOQUE ESPUMA D-23.0 DURA;18</v>
          </cell>
          <cell r="J8503">
            <v>45103</v>
          </cell>
        </row>
        <row r="8504">
          <cell r="F8504" t="str">
            <v>1. Item OP;PP - BLOQUE ESPUMA D-23.0 DURA;2</v>
          </cell>
          <cell r="J8504">
            <v>45103</v>
          </cell>
        </row>
        <row r="8505">
          <cell r="F8505" t="str">
            <v>4. Operaciones;PP - BLOQUE ESPUMA D-23.0 DURA;7</v>
          </cell>
          <cell r="J8505">
            <v>45103</v>
          </cell>
        </row>
        <row r="8506">
          <cell r="F8506" t="str">
            <v>4. Operaciones;PP - BLOQUE ESPUMA D-23.0 DURA;8</v>
          </cell>
          <cell r="J8506">
            <v>45103</v>
          </cell>
        </row>
        <row r="8507">
          <cell r="F8507" t="str">
            <v>4. Operaciones;PP - BLOQUE ESPUMA D-23.0 DURA;9</v>
          </cell>
          <cell r="J8507">
            <v>45103</v>
          </cell>
        </row>
        <row r="8508">
          <cell r="F8508" t="str">
            <v>4. Operaciones;PP - BLOQUE ESPUMA D-23.0 DURA;10</v>
          </cell>
          <cell r="J8508">
            <v>45103</v>
          </cell>
        </row>
        <row r="8509">
          <cell r="F8509" t="str">
            <v>4. Operaciones;PP - BLOQUE ESPUMA D-23.0 DURA;11</v>
          </cell>
          <cell r="J8509">
            <v>45103</v>
          </cell>
        </row>
        <row r="8510">
          <cell r="F8510" t="str">
            <v>4. Operaciones;PP - BLOQUE ESPUMA D-23.0 DURA;12</v>
          </cell>
          <cell r="J8510">
            <v>45103</v>
          </cell>
        </row>
        <row r="8511">
          <cell r="F8511" t="str">
            <v>2. Item Otros;PP - BLOQUE ESPUMA D-23.0 DURA;5</v>
          </cell>
          <cell r="J8511">
            <v>45103</v>
          </cell>
        </row>
        <row r="8512">
          <cell r="F8512" t="str">
            <v>2. Item Otros;PP - BLOQUE ESPUMA D-23.0 DURA;6</v>
          </cell>
          <cell r="J8512">
            <v>45103</v>
          </cell>
        </row>
        <row r="8513">
          <cell r="F8513" t="str">
            <v>3. Item Componente;PP - BLOQUE ESPUMA D-23.0 DURA;19</v>
          </cell>
          <cell r="J8513">
            <v>45103</v>
          </cell>
        </row>
        <row r="8514">
          <cell r="F8514" t="str">
            <v>3. Item Componente;PP - BLOQUE ESPUMA D-23.0 DURA;20</v>
          </cell>
          <cell r="J8514">
            <v>45103</v>
          </cell>
        </row>
        <row r="8515">
          <cell r="F8515" t="str">
            <v>3. Item Componente;PP - BLOQUE ESPUMA D-23.0 DURA;21</v>
          </cell>
          <cell r="J8515">
            <v>45103</v>
          </cell>
        </row>
        <row r="8516">
          <cell r="F8516" t="str">
            <v>3. Item Componente;PP - BLOQUE ESPUMA D-23.0 DURA;22</v>
          </cell>
          <cell r="J8516">
            <v>45103</v>
          </cell>
        </row>
        <row r="8517">
          <cell r="F8517" t="str">
            <v>3. Item Componente;PP - BLOQUE ESPUMA D-23.0 DURA;23</v>
          </cell>
          <cell r="J8517">
            <v>45103</v>
          </cell>
        </row>
        <row r="8518">
          <cell r="F8518" t="str">
            <v>3. Item Componente;PP - BLOQUE ESPUMA D-23.0 DURA;24</v>
          </cell>
          <cell r="J8518">
            <v>45103</v>
          </cell>
        </row>
        <row r="8519">
          <cell r="F8519" t="str">
            <v>3. Item Componente;PP - BLOQUE ESPUMA D-23.0 DURA;25</v>
          </cell>
          <cell r="J8519">
            <v>45103</v>
          </cell>
        </row>
        <row r="8520">
          <cell r="F8520" t="str">
            <v>3. Item Componente;PP - BLOQUE ESPUMA D-23.0 DURA;26</v>
          </cell>
          <cell r="J8520">
            <v>45103</v>
          </cell>
        </row>
        <row r="8521">
          <cell r="F8521" t="str">
            <v>3. Item Componente;PP - BLOQUE ESPUMA D-23.0 DURA;27</v>
          </cell>
          <cell r="J8521">
            <v>45103</v>
          </cell>
        </row>
        <row r="8522">
          <cell r="F8522" t="str">
            <v>1. Item OP;PP - BLOQUE ESPUMA D-23.0 DURA;3</v>
          </cell>
          <cell r="J8522">
            <v>45103</v>
          </cell>
        </row>
        <row r="8523">
          <cell r="F8523" t="str">
            <v>4. Operaciones;PP - BLOQUE ESPUMA D-23.0 DURA;13</v>
          </cell>
          <cell r="J8523">
            <v>45103</v>
          </cell>
        </row>
        <row r="8524">
          <cell r="F8524" t="str">
            <v>4. Operaciones;PP - BLOQUE ESPUMA D-23.0 DURA;14</v>
          </cell>
          <cell r="J8524">
            <v>45103</v>
          </cell>
        </row>
        <row r="8525">
          <cell r="F8525" t="str">
            <v>4. Operaciones;PP - BLOQUE ESPUMA D-23.0 DURA;15</v>
          </cell>
          <cell r="J8525">
            <v>45103</v>
          </cell>
        </row>
        <row r="8526">
          <cell r="F8526" t="str">
            <v>4. Operaciones;PP - BLOQUE ESPUMA D-23.0 DURA;16</v>
          </cell>
          <cell r="J8526">
            <v>45103</v>
          </cell>
        </row>
        <row r="8527">
          <cell r="F8527" t="str">
            <v>4. Operaciones;PP - BLOQUE ESPUMA D-23.0 DURA;17</v>
          </cell>
          <cell r="J8527">
            <v>45103</v>
          </cell>
        </row>
        <row r="8528">
          <cell r="F8528" t="str">
            <v>4. Operaciones;PP - BLOQUE ESPUMA D-23.0 DURA;18</v>
          </cell>
          <cell r="J8528">
            <v>45103</v>
          </cell>
        </row>
        <row r="8529">
          <cell r="F8529" t="str">
            <v>2. Item Otros;PP - BLOQUE ESPUMA D-23.0 DURA;7</v>
          </cell>
          <cell r="J8529">
            <v>45103</v>
          </cell>
        </row>
        <row r="8530">
          <cell r="F8530" t="str">
            <v>2. Item Otros;PP - BLOQUE ESPUMA D-23.0 DURA;8</v>
          </cell>
          <cell r="J8530">
            <v>45103</v>
          </cell>
        </row>
        <row r="8531">
          <cell r="F8531" t="str">
            <v>3. Item Componente;PP - BLOQUE ESPUMA D-23.0 DURA;28</v>
          </cell>
          <cell r="J8531">
            <v>45103</v>
          </cell>
        </row>
        <row r="8532">
          <cell r="F8532" t="str">
            <v>3. Item Componente;PP - BLOQUE ESPUMA D-23.0 DURA;29</v>
          </cell>
          <cell r="J8532">
            <v>45103</v>
          </cell>
        </row>
        <row r="8533">
          <cell r="F8533" t="str">
            <v>3. Item Componente;PP - BLOQUE ESPUMA D-23.0 DURA;30</v>
          </cell>
          <cell r="J8533">
            <v>45103</v>
          </cell>
        </row>
        <row r="8534">
          <cell r="F8534" t="str">
            <v>3. Item Componente;PP - BLOQUE ESPUMA D-23.0 DURA;31</v>
          </cell>
          <cell r="J8534">
            <v>45103</v>
          </cell>
        </row>
        <row r="8535">
          <cell r="F8535" t="str">
            <v>3. Item Componente;PP - BLOQUE ESPUMA D-23.0 DURA;32</v>
          </cell>
          <cell r="J8535">
            <v>45103</v>
          </cell>
        </row>
        <row r="8536">
          <cell r="F8536" t="str">
            <v>3. Item Componente;PP - BLOQUE ESPUMA D-23.0 DURA;33</v>
          </cell>
          <cell r="J8536">
            <v>45103</v>
          </cell>
        </row>
        <row r="8537">
          <cell r="F8537" t="str">
            <v>3. Item Componente;PP - BLOQUE ESPUMA D-23.0 DURA;34</v>
          </cell>
          <cell r="J8537">
            <v>45103</v>
          </cell>
        </row>
        <row r="8538">
          <cell r="F8538" t="str">
            <v>3. Item Componente;PP - BLOQUE ESPUMA D-23.0 DURA;35</v>
          </cell>
          <cell r="J8538">
            <v>45103</v>
          </cell>
        </row>
        <row r="8539">
          <cell r="F8539" t="str">
            <v>3. Item Componente;PP - BLOQUE ESPUMA D-23.0 DURA;36</v>
          </cell>
          <cell r="J8539">
            <v>45103</v>
          </cell>
        </row>
        <row r="8540">
          <cell r="F8540" t="str">
            <v>1. Item OP;PP - BLOQUE ESPUMA D-23.0 DURA;4</v>
          </cell>
          <cell r="J8540">
            <v>45103</v>
          </cell>
        </row>
        <row r="8541">
          <cell r="F8541" t="str">
            <v>4. Operaciones;PP - BLOQUE ESPUMA D-23.0 DURA;19</v>
          </cell>
          <cell r="J8541">
            <v>45103</v>
          </cell>
        </row>
        <row r="8542">
          <cell r="F8542" t="str">
            <v>4. Operaciones;PP - BLOQUE ESPUMA D-23.0 DURA;20</v>
          </cell>
          <cell r="J8542">
            <v>45103</v>
          </cell>
        </row>
        <row r="8543">
          <cell r="F8543" t="str">
            <v>4. Operaciones;PP - BLOQUE ESPUMA D-23.0 DURA;21</v>
          </cell>
          <cell r="J8543">
            <v>45103</v>
          </cell>
        </row>
        <row r="8544">
          <cell r="F8544" t="str">
            <v>4. Operaciones;PP - BLOQUE ESPUMA D-23.0 DURA;22</v>
          </cell>
          <cell r="J8544">
            <v>45103</v>
          </cell>
        </row>
        <row r="8545">
          <cell r="F8545" t="str">
            <v>4. Operaciones;PP - BLOQUE ESPUMA D-23.0 DURA;23</v>
          </cell>
          <cell r="J8545">
            <v>45103</v>
          </cell>
        </row>
        <row r="8546">
          <cell r="F8546" t="str">
            <v>4. Operaciones;PP - BLOQUE ESPUMA D-23.0 DURA;24</v>
          </cell>
          <cell r="J8546">
            <v>45103</v>
          </cell>
        </row>
        <row r="8547">
          <cell r="F8547" t="str">
            <v>2. Item Otros;PP - BLOQUE ESPUMA D-23.0;1</v>
          </cell>
          <cell r="J8547">
            <v>45106</v>
          </cell>
        </row>
        <row r="8548">
          <cell r="F8548" t="str">
            <v>2. Item Otros;PP - BLOQUE ESPUMA D-23.0;2</v>
          </cell>
          <cell r="J8548">
            <v>45106</v>
          </cell>
        </row>
        <row r="8549">
          <cell r="F8549" t="str">
            <v>3. Item Componente;PP - BLOQUE ESPUMA D-23.0;1</v>
          </cell>
          <cell r="J8549">
            <v>45106</v>
          </cell>
        </row>
        <row r="8550">
          <cell r="F8550" t="str">
            <v>3. Item Componente;PP - BLOQUE ESPUMA D-23.0;2</v>
          </cell>
          <cell r="J8550">
            <v>45106</v>
          </cell>
        </row>
        <row r="8551">
          <cell r="F8551" t="str">
            <v>3. Item Componente;PP - BLOQUE ESPUMA D-23.0;3</v>
          </cell>
          <cell r="J8551">
            <v>45106</v>
          </cell>
        </row>
        <row r="8552">
          <cell r="F8552" t="str">
            <v>3. Item Componente;PP - BLOQUE ESPUMA D-23.0;4</v>
          </cell>
          <cell r="J8552">
            <v>45106</v>
          </cell>
        </row>
        <row r="8553">
          <cell r="F8553" t="str">
            <v>3. Item Componente;PP - BLOQUE ESPUMA D-23.0;5</v>
          </cell>
          <cell r="J8553">
            <v>45106</v>
          </cell>
        </row>
        <row r="8554">
          <cell r="F8554" t="str">
            <v>3. Item Componente;PP - BLOQUE ESPUMA D-23.0;6</v>
          </cell>
          <cell r="J8554">
            <v>45106</v>
          </cell>
        </row>
        <row r="8555">
          <cell r="F8555" t="str">
            <v>3. Item Componente;PP - BLOQUE ESPUMA D-23.0;7</v>
          </cell>
          <cell r="J8555">
            <v>45106</v>
          </cell>
        </row>
        <row r="8556">
          <cell r="F8556" t="str">
            <v>3. Item Componente;PP - BLOQUE ESPUMA D-23.0;8</v>
          </cell>
          <cell r="J8556">
            <v>45106</v>
          </cell>
        </row>
        <row r="8557">
          <cell r="F8557" t="str">
            <v>3. Item Componente;PP - BLOQUE ESPUMA D-23.0;9</v>
          </cell>
          <cell r="J8557">
            <v>45106</v>
          </cell>
        </row>
        <row r="8558">
          <cell r="F8558" t="str">
            <v>3. Item Componente;PP - BLOQUE ESPUMA D-23.0;10</v>
          </cell>
          <cell r="J8558">
            <v>45106</v>
          </cell>
        </row>
        <row r="8559">
          <cell r="F8559" t="str">
            <v>1. Item OP;PP - BLOQUE ESPUMA D-23.0;1</v>
          </cell>
          <cell r="J8559">
            <v>45106</v>
          </cell>
        </row>
        <row r="8560">
          <cell r="F8560" t="str">
            <v>4. Operaciones;PP - BLOQUE ESPUMA D-23.0;1</v>
          </cell>
          <cell r="J8560">
            <v>45106</v>
          </cell>
        </row>
        <row r="8561">
          <cell r="F8561" t="str">
            <v>4. Operaciones;PP - BLOQUE ESPUMA D-23.0;2</v>
          </cell>
          <cell r="J8561">
            <v>45106</v>
          </cell>
        </row>
        <row r="8562">
          <cell r="F8562" t="str">
            <v>4. Operaciones;PP - BLOQUE ESPUMA D-23.0;3</v>
          </cell>
          <cell r="J8562">
            <v>45106</v>
          </cell>
        </row>
        <row r="8563">
          <cell r="F8563" t="str">
            <v>4. Operaciones;PP - BLOQUE ESPUMA D-23.0;4</v>
          </cell>
          <cell r="J8563">
            <v>45106</v>
          </cell>
        </row>
        <row r="8564">
          <cell r="F8564" t="str">
            <v>4. Operaciones;PP - BLOQUE ESPUMA D-23.0;5</v>
          </cell>
          <cell r="J8564">
            <v>45106</v>
          </cell>
        </row>
        <row r="8565">
          <cell r="F8565" t="str">
            <v>4. Operaciones;PP - BLOQUE ESPUMA D-23.0;6</v>
          </cell>
          <cell r="J8565">
            <v>45106</v>
          </cell>
        </row>
        <row r="8566">
          <cell r="F8566" t="str">
            <v>2. Item Otros;PP - BLOQUE ESPUMA D-23.0;1</v>
          </cell>
          <cell r="J8566">
            <v>45093</v>
          </cell>
        </row>
        <row r="8567">
          <cell r="F8567" t="str">
            <v>2. Item Otros;PP - BLOQUE ESPUMA D-23.0;3</v>
          </cell>
          <cell r="J8567">
            <v>45106</v>
          </cell>
        </row>
        <row r="8568">
          <cell r="F8568" t="str">
            <v>2. Item Otros;PP - BLOQUE ESPUMA D-23.0;2</v>
          </cell>
          <cell r="J8568">
            <v>45093</v>
          </cell>
        </row>
        <row r="8569">
          <cell r="F8569" t="str">
            <v>2. Item Otros;PP - BLOQUE ESPUMA D-23.0;4</v>
          </cell>
          <cell r="J8569">
            <v>45106</v>
          </cell>
        </row>
        <row r="8570">
          <cell r="F8570" t="str">
            <v>3. Item Componente;PP - BLOQUE ESPUMA D-23.0;1</v>
          </cell>
          <cell r="J8570">
            <v>45093</v>
          </cell>
        </row>
        <row r="8571">
          <cell r="F8571" t="str">
            <v>3. Item Componente;PP - BLOQUE ESPUMA D-23.0;11</v>
          </cell>
          <cell r="J8571">
            <v>45106</v>
          </cell>
        </row>
        <row r="8572">
          <cell r="F8572" t="str">
            <v>3. Item Componente;PP - BLOQUE ESPUMA D-23.0;2</v>
          </cell>
          <cell r="J8572">
            <v>45093</v>
          </cell>
        </row>
        <row r="8573">
          <cell r="F8573" t="str">
            <v>3. Item Componente;PP - BLOQUE ESPUMA D-23.0;12</v>
          </cell>
          <cell r="J8573">
            <v>45106</v>
          </cell>
        </row>
        <row r="8574">
          <cell r="F8574" t="str">
            <v>3. Item Componente;PP - BLOQUE ESPUMA D-23.0;3</v>
          </cell>
          <cell r="J8574">
            <v>45093</v>
          </cell>
        </row>
        <row r="8575">
          <cell r="F8575" t="str">
            <v>3. Item Componente;PP - BLOQUE ESPUMA D-23.0;13</v>
          </cell>
          <cell r="J8575">
            <v>45106</v>
          </cell>
        </row>
        <row r="8576">
          <cell r="F8576" t="str">
            <v>3. Item Componente;PP - BLOQUE ESPUMA D-23.0;4</v>
          </cell>
          <cell r="J8576">
            <v>45093</v>
          </cell>
        </row>
        <row r="8577">
          <cell r="F8577" t="str">
            <v>3. Item Componente;PP - BLOQUE ESPUMA D-23.0;14</v>
          </cell>
          <cell r="J8577">
            <v>45106</v>
          </cell>
        </row>
        <row r="8578">
          <cell r="F8578" t="str">
            <v>3. Item Componente;PP - BLOQUE ESPUMA D-23.0;5</v>
          </cell>
          <cell r="J8578">
            <v>45093</v>
          </cell>
        </row>
        <row r="8579">
          <cell r="F8579" t="str">
            <v>3. Item Componente;PP - BLOQUE ESPUMA D-23.0;15</v>
          </cell>
          <cell r="J8579">
            <v>45106</v>
          </cell>
        </row>
        <row r="8580">
          <cell r="F8580" t="str">
            <v>3. Item Componente;PP - BLOQUE ESPUMA D-23.0;6</v>
          </cell>
          <cell r="J8580">
            <v>45093</v>
          </cell>
        </row>
        <row r="8581">
          <cell r="F8581" t="str">
            <v>3. Item Componente;PP - BLOQUE ESPUMA D-23.0;16</v>
          </cell>
          <cell r="J8581">
            <v>45106</v>
          </cell>
        </row>
        <row r="8582">
          <cell r="F8582" t="str">
            <v>3. Item Componente;PP - BLOQUE ESPUMA D-23.0;7</v>
          </cell>
          <cell r="J8582">
            <v>45093</v>
          </cell>
        </row>
        <row r="8583">
          <cell r="F8583" t="str">
            <v>3. Item Componente;PP - BLOQUE ESPUMA D-23.0;17</v>
          </cell>
          <cell r="J8583">
            <v>45106</v>
          </cell>
        </row>
        <row r="8584">
          <cell r="F8584" t="str">
            <v>3. Item Componente;PP - BLOQUE ESPUMA D-23.0;8</v>
          </cell>
          <cell r="J8584">
            <v>45093</v>
          </cell>
        </row>
        <row r="8585">
          <cell r="F8585" t="str">
            <v>3. Item Componente;PP - BLOQUE ESPUMA D-23.0;18</v>
          </cell>
          <cell r="J8585">
            <v>45106</v>
          </cell>
        </row>
        <row r="8586">
          <cell r="F8586" t="str">
            <v>3. Item Componente;PP - BLOQUE ESPUMA D-23.0;9</v>
          </cell>
          <cell r="J8586">
            <v>45093</v>
          </cell>
        </row>
        <row r="8587">
          <cell r="F8587" t="str">
            <v>3. Item Componente;PP - BLOQUE ESPUMA D-23.0;19</v>
          </cell>
          <cell r="J8587">
            <v>45106</v>
          </cell>
        </row>
        <row r="8588">
          <cell r="F8588" t="str">
            <v>3. Item Componente;PP - BLOQUE ESPUMA D-23.0;10</v>
          </cell>
          <cell r="J8588">
            <v>45093</v>
          </cell>
        </row>
        <row r="8589">
          <cell r="F8589" t="str">
            <v>3. Item Componente;PP - BLOQUE ESPUMA D-23.0;20</v>
          </cell>
          <cell r="J8589">
            <v>45106</v>
          </cell>
        </row>
        <row r="8590">
          <cell r="F8590" t="str">
            <v>3. Item Componente;PP - BLOQUE ESPUMA D-23.0;11</v>
          </cell>
          <cell r="J8590">
            <v>45093</v>
          </cell>
        </row>
        <row r="8591">
          <cell r="F8591" t="str">
            <v>3. Item Componente;PP - BLOQUE ESPUMA D-23.0;21</v>
          </cell>
          <cell r="J8591">
            <v>45106</v>
          </cell>
        </row>
        <row r="8592">
          <cell r="F8592" t="str">
            <v>1. Item OP;PP - BLOQUE ESPUMA D-23.0;1</v>
          </cell>
          <cell r="J8592">
            <v>45093</v>
          </cell>
        </row>
        <row r="8593">
          <cell r="F8593" t="str">
            <v>1. Item OP;PP - BLOQUE ESPUMA D-23.0;2</v>
          </cell>
          <cell r="J8593">
            <v>45106</v>
          </cell>
        </row>
        <row r="8594">
          <cell r="F8594" t="str">
            <v>4. Operaciones;PP - BLOQUE ESPUMA D-23.0;1</v>
          </cell>
          <cell r="J8594">
            <v>45093</v>
          </cell>
        </row>
        <row r="8595">
          <cell r="F8595" t="str">
            <v>4. Operaciones;PP - BLOQUE ESPUMA D-23.0;2</v>
          </cell>
          <cell r="J8595">
            <v>45093</v>
          </cell>
        </row>
        <row r="8596">
          <cell r="F8596" t="str">
            <v>4. Operaciones;PP - BLOQUE ESPUMA D-23.0;3</v>
          </cell>
          <cell r="J8596">
            <v>45093</v>
          </cell>
        </row>
        <row r="8597">
          <cell r="F8597" t="str">
            <v>4. Operaciones;PP - BLOQUE ESPUMA D-23.0;4</v>
          </cell>
          <cell r="J8597">
            <v>45093</v>
          </cell>
        </row>
        <row r="8598">
          <cell r="F8598" t="str">
            <v>4. Operaciones;PP - BLOQUE ESPUMA D-23.0;5</v>
          </cell>
          <cell r="J8598">
            <v>45093</v>
          </cell>
        </row>
        <row r="8599">
          <cell r="F8599" t="str">
            <v>4. Operaciones;PP - BLOQUE ESPUMA D-23.0;6</v>
          </cell>
          <cell r="J8599">
            <v>45093</v>
          </cell>
        </row>
        <row r="8600">
          <cell r="F8600" t="str">
            <v>4. Operaciones;PP - BLOQUE ESPUMA D-23.0;7</v>
          </cell>
          <cell r="J8600">
            <v>45106</v>
          </cell>
        </row>
        <row r="8601">
          <cell r="F8601" t="str">
            <v>4. Operaciones;PP - BLOQUE ESPUMA D-23.0;8</v>
          </cell>
          <cell r="J8601">
            <v>45106</v>
          </cell>
        </row>
        <row r="8602">
          <cell r="F8602" t="str">
            <v>4. Operaciones;PP - BLOQUE ESPUMA D-23.0;9</v>
          </cell>
          <cell r="J8602">
            <v>45106</v>
          </cell>
        </row>
        <row r="8603">
          <cell r="F8603" t="str">
            <v>4. Operaciones;PP - BLOQUE ESPUMA D-23.0;10</v>
          </cell>
          <cell r="J8603">
            <v>45106</v>
          </cell>
        </row>
        <row r="8604">
          <cell r="F8604" t="str">
            <v>4. Operaciones;PP - BLOQUE ESPUMA D-23.0;11</v>
          </cell>
          <cell r="J8604">
            <v>45106</v>
          </cell>
        </row>
        <row r="8605">
          <cell r="F8605" t="str">
            <v>4. Operaciones;PP - BLOQUE ESPUMA D-23.0;12</v>
          </cell>
          <cell r="J8605">
            <v>45106</v>
          </cell>
        </row>
        <row r="8606">
          <cell r="F8606" t="str">
            <v>2. Item Otros;PP - BLOQUE ESPUMA D-23.0;1</v>
          </cell>
          <cell r="J8606">
            <v>45100</v>
          </cell>
        </row>
        <row r="8607">
          <cell r="F8607" t="str">
            <v>2. Item Otros;PP - BLOQUE ESPUMA D-23.0;2</v>
          </cell>
          <cell r="J8607">
            <v>45100</v>
          </cell>
        </row>
        <row r="8608">
          <cell r="F8608" t="str">
            <v>3. Item Componente;PP - BLOQUE ESPUMA D-23.0;1</v>
          </cell>
          <cell r="J8608">
            <v>45100</v>
          </cell>
        </row>
        <row r="8609">
          <cell r="F8609" t="str">
            <v>3. Item Componente;PP - BLOQUE ESPUMA D-23.0;2</v>
          </cell>
          <cell r="J8609">
            <v>45100</v>
          </cell>
        </row>
        <row r="8610">
          <cell r="F8610" t="str">
            <v>3. Item Componente;PP - BLOQUE ESPUMA D-23.0;3</v>
          </cell>
          <cell r="J8610">
            <v>45100</v>
          </cell>
        </row>
        <row r="8611">
          <cell r="F8611" t="str">
            <v>3. Item Componente;PP - BLOQUE ESPUMA D-23.0;4</v>
          </cell>
          <cell r="J8611">
            <v>45100</v>
          </cell>
        </row>
        <row r="8612">
          <cell r="F8612" t="str">
            <v>3. Item Componente;PP - BLOQUE ESPUMA D-23.0;5</v>
          </cell>
          <cell r="J8612">
            <v>45100</v>
          </cell>
        </row>
        <row r="8613">
          <cell r="F8613" t="str">
            <v>3. Item Componente;PP - BLOQUE ESPUMA D-23.0;6</v>
          </cell>
          <cell r="J8613">
            <v>45100</v>
          </cell>
        </row>
        <row r="8614">
          <cell r="F8614" t="str">
            <v>3. Item Componente;PP - BLOQUE ESPUMA D-23.0;7</v>
          </cell>
          <cell r="J8614">
            <v>45100</v>
          </cell>
        </row>
        <row r="8615">
          <cell r="F8615" t="str">
            <v>3. Item Componente;PP - BLOQUE ESPUMA D-23.0;8</v>
          </cell>
          <cell r="J8615">
            <v>45100</v>
          </cell>
        </row>
        <row r="8616">
          <cell r="F8616" t="str">
            <v>3. Item Componente;PP - BLOQUE ESPUMA D-23.0;9</v>
          </cell>
          <cell r="J8616">
            <v>45100</v>
          </cell>
        </row>
        <row r="8617">
          <cell r="F8617" t="str">
            <v>3. Item Componente;PP - BLOQUE ESPUMA D-23.0;10</v>
          </cell>
          <cell r="J8617">
            <v>45100</v>
          </cell>
        </row>
        <row r="8618">
          <cell r="F8618" t="str">
            <v>3. Item Componente;PP - BLOQUE ESPUMA D-23.0;11</v>
          </cell>
          <cell r="J8618">
            <v>45100</v>
          </cell>
        </row>
        <row r="8619">
          <cell r="F8619" t="str">
            <v>1. Item OP;PP - BLOQUE ESPUMA D-23.0;1</v>
          </cell>
          <cell r="J8619">
            <v>45100</v>
          </cell>
        </row>
        <row r="8620">
          <cell r="F8620" t="str">
            <v>4. Operaciones;PP - BLOQUE ESPUMA D-23.0;1</v>
          </cell>
          <cell r="J8620">
            <v>45100</v>
          </cell>
        </row>
        <row r="8621">
          <cell r="F8621" t="str">
            <v>4. Operaciones;PP - BLOQUE ESPUMA D-23.0;2</v>
          </cell>
          <cell r="J8621">
            <v>45100</v>
          </cell>
        </row>
        <row r="8622">
          <cell r="F8622" t="str">
            <v>4. Operaciones;PP - BLOQUE ESPUMA D-23.0;3</v>
          </cell>
          <cell r="J8622">
            <v>45100</v>
          </cell>
        </row>
        <row r="8623">
          <cell r="F8623" t="str">
            <v>4. Operaciones;PP - BLOQUE ESPUMA D-23.0;4</v>
          </cell>
          <cell r="J8623">
            <v>45100</v>
          </cell>
        </row>
        <row r="8624">
          <cell r="F8624" t="str">
            <v>4. Operaciones;PP - BLOQUE ESPUMA D-23.0;5</v>
          </cell>
          <cell r="J8624">
            <v>45100</v>
          </cell>
        </row>
        <row r="8625">
          <cell r="F8625" t="str">
            <v>4. Operaciones;PP - BLOQUE ESPUMA D-23.0;6</v>
          </cell>
          <cell r="J8625">
            <v>45100</v>
          </cell>
        </row>
        <row r="8626">
          <cell r="F8626" t="str">
            <v>2. Item Otros;PP - BLOQUE ESPUMA D-23.0;1</v>
          </cell>
          <cell r="J8626">
            <v>45086</v>
          </cell>
        </row>
        <row r="8627">
          <cell r="F8627" t="str">
            <v>2. Item Otros;PP - BLOQUE ESPUMA D-23.0;3</v>
          </cell>
          <cell r="J8627">
            <v>45100</v>
          </cell>
        </row>
        <row r="8628">
          <cell r="F8628" t="str">
            <v>2. Item Otros;PP - BLOQUE ESPUMA D-23.0;2</v>
          </cell>
          <cell r="J8628">
            <v>45086</v>
          </cell>
        </row>
        <row r="8629">
          <cell r="F8629" t="str">
            <v>2. Item Otros;PP - BLOQUE ESPUMA D-23.0;4</v>
          </cell>
          <cell r="J8629">
            <v>45100</v>
          </cell>
        </row>
        <row r="8630">
          <cell r="F8630" t="str">
            <v>3. Item Componente;PP - BLOQUE ESPUMA D-23.0;1</v>
          </cell>
          <cell r="J8630">
            <v>45086</v>
          </cell>
        </row>
        <row r="8631">
          <cell r="F8631" t="str">
            <v>3. Item Componente;PP - BLOQUE ESPUMA D-23.0;12</v>
          </cell>
          <cell r="J8631">
            <v>45100</v>
          </cell>
        </row>
        <row r="8632">
          <cell r="F8632" t="str">
            <v>3. Item Componente;PP - BLOQUE ESPUMA D-23.0;2</v>
          </cell>
          <cell r="J8632">
            <v>45086</v>
          </cell>
        </row>
        <row r="8633">
          <cell r="F8633" t="str">
            <v>3. Item Componente;PP - BLOQUE ESPUMA D-23.0;13</v>
          </cell>
          <cell r="J8633">
            <v>45100</v>
          </cell>
        </row>
        <row r="8634">
          <cell r="F8634" t="str">
            <v>3. Item Componente;PP - BLOQUE ESPUMA D-23.0;3</v>
          </cell>
          <cell r="J8634">
            <v>45086</v>
          </cell>
        </row>
        <row r="8635">
          <cell r="F8635" t="str">
            <v>3. Item Componente;PP - BLOQUE ESPUMA D-23.0;14</v>
          </cell>
          <cell r="J8635">
            <v>45100</v>
          </cell>
        </row>
        <row r="8636">
          <cell r="F8636" t="str">
            <v>3. Item Componente;PP - BLOQUE ESPUMA D-23.0;4</v>
          </cell>
          <cell r="J8636">
            <v>45086</v>
          </cell>
        </row>
        <row r="8637">
          <cell r="F8637" t="str">
            <v>3. Item Componente;PP - BLOQUE ESPUMA D-23.0;15</v>
          </cell>
          <cell r="J8637">
            <v>45100</v>
          </cell>
        </row>
        <row r="8638">
          <cell r="F8638" t="str">
            <v>3. Item Componente;PP - BLOQUE ESPUMA D-23.0;5</v>
          </cell>
          <cell r="J8638">
            <v>45086</v>
          </cell>
        </row>
        <row r="8639">
          <cell r="F8639" t="str">
            <v>3. Item Componente;PP - BLOQUE ESPUMA D-23.0;16</v>
          </cell>
          <cell r="J8639">
            <v>45100</v>
          </cell>
        </row>
        <row r="8640">
          <cell r="F8640" t="str">
            <v>3. Item Componente;PP - BLOQUE ESPUMA D-23.0;6</v>
          </cell>
          <cell r="J8640">
            <v>45086</v>
          </cell>
        </row>
        <row r="8641">
          <cell r="F8641" t="str">
            <v>3. Item Componente;PP - BLOQUE ESPUMA D-23.0;17</v>
          </cell>
          <cell r="J8641">
            <v>45100</v>
          </cell>
        </row>
        <row r="8642">
          <cell r="F8642" t="str">
            <v>3. Item Componente;PP - BLOQUE ESPUMA D-23.0;7</v>
          </cell>
          <cell r="J8642">
            <v>45086</v>
          </cell>
        </row>
        <row r="8643">
          <cell r="F8643" t="str">
            <v>3. Item Componente;PP - BLOQUE ESPUMA D-23.0;18</v>
          </cell>
          <cell r="J8643">
            <v>45100</v>
          </cell>
        </row>
        <row r="8644">
          <cell r="F8644" t="str">
            <v>3. Item Componente;PP - BLOQUE ESPUMA D-23.0;8</v>
          </cell>
          <cell r="J8644">
            <v>45086</v>
          </cell>
        </row>
        <row r="8645">
          <cell r="F8645" t="str">
            <v>3. Item Componente;PP - BLOQUE ESPUMA D-23.0;19</v>
          </cell>
          <cell r="J8645">
            <v>45100</v>
          </cell>
        </row>
        <row r="8646">
          <cell r="F8646" t="str">
            <v>3. Item Componente;PP - BLOQUE ESPUMA D-23.0;9</v>
          </cell>
          <cell r="J8646">
            <v>45086</v>
          </cell>
        </row>
        <row r="8647">
          <cell r="F8647" t="str">
            <v>3. Item Componente;PP - BLOQUE ESPUMA D-23.0;20</v>
          </cell>
          <cell r="J8647">
            <v>45100</v>
          </cell>
        </row>
        <row r="8648">
          <cell r="F8648" t="str">
            <v>3. Item Componente;PP - BLOQUE ESPUMA D-23.0;10</v>
          </cell>
          <cell r="J8648">
            <v>45086</v>
          </cell>
        </row>
        <row r="8649">
          <cell r="F8649" t="str">
            <v>3. Item Componente;PP - BLOQUE ESPUMA D-23.0;21</v>
          </cell>
          <cell r="J8649">
            <v>45100</v>
          </cell>
        </row>
        <row r="8650">
          <cell r="F8650" t="str">
            <v>3. Item Componente;PP - BLOQUE ESPUMA D-23.0;11</v>
          </cell>
          <cell r="J8650">
            <v>45086</v>
          </cell>
        </row>
        <row r="8651">
          <cell r="F8651" t="str">
            <v>3. Item Componente;PP - BLOQUE ESPUMA D-23.0;22</v>
          </cell>
          <cell r="J8651">
            <v>45100</v>
          </cell>
        </row>
        <row r="8652">
          <cell r="F8652" t="str">
            <v>1. Item OP;PP - BLOQUE ESPUMA D-23.0;1</v>
          </cell>
          <cell r="J8652">
            <v>45086</v>
          </cell>
        </row>
        <row r="8653">
          <cell r="F8653" t="str">
            <v>1. Item OP;PP - BLOQUE ESPUMA D-23.0;2</v>
          </cell>
          <cell r="J8653">
            <v>45100</v>
          </cell>
        </row>
        <row r="8654">
          <cell r="F8654" t="str">
            <v>4. Operaciones;PP - BLOQUE ESPUMA D-23.0;1</v>
          </cell>
          <cell r="J8654">
            <v>45086</v>
          </cell>
        </row>
        <row r="8655">
          <cell r="F8655" t="str">
            <v>4. Operaciones;PP - BLOQUE ESPUMA D-23.0;2</v>
          </cell>
          <cell r="J8655">
            <v>45086</v>
          </cell>
        </row>
        <row r="8656">
          <cell r="F8656" t="str">
            <v>4. Operaciones;PP - BLOQUE ESPUMA D-23.0;3</v>
          </cell>
          <cell r="J8656">
            <v>45086</v>
          </cell>
        </row>
        <row r="8657">
          <cell r="F8657" t="str">
            <v>4. Operaciones;PP - BLOQUE ESPUMA D-23.0;4</v>
          </cell>
          <cell r="J8657">
            <v>45086</v>
          </cell>
        </row>
        <row r="8658">
          <cell r="F8658" t="str">
            <v>4. Operaciones;PP - BLOQUE ESPUMA D-23.0;5</v>
          </cell>
          <cell r="J8658">
            <v>45086</v>
          </cell>
        </row>
        <row r="8659">
          <cell r="F8659" t="str">
            <v>4. Operaciones;PP - BLOQUE ESPUMA D-23.0;6</v>
          </cell>
          <cell r="J8659">
            <v>45086</v>
          </cell>
        </row>
        <row r="8660">
          <cell r="F8660" t="str">
            <v>4. Operaciones;PP - BLOQUE ESPUMA D-23.0;7</v>
          </cell>
          <cell r="J8660">
            <v>45100</v>
          </cell>
        </row>
        <row r="8661">
          <cell r="F8661" t="str">
            <v>4. Operaciones;PP - BLOQUE ESPUMA D-23.0;8</v>
          </cell>
          <cell r="J8661">
            <v>45100</v>
          </cell>
        </row>
        <row r="8662">
          <cell r="F8662" t="str">
            <v>4. Operaciones;PP - BLOQUE ESPUMA D-23.0;9</v>
          </cell>
          <cell r="J8662">
            <v>45100</v>
          </cell>
        </row>
        <row r="8663">
          <cell r="F8663" t="str">
            <v>4. Operaciones;PP - BLOQUE ESPUMA D-23.0;10</v>
          </cell>
          <cell r="J8663">
            <v>45100</v>
          </cell>
        </row>
        <row r="8664">
          <cell r="F8664" t="str">
            <v>4. Operaciones;PP - BLOQUE ESPUMA D-23.0;11</v>
          </cell>
          <cell r="J8664">
            <v>45100</v>
          </cell>
        </row>
        <row r="8665">
          <cell r="F8665" t="str">
            <v>4. Operaciones;PP - BLOQUE ESPUMA D-23.0;12</v>
          </cell>
          <cell r="J8665">
            <v>45100</v>
          </cell>
        </row>
        <row r="8666">
          <cell r="F8666" t="str">
            <v>2. Item Otros;PP - BLOQUE ESPUMA D-23.0;5</v>
          </cell>
          <cell r="J8666">
            <v>45106</v>
          </cell>
        </row>
        <row r="8667">
          <cell r="F8667" t="str">
            <v>2. Item Otros;PP - BLOQUE ESPUMA D-23.0;6</v>
          </cell>
          <cell r="J8667">
            <v>45106</v>
          </cell>
        </row>
        <row r="8668">
          <cell r="F8668" t="str">
            <v>3. Item Componente;PP - BLOQUE ESPUMA D-23.0;22</v>
          </cell>
          <cell r="J8668">
            <v>45106</v>
          </cell>
        </row>
        <row r="8669">
          <cell r="F8669" t="str">
            <v>3. Item Componente;PP - BLOQUE ESPUMA D-23.0;23</v>
          </cell>
          <cell r="J8669">
            <v>45106</v>
          </cell>
        </row>
        <row r="8670">
          <cell r="F8670" t="str">
            <v>3. Item Componente;PP - BLOQUE ESPUMA D-23.0;24</v>
          </cell>
          <cell r="J8670">
            <v>45106</v>
          </cell>
        </row>
        <row r="8671">
          <cell r="F8671" t="str">
            <v>3. Item Componente;PP - BLOQUE ESPUMA D-23.0;25</v>
          </cell>
          <cell r="J8671">
            <v>45106</v>
          </cell>
        </row>
        <row r="8672">
          <cell r="F8672" t="str">
            <v>3. Item Componente;PP - BLOQUE ESPUMA D-23.0;26</v>
          </cell>
          <cell r="J8672">
            <v>45106</v>
          </cell>
        </row>
        <row r="8673">
          <cell r="F8673" t="str">
            <v>3. Item Componente;PP - BLOQUE ESPUMA D-23.0;27</v>
          </cell>
          <cell r="J8673">
            <v>45106</v>
          </cell>
        </row>
        <row r="8674">
          <cell r="F8674" t="str">
            <v>3. Item Componente;PP - BLOQUE ESPUMA D-23.0;28</v>
          </cell>
          <cell r="J8674">
            <v>45106</v>
          </cell>
        </row>
        <row r="8675">
          <cell r="F8675" t="str">
            <v>3. Item Componente;PP - BLOQUE ESPUMA D-23.0;29</v>
          </cell>
          <cell r="J8675">
            <v>45106</v>
          </cell>
        </row>
        <row r="8676">
          <cell r="F8676" t="str">
            <v>3. Item Componente;PP - BLOQUE ESPUMA D-23.0;30</v>
          </cell>
          <cell r="J8676">
            <v>45106</v>
          </cell>
        </row>
        <row r="8677">
          <cell r="F8677" t="str">
            <v>3. Item Componente;PP - BLOQUE ESPUMA D-23.0;31</v>
          </cell>
          <cell r="J8677">
            <v>45106</v>
          </cell>
        </row>
        <row r="8678">
          <cell r="F8678" t="str">
            <v>1. Item OP;PP - BLOQUE ESPUMA D-23.0;3</v>
          </cell>
          <cell r="J8678">
            <v>45106</v>
          </cell>
        </row>
        <row r="8679">
          <cell r="F8679" t="str">
            <v>4. Operaciones;PP - BLOQUE ESPUMA D-23.0;13</v>
          </cell>
          <cell r="J8679">
            <v>45106</v>
          </cell>
        </row>
        <row r="8680">
          <cell r="F8680" t="str">
            <v>4. Operaciones;PP - BLOQUE ESPUMA D-23.0;14</v>
          </cell>
          <cell r="J8680">
            <v>45106</v>
          </cell>
        </row>
        <row r="8681">
          <cell r="F8681" t="str">
            <v>4. Operaciones;PP - BLOQUE ESPUMA D-23.0;15</v>
          </cell>
          <cell r="J8681">
            <v>45106</v>
          </cell>
        </row>
        <row r="8682">
          <cell r="F8682" t="str">
            <v>4. Operaciones;PP - BLOQUE ESPUMA D-23.0;16</v>
          </cell>
          <cell r="J8682">
            <v>45106</v>
          </cell>
        </row>
        <row r="8683">
          <cell r="F8683" t="str">
            <v>4. Operaciones;PP - BLOQUE ESPUMA D-23.0;17</v>
          </cell>
          <cell r="J8683">
            <v>45106</v>
          </cell>
        </row>
        <row r="8684">
          <cell r="F8684" t="str">
            <v>4. Operaciones;PP - BLOQUE ESPUMA D-23.0;18</v>
          </cell>
          <cell r="J8684">
            <v>45106</v>
          </cell>
        </row>
        <row r="8685">
          <cell r="F8685" t="str">
            <v>2. Item Otros;PP - BLOQUE ESPUMA D-23.0;3</v>
          </cell>
          <cell r="J8685">
            <v>45086</v>
          </cell>
        </row>
        <row r="8686">
          <cell r="F8686" t="str">
            <v>2. Item Otros;PP - BLOQUE ESPUMA D-23.0;4</v>
          </cell>
          <cell r="J8686">
            <v>45086</v>
          </cell>
        </row>
        <row r="8687">
          <cell r="F8687" t="str">
            <v>3. Item Componente;PP - BLOQUE ESPUMA D-23.0;12</v>
          </cell>
          <cell r="J8687">
            <v>45086</v>
          </cell>
        </row>
        <row r="8688">
          <cell r="F8688" t="str">
            <v>3. Item Componente;PP - BLOQUE ESPUMA D-23.0;13</v>
          </cell>
          <cell r="J8688">
            <v>45086</v>
          </cell>
        </row>
        <row r="8689">
          <cell r="F8689" t="str">
            <v>3. Item Componente;PP - BLOQUE ESPUMA D-23.0;14</v>
          </cell>
          <cell r="J8689">
            <v>45086</v>
          </cell>
        </row>
        <row r="8690">
          <cell r="F8690" t="str">
            <v>3. Item Componente;PP - BLOQUE ESPUMA D-23.0;15</v>
          </cell>
          <cell r="J8690">
            <v>45086</v>
          </cell>
        </row>
        <row r="8691">
          <cell r="F8691" t="str">
            <v>3. Item Componente;PP - BLOQUE ESPUMA D-23.0;16</v>
          </cell>
          <cell r="J8691">
            <v>45086</v>
          </cell>
        </row>
        <row r="8692">
          <cell r="F8692" t="str">
            <v>3. Item Componente;PP - BLOQUE ESPUMA D-23.0;17</v>
          </cell>
          <cell r="J8692">
            <v>45086</v>
          </cell>
        </row>
        <row r="8693">
          <cell r="F8693" t="str">
            <v>3. Item Componente;PP - BLOQUE ESPUMA D-23.0;18</v>
          </cell>
          <cell r="J8693">
            <v>45086</v>
          </cell>
        </row>
        <row r="8694">
          <cell r="F8694" t="str">
            <v>3. Item Componente;PP - BLOQUE ESPUMA D-23.0;19</v>
          </cell>
          <cell r="J8694">
            <v>45086</v>
          </cell>
        </row>
        <row r="8695">
          <cell r="F8695" t="str">
            <v>3. Item Componente;PP - BLOQUE ESPUMA D-23.0;20</v>
          </cell>
          <cell r="J8695">
            <v>45086</v>
          </cell>
        </row>
        <row r="8696">
          <cell r="F8696" t="str">
            <v>3. Item Componente;PP - BLOQUE ESPUMA D-23.0;21</v>
          </cell>
          <cell r="J8696">
            <v>45086</v>
          </cell>
        </row>
        <row r="8697">
          <cell r="F8697" t="str">
            <v>3. Item Componente;PP - BLOQUE ESPUMA D-23.0;22</v>
          </cell>
          <cell r="J8697">
            <v>45086</v>
          </cell>
        </row>
        <row r="8698">
          <cell r="F8698" t="str">
            <v>1. Item OP;PP - BLOQUE ESPUMA D-23.0;2</v>
          </cell>
          <cell r="J8698">
            <v>45086</v>
          </cell>
        </row>
        <row r="8699">
          <cell r="F8699" t="str">
            <v>4. Operaciones;PP - BLOQUE ESPUMA D-23.0;7</v>
          </cell>
          <cell r="J8699">
            <v>45086</v>
          </cell>
        </row>
        <row r="8700">
          <cell r="F8700" t="str">
            <v>4. Operaciones;PP - BLOQUE ESPUMA D-23.0;8</v>
          </cell>
          <cell r="J8700">
            <v>45086</v>
          </cell>
        </row>
        <row r="8701">
          <cell r="F8701" t="str">
            <v>4. Operaciones;PP - BLOQUE ESPUMA D-23.0;9</v>
          </cell>
          <cell r="J8701">
            <v>45086</v>
          </cell>
        </row>
        <row r="8702">
          <cell r="F8702" t="str">
            <v>4. Operaciones;PP - BLOQUE ESPUMA D-23.0;10</v>
          </cell>
          <cell r="J8702">
            <v>45086</v>
          </cell>
        </row>
        <row r="8703">
          <cell r="F8703" t="str">
            <v>4. Operaciones;PP - BLOQUE ESPUMA D-23.0;11</v>
          </cell>
          <cell r="J8703">
            <v>45086</v>
          </cell>
        </row>
        <row r="8704">
          <cell r="F8704" t="str">
            <v>4. Operaciones;PP - BLOQUE ESPUMA D-23.0;12</v>
          </cell>
          <cell r="J8704">
            <v>45086</v>
          </cell>
        </row>
        <row r="8705">
          <cell r="F8705" t="str">
            <v>2. Item Otros;PP - BLOQUE ESPUMA D-23.0;7</v>
          </cell>
          <cell r="J8705">
            <v>45106</v>
          </cell>
        </row>
        <row r="8706">
          <cell r="F8706" t="str">
            <v>2. Item Otros;PP - BLOQUE ESPUMA D-23.0;8</v>
          </cell>
          <cell r="J8706">
            <v>45106</v>
          </cell>
        </row>
        <row r="8707">
          <cell r="F8707" t="str">
            <v>3. Item Componente;PP - BLOQUE ESPUMA D-23.0;32</v>
          </cell>
          <cell r="J8707">
            <v>45106</v>
          </cell>
        </row>
        <row r="8708">
          <cell r="F8708" t="str">
            <v>3. Item Componente;PP - BLOQUE ESPUMA D-23.0;33</v>
          </cell>
          <cell r="J8708">
            <v>45106</v>
          </cell>
        </row>
        <row r="8709">
          <cell r="F8709" t="str">
            <v>3. Item Componente;PP - BLOQUE ESPUMA D-23.0;34</v>
          </cell>
          <cell r="J8709">
            <v>45106</v>
          </cell>
        </row>
        <row r="8710">
          <cell r="F8710" t="str">
            <v>3. Item Componente;PP - BLOQUE ESPUMA D-23.0;35</v>
          </cell>
          <cell r="J8710">
            <v>45106</v>
          </cell>
        </row>
        <row r="8711">
          <cell r="F8711" t="str">
            <v>3. Item Componente;PP - BLOQUE ESPUMA D-23.0;36</v>
          </cell>
          <cell r="J8711">
            <v>45106</v>
          </cell>
        </row>
        <row r="8712">
          <cell r="F8712" t="str">
            <v>3. Item Componente;PP - BLOQUE ESPUMA D-23.0;37</v>
          </cell>
          <cell r="J8712">
            <v>45106</v>
          </cell>
        </row>
        <row r="8713">
          <cell r="F8713" t="str">
            <v>3. Item Componente;PP - BLOQUE ESPUMA D-23.0;38</v>
          </cell>
          <cell r="J8713">
            <v>45106</v>
          </cell>
        </row>
        <row r="8714">
          <cell r="F8714" t="str">
            <v>3. Item Componente;PP - BLOQUE ESPUMA D-23.0;39</v>
          </cell>
          <cell r="J8714">
            <v>45106</v>
          </cell>
        </row>
        <row r="8715">
          <cell r="F8715" t="str">
            <v>3. Item Componente;PP - BLOQUE ESPUMA D-23.0;40</v>
          </cell>
          <cell r="J8715">
            <v>45106</v>
          </cell>
        </row>
        <row r="8716">
          <cell r="F8716" t="str">
            <v>3. Item Componente;PP - BLOQUE ESPUMA D-23.0;41</v>
          </cell>
          <cell r="J8716">
            <v>45106</v>
          </cell>
        </row>
        <row r="8717">
          <cell r="F8717" t="str">
            <v>3. Item Componente;PP - BLOQUE ESPUMA D-23.0;42</v>
          </cell>
          <cell r="J8717">
            <v>45106</v>
          </cell>
        </row>
        <row r="8718">
          <cell r="F8718" t="str">
            <v>1. Item OP;PP - BLOQUE ESPUMA D-23.0;4</v>
          </cell>
          <cell r="J8718">
            <v>45106</v>
          </cell>
        </row>
        <row r="8719">
          <cell r="F8719" t="str">
            <v>4. Operaciones;PP - BLOQUE ESPUMA D-23.0;19</v>
          </cell>
          <cell r="J8719">
            <v>45106</v>
          </cell>
        </row>
        <row r="8720">
          <cell r="F8720" t="str">
            <v>4. Operaciones;PP - BLOQUE ESPUMA D-23.0;20</v>
          </cell>
          <cell r="J8720">
            <v>45106</v>
          </cell>
        </row>
        <row r="8721">
          <cell r="F8721" t="str">
            <v>4. Operaciones;PP - BLOQUE ESPUMA D-23.0;21</v>
          </cell>
          <cell r="J8721">
            <v>45106</v>
          </cell>
        </row>
        <row r="8722">
          <cell r="F8722" t="str">
            <v>4. Operaciones;PP - BLOQUE ESPUMA D-23.0;22</v>
          </cell>
          <cell r="J8722">
            <v>45106</v>
          </cell>
        </row>
        <row r="8723">
          <cell r="F8723" t="str">
            <v>4. Operaciones;PP - BLOQUE ESPUMA D-23.0;23</v>
          </cell>
          <cell r="J8723">
            <v>45106</v>
          </cell>
        </row>
        <row r="8724">
          <cell r="F8724" t="str">
            <v>4. Operaciones;PP - BLOQUE ESPUMA D-23.0;24</v>
          </cell>
          <cell r="J8724">
            <v>45106</v>
          </cell>
        </row>
        <row r="8725">
          <cell r="F8725" t="str">
            <v>2. Item Otros;PP - BLOQUE ESPUMA D-23.0;5</v>
          </cell>
          <cell r="J8725">
            <v>45100</v>
          </cell>
        </row>
        <row r="8726">
          <cell r="F8726" t="str">
            <v>2. Item Otros;PP - BLOQUE ESPUMA D-23.0;6</v>
          </cell>
          <cell r="J8726">
            <v>45100</v>
          </cell>
        </row>
        <row r="8727">
          <cell r="F8727" t="str">
            <v>3. Item Componente;PP - BLOQUE ESPUMA D-23.0;23</v>
          </cell>
          <cell r="J8727">
            <v>45100</v>
          </cell>
        </row>
        <row r="8728">
          <cell r="F8728" t="str">
            <v>3. Item Componente;PP - BLOQUE ESPUMA D-23.0;24</v>
          </cell>
          <cell r="J8728">
            <v>45100</v>
          </cell>
        </row>
        <row r="8729">
          <cell r="F8729" t="str">
            <v>3. Item Componente;PP - BLOQUE ESPUMA D-23.0;25</v>
          </cell>
          <cell r="J8729">
            <v>45100</v>
          </cell>
        </row>
        <row r="8730">
          <cell r="F8730" t="str">
            <v>3. Item Componente;PP - BLOQUE ESPUMA D-23.0;26</v>
          </cell>
          <cell r="J8730">
            <v>45100</v>
          </cell>
        </row>
        <row r="8731">
          <cell r="F8731" t="str">
            <v>3. Item Componente;PP - BLOQUE ESPUMA D-23.0;27</v>
          </cell>
          <cell r="J8731">
            <v>45100</v>
          </cell>
        </row>
        <row r="8732">
          <cell r="F8732" t="str">
            <v>3. Item Componente;PP - BLOQUE ESPUMA D-23.0;28</v>
          </cell>
          <cell r="J8732">
            <v>45100</v>
          </cell>
        </row>
        <row r="8733">
          <cell r="F8733" t="str">
            <v>3. Item Componente;PP - BLOQUE ESPUMA D-23.0;29</v>
          </cell>
          <cell r="J8733">
            <v>45100</v>
          </cell>
        </row>
        <row r="8734">
          <cell r="F8734" t="str">
            <v>3. Item Componente;PP - BLOQUE ESPUMA D-23.0;30</v>
          </cell>
          <cell r="J8734">
            <v>45100</v>
          </cell>
        </row>
        <row r="8735">
          <cell r="F8735" t="str">
            <v>3. Item Componente;PP - BLOQUE ESPUMA D-23.0;31</v>
          </cell>
          <cell r="J8735">
            <v>45100</v>
          </cell>
        </row>
        <row r="8736">
          <cell r="F8736" t="str">
            <v>3. Item Componente;PP - BLOQUE ESPUMA D-23.0;32</v>
          </cell>
          <cell r="J8736">
            <v>45100</v>
          </cell>
        </row>
        <row r="8737">
          <cell r="F8737" t="str">
            <v>3. Item Componente;PP - BLOQUE ESPUMA D-23.0;33</v>
          </cell>
          <cell r="J8737">
            <v>45100</v>
          </cell>
        </row>
        <row r="8738">
          <cell r="F8738" t="str">
            <v>1. Item OP;PP - BLOQUE ESPUMA D-23.0;3</v>
          </cell>
          <cell r="J8738">
            <v>45100</v>
          </cell>
        </row>
        <row r="8739">
          <cell r="F8739" t="str">
            <v>4. Operaciones;PP - BLOQUE ESPUMA D-23.0;13</v>
          </cell>
          <cell r="J8739">
            <v>45100</v>
          </cell>
        </row>
        <row r="8740">
          <cell r="F8740" t="str">
            <v>4. Operaciones;PP - BLOQUE ESPUMA D-23.0;14</v>
          </cell>
          <cell r="J8740">
            <v>45100</v>
          </cell>
        </row>
        <row r="8741">
          <cell r="F8741" t="str">
            <v>4. Operaciones;PP - BLOQUE ESPUMA D-23.0;15</v>
          </cell>
          <cell r="J8741">
            <v>45100</v>
          </cell>
        </row>
        <row r="8742">
          <cell r="F8742" t="str">
            <v>4. Operaciones;PP - BLOQUE ESPUMA D-23.0;16</v>
          </cell>
          <cell r="J8742">
            <v>45100</v>
          </cell>
        </row>
        <row r="8743">
          <cell r="F8743" t="str">
            <v>4. Operaciones;PP - BLOQUE ESPUMA D-23.0;17</v>
          </cell>
          <cell r="J8743">
            <v>45100</v>
          </cell>
        </row>
        <row r="8744">
          <cell r="F8744" t="str">
            <v>4. Operaciones;PP - BLOQUE ESPUMA D-23.0;18</v>
          </cell>
          <cell r="J8744">
            <v>45100</v>
          </cell>
        </row>
        <row r="8745">
          <cell r="F8745" t="str">
            <v>2. Item Otros;PP - BLOQUE ESPUMA D-20.5 PENTA;1</v>
          </cell>
          <cell r="J8745">
            <v>45093</v>
          </cell>
        </row>
        <row r="8746">
          <cell r="F8746" t="str">
            <v>2. Item Otros;PP - BLOQUE ESPUMA D-20.5 PENTA;2</v>
          </cell>
          <cell r="J8746">
            <v>45093</v>
          </cell>
        </row>
        <row r="8747">
          <cell r="F8747" t="str">
            <v>3. Item Componente;PP - BLOQUE ESPUMA D-20.5 PENTA;1</v>
          </cell>
          <cell r="J8747">
            <v>45093</v>
          </cell>
        </row>
        <row r="8748">
          <cell r="F8748" t="str">
            <v>3. Item Componente;PP - BLOQUE ESPUMA D-20.5 PENTA;2</v>
          </cell>
          <cell r="J8748">
            <v>45093</v>
          </cell>
        </row>
        <row r="8749">
          <cell r="F8749" t="str">
            <v>3. Item Componente;PP - BLOQUE ESPUMA D-20.5 PENTA;3</v>
          </cell>
          <cell r="J8749">
            <v>45093</v>
          </cell>
        </row>
        <row r="8750">
          <cell r="F8750" t="str">
            <v>3. Item Componente;PP - BLOQUE ESPUMA D-20.5 PENTA;4</v>
          </cell>
          <cell r="J8750">
            <v>45093</v>
          </cell>
        </row>
        <row r="8751">
          <cell r="F8751" t="str">
            <v>3. Item Componente;PP - BLOQUE ESPUMA D-20.5 PENTA;5</v>
          </cell>
          <cell r="J8751">
            <v>45093</v>
          </cell>
        </row>
        <row r="8752">
          <cell r="F8752" t="str">
            <v>3. Item Componente;PP - BLOQUE ESPUMA D-20.5 PENTA;6</v>
          </cell>
          <cell r="J8752">
            <v>45093</v>
          </cell>
        </row>
        <row r="8753">
          <cell r="F8753" t="str">
            <v>3. Item Componente;PP - BLOQUE ESPUMA D-20.5 PENTA;7</v>
          </cell>
          <cell r="J8753">
            <v>45093</v>
          </cell>
        </row>
        <row r="8754">
          <cell r="F8754" t="str">
            <v>3. Item Componente;PP - BLOQUE ESPUMA D-20.5 PENTA;8</v>
          </cell>
          <cell r="J8754">
            <v>45093</v>
          </cell>
        </row>
        <row r="8755">
          <cell r="F8755" t="str">
            <v>1. Item OP;PP - BLOQUE ESPUMA D-20.5 PENTA;1</v>
          </cell>
          <cell r="J8755">
            <v>45093</v>
          </cell>
        </row>
        <row r="8756">
          <cell r="F8756" t="str">
            <v>4. Operaciones;PP - BLOQUE ESPUMA D-20.5 PENTA;1</v>
          </cell>
          <cell r="J8756">
            <v>45093</v>
          </cell>
        </row>
        <row r="8757">
          <cell r="F8757" t="str">
            <v>4. Operaciones;PP - BLOQUE ESPUMA D-20.5 PENTA;2</v>
          </cell>
          <cell r="J8757">
            <v>45093</v>
          </cell>
        </row>
        <row r="8758">
          <cell r="F8758" t="str">
            <v>4. Operaciones;PP - BLOQUE ESPUMA D-20.5 PENTA;3</v>
          </cell>
          <cell r="J8758">
            <v>45093</v>
          </cell>
        </row>
        <row r="8759">
          <cell r="F8759" t="str">
            <v>4. Operaciones;PP - BLOQUE ESPUMA D-20.5 PENTA;4</v>
          </cell>
          <cell r="J8759">
            <v>45093</v>
          </cell>
        </row>
        <row r="8760">
          <cell r="F8760" t="str">
            <v>4. Operaciones;PP - BLOQUE ESPUMA D-20.5 PENTA;5</v>
          </cell>
          <cell r="J8760">
            <v>45093</v>
          </cell>
        </row>
        <row r="8761">
          <cell r="F8761" t="str">
            <v>4. Operaciones;PP - BLOQUE ESPUMA D-20.5 PENTA;6</v>
          </cell>
          <cell r="J8761">
            <v>45093</v>
          </cell>
        </row>
        <row r="8762">
          <cell r="F8762" t="str">
            <v>2. Item Otros;PP - BLOQUE ESPUMA D-20.0;1</v>
          </cell>
          <cell r="J8762">
            <v>45080</v>
          </cell>
        </row>
        <row r="8763">
          <cell r="F8763" t="str">
            <v>2. Item Otros;PP - BLOQUE ESPUMA D-20.0;1</v>
          </cell>
          <cell r="J8763">
            <v>45082</v>
          </cell>
        </row>
        <row r="8764">
          <cell r="F8764" t="str">
            <v>2. Item Otros;PP - BLOQUE ESPUMA D-20.0;2</v>
          </cell>
          <cell r="J8764">
            <v>45080</v>
          </cell>
        </row>
        <row r="8765">
          <cell r="F8765" t="str">
            <v>2. Item Otros;PP - BLOQUE ESPUMA D-20.0;2</v>
          </cell>
          <cell r="J8765">
            <v>45082</v>
          </cell>
        </row>
        <row r="8766">
          <cell r="F8766" t="str">
            <v>3. Item Componente;PP - BLOQUE ESPUMA D-20.0;1</v>
          </cell>
          <cell r="J8766">
            <v>45080</v>
          </cell>
        </row>
        <row r="8767">
          <cell r="F8767" t="str">
            <v>3. Item Componente;PP - BLOQUE ESPUMA D-20.0;1</v>
          </cell>
          <cell r="J8767">
            <v>45082</v>
          </cell>
        </row>
        <row r="8768">
          <cell r="F8768" t="str">
            <v>3. Item Componente;PP - BLOQUE ESPUMA D-20.0;2</v>
          </cell>
          <cell r="J8768">
            <v>45080</v>
          </cell>
        </row>
        <row r="8769">
          <cell r="F8769" t="str">
            <v>3. Item Componente;PP - BLOQUE ESPUMA D-20.0;2</v>
          </cell>
          <cell r="J8769">
            <v>45082</v>
          </cell>
        </row>
        <row r="8770">
          <cell r="F8770" t="str">
            <v>3. Item Componente;PP - BLOQUE ESPUMA D-20.0;3</v>
          </cell>
          <cell r="J8770">
            <v>45080</v>
          </cell>
        </row>
        <row r="8771">
          <cell r="F8771" t="str">
            <v>3. Item Componente;PP - BLOQUE ESPUMA D-20.0;3</v>
          </cell>
          <cell r="J8771">
            <v>45082</v>
          </cell>
        </row>
        <row r="8772">
          <cell r="F8772" t="str">
            <v>3. Item Componente;PP - BLOQUE ESPUMA D-20.0;4</v>
          </cell>
          <cell r="J8772">
            <v>45080</v>
          </cell>
        </row>
        <row r="8773">
          <cell r="F8773" t="str">
            <v>3. Item Componente;PP - BLOQUE ESPUMA D-20.0;4</v>
          </cell>
          <cell r="J8773">
            <v>45082</v>
          </cell>
        </row>
        <row r="8774">
          <cell r="F8774" t="str">
            <v>3. Item Componente;PP - BLOQUE ESPUMA D-20.0;5</v>
          </cell>
          <cell r="J8774">
            <v>45080</v>
          </cell>
        </row>
        <row r="8775">
          <cell r="F8775" t="str">
            <v>3. Item Componente;PP - BLOQUE ESPUMA D-20.0;5</v>
          </cell>
          <cell r="J8775">
            <v>45082</v>
          </cell>
        </row>
        <row r="8776">
          <cell r="F8776" t="str">
            <v>3. Item Componente;PP - BLOQUE ESPUMA D-20.0;6</v>
          </cell>
          <cell r="J8776">
            <v>45080</v>
          </cell>
        </row>
        <row r="8777">
          <cell r="F8777" t="str">
            <v>3. Item Componente;PP - BLOQUE ESPUMA D-20.0;6</v>
          </cell>
          <cell r="J8777">
            <v>45082</v>
          </cell>
        </row>
        <row r="8778">
          <cell r="F8778" t="str">
            <v>3. Item Componente;PP - BLOQUE ESPUMA D-20.0;7</v>
          </cell>
          <cell r="J8778">
            <v>45080</v>
          </cell>
        </row>
        <row r="8779">
          <cell r="F8779" t="str">
            <v>3. Item Componente;PP - BLOQUE ESPUMA D-20.0;7</v>
          </cell>
          <cell r="J8779">
            <v>45082</v>
          </cell>
        </row>
        <row r="8780">
          <cell r="F8780" t="str">
            <v>1. Item OP;PP - BLOQUE ESPUMA D-20.0;1</v>
          </cell>
          <cell r="J8780">
            <v>45080</v>
          </cell>
        </row>
        <row r="8781">
          <cell r="F8781" t="str">
            <v>1. Item OP;PP - BLOQUE ESPUMA D-20.0;1</v>
          </cell>
          <cell r="J8781">
            <v>45082</v>
          </cell>
        </row>
        <row r="8782">
          <cell r="F8782" t="str">
            <v>4. Operaciones;PP - BLOQUE ESPUMA D-20.0;1</v>
          </cell>
          <cell r="J8782">
            <v>45080</v>
          </cell>
        </row>
        <row r="8783">
          <cell r="F8783" t="str">
            <v>4. Operaciones;PP - BLOQUE ESPUMA D-20.0;2</v>
          </cell>
          <cell r="J8783">
            <v>45080</v>
          </cell>
        </row>
        <row r="8784">
          <cell r="F8784" t="str">
            <v>4. Operaciones;PP - BLOQUE ESPUMA D-20.0;3</v>
          </cell>
          <cell r="J8784">
            <v>45080</v>
          </cell>
        </row>
        <row r="8785">
          <cell r="F8785" t="str">
            <v>4. Operaciones;PP - BLOQUE ESPUMA D-20.0;4</v>
          </cell>
          <cell r="J8785">
            <v>45080</v>
          </cell>
        </row>
        <row r="8786">
          <cell r="F8786" t="str">
            <v>4. Operaciones;PP - BLOQUE ESPUMA D-20.0;5</v>
          </cell>
          <cell r="J8786">
            <v>45080</v>
          </cell>
        </row>
        <row r="8787">
          <cell r="F8787" t="str">
            <v>4. Operaciones;PP - BLOQUE ESPUMA D-20.0;6</v>
          </cell>
          <cell r="J8787">
            <v>45080</v>
          </cell>
        </row>
        <row r="8788">
          <cell r="F8788" t="str">
            <v>4. Operaciones;PP - BLOQUE ESPUMA D-20.0;1</v>
          </cell>
          <cell r="J8788">
            <v>45082</v>
          </cell>
        </row>
        <row r="8789">
          <cell r="F8789" t="str">
            <v>4. Operaciones;PP - BLOQUE ESPUMA D-20.0;2</v>
          </cell>
          <cell r="J8789">
            <v>45082</v>
          </cell>
        </row>
        <row r="8790">
          <cell r="F8790" t="str">
            <v>4. Operaciones;PP - BLOQUE ESPUMA D-20.0;3</v>
          </cell>
          <cell r="J8790">
            <v>45082</v>
          </cell>
        </row>
        <row r="8791">
          <cell r="F8791" t="str">
            <v>4. Operaciones;PP - BLOQUE ESPUMA D-20.0;4</v>
          </cell>
          <cell r="J8791">
            <v>45082</v>
          </cell>
        </row>
        <row r="8792">
          <cell r="F8792" t="str">
            <v>4. Operaciones;PP - BLOQUE ESPUMA D-20.0;5</v>
          </cell>
          <cell r="J8792">
            <v>45082</v>
          </cell>
        </row>
        <row r="8793">
          <cell r="F8793" t="str">
            <v>4. Operaciones;PP - BLOQUE ESPUMA D-20.0;6</v>
          </cell>
          <cell r="J8793">
            <v>45082</v>
          </cell>
        </row>
        <row r="8794">
          <cell r="F8794" t="str">
            <v>2. Item Otros;PP - BLOQUE ESPUMA D-20.0;1</v>
          </cell>
          <cell r="J8794">
            <v>45093</v>
          </cell>
        </row>
        <row r="8795">
          <cell r="F8795" t="str">
            <v>2. Item Otros;PP - BLOQUE ESPUMA D-20.0;1</v>
          </cell>
          <cell r="J8795">
            <v>45106</v>
          </cell>
        </row>
        <row r="8796">
          <cell r="F8796" t="str">
            <v>2. Item Otros;PP - BLOQUE ESPUMA D-20.0;2</v>
          </cell>
          <cell r="J8796">
            <v>45093</v>
          </cell>
        </row>
        <row r="8797">
          <cell r="F8797" t="str">
            <v>2. Item Otros;PP - BLOQUE ESPUMA D-20.0;2</v>
          </cell>
          <cell r="J8797">
            <v>45106</v>
          </cell>
        </row>
        <row r="8798">
          <cell r="F8798" t="str">
            <v>3. Item Componente;PP - BLOQUE ESPUMA D-20.0;1</v>
          </cell>
          <cell r="J8798">
            <v>45093</v>
          </cell>
        </row>
        <row r="8799">
          <cell r="F8799" t="str">
            <v>3. Item Componente;PP - BLOQUE ESPUMA D-20.0;1</v>
          </cell>
          <cell r="J8799">
            <v>45106</v>
          </cell>
        </row>
        <row r="8800">
          <cell r="F8800" t="str">
            <v>3. Item Componente;PP - BLOQUE ESPUMA D-20.0;2</v>
          </cell>
          <cell r="J8800">
            <v>45093</v>
          </cell>
        </row>
        <row r="8801">
          <cell r="F8801" t="str">
            <v>3. Item Componente;PP - BLOQUE ESPUMA D-20.0;2</v>
          </cell>
          <cell r="J8801">
            <v>45106</v>
          </cell>
        </row>
        <row r="8802">
          <cell r="F8802" t="str">
            <v>3. Item Componente;PP - BLOQUE ESPUMA D-20.0;3</v>
          </cell>
          <cell r="J8802">
            <v>45093</v>
          </cell>
        </row>
        <row r="8803">
          <cell r="F8803" t="str">
            <v>3. Item Componente;PP - BLOQUE ESPUMA D-20.0;3</v>
          </cell>
          <cell r="J8803">
            <v>45106</v>
          </cell>
        </row>
        <row r="8804">
          <cell r="F8804" t="str">
            <v>3. Item Componente;PP - BLOQUE ESPUMA D-20.0;4</v>
          </cell>
          <cell r="J8804">
            <v>45093</v>
          </cell>
        </row>
        <row r="8805">
          <cell r="F8805" t="str">
            <v>3. Item Componente;PP - BLOQUE ESPUMA D-20.0;4</v>
          </cell>
          <cell r="J8805">
            <v>45106</v>
          </cell>
        </row>
        <row r="8806">
          <cell r="F8806" t="str">
            <v>3. Item Componente;PP - BLOQUE ESPUMA D-20.0;5</v>
          </cell>
          <cell r="J8806">
            <v>45093</v>
          </cell>
        </row>
        <row r="8807">
          <cell r="F8807" t="str">
            <v>3. Item Componente;PP - BLOQUE ESPUMA D-20.0;5</v>
          </cell>
          <cell r="J8807">
            <v>45106</v>
          </cell>
        </row>
        <row r="8808">
          <cell r="F8808" t="str">
            <v>3. Item Componente;PP - BLOQUE ESPUMA D-20.0;6</v>
          </cell>
          <cell r="J8808">
            <v>45093</v>
          </cell>
        </row>
        <row r="8809">
          <cell r="F8809" t="str">
            <v>3. Item Componente;PP - BLOQUE ESPUMA D-20.0;6</v>
          </cell>
          <cell r="J8809">
            <v>45106</v>
          </cell>
        </row>
        <row r="8810">
          <cell r="F8810" t="str">
            <v>3. Item Componente;PP - BLOQUE ESPUMA D-20.0;7</v>
          </cell>
          <cell r="J8810">
            <v>45093</v>
          </cell>
        </row>
        <row r="8811">
          <cell r="F8811" t="str">
            <v>3. Item Componente;PP - BLOQUE ESPUMA D-20.0;7</v>
          </cell>
          <cell r="J8811">
            <v>45106</v>
          </cell>
        </row>
        <row r="8812">
          <cell r="F8812" t="str">
            <v>3. Item Componente;PP - BLOQUE ESPUMA D-20.0;8</v>
          </cell>
          <cell r="J8812">
            <v>45093</v>
          </cell>
        </row>
        <row r="8813">
          <cell r="F8813" t="str">
            <v>3. Item Componente;PP - BLOQUE ESPUMA D-20.0;8</v>
          </cell>
          <cell r="J8813">
            <v>45106</v>
          </cell>
        </row>
        <row r="8814">
          <cell r="F8814" t="str">
            <v>3. Item Componente;PP - BLOQUE ESPUMA D-20.0;9</v>
          </cell>
          <cell r="J8814">
            <v>45093</v>
          </cell>
        </row>
        <row r="8815">
          <cell r="F8815" t="str">
            <v>3. Item Componente;PP - BLOQUE ESPUMA D-20.0;9</v>
          </cell>
          <cell r="J8815">
            <v>45106</v>
          </cell>
        </row>
        <row r="8816">
          <cell r="F8816" t="str">
            <v>3. Item Componente;PP - BLOQUE ESPUMA D-20.0;10</v>
          </cell>
          <cell r="J8816">
            <v>45093</v>
          </cell>
        </row>
        <row r="8817">
          <cell r="F8817" t="str">
            <v>3. Item Componente;PP - BLOQUE ESPUMA D-20.0;10</v>
          </cell>
          <cell r="J8817">
            <v>45106</v>
          </cell>
        </row>
        <row r="8818">
          <cell r="F8818" t="str">
            <v>3. Item Componente;PP - BLOQUE ESPUMA D-20.0;11</v>
          </cell>
          <cell r="J8818">
            <v>45093</v>
          </cell>
        </row>
        <row r="8819">
          <cell r="F8819" t="str">
            <v>3. Item Componente;PP - BLOQUE ESPUMA D-20.0;11</v>
          </cell>
          <cell r="J8819">
            <v>45106</v>
          </cell>
        </row>
        <row r="8820">
          <cell r="F8820" t="str">
            <v>1. Item OP;PP - BLOQUE ESPUMA D-20.0;1</v>
          </cell>
          <cell r="J8820">
            <v>45093</v>
          </cell>
        </row>
        <row r="8821">
          <cell r="F8821" t="str">
            <v>1. Item OP;PP - BLOQUE ESPUMA D-20.0;1</v>
          </cell>
          <cell r="J8821">
            <v>45106</v>
          </cell>
        </row>
        <row r="8822">
          <cell r="F8822" t="str">
            <v>4. Operaciones;PP - BLOQUE ESPUMA D-20.0;1</v>
          </cell>
          <cell r="J8822">
            <v>45093</v>
          </cell>
        </row>
        <row r="8823">
          <cell r="F8823" t="str">
            <v>4. Operaciones;PP - BLOQUE ESPUMA D-20.0;2</v>
          </cell>
          <cell r="J8823">
            <v>45093</v>
          </cell>
        </row>
        <row r="8824">
          <cell r="F8824" t="str">
            <v>4. Operaciones;PP - BLOQUE ESPUMA D-20.0;3</v>
          </cell>
          <cell r="J8824">
            <v>45093</v>
          </cell>
        </row>
        <row r="8825">
          <cell r="F8825" t="str">
            <v>4. Operaciones;PP - BLOQUE ESPUMA D-20.0;4</v>
          </cell>
          <cell r="J8825">
            <v>45093</v>
          </cell>
        </row>
        <row r="8826">
          <cell r="F8826" t="str">
            <v>4. Operaciones;PP - BLOQUE ESPUMA D-20.0;5</v>
          </cell>
          <cell r="J8826">
            <v>45093</v>
          </cell>
        </row>
        <row r="8827">
          <cell r="F8827" t="str">
            <v>4. Operaciones;PP - BLOQUE ESPUMA D-20.0;6</v>
          </cell>
          <cell r="J8827">
            <v>45093</v>
          </cell>
        </row>
        <row r="8828">
          <cell r="F8828" t="str">
            <v>4. Operaciones;PP - BLOQUE ESPUMA D-20.0;1</v>
          </cell>
          <cell r="J8828">
            <v>45106</v>
          </cell>
        </row>
        <row r="8829">
          <cell r="F8829" t="str">
            <v>4. Operaciones;PP - BLOQUE ESPUMA D-20.0;2</v>
          </cell>
          <cell r="J8829">
            <v>45106</v>
          </cell>
        </row>
        <row r="8830">
          <cell r="F8830" t="str">
            <v>4. Operaciones;PP - BLOQUE ESPUMA D-20.0;3</v>
          </cell>
          <cell r="J8830">
            <v>45106</v>
          </cell>
        </row>
        <row r="8831">
          <cell r="F8831" t="str">
            <v>4. Operaciones;PP - BLOQUE ESPUMA D-20.0;4</v>
          </cell>
          <cell r="J8831">
            <v>45106</v>
          </cell>
        </row>
        <row r="8832">
          <cell r="F8832" t="str">
            <v>4. Operaciones;PP - BLOQUE ESPUMA D-20.0;5</v>
          </cell>
          <cell r="J8832">
            <v>45106</v>
          </cell>
        </row>
        <row r="8833">
          <cell r="F8833" t="str">
            <v>4. Operaciones;PP - BLOQUE ESPUMA D-20.0;6</v>
          </cell>
          <cell r="J8833">
            <v>45106</v>
          </cell>
        </row>
        <row r="8834">
          <cell r="F8834" t="str">
            <v>2. Item Otros;PP - BLOQUE ESPUMA D-20.0;1</v>
          </cell>
          <cell r="J8834">
            <v>45086</v>
          </cell>
        </row>
        <row r="8835">
          <cell r="F8835" t="str">
            <v>2. Item Otros;PP - BLOQUE ESPUMA D-20.0;2</v>
          </cell>
          <cell r="J8835">
            <v>45086</v>
          </cell>
        </row>
        <row r="8836">
          <cell r="F8836" t="str">
            <v>3. Item Componente;PP - BLOQUE ESPUMA D-20.0;1</v>
          </cell>
          <cell r="J8836">
            <v>45086</v>
          </cell>
        </row>
        <row r="8837">
          <cell r="F8837" t="str">
            <v>3. Item Componente;PP - BLOQUE ESPUMA D-20.0;2</v>
          </cell>
          <cell r="J8837">
            <v>45086</v>
          </cell>
        </row>
        <row r="8838">
          <cell r="F8838" t="str">
            <v>3. Item Componente;PP - BLOQUE ESPUMA D-20.0;3</v>
          </cell>
          <cell r="J8838">
            <v>45086</v>
          </cell>
        </row>
        <row r="8839">
          <cell r="F8839" t="str">
            <v>3. Item Componente;PP - BLOQUE ESPUMA D-20.0;4</v>
          </cell>
          <cell r="J8839">
            <v>45086</v>
          </cell>
        </row>
        <row r="8840">
          <cell r="F8840" t="str">
            <v>3. Item Componente;PP - BLOQUE ESPUMA D-20.0;5</v>
          </cell>
          <cell r="J8840">
            <v>45086</v>
          </cell>
        </row>
        <row r="8841">
          <cell r="F8841" t="str">
            <v>3. Item Componente;PP - BLOQUE ESPUMA D-20.0;6</v>
          </cell>
          <cell r="J8841">
            <v>45086</v>
          </cell>
        </row>
        <row r="8842">
          <cell r="F8842" t="str">
            <v>3. Item Componente;PP - BLOQUE ESPUMA D-20.0;7</v>
          </cell>
          <cell r="J8842">
            <v>45086</v>
          </cell>
        </row>
        <row r="8843">
          <cell r="F8843" t="str">
            <v>3. Item Componente;PP - BLOQUE ESPUMA D-20.0;8</v>
          </cell>
          <cell r="J8843">
            <v>45086</v>
          </cell>
        </row>
        <row r="8844">
          <cell r="F8844" t="str">
            <v>3. Item Componente;PP - BLOQUE ESPUMA D-20.0;9</v>
          </cell>
          <cell r="J8844">
            <v>45086</v>
          </cell>
        </row>
        <row r="8845">
          <cell r="F8845" t="str">
            <v>3. Item Componente;PP - BLOQUE ESPUMA D-20.0;10</v>
          </cell>
          <cell r="J8845">
            <v>45086</v>
          </cell>
        </row>
        <row r="8846">
          <cell r="F8846" t="str">
            <v>3. Item Componente;PP - BLOQUE ESPUMA D-20.0;11</v>
          </cell>
          <cell r="J8846">
            <v>45086</v>
          </cell>
        </row>
        <row r="8847">
          <cell r="F8847" t="str">
            <v>1. Item OP;PP - BLOQUE ESPUMA D-20.0;1</v>
          </cell>
          <cell r="J8847">
            <v>45086</v>
          </cell>
        </row>
        <row r="8848">
          <cell r="F8848" t="str">
            <v>4. Operaciones;PP - BLOQUE ESPUMA D-20.0;1</v>
          </cell>
          <cell r="J8848">
            <v>45086</v>
          </cell>
        </row>
        <row r="8849">
          <cell r="F8849" t="str">
            <v>4. Operaciones;PP - BLOQUE ESPUMA D-20.0;2</v>
          </cell>
          <cell r="J8849">
            <v>45086</v>
          </cell>
        </row>
        <row r="8850">
          <cell r="F8850" t="str">
            <v>4. Operaciones;PP - BLOQUE ESPUMA D-20.0;3</v>
          </cell>
          <cell r="J8850">
            <v>45086</v>
          </cell>
        </row>
        <row r="8851">
          <cell r="F8851" t="str">
            <v>4. Operaciones;PP - BLOQUE ESPUMA D-20.0;4</v>
          </cell>
          <cell r="J8851">
            <v>45086</v>
          </cell>
        </row>
        <row r="8852">
          <cell r="F8852" t="str">
            <v>4. Operaciones;PP - BLOQUE ESPUMA D-20.0;5</v>
          </cell>
          <cell r="J8852">
            <v>45086</v>
          </cell>
        </row>
        <row r="8853">
          <cell r="F8853" t="str">
            <v>4. Operaciones;PP - BLOQUE ESPUMA D-20.0;6</v>
          </cell>
          <cell r="J8853">
            <v>45086</v>
          </cell>
        </row>
        <row r="8854">
          <cell r="F8854" t="str">
            <v>2. Item Otros;PP - BLOQUE ESPUMA D-20.0;3</v>
          </cell>
          <cell r="J8854">
            <v>45086</v>
          </cell>
        </row>
        <row r="8855">
          <cell r="F8855" t="str">
            <v>2. Item Otros;PP - BLOQUE ESPUMA D-20.0;4</v>
          </cell>
          <cell r="J8855">
            <v>45086</v>
          </cell>
        </row>
        <row r="8856">
          <cell r="F8856" t="str">
            <v>3. Item Componente;PP - BLOQUE ESPUMA D-20.0;12</v>
          </cell>
          <cell r="J8856">
            <v>45086</v>
          </cell>
        </row>
        <row r="8857">
          <cell r="F8857" t="str">
            <v>3. Item Componente;PP - BLOQUE ESPUMA D-20.0;13</v>
          </cell>
          <cell r="J8857">
            <v>45086</v>
          </cell>
        </row>
        <row r="8858">
          <cell r="F8858" t="str">
            <v>3. Item Componente;PP - BLOQUE ESPUMA D-20.0;14</v>
          </cell>
          <cell r="J8858">
            <v>45086</v>
          </cell>
        </row>
        <row r="8859">
          <cell r="F8859" t="str">
            <v>3. Item Componente;PP - BLOQUE ESPUMA D-20.0;15</v>
          </cell>
          <cell r="J8859">
            <v>45086</v>
          </cell>
        </row>
        <row r="8860">
          <cell r="F8860" t="str">
            <v>3. Item Componente;PP - BLOQUE ESPUMA D-20.0;16</v>
          </cell>
          <cell r="J8860">
            <v>45086</v>
          </cell>
        </row>
        <row r="8861">
          <cell r="F8861" t="str">
            <v>3. Item Componente;PP - BLOQUE ESPUMA D-20.0;17</v>
          </cell>
          <cell r="J8861">
            <v>45086</v>
          </cell>
        </row>
        <row r="8862">
          <cell r="F8862" t="str">
            <v>3. Item Componente;PP - BLOQUE ESPUMA D-20.0;18</v>
          </cell>
          <cell r="J8862">
            <v>45086</v>
          </cell>
        </row>
        <row r="8863">
          <cell r="F8863" t="str">
            <v>3. Item Componente;PP - BLOQUE ESPUMA D-20.0;19</v>
          </cell>
          <cell r="J8863">
            <v>45086</v>
          </cell>
        </row>
        <row r="8864">
          <cell r="F8864" t="str">
            <v>3. Item Componente;PP - BLOQUE ESPUMA D-20.0;20</v>
          </cell>
          <cell r="J8864">
            <v>45086</v>
          </cell>
        </row>
        <row r="8865">
          <cell r="F8865" t="str">
            <v>3. Item Componente;PP - BLOQUE ESPUMA D-20.0;21</v>
          </cell>
          <cell r="J8865">
            <v>45086</v>
          </cell>
        </row>
        <row r="8866">
          <cell r="F8866" t="str">
            <v>3. Item Componente;PP - BLOQUE ESPUMA D-20.0;22</v>
          </cell>
          <cell r="J8866">
            <v>45086</v>
          </cell>
        </row>
        <row r="8867">
          <cell r="F8867" t="str">
            <v>1. Item OP;PP - BLOQUE ESPUMA D-20.0;2</v>
          </cell>
          <cell r="J8867">
            <v>45086</v>
          </cell>
        </row>
        <row r="8868">
          <cell r="F8868" t="str">
            <v>4. Operaciones;PP - BLOQUE ESPUMA D-20.0;7</v>
          </cell>
          <cell r="J8868">
            <v>45086</v>
          </cell>
        </row>
        <row r="8869">
          <cell r="F8869" t="str">
            <v>4. Operaciones;PP - BLOQUE ESPUMA D-20.0;8</v>
          </cell>
          <cell r="J8869">
            <v>45086</v>
          </cell>
        </row>
        <row r="8870">
          <cell r="F8870" t="str">
            <v>4. Operaciones;PP - BLOQUE ESPUMA D-20.0;9</v>
          </cell>
          <cell r="J8870">
            <v>45086</v>
          </cell>
        </row>
        <row r="8871">
          <cell r="F8871" t="str">
            <v>4. Operaciones;PP - BLOQUE ESPUMA D-20.0;10</v>
          </cell>
          <cell r="J8871">
            <v>45086</v>
          </cell>
        </row>
        <row r="8872">
          <cell r="F8872" t="str">
            <v>4. Operaciones;PP - BLOQUE ESPUMA D-20.0;11</v>
          </cell>
          <cell r="J8872">
            <v>45086</v>
          </cell>
        </row>
        <row r="8873">
          <cell r="F8873" t="str">
            <v>4. Operaciones;PP - BLOQUE ESPUMA D-20.0;12</v>
          </cell>
          <cell r="J8873">
            <v>45086</v>
          </cell>
        </row>
        <row r="8874">
          <cell r="F8874" t="str">
            <v>2. Item Otros;PP - BLOQUE ESPUMA D-20.0;3</v>
          </cell>
          <cell r="J8874">
            <v>45106</v>
          </cell>
        </row>
        <row r="8875">
          <cell r="F8875" t="str">
            <v>2. Item Otros;PP - BLOQUE ESPUMA D-20.0;4</v>
          </cell>
          <cell r="J8875">
            <v>45106</v>
          </cell>
        </row>
        <row r="8876">
          <cell r="F8876" t="str">
            <v>3. Item Componente;PP - BLOQUE ESPUMA D-20.0;12</v>
          </cell>
          <cell r="J8876">
            <v>45106</v>
          </cell>
        </row>
        <row r="8877">
          <cell r="F8877" t="str">
            <v>3. Item Componente;PP - BLOQUE ESPUMA D-20.0;13</v>
          </cell>
          <cell r="J8877">
            <v>45106</v>
          </cell>
        </row>
        <row r="8878">
          <cell r="F8878" t="str">
            <v>3. Item Componente;PP - BLOQUE ESPUMA D-20.0;14</v>
          </cell>
          <cell r="J8878">
            <v>45106</v>
          </cell>
        </row>
        <row r="8879">
          <cell r="F8879" t="str">
            <v>3. Item Componente;PP - BLOQUE ESPUMA D-20.0;15</v>
          </cell>
          <cell r="J8879">
            <v>45106</v>
          </cell>
        </row>
        <row r="8880">
          <cell r="F8880" t="str">
            <v>3. Item Componente;PP - BLOQUE ESPUMA D-20.0;16</v>
          </cell>
          <cell r="J8880">
            <v>45106</v>
          </cell>
        </row>
        <row r="8881">
          <cell r="F8881" t="str">
            <v>3. Item Componente;PP - BLOQUE ESPUMA D-20.0;17</v>
          </cell>
          <cell r="J8881">
            <v>45106</v>
          </cell>
        </row>
        <row r="8882">
          <cell r="F8882" t="str">
            <v>3. Item Componente;PP - BLOQUE ESPUMA D-20.0;18</v>
          </cell>
          <cell r="J8882">
            <v>45106</v>
          </cell>
        </row>
        <row r="8883">
          <cell r="F8883" t="str">
            <v>3. Item Componente;PP - BLOQUE ESPUMA D-20.0;19</v>
          </cell>
          <cell r="J8883">
            <v>45106</v>
          </cell>
        </row>
        <row r="8884">
          <cell r="F8884" t="str">
            <v>3. Item Componente;PP - BLOQUE ESPUMA D-20.0;20</v>
          </cell>
          <cell r="J8884">
            <v>45106</v>
          </cell>
        </row>
        <row r="8885">
          <cell r="F8885" t="str">
            <v>3. Item Componente;PP - BLOQUE ESPUMA D-20.0;21</v>
          </cell>
          <cell r="J8885">
            <v>45106</v>
          </cell>
        </row>
        <row r="8886">
          <cell r="F8886" t="str">
            <v>3. Item Componente;PP - BLOQUE ESPUMA D-20.0;22</v>
          </cell>
          <cell r="J8886">
            <v>45106</v>
          </cell>
        </row>
        <row r="8887">
          <cell r="F8887" t="str">
            <v>1. Item OP;PP - BLOQUE ESPUMA D-20.0;2</v>
          </cell>
          <cell r="J8887">
            <v>45106</v>
          </cell>
        </row>
        <row r="8888">
          <cell r="F8888" t="str">
            <v>4. Operaciones;PP - BLOQUE ESPUMA D-20.0;7</v>
          </cell>
          <cell r="J8888">
            <v>45106</v>
          </cell>
        </row>
        <row r="8889">
          <cell r="F8889" t="str">
            <v>4. Operaciones;PP - BLOQUE ESPUMA D-20.0;8</v>
          </cell>
          <cell r="J8889">
            <v>45106</v>
          </cell>
        </row>
        <row r="8890">
          <cell r="F8890" t="str">
            <v>4. Operaciones;PP - BLOQUE ESPUMA D-20.0;9</v>
          </cell>
          <cell r="J8890">
            <v>45106</v>
          </cell>
        </row>
        <row r="8891">
          <cell r="F8891" t="str">
            <v>4. Operaciones;PP - BLOQUE ESPUMA D-20.0;10</v>
          </cell>
          <cell r="J8891">
            <v>45106</v>
          </cell>
        </row>
        <row r="8892">
          <cell r="F8892" t="str">
            <v>4. Operaciones;PP - BLOQUE ESPUMA D-20.0;11</v>
          </cell>
          <cell r="J8892">
            <v>45106</v>
          </cell>
        </row>
        <row r="8893">
          <cell r="F8893" t="str">
            <v>4. Operaciones;PP - BLOQUE ESPUMA D-20.0;12</v>
          </cell>
          <cell r="J8893">
            <v>45106</v>
          </cell>
        </row>
        <row r="8894">
          <cell r="F8894" t="str">
            <v>2. Item Otros;PP - BLOQUE ESPUMA D-20.0;5</v>
          </cell>
          <cell r="J8894">
            <v>45106</v>
          </cell>
        </row>
        <row r="8895">
          <cell r="F8895" t="str">
            <v>2. Item Otros;PP - BLOQUE ESPUMA D-20.0;6</v>
          </cell>
          <cell r="J8895">
            <v>45106</v>
          </cell>
        </row>
        <row r="8896">
          <cell r="F8896" t="str">
            <v>3. Item Componente;PP - BLOQUE ESPUMA D-20.0;23</v>
          </cell>
          <cell r="J8896">
            <v>45106</v>
          </cell>
        </row>
        <row r="8897">
          <cell r="F8897" t="str">
            <v>3. Item Componente;PP - BLOQUE ESPUMA D-20.0;24</v>
          </cell>
          <cell r="J8897">
            <v>45106</v>
          </cell>
        </row>
        <row r="8898">
          <cell r="F8898" t="str">
            <v>3. Item Componente;PP - BLOQUE ESPUMA D-20.0;25</v>
          </cell>
          <cell r="J8898">
            <v>45106</v>
          </cell>
        </row>
        <row r="8899">
          <cell r="F8899" t="str">
            <v>3. Item Componente;PP - BLOQUE ESPUMA D-20.0;26</v>
          </cell>
          <cell r="J8899">
            <v>45106</v>
          </cell>
        </row>
        <row r="8900">
          <cell r="F8900" t="str">
            <v>3. Item Componente;PP - BLOQUE ESPUMA D-20.0;27</v>
          </cell>
          <cell r="J8900">
            <v>45106</v>
          </cell>
        </row>
        <row r="8901">
          <cell r="F8901" t="str">
            <v>3. Item Componente;PP - BLOQUE ESPUMA D-20.0;28</v>
          </cell>
          <cell r="J8901">
            <v>45106</v>
          </cell>
        </row>
        <row r="8902">
          <cell r="F8902" t="str">
            <v>3. Item Componente;PP - BLOQUE ESPUMA D-20.0;29</v>
          </cell>
          <cell r="J8902">
            <v>45106</v>
          </cell>
        </row>
        <row r="8903">
          <cell r="F8903" t="str">
            <v>3. Item Componente;PP - BLOQUE ESPUMA D-20.0;30</v>
          </cell>
          <cell r="J8903">
            <v>45106</v>
          </cell>
        </row>
        <row r="8904">
          <cell r="F8904" t="str">
            <v>3. Item Componente;PP - BLOQUE ESPUMA D-20.0;31</v>
          </cell>
          <cell r="J8904">
            <v>45106</v>
          </cell>
        </row>
        <row r="8905">
          <cell r="F8905" t="str">
            <v>3. Item Componente;PP - BLOQUE ESPUMA D-20.0;32</v>
          </cell>
          <cell r="J8905">
            <v>45106</v>
          </cell>
        </row>
        <row r="8906">
          <cell r="F8906" t="str">
            <v>3. Item Componente;PP - BLOQUE ESPUMA D-20.0;33</v>
          </cell>
          <cell r="J8906">
            <v>45106</v>
          </cell>
        </row>
        <row r="8907">
          <cell r="F8907" t="str">
            <v>1. Item OP;PP - BLOQUE ESPUMA D-20.0;3</v>
          </cell>
          <cell r="J8907">
            <v>45106</v>
          </cell>
        </row>
        <row r="8908">
          <cell r="F8908" t="str">
            <v>4. Operaciones;PP - BLOQUE ESPUMA D-20.0;13</v>
          </cell>
          <cell r="J8908">
            <v>45106</v>
          </cell>
        </row>
        <row r="8909">
          <cell r="F8909" t="str">
            <v>4. Operaciones;PP - BLOQUE ESPUMA D-20.0;14</v>
          </cell>
          <cell r="J8909">
            <v>45106</v>
          </cell>
        </row>
        <row r="8910">
          <cell r="F8910" t="str">
            <v>4. Operaciones;PP - BLOQUE ESPUMA D-20.0;15</v>
          </cell>
          <cell r="J8910">
            <v>45106</v>
          </cell>
        </row>
        <row r="8911">
          <cell r="F8911" t="str">
            <v>4. Operaciones;PP - BLOQUE ESPUMA D-20.0;16</v>
          </cell>
          <cell r="J8911">
            <v>45106</v>
          </cell>
        </row>
        <row r="8912">
          <cell r="F8912" t="str">
            <v>4. Operaciones;PP - BLOQUE ESPUMA D-20.0;17</v>
          </cell>
          <cell r="J8912">
            <v>45106</v>
          </cell>
        </row>
        <row r="8913">
          <cell r="F8913" t="str">
            <v>4. Operaciones;PP - BLOQUE ESPUMA D-20.0;18</v>
          </cell>
          <cell r="J8913">
            <v>45106</v>
          </cell>
        </row>
        <row r="8914">
          <cell r="F8914" t="str">
            <v>2. Item Otros;PP - BLOQUE ESPUMA D-18.0 OPTICO;1</v>
          </cell>
          <cell r="J8914">
            <v>45100</v>
          </cell>
        </row>
        <row r="8915">
          <cell r="F8915" t="str">
            <v>2. Item Otros;PP - BLOQUE ESPUMA D-18.0 OPTICO;1</v>
          </cell>
          <cell r="J8915">
            <v>45100</v>
          </cell>
        </row>
        <row r="8916">
          <cell r="F8916" t="str">
            <v>2. Item Otros;PP - BLOQUE ESPUMA D-18.0 OPTICO;2</v>
          </cell>
          <cell r="J8916">
            <v>45100</v>
          </cell>
        </row>
        <row r="8917">
          <cell r="F8917" t="str">
            <v>2. Item Otros;PP - BLOQUE ESPUMA D-18.0 OPTICO;2</v>
          </cell>
          <cell r="J8917">
            <v>45100</v>
          </cell>
        </row>
        <row r="8918">
          <cell r="F8918" t="str">
            <v>3. Item Componente;PP - BLOQUE ESPUMA D-18.0 OPTICO;1</v>
          </cell>
          <cell r="J8918">
            <v>45100</v>
          </cell>
        </row>
        <row r="8919">
          <cell r="F8919" t="str">
            <v>3. Item Componente;PP - BLOQUE ESPUMA D-18.0 OPTICO;1</v>
          </cell>
          <cell r="J8919">
            <v>45100</v>
          </cell>
        </row>
        <row r="8920">
          <cell r="F8920" t="str">
            <v>3. Item Componente;PP - BLOQUE ESPUMA D-18.0 OPTICO;2</v>
          </cell>
          <cell r="J8920">
            <v>45100</v>
          </cell>
        </row>
        <row r="8921">
          <cell r="F8921" t="str">
            <v>3. Item Componente;PP - BLOQUE ESPUMA D-18.0 OPTICO;2</v>
          </cell>
          <cell r="J8921">
            <v>45100</v>
          </cell>
        </row>
        <row r="8922">
          <cell r="F8922" t="str">
            <v>3. Item Componente;PP - BLOQUE ESPUMA D-18.0 OPTICO;3</v>
          </cell>
          <cell r="J8922">
            <v>45100</v>
          </cell>
        </row>
        <row r="8923">
          <cell r="F8923" t="str">
            <v>3. Item Componente;PP - BLOQUE ESPUMA D-18.0 OPTICO;3</v>
          </cell>
          <cell r="J8923">
            <v>45100</v>
          </cell>
        </row>
        <row r="8924">
          <cell r="F8924" t="str">
            <v>3. Item Componente;PP - BLOQUE ESPUMA D-18.0 OPTICO;4</v>
          </cell>
          <cell r="J8924">
            <v>45100</v>
          </cell>
        </row>
        <row r="8925">
          <cell r="F8925" t="str">
            <v>3. Item Componente;PP - BLOQUE ESPUMA D-18.0 OPTICO;4</v>
          </cell>
          <cell r="J8925">
            <v>45100</v>
          </cell>
        </row>
        <row r="8926">
          <cell r="F8926" t="str">
            <v>3. Item Componente;PP - BLOQUE ESPUMA D-18.0 OPTICO;5</v>
          </cell>
          <cell r="J8926">
            <v>45100</v>
          </cell>
        </row>
        <row r="8927">
          <cell r="F8927" t="str">
            <v>3. Item Componente;PP - BLOQUE ESPUMA D-18.0 OPTICO;5</v>
          </cell>
          <cell r="J8927">
            <v>45100</v>
          </cell>
        </row>
        <row r="8928">
          <cell r="F8928" t="str">
            <v>3. Item Componente;PP - BLOQUE ESPUMA D-18.0 OPTICO;6</v>
          </cell>
          <cell r="J8928">
            <v>45100</v>
          </cell>
        </row>
        <row r="8929">
          <cell r="F8929" t="str">
            <v>3. Item Componente;PP - BLOQUE ESPUMA D-18.0 OPTICO;6</v>
          </cell>
          <cell r="J8929">
            <v>45100</v>
          </cell>
        </row>
        <row r="8930">
          <cell r="F8930" t="str">
            <v>3. Item Componente;PP - BLOQUE ESPUMA D-18.0 OPTICO;7</v>
          </cell>
          <cell r="J8930">
            <v>45100</v>
          </cell>
        </row>
        <row r="8931">
          <cell r="F8931" t="str">
            <v>3. Item Componente;PP - BLOQUE ESPUMA D-18.0 OPTICO;7</v>
          </cell>
          <cell r="J8931">
            <v>45100</v>
          </cell>
        </row>
        <row r="8932">
          <cell r="F8932" t="str">
            <v>3. Item Componente;PP - BLOQUE ESPUMA D-18.0 OPTICO;8</v>
          </cell>
          <cell r="J8932">
            <v>45100</v>
          </cell>
        </row>
        <row r="8933">
          <cell r="F8933" t="str">
            <v>1. Item OP;PP - BLOQUE ESPUMA D-18.0 OPTICO;1</v>
          </cell>
          <cell r="J8933">
            <v>45100</v>
          </cell>
        </row>
        <row r="8934">
          <cell r="F8934" t="str">
            <v>1. Item OP;PP - BLOQUE ESPUMA D-18.0 OPTICO;1</v>
          </cell>
          <cell r="J8934">
            <v>45100</v>
          </cell>
        </row>
        <row r="8935">
          <cell r="F8935" t="str">
            <v>4. Operaciones;PP - BLOQUE ESPUMA D-18.0 OPTICO;1</v>
          </cell>
          <cell r="J8935">
            <v>45100</v>
          </cell>
        </row>
        <row r="8936">
          <cell r="F8936" t="str">
            <v>4. Operaciones;PP - BLOQUE ESPUMA D-18.0 OPTICO;2</v>
          </cell>
          <cell r="J8936">
            <v>45100</v>
          </cell>
        </row>
        <row r="8937">
          <cell r="F8937" t="str">
            <v>4. Operaciones;PP - BLOQUE ESPUMA D-18.0 OPTICO;3</v>
          </cell>
          <cell r="J8937">
            <v>45100</v>
          </cell>
        </row>
        <row r="8938">
          <cell r="F8938" t="str">
            <v>4. Operaciones;PP - BLOQUE ESPUMA D-18.0 OPTICO;4</v>
          </cell>
          <cell r="J8938">
            <v>45100</v>
          </cell>
        </row>
        <row r="8939">
          <cell r="F8939" t="str">
            <v>4. Operaciones;PP - BLOQUE ESPUMA D-18.0 OPTICO;5</v>
          </cell>
          <cell r="J8939">
            <v>45100</v>
          </cell>
        </row>
        <row r="8940">
          <cell r="F8940" t="str">
            <v>4. Operaciones;PP - BLOQUE ESPUMA D-18.0 OPTICO;6</v>
          </cell>
          <cell r="J8940">
            <v>45100</v>
          </cell>
        </row>
        <row r="8941">
          <cell r="F8941" t="str">
            <v>4. Operaciones;PP - BLOQUE ESPUMA D-18.0 OPTICO;1</v>
          </cell>
          <cell r="J8941">
            <v>45100</v>
          </cell>
        </row>
        <row r="8942">
          <cell r="F8942" t="str">
            <v>4. Operaciones;PP - BLOQUE ESPUMA D-18.0 OPTICO;2</v>
          </cell>
          <cell r="J8942">
            <v>45100</v>
          </cell>
        </row>
        <row r="8943">
          <cell r="F8943" t="str">
            <v>4. Operaciones;PP - BLOQUE ESPUMA D-18.0 OPTICO;3</v>
          </cell>
          <cell r="J8943">
            <v>45100</v>
          </cell>
        </row>
        <row r="8944">
          <cell r="F8944" t="str">
            <v>4. Operaciones;PP - BLOQUE ESPUMA D-18.0 OPTICO;4</v>
          </cell>
          <cell r="J8944">
            <v>45100</v>
          </cell>
        </row>
        <row r="8945">
          <cell r="F8945" t="str">
            <v>4. Operaciones;PP - BLOQUE ESPUMA D-18.0 OPTICO;5</v>
          </cell>
          <cell r="J8945">
            <v>45100</v>
          </cell>
        </row>
        <row r="8946">
          <cell r="F8946" t="str">
            <v>4. Operaciones;PP - BLOQUE ESPUMA D-18.0 OPTICO;6</v>
          </cell>
          <cell r="J8946">
            <v>45100</v>
          </cell>
        </row>
        <row r="8947">
          <cell r="F8947" t="str">
            <v>2. Item Otros;PP - BLOQUE ESPUMA D-18.0 DURA;1</v>
          </cell>
          <cell r="J8947">
            <v>45086</v>
          </cell>
        </row>
        <row r="8948">
          <cell r="F8948" t="str">
            <v>2. Item Otros;PP - BLOQUE ESPUMA D-18.0 DURA;1</v>
          </cell>
          <cell r="J8948">
            <v>45103</v>
          </cell>
        </row>
        <row r="8949">
          <cell r="F8949" t="str">
            <v>2. Item Otros;PP - BLOQUE ESPUMA D-18.0 DURA;2</v>
          </cell>
          <cell r="J8949">
            <v>45086</v>
          </cell>
        </row>
        <row r="8950">
          <cell r="F8950" t="str">
            <v>2. Item Otros;PP - BLOQUE ESPUMA D-18.0 DURA;2</v>
          </cell>
          <cell r="J8950">
            <v>45103</v>
          </cell>
        </row>
        <row r="8951">
          <cell r="F8951" t="str">
            <v>3. Item Componente;PP - BLOQUE ESPUMA D-18.0 DURA;1</v>
          </cell>
          <cell r="J8951">
            <v>45086</v>
          </cell>
        </row>
        <row r="8952">
          <cell r="F8952" t="str">
            <v>3. Item Componente;PP - BLOQUE ESPUMA D-18.0 DURA;1</v>
          </cell>
          <cell r="J8952">
            <v>45103</v>
          </cell>
        </row>
        <row r="8953">
          <cell r="F8953" t="str">
            <v>3. Item Componente;PP - BLOQUE ESPUMA D-18.0 DURA;2</v>
          </cell>
          <cell r="J8953">
            <v>45086</v>
          </cell>
        </row>
        <row r="8954">
          <cell r="F8954" t="str">
            <v>3. Item Componente;PP - BLOQUE ESPUMA D-18.0 DURA;2</v>
          </cell>
          <cell r="J8954">
            <v>45103</v>
          </cell>
        </row>
        <row r="8955">
          <cell r="F8955" t="str">
            <v>3. Item Componente;PP - BLOQUE ESPUMA D-18.0 DURA;3</v>
          </cell>
          <cell r="J8955">
            <v>45086</v>
          </cell>
        </row>
        <row r="8956">
          <cell r="F8956" t="str">
            <v>3. Item Componente;PP - BLOQUE ESPUMA D-18.0 DURA;3</v>
          </cell>
          <cell r="J8956">
            <v>45103</v>
          </cell>
        </row>
        <row r="8957">
          <cell r="F8957" t="str">
            <v>3. Item Componente;PP - BLOQUE ESPUMA D-18.0 DURA;4</v>
          </cell>
          <cell r="J8957">
            <v>45086</v>
          </cell>
        </row>
        <row r="8958">
          <cell r="F8958" t="str">
            <v>3. Item Componente;PP - BLOQUE ESPUMA D-18.0 DURA;4</v>
          </cell>
          <cell r="J8958">
            <v>45103</v>
          </cell>
        </row>
        <row r="8959">
          <cell r="F8959" t="str">
            <v>3. Item Componente;PP - BLOQUE ESPUMA D-18.0 DURA;5</v>
          </cell>
          <cell r="J8959">
            <v>45086</v>
          </cell>
        </row>
        <row r="8960">
          <cell r="F8960" t="str">
            <v>3. Item Componente;PP - BLOQUE ESPUMA D-18.0 DURA;5</v>
          </cell>
          <cell r="J8960">
            <v>45103</v>
          </cell>
        </row>
        <row r="8961">
          <cell r="F8961" t="str">
            <v>3. Item Componente;PP - BLOQUE ESPUMA D-18.0 DURA;6</v>
          </cell>
          <cell r="J8961">
            <v>45086</v>
          </cell>
        </row>
        <row r="8962">
          <cell r="F8962" t="str">
            <v>3. Item Componente;PP - BLOQUE ESPUMA D-18.0 DURA;6</v>
          </cell>
          <cell r="J8962">
            <v>45103</v>
          </cell>
        </row>
        <row r="8963">
          <cell r="F8963" t="str">
            <v>3. Item Componente;PP - BLOQUE ESPUMA D-18.0 DURA;7</v>
          </cell>
          <cell r="J8963">
            <v>45086</v>
          </cell>
        </row>
        <row r="8964">
          <cell r="F8964" t="str">
            <v>3. Item Componente;PP - BLOQUE ESPUMA D-18.0 DURA;7</v>
          </cell>
          <cell r="J8964">
            <v>45103</v>
          </cell>
        </row>
        <row r="8965">
          <cell r="F8965" t="str">
            <v>3. Item Componente;PP - BLOQUE ESPUMA D-18.0 DURA;8</v>
          </cell>
          <cell r="J8965">
            <v>45086</v>
          </cell>
        </row>
        <row r="8966">
          <cell r="F8966" t="str">
            <v>3. Item Componente;PP - BLOQUE ESPUMA D-18.0 DURA;8</v>
          </cell>
          <cell r="J8966">
            <v>45103</v>
          </cell>
        </row>
        <row r="8967">
          <cell r="F8967" t="str">
            <v>3. Item Componente;PP - BLOQUE ESPUMA D-18.0 DURA;9</v>
          </cell>
          <cell r="J8967">
            <v>45086</v>
          </cell>
        </row>
        <row r="8968">
          <cell r="F8968" t="str">
            <v>3. Item Componente;PP - BLOQUE ESPUMA D-18.0 DURA;9</v>
          </cell>
          <cell r="J8968">
            <v>45103</v>
          </cell>
        </row>
        <row r="8969">
          <cell r="F8969" t="str">
            <v>1. Item OP;PP - BLOQUE ESPUMA D-18.0 DURA;1</v>
          </cell>
          <cell r="J8969">
            <v>45086</v>
          </cell>
        </row>
        <row r="8970">
          <cell r="F8970" t="str">
            <v>1. Item OP;PP - BLOQUE ESPUMA D-18.0 DURA;1</v>
          </cell>
          <cell r="J8970">
            <v>45103</v>
          </cell>
        </row>
        <row r="8971">
          <cell r="F8971" t="str">
            <v>4. Operaciones;PP - BLOQUE ESPUMA D-18.0 DURA;1</v>
          </cell>
          <cell r="J8971">
            <v>45086</v>
          </cell>
        </row>
        <row r="8972">
          <cell r="F8972" t="str">
            <v>4. Operaciones;PP - BLOQUE ESPUMA D-18.0 DURA;2</v>
          </cell>
          <cell r="J8972">
            <v>45086</v>
          </cell>
        </row>
        <row r="8973">
          <cell r="F8973" t="str">
            <v>4. Operaciones;PP - BLOQUE ESPUMA D-18.0 DURA;3</v>
          </cell>
          <cell r="J8973">
            <v>45086</v>
          </cell>
        </row>
        <row r="8974">
          <cell r="F8974" t="str">
            <v>4. Operaciones;PP - BLOQUE ESPUMA D-18.0 DURA;4</v>
          </cell>
          <cell r="J8974">
            <v>45086</v>
          </cell>
        </row>
        <row r="8975">
          <cell r="F8975" t="str">
            <v>4. Operaciones;PP - BLOQUE ESPUMA D-18.0 DURA;5</v>
          </cell>
          <cell r="J8975">
            <v>45086</v>
          </cell>
        </row>
        <row r="8976">
          <cell r="F8976" t="str">
            <v>4. Operaciones;PP - BLOQUE ESPUMA D-18.0 DURA;6</v>
          </cell>
          <cell r="J8976">
            <v>45086</v>
          </cell>
        </row>
        <row r="8977">
          <cell r="F8977" t="str">
            <v>4. Operaciones;PP - BLOQUE ESPUMA D-18.0 DURA;1</v>
          </cell>
          <cell r="J8977">
            <v>45103</v>
          </cell>
        </row>
        <row r="8978">
          <cell r="F8978" t="str">
            <v>4. Operaciones;PP - BLOQUE ESPUMA D-18.0 DURA;2</v>
          </cell>
          <cell r="J8978">
            <v>45103</v>
          </cell>
        </row>
        <row r="8979">
          <cell r="F8979" t="str">
            <v>4. Operaciones;PP - BLOQUE ESPUMA D-18.0 DURA;3</v>
          </cell>
          <cell r="J8979">
            <v>45103</v>
          </cell>
        </row>
        <row r="8980">
          <cell r="F8980" t="str">
            <v>4. Operaciones;PP - BLOQUE ESPUMA D-18.0 DURA;4</v>
          </cell>
          <cell r="J8980">
            <v>45103</v>
          </cell>
        </row>
        <row r="8981">
          <cell r="F8981" t="str">
            <v>4. Operaciones;PP - BLOQUE ESPUMA D-18.0 DURA;5</v>
          </cell>
          <cell r="J8981">
            <v>45103</v>
          </cell>
        </row>
        <row r="8982">
          <cell r="F8982" t="str">
            <v>4. Operaciones;PP - BLOQUE ESPUMA D-18.0 DURA;6</v>
          </cell>
          <cell r="J8982">
            <v>45103</v>
          </cell>
        </row>
        <row r="8983">
          <cell r="F8983" t="str">
            <v>2. Item Otros;PP - BLOQUE ESPUMA D-18.0 DURA;3</v>
          </cell>
          <cell r="J8983">
            <v>45086</v>
          </cell>
        </row>
        <row r="8984">
          <cell r="F8984" t="str">
            <v>2. Item Otros;PP - BLOQUE ESPUMA D-18.0 DURA;3</v>
          </cell>
          <cell r="J8984">
            <v>45103</v>
          </cell>
        </row>
        <row r="8985">
          <cell r="F8985" t="str">
            <v>2. Item Otros;PP - BLOQUE ESPUMA D-18.0 DURA;4</v>
          </cell>
          <cell r="J8985">
            <v>45086</v>
          </cell>
        </row>
        <row r="8986">
          <cell r="F8986" t="str">
            <v>2. Item Otros;PP - BLOQUE ESPUMA D-18.0 DURA;4</v>
          </cell>
          <cell r="J8986">
            <v>45103</v>
          </cell>
        </row>
        <row r="8987">
          <cell r="F8987" t="str">
            <v>3. Item Componente;PP - BLOQUE ESPUMA D-18.0 DURA;10</v>
          </cell>
          <cell r="J8987">
            <v>45086</v>
          </cell>
        </row>
        <row r="8988">
          <cell r="F8988" t="str">
            <v>3. Item Componente;PP - BLOQUE ESPUMA D-18.0 DURA;10</v>
          </cell>
          <cell r="J8988">
            <v>45103</v>
          </cell>
        </row>
        <row r="8989">
          <cell r="F8989" t="str">
            <v>3. Item Componente;PP - BLOQUE ESPUMA D-18.0 DURA;11</v>
          </cell>
          <cell r="J8989">
            <v>45086</v>
          </cell>
        </row>
        <row r="8990">
          <cell r="F8990" t="str">
            <v>3. Item Componente;PP - BLOQUE ESPUMA D-18.0 DURA;11</v>
          </cell>
          <cell r="J8990">
            <v>45103</v>
          </cell>
        </row>
        <row r="8991">
          <cell r="F8991" t="str">
            <v>3. Item Componente;PP - BLOQUE ESPUMA D-18.0 DURA;12</v>
          </cell>
          <cell r="J8991">
            <v>45086</v>
          </cell>
        </row>
        <row r="8992">
          <cell r="F8992" t="str">
            <v>3. Item Componente;PP - BLOQUE ESPUMA D-18.0 DURA;12</v>
          </cell>
          <cell r="J8992">
            <v>45103</v>
          </cell>
        </row>
        <row r="8993">
          <cell r="F8993" t="str">
            <v>3. Item Componente;PP - BLOQUE ESPUMA D-18.0 DURA;13</v>
          </cell>
          <cell r="J8993">
            <v>45086</v>
          </cell>
        </row>
        <row r="8994">
          <cell r="F8994" t="str">
            <v>3. Item Componente;PP - BLOQUE ESPUMA D-18.0 DURA;13</v>
          </cell>
          <cell r="J8994">
            <v>45103</v>
          </cell>
        </row>
        <row r="8995">
          <cell r="F8995" t="str">
            <v>3. Item Componente;PP - BLOQUE ESPUMA D-18.0 DURA;14</v>
          </cell>
          <cell r="J8995">
            <v>45086</v>
          </cell>
        </row>
        <row r="8996">
          <cell r="F8996" t="str">
            <v>3. Item Componente;PP - BLOQUE ESPUMA D-18.0 DURA;14</v>
          </cell>
          <cell r="J8996">
            <v>45103</v>
          </cell>
        </row>
        <row r="8997">
          <cell r="F8997" t="str">
            <v>3. Item Componente;PP - BLOQUE ESPUMA D-18.0 DURA;15</v>
          </cell>
          <cell r="J8997">
            <v>45086</v>
          </cell>
        </row>
        <row r="8998">
          <cell r="F8998" t="str">
            <v>3. Item Componente;PP - BLOQUE ESPUMA D-18.0 DURA;15</v>
          </cell>
          <cell r="J8998">
            <v>45103</v>
          </cell>
        </row>
        <row r="8999">
          <cell r="F8999" t="str">
            <v>3. Item Componente;PP - BLOQUE ESPUMA D-18.0 DURA;16</v>
          </cell>
          <cell r="J8999">
            <v>45086</v>
          </cell>
        </row>
        <row r="9000">
          <cell r="F9000" t="str">
            <v>3. Item Componente;PP - BLOQUE ESPUMA D-18.0 DURA;16</v>
          </cell>
          <cell r="J9000">
            <v>45103</v>
          </cell>
        </row>
        <row r="9001">
          <cell r="F9001" t="str">
            <v>3. Item Componente;PP - BLOQUE ESPUMA D-18.0 DURA;17</v>
          </cell>
          <cell r="J9001">
            <v>45086</v>
          </cell>
        </row>
        <row r="9002">
          <cell r="F9002" t="str">
            <v>3. Item Componente;PP - BLOQUE ESPUMA D-18.0 DURA;17</v>
          </cell>
          <cell r="J9002">
            <v>45103</v>
          </cell>
        </row>
        <row r="9003">
          <cell r="F9003" t="str">
            <v>3. Item Componente;PP - BLOQUE ESPUMA D-18.0 DURA;18</v>
          </cell>
          <cell r="J9003">
            <v>45086</v>
          </cell>
        </row>
        <row r="9004">
          <cell r="F9004" t="str">
            <v>3. Item Componente;PP - BLOQUE ESPUMA D-18.0 DURA;18</v>
          </cell>
          <cell r="J9004">
            <v>45103</v>
          </cell>
        </row>
        <row r="9005">
          <cell r="F9005" t="str">
            <v>1. Item OP;PP - BLOQUE ESPUMA D-18.0 DURA;2</v>
          </cell>
          <cell r="J9005">
            <v>45086</v>
          </cell>
        </row>
        <row r="9006">
          <cell r="F9006" t="str">
            <v>1. Item OP;PP - BLOQUE ESPUMA D-18.0 DURA;2</v>
          </cell>
          <cell r="J9006">
            <v>45103</v>
          </cell>
        </row>
        <row r="9007">
          <cell r="F9007" t="str">
            <v>4. Operaciones;PP - BLOQUE ESPUMA D-18.0 DURA;7</v>
          </cell>
          <cell r="J9007">
            <v>45086</v>
          </cell>
        </row>
        <row r="9008">
          <cell r="F9008" t="str">
            <v>4. Operaciones;PP - BLOQUE ESPUMA D-18.0 DURA;8</v>
          </cell>
          <cell r="J9008">
            <v>45086</v>
          </cell>
        </row>
        <row r="9009">
          <cell r="F9009" t="str">
            <v>4. Operaciones;PP - BLOQUE ESPUMA D-18.0 DURA;9</v>
          </cell>
          <cell r="J9009">
            <v>45086</v>
          </cell>
        </row>
        <row r="9010">
          <cell r="F9010" t="str">
            <v>4. Operaciones;PP - BLOQUE ESPUMA D-18.0 DURA;10</v>
          </cell>
          <cell r="J9010">
            <v>45086</v>
          </cell>
        </row>
        <row r="9011">
          <cell r="F9011" t="str">
            <v>4. Operaciones;PP - BLOQUE ESPUMA D-18.0 DURA;11</v>
          </cell>
          <cell r="J9011">
            <v>45086</v>
          </cell>
        </row>
        <row r="9012">
          <cell r="F9012" t="str">
            <v>4. Operaciones;PP - BLOQUE ESPUMA D-18.0 DURA;12</v>
          </cell>
          <cell r="J9012">
            <v>45086</v>
          </cell>
        </row>
        <row r="9013">
          <cell r="F9013" t="str">
            <v>4. Operaciones;PP - BLOQUE ESPUMA D-18.0 DURA;7</v>
          </cell>
          <cell r="J9013">
            <v>45103</v>
          </cell>
        </row>
        <row r="9014">
          <cell r="F9014" t="str">
            <v>4. Operaciones;PP - BLOQUE ESPUMA D-18.0 DURA;8</v>
          </cell>
          <cell r="J9014">
            <v>45103</v>
          </cell>
        </row>
        <row r="9015">
          <cell r="F9015" t="str">
            <v>4. Operaciones;PP - BLOQUE ESPUMA D-18.0 DURA;9</v>
          </cell>
          <cell r="J9015">
            <v>45103</v>
          </cell>
        </row>
        <row r="9016">
          <cell r="F9016" t="str">
            <v>4. Operaciones;PP - BLOQUE ESPUMA D-18.0 DURA;10</v>
          </cell>
          <cell r="J9016">
            <v>45103</v>
          </cell>
        </row>
        <row r="9017">
          <cell r="F9017" t="str">
            <v>4. Operaciones;PP - BLOQUE ESPUMA D-18.0 DURA;11</v>
          </cell>
          <cell r="J9017">
            <v>45103</v>
          </cell>
        </row>
        <row r="9018">
          <cell r="F9018" t="str">
            <v>4. Operaciones;PP - BLOQUE ESPUMA D-18.0 DURA;12</v>
          </cell>
          <cell r="J9018">
            <v>45103</v>
          </cell>
        </row>
        <row r="9019">
          <cell r="F9019" t="str">
            <v>2. Item Otros;PP - BLOQUE ESPUMA D-18.0 DURA;5</v>
          </cell>
          <cell r="J9019">
            <v>45086</v>
          </cell>
        </row>
        <row r="9020">
          <cell r="F9020" t="str">
            <v>2. Item Otros;PP - BLOQUE ESPUMA D-18.0 DURA;5</v>
          </cell>
          <cell r="J9020">
            <v>45103</v>
          </cell>
        </row>
        <row r="9021">
          <cell r="F9021" t="str">
            <v>2. Item Otros;PP - BLOQUE ESPUMA D-18.0 DURA;6</v>
          </cell>
          <cell r="J9021">
            <v>45086</v>
          </cell>
        </row>
        <row r="9022">
          <cell r="F9022" t="str">
            <v>2. Item Otros;PP - BLOQUE ESPUMA D-18.0 DURA;6</v>
          </cell>
          <cell r="J9022">
            <v>45103</v>
          </cell>
        </row>
        <row r="9023">
          <cell r="F9023" t="str">
            <v>3. Item Componente;PP - BLOQUE ESPUMA D-18.0 DURA;19</v>
          </cell>
          <cell r="J9023">
            <v>45086</v>
          </cell>
        </row>
        <row r="9024">
          <cell r="F9024" t="str">
            <v>3. Item Componente;PP - BLOQUE ESPUMA D-18.0 DURA;19</v>
          </cell>
          <cell r="J9024">
            <v>45103</v>
          </cell>
        </row>
        <row r="9025">
          <cell r="F9025" t="str">
            <v>3. Item Componente;PP - BLOQUE ESPUMA D-18.0 DURA;20</v>
          </cell>
          <cell r="J9025">
            <v>45086</v>
          </cell>
        </row>
        <row r="9026">
          <cell r="F9026" t="str">
            <v>3. Item Componente;PP - BLOQUE ESPUMA D-18.0 DURA;20</v>
          </cell>
          <cell r="J9026">
            <v>45103</v>
          </cell>
        </row>
        <row r="9027">
          <cell r="F9027" t="str">
            <v>3. Item Componente;PP - BLOQUE ESPUMA D-18.0 DURA;21</v>
          </cell>
          <cell r="J9027">
            <v>45086</v>
          </cell>
        </row>
        <row r="9028">
          <cell r="F9028" t="str">
            <v>3. Item Componente;PP - BLOQUE ESPUMA D-18.0 DURA;21</v>
          </cell>
          <cell r="J9028">
            <v>45103</v>
          </cell>
        </row>
        <row r="9029">
          <cell r="F9029" t="str">
            <v>3. Item Componente;PP - BLOQUE ESPUMA D-18.0 DURA;22</v>
          </cell>
          <cell r="J9029">
            <v>45086</v>
          </cell>
        </row>
        <row r="9030">
          <cell r="F9030" t="str">
            <v>3. Item Componente;PP - BLOQUE ESPUMA D-18.0 DURA;22</v>
          </cell>
          <cell r="J9030">
            <v>45103</v>
          </cell>
        </row>
        <row r="9031">
          <cell r="F9031" t="str">
            <v>3. Item Componente;PP - BLOQUE ESPUMA D-18.0 DURA;23</v>
          </cell>
          <cell r="J9031">
            <v>45086</v>
          </cell>
        </row>
        <row r="9032">
          <cell r="F9032" t="str">
            <v>3. Item Componente;PP - BLOQUE ESPUMA D-18.0 DURA;23</v>
          </cell>
          <cell r="J9032">
            <v>45103</v>
          </cell>
        </row>
        <row r="9033">
          <cell r="F9033" t="str">
            <v>3. Item Componente;PP - BLOQUE ESPUMA D-18.0 DURA;24</v>
          </cell>
          <cell r="J9033">
            <v>45086</v>
          </cell>
        </row>
        <row r="9034">
          <cell r="F9034" t="str">
            <v>3. Item Componente;PP - BLOQUE ESPUMA D-18.0 DURA;24</v>
          </cell>
          <cell r="J9034">
            <v>45103</v>
          </cell>
        </row>
        <row r="9035">
          <cell r="F9035" t="str">
            <v>3. Item Componente;PP - BLOQUE ESPUMA D-18.0 DURA;25</v>
          </cell>
          <cell r="J9035">
            <v>45086</v>
          </cell>
        </row>
        <row r="9036">
          <cell r="F9036" t="str">
            <v>3. Item Componente;PP - BLOQUE ESPUMA D-18.0 DURA;25</v>
          </cell>
          <cell r="J9036">
            <v>45103</v>
          </cell>
        </row>
        <row r="9037">
          <cell r="F9037" t="str">
            <v>3. Item Componente;PP - BLOQUE ESPUMA D-18.0 DURA;26</v>
          </cell>
          <cell r="J9037">
            <v>45086</v>
          </cell>
        </row>
        <row r="9038">
          <cell r="F9038" t="str">
            <v>3. Item Componente;PP - BLOQUE ESPUMA D-18.0 DURA;26</v>
          </cell>
          <cell r="J9038">
            <v>45103</v>
          </cell>
        </row>
        <row r="9039">
          <cell r="F9039" t="str">
            <v>3. Item Componente;PP - BLOQUE ESPUMA D-18.0 DURA;27</v>
          </cell>
          <cell r="J9039">
            <v>45086</v>
          </cell>
        </row>
        <row r="9040">
          <cell r="F9040" t="str">
            <v>3. Item Componente;PP - BLOQUE ESPUMA D-18.0 DURA;27</v>
          </cell>
          <cell r="J9040">
            <v>45103</v>
          </cell>
        </row>
        <row r="9041">
          <cell r="F9041" t="str">
            <v>1. Item OP;PP - BLOQUE ESPUMA D-18.0 DURA;3</v>
          </cell>
          <cell r="J9041">
            <v>45086</v>
          </cell>
        </row>
        <row r="9042">
          <cell r="F9042" t="str">
            <v>1. Item OP;PP - BLOQUE ESPUMA D-18.0 DURA;3</v>
          </cell>
          <cell r="J9042">
            <v>45103</v>
          </cell>
        </row>
        <row r="9043">
          <cell r="F9043" t="str">
            <v>4. Operaciones;PP - BLOQUE ESPUMA D-18.0 DURA;13</v>
          </cell>
          <cell r="J9043">
            <v>45086</v>
          </cell>
        </row>
        <row r="9044">
          <cell r="F9044" t="str">
            <v>4. Operaciones;PP - BLOQUE ESPUMA D-18.0 DURA;14</v>
          </cell>
          <cell r="J9044">
            <v>45086</v>
          </cell>
        </row>
        <row r="9045">
          <cell r="F9045" t="str">
            <v>4. Operaciones;PP - BLOQUE ESPUMA D-18.0 DURA;15</v>
          </cell>
          <cell r="J9045">
            <v>45086</v>
          </cell>
        </row>
        <row r="9046">
          <cell r="F9046" t="str">
            <v>4. Operaciones;PP - BLOQUE ESPUMA D-18.0 DURA;16</v>
          </cell>
          <cell r="J9046">
            <v>45086</v>
          </cell>
        </row>
        <row r="9047">
          <cell r="F9047" t="str">
            <v>4. Operaciones;PP - BLOQUE ESPUMA D-18.0 DURA;17</v>
          </cell>
          <cell r="J9047">
            <v>45086</v>
          </cell>
        </row>
        <row r="9048">
          <cell r="F9048" t="str">
            <v>4. Operaciones;PP - BLOQUE ESPUMA D-18.0 DURA;18</v>
          </cell>
          <cell r="J9048">
            <v>45086</v>
          </cell>
        </row>
        <row r="9049">
          <cell r="F9049" t="str">
            <v>4. Operaciones;PP - BLOQUE ESPUMA D-18.0 DURA;13</v>
          </cell>
          <cell r="J9049">
            <v>45103</v>
          </cell>
        </row>
        <row r="9050">
          <cell r="F9050" t="str">
            <v>4. Operaciones;PP - BLOQUE ESPUMA D-18.0 DURA;14</v>
          </cell>
          <cell r="J9050">
            <v>45103</v>
          </cell>
        </row>
        <row r="9051">
          <cell r="F9051" t="str">
            <v>4. Operaciones;PP - BLOQUE ESPUMA D-18.0 DURA;15</v>
          </cell>
          <cell r="J9051">
            <v>45103</v>
          </cell>
        </row>
        <row r="9052">
          <cell r="F9052" t="str">
            <v>4. Operaciones;PP - BLOQUE ESPUMA D-18.0 DURA;16</v>
          </cell>
          <cell r="J9052">
            <v>45103</v>
          </cell>
        </row>
        <row r="9053">
          <cell r="F9053" t="str">
            <v>4. Operaciones;PP - BLOQUE ESPUMA D-18.0 DURA;17</v>
          </cell>
          <cell r="J9053">
            <v>45103</v>
          </cell>
        </row>
        <row r="9054">
          <cell r="F9054" t="str">
            <v>4. Operaciones;PP - BLOQUE ESPUMA D-18.0 DURA;18</v>
          </cell>
          <cell r="J9054">
            <v>45103</v>
          </cell>
        </row>
        <row r="9055">
          <cell r="F9055" t="str">
            <v>2. Item Otros;PP - BLOQUE ESPUMA D-18.0;1</v>
          </cell>
          <cell r="J9055">
            <v>45079</v>
          </cell>
        </row>
        <row r="9056">
          <cell r="F9056" t="str">
            <v>2. Item Otros;PP - BLOQUE ESPUMA D-18.0;1</v>
          </cell>
          <cell r="J9056">
            <v>45093</v>
          </cell>
        </row>
        <row r="9057">
          <cell r="F9057" t="str">
            <v>2. Item Otros;PP - BLOQUE ESPUMA D-18.0;1</v>
          </cell>
          <cell r="J9057">
            <v>45106</v>
          </cell>
        </row>
        <row r="9058">
          <cell r="F9058" t="str">
            <v>2. Item Otros;PP - BLOQUE ESPUMA D-18.0;2</v>
          </cell>
          <cell r="J9058">
            <v>45079</v>
          </cell>
        </row>
        <row r="9059">
          <cell r="F9059" t="str">
            <v>2. Item Otros;PP - BLOQUE ESPUMA D-18.0;2</v>
          </cell>
          <cell r="J9059">
            <v>45093</v>
          </cell>
        </row>
        <row r="9060">
          <cell r="F9060" t="str">
            <v>2. Item Otros;PP - BLOQUE ESPUMA D-18.0;2</v>
          </cell>
          <cell r="J9060">
            <v>45106</v>
          </cell>
        </row>
        <row r="9061">
          <cell r="F9061" t="str">
            <v>3. Item Componente;PP - BLOQUE ESPUMA D-18.0;1</v>
          </cell>
          <cell r="J9061">
            <v>45079</v>
          </cell>
        </row>
        <row r="9062">
          <cell r="F9062" t="str">
            <v>3. Item Componente;PP - BLOQUE ESPUMA D-18.0;1</v>
          </cell>
          <cell r="J9062">
            <v>45093</v>
          </cell>
        </row>
        <row r="9063">
          <cell r="F9063" t="str">
            <v>3. Item Componente;PP - BLOQUE ESPUMA D-18.0;1</v>
          </cell>
          <cell r="J9063">
            <v>45106</v>
          </cell>
        </row>
        <row r="9064">
          <cell r="F9064" t="str">
            <v>3. Item Componente;PP - BLOQUE ESPUMA D-18.0;2</v>
          </cell>
          <cell r="J9064">
            <v>45079</v>
          </cell>
        </row>
        <row r="9065">
          <cell r="F9065" t="str">
            <v>3. Item Componente;PP - BLOQUE ESPUMA D-18.0;2</v>
          </cell>
          <cell r="J9065">
            <v>45093</v>
          </cell>
        </row>
        <row r="9066">
          <cell r="F9066" t="str">
            <v>3. Item Componente;PP - BLOQUE ESPUMA D-18.0;2</v>
          </cell>
          <cell r="J9066">
            <v>45106</v>
          </cell>
        </row>
        <row r="9067">
          <cell r="F9067" t="str">
            <v>3. Item Componente;PP - BLOQUE ESPUMA D-18.0;3</v>
          </cell>
          <cell r="J9067">
            <v>45079</v>
          </cell>
        </row>
        <row r="9068">
          <cell r="F9068" t="str">
            <v>3. Item Componente;PP - BLOQUE ESPUMA D-18.0;3</v>
          </cell>
          <cell r="J9068">
            <v>45093</v>
          </cell>
        </row>
        <row r="9069">
          <cell r="F9069" t="str">
            <v>3. Item Componente;PP - BLOQUE ESPUMA D-18.0;3</v>
          </cell>
          <cell r="J9069">
            <v>45106</v>
          </cell>
        </row>
        <row r="9070">
          <cell r="F9070" t="str">
            <v>3. Item Componente;PP - BLOQUE ESPUMA D-18.0;4</v>
          </cell>
          <cell r="J9070">
            <v>45079</v>
          </cell>
        </row>
        <row r="9071">
          <cell r="F9071" t="str">
            <v>3. Item Componente;PP - BLOQUE ESPUMA D-18.0;4</v>
          </cell>
          <cell r="J9071">
            <v>45093</v>
          </cell>
        </row>
        <row r="9072">
          <cell r="F9072" t="str">
            <v>3. Item Componente;PP - BLOQUE ESPUMA D-18.0;4</v>
          </cell>
          <cell r="J9072">
            <v>45106</v>
          </cell>
        </row>
        <row r="9073">
          <cell r="F9073" t="str">
            <v>3. Item Componente;PP - BLOQUE ESPUMA D-18.0;5</v>
          </cell>
          <cell r="J9073">
            <v>45079</v>
          </cell>
        </row>
        <row r="9074">
          <cell r="F9074" t="str">
            <v>3. Item Componente;PP - BLOQUE ESPUMA D-18.0;5</v>
          </cell>
          <cell r="J9074">
            <v>45093</v>
          </cell>
        </row>
        <row r="9075">
          <cell r="F9075" t="str">
            <v>3. Item Componente;PP - BLOQUE ESPUMA D-18.0;5</v>
          </cell>
          <cell r="J9075">
            <v>45106</v>
          </cell>
        </row>
        <row r="9076">
          <cell r="F9076" t="str">
            <v>3. Item Componente;PP - BLOQUE ESPUMA D-18.0;6</v>
          </cell>
          <cell r="J9076">
            <v>45079</v>
          </cell>
        </row>
        <row r="9077">
          <cell r="F9077" t="str">
            <v>3. Item Componente;PP - BLOQUE ESPUMA D-18.0;6</v>
          </cell>
          <cell r="J9077">
            <v>45093</v>
          </cell>
        </row>
        <row r="9078">
          <cell r="F9078" t="str">
            <v>3. Item Componente;PP - BLOQUE ESPUMA D-18.0;6</v>
          </cell>
          <cell r="J9078">
            <v>45106</v>
          </cell>
        </row>
        <row r="9079">
          <cell r="F9079" t="str">
            <v>3. Item Componente;PP - BLOQUE ESPUMA D-18.0;7</v>
          </cell>
          <cell r="J9079">
            <v>45079</v>
          </cell>
        </row>
        <row r="9080">
          <cell r="F9080" t="str">
            <v>3. Item Componente;PP - BLOQUE ESPUMA D-18.0;7</v>
          </cell>
          <cell r="J9080">
            <v>45093</v>
          </cell>
        </row>
        <row r="9081">
          <cell r="F9081" t="str">
            <v>3. Item Componente;PP - BLOQUE ESPUMA D-18.0;7</v>
          </cell>
          <cell r="J9081">
            <v>45106</v>
          </cell>
        </row>
        <row r="9082">
          <cell r="F9082" t="str">
            <v>3. Item Componente;PP - BLOQUE ESPUMA D-18.0;8</v>
          </cell>
          <cell r="J9082">
            <v>45079</v>
          </cell>
        </row>
        <row r="9083">
          <cell r="F9083" t="str">
            <v>3. Item Componente;PP - BLOQUE ESPUMA D-18.0;8</v>
          </cell>
          <cell r="J9083">
            <v>45093</v>
          </cell>
        </row>
        <row r="9084">
          <cell r="F9084" t="str">
            <v>3. Item Componente;PP - BLOQUE ESPUMA D-18.0;8</v>
          </cell>
          <cell r="J9084">
            <v>45106</v>
          </cell>
        </row>
        <row r="9085">
          <cell r="F9085" t="str">
            <v>3. Item Componente;PP - BLOQUE ESPUMA D-18.0;9</v>
          </cell>
          <cell r="J9085">
            <v>45079</v>
          </cell>
        </row>
        <row r="9086">
          <cell r="F9086" t="str">
            <v>3. Item Componente;PP - BLOQUE ESPUMA D-18.0;9</v>
          </cell>
          <cell r="J9086">
            <v>45093</v>
          </cell>
        </row>
        <row r="9087">
          <cell r="F9087" t="str">
            <v>3. Item Componente;PP - BLOQUE ESPUMA D-18.0;9</v>
          </cell>
          <cell r="J9087">
            <v>45106</v>
          </cell>
        </row>
        <row r="9088">
          <cell r="F9088" t="str">
            <v>3. Item Componente;PP - BLOQUE ESPUMA D-18.0;10</v>
          </cell>
          <cell r="J9088">
            <v>45079</v>
          </cell>
        </row>
        <row r="9089">
          <cell r="F9089" t="str">
            <v>3. Item Componente;PP - BLOQUE ESPUMA D-18.0;10</v>
          </cell>
          <cell r="J9089">
            <v>45093</v>
          </cell>
        </row>
        <row r="9090">
          <cell r="F9090" t="str">
            <v>3. Item Componente;PP - BLOQUE ESPUMA D-18.0;10</v>
          </cell>
          <cell r="J9090">
            <v>45106</v>
          </cell>
        </row>
        <row r="9091">
          <cell r="F9091" t="str">
            <v>3. Item Componente;PP - BLOQUE ESPUMA D-18.0;11</v>
          </cell>
          <cell r="J9091">
            <v>45079</v>
          </cell>
        </row>
        <row r="9092">
          <cell r="F9092" t="str">
            <v>3. Item Componente;PP - BLOQUE ESPUMA D-18.0;11</v>
          </cell>
          <cell r="J9092">
            <v>45093</v>
          </cell>
        </row>
        <row r="9093">
          <cell r="F9093" t="str">
            <v>3. Item Componente;PP - BLOQUE ESPUMA D-18.0;11</v>
          </cell>
          <cell r="J9093">
            <v>45106</v>
          </cell>
        </row>
        <row r="9094">
          <cell r="F9094" t="str">
            <v>1. Item OP;PP - BLOQUE ESPUMA D-18.0;1</v>
          </cell>
          <cell r="J9094">
            <v>45079</v>
          </cell>
        </row>
        <row r="9095">
          <cell r="F9095" t="str">
            <v>1. Item OP;PP - BLOQUE ESPUMA D-18.0;1</v>
          </cell>
          <cell r="J9095">
            <v>45093</v>
          </cell>
        </row>
        <row r="9096">
          <cell r="F9096" t="str">
            <v>1. Item OP;PP - BLOQUE ESPUMA D-18.0;1</v>
          </cell>
          <cell r="J9096">
            <v>45106</v>
          </cell>
        </row>
        <row r="9097">
          <cell r="F9097" t="str">
            <v>4. Operaciones;PP - BLOQUE ESPUMA D-18.0;1</v>
          </cell>
          <cell r="J9097">
            <v>45079</v>
          </cell>
        </row>
        <row r="9098">
          <cell r="F9098" t="str">
            <v>4. Operaciones;PP - BLOQUE ESPUMA D-18.0;2</v>
          </cell>
          <cell r="J9098">
            <v>45079</v>
          </cell>
        </row>
        <row r="9099">
          <cell r="F9099" t="str">
            <v>4. Operaciones;PP - BLOQUE ESPUMA D-18.0;3</v>
          </cell>
          <cell r="J9099">
            <v>45079</v>
          </cell>
        </row>
        <row r="9100">
          <cell r="F9100" t="str">
            <v>4. Operaciones;PP - BLOQUE ESPUMA D-18.0;4</v>
          </cell>
          <cell r="J9100">
            <v>45079</v>
          </cell>
        </row>
        <row r="9101">
          <cell r="F9101" t="str">
            <v>4. Operaciones;PP - BLOQUE ESPUMA D-18.0;5</v>
          </cell>
          <cell r="J9101">
            <v>45079</v>
          </cell>
        </row>
        <row r="9102">
          <cell r="F9102" t="str">
            <v>4. Operaciones;PP - BLOQUE ESPUMA D-18.0;6</v>
          </cell>
          <cell r="J9102">
            <v>45079</v>
          </cell>
        </row>
        <row r="9103">
          <cell r="F9103" t="str">
            <v>4. Operaciones;PP - BLOQUE ESPUMA D-18.0;1</v>
          </cell>
          <cell r="J9103">
            <v>45093</v>
          </cell>
        </row>
        <row r="9104">
          <cell r="F9104" t="str">
            <v>4. Operaciones;PP - BLOQUE ESPUMA D-18.0;2</v>
          </cell>
          <cell r="J9104">
            <v>45093</v>
          </cell>
        </row>
        <row r="9105">
          <cell r="F9105" t="str">
            <v>4. Operaciones;PP - BLOQUE ESPUMA D-18.0;3</v>
          </cell>
          <cell r="J9105">
            <v>45093</v>
          </cell>
        </row>
        <row r="9106">
          <cell r="F9106" t="str">
            <v>4. Operaciones;PP - BLOQUE ESPUMA D-18.0;4</v>
          </cell>
          <cell r="J9106">
            <v>45093</v>
          </cell>
        </row>
        <row r="9107">
          <cell r="F9107" t="str">
            <v>4. Operaciones;PP - BLOQUE ESPUMA D-18.0;5</v>
          </cell>
          <cell r="J9107">
            <v>45093</v>
          </cell>
        </row>
        <row r="9108">
          <cell r="F9108" t="str">
            <v>4. Operaciones;PP - BLOQUE ESPUMA D-18.0;6</v>
          </cell>
          <cell r="J9108">
            <v>45093</v>
          </cell>
        </row>
        <row r="9109">
          <cell r="F9109" t="str">
            <v>4. Operaciones;PP - BLOQUE ESPUMA D-18.0;1</v>
          </cell>
          <cell r="J9109">
            <v>45106</v>
          </cell>
        </row>
        <row r="9110">
          <cell r="F9110" t="str">
            <v>4. Operaciones;PP - BLOQUE ESPUMA D-18.0;2</v>
          </cell>
          <cell r="J9110">
            <v>45106</v>
          </cell>
        </row>
        <row r="9111">
          <cell r="F9111" t="str">
            <v>4. Operaciones;PP - BLOQUE ESPUMA D-18.0;3</v>
          </cell>
          <cell r="J9111">
            <v>45106</v>
          </cell>
        </row>
        <row r="9112">
          <cell r="F9112" t="str">
            <v>4. Operaciones;PP - BLOQUE ESPUMA D-18.0;4</v>
          </cell>
          <cell r="J9112">
            <v>45106</v>
          </cell>
        </row>
        <row r="9113">
          <cell r="F9113" t="str">
            <v>4. Operaciones;PP - BLOQUE ESPUMA D-18.0;5</v>
          </cell>
          <cell r="J9113">
            <v>45106</v>
          </cell>
        </row>
        <row r="9114">
          <cell r="F9114" t="str">
            <v>4. Operaciones;PP - BLOQUE ESPUMA D-18.0;6</v>
          </cell>
          <cell r="J9114">
            <v>45106</v>
          </cell>
        </row>
        <row r="9115">
          <cell r="F9115" t="str">
            <v>2. Item Otros;PP - BLOQUE ESPUMA D-18.0;3</v>
          </cell>
          <cell r="J9115">
            <v>45079</v>
          </cell>
        </row>
        <row r="9116">
          <cell r="F9116" t="str">
            <v>2. Item Otros;PP - BLOQUE ESPUMA D-18.0;3</v>
          </cell>
          <cell r="J9116">
            <v>45093</v>
          </cell>
        </row>
        <row r="9117">
          <cell r="F9117" t="str">
            <v>2. Item Otros;PP - BLOQUE ESPUMA D-18.0;4</v>
          </cell>
          <cell r="J9117">
            <v>45079</v>
          </cell>
        </row>
        <row r="9118">
          <cell r="F9118" t="str">
            <v>2. Item Otros;PP - BLOQUE ESPUMA D-18.0;4</v>
          </cell>
          <cell r="J9118">
            <v>45093</v>
          </cell>
        </row>
        <row r="9119">
          <cell r="F9119" t="str">
            <v>3. Item Componente;PP - BLOQUE ESPUMA D-18.0;12</v>
          </cell>
          <cell r="J9119">
            <v>45079</v>
          </cell>
        </row>
        <row r="9120">
          <cell r="F9120" t="str">
            <v>3. Item Componente;PP - BLOQUE ESPUMA D-18.0;12</v>
          </cell>
          <cell r="J9120">
            <v>45093</v>
          </cell>
        </row>
        <row r="9121">
          <cell r="F9121" t="str">
            <v>3. Item Componente;PP - BLOQUE ESPUMA D-18.0;13</v>
          </cell>
          <cell r="J9121">
            <v>45079</v>
          </cell>
        </row>
        <row r="9122">
          <cell r="F9122" t="str">
            <v>3. Item Componente;PP - BLOQUE ESPUMA D-18.0;13</v>
          </cell>
          <cell r="J9122">
            <v>45093</v>
          </cell>
        </row>
        <row r="9123">
          <cell r="F9123" t="str">
            <v>3. Item Componente;PP - BLOQUE ESPUMA D-18.0;14</v>
          </cell>
          <cell r="J9123">
            <v>45079</v>
          </cell>
        </row>
        <row r="9124">
          <cell r="F9124" t="str">
            <v>3. Item Componente;PP - BLOQUE ESPUMA D-18.0;14</v>
          </cell>
          <cell r="J9124">
            <v>45093</v>
          </cell>
        </row>
        <row r="9125">
          <cell r="F9125" t="str">
            <v>3. Item Componente;PP - BLOQUE ESPUMA D-18.0;15</v>
          </cell>
          <cell r="J9125">
            <v>45079</v>
          </cell>
        </row>
        <row r="9126">
          <cell r="F9126" t="str">
            <v>3. Item Componente;PP - BLOQUE ESPUMA D-18.0;15</v>
          </cell>
          <cell r="J9126">
            <v>45093</v>
          </cell>
        </row>
        <row r="9127">
          <cell r="F9127" t="str">
            <v>3. Item Componente;PP - BLOQUE ESPUMA D-18.0;16</v>
          </cell>
          <cell r="J9127">
            <v>45079</v>
          </cell>
        </row>
        <row r="9128">
          <cell r="F9128" t="str">
            <v>3. Item Componente;PP - BLOQUE ESPUMA D-18.0;16</v>
          </cell>
          <cell r="J9128">
            <v>45093</v>
          </cell>
        </row>
        <row r="9129">
          <cell r="F9129" t="str">
            <v>3. Item Componente;PP - BLOQUE ESPUMA D-18.0;17</v>
          </cell>
          <cell r="J9129">
            <v>45079</v>
          </cell>
        </row>
        <row r="9130">
          <cell r="F9130" t="str">
            <v>3. Item Componente;PP - BLOQUE ESPUMA D-18.0;17</v>
          </cell>
          <cell r="J9130">
            <v>45093</v>
          </cell>
        </row>
        <row r="9131">
          <cell r="F9131" t="str">
            <v>3. Item Componente;PP - BLOQUE ESPUMA D-18.0;18</v>
          </cell>
          <cell r="J9131">
            <v>45079</v>
          </cell>
        </row>
        <row r="9132">
          <cell r="F9132" t="str">
            <v>3. Item Componente;PP - BLOQUE ESPUMA D-18.0;18</v>
          </cell>
          <cell r="J9132">
            <v>45093</v>
          </cell>
        </row>
        <row r="9133">
          <cell r="F9133" t="str">
            <v>3. Item Componente;PP - BLOQUE ESPUMA D-18.0;19</v>
          </cell>
          <cell r="J9133">
            <v>45079</v>
          </cell>
        </row>
        <row r="9134">
          <cell r="F9134" t="str">
            <v>3. Item Componente;PP - BLOQUE ESPUMA D-18.0;19</v>
          </cell>
          <cell r="J9134">
            <v>45093</v>
          </cell>
        </row>
        <row r="9135">
          <cell r="F9135" t="str">
            <v>3. Item Componente;PP - BLOQUE ESPUMA D-18.0;20</v>
          </cell>
          <cell r="J9135">
            <v>45079</v>
          </cell>
        </row>
        <row r="9136">
          <cell r="F9136" t="str">
            <v>3. Item Componente;PP - BLOQUE ESPUMA D-18.0;20</v>
          </cell>
          <cell r="J9136">
            <v>45093</v>
          </cell>
        </row>
        <row r="9137">
          <cell r="F9137" t="str">
            <v>3. Item Componente;PP - BLOQUE ESPUMA D-18.0;21</v>
          </cell>
          <cell r="J9137">
            <v>45079</v>
          </cell>
        </row>
        <row r="9138">
          <cell r="F9138" t="str">
            <v>3. Item Componente;PP - BLOQUE ESPUMA D-18.0;21</v>
          </cell>
          <cell r="J9138">
            <v>45093</v>
          </cell>
        </row>
        <row r="9139">
          <cell r="F9139" t="str">
            <v>3. Item Componente;PP - BLOQUE ESPUMA D-18.0;22</v>
          </cell>
          <cell r="J9139">
            <v>45079</v>
          </cell>
        </row>
        <row r="9140">
          <cell r="F9140" t="str">
            <v>3. Item Componente;PP - BLOQUE ESPUMA D-18.0;22</v>
          </cell>
          <cell r="J9140">
            <v>45093</v>
          </cell>
        </row>
        <row r="9141">
          <cell r="F9141" t="str">
            <v>1. Item OP;PP - BLOQUE ESPUMA D-18.0;2</v>
          </cell>
          <cell r="J9141">
            <v>45079</v>
          </cell>
        </row>
        <row r="9142">
          <cell r="F9142" t="str">
            <v>1. Item OP;PP - BLOQUE ESPUMA D-18.0;2</v>
          </cell>
          <cell r="J9142">
            <v>45093</v>
          </cell>
        </row>
        <row r="9143">
          <cell r="F9143" t="str">
            <v>4. Operaciones;PP - BLOQUE ESPUMA D-18.0;7</v>
          </cell>
          <cell r="J9143">
            <v>45079</v>
          </cell>
        </row>
        <row r="9144">
          <cell r="F9144" t="str">
            <v>4. Operaciones;PP - BLOQUE ESPUMA D-18.0;8</v>
          </cell>
          <cell r="J9144">
            <v>45079</v>
          </cell>
        </row>
        <row r="9145">
          <cell r="F9145" t="str">
            <v>4. Operaciones;PP - BLOQUE ESPUMA D-18.0;9</v>
          </cell>
          <cell r="J9145">
            <v>45079</v>
          </cell>
        </row>
        <row r="9146">
          <cell r="F9146" t="str">
            <v>4. Operaciones;PP - BLOQUE ESPUMA D-18.0;10</v>
          </cell>
          <cell r="J9146">
            <v>45079</v>
          </cell>
        </row>
        <row r="9147">
          <cell r="F9147" t="str">
            <v>4. Operaciones;PP - BLOQUE ESPUMA D-18.0;11</v>
          </cell>
          <cell r="J9147">
            <v>45079</v>
          </cell>
        </row>
        <row r="9148">
          <cell r="F9148" t="str">
            <v>4. Operaciones;PP - BLOQUE ESPUMA D-18.0;12</v>
          </cell>
          <cell r="J9148">
            <v>45079</v>
          </cell>
        </row>
        <row r="9149">
          <cell r="F9149" t="str">
            <v>4. Operaciones;PP - BLOQUE ESPUMA D-18.0;7</v>
          </cell>
          <cell r="J9149">
            <v>45093</v>
          </cell>
        </row>
        <row r="9150">
          <cell r="F9150" t="str">
            <v>4. Operaciones;PP - BLOQUE ESPUMA D-18.0;8</v>
          </cell>
          <cell r="J9150">
            <v>45093</v>
          </cell>
        </row>
        <row r="9151">
          <cell r="F9151" t="str">
            <v>4. Operaciones;PP - BLOQUE ESPUMA D-18.0;9</v>
          </cell>
          <cell r="J9151">
            <v>45093</v>
          </cell>
        </row>
        <row r="9152">
          <cell r="F9152" t="str">
            <v>4. Operaciones;PP - BLOQUE ESPUMA D-18.0;10</v>
          </cell>
          <cell r="J9152">
            <v>45093</v>
          </cell>
        </row>
        <row r="9153">
          <cell r="F9153" t="str">
            <v>4. Operaciones;PP - BLOQUE ESPUMA D-18.0;11</v>
          </cell>
          <cell r="J9153">
            <v>45093</v>
          </cell>
        </row>
        <row r="9154">
          <cell r="F9154" t="str">
            <v>4. Operaciones;PP - BLOQUE ESPUMA D-18.0;12</v>
          </cell>
          <cell r="J9154">
            <v>45093</v>
          </cell>
        </row>
        <row r="9155">
          <cell r="F9155" t="str">
            <v>2. Item Otros;PP - BLOQUE ESPUMA D-18.0;1</v>
          </cell>
          <cell r="J9155">
            <v>45100</v>
          </cell>
        </row>
        <row r="9156">
          <cell r="F9156" t="str">
            <v>2. Item Otros;PP - BLOQUE ESPUMA D-18.0;2</v>
          </cell>
          <cell r="J9156">
            <v>45100</v>
          </cell>
        </row>
        <row r="9157">
          <cell r="F9157" t="str">
            <v>3. Item Componente;PP - BLOQUE ESPUMA D-18.0;1</v>
          </cell>
          <cell r="J9157">
            <v>45100</v>
          </cell>
        </row>
        <row r="9158">
          <cell r="F9158" t="str">
            <v>3. Item Componente;PP - BLOQUE ESPUMA D-18.0;2</v>
          </cell>
          <cell r="J9158">
            <v>45100</v>
          </cell>
        </row>
        <row r="9159">
          <cell r="F9159" t="str">
            <v>3. Item Componente;PP - BLOQUE ESPUMA D-18.0;3</v>
          </cell>
          <cell r="J9159">
            <v>45100</v>
          </cell>
        </row>
        <row r="9160">
          <cell r="F9160" t="str">
            <v>3. Item Componente;PP - BLOQUE ESPUMA D-18.0;4</v>
          </cell>
          <cell r="J9160">
            <v>45100</v>
          </cell>
        </row>
        <row r="9161">
          <cell r="F9161" t="str">
            <v>3. Item Componente;PP - BLOQUE ESPUMA D-18.0;5</v>
          </cell>
          <cell r="J9161">
            <v>45100</v>
          </cell>
        </row>
        <row r="9162">
          <cell r="F9162" t="str">
            <v>3. Item Componente;PP - BLOQUE ESPUMA D-18.0;6</v>
          </cell>
          <cell r="J9162">
            <v>45100</v>
          </cell>
        </row>
        <row r="9163">
          <cell r="F9163" t="str">
            <v>3. Item Componente;PP - BLOQUE ESPUMA D-18.0;7</v>
          </cell>
          <cell r="J9163">
            <v>45100</v>
          </cell>
        </row>
        <row r="9164">
          <cell r="F9164" t="str">
            <v>3. Item Componente;PP - BLOQUE ESPUMA D-18.0;8</v>
          </cell>
          <cell r="J9164">
            <v>45100</v>
          </cell>
        </row>
        <row r="9165">
          <cell r="F9165" t="str">
            <v>3. Item Componente;PP - BLOQUE ESPUMA D-18.0;9</v>
          </cell>
          <cell r="J9165">
            <v>45100</v>
          </cell>
        </row>
        <row r="9166">
          <cell r="F9166" t="str">
            <v>3. Item Componente;PP - BLOQUE ESPUMA D-18.0;10</v>
          </cell>
          <cell r="J9166">
            <v>45100</v>
          </cell>
        </row>
        <row r="9167">
          <cell r="F9167" t="str">
            <v>3. Item Componente;PP - BLOQUE ESPUMA D-18.0;11</v>
          </cell>
          <cell r="J9167">
            <v>45100</v>
          </cell>
        </row>
        <row r="9168">
          <cell r="F9168" t="str">
            <v>1. Item OP;PP - BLOQUE ESPUMA D-18.0;1</v>
          </cell>
          <cell r="J9168">
            <v>45100</v>
          </cell>
        </row>
        <row r="9169">
          <cell r="F9169" t="str">
            <v>4. Operaciones;PP - BLOQUE ESPUMA D-18.0;1</v>
          </cell>
          <cell r="J9169">
            <v>45100</v>
          </cell>
        </row>
        <row r="9170">
          <cell r="F9170" t="str">
            <v>4. Operaciones;PP - BLOQUE ESPUMA D-18.0;2</v>
          </cell>
          <cell r="J9170">
            <v>45100</v>
          </cell>
        </row>
        <row r="9171">
          <cell r="F9171" t="str">
            <v>4. Operaciones;PP - BLOQUE ESPUMA D-18.0;3</v>
          </cell>
          <cell r="J9171">
            <v>45100</v>
          </cell>
        </row>
        <row r="9172">
          <cell r="F9172" t="str">
            <v>4. Operaciones;PP - BLOQUE ESPUMA D-18.0;4</v>
          </cell>
          <cell r="J9172">
            <v>45100</v>
          </cell>
        </row>
        <row r="9173">
          <cell r="F9173" t="str">
            <v>4. Operaciones;PP - BLOQUE ESPUMA D-18.0;5</v>
          </cell>
          <cell r="J9173">
            <v>45100</v>
          </cell>
        </row>
        <row r="9174">
          <cell r="F9174" t="str">
            <v>4. Operaciones;PP - BLOQUE ESPUMA D-18.0;6</v>
          </cell>
          <cell r="J9174">
            <v>45100</v>
          </cell>
        </row>
        <row r="9175">
          <cell r="F9175" t="str">
            <v>2. Item Otros;PP - BLOQUE ESPUMA D-18.0;3</v>
          </cell>
          <cell r="J9175">
            <v>45106</v>
          </cell>
        </row>
        <row r="9176">
          <cell r="F9176" t="str">
            <v>2. Item Otros;PP - BLOQUE ESPUMA D-18.0;4</v>
          </cell>
          <cell r="J9176">
            <v>45106</v>
          </cell>
        </row>
        <row r="9177">
          <cell r="F9177" t="str">
            <v>3. Item Componente;PP - BLOQUE ESPUMA D-18.0;12</v>
          </cell>
          <cell r="J9177">
            <v>45106</v>
          </cell>
        </row>
        <row r="9178">
          <cell r="F9178" t="str">
            <v>3. Item Componente;PP - BLOQUE ESPUMA D-18.0;13</v>
          </cell>
          <cell r="J9178">
            <v>45106</v>
          </cell>
        </row>
        <row r="9179">
          <cell r="F9179" t="str">
            <v>3. Item Componente;PP - BLOQUE ESPUMA D-18.0;14</v>
          </cell>
          <cell r="J9179">
            <v>45106</v>
          </cell>
        </row>
        <row r="9180">
          <cell r="F9180" t="str">
            <v>3. Item Componente;PP - BLOQUE ESPUMA D-18.0;15</v>
          </cell>
          <cell r="J9180">
            <v>45106</v>
          </cell>
        </row>
        <row r="9181">
          <cell r="F9181" t="str">
            <v>3. Item Componente;PP - BLOQUE ESPUMA D-18.0;16</v>
          </cell>
          <cell r="J9181">
            <v>45106</v>
          </cell>
        </row>
        <row r="9182">
          <cell r="F9182" t="str">
            <v>3. Item Componente;PP - BLOQUE ESPUMA D-18.0;17</v>
          </cell>
          <cell r="J9182">
            <v>45106</v>
          </cell>
        </row>
        <row r="9183">
          <cell r="F9183" t="str">
            <v>3. Item Componente;PP - BLOQUE ESPUMA D-18.0;18</v>
          </cell>
          <cell r="J9183">
            <v>45106</v>
          </cell>
        </row>
        <row r="9184">
          <cell r="F9184" t="str">
            <v>3. Item Componente;PP - BLOQUE ESPUMA D-18.0;19</v>
          </cell>
          <cell r="J9184">
            <v>45106</v>
          </cell>
        </row>
        <row r="9185">
          <cell r="F9185" t="str">
            <v>3. Item Componente;PP - BLOQUE ESPUMA D-18.0;20</v>
          </cell>
          <cell r="J9185">
            <v>45106</v>
          </cell>
        </row>
        <row r="9186">
          <cell r="F9186" t="str">
            <v>3. Item Componente;PP - BLOQUE ESPUMA D-18.0;21</v>
          </cell>
          <cell r="J9186">
            <v>45106</v>
          </cell>
        </row>
        <row r="9187">
          <cell r="F9187" t="str">
            <v>3. Item Componente;PP - BLOQUE ESPUMA D-18.0;22</v>
          </cell>
          <cell r="J9187">
            <v>45106</v>
          </cell>
        </row>
        <row r="9188">
          <cell r="F9188" t="str">
            <v>1. Item OP;PP - BLOQUE ESPUMA D-18.0;2</v>
          </cell>
          <cell r="J9188">
            <v>45106</v>
          </cell>
        </row>
        <row r="9189">
          <cell r="F9189" t="str">
            <v>4. Operaciones;PP - BLOQUE ESPUMA D-18.0;7</v>
          </cell>
          <cell r="J9189">
            <v>45106</v>
          </cell>
        </row>
        <row r="9190">
          <cell r="F9190" t="str">
            <v>4. Operaciones;PP - BLOQUE ESPUMA D-18.0;8</v>
          </cell>
          <cell r="J9190">
            <v>45106</v>
          </cell>
        </row>
        <row r="9191">
          <cell r="F9191" t="str">
            <v>4. Operaciones;PP - BLOQUE ESPUMA D-18.0;9</v>
          </cell>
          <cell r="J9191">
            <v>45106</v>
          </cell>
        </row>
        <row r="9192">
          <cell r="F9192" t="str">
            <v>4. Operaciones;PP - BLOQUE ESPUMA D-18.0;10</v>
          </cell>
          <cell r="J9192">
            <v>45106</v>
          </cell>
        </row>
        <row r="9193">
          <cell r="F9193" t="str">
            <v>4. Operaciones;PP - BLOQUE ESPUMA D-18.0;11</v>
          </cell>
          <cell r="J9193">
            <v>45106</v>
          </cell>
        </row>
        <row r="9194">
          <cell r="F9194" t="str">
            <v>4. Operaciones;PP - BLOQUE ESPUMA D-18.0;12</v>
          </cell>
          <cell r="J9194">
            <v>45106</v>
          </cell>
        </row>
        <row r="9195">
          <cell r="F9195" t="str">
            <v>2. Item Otros;PP - BLOQUE ESPUMA D-15.0 CILINDRO;1</v>
          </cell>
          <cell r="J9195">
            <v>45079</v>
          </cell>
        </row>
        <row r="9196">
          <cell r="F9196" t="str">
            <v>2. Item Otros;PP - BLOQUE ESPUMA D-15.0 CILINDRO;1</v>
          </cell>
          <cell r="J9196">
            <v>45097</v>
          </cell>
        </row>
        <row r="9197">
          <cell r="F9197" t="str">
            <v>2. Item Otros;PP - BLOQUE ESPUMA D-15.0 CILINDRO;2</v>
          </cell>
          <cell r="J9197">
            <v>45079</v>
          </cell>
        </row>
        <row r="9198">
          <cell r="F9198" t="str">
            <v>2. Item Otros;PP - BLOQUE ESPUMA D-15.0 CILINDRO;2</v>
          </cell>
          <cell r="J9198">
            <v>45097</v>
          </cell>
        </row>
        <row r="9199">
          <cell r="F9199" t="str">
            <v>3. Item Componente;PP - BLOQUE ESPUMA D-15.0 CILINDRO;1</v>
          </cell>
          <cell r="J9199">
            <v>45079</v>
          </cell>
        </row>
        <row r="9200">
          <cell r="F9200" t="str">
            <v>3. Item Componente;PP - BLOQUE ESPUMA D-15.0 CILINDRO;1</v>
          </cell>
          <cell r="J9200">
            <v>45097</v>
          </cell>
        </row>
        <row r="9201">
          <cell r="F9201" t="str">
            <v>3. Item Componente;PP - BLOQUE ESPUMA D-15.0 CILINDRO;2</v>
          </cell>
          <cell r="J9201">
            <v>45079</v>
          </cell>
        </row>
        <row r="9202">
          <cell r="F9202" t="str">
            <v>3. Item Componente;PP - BLOQUE ESPUMA D-15.0 CILINDRO;2</v>
          </cell>
          <cell r="J9202">
            <v>45097</v>
          </cell>
        </row>
        <row r="9203">
          <cell r="F9203" t="str">
            <v>3. Item Componente;PP - BLOQUE ESPUMA D-15.0 CILINDRO;3</v>
          </cell>
          <cell r="J9203">
            <v>45079</v>
          </cell>
        </row>
        <row r="9204">
          <cell r="F9204" t="str">
            <v>3. Item Componente;PP - BLOQUE ESPUMA D-15.0 CILINDRO;3</v>
          </cell>
          <cell r="J9204">
            <v>45097</v>
          </cell>
        </row>
        <row r="9205">
          <cell r="F9205" t="str">
            <v>3. Item Componente;PP - BLOQUE ESPUMA D-15.0 CILINDRO;4</v>
          </cell>
          <cell r="J9205">
            <v>45079</v>
          </cell>
        </row>
        <row r="9206">
          <cell r="F9206" t="str">
            <v>3. Item Componente;PP - BLOQUE ESPUMA D-15.0 CILINDRO;4</v>
          </cell>
          <cell r="J9206">
            <v>45097</v>
          </cell>
        </row>
        <row r="9207">
          <cell r="F9207" t="str">
            <v>3. Item Componente;PP - BLOQUE ESPUMA D-15.0 CILINDRO;5</v>
          </cell>
          <cell r="J9207">
            <v>45079</v>
          </cell>
        </row>
        <row r="9208">
          <cell r="F9208" t="str">
            <v>3. Item Componente;PP - BLOQUE ESPUMA D-15.0 CILINDRO;5</v>
          </cell>
          <cell r="J9208">
            <v>45097</v>
          </cell>
        </row>
        <row r="9209">
          <cell r="F9209" t="str">
            <v>3. Item Componente;PP - BLOQUE ESPUMA D-15.0 CILINDRO;6</v>
          </cell>
          <cell r="J9209">
            <v>45079</v>
          </cell>
        </row>
        <row r="9210">
          <cell r="F9210" t="str">
            <v>3. Item Componente;PP - BLOQUE ESPUMA D-15.0 CILINDRO;6</v>
          </cell>
          <cell r="J9210">
            <v>45097</v>
          </cell>
        </row>
        <row r="9211">
          <cell r="F9211" t="str">
            <v>3. Item Componente;PP - BLOQUE ESPUMA D-15.0 CILINDRO;7</v>
          </cell>
          <cell r="J9211">
            <v>45079</v>
          </cell>
        </row>
        <row r="9212">
          <cell r="F9212" t="str">
            <v>3. Item Componente;PP - BLOQUE ESPUMA D-15.0 CILINDRO;7</v>
          </cell>
          <cell r="J9212">
            <v>45097</v>
          </cell>
        </row>
        <row r="9213">
          <cell r="F9213" t="str">
            <v>3. Item Componente;PP - BLOQUE ESPUMA D-15.0 CILINDRO;8</v>
          </cell>
          <cell r="J9213">
            <v>45079</v>
          </cell>
        </row>
        <row r="9214">
          <cell r="F9214" t="str">
            <v>3. Item Componente;PP - BLOQUE ESPUMA D-15.0 CILINDRO;8</v>
          </cell>
          <cell r="J9214">
            <v>45097</v>
          </cell>
        </row>
        <row r="9215">
          <cell r="F9215" t="str">
            <v>3. Item Componente;PP - BLOQUE ESPUMA D-15.0 CILINDRO;9</v>
          </cell>
          <cell r="J9215">
            <v>45079</v>
          </cell>
        </row>
        <row r="9216">
          <cell r="F9216" t="str">
            <v>3. Item Componente;PP - BLOQUE ESPUMA D-15.0 CILINDRO;9</v>
          </cell>
          <cell r="J9216">
            <v>45097</v>
          </cell>
        </row>
        <row r="9217">
          <cell r="F9217" t="str">
            <v>3. Item Componente;PP - BLOQUE ESPUMA D-15.0 CILINDRO;10</v>
          </cell>
          <cell r="J9217">
            <v>45079</v>
          </cell>
        </row>
        <row r="9218">
          <cell r="F9218" t="str">
            <v>3. Item Componente;PP - BLOQUE ESPUMA D-15.0 CILINDRO;10</v>
          </cell>
          <cell r="J9218">
            <v>45097</v>
          </cell>
        </row>
        <row r="9219">
          <cell r="F9219" t="str">
            <v>1. Item OP;PP - BLOQUE ESPUMA D-15.0 CILINDRO;1</v>
          </cell>
          <cell r="J9219">
            <v>45079</v>
          </cell>
        </row>
        <row r="9220">
          <cell r="F9220" t="str">
            <v>1. Item OP;PP - BLOQUE ESPUMA D-15.0 CILINDRO;1</v>
          </cell>
          <cell r="J9220">
            <v>45097</v>
          </cell>
        </row>
        <row r="9221">
          <cell r="F9221" t="str">
            <v>4. Operaciones;PP - BLOQUE ESPUMA D-15.0 CILINDRO;1</v>
          </cell>
          <cell r="J9221">
            <v>45079</v>
          </cell>
        </row>
        <row r="9222">
          <cell r="F9222" t="str">
            <v>4. Operaciones;PP - BLOQUE ESPUMA D-15.0 CILINDRO;2</v>
          </cell>
          <cell r="J9222">
            <v>45079</v>
          </cell>
        </row>
        <row r="9223">
          <cell r="F9223" t="str">
            <v>4. Operaciones;PP - BLOQUE ESPUMA D-15.0 CILINDRO;3</v>
          </cell>
          <cell r="J9223">
            <v>45079</v>
          </cell>
        </row>
        <row r="9224">
          <cell r="F9224" t="str">
            <v>4. Operaciones;PP - BLOQUE ESPUMA D-15.0 CILINDRO;4</v>
          </cell>
          <cell r="J9224">
            <v>45079</v>
          </cell>
        </row>
        <row r="9225">
          <cell r="F9225" t="str">
            <v>4. Operaciones;PP - BLOQUE ESPUMA D-15.0 CILINDRO;5</v>
          </cell>
          <cell r="J9225">
            <v>45079</v>
          </cell>
        </row>
        <row r="9226">
          <cell r="F9226" t="str">
            <v>4. Operaciones;PP - BLOQUE ESPUMA D-15.0 CILINDRO;6</v>
          </cell>
          <cell r="J9226">
            <v>45079</v>
          </cell>
        </row>
        <row r="9227">
          <cell r="F9227" t="str">
            <v>4. Operaciones;PP - BLOQUE ESPUMA D-15.0 CILINDRO;1</v>
          </cell>
          <cell r="J9227">
            <v>45097</v>
          </cell>
        </row>
        <row r="9228">
          <cell r="F9228" t="str">
            <v>4. Operaciones;PP - BLOQUE ESPUMA D-15.0 CILINDRO;2</v>
          </cell>
          <cell r="J9228">
            <v>45097</v>
          </cell>
        </row>
        <row r="9229">
          <cell r="F9229" t="str">
            <v>4. Operaciones;PP - BLOQUE ESPUMA D-15.0 CILINDRO;3</v>
          </cell>
          <cell r="J9229">
            <v>45097</v>
          </cell>
        </row>
        <row r="9230">
          <cell r="F9230" t="str">
            <v>4. Operaciones;PP - BLOQUE ESPUMA D-15.0 CILINDRO;4</v>
          </cell>
          <cell r="J9230">
            <v>45097</v>
          </cell>
        </row>
        <row r="9231">
          <cell r="F9231" t="str">
            <v>4. Operaciones;PP - BLOQUE ESPUMA D-15.0 CILINDRO;5</v>
          </cell>
          <cell r="J9231">
            <v>45097</v>
          </cell>
        </row>
        <row r="9232">
          <cell r="F9232" t="str">
            <v>4. Operaciones;PP - BLOQUE ESPUMA D-15.0 CILINDRO;6</v>
          </cell>
          <cell r="J9232">
            <v>45097</v>
          </cell>
        </row>
        <row r="9233">
          <cell r="F9233" t="str">
            <v>2. Item Otros;PP - BLOQUE ESPUMA D-15.0;1</v>
          </cell>
          <cell r="J9233">
            <v>45079</v>
          </cell>
        </row>
        <row r="9234">
          <cell r="F9234" t="str">
            <v>2. Item Otros;PP - BLOQUE ESPUMA D-15.0;1</v>
          </cell>
          <cell r="J9234">
            <v>45093</v>
          </cell>
        </row>
        <row r="9235">
          <cell r="F9235" t="str">
            <v>2. Item Otros;PP - BLOQUE ESPUMA D-15.0;1</v>
          </cell>
          <cell r="J9235">
            <v>45106</v>
          </cell>
        </row>
        <row r="9236">
          <cell r="F9236" t="str">
            <v>2. Item Otros;PP - BLOQUE ESPUMA D-15.0;2</v>
          </cell>
          <cell r="J9236">
            <v>45079</v>
          </cell>
        </row>
        <row r="9237">
          <cell r="F9237" t="str">
            <v>2. Item Otros;PP - BLOQUE ESPUMA D-15.0;2</v>
          </cell>
          <cell r="J9237">
            <v>45093</v>
          </cell>
        </row>
        <row r="9238">
          <cell r="F9238" t="str">
            <v>2. Item Otros;PP - BLOQUE ESPUMA D-15.0;2</v>
          </cell>
          <cell r="J9238">
            <v>45106</v>
          </cell>
        </row>
        <row r="9239">
          <cell r="F9239" t="str">
            <v>3. Item Componente;PP - BLOQUE ESPUMA D-15.0;1</v>
          </cell>
          <cell r="J9239">
            <v>45079</v>
          </cell>
        </row>
        <row r="9240">
          <cell r="F9240" t="str">
            <v>3. Item Componente;PP - BLOQUE ESPUMA D-15.0;1</v>
          </cell>
          <cell r="J9240">
            <v>45093</v>
          </cell>
        </row>
        <row r="9241">
          <cell r="F9241" t="str">
            <v>3. Item Componente;PP - BLOQUE ESPUMA D-15.0;1</v>
          </cell>
          <cell r="J9241">
            <v>45106</v>
          </cell>
        </row>
        <row r="9242">
          <cell r="F9242" t="str">
            <v>3. Item Componente;PP - BLOQUE ESPUMA D-15.0;2</v>
          </cell>
          <cell r="J9242">
            <v>45079</v>
          </cell>
        </row>
        <row r="9243">
          <cell r="F9243" t="str">
            <v>3. Item Componente;PP - BLOQUE ESPUMA D-15.0;2</v>
          </cell>
          <cell r="J9243">
            <v>45093</v>
          </cell>
        </row>
        <row r="9244">
          <cell r="F9244" t="str">
            <v>3. Item Componente;PP - BLOQUE ESPUMA D-15.0;2</v>
          </cell>
          <cell r="J9244">
            <v>45106</v>
          </cell>
        </row>
        <row r="9245">
          <cell r="F9245" t="str">
            <v>3. Item Componente;PP - BLOQUE ESPUMA D-15.0;3</v>
          </cell>
          <cell r="J9245">
            <v>45079</v>
          </cell>
        </row>
        <row r="9246">
          <cell r="F9246" t="str">
            <v>3. Item Componente;PP - BLOQUE ESPUMA D-15.0;3</v>
          </cell>
          <cell r="J9246">
            <v>45093</v>
          </cell>
        </row>
        <row r="9247">
          <cell r="F9247" t="str">
            <v>3. Item Componente;PP - BLOQUE ESPUMA D-15.0;3</v>
          </cell>
          <cell r="J9247">
            <v>45106</v>
          </cell>
        </row>
        <row r="9248">
          <cell r="F9248" t="str">
            <v>3. Item Componente;PP - BLOQUE ESPUMA D-15.0;4</v>
          </cell>
          <cell r="J9248">
            <v>45079</v>
          </cell>
        </row>
        <row r="9249">
          <cell r="F9249" t="str">
            <v>3. Item Componente;PP - BLOQUE ESPUMA D-15.0;4</v>
          </cell>
          <cell r="J9249">
            <v>45093</v>
          </cell>
        </row>
        <row r="9250">
          <cell r="F9250" t="str">
            <v>3. Item Componente;PP - BLOQUE ESPUMA D-15.0;4</v>
          </cell>
          <cell r="J9250">
            <v>45106</v>
          </cell>
        </row>
        <row r="9251">
          <cell r="F9251" t="str">
            <v>3. Item Componente;PP - BLOQUE ESPUMA D-15.0;5</v>
          </cell>
          <cell r="J9251">
            <v>45079</v>
          </cell>
        </row>
        <row r="9252">
          <cell r="F9252" t="str">
            <v>3. Item Componente;PP - BLOQUE ESPUMA D-15.0;5</v>
          </cell>
          <cell r="J9252">
            <v>45093</v>
          </cell>
        </row>
        <row r="9253">
          <cell r="F9253" t="str">
            <v>3. Item Componente;PP - BLOQUE ESPUMA D-15.0;5</v>
          </cell>
          <cell r="J9253">
            <v>45106</v>
          </cell>
        </row>
        <row r="9254">
          <cell r="F9254" t="str">
            <v>3. Item Componente;PP - BLOQUE ESPUMA D-15.0;6</v>
          </cell>
          <cell r="J9254">
            <v>45079</v>
          </cell>
        </row>
        <row r="9255">
          <cell r="F9255" t="str">
            <v>3. Item Componente;PP - BLOQUE ESPUMA D-15.0;6</v>
          </cell>
          <cell r="J9255">
            <v>45093</v>
          </cell>
        </row>
        <row r="9256">
          <cell r="F9256" t="str">
            <v>3. Item Componente;PP - BLOQUE ESPUMA D-15.0;6</v>
          </cell>
          <cell r="J9256">
            <v>45106</v>
          </cell>
        </row>
        <row r="9257">
          <cell r="F9257" t="str">
            <v>3. Item Componente;PP - BLOQUE ESPUMA D-15.0;7</v>
          </cell>
          <cell r="J9257">
            <v>45079</v>
          </cell>
        </row>
        <row r="9258">
          <cell r="F9258" t="str">
            <v>3. Item Componente;PP - BLOQUE ESPUMA D-15.0;7</v>
          </cell>
          <cell r="J9258">
            <v>45093</v>
          </cell>
        </row>
        <row r="9259">
          <cell r="F9259" t="str">
            <v>3. Item Componente;PP - BLOQUE ESPUMA D-15.0;7</v>
          </cell>
          <cell r="J9259">
            <v>45106</v>
          </cell>
        </row>
        <row r="9260">
          <cell r="F9260" t="str">
            <v>3. Item Componente;PP - BLOQUE ESPUMA D-15.0;8</v>
          </cell>
          <cell r="J9260">
            <v>45079</v>
          </cell>
        </row>
        <row r="9261">
          <cell r="F9261" t="str">
            <v>3. Item Componente;PP - BLOQUE ESPUMA D-15.0;8</v>
          </cell>
          <cell r="J9261">
            <v>45093</v>
          </cell>
        </row>
        <row r="9262">
          <cell r="F9262" t="str">
            <v>3. Item Componente;PP - BLOQUE ESPUMA D-15.0;8</v>
          </cell>
          <cell r="J9262">
            <v>45106</v>
          </cell>
        </row>
        <row r="9263">
          <cell r="F9263" t="str">
            <v>3. Item Componente;PP - BLOQUE ESPUMA D-15.0;9</v>
          </cell>
          <cell r="J9263">
            <v>45079</v>
          </cell>
        </row>
        <row r="9264">
          <cell r="F9264" t="str">
            <v>3. Item Componente;PP - BLOQUE ESPUMA D-15.0;9</v>
          </cell>
          <cell r="J9264">
            <v>45093</v>
          </cell>
        </row>
        <row r="9265">
          <cell r="F9265" t="str">
            <v>3. Item Componente;PP - BLOQUE ESPUMA D-15.0;9</v>
          </cell>
          <cell r="J9265">
            <v>45106</v>
          </cell>
        </row>
        <row r="9266">
          <cell r="F9266" t="str">
            <v>3. Item Componente;PP - BLOQUE ESPUMA D-15.0;10</v>
          </cell>
          <cell r="J9266">
            <v>45079</v>
          </cell>
        </row>
        <row r="9267">
          <cell r="F9267" t="str">
            <v>3. Item Componente;PP - BLOQUE ESPUMA D-15.0;10</v>
          </cell>
          <cell r="J9267">
            <v>45093</v>
          </cell>
        </row>
        <row r="9268">
          <cell r="F9268" t="str">
            <v>3. Item Componente;PP - BLOQUE ESPUMA D-15.0;10</v>
          </cell>
          <cell r="J9268">
            <v>45106</v>
          </cell>
        </row>
        <row r="9269">
          <cell r="F9269" t="str">
            <v>3. Item Componente;PP - BLOQUE ESPUMA D-15.0;11</v>
          </cell>
          <cell r="J9269">
            <v>45079</v>
          </cell>
        </row>
        <row r="9270">
          <cell r="F9270" t="str">
            <v>3. Item Componente;PP - BLOQUE ESPUMA D-15.0;11</v>
          </cell>
          <cell r="J9270">
            <v>45093</v>
          </cell>
        </row>
        <row r="9271">
          <cell r="F9271" t="str">
            <v>3. Item Componente;PP - BLOQUE ESPUMA D-15.0;11</v>
          </cell>
          <cell r="J9271">
            <v>45106</v>
          </cell>
        </row>
        <row r="9272">
          <cell r="F9272" t="str">
            <v>1. Item OP;PP - BLOQUE ESPUMA D-15.0;1</v>
          </cell>
          <cell r="J9272">
            <v>45079</v>
          </cell>
        </row>
        <row r="9273">
          <cell r="F9273" t="str">
            <v>1. Item OP;PP - BLOQUE ESPUMA D-15.0;1</v>
          </cell>
          <cell r="J9273">
            <v>45093</v>
          </cell>
        </row>
        <row r="9274">
          <cell r="F9274" t="str">
            <v>1. Item OP;PP - BLOQUE ESPUMA D-15.0;1</v>
          </cell>
          <cell r="J9274">
            <v>45106</v>
          </cell>
        </row>
        <row r="9275">
          <cell r="F9275" t="str">
            <v>4. Operaciones;PP - BLOQUE ESPUMA D-15.0;1</v>
          </cell>
          <cell r="J9275">
            <v>45079</v>
          </cell>
        </row>
        <row r="9276">
          <cell r="F9276" t="str">
            <v>4. Operaciones;PP - BLOQUE ESPUMA D-15.0;2</v>
          </cell>
          <cell r="J9276">
            <v>45079</v>
          </cell>
        </row>
        <row r="9277">
          <cell r="F9277" t="str">
            <v>4. Operaciones;PP - BLOQUE ESPUMA D-15.0;3</v>
          </cell>
          <cell r="J9277">
            <v>45079</v>
          </cell>
        </row>
        <row r="9278">
          <cell r="F9278" t="str">
            <v>4. Operaciones;PP - BLOQUE ESPUMA D-15.0;4</v>
          </cell>
          <cell r="J9278">
            <v>45079</v>
          </cell>
        </row>
        <row r="9279">
          <cell r="F9279" t="str">
            <v>4. Operaciones;PP - BLOQUE ESPUMA D-15.0;5</v>
          </cell>
          <cell r="J9279">
            <v>45079</v>
          </cell>
        </row>
        <row r="9280">
          <cell r="F9280" t="str">
            <v>4. Operaciones;PP - BLOQUE ESPUMA D-15.0;6</v>
          </cell>
          <cell r="J9280">
            <v>45079</v>
          </cell>
        </row>
        <row r="9281">
          <cell r="F9281" t="str">
            <v>4. Operaciones;PP - BLOQUE ESPUMA D-15.0;1</v>
          </cell>
          <cell r="J9281">
            <v>45093</v>
          </cell>
        </row>
        <row r="9282">
          <cell r="F9282" t="str">
            <v>4. Operaciones;PP - BLOQUE ESPUMA D-15.0;2</v>
          </cell>
          <cell r="J9282">
            <v>45093</v>
          </cell>
        </row>
        <row r="9283">
          <cell r="F9283" t="str">
            <v>4. Operaciones;PP - BLOQUE ESPUMA D-15.0;3</v>
          </cell>
          <cell r="J9283">
            <v>45093</v>
          </cell>
        </row>
        <row r="9284">
          <cell r="F9284" t="str">
            <v>4. Operaciones;PP - BLOQUE ESPUMA D-15.0;4</v>
          </cell>
          <cell r="J9284">
            <v>45093</v>
          </cell>
        </row>
        <row r="9285">
          <cell r="F9285" t="str">
            <v>4. Operaciones;PP - BLOQUE ESPUMA D-15.0;5</v>
          </cell>
          <cell r="J9285">
            <v>45093</v>
          </cell>
        </row>
        <row r="9286">
          <cell r="F9286" t="str">
            <v>4. Operaciones;PP - BLOQUE ESPUMA D-15.0;6</v>
          </cell>
          <cell r="J9286">
            <v>45093</v>
          </cell>
        </row>
        <row r="9287">
          <cell r="F9287" t="str">
            <v>4. Operaciones;PP - BLOQUE ESPUMA D-15.0;1</v>
          </cell>
          <cell r="J9287">
            <v>45106</v>
          </cell>
        </row>
        <row r="9288">
          <cell r="F9288" t="str">
            <v>4. Operaciones;PP - BLOQUE ESPUMA D-15.0;2</v>
          </cell>
          <cell r="J9288">
            <v>45106</v>
          </cell>
        </row>
        <row r="9289">
          <cell r="F9289" t="str">
            <v>4. Operaciones;PP - BLOQUE ESPUMA D-15.0;3</v>
          </cell>
          <cell r="J9289">
            <v>45106</v>
          </cell>
        </row>
        <row r="9290">
          <cell r="F9290" t="str">
            <v>4. Operaciones;PP - BLOQUE ESPUMA D-15.0;4</v>
          </cell>
          <cell r="J9290">
            <v>45106</v>
          </cell>
        </row>
        <row r="9291">
          <cell r="F9291" t="str">
            <v>4. Operaciones;PP - BLOQUE ESPUMA D-15.0;5</v>
          </cell>
          <cell r="J9291">
            <v>45106</v>
          </cell>
        </row>
        <row r="9292">
          <cell r="F9292" t="str">
            <v>4. Operaciones;PP - BLOQUE ESPUMA D-15.0;6</v>
          </cell>
          <cell r="J9292">
            <v>45106</v>
          </cell>
        </row>
        <row r="9293">
          <cell r="F9293" t="str">
            <v>2. Item Otros;PP - BLOQUE ESPUMA D-15.0;3</v>
          </cell>
          <cell r="J9293">
            <v>45093</v>
          </cell>
        </row>
        <row r="9294">
          <cell r="F9294" t="str">
            <v>2. Item Otros;PP - BLOQUE ESPUMA D-15.0;4</v>
          </cell>
          <cell r="J9294">
            <v>45093</v>
          </cell>
        </row>
        <row r="9295">
          <cell r="F9295" t="str">
            <v>3. Item Componente;PP - BLOQUE ESPUMA D-15.0;12</v>
          </cell>
          <cell r="J9295">
            <v>45093</v>
          </cell>
        </row>
        <row r="9296">
          <cell r="F9296" t="str">
            <v>3. Item Componente;PP - BLOQUE ESPUMA D-15.0;13</v>
          </cell>
          <cell r="J9296">
            <v>45093</v>
          </cell>
        </row>
        <row r="9297">
          <cell r="F9297" t="str">
            <v>3. Item Componente;PP - BLOQUE ESPUMA D-15.0;14</v>
          </cell>
          <cell r="J9297">
            <v>45093</v>
          </cell>
        </row>
        <row r="9298">
          <cell r="F9298" t="str">
            <v>3. Item Componente;PP - BLOQUE ESPUMA D-15.0;15</v>
          </cell>
          <cell r="J9298">
            <v>45093</v>
          </cell>
        </row>
        <row r="9299">
          <cell r="F9299" t="str">
            <v>3. Item Componente;PP - BLOQUE ESPUMA D-15.0;16</v>
          </cell>
          <cell r="J9299">
            <v>45093</v>
          </cell>
        </row>
        <row r="9300">
          <cell r="F9300" t="str">
            <v>3. Item Componente;PP - BLOQUE ESPUMA D-15.0;17</v>
          </cell>
          <cell r="J9300">
            <v>45093</v>
          </cell>
        </row>
        <row r="9301">
          <cell r="F9301" t="str">
            <v>3. Item Componente;PP - BLOQUE ESPUMA D-15.0;18</v>
          </cell>
          <cell r="J9301">
            <v>45093</v>
          </cell>
        </row>
        <row r="9302">
          <cell r="F9302" t="str">
            <v>3. Item Componente;PP - BLOQUE ESPUMA D-15.0;19</v>
          </cell>
          <cell r="J9302">
            <v>45093</v>
          </cell>
        </row>
        <row r="9303">
          <cell r="F9303" t="str">
            <v>3. Item Componente;PP - BLOQUE ESPUMA D-15.0;20</v>
          </cell>
          <cell r="J9303">
            <v>45093</v>
          </cell>
        </row>
        <row r="9304">
          <cell r="F9304" t="str">
            <v>3. Item Componente;PP - BLOQUE ESPUMA D-15.0;21</v>
          </cell>
          <cell r="J9304">
            <v>45093</v>
          </cell>
        </row>
        <row r="9305">
          <cell r="F9305" t="str">
            <v>3. Item Componente;PP - BLOQUE ESPUMA D-15.0;22</v>
          </cell>
          <cell r="J9305">
            <v>45093</v>
          </cell>
        </row>
        <row r="9306">
          <cell r="F9306" t="str">
            <v>1. Item OP;PP - BLOQUE ESPUMA D-15.0;2</v>
          </cell>
          <cell r="J9306">
            <v>45093</v>
          </cell>
        </row>
        <row r="9307">
          <cell r="F9307" t="str">
            <v>4. Operaciones;PP - BLOQUE ESPUMA D-15.0;7</v>
          </cell>
          <cell r="J9307">
            <v>45093</v>
          </cell>
        </row>
        <row r="9308">
          <cell r="F9308" t="str">
            <v>4. Operaciones;PP - BLOQUE ESPUMA D-15.0;8</v>
          </cell>
          <cell r="J9308">
            <v>45093</v>
          </cell>
        </row>
        <row r="9309">
          <cell r="F9309" t="str">
            <v>4. Operaciones;PP - BLOQUE ESPUMA D-15.0;9</v>
          </cell>
          <cell r="J9309">
            <v>45093</v>
          </cell>
        </row>
        <row r="9310">
          <cell r="F9310" t="str">
            <v>4. Operaciones;PP - BLOQUE ESPUMA D-15.0;10</v>
          </cell>
          <cell r="J9310">
            <v>45093</v>
          </cell>
        </row>
        <row r="9311">
          <cell r="F9311" t="str">
            <v>4. Operaciones;PP - BLOQUE ESPUMA D-15.0;11</v>
          </cell>
          <cell r="J9311">
            <v>45093</v>
          </cell>
        </row>
        <row r="9312">
          <cell r="F9312" t="str">
            <v>4. Operaciones;PP - BLOQUE ESPUMA D-15.0;12</v>
          </cell>
          <cell r="J9312">
            <v>45093</v>
          </cell>
        </row>
        <row r="9313">
          <cell r="F9313" t="str">
            <v>2. Item Otros;PP - BLOQUE ESPUMA D-15.0;3</v>
          </cell>
          <cell r="J9313">
            <v>45106</v>
          </cell>
        </row>
        <row r="9314">
          <cell r="F9314" t="str">
            <v>2. Item Otros;PP - BLOQUE ESPUMA D-15.0;4</v>
          </cell>
          <cell r="J9314">
            <v>45106</v>
          </cell>
        </row>
        <row r="9315">
          <cell r="F9315" t="str">
            <v>3. Item Componente;PP - BLOQUE ESPUMA D-15.0;12</v>
          </cell>
          <cell r="J9315">
            <v>45106</v>
          </cell>
        </row>
        <row r="9316">
          <cell r="F9316" t="str">
            <v>3. Item Componente;PP - BLOQUE ESPUMA D-15.0;13</v>
          </cell>
          <cell r="J9316">
            <v>45106</v>
          </cell>
        </row>
        <row r="9317">
          <cell r="F9317" t="str">
            <v>3. Item Componente;PP - BLOQUE ESPUMA D-15.0;14</v>
          </cell>
          <cell r="J9317">
            <v>45106</v>
          </cell>
        </row>
        <row r="9318">
          <cell r="F9318" t="str">
            <v>3. Item Componente;PP - BLOQUE ESPUMA D-15.0;15</v>
          </cell>
          <cell r="J9318">
            <v>45106</v>
          </cell>
        </row>
        <row r="9319">
          <cell r="F9319" t="str">
            <v>3. Item Componente;PP - BLOQUE ESPUMA D-15.0;16</v>
          </cell>
          <cell r="J9319">
            <v>45106</v>
          </cell>
        </row>
        <row r="9320">
          <cell r="F9320" t="str">
            <v>3. Item Componente;PP - BLOQUE ESPUMA D-15.0;17</v>
          </cell>
          <cell r="J9320">
            <v>45106</v>
          </cell>
        </row>
        <row r="9321">
          <cell r="F9321" t="str">
            <v>3. Item Componente;PP - BLOQUE ESPUMA D-15.0;18</v>
          </cell>
          <cell r="J9321">
            <v>45106</v>
          </cell>
        </row>
        <row r="9322">
          <cell r="F9322" t="str">
            <v>3. Item Componente;PP - BLOQUE ESPUMA D-15.0;19</v>
          </cell>
          <cell r="J9322">
            <v>45106</v>
          </cell>
        </row>
        <row r="9323">
          <cell r="F9323" t="str">
            <v>3. Item Componente;PP - BLOQUE ESPUMA D-15.0;20</v>
          </cell>
          <cell r="J9323">
            <v>45106</v>
          </cell>
        </row>
        <row r="9324">
          <cell r="F9324" t="str">
            <v>3. Item Componente;PP - BLOQUE ESPUMA D-15.0;21</v>
          </cell>
          <cell r="J9324">
            <v>45106</v>
          </cell>
        </row>
        <row r="9325">
          <cell r="F9325" t="str">
            <v>3. Item Componente;PP - BLOQUE ESPUMA D-15.0;22</v>
          </cell>
          <cell r="J9325">
            <v>45106</v>
          </cell>
        </row>
        <row r="9326">
          <cell r="F9326" t="str">
            <v>1. Item OP;PP - BLOQUE ESPUMA D-15.0;2</v>
          </cell>
          <cell r="J9326">
            <v>45106</v>
          </cell>
        </row>
        <row r="9327">
          <cell r="F9327" t="str">
            <v>4. Operaciones;PP - BLOQUE ESPUMA D-15.0;7</v>
          </cell>
          <cell r="J9327">
            <v>45106</v>
          </cell>
        </row>
        <row r="9328">
          <cell r="F9328" t="str">
            <v>4. Operaciones;PP - BLOQUE ESPUMA D-15.0;8</v>
          </cell>
          <cell r="J9328">
            <v>45106</v>
          </cell>
        </row>
        <row r="9329">
          <cell r="F9329" t="str">
            <v>4. Operaciones;PP - BLOQUE ESPUMA D-15.0;9</v>
          </cell>
          <cell r="J9329">
            <v>45106</v>
          </cell>
        </row>
        <row r="9330">
          <cell r="F9330" t="str">
            <v>4. Operaciones;PP - BLOQUE ESPUMA D-15.0;10</v>
          </cell>
          <cell r="J9330">
            <v>45106</v>
          </cell>
        </row>
        <row r="9331">
          <cell r="F9331" t="str">
            <v>4. Operaciones;PP - BLOQUE ESPUMA D-15.0;11</v>
          </cell>
          <cell r="J9331">
            <v>45106</v>
          </cell>
        </row>
        <row r="9332">
          <cell r="F9332" t="str">
            <v>4. Operaciones;PP - BLOQUE ESPUMA D-15.0;12</v>
          </cell>
          <cell r="J9332">
            <v>45106</v>
          </cell>
        </row>
        <row r="9333">
          <cell r="F9333" t="str">
            <v>2. Item Otros;PP - BLOQUE ESPUMA D-12.0;1</v>
          </cell>
          <cell r="J9333">
            <v>45079</v>
          </cell>
        </row>
        <row r="9334">
          <cell r="F9334" t="str">
            <v>2. Item Otros;PP - BLOQUE ESPUMA D-12.0;1</v>
          </cell>
          <cell r="J9334">
            <v>45097</v>
          </cell>
        </row>
        <row r="9335">
          <cell r="F9335" t="str">
            <v>2. Item Otros;PP - BLOQUE ESPUMA D-12.0;2</v>
          </cell>
          <cell r="J9335">
            <v>45079</v>
          </cell>
        </row>
        <row r="9336">
          <cell r="F9336" t="str">
            <v>2. Item Otros;PP - BLOQUE ESPUMA D-12.0;2</v>
          </cell>
          <cell r="J9336">
            <v>45097</v>
          </cell>
        </row>
        <row r="9337">
          <cell r="F9337" t="str">
            <v>3. Item Componente;PP - BLOQUE ESPUMA D-12.0;1</v>
          </cell>
          <cell r="J9337">
            <v>45079</v>
          </cell>
        </row>
        <row r="9338">
          <cell r="F9338" t="str">
            <v>3. Item Componente;PP - BLOQUE ESPUMA D-12.0;1</v>
          </cell>
          <cell r="J9338">
            <v>45097</v>
          </cell>
        </row>
        <row r="9339">
          <cell r="F9339" t="str">
            <v>3. Item Componente;PP - BLOQUE ESPUMA D-12.0;2</v>
          </cell>
          <cell r="J9339">
            <v>45079</v>
          </cell>
        </row>
        <row r="9340">
          <cell r="F9340" t="str">
            <v>3. Item Componente;PP - BLOQUE ESPUMA D-12.0;2</v>
          </cell>
          <cell r="J9340">
            <v>45097</v>
          </cell>
        </row>
        <row r="9341">
          <cell r="F9341" t="str">
            <v>3. Item Componente;PP - BLOQUE ESPUMA D-12.0;3</v>
          </cell>
          <cell r="J9341">
            <v>45079</v>
          </cell>
        </row>
        <row r="9342">
          <cell r="F9342" t="str">
            <v>3. Item Componente;PP - BLOQUE ESPUMA D-12.0;3</v>
          </cell>
          <cell r="J9342">
            <v>45097</v>
          </cell>
        </row>
        <row r="9343">
          <cell r="F9343" t="str">
            <v>3. Item Componente;PP - BLOQUE ESPUMA D-12.0;4</v>
          </cell>
          <cell r="J9343">
            <v>45079</v>
          </cell>
        </row>
        <row r="9344">
          <cell r="F9344" t="str">
            <v>3. Item Componente;PP - BLOQUE ESPUMA D-12.0;4</v>
          </cell>
          <cell r="J9344">
            <v>45097</v>
          </cell>
        </row>
        <row r="9345">
          <cell r="F9345" t="str">
            <v>3. Item Componente;PP - BLOQUE ESPUMA D-12.0;5</v>
          </cell>
          <cell r="J9345">
            <v>45079</v>
          </cell>
        </row>
        <row r="9346">
          <cell r="F9346" t="str">
            <v>3. Item Componente;PP - BLOQUE ESPUMA D-12.0;5</v>
          </cell>
          <cell r="J9346">
            <v>45097</v>
          </cell>
        </row>
        <row r="9347">
          <cell r="F9347" t="str">
            <v>3. Item Componente;PP - BLOQUE ESPUMA D-12.0;6</v>
          </cell>
          <cell r="J9347">
            <v>45079</v>
          </cell>
        </row>
        <row r="9348">
          <cell r="F9348" t="str">
            <v>3. Item Componente;PP - BLOQUE ESPUMA D-12.0;6</v>
          </cell>
          <cell r="J9348">
            <v>45097</v>
          </cell>
        </row>
        <row r="9349">
          <cell r="F9349" t="str">
            <v>3. Item Componente;PP - BLOQUE ESPUMA D-12.0;7</v>
          </cell>
          <cell r="J9349">
            <v>45079</v>
          </cell>
        </row>
        <row r="9350">
          <cell r="F9350" t="str">
            <v>3. Item Componente;PP - BLOQUE ESPUMA D-12.0;7</v>
          </cell>
          <cell r="J9350">
            <v>45097</v>
          </cell>
        </row>
        <row r="9351">
          <cell r="F9351" t="str">
            <v>3. Item Componente;PP - BLOQUE ESPUMA D-12.0;8</v>
          </cell>
          <cell r="J9351">
            <v>45079</v>
          </cell>
        </row>
        <row r="9352">
          <cell r="F9352" t="str">
            <v>3. Item Componente;PP - BLOQUE ESPUMA D-12.0;8</v>
          </cell>
          <cell r="J9352">
            <v>45097</v>
          </cell>
        </row>
        <row r="9353">
          <cell r="F9353" t="str">
            <v>3. Item Componente;PP - BLOQUE ESPUMA D-12.0;9</v>
          </cell>
          <cell r="J9353">
            <v>45079</v>
          </cell>
        </row>
        <row r="9354">
          <cell r="F9354" t="str">
            <v>3. Item Componente;PP - BLOQUE ESPUMA D-12.0;9</v>
          </cell>
          <cell r="J9354">
            <v>45097</v>
          </cell>
        </row>
        <row r="9355">
          <cell r="F9355" t="str">
            <v>3. Item Componente;PP - BLOQUE ESPUMA D-12.0;10</v>
          </cell>
          <cell r="J9355">
            <v>45079</v>
          </cell>
        </row>
        <row r="9356">
          <cell r="F9356" t="str">
            <v>3. Item Componente;PP - BLOQUE ESPUMA D-12.0;10</v>
          </cell>
          <cell r="J9356">
            <v>45097</v>
          </cell>
        </row>
        <row r="9357">
          <cell r="F9357" t="str">
            <v>3. Item Componente;PP - BLOQUE ESPUMA D-12.0;11</v>
          </cell>
          <cell r="J9357">
            <v>45079</v>
          </cell>
        </row>
        <row r="9358">
          <cell r="F9358" t="str">
            <v>3. Item Componente;PP - BLOQUE ESPUMA D-12.0;11</v>
          </cell>
          <cell r="J9358">
            <v>45097</v>
          </cell>
        </row>
        <row r="9359">
          <cell r="F9359" t="str">
            <v>1. Item OP;PP - BLOQUE ESPUMA D-12.0;1</v>
          </cell>
          <cell r="J9359">
            <v>45079</v>
          </cell>
        </row>
        <row r="9360">
          <cell r="F9360" t="str">
            <v>1. Item OP;PP - BLOQUE ESPUMA D-12.0;1</v>
          </cell>
          <cell r="J9360">
            <v>45097</v>
          </cell>
        </row>
        <row r="9361">
          <cell r="F9361" t="str">
            <v>4. Operaciones;PP - BLOQUE ESPUMA D-12.0;1</v>
          </cell>
          <cell r="J9361">
            <v>45079</v>
          </cell>
        </row>
        <row r="9362">
          <cell r="F9362" t="str">
            <v>4. Operaciones;PP - BLOQUE ESPUMA D-12.0;2</v>
          </cell>
          <cell r="J9362">
            <v>45079</v>
          </cell>
        </row>
        <row r="9363">
          <cell r="F9363" t="str">
            <v>4. Operaciones;PP - BLOQUE ESPUMA D-12.0;3</v>
          </cell>
          <cell r="J9363">
            <v>45079</v>
          </cell>
        </row>
        <row r="9364">
          <cell r="F9364" t="str">
            <v>4. Operaciones;PP - BLOQUE ESPUMA D-12.0;4</v>
          </cell>
          <cell r="J9364">
            <v>45079</v>
          </cell>
        </row>
        <row r="9365">
          <cell r="F9365" t="str">
            <v>4. Operaciones;PP - BLOQUE ESPUMA D-12.0;5</v>
          </cell>
          <cell r="J9365">
            <v>45079</v>
          </cell>
        </row>
        <row r="9366">
          <cell r="F9366" t="str">
            <v>4. Operaciones;PP - BLOQUE ESPUMA D-12.0;6</v>
          </cell>
          <cell r="J9366">
            <v>45079</v>
          </cell>
        </row>
        <row r="9367">
          <cell r="F9367" t="str">
            <v>4. Operaciones;PP - BLOQUE ESPUMA D-12.0;1</v>
          </cell>
          <cell r="J9367">
            <v>45097</v>
          </cell>
        </row>
        <row r="9368">
          <cell r="F9368" t="str">
            <v>4. Operaciones;PP - BLOQUE ESPUMA D-12.0;2</v>
          </cell>
          <cell r="J9368">
            <v>45097</v>
          </cell>
        </row>
        <row r="9369">
          <cell r="F9369" t="str">
            <v>4. Operaciones;PP - BLOQUE ESPUMA D-12.0;3</v>
          </cell>
          <cell r="J9369">
            <v>45097</v>
          </cell>
        </row>
        <row r="9370">
          <cell r="F9370" t="str">
            <v>4. Operaciones;PP - BLOQUE ESPUMA D-12.0;4</v>
          </cell>
          <cell r="J9370">
            <v>45097</v>
          </cell>
        </row>
        <row r="9371">
          <cell r="F9371" t="str">
            <v>4. Operaciones;PP - BLOQUE ESPUMA D-12.0;5</v>
          </cell>
          <cell r="J9371">
            <v>45097</v>
          </cell>
        </row>
        <row r="9372">
          <cell r="F9372" t="str">
            <v>4. Operaciones;PP - BLOQUE ESPUMA D-12.0;6</v>
          </cell>
          <cell r="J9372">
            <v>45097</v>
          </cell>
        </row>
        <row r="9373">
          <cell r="F9373" t="str">
            <v>2. Item Otros;PP - BLOQUE ESPUMA D-12.0;3</v>
          </cell>
          <cell r="J9373">
            <v>45097</v>
          </cell>
        </row>
        <row r="9374">
          <cell r="F9374" t="str">
            <v>2. Item Otros;PP - BLOQUE ESPUMA D-12.0;4</v>
          </cell>
          <cell r="J9374">
            <v>45097</v>
          </cell>
        </row>
        <row r="9375">
          <cell r="F9375" t="str">
            <v>3. Item Componente;PP - BLOQUE ESPUMA D-12.0;12</v>
          </cell>
          <cell r="J9375">
            <v>45097</v>
          </cell>
        </row>
        <row r="9376">
          <cell r="F9376" t="str">
            <v>3. Item Componente;PP - BLOQUE ESPUMA D-12.0;13</v>
          </cell>
          <cell r="J9376">
            <v>45097</v>
          </cell>
        </row>
        <row r="9377">
          <cell r="F9377" t="str">
            <v>3. Item Componente;PP - BLOQUE ESPUMA D-12.0;14</v>
          </cell>
          <cell r="J9377">
            <v>45097</v>
          </cell>
        </row>
        <row r="9378">
          <cell r="F9378" t="str">
            <v>3. Item Componente;PP - BLOQUE ESPUMA D-12.0;15</v>
          </cell>
          <cell r="J9378">
            <v>45097</v>
          </cell>
        </row>
        <row r="9379">
          <cell r="F9379" t="str">
            <v>3. Item Componente;PP - BLOQUE ESPUMA D-12.0;16</v>
          </cell>
          <cell r="J9379">
            <v>45097</v>
          </cell>
        </row>
        <row r="9380">
          <cell r="F9380" t="str">
            <v>3. Item Componente;PP - BLOQUE ESPUMA D-12.0;17</v>
          </cell>
          <cell r="J9380">
            <v>45097</v>
          </cell>
        </row>
        <row r="9381">
          <cell r="F9381" t="str">
            <v>3. Item Componente;PP - BLOQUE ESPUMA D-12.0;18</v>
          </cell>
          <cell r="J9381">
            <v>45097</v>
          </cell>
        </row>
        <row r="9382">
          <cell r="F9382" t="str">
            <v>3. Item Componente;PP - BLOQUE ESPUMA D-12.0;19</v>
          </cell>
          <cell r="J9382">
            <v>45097</v>
          </cell>
        </row>
        <row r="9383">
          <cell r="F9383" t="str">
            <v>3. Item Componente;PP - BLOQUE ESPUMA D-12.0;20</v>
          </cell>
          <cell r="J9383">
            <v>45097</v>
          </cell>
        </row>
        <row r="9384">
          <cell r="F9384" t="str">
            <v>3. Item Componente;PP - BLOQUE ESPUMA D-12.0;21</v>
          </cell>
          <cell r="J9384">
            <v>45097</v>
          </cell>
        </row>
        <row r="9385">
          <cell r="F9385" t="str">
            <v>3. Item Componente;PP - BLOQUE ESPUMA D-12.0;22</v>
          </cell>
          <cell r="J9385">
            <v>45097</v>
          </cell>
        </row>
        <row r="9386">
          <cell r="F9386" t="str">
            <v>1. Item OP;PP - BLOQUE ESPUMA D-12.0;2</v>
          </cell>
          <cell r="J9386">
            <v>45097</v>
          </cell>
        </row>
        <row r="9387">
          <cell r="F9387" t="str">
            <v>4. Operaciones;PP - BLOQUE ESPUMA D-12.0;7</v>
          </cell>
          <cell r="J9387">
            <v>45097</v>
          </cell>
        </row>
        <row r="9388">
          <cell r="F9388" t="str">
            <v>4. Operaciones;PP - BLOQUE ESPUMA D-12.0;8</v>
          </cell>
          <cell r="J9388">
            <v>45097</v>
          </cell>
        </row>
        <row r="9389">
          <cell r="F9389" t="str">
            <v>4. Operaciones;PP - BLOQUE ESPUMA D-12.0;9</v>
          </cell>
          <cell r="J9389">
            <v>45097</v>
          </cell>
        </row>
        <row r="9390">
          <cell r="F9390" t="str">
            <v>4. Operaciones;PP - BLOQUE ESPUMA D-12.0;10</v>
          </cell>
          <cell r="J9390">
            <v>45097</v>
          </cell>
        </row>
        <row r="9391">
          <cell r="F9391" t="str">
            <v>4. Operaciones;PP - BLOQUE ESPUMA D-12.0;11</v>
          </cell>
          <cell r="J9391">
            <v>45097</v>
          </cell>
        </row>
        <row r="9392">
          <cell r="F9392" t="str">
            <v>4. Operaciones;PP - BLOQUE ESPUMA D-12.0;12</v>
          </cell>
          <cell r="J9392">
            <v>45097</v>
          </cell>
        </row>
        <row r="9393">
          <cell r="F9393" t="str">
            <v>2. Item Otros;PP - BLOQUE ESPUMA D-12.0;5</v>
          </cell>
          <cell r="J9393">
            <v>45097</v>
          </cell>
        </row>
        <row r="9394">
          <cell r="F9394" t="str">
            <v>2. Item Otros;PP - BLOQUE ESPUMA D-12.0;6</v>
          </cell>
          <cell r="J9394">
            <v>45097</v>
          </cell>
        </row>
        <row r="9395">
          <cell r="F9395" t="str">
            <v>3. Item Componente;PP - BLOQUE ESPUMA D-12.0;23</v>
          </cell>
          <cell r="J9395">
            <v>45097</v>
          </cell>
        </row>
        <row r="9396">
          <cell r="F9396" t="str">
            <v>3. Item Componente;PP - BLOQUE ESPUMA D-12.0;24</v>
          </cell>
          <cell r="J9396">
            <v>45097</v>
          </cell>
        </row>
        <row r="9397">
          <cell r="F9397" t="str">
            <v>3. Item Componente;PP - BLOQUE ESPUMA D-12.0;25</v>
          </cell>
          <cell r="J9397">
            <v>45097</v>
          </cell>
        </row>
        <row r="9398">
          <cell r="F9398" t="str">
            <v>3. Item Componente;PP - BLOQUE ESPUMA D-12.0;26</v>
          </cell>
          <cell r="J9398">
            <v>45097</v>
          </cell>
        </row>
        <row r="9399">
          <cell r="F9399" t="str">
            <v>3. Item Componente;PP - BLOQUE ESPUMA D-12.0;27</v>
          </cell>
          <cell r="J9399">
            <v>45097</v>
          </cell>
        </row>
        <row r="9400">
          <cell r="F9400" t="str">
            <v>3. Item Componente;PP - BLOQUE ESPUMA D-12.0;28</v>
          </cell>
          <cell r="J9400">
            <v>45097</v>
          </cell>
        </row>
        <row r="9401">
          <cell r="F9401" t="str">
            <v>3. Item Componente;PP - BLOQUE ESPUMA D-12.0;29</v>
          </cell>
          <cell r="J9401">
            <v>45097</v>
          </cell>
        </row>
        <row r="9402">
          <cell r="F9402" t="str">
            <v>3. Item Componente;PP - BLOQUE ESPUMA D-12.0;30</v>
          </cell>
          <cell r="J9402">
            <v>45097</v>
          </cell>
        </row>
        <row r="9403">
          <cell r="F9403" t="str">
            <v>3. Item Componente;PP - BLOQUE ESPUMA D-12.0;31</v>
          </cell>
          <cell r="J9403">
            <v>45097</v>
          </cell>
        </row>
        <row r="9404">
          <cell r="F9404" t="str">
            <v>3. Item Componente;PP - BLOQUE ESPUMA D-12.0;32</v>
          </cell>
          <cell r="J9404">
            <v>45097</v>
          </cell>
        </row>
        <row r="9405">
          <cell r="F9405" t="str">
            <v>3. Item Componente;PP - BLOQUE ESPUMA D-12.0;33</v>
          </cell>
          <cell r="J9405">
            <v>45097</v>
          </cell>
        </row>
        <row r="9406">
          <cell r="F9406" t="str">
            <v>1. Item OP;PP - BLOQUE ESPUMA D-12.0;3</v>
          </cell>
          <cell r="J9406">
            <v>45097</v>
          </cell>
        </row>
        <row r="9407">
          <cell r="F9407" t="str">
            <v>4. Operaciones;PP - BLOQUE ESPUMA D-12.0;13</v>
          </cell>
          <cell r="J9407">
            <v>45097</v>
          </cell>
        </row>
        <row r="9408">
          <cell r="F9408" t="str">
            <v>4. Operaciones;PP - BLOQUE ESPUMA D-12.0;14</v>
          </cell>
          <cell r="J9408">
            <v>45097</v>
          </cell>
        </row>
        <row r="9409">
          <cell r="F9409" t="str">
            <v>4. Operaciones;PP - BLOQUE ESPUMA D-12.0;15</v>
          </cell>
          <cell r="J9409">
            <v>45097</v>
          </cell>
        </row>
        <row r="9410">
          <cell r="F9410" t="str">
            <v>4. Operaciones;PP - BLOQUE ESPUMA D-12.0;16</v>
          </cell>
          <cell r="J9410">
            <v>45097</v>
          </cell>
        </row>
        <row r="9411">
          <cell r="F9411" t="str">
            <v>4. Operaciones;PP - BLOQUE ESPUMA D-12.0;17</v>
          </cell>
          <cell r="J9411">
            <v>45097</v>
          </cell>
        </row>
        <row r="9412">
          <cell r="F9412" t="str">
            <v>4. Operaciones;PP - BLOQUE ESPUMA D-12.0;18</v>
          </cell>
          <cell r="J9412">
            <v>45097</v>
          </cell>
        </row>
        <row r="9413">
          <cell r="F9413" t="str">
            <v>1. Item OP;PP - BLOQUE ESPUMA D-15.0 CILINDRO;1</v>
          </cell>
          <cell r="J9413">
            <v>45113</v>
          </cell>
        </row>
        <row r="9414">
          <cell r="F9414" t="str">
            <v>1. Item OP;PP - BLOQUE ESPUMA D-16.0 DURA;1</v>
          </cell>
          <cell r="J9414">
            <v>45113</v>
          </cell>
        </row>
        <row r="9415">
          <cell r="F9415" t="str">
            <v>2. Item Otros;PP - BLOQUE ESPUMA D-15.0 CILINDRO;1</v>
          </cell>
          <cell r="J9415">
            <v>45113</v>
          </cell>
        </row>
        <row r="9416">
          <cell r="F9416" t="str">
            <v>2. Item Otros;PP - BLOQUE ESPUMA D-15.0 CILINDRO;2</v>
          </cell>
          <cell r="J9416">
            <v>45113</v>
          </cell>
        </row>
        <row r="9417">
          <cell r="F9417" t="str">
            <v>2. Item Otros;PP - BLOQUE ESPUMA D-16.0 DURA;1</v>
          </cell>
          <cell r="J9417">
            <v>45113</v>
          </cell>
        </row>
        <row r="9418">
          <cell r="F9418" t="str">
            <v>2. Item Otros;PP - BLOQUE ESPUMA D-16.0 DURA;2</v>
          </cell>
          <cell r="J9418">
            <v>45113</v>
          </cell>
        </row>
        <row r="9419">
          <cell r="F9419" t="str">
            <v>3. Item Componente;PP - BLOQUE ESPUMA D-16.0 DURA;1</v>
          </cell>
          <cell r="J9419">
            <v>45113</v>
          </cell>
        </row>
        <row r="9420">
          <cell r="F9420" t="str">
            <v>3. Item Componente;PP - BLOQUE ESPUMA D-16.0 DURA;2</v>
          </cell>
          <cell r="J9420">
            <v>45113</v>
          </cell>
        </row>
        <row r="9421">
          <cell r="F9421" t="str">
            <v>3. Item Componente;PP - BLOQUE ESPUMA D-16.0 DURA;3</v>
          </cell>
          <cell r="J9421">
            <v>45113</v>
          </cell>
        </row>
        <row r="9422">
          <cell r="F9422" t="str">
            <v>3. Item Componente;PP - BLOQUE ESPUMA D-16.0 DURA;4</v>
          </cell>
          <cell r="J9422">
            <v>45113</v>
          </cell>
        </row>
        <row r="9423">
          <cell r="F9423" t="str">
            <v>3. Item Componente;PP - BLOQUE ESPUMA D-16.0 DURA;5</v>
          </cell>
          <cell r="J9423">
            <v>45113</v>
          </cell>
        </row>
        <row r="9424">
          <cell r="F9424" t="str">
            <v>3. Item Componente;PP - BLOQUE ESPUMA D-16.0 DURA;6</v>
          </cell>
          <cell r="J9424">
            <v>45113</v>
          </cell>
        </row>
        <row r="9425">
          <cell r="F9425" t="str">
            <v>3. Item Componente;PP - BLOQUE ESPUMA D-16.0 DURA;7</v>
          </cell>
          <cell r="J9425">
            <v>45113</v>
          </cell>
        </row>
        <row r="9426">
          <cell r="F9426" t="str">
            <v>3. Item Componente;PP - BLOQUE ESPUMA D-16.0 DURA;8</v>
          </cell>
          <cell r="J9426">
            <v>45113</v>
          </cell>
        </row>
        <row r="9427">
          <cell r="F9427" t="str">
            <v>3. Item Componente;PP - BLOQUE ESPUMA D-16.0 DURA;9</v>
          </cell>
          <cell r="J9427">
            <v>45113</v>
          </cell>
        </row>
        <row r="9428">
          <cell r="F9428" t="str">
            <v>3. Item Componente;PP - BLOQUE ESPUMA D-16.0 DURA;10</v>
          </cell>
          <cell r="J9428">
            <v>45113</v>
          </cell>
        </row>
        <row r="9429">
          <cell r="F9429" t="str">
            <v>3. Item Componente;PP - BLOQUE ESPUMA D-16.0 DURA;11</v>
          </cell>
          <cell r="J9429">
            <v>45113</v>
          </cell>
        </row>
        <row r="9430">
          <cell r="F9430" t="str">
            <v>3. Item Componente;PP - BLOQUE ESPUMA D-15.0 CILINDRO;1</v>
          </cell>
          <cell r="J9430">
            <v>45113</v>
          </cell>
        </row>
        <row r="9431">
          <cell r="F9431" t="str">
            <v>3. Item Componente;PP - BLOQUE ESPUMA D-15.0 CILINDRO;2</v>
          </cell>
          <cell r="J9431">
            <v>45113</v>
          </cell>
        </row>
        <row r="9432">
          <cell r="F9432" t="str">
            <v>3. Item Componente;PP - BLOQUE ESPUMA D-15.0 CILINDRO;3</v>
          </cell>
          <cell r="J9432">
            <v>45113</v>
          </cell>
        </row>
        <row r="9433">
          <cell r="F9433" t="str">
            <v>3. Item Componente;PP - BLOQUE ESPUMA D-15.0 CILINDRO;4</v>
          </cell>
          <cell r="J9433">
            <v>45113</v>
          </cell>
        </row>
        <row r="9434">
          <cell r="F9434" t="str">
            <v>3. Item Componente;PP - BLOQUE ESPUMA D-15.0 CILINDRO;5</v>
          </cell>
          <cell r="J9434">
            <v>45113</v>
          </cell>
        </row>
        <row r="9435">
          <cell r="F9435" t="str">
            <v>3. Item Componente;PP - BLOQUE ESPUMA D-15.0 CILINDRO;6</v>
          </cell>
          <cell r="J9435">
            <v>45113</v>
          </cell>
        </row>
        <row r="9436">
          <cell r="F9436" t="str">
            <v>3. Item Componente;PP - BLOQUE ESPUMA D-15.0 CILINDRO;7</v>
          </cell>
          <cell r="J9436">
            <v>45113</v>
          </cell>
        </row>
        <row r="9437">
          <cell r="F9437" t="str">
            <v>3. Item Componente;PP - BLOQUE ESPUMA D-15.0 CILINDRO;8</v>
          </cell>
          <cell r="J9437">
            <v>45113</v>
          </cell>
        </row>
        <row r="9438">
          <cell r="F9438" t="str">
            <v>3. Item Componente;PP - BLOQUE ESPUMA D-15.0 CILINDRO;9</v>
          </cell>
          <cell r="J9438">
            <v>45113</v>
          </cell>
        </row>
        <row r="9439">
          <cell r="F9439" t="str">
            <v>3. Item Componente;PP - BLOQUE ESPUMA D-15.0 CILINDRO;10</v>
          </cell>
          <cell r="J9439">
            <v>45113</v>
          </cell>
        </row>
        <row r="9440">
          <cell r="F9440" t="str">
            <v>1. Item OP;PP - BLOQUE ESPUMA D-18.0;1</v>
          </cell>
          <cell r="J9440">
            <v>45118</v>
          </cell>
        </row>
        <row r="9441">
          <cell r="F9441" t="str">
            <v>1. Item OP;PP - BLOQUE ESPUMA D-20.0;1</v>
          </cell>
          <cell r="J9441">
            <v>45118</v>
          </cell>
        </row>
        <row r="9442">
          <cell r="F9442" t="str">
            <v>1. Item OP;PP - BLOQUE ESPUMA D-20.0;2</v>
          </cell>
          <cell r="J9442">
            <v>45118</v>
          </cell>
        </row>
        <row r="9443">
          <cell r="F9443" t="str">
            <v>1. Item OP;PP - BLOQUE ESPUMA D-23.0;1</v>
          </cell>
          <cell r="J9443">
            <v>45118</v>
          </cell>
        </row>
        <row r="9444">
          <cell r="F9444" t="str">
            <v>1. Item OP;PP - BLOQUE ESPUMA D-26.0;1</v>
          </cell>
          <cell r="J9444">
            <v>45118</v>
          </cell>
        </row>
        <row r="9445">
          <cell r="F9445" t="str">
            <v>1. Item OP;PP - BLOQUE ESPUMA D-26.0;2</v>
          </cell>
          <cell r="J9445">
            <v>45118</v>
          </cell>
        </row>
        <row r="9446">
          <cell r="F9446" t="str">
            <v>3. Item Componente;PP - BLOQUE ESPUMA D-26.0 PENTA;1</v>
          </cell>
          <cell r="J9446">
            <v>45118</v>
          </cell>
        </row>
        <row r="9447">
          <cell r="F9447" t="str">
            <v>3. Item Componente;PP - BLOQUE ESPUMA D-26.0 PENTA;2</v>
          </cell>
          <cell r="J9447">
            <v>45118</v>
          </cell>
        </row>
        <row r="9448">
          <cell r="F9448" t="str">
            <v>3. Item Componente;PP - BLOQUE ESPUMA D-26.0 PENTA;3</v>
          </cell>
          <cell r="J9448">
            <v>45118</v>
          </cell>
        </row>
        <row r="9449">
          <cell r="F9449" t="str">
            <v>3. Item Componente;PP - BLOQUE ESPUMA D-26.0 PENTA;4</v>
          </cell>
          <cell r="J9449">
            <v>45118</v>
          </cell>
        </row>
        <row r="9450">
          <cell r="F9450" t="str">
            <v>3. Item Componente;PP - BLOQUE ESPUMA D-26.0;1</v>
          </cell>
          <cell r="J9450">
            <v>45118</v>
          </cell>
        </row>
        <row r="9451">
          <cell r="F9451" t="str">
            <v>3. Item Componente;PP - BLOQUE ESPUMA D-26.0;2</v>
          </cell>
          <cell r="J9451">
            <v>45118</v>
          </cell>
        </row>
        <row r="9452">
          <cell r="F9452" t="str">
            <v>3. Item Componente;PP - BLOQUE ESPUMA D-26.0;3</v>
          </cell>
          <cell r="J9452">
            <v>45118</v>
          </cell>
        </row>
        <row r="9453">
          <cell r="F9453" t="str">
            <v>3. Item Componente;PP - BLOQUE ESPUMA D-26.0;4</v>
          </cell>
          <cell r="J9453">
            <v>45118</v>
          </cell>
        </row>
        <row r="9454">
          <cell r="F9454" t="str">
            <v>3. Item Componente;PP - BLOQUE ESPUMA D-26.0;5</v>
          </cell>
          <cell r="J9454">
            <v>45118</v>
          </cell>
        </row>
        <row r="9455">
          <cell r="F9455" t="str">
            <v>3. Item Componente;PP - BLOQUE ESPUMA D-26.0;6</v>
          </cell>
          <cell r="J9455">
            <v>45118</v>
          </cell>
        </row>
        <row r="9456">
          <cell r="F9456" t="str">
            <v>3. Item Componente;PP - BLOQUE ESPUMA D-20.0;1</v>
          </cell>
          <cell r="J9456">
            <v>45118</v>
          </cell>
        </row>
        <row r="9457">
          <cell r="F9457" t="str">
            <v>3. Item Componente;PP - BLOQUE ESPUMA D-20.0;2</v>
          </cell>
          <cell r="J9457">
            <v>45118</v>
          </cell>
        </row>
        <row r="9458">
          <cell r="F9458" t="str">
            <v>3. Item Componente;PP - BLOQUE ESPUMA D-23.0;1</v>
          </cell>
          <cell r="J9458">
            <v>45118</v>
          </cell>
        </row>
        <row r="9459">
          <cell r="F9459" t="str">
            <v>3. Item Componente;PP - BLOQUE ESPUMA D-23.0;2</v>
          </cell>
          <cell r="J9459">
            <v>45118</v>
          </cell>
        </row>
        <row r="9460">
          <cell r="F9460" t="str">
            <v>3. Item Componente;PP - BLOQUE ESPUMA D-26.0;7</v>
          </cell>
          <cell r="J9460">
            <v>45118</v>
          </cell>
        </row>
        <row r="9461">
          <cell r="F9461" t="str">
            <v>3. Item Componente;PP - BLOQUE ESPUMA D-26.0;8</v>
          </cell>
          <cell r="J9461">
            <v>45118</v>
          </cell>
        </row>
        <row r="9462">
          <cell r="F9462" t="str">
            <v>3. Item Componente;PP - BLOQUE ESPUMA D-20.0;3</v>
          </cell>
          <cell r="J9462">
            <v>45118</v>
          </cell>
        </row>
        <row r="9463">
          <cell r="F9463" t="str">
            <v>3. Item Componente;PP - BLOQUE ESPUMA D-20.0;4</v>
          </cell>
          <cell r="J9463">
            <v>45118</v>
          </cell>
        </row>
        <row r="9464">
          <cell r="F9464" t="str">
            <v>3. Item Componente;PP - BLOQUE ESPUMA D-20.0;5</v>
          </cell>
          <cell r="J9464">
            <v>45118</v>
          </cell>
        </row>
        <row r="9465">
          <cell r="F9465" t="str">
            <v>3. Item Componente;PP - BLOQUE ESPUMA D-20.0;6</v>
          </cell>
          <cell r="J9465">
            <v>45118</v>
          </cell>
        </row>
        <row r="9466">
          <cell r="F9466" t="str">
            <v>3. Item Componente;PP - BLOQUE ESPUMA D-20.0;7</v>
          </cell>
          <cell r="J9466">
            <v>45118</v>
          </cell>
        </row>
        <row r="9467">
          <cell r="F9467" t="str">
            <v>3. Item Componente;PP - BLOQUE ESPUMA D-20.0;8</v>
          </cell>
          <cell r="J9467">
            <v>45118</v>
          </cell>
        </row>
        <row r="9468">
          <cell r="F9468" t="str">
            <v>3. Item Componente;PP - BLOQUE ESPUMA D-26.0 PENTA;5</v>
          </cell>
          <cell r="J9468">
            <v>45118</v>
          </cell>
        </row>
        <row r="9469">
          <cell r="F9469" t="str">
            <v>3. Item Componente;PP - BLOQUE ESPUMA D-18.0;1</v>
          </cell>
          <cell r="J9469">
            <v>45118</v>
          </cell>
        </row>
        <row r="9470">
          <cell r="F9470" t="str">
            <v>3. Item Componente;PP - BLOQUE ESPUMA D-18.0;2</v>
          </cell>
          <cell r="J9470">
            <v>45118</v>
          </cell>
        </row>
        <row r="9471">
          <cell r="F9471" t="str">
            <v>3. Item Componente;PP - BLOQUE ESPUMA D-18.0;3</v>
          </cell>
          <cell r="J9471">
            <v>45118</v>
          </cell>
        </row>
        <row r="9472">
          <cell r="F9472" t="str">
            <v>3. Item Componente;PP - BLOQUE ESPUMA D-20.0;9</v>
          </cell>
          <cell r="J9472">
            <v>45118</v>
          </cell>
        </row>
        <row r="9473">
          <cell r="F9473" t="str">
            <v>3. Item Componente;PP - BLOQUE ESPUMA D-20.0;10</v>
          </cell>
          <cell r="J9473">
            <v>45118</v>
          </cell>
        </row>
        <row r="9474">
          <cell r="F9474" t="str">
            <v>3. Item Componente;PP - BLOQUE ESPUMA D-26.0 PENTA;6</v>
          </cell>
          <cell r="J9474">
            <v>45118</v>
          </cell>
        </row>
        <row r="9475">
          <cell r="F9475" t="str">
            <v>3. Item Componente;PP - BLOQUE ESPUMA D-26.0 PENTA;7</v>
          </cell>
          <cell r="J9475">
            <v>45118</v>
          </cell>
        </row>
        <row r="9476">
          <cell r="F9476" t="str">
            <v>3. Item Componente;PP - BLOQUE ESPUMA D-26.0 PENTA;8</v>
          </cell>
          <cell r="J9476">
            <v>45118</v>
          </cell>
        </row>
        <row r="9477">
          <cell r="F9477" t="str">
            <v>3. Item Componente;PP - BLOQUE ESPUMA D-26.0 PENTA;9</v>
          </cell>
          <cell r="J9477">
            <v>45118</v>
          </cell>
        </row>
        <row r="9478">
          <cell r="F9478" t="str">
            <v>3. Item Componente;PP - BLOQUE ESPUMA D-26.0 PENTA;10</v>
          </cell>
          <cell r="J9478">
            <v>45118</v>
          </cell>
        </row>
        <row r="9479">
          <cell r="F9479" t="str">
            <v>3. Item Componente;PP - BLOQUE ESPUMA D-26.0;9</v>
          </cell>
          <cell r="J9479">
            <v>45118</v>
          </cell>
        </row>
        <row r="9480">
          <cell r="F9480" t="str">
            <v>3. Item Componente;PP - BLOQUE ESPUMA D-26.0;10</v>
          </cell>
          <cell r="J9480">
            <v>45118</v>
          </cell>
        </row>
        <row r="9481">
          <cell r="F9481" t="str">
            <v>3. Item Componente;PP - BLOQUE ESPUMA D-26.0 PENTA;11</v>
          </cell>
          <cell r="J9481">
            <v>45118</v>
          </cell>
        </row>
        <row r="9482">
          <cell r="F9482" t="str">
            <v>3. Item Componente;PP - BLOQUE ESPUMA D-26.0 PENTA;12</v>
          </cell>
          <cell r="J9482">
            <v>45118</v>
          </cell>
        </row>
        <row r="9483">
          <cell r="F9483" t="str">
            <v>3. Item Componente;PP - BLOQUE ESPUMA D-26.0;11</v>
          </cell>
          <cell r="J9483">
            <v>45118</v>
          </cell>
        </row>
        <row r="9484">
          <cell r="F9484" t="str">
            <v>3. Item Componente;PP - BLOQUE ESPUMA D-26.0;12</v>
          </cell>
          <cell r="J9484">
            <v>45118</v>
          </cell>
        </row>
        <row r="9485">
          <cell r="F9485" t="str">
            <v>3. Item Componente;PP - BLOQUE ESPUMA D-26.0;13</v>
          </cell>
          <cell r="J9485">
            <v>45118</v>
          </cell>
        </row>
        <row r="9486">
          <cell r="F9486" t="str">
            <v>3. Item Componente;PP - BLOQUE ESPUMA D-26.0;14</v>
          </cell>
          <cell r="J9486">
            <v>45118</v>
          </cell>
        </row>
        <row r="9487">
          <cell r="F9487" t="str">
            <v>3. Item Componente;PP - BLOQUE ESPUMA D-26.0;15</v>
          </cell>
          <cell r="J9487">
            <v>45118</v>
          </cell>
        </row>
        <row r="9488">
          <cell r="F9488" t="str">
            <v>3. Item Componente;PP - BLOQUE ESPUMA D-20.0;11</v>
          </cell>
          <cell r="J9488">
            <v>45118</v>
          </cell>
        </row>
        <row r="9489">
          <cell r="F9489" t="str">
            <v>3. Item Componente;PP - BLOQUE ESPUMA D-20.0;12</v>
          </cell>
          <cell r="J9489">
            <v>45118</v>
          </cell>
        </row>
        <row r="9490">
          <cell r="F9490" t="str">
            <v>3. Item Componente;PP - BLOQUE ESPUMA D-20.0;13</v>
          </cell>
          <cell r="J9490">
            <v>45118</v>
          </cell>
        </row>
        <row r="9491">
          <cell r="F9491" t="str">
            <v>3. Item Componente;PP - BLOQUE ESPUMA D-20.0;14</v>
          </cell>
          <cell r="J9491">
            <v>45118</v>
          </cell>
        </row>
        <row r="9492">
          <cell r="F9492" t="str">
            <v>3. Item Componente;PP - BLOQUE ESPUMA D-26.0;16</v>
          </cell>
          <cell r="J9492">
            <v>45118</v>
          </cell>
        </row>
        <row r="9493">
          <cell r="F9493" t="str">
            <v>3. Item Componente;PP - BLOQUE ESPUMA D-20.0;15</v>
          </cell>
          <cell r="J9493">
            <v>45118</v>
          </cell>
        </row>
        <row r="9494">
          <cell r="F9494" t="str">
            <v>3. Item Componente;PP - BLOQUE ESPUMA D-20.0;16</v>
          </cell>
          <cell r="J9494">
            <v>45118</v>
          </cell>
        </row>
        <row r="9495">
          <cell r="F9495" t="str">
            <v>3. Item Componente;PP - BLOQUE ESPUMA D-20.0;17</v>
          </cell>
          <cell r="J9495">
            <v>45118</v>
          </cell>
        </row>
        <row r="9496">
          <cell r="F9496" t="str">
            <v>3. Item Componente;PP - BLOQUE ESPUMA D-20.0;18</v>
          </cell>
          <cell r="J9496">
            <v>45118</v>
          </cell>
        </row>
        <row r="9497">
          <cell r="F9497" t="str">
            <v>3. Item Componente;PP - BLOQUE ESPUMA D-20.0;19</v>
          </cell>
          <cell r="J9497">
            <v>45118</v>
          </cell>
        </row>
        <row r="9498">
          <cell r="F9498" t="str">
            <v>3. Item Componente;PP - BLOQUE ESPUMA D-20.0;20</v>
          </cell>
          <cell r="J9498">
            <v>45118</v>
          </cell>
        </row>
        <row r="9499">
          <cell r="F9499" t="str">
            <v>3. Item Componente;PP - BLOQUE ESPUMA D-20.0;21</v>
          </cell>
          <cell r="J9499">
            <v>45118</v>
          </cell>
        </row>
        <row r="9500">
          <cell r="F9500" t="str">
            <v>3. Item Componente;PP - BLOQUE ESPUMA D-20.0;22</v>
          </cell>
          <cell r="J9500">
            <v>45118</v>
          </cell>
        </row>
        <row r="9501">
          <cell r="F9501" t="str">
            <v>3. Item Componente;PP - BLOQUE ESPUMA D-20.0;23</v>
          </cell>
          <cell r="J9501">
            <v>45118</v>
          </cell>
        </row>
        <row r="9502">
          <cell r="F9502" t="str">
            <v>3. Item Componente;PP - BLOQUE ESPUMA D-20.0;24</v>
          </cell>
          <cell r="J9502">
            <v>45118</v>
          </cell>
        </row>
        <row r="9503">
          <cell r="F9503" t="str">
            <v>3. Item Componente;PP - BLOQUE ESPUMA D-26.0;17</v>
          </cell>
          <cell r="J9503">
            <v>45118</v>
          </cell>
        </row>
        <row r="9504">
          <cell r="F9504" t="str">
            <v>3. Item Componente;PP - BLOQUE ESPUMA D-20.0;25</v>
          </cell>
          <cell r="J9504">
            <v>45118</v>
          </cell>
        </row>
        <row r="9505">
          <cell r="F9505" t="str">
            <v>3. Item Componente;PP - BLOQUE ESPUMA D-20.0;26</v>
          </cell>
          <cell r="J9505">
            <v>45118</v>
          </cell>
        </row>
        <row r="9506">
          <cell r="F9506" t="str">
            <v>3. Item Componente;PP - BLOQUE ESPUMA D-20.0;27</v>
          </cell>
          <cell r="J9506">
            <v>45118</v>
          </cell>
        </row>
        <row r="9507">
          <cell r="F9507" t="str">
            <v>3. Item Componente;PP - BLOQUE ESPUMA D-26.0;18</v>
          </cell>
          <cell r="J9507">
            <v>45118</v>
          </cell>
        </row>
        <row r="9508">
          <cell r="F9508" t="str">
            <v>3. Item Componente;PP - BLOQUE ESPUMA D-26.0;19</v>
          </cell>
          <cell r="J9508">
            <v>45118</v>
          </cell>
        </row>
        <row r="9509">
          <cell r="F9509" t="str">
            <v>3. Item Componente;PP - BLOQUE ESPUMA D-26.0;20</v>
          </cell>
          <cell r="J9509">
            <v>45118</v>
          </cell>
        </row>
        <row r="9510">
          <cell r="F9510" t="str">
            <v>3. Item Componente;PP - BLOQUE ESPUMA D-26.0;21</v>
          </cell>
          <cell r="J9510">
            <v>45118</v>
          </cell>
        </row>
        <row r="9511">
          <cell r="F9511" t="str">
            <v>3. Item Componente;PP - BLOQUE ESPUMA D-26.0;22</v>
          </cell>
          <cell r="J9511">
            <v>45118</v>
          </cell>
        </row>
        <row r="9512">
          <cell r="F9512" t="str">
            <v>3. Item Componente;PP - BLOQUE ESPUMA D-26.0;23</v>
          </cell>
          <cell r="J9512">
            <v>45118</v>
          </cell>
        </row>
        <row r="9513">
          <cell r="F9513" t="str">
            <v>3. Item Componente;PP - BLOQUE ESPUMA D-20.0;28</v>
          </cell>
          <cell r="J9513">
            <v>45118</v>
          </cell>
        </row>
        <row r="9514">
          <cell r="F9514" t="str">
            <v>3. Item Componente;PP - BLOQUE ESPUMA D-20.0;29</v>
          </cell>
          <cell r="J9514">
            <v>45118</v>
          </cell>
        </row>
        <row r="9515">
          <cell r="F9515" t="str">
            <v>3. Item Componente;PP - BLOQUE ESPUMA D-26.0;24</v>
          </cell>
          <cell r="J9515">
            <v>45118</v>
          </cell>
        </row>
        <row r="9516">
          <cell r="F9516" t="str">
            <v>3. Item Componente;PP - BLOQUE ESPUMA D-26.0;25</v>
          </cell>
          <cell r="J9516">
            <v>45118</v>
          </cell>
        </row>
        <row r="9517">
          <cell r="F9517" t="str">
            <v>3. Item Componente;PP - BLOQUE ESPUMA D-20.0;30</v>
          </cell>
          <cell r="J9517">
            <v>45118</v>
          </cell>
        </row>
        <row r="9518">
          <cell r="F9518" t="str">
            <v>3. Item Componente;PP - BLOQUE ESPUMA D-20.0;31</v>
          </cell>
          <cell r="J9518">
            <v>45118</v>
          </cell>
        </row>
        <row r="9519">
          <cell r="F9519" t="str">
            <v>3. Item Componente;PP - BLOQUE ESPUMA D-20.0;32</v>
          </cell>
          <cell r="J9519">
            <v>45118</v>
          </cell>
        </row>
        <row r="9520">
          <cell r="F9520" t="str">
            <v>3. Item Componente;PP - BLOQUE ESPUMA D-20.0;33</v>
          </cell>
          <cell r="J9520">
            <v>45118</v>
          </cell>
        </row>
        <row r="9521">
          <cell r="F9521" t="str">
            <v>3. Item Componente;PP - BLOQUE ESPUMA D-20.0;34</v>
          </cell>
          <cell r="J9521">
            <v>45118</v>
          </cell>
        </row>
        <row r="9522">
          <cell r="F9522" t="str">
            <v>3. Item Componente;PP - BLOQUE ESPUMA D-26.0 PENTA;13</v>
          </cell>
          <cell r="J9522">
            <v>45118</v>
          </cell>
        </row>
        <row r="9523">
          <cell r="F9523" t="str">
            <v>3. Item Componente;PP - BLOQUE ESPUMA D-26.0 PENTA;14</v>
          </cell>
          <cell r="J9523">
            <v>45118</v>
          </cell>
        </row>
        <row r="9524">
          <cell r="F9524" t="str">
            <v>3. Item Componente;PP - BLOQUE ESPUMA D-26.0 PENTA;15</v>
          </cell>
          <cell r="J9524">
            <v>45118</v>
          </cell>
        </row>
        <row r="9525">
          <cell r="F9525" t="str">
            <v>3. Item Componente;PP - BLOQUE ESPUMA D-26.0 PENTA;16</v>
          </cell>
          <cell r="J9525">
            <v>45118</v>
          </cell>
        </row>
        <row r="9526">
          <cell r="F9526" t="str">
            <v>3. Item Componente;PP - BLOQUE ESPUMA D-20.0;35</v>
          </cell>
          <cell r="J9526">
            <v>45118</v>
          </cell>
        </row>
        <row r="9527">
          <cell r="F9527" t="str">
            <v>3. Item Componente;PP - BLOQUE ESPUMA D-26.0;26</v>
          </cell>
          <cell r="J9527">
            <v>45118</v>
          </cell>
        </row>
        <row r="9528">
          <cell r="F9528" t="str">
            <v>3. Item Componente;PP - BLOQUE ESPUMA D-26.0 PENTA;17</v>
          </cell>
          <cell r="J9528">
            <v>45118</v>
          </cell>
        </row>
        <row r="9529">
          <cell r="F9529" t="str">
            <v>3. Item Componente;PP - BLOQUE ESPUMA D-26.0 PENTA;18</v>
          </cell>
          <cell r="J9529">
            <v>45118</v>
          </cell>
        </row>
        <row r="9530">
          <cell r="F9530" t="str">
            <v>3. Item Componente;PP - BLOQUE ESPUMA D-26.0 PENTA;19</v>
          </cell>
          <cell r="J9530">
            <v>45118</v>
          </cell>
        </row>
        <row r="9531">
          <cell r="F9531" t="str">
            <v>3. Item Componente;PP - BLOQUE ESPUMA D-26.0 PENTA;20</v>
          </cell>
          <cell r="J9531">
            <v>45118</v>
          </cell>
        </row>
        <row r="9532">
          <cell r="F9532" t="str">
            <v>3. Item Componente;PP - BLOQUE ESPUMA D-26.0;27</v>
          </cell>
          <cell r="J9532">
            <v>45118</v>
          </cell>
        </row>
        <row r="9533">
          <cell r="F9533" t="str">
            <v>3. Item Componente;PP - BLOQUE ESPUMA D-26.0;28</v>
          </cell>
          <cell r="J9533">
            <v>45118</v>
          </cell>
        </row>
        <row r="9534">
          <cell r="F9534" t="str">
            <v>3. Item Componente;PP - BLOQUE ESPUMA D-26.0;29</v>
          </cell>
          <cell r="J9534">
            <v>45118</v>
          </cell>
        </row>
        <row r="9535">
          <cell r="F9535" t="str">
            <v>3. Item Componente;PP - BLOQUE ESPUMA D-26.0;30</v>
          </cell>
          <cell r="J9535">
            <v>45118</v>
          </cell>
        </row>
        <row r="9536">
          <cell r="F9536" t="str">
            <v>3. Item Componente;PP - BLOQUE ESPUMA D-26.0;31</v>
          </cell>
          <cell r="J9536">
            <v>45118</v>
          </cell>
        </row>
        <row r="9537">
          <cell r="F9537" t="str">
            <v>3. Item Componente;PP - BLOQUE ESPUMA D-26.0;32</v>
          </cell>
          <cell r="J9537">
            <v>45118</v>
          </cell>
        </row>
        <row r="9538">
          <cell r="F9538" t="str">
            <v>3. Item Componente;PP - BLOQUE ESPUMA D-26.0;33</v>
          </cell>
          <cell r="J9538">
            <v>45118</v>
          </cell>
        </row>
        <row r="9539">
          <cell r="F9539" t="str">
            <v>3. Item Componente;PP - BLOQUE ESPUMA D-26.0;34</v>
          </cell>
          <cell r="J9539">
            <v>45118</v>
          </cell>
        </row>
        <row r="9540">
          <cell r="F9540" t="str">
            <v>3. Item Componente;PP - BLOQUE ESPUMA D-26.0;35</v>
          </cell>
          <cell r="J9540">
            <v>45118</v>
          </cell>
        </row>
        <row r="9541">
          <cell r="F9541" t="str">
            <v>3. Item Componente;PP - BLOQUE ESPUMA D-26.0;36</v>
          </cell>
          <cell r="J9541">
            <v>45118</v>
          </cell>
        </row>
        <row r="9542">
          <cell r="F9542" t="str">
            <v>3. Item Componente;PP - BLOQUE ESPUMA D-26.0;37</v>
          </cell>
          <cell r="J9542">
            <v>45118</v>
          </cell>
        </row>
        <row r="9543">
          <cell r="F9543" t="str">
            <v>3. Item Componente;PP - BLOQUE ESPUMA D-26.0;38</v>
          </cell>
          <cell r="J9543">
            <v>45118</v>
          </cell>
        </row>
        <row r="9544">
          <cell r="F9544" t="str">
            <v>3. Item Componente;PP - BLOQUE ESPUMA D-26.0;39</v>
          </cell>
          <cell r="J9544">
            <v>45118</v>
          </cell>
        </row>
        <row r="9545">
          <cell r="F9545" t="str">
            <v>3. Item Componente;PP - BLOQUE ESPUMA D-26.0;40</v>
          </cell>
          <cell r="J9545">
            <v>45118</v>
          </cell>
        </row>
        <row r="9546">
          <cell r="F9546" t="str">
            <v>3. Item Componente;PP - BLOQUE ESPUMA D-23.0;3</v>
          </cell>
          <cell r="J9546">
            <v>45118</v>
          </cell>
        </row>
        <row r="9547">
          <cell r="F9547" t="str">
            <v>3. Item Componente;PP - BLOQUE ESPUMA D-23.0;4</v>
          </cell>
          <cell r="J9547">
            <v>45118</v>
          </cell>
        </row>
        <row r="9548">
          <cell r="F9548" t="str">
            <v>3. Item Componente;PP - BLOQUE ESPUMA D-23.0;5</v>
          </cell>
          <cell r="J9548">
            <v>45118</v>
          </cell>
        </row>
        <row r="9549">
          <cell r="F9549" t="str">
            <v>3. Item Componente;PP - BLOQUE ESPUMA D-26.0;41</v>
          </cell>
          <cell r="J9549">
            <v>45118</v>
          </cell>
        </row>
        <row r="9550">
          <cell r="F9550" t="str">
            <v>3. Item Componente;PP - BLOQUE ESPUMA D-26.0;42</v>
          </cell>
          <cell r="J9550">
            <v>45118</v>
          </cell>
        </row>
        <row r="9551">
          <cell r="F9551" t="str">
            <v>3. Item Componente;PP - BLOQUE ESPUMA D-23.0;6</v>
          </cell>
          <cell r="J9551">
            <v>45118</v>
          </cell>
        </row>
        <row r="9552">
          <cell r="F9552" t="str">
            <v>3. Item Componente;PP - BLOQUE ESPUMA D-23.0;7</v>
          </cell>
          <cell r="J9552">
            <v>45118</v>
          </cell>
        </row>
        <row r="9553">
          <cell r="F9553" t="str">
            <v>3. Item Componente;PP - BLOQUE ESPUMA D-23.0;8</v>
          </cell>
          <cell r="J9553">
            <v>45118</v>
          </cell>
        </row>
        <row r="9554">
          <cell r="F9554" t="str">
            <v>3. Item Componente;PP - BLOQUE ESPUMA D-23.0;9</v>
          </cell>
          <cell r="J9554">
            <v>45118</v>
          </cell>
        </row>
        <row r="9555">
          <cell r="F9555" t="str">
            <v>3. Item Componente;PP - BLOQUE ESPUMA D-23.0;10</v>
          </cell>
          <cell r="J9555">
            <v>45118</v>
          </cell>
        </row>
        <row r="9556">
          <cell r="F9556" t="str">
            <v>3. Item Componente;PP - BLOQUE ESPUMA D-20.0;36</v>
          </cell>
          <cell r="J9556">
            <v>45118</v>
          </cell>
        </row>
        <row r="9557">
          <cell r="F9557" t="str">
            <v>3. Item Componente;PP - BLOQUE ESPUMA D-20.0;37</v>
          </cell>
          <cell r="J9557">
            <v>45118</v>
          </cell>
        </row>
        <row r="9558">
          <cell r="F9558" t="str">
            <v>3. Item Componente;PP - BLOQUE ESPUMA D-20.0;38</v>
          </cell>
          <cell r="J9558">
            <v>45118</v>
          </cell>
        </row>
        <row r="9559">
          <cell r="F9559" t="str">
            <v>3. Item Componente;PP - BLOQUE ESPUMA D-20.0;39</v>
          </cell>
          <cell r="J9559">
            <v>45118</v>
          </cell>
        </row>
        <row r="9560">
          <cell r="F9560" t="str">
            <v>3. Item Componente;PP - BLOQUE ESPUMA D-23.0;11</v>
          </cell>
          <cell r="J9560">
            <v>45118</v>
          </cell>
        </row>
        <row r="9561">
          <cell r="F9561" t="str">
            <v>3. Item Componente;PP - BLOQUE ESPUMA D-20.0;40</v>
          </cell>
          <cell r="J9561">
            <v>45118</v>
          </cell>
        </row>
        <row r="9562">
          <cell r="F9562" t="str">
            <v>3. Item Componente;PP - BLOQUE ESPUMA D-20.0;41</v>
          </cell>
          <cell r="J9562">
            <v>45118</v>
          </cell>
        </row>
        <row r="9563">
          <cell r="F9563" t="str">
            <v>3. Item Componente;PP - BLOQUE ESPUMA D-20.0;42</v>
          </cell>
          <cell r="J9563">
            <v>45118</v>
          </cell>
        </row>
        <row r="9564">
          <cell r="F9564" t="str">
            <v>3. Item Componente;PP - BLOQUE ESPUMA D-20.0;43</v>
          </cell>
          <cell r="J9564">
            <v>45118</v>
          </cell>
        </row>
        <row r="9565">
          <cell r="F9565" t="str">
            <v>3. Item Componente;PP - BLOQUE ESPUMA D-20.0;44</v>
          </cell>
          <cell r="J9565">
            <v>45118</v>
          </cell>
        </row>
        <row r="9566">
          <cell r="F9566" t="str">
            <v>3. Item Componente;PP - BLOQUE ESPUMA D-20.0;45</v>
          </cell>
          <cell r="J9566">
            <v>45118</v>
          </cell>
        </row>
        <row r="9567">
          <cell r="F9567" t="str">
            <v>3. Item Componente;PP - BLOQUE ESPUMA D-20.0;46</v>
          </cell>
          <cell r="J9567">
            <v>45118</v>
          </cell>
        </row>
        <row r="9568">
          <cell r="F9568" t="str">
            <v>3. Item Componente;PP - BLOQUE ESPUMA D-20.0;47</v>
          </cell>
          <cell r="J9568">
            <v>45118</v>
          </cell>
        </row>
        <row r="9569">
          <cell r="F9569" t="str">
            <v>3. Item Componente;PP - BLOQUE ESPUMA D-20.0;48</v>
          </cell>
          <cell r="J9569">
            <v>45118</v>
          </cell>
        </row>
        <row r="9570">
          <cell r="F9570" t="str">
            <v>3. Item Componente;PP - BLOQUE ESPUMA D-20.0;49</v>
          </cell>
          <cell r="J9570">
            <v>45118</v>
          </cell>
        </row>
        <row r="9571">
          <cell r="F9571" t="str">
            <v>3. Item Componente;PP - BLOQUE ESPUMA D-18.0;4</v>
          </cell>
          <cell r="J9571">
            <v>45118</v>
          </cell>
        </row>
        <row r="9572">
          <cell r="F9572" t="str">
            <v>3. Item Componente;PP - BLOQUE ESPUMA D-20.0;50</v>
          </cell>
          <cell r="J9572">
            <v>45118</v>
          </cell>
        </row>
        <row r="9573">
          <cell r="F9573" t="str">
            <v>3. Item Componente;PP - BLOQUE ESPUMA D-20.0;51</v>
          </cell>
          <cell r="J9573">
            <v>45118</v>
          </cell>
        </row>
        <row r="9574">
          <cell r="F9574" t="str">
            <v>3. Item Componente;PP - BLOQUE ESPUMA D-20.0;52</v>
          </cell>
          <cell r="J9574">
            <v>45118</v>
          </cell>
        </row>
        <row r="9575">
          <cell r="F9575" t="str">
            <v>3. Item Componente;PP - BLOQUE ESPUMA D-18.0;5</v>
          </cell>
          <cell r="J9575">
            <v>45118</v>
          </cell>
        </row>
        <row r="9576">
          <cell r="F9576" t="str">
            <v>3. Item Componente;PP - BLOQUE ESPUMA D-18.0;6</v>
          </cell>
          <cell r="J9576">
            <v>45118</v>
          </cell>
        </row>
        <row r="9577">
          <cell r="F9577" t="str">
            <v>3. Item Componente;PP - BLOQUE ESPUMA D-18.0;7</v>
          </cell>
          <cell r="J9577">
            <v>45118</v>
          </cell>
        </row>
        <row r="9578">
          <cell r="F9578" t="str">
            <v>3. Item Componente;PP - BLOQUE ESPUMA D-18.0;8</v>
          </cell>
          <cell r="J9578">
            <v>45118</v>
          </cell>
        </row>
        <row r="9579">
          <cell r="F9579" t="str">
            <v>3. Item Componente;PP - BLOQUE ESPUMA D-18.0;9</v>
          </cell>
          <cell r="J9579">
            <v>45118</v>
          </cell>
        </row>
        <row r="9580">
          <cell r="F9580" t="str">
            <v>3. Item Componente;PP - BLOQUE ESPUMA D-18.0;10</v>
          </cell>
          <cell r="J9580">
            <v>45118</v>
          </cell>
        </row>
        <row r="9581">
          <cell r="F9581" t="str">
            <v>2. Item Otros;PP - BLOQUE ESPUMA D-26.0;1</v>
          </cell>
          <cell r="J9581">
            <v>45118</v>
          </cell>
        </row>
        <row r="9582">
          <cell r="F9582" t="str">
            <v>2. Item Otros;PP - BLOQUE ESPUMA D-26.0 PENTA;1</v>
          </cell>
          <cell r="J9582">
            <v>45118</v>
          </cell>
        </row>
        <row r="9583">
          <cell r="F9583" t="str">
            <v>2. Item Otros;PP - BLOQUE ESPUMA D-26.0 PENTA;2</v>
          </cell>
          <cell r="J9583">
            <v>45118</v>
          </cell>
        </row>
        <row r="9584">
          <cell r="F9584" t="str">
            <v>3. Item Componente;PP - BLOQUE ESPUMA D-18.0;11</v>
          </cell>
          <cell r="J9584">
            <v>45118</v>
          </cell>
        </row>
        <row r="9585">
          <cell r="F9585" t="str">
            <v>3. Item Componente;PP - BLOQUE ESPUMA D-18.0;12</v>
          </cell>
          <cell r="J9585">
            <v>45118</v>
          </cell>
        </row>
        <row r="9586">
          <cell r="F9586" t="str">
            <v>2. Item Otros;PP - BLOQUE ESPUMA D-26.0;2</v>
          </cell>
          <cell r="J9586">
            <v>45118</v>
          </cell>
        </row>
        <row r="9587">
          <cell r="F9587" t="str">
            <v>2. Item Otros;PP - BLOQUE ESPUMA D-20.0;1</v>
          </cell>
          <cell r="J9587">
            <v>45118</v>
          </cell>
        </row>
        <row r="9588">
          <cell r="F9588" t="str">
            <v>2. Item Otros;PP - BLOQUE ESPUMA D-20.0;2</v>
          </cell>
          <cell r="J9588">
            <v>45118</v>
          </cell>
        </row>
        <row r="9589">
          <cell r="F9589" t="str">
            <v>2. Item Otros;PP - BLOQUE ESPUMA D-20.0;3</v>
          </cell>
          <cell r="J9589">
            <v>45118</v>
          </cell>
        </row>
        <row r="9590">
          <cell r="F9590" t="str">
            <v>2. Item Otros;PP - BLOQUE ESPUMA D-20.0;4</v>
          </cell>
          <cell r="J9590">
            <v>45118</v>
          </cell>
        </row>
        <row r="9591">
          <cell r="F9591" t="str">
            <v>2. Item Otros;PP - BLOQUE ESPUMA D-26.0;3</v>
          </cell>
          <cell r="J9591">
            <v>45118</v>
          </cell>
        </row>
        <row r="9592">
          <cell r="F9592" t="str">
            <v>2. Item Otros;PP - BLOQUE ESPUMA D-26.0;4</v>
          </cell>
          <cell r="J9592">
            <v>45118</v>
          </cell>
        </row>
        <row r="9593">
          <cell r="F9593" t="str">
            <v>2. Item Otros;PP - BLOQUE ESPUMA D-26.0 PENTA;3</v>
          </cell>
          <cell r="J9593">
            <v>45118</v>
          </cell>
        </row>
        <row r="9594">
          <cell r="F9594" t="str">
            <v>2. Item Otros;PP - BLOQUE ESPUMA D-26.0 PENTA;4</v>
          </cell>
          <cell r="J9594">
            <v>45118</v>
          </cell>
        </row>
        <row r="9595">
          <cell r="F9595" t="str">
            <v>2. Item Otros;PP - BLOQUE ESPUMA D-20.0;5</v>
          </cell>
          <cell r="J9595">
            <v>45118</v>
          </cell>
        </row>
        <row r="9596">
          <cell r="F9596" t="str">
            <v>2. Item Otros;PP - BLOQUE ESPUMA D-20.0;6</v>
          </cell>
          <cell r="J9596">
            <v>45118</v>
          </cell>
        </row>
        <row r="9597">
          <cell r="F9597" t="str">
            <v>2. Item Otros;PP - BLOQUE ESPUMA D-26.0;5</v>
          </cell>
          <cell r="J9597">
            <v>45118</v>
          </cell>
        </row>
        <row r="9598">
          <cell r="F9598" t="str">
            <v>2. Item Otros;PP - BLOQUE ESPUMA D-20.0;7</v>
          </cell>
          <cell r="J9598">
            <v>45118</v>
          </cell>
        </row>
        <row r="9599">
          <cell r="F9599" t="str">
            <v>2. Item Otros;PP - BLOQUE ESPUMA D-23.0;1</v>
          </cell>
          <cell r="J9599">
            <v>45118</v>
          </cell>
        </row>
        <row r="9600">
          <cell r="F9600" t="str">
            <v>2. Item Otros;PP - BLOQUE ESPUMA D-23.0;2</v>
          </cell>
          <cell r="J9600">
            <v>45118</v>
          </cell>
        </row>
        <row r="9601">
          <cell r="F9601" t="str">
            <v>2. Item Otros;PP - BLOQUE ESPUMA D-26.0;6</v>
          </cell>
          <cell r="J9601">
            <v>45118</v>
          </cell>
        </row>
        <row r="9602">
          <cell r="F9602" t="str">
            <v>2. Item Otros;PP - BLOQUE ESPUMA D-26.0;7</v>
          </cell>
          <cell r="J9602">
            <v>45118</v>
          </cell>
        </row>
        <row r="9603">
          <cell r="F9603" t="str">
            <v>2. Item Otros;PP - BLOQUE ESPUMA D-26.0;8</v>
          </cell>
          <cell r="J9603">
            <v>45118</v>
          </cell>
        </row>
        <row r="9604">
          <cell r="F9604" t="str">
            <v>1. Item OP;PP - BLOQUE ESPUMA D-26.0 PENTA;1</v>
          </cell>
          <cell r="J9604">
            <v>45118</v>
          </cell>
        </row>
        <row r="9605">
          <cell r="F9605" t="str">
            <v>2. Item Otros;PP - BLOQUE ESPUMA D-18.0;1</v>
          </cell>
          <cell r="J9605">
            <v>45118</v>
          </cell>
        </row>
        <row r="9606">
          <cell r="F9606" t="str">
            <v>2. Item Otros;PP - BLOQUE ESPUMA D-18.0;2</v>
          </cell>
          <cell r="J9606">
            <v>45118</v>
          </cell>
        </row>
        <row r="9607">
          <cell r="F9607" t="str">
            <v>2. Item Otros;PP - BLOQUE ESPUMA D-20.0;8</v>
          </cell>
          <cell r="J9607">
            <v>45118</v>
          </cell>
        </row>
        <row r="9608">
          <cell r="F9608" t="str">
            <v>2. Item Otros;PP - BLOQUE ESPUMA D-20.0;9</v>
          </cell>
          <cell r="J9608">
            <v>45118</v>
          </cell>
        </row>
        <row r="9609">
          <cell r="F9609" t="str">
            <v>2. Item Otros;PP - BLOQUE ESPUMA D-20.0;10</v>
          </cell>
          <cell r="J9609">
            <v>45118</v>
          </cell>
        </row>
        <row r="9610">
          <cell r="F9610" t="str">
            <v>1. Item OP;PP - BLOQUE ESPUMA D-26.0 PENTA;2</v>
          </cell>
          <cell r="J9610">
            <v>45118</v>
          </cell>
        </row>
        <row r="9611">
          <cell r="F9611" t="str">
            <v>1. Item OP;PP - BLOQUE ESPUMA D-20.0;3</v>
          </cell>
          <cell r="J9611">
            <v>45118</v>
          </cell>
        </row>
        <row r="9612">
          <cell r="F9612" t="str">
            <v>1. Item OP;PP - BLOQUE ESPUMA D-26.0;3</v>
          </cell>
          <cell r="J9612">
            <v>45118</v>
          </cell>
        </row>
        <row r="9613">
          <cell r="F9613" t="str">
            <v>1. Item OP;PP - BLOQUE ESPUMA D-20.0;4</v>
          </cell>
          <cell r="J9613">
            <v>45118</v>
          </cell>
        </row>
        <row r="9614">
          <cell r="F9614" t="str">
            <v>1. Item OP;PP - BLOQUE ESPUMA D-20.0;5</v>
          </cell>
          <cell r="J9614">
            <v>45118</v>
          </cell>
        </row>
        <row r="9615">
          <cell r="F9615" t="str">
            <v>1. Item OP;PP - BLOQUE ESPUMA D-26.0;4</v>
          </cell>
          <cell r="J9615">
            <v>45118</v>
          </cell>
        </row>
        <row r="9616">
          <cell r="F9616" t="str">
            <v>1. Item OP;PP - BLOQUE ESPUMA D-26.0;1</v>
          </cell>
          <cell r="J9616">
            <v>45118</v>
          </cell>
        </row>
        <row r="9617">
          <cell r="F9617" t="str">
            <v>1. Item OP;PP - BLOQUE ESPUMA D-26.0;2</v>
          </cell>
          <cell r="J9617">
            <v>45118</v>
          </cell>
        </row>
        <row r="9618">
          <cell r="F9618" t="str">
            <v>1. Item OP;PP - BLOQUE ESPUMA D-23.0 DURA;1</v>
          </cell>
          <cell r="J9618">
            <v>45118</v>
          </cell>
        </row>
        <row r="9619">
          <cell r="F9619" t="str">
            <v>1. Item OP;PP - BLOQUE ESPUMA D-23.0 DURA;2</v>
          </cell>
          <cell r="J9619">
            <v>45118</v>
          </cell>
        </row>
        <row r="9620">
          <cell r="F9620" t="str">
            <v>1. Item OP;PP - BLOQUE ESPUMA D-23.0 DURA;3</v>
          </cell>
          <cell r="J9620">
            <v>45118</v>
          </cell>
        </row>
        <row r="9621">
          <cell r="F9621" t="str">
            <v>1. Item OP;PP - BLOQUE ESPUMA D-18.0 DURA;1</v>
          </cell>
          <cell r="J9621">
            <v>45118</v>
          </cell>
        </row>
        <row r="9622">
          <cell r="F9622" t="str">
            <v>3. Item Componente;PP - BLOQUE ESPUMA D-26.0;1</v>
          </cell>
          <cell r="J9622">
            <v>45118</v>
          </cell>
        </row>
        <row r="9623">
          <cell r="F9623" t="str">
            <v>3. Item Componente;PP - BLOQUE ESPUMA D-26.0;2</v>
          </cell>
          <cell r="J9623">
            <v>45118</v>
          </cell>
        </row>
        <row r="9624">
          <cell r="F9624" t="str">
            <v>3. Item Componente;PP - BLOQUE ESPUMA D-23.0 DURA;1</v>
          </cell>
          <cell r="J9624">
            <v>45118</v>
          </cell>
        </row>
        <row r="9625">
          <cell r="F9625" t="str">
            <v>3. Item Componente;PP - BLOQUE ESPUMA D-23.0 DURA;2</v>
          </cell>
          <cell r="J9625">
            <v>45118</v>
          </cell>
        </row>
        <row r="9626">
          <cell r="F9626" t="str">
            <v>3. Item Componente;PP - BLOQUE ESPUMA D-26.0;3</v>
          </cell>
          <cell r="J9626">
            <v>45118</v>
          </cell>
        </row>
        <row r="9627">
          <cell r="F9627" t="str">
            <v>3. Item Componente;PP - BLOQUE ESPUMA D-26.0;4</v>
          </cell>
          <cell r="J9627">
            <v>45118</v>
          </cell>
        </row>
        <row r="9628">
          <cell r="F9628" t="str">
            <v>3. Item Componente;PP - BLOQUE ESPUMA D-26.0;5</v>
          </cell>
          <cell r="J9628">
            <v>45118</v>
          </cell>
        </row>
        <row r="9629">
          <cell r="F9629" t="str">
            <v>3. Item Componente;PP - BLOQUE ESPUMA D-26.0;6</v>
          </cell>
          <cell r="J9629">
            <v>45118</v>
          </cell>
        </row>
        <row r="9630">
          <cell r="F9630" t="str">
            <v>3. Item Componente;PP - BLOQUE ESPUMA D-23.0 DURA;3</v>
          </cell>
          <cell r="J9630">
            <v>45118</v>
          </cell>
        </row>
        <row r="9631">
          <cell r="F9631" t="str">
            <v>3. Item Componente;PP - BLOQUE ESPUMA D-23.0 DURA;4</v>
          </cell>
          <cell r="J9631">
            <v>45118</v>
          </cell>
        </row>
        <row r="9632">
          <cell r="F9632" t="str">
            <v>3. Item Componente;PP - BLOQUE ESPUMA D-23.0 DURA;5</v>
          </cell>
          <cell r="J9632">
            <v>45118</v>
          </cell>
        </row>
        <row r="9633">
          <cell r="F9633" t="str">
            <v>3. Item Componente;PP - BLOQUE ESPUMA D-23.0 DURA;6</v>
          </cell>
          <cell r="J9633">
            <v>45118</v>
          </cell>
        </row>
        <row r="9634">
          <cell r="F9634" t="str">
            <v>3. Item Componente;PP - BLOQUE ESPUMA D-23.0 DURA;7</v>
          </cell>
          <cell r="J9634">
            <v>45118</v>
          </cell>
        </row>
        <row r="9635">
          <cell r="F9635" t="str">
            <v>3. Item Componente;PP - BLOQUE ESPUMA D-23.0 DURA;8</v>
          </cell>
          <cell r="J9635">
            <v>45118</v>
          </cell>
        </row>
        <row r="9636">
          <cell r="F9636" t="str">
            <v>3. Item Componente;PP - BLOQUE ESPUMA D-26.0;7</v>
          </cell>
          <cell r="J9636">
            <v>45118</v>
          </cell>
        </row>
        <row r="9637">
          <cell r="F9637" t="str">
            <v>3. Item Componente;PP - BLOQUE ESPUMA D-26.0;8</v>
          </cell>
          <cell r="J9637">
            <v>45118</v>
          </cell>
        </row>
        <row r="9638">
          <cell r="F9638" t="str">
            <v>3. Item Componente;PP - BLOQUE ESPUMA D-26.0;9</v>
          </cell>
          <cell r="J9638">
            <v>45118</v>
          </cell>
        </row>
        <row r="9639">
          <cell r="F9639" t="str">
            <v>3. Item Componente;PP - BLOQUE ESPUMA D-18.0 DURA;1</v>
          </cell>
          <cell r="J9639">
            <v>45118</v>
          </cell>
        </row>
        <row r="9640">
          <cell r="F9640" t="str">
            <v>3. Item Componente;PP - BLOQUE ESPUMA D-18.0 DURA;2</v>
          </cell>
          <cell r="J9640">
            <v>45118</v>
          </cell>
        </row>
        <row r="9641">
          <cell r="F9641" t="str">
            <v>3. Item Componente;PP - BLOQUE ESPUMA D-26.0;10</v>
          </cell>
          <cell r="J9641">
            <v>45118</v>
          </cell>
        </row>
        <row r="9642">
          <cell r="F9642" t="str">
            <v>3. Item Componente;PP - BLOQUE ESPUMA D-26.0;11</v>
          </cell>
          <cell r="J9642">
            <v>45118</v>
          </cell>
        </row>
        <row r="9643">
          <cell r="F9643" t="str">
            <v>3. Item Componente;PP - BLOQUE ESPUMA D-26.0;12</v>
          </cell>
          <cell r="J9643">
            <v>45118</v>
          </cell>
        </row>
        <row r="9644">
          <cell r="F9644" t="str">
            <v>3. Item Componente;PP - BLOQUE ESPUMA D-26.0;13</v>
          </cell>
          <cell r="J9644">
            <v>45118</v>
          </cell>
        </row>
        <row r="9645">
          <cell r="F9645" t="str">
            <v>3. Item Componente;PP - BLOQUE ESPUMA D-26.0;14</v>
          </cell>
          <cell r="J9645">
            <v>45118</v>
          </cell>
        </row>
        <row r="9646">
          <cell r="F9646" t="str">
            <v>3. Item Componente;PP - BLOQUE ESPUMA D-23.0 DURA;9</v>
          </cell>
          <cell r="J9646">
            <v>45118</v>
          </cell>
        </row>
        <row r="9647">
          <cell r="F9647" t="str">
            <v>3. Item Componente;PP - BLOQUE ESPUMA D-23.0 DURA;10</v>
          </cell>
          <cell r="J9647">
            <v>45118</v>
          </cell>
        </row>
        <row r="9648">
          <cell r="F9648" t="str">
            <v>3. Item Componente;PP - BLOQUE ESPUMA D-23.0 DURA;11</v>
          </cell>
          <cell r="J9648">
            <v>45118</v>
          </cell>
        </row>
        <row r="9649">
          <cell r="F9649" t="str">
            <v>3. Item Componente;PP - BLOQUE ESPUMA D-23.0 DURA;12</v>
          </cell>
          <cell r="J9649">
            <v>45118</v>
          </cell>
        </row>
        <row r="9650">
          <cell r="F9650" t="str">
            <v>3. Item Componente;PP - BLOQUE ESPUMA D-26.0;15</v>
          </cell>
          <cell r="J9650">
            <v>45118</v>
          </cell>
        </row>
        <row r="9651">
          <cell r="F9651" t="str">
            <v>3. Item Componente;PP - BLOQUE ESPUMA D-18.0 DURA;3</v>
          </cell>
          <cell r="J9651">
            <v>45118</v>
          </cell>
        </row>
        <row r="9652">
          <cell r="F9652" t="str">
            <v>3. Item Componente;PP - BLOQUE ESPUMA D-23.0 DURA;13</v>
          </cell>
          <cell r="J9652">
            <v>45118</v>
          </cell>
        </row>
        <row r="9653">
          <cell r="F9653" t="str">
            <v>3. Item Componente;PP - BLOQUE ESPUMA D-23.0 DURA;14</v>
          </cell>
          <cell r="J9653">
            <v>45118</v>
          </cell>
        </row>
        <row r="9654">
          <cell r="F9654" t="str">
            <v>3. Item Componente;PP - BLOQUE ESPUMA D-23.0 DURA;15</v>
          </cell>
          <cell r="J9654">
            <v>45118</v>
          </cell>
        </row>
        <row r="9655">
          <cell r="F9655" t="str">
            <v>3. Item Componente;PP - BLOQUE ESPUMA D-18.0 DURA;4</v>
          </cell>
          <cell r="J9655">
            <v>45118</v>
          </cell>
        </row>
        <row r="9656">
          <cell r="F9656" t="str">
            <v>3. Item Componente;PP - BLOQUE ESPUMA D-18.0 DURA;5</v>
          </cell>
          <cell r="J9656">
            <v>45118</v>
          </cell>
        </row>
        <row r="9657">
          <cell r="F9657" t="str">
            <v>3. Item Componente;PP - BLOQUE ESPUMA D-18.0 DURA;6</v>
          </cell>
          <cell r="J9657">
            <v>45118</v>
          </cell>
        </row>
        <row r="9658">
          <cell r="F9658" t="str">
            <v>3. Item Componente;PP - BLOQUE ESPUMA D-18.0 DURA;7</v>
          </cell>
          <cell r="J9658">
            <v>45118</v>
          </cell>
        </row>
        <row r="9659">
          <cell r="F9659" t="str">
            <v>3. Item Componente;PP - BLOQUE ESPUMA D-23.0 DURA;16</v>
          </cell>
          <cell r="J9659">
            <v>45118</v>
          </cell>
        </row>
        <row r="9660">
          <cell r="F9660" t="str">
            <v>3. Item Componente;PP - BLOQUE ESPUMA D-23.0 DURA;17</v>
          </cell>
          <cell r="J9660">
            <v>45118</v>
          </cell>
        </row>
        <row r="9661">
          <cell r="F9661" t="str">
            <v>3. Item Componente;PP - BLOQUE ESPUMA D-23.0 DURA;18</v>
          </cell>
          <cell r="J9661">
            <v>45118</v>
          </cell>
        </row>
        <row r="9662">
          <cell r="F9662" t="str">
            <v>3. Item Componente;PP - BLOQUE ESPUMA D-18.0 DURA;8</v>
          </cell>
          <cell r="J9662">
            <v>45118</v>
          </cell>
        </row>
        <row r="9663">
          <cell r="F9663" t="str">
            <v>3. Item Componente;PP - BLOQUE ESPUMA D-18.0 DURA;9</v>
          </cell>
          <cell r="J9663">
            <v>45118</v>
          </cell>
        </row>
        <row r="9664">
          <cell r="F9664" t="str">
            <v>3. Item Componente;PP - BLOQUE ESPUMA D-23.0 DURA;19</v>
          </cell>
          <cell r="J9664">
            <v>45118</v>
          </cell>
        </row>
        <row r="9665">
          <cell r="F9665" t="str">
            <v>3. Item Componente;PP - BLOQUE ESPUMA D-23.0 DURA;20</v>
          </cell>
          <cell r="J9665">
            <v>45118</v>
          </cell>
        </row>
        <row r="9666">
          <cell r="F9666" t="str">
            <v>3. Item Componente;PP - BLOQUE ESPUMA D-23.0 DURA;21</v>
          </cell>
          <cell r="J9666">
            <v>45118</v>
          </cell>
        </row>
        <row r="9667">
          <cell r="F9667" t="str">
            <v>3. Item Componente;PP - BLOQUE ESPUMA D-23.0 DURA;22</v>
          </cell>
          <cell r="J9667">
            <v>45118</v>
          </cell>
        </row>
        <row r="9668">
          <cell r="F9668" t="str">
            <v>3. Item Componente;PP - BLOQUE ESPUMA D-23.0 DURA;23</v>
          </cell>
          <cell r="J9668">
            <v>45118</v>
          </cell>
        </row>
        <row r="9669">
          <cell r="F9669" t="str">
            <v>3. Item Componente;PP - BLOQUE ESPUMA D-23.0 DURA;24</v>
          </cell>
          <cell r="J9669">
            <v>45118</v>
          </cell>
        </row>
        <row r="9670">
          <cell r="F9670" t="str">
            <v>3. Item Componente;PP - BLOQUE ESPUMA D-23.0 DURA;25</v>
          </cell>
          <cell r="J9670">
            <v>45118</v>
          </cell>
        </row>
        <row r="9671">
          <cell r="F9671" t="str">
            <v>3. Item Componente;PP - BLOQUE ESPUMA D-23.0 DURA;26</v>
          </cell>
          <cell r="J9671">
            <v>45118</v>
          </cell>
        </row>
        <row r="9672">
          <cell r="F9672" t="str">
            <v>3. Item Componente;PP - BLOQUE ESPUMA D-23.0 DURA;27</v>
          </cell>
          <cell r="J9672">
            <v>45118</v>
          </cell>
        </row>
        <row r="9673">
          <cell r="F9673" t="str">
            <v>3. Item Componente;PP - BLOQUE ESPUMA D-23.0 DURA;28</v>
          </cell>
          <cell r="J9673">
            <v>45118</v>
          </cell>
        </row>
        <row r="9674">
          <cell r="F9674" t="str">
            <v>3. Item Componente;PP - BLOQUE ESPUMA D-23.0 DURA;29</v>
          </cell>
          <cell r="J9674">
            <v>45118</v>
          </cell>
        </row>
        <row r="9675">
          <cell r="F9675" t="str">
            <v>3. Item Componente;PP - BLOQUE ESPUMA D-23.0 DURA;30</v>
          </cell>
          <cell r="J9675">
            <v>45118</v>
          </cell>
        </row>
        <row r="9676">
          <cell r="F9676" t="str">
            <v>3. Item Componente;PP - BLOQUE ESPUMA D-23.0 DURA;31</v>
          </cell>
          <cell r="J9676">
            <v>45118</v>
          </cell>
        </row>
        <row r="9677">
          <cell r="F9677" t="str">
            <v>3. Item Componente;PP - BLOQUE ESPUMA D-23.0 DURA;32</v>
          </cell>
          <cell r="J9677">
            <v>45118</v>
          </cell>
        </row>
        <row r="9678">
          <cell r="F9678" t="str">
            <v>3. Item Componente;PP - BLOQUE ESPUMA D-23.0 DURA;33</v>
          </cell>
          <cell r="J9678">
            <v>45118</v>
          </cell>
        </row>
        <row r="9679">
          <cell r="F9679" t="str">
            <v>3. Item Componente;PP - BLOQUE ESPUMA D-23.0 DURA;34</v>
          </cell>
          <cell r="J9679">
            <v>45118</v>
          </cell>
        </row>
        <row r="9680">
          <cell r="F9680" t="str">
            <v>3. Item Componente;PP - BLOQUE ESPUMA D-26.0;16</v>
          </cell>
          <cell r="J9680">
            <v>45118</v>
          </cell>
        </row>
        <row r="9681">
          <cell r="F9681" t="str">
            <v>3. Item Componente;PP - BLOQUE ESPUMA D-26.0;17</v>
          </cell>
          <cell r="J9681">
            <v>45118</v>
          </cell>
        </row>
        <row r="9682">
          <cell r="F9682" t="str">
            <v>3. Item Componente;PP - BLOQUE ESPUMA D-26.0;18</v>
          </cell>
          <cell r="J9682">
            <v>45118</v>
          </cell>
        </row>
        <row r="9683">
          <cell r="F9683" t="str">
            <v>3. Item Componente;PP - BLOQUE ESPUMA D-23.0 DURA;35</v>
          </cell>
          <cell r="J9683">
            <v>45118</v>
          </cell>
        </row>
        <row r="9684">
          <cell r="F9684" t="str">
            <v>3. Item Componente;PP - BLOQUE ESPUMA D-23.0 DURA;36</v>
          </cell>
          <cell r="J9684">
            <v>45118</v>
          </cell>
        </row>
        <row r="9685">
          <cell r="F9685" t="str">
            <v>3. Item Componente;PP - BLOQUE ESPUMA D-26.0;19</v>
          </cell>
          <cell r="J9685">
            <v>45118</v>
          </cell>
        </row>
        <row r="9686">
          <cell r="F9686" t="str">
            <v>3. Item Componente;PP - BLOQUE ESPUMA D-26.0;20</v>
          </cell>
          <cell r="J9686">
            <v>45118</v>
          </cell>
        </row>
        <row r="9687">
          <cell r="F9687" t="str">
            <v>3. Item Componente;PP - BLOQUE ESPUMA D-26.0;21</v>
          </cell>
          <cell r="J9687">
            <v>45118</v>
          </cell>
        </row>
        <row r="9688">
          <cell r="F9688" t="str">
            <v>3. Item Componente;PP - BLOQUE ESPUMA D-26.0;22</v>
          </cell>
          <cell r="J9688">
            <v>45118</v>
          </cell>
        </row>
        <row r="9689">
          <cell r="F9689" t="str">
            <v>3. Item Componente;PP - BLOQUE ESPUMA D-26.0;23</v>
          </cell>
          <cell r="J9689">
            <v>45118</v>
          </cell>
        </row>
        <row r="9690">
          <cell r="F9690" t="str">
            <v>3. Item Componente;PP - BLOQUE ESPUMA D-26.0;24</v>
          </cell>
          <cell r="J9690">
            <v>45118</v>
          </cell>
        </row>
        <row r="9691">
          <cell r="F9691" t="str">
            <v>3. Item Componente;PP - BLOQUE ESPUMA D-26.0;25</v>
          </cell>
          <cell r="J9691">
            <v>45118</v>
          </cell>
        </row>
        <row r="9692">
          <cell r="F9692" t="str">
            <v>3. Item Componente;PP - BLOQUE ESPUMA D-26.0;26</v>
          </cell>
          <cell r="J9692">
            <v>45118</v>
          </cell>
        </row>
        <row r="9693">
          <cell r="F9693" t="str">
            <v>3. Item Componente;PP - BLOQUE ESPUMA D-26.0;27</v>
          </cell>
          <cell r="J9693">
            <v>45118</v>
          </cell>
        </row>
        <row r="9694">
          <cell r="F9694" t="str">
            <v>3. Item Componente;PP - BLOQUE ESPUMA D-26.0;28</v>
          </cell>
          <cell r="J9694">
            <v>45118</v>
          </cell>
        </row>
        <row r="9695">
          <cell r="F9695" t="str">
            <v>3. Item Componente;PP - BLOQUE ESPUMA D-26.0;29</v>
          </cell>
          <cell r="J9695">
            <v>45118</v>
          </cell>
        </row>
        <row r="9696">
          <cell r="F9696" t="str">
            <v>3. Item Componente;PP - BLOQUE ESPUMA D-26.0;30</v>
          </cell>
          <cell r="J9696">
            <v>45118</v>
          </cell>
        </row>
        <row r="9697">
          <cell r="F9697" t="str">
            <v>3. Item Componente;PP - BLOQUE ESPUMA D-26.0;31</v>
          </cell>
          <cell r="J9697">
            <v>45118</v>
          </cell>
        </row>
        <row r="9698">
          <cell r="F9698" t="str">
            <v>3. Item Componente;PP - BLOQUE ESPUMA D-26.0;32</v>
          </cell>
          <cell r="J9698">
            <v>45118</v>
          </cell>
        </row>
        <row r="9699">
          <cell r="F9699" t="str">
            <v>3. Item Componente;PP - BLOQUE ESPUMA D-26.0;33</v>
          </cell>
          <cell r="J9699">
            <v>45118</v>
          </cell>
        </row>
        <row r="9700">
          <cell r="F9700" t="str">
            <v>2. Item Otros;PP - BLOQUE ESPUMA D-18.0 DURA;1</v>
          </cell>
          <cell r="J9700">
            <v>45118</v>
          </cell>
        </row>
        <row r="9701">
          <cell r="F9701" t="str">
            <v>2. Item Otros;PP - BLOQUE ESPUMA D-18.0 DURA;2</v>
          </cell>
          <cell r="J9701">
            <v>45118</v>
          </cell>
        </row>
        <row r="9702">
          <cell r="F9702" t="str">
            <v>2. Item Otros;PP - BLOQUE ESPUMA D-23.0 DURA;1</v>
          </cell>
          <cell r="J9702">
            <v>45118</v>
          </cell>
        </row>
        <row r="9703">
          <cell r="F9703" t="str">
            <v>2. Item Otros;PP - BLOQUE ESPUMA D-23.0 DURA;2</v>
          </cell>
          <cell r="J9703">
            <v>45118</v>
          </cell>
        </row>
        <row r="9704">
          <cell r="F9704" t="str">
            <v>2. Item Otros;PP - BLOQUE ESPUMA D-26.0;1</v>
          </cell>
          <cell r="J9704">
            <v>45118</v>
          </cell>
        </row>
        <row r="9705">
          <cell r="F9705" t="str">
            <v>2. Item Otros;PP - BLOQUE ESPUMA D-26.0;2</v>
          </cell>
          <cell r="J9705">
            <v>45118</v>
          </cell>
        </row>
        <row r="9706">
          <cell r="F9706" t="str">
            <v>2. Item Otros;PP - BLOQUE ESPUMA D-23.0 DURA;3</v>
          </cell>
          <cell r="J9706">
            <v>45118</v>
          </cell>
        </row>
        <row r="9707">
          <cell r="F9707" t="str">
            <v>2. Item Otros;PP - BLOQUE ESPUMA D-23.0 DURA;4</v>
          </cell>
          <cell r="J9707">
            <v>45118</v>
          </cell>
        </row>
        <row r="9708">
          <cell r="F9708" t="str">
            <v>2. Item Otros;PP - BLOQUE ESPUMA D-23.0 DURA;5</v>
          </cell>
          <cell r="J9708">
            <v>45118</v>
          </cell>
        </row>
        <row r="9709">
          <cell r="F9709" t="str">
            <v>2. Item Otros;PP - BLOQUE ESPUMA D-23.0 DURA;6</v>
          </cell>
          <cell r="J9709">
            <v>45118</v>
          </cell>
        </row>
        <row r="9710">
          <cell r="F9710" t="str">
            <v>2. Item Otros;PP - BLOQUE ESPUMA D-23.0 DURA;7</v>
          </cell>
          <cell r="J9710">
            <v>45118</v>
          </cell>
        </row>
        <row r="9711">
          <cell r="F9711" t="str">
            <v>2. Item Otros;PP - BLOQUE ESPUMA D-23.0 DURA;8</v>
          </cell>
          <cell r="J9711">
            <v>45118</v>
          </cell>
        </row>
        <row r="9712">
          <cell r="F9712" t="str">
            <v>1. Item OP;PP - BLOQUE ESPUMA D-23.0 DURA;4</v>
          </cell>
          <cell r="J9712">
            <v>45118</v>
          </cell>
        </row>
        <row r="9713">
          <cell r="F9713" t="str">
            <v>1. Item OP;PP - BLOQUE ESPUMA D-26.0;3</v>
          </cell>
          <cell r="J9713">
            <v>45118</v>
          </cell>
        </row>
        <row r="9714">
          <cell r="F9714" t="str">
            <v>2. Item Otros;PP - BLOQUE ESPUMA D-26.0;3</v>
          </cell>
          <cell r="J9714">
            <v>45118</v>
          </cell>
        </row>
        <row r="9715">
          <cell r="F9715" t="str">
            <v>2. Item Otros;PP - BLOQUE ESPUMA D-26.0;4</v>
          </cell>
          <cell r="J9715">
            <v>45118</v>
          </cell>
        </row>
        <row r="9716">
          <cell r="F9716" t="str">
            <v>2. Item Otros;PP - BLOQUE ESPUMA D-26.0;5</v>
          </cell>
          <cell r="J9716">
            <v>45118</v>
          </cell>
        </row>
        <row r="9717">
          <cell r="F9717" t="str">
            <v>2. Item Otros;PP - BLOQUE ESPUMA D-26.0;6</v>
          </cell>
          <cell r="J9717">
            <v>45118</v>
          </cell>
        </row>
        <row r="9718">
          <cell r="F9718" t="str">
            <v>1. Item OP;PP - BLOQUE ESPUMA D-15.0 CILINDRO;1</v>
          </cell>
          <cell r="J9718">
            <v>45120</v>
          </cell>
        </row>
        <row r="9719">
          <cell r="F9719" t="str">
            <v>1. Item OP;PP - BLOQUE ESPUMA D-15.0;1</v>
          </cell>
          <cell r="J9719">
            <v>45120</v>
          </cell>
        </row>
        <row r="9720">
          <cell r="F9720" t="str">
            <v>1. Item OP;PP - BLOQUE ESPUMA D-15.0;2</v>
          </cell>
          <cell r="J9720">
            <v>45120</v>
          </cell>
        </row>
        <row r="9721">
          <cell r="F9721" t="str">
            <v>1. Item OP;PP - BLOQUE ESPUMA D-18.0;1</v>
          </cell>
          <cell r="J9721">
            <v>45120</v>
          </cell>
        </row>
        <row r="9722">
          <cell r="F9722" t="str">
            <v>1. Item OP;PP - BLOQUE ESPUMA D-18.0;2</v>
          </cell>
          <cell r="J9722">
            <v>45120</v>
          </cell>
        </row>
        <row r="9723">
          <cell r="F9723" t="str">
            <v>1. Item OP;PP - BLOQUE ESPUMA D-18.0;3</v>
          </cell>
          <cell r="J9723">
            <v>45120</v>
          </cell>
        </row>
        <row r="9724">
          <cell r="F9724" t="str">
            <v>3. Item Componente;PP - BLOQUE ESPUMA D-18.0;1</v>
          </cell>
          <cell r="J9724">
            <v>45120</v>
          </cell>
        </row>
        <row r="9725">
          <cell r="F9725" t="str">
            <v>3. Item Componente;PP - BLOQUE ESPUMA D-18.0;2</v>
          </cell>
          <cell r="J9725">
            <v>45120</v>
          </cell>
        </row>
        <row r="9726">
          <cell r="F9726" t="str">
            <v>3. Item Componente;PP - BLOQUE ESPUMA D-18.0;3</v>
          </cell>
          <cell r="J9726">
            <v>45120</v>
          </cell>
        </row>
        <row r="9727">
          <cell r="F9727" t="str">
            <v>3. Item Componente;PP - BLOQUE ESPUMA D-18.0;4</v>
          </cell>
          <cell r="J9727">
            <v>45120</v>
          </cell>
        </row>
        <row r="9728">
          <cell r="F9728" t="str">
            <v>3. Item Componente;PP - BLOQUE ESPUMA D-15.0 CILINDRO;1</v>
          </cell>
          <cell r="J9728">
            <v>45120</v>
          </cell>
        </row>
        <row r="9729">
          <cell r="F9729" t="str">
            <v>3. Item Componente;PP - BLOQUE ESPUMA D-18.0;5</v>
          </cell>
          <cell r="J9729">
            <v>45120</v>
          </cell>
        </row>
        <row r="9730">
          <cell r="F9730" t="str">
            <v>3. Item Componente;PP - BLOQUE ESPUMA D-18.0;6</v>
          </cell>
          <cell r="J9730">
            <v>45120</v>
          </cell>
        </row>
        <row r="9731">
          <cell r="F9731" t="str">
            <v>3. Item Componente;PP - BLOQUE ESPUMA D-18.0;7</v>
          </cell>
          <cell r="J9731">
            <v>45120</v>
          </cell>
        </row>
        <row r="9732">
          <cell r="F9732" t="str">
            <v>3. Item Componente;PP - BLOQUE ESPUMA D-18.0;8</v>
          </cell>
          <cell r="J9732">
            <v>45120</v>
          </cell>
        </row>
        <row r="9733">
          <cell r="F9733" t="str">
            <v>3. Item Componente;PP - BLOQUE ESPUMA D-18.0;9</v>
          </cell>
          <cell r="J9733">
            <v>45120</v>
          </cell>
        </row>
        <row r="9734">
          <cell r="F9734" t="str">
            <v>3. Item Componente;PP - BLOQUE ESPUMA D-15.0;1</v>
          </cell>
          <cell r="J9734">
            <v>45120</v>
          </cell>
        </row>
        <row r="9735">
          <cell r="F9735" t="str">
            <v>3. Item Componente;PP - BLOQUE ESPUMA D-15.0;2</v>
          </cell>
          <cell r="J9735">
            <v>45120</v>
          </cell>
        </row>
        <row r="9736">
          <cell r="F9736" t="str">
            <v>3. Item Componente;PP - BLOQUE ESPUMA D-15.0;3</v>
          </cell>
          <cell r="J9736">
            <v>45120</v>
          </cell>
        </row>
        <row r="9737">
          <cell r="F9737" t="str">
            <v>3. Item Componente;PP - BLOQUE ESPUMA D-15.0;4</v>
          </cell>
          <cell r="J9737">
            <v>45120</v>
          </cell>
        </row>
        <row r="9738">
          <cell r="F9738" t="str">
            <v>3. Item Componente;PP - BLOQUE ESPUMA D-15.0 CILINDRO;2</v>
          </cell>
          <cell r="J9738">
            <v>45120</v>
          </cell>
        </row>
        <row r="9739">
          <cell r="F9739" t="str">
            <v>3. Item Componente;PP - BLOQUE ESPUMA D-15.0 CILINDRO;3</v>
          </cell>
          <cell r="J9739">
            <v>45120</v>
          </cell>
        </row>
        <row r="9740">
          <cell r="F9740" t="str">
            <v>3. Item Componente;PP - BLOQUE ESPUMA D-15.0;5</v>
          </cell>
          <cell r="J9740">
            <v>45120</v>
          </cell>
        </row>
        <row r="9741">
          <cell r="F9741" t="str">
            <v>3. Item Componente;PP - BLOQUE ESPUMA D-15.0;6</v>
          </cell>
          <cell r="J9741">
            <v>45120</v>
          </cell>
        </row>
        <row r="9742">
          <cell r="F9742" t="str">
            <v>3. Item Componente;PP - BLOQUE ESPUMA D-15.0;7</v>
          </cell>
          <cell r="J9742">
            <v>45120</v>
          </cell>
        </row>
        <row r="9743">
          <cell r="F9743" t="str">
            <v>3. Item Componente;PP - BLOQUE ESPUMA D-15.0;8</v>
          </cell>
          <cell r="J9743">
            <v>45120</v>
          </cell>
        </row>
        <row r="9744">
          <cell r="F9744" t="str">
            <v>3. Item Componente;PP - BLOQUE ESPUMA D-15.0;9</v>
          </cell>
          <cell r="J9744">
            <v>45120</v>
          </cell>
        </row>
        <row r="9745">
          <cell r="F9745" t="str">
            <v>3. Item Componente;PP - BLOQUE ESPUMA D-15.0;10</v>
          </cell>
          <cell r="J9745">
            <v>45120</v>
          </cell>
        </row>
        <row r="9746">
          <cell r="F9746" t="str">
            <v>3. Item Componente;PP - BLOQUE ESPUMA D-15.0;11</v>
          </cell>
          <cell r="J9746">
            <v>45120</v>
          </cell>
        </row>
        <row r="9747">
          <cell r="F9747" t="str">
            <v>3. Item Componente;PP - BLOQUE ESPUMA D-15.0;12</v>
          </cell>
          <cell r="J9747">
            <v>45120</v>
          </cell>
        </row>
        <row r="9748">
          <cell r="F9748" t="str">
            <v>3. Item Componente;PP - BLOQUE ESPUMA D-15.0;13</v>
          </cell>
          <cell r="J9748">
            <v>45120</v>
          </cell>
        </row>
        <row r="9749">
          <cell r="F9749" t="str">
            <v>3. Item Componente;PP - BLOQUE ESPUMA D-15.0;14</v>
          </cell>
          <cell r="J9749">
            <v>45120</v>
          </cell>
        </row>
        <row r="9750">
          <cell r="F9750" t="str">
            <v>3. Item Componente;PP - BLOQUE ESPUMA D-18.0;10</v>
          </cell>
          <cell r="J9750">
            <v>45120</v>
          </cell>
        </row>
        <row r="9751">
          <cell r="F9751" t="str">
            <v>3. Item Componente;PP - BLOQUE ESPUMA D-18.0;11</v>
          </cell>
          <cell r="J9751">
            <v>45120</v>
          </cell>
        </row>
        <row r="9752">
          <cell r="F9752" t="str">
            <v>3. Item Componente;PP - BLOQUE ESPUMA D-18.0;12</v>
          </cell>
          <cell r="J9752">
            <v>45120</v>
          </cell>
        </row>
        <row r="9753">
          <cell r="F9753" t="str">
            <v>3. Item Componente;PP - BLOQUE ESPUMA D-15.0;15</v>
          </cell>
          <cell r="J9753">
            <v>45120</v>
          </cell>
        </row>
        <row r="9754">
          <cell r="F9754" t="str">
            <v>3. Item Componente;PP - BLOQUE ESPUMA D-18.0;13</v>
          </cell>
          <cell r="J9754">
            <v>45120</v>
          </cell>
        </row>
        <row r="9755">
          <cell r="F9755" t="str">
            <v>3. Item Componente;PP - BLOQUE ESPUMA D-18.0;14</v>
          </cell>
          <cell r="J9755">
            <v>45120</v>
          </cell>
        </row>
        <row r="9756">
          <cell r="F9756" t="str">
            <v>3. Item Componente;PP - BLOQUE ESPUMA D-18.0;15</v>
          </cell>
          <cell r="J9756">
            <v>45120</v>
          </cell>
        </row>
        <row r="9757">
          <cell r="F9757" t="str">
            <v>3. Item Componente;PP - BLOQUE ESPUMA D-18.0;16</v>
          </cell>
          <cell r="J9757">
            <v>45120</v>
          </cell>
        </row>
        <row r="9758">
          <cell r="F9758" t="str">
            <v>3. Item Componente;PP - BLOQUE ESPUMA D-18.0;17</v>
          </cell>
          <cell r="J9758">
            <v>45120</v>
          </cell>
        </row>
        <row r="9759">
          <cell r="F9759" t="str">
            <v>3. Item Componente;PP - BLOQUE ESPUMA D-18.0;18</v>
          </cell>
          <cell r="J9759">
            <v>45120</v>
          </cell>
        </row>
        <row r="9760">
          <cell r="F9760" t="str">
            <v>3. Item Componente;PP - BLOQUE ESPUMA D-18.0;19</v>
          </cell>
          <cell r="J9760">
            <v>45120</v>
          </cell>
        </row>
        <row r="9761">
          <cell r="F9761" t="str">
            <v>3. Item Componente;PP - BLOQUE ESPUMA D-18.0;20</v>
          </cell>
          <cell r="J9761">
            <v>45120</v>
          </cell>
        </row>
        <row r="9762">
          <cell r="F9762" t="str">
            <v>3. Item Componente;PP - BLOQUE ESPUMA D-18.0;21</v>
          </cell>
          <cell r="J9762">
            <v>45120</v>
          </cell>
        </row>
        <row r="9763">
          <cell r="F9763" t="str">
            <v>3. Item Componente;PP - BLOQUE ESPUMA D-18.0;22</v>
          </cell>
          <cell r="J9763">
            <v>45120</v>
          </cell>
        </row>
        <row r="9764">
          <cell r="F9764" t="str">
            <v>3. Item Componente;PP - BLOQUE ESPUMA D-18.0;23</v>
          </cell>
          <cell r="J9764">
            <v>45120</v>
          </cell>
        </row>
        <row r="9765">
          <cell r="F9765" t="str">
            <v>3. Item Componente;PP - BLOQUE ESPUMA D-18.0;24</v>
          </cell>
          <cell r="J9765">
            <v>45120</v>
          </cell>
        </row>
        <row r="9766">
          <cell r="F9766" t="str">
            <v>3. Item Componente;PP - BLOQUE ESPUMA D-18.0;25</v>
          </cell>
          <cell r="J9766">
            <v>45120</v>
          </cell>
        </row>
        <row r="9767">
          <cell r="F9767" t="str">
            <v>3. Item Componente;PP - BLOQUE ESPUMA D-18.0;26</v>
          </cell>
          <cell r="J9767">
            <v>45120</v>
          </cell>
        </row>
        <row r="9768">
          <cell r="F9768" t="str">
            <v>3. Item Componente;PP - BLOQUE ESPUMA D-18.0;27</v>
          </cell>
          <cell r="J9768">
            <v>45120</v>
          </cell>
        </row>
        <row r="9769">
          <cell r="F9769" t="str">
            <v>3. Item Componente;PP - BLOQUE ESPUMA D-18.0;28</v>
          </cell>
          <cell r="J9769">
            <v>45120</v>
          </cell>
        </row>
        <row r="9770">
          <cell r="F9770" t="str">
            <v>3. Item Componente;PP - BLOQUE ESPUMA D-18.0;29</v>
          </cell>
          <cell r="J9770">
            <v>45120</v>
          </cell>
        </row>
        <row r="9771">
          <cell r="F9771" t="str">
            <v>3. Item Componente;PP - BLOQUE ESPUMA D-18.0;30</v>
          </cell>
          <cell r="J9771">
            <v>45120</v>
          </cell>
        </row>
        <row r="9772">
          <cell r="F9772" t="str">
            <v>3. Item Componente;PP - BLOQUE ESPUMA D-18.0;31</v>
          </cell>
          <cell r="J9772">
            <v>45120</v>
          </cell>
        </row>
        <row r="9773">
          <cell r="F9773" t="str">
            <v>3. Item Componente;PP - BLOQUE ESPUMA D-15.0;16</v>
          </cell>
          <cell r="J9773">
            <v>45120</v>
          </cell>
        </row>
        <row r="9774">
          <cell r="F9774" t="str">
            <v>3. Item Componente;PP - BLOQUE ESPUMA D-15.0;17</v>
          </cell>
          <cell r="J9774">
            <v>45120</v>
          </cell>
        </row>
        <row r="9775">
          <cell r="F9775" t="str">
            <v>3. Item Componente;PP - BLOQUE ESPUMA D-15.0;18</v>
          </cell>
          <cell r="J9775">
            <v>45120</v>
          </cell>
        </row>
        <row r="9776">
          <cell r="F9776" t="str">
            <v>3. Item Componente;PP - BLOQUE ESPUMA D-18.0;32</v>
          </cell>
          <cell r="J9776">
            <v>45120</v>
          </cell>
        </row>
        <row r="9777">
          <cell r="F9777" t="str">
            <v>3. Item Componente;PP - BLOQUE ESPUMA D-18.0;33</v>
          </cell>
          <cell r="J9777">
            <v>45120</v>
          </cell>
        </row>
        <row r="9778">
          <cell r="F9778" t="str">
            <v>3. Item Componente;PP - BLOQUE ESPUMA D-15.0;19</v>
          </cell>
          <cell r="J9778">
            <v>45120</v>
          </cell>
        </row>
        <row r="9779">
          <cell r="F9779" t="str">
            <v>3. Item Componente;PP - BLOQUE ESPUMA D-15.0;20</v>
          </cell>
          <cell r="J9779">
            <v>45120</v>
          </cell>
        </row>
        <row r="9780">
          <cell r="F9780" t="str">
            <v>3. Item Componente;PP - BLOQUE ESPUMA D-15.0;21</v>
          </cell>
          <cell r="J9780">
            <v>45120</v>
          </cell>
        </row>
        <row r="9781">
          <cell r="F9781" t="str">
            <v>3. Item Componente;PP - BLOQUE ESPUMA D-15.0;22</v>
          </cell>
          <cell r="J9781">
            <v>45120</v>
          </cell>
        </row>
        <row r="9782">
          <cell r="F9782" t="str">
            <v>3. Item Componente;PP - BLOQUE ESPUMA D-15.0;23</v>
          </cell>
          <cell r="J9782">
            <v>45120</v>
          </cell>
        </row>
        <row r="9783">
          <cell r="F9783" t="str">
            <v>3. Item Componente;PP - BLOQUE ESPUMA D-15.0;24</v>
          </cell>
          <cell r="J9783">
            <v>45120</v>
          </cell>
        </row>
        <row r="9784">
          <cell r="F9784" t="str">
            <v>3. Item Componente;PP - BLOQUE ESPUMA D-15.0;25</v>
          </cell>
          <cell r="J9784">
            <v>45120</v>
          </cell>
        </row>
        <row r="9785">
          <cell r="F9785" t="str">
            <v>3. Item Componente;PP - BLOQUE ESPUMA D-15.0;26</v>
          </cell>
          <cell r="J9785">
            <v>45120</v>
          </cell>
        </row>
        <row r="9786">
          <cell r="F9786" t="str">
            <v>3. Item Componente;PP - BLOQUE ESPUMA D-15.0;27</v>
          </cell>
          <cell r="J9786">
            <v>45120</v>
          </cell>
        </row>
        <row r="9787">
          <cell r="F9787" t="str">
            <v>3. Item Componente;PP - BLOQUE ESPUMA D-15.0;28</v>
          </cell>
          <cell r="J9787">
            <v>45120</v>
          </cell>
        </row>
        <row r="9788">
          <cell r="F9788" t="str">
            <v>3. Item Componente;PP - BLOQUE ESPUMA D-15.0;29</v>
          </cell>
          <cell r="J9788">
            <v>45120</v>
          </cell>
        </row>
        <row r="9789">
          <cell r="F9789" t="str">
            <v>3. Item Componente;PP - BLOQUE ESPUMA D-15.0;30</v>
          </cell>
          <cell r="J9789">
            <v>45120</v>
          </cell>
        </row>
        <row r="9790">
          <cell r="F9790" t="str">
            <v>3. Item Componente;PP - BLOQUE ESPUMA D-15.0;31</v>
          </cell>
          <cell r="J9790">
            <v>45120</v>
          </cell>
        </row>
        <row r="9791">
          <cell r="F9791" t="str">
            <v>3. Item Componente;PP - BLOQUE ESPUMA D-15.0;32</v>
          </cell>
          <cell r="J9791">
            <v>45120</v>
          </cell>
        </row>
        <row r="9792">
          <cell r="F9792" t="str">
            <v>3. Item Componente;PP - BLOQUE ESPUMA D-15.0;33</v>
          </cell>
          <cell r="J9792">
            <v>45120</v>
          </cell>
        </row>
        <row r="9793">
          <cell r="F9793" t="str">
            <v>3. Item Componente;PP - BLOQUE ESPUMA D-15.0 CILINDRO;4</v>
          </cell>
          <cell r="J9793">
            <v>45120</v>
          </cell>
        </row>
        <row r="9794">
          <cell r="F9794" t="str">
            <v>3. Item Componente;PP - BLOQUE ESPUMA D-15.0 CILINDRO;5</v>
          </cell>
          <cell r="J9794">
            <v>45120</v>
          </cell>
        </row>
        <row r="9795">
          <cell r="F9795" t="str">
            <v>3. Item Componente;PP - BLOQUE ESPUMA D-15.0 CILINDRO;6</v>
          </cell>
          <cell r="J9795">
            <v>45120</v>
          </cell>
        </row>
        <row r="9796">
          <cell r="F9796" t="str">
            <v>3. Item Componente;PP - BLOQUE ESPUMA D-15.0 CILINDRO;7</v>
          </cell>
          <cell r="J9796">
            <v>45120</v>
          </cell>
        </row>
        <row r="9797">
          <cell r="F9797" t="str">
            <v>3. Item Componente;PP - BLOQUE ESPUMA D-15.0 CILINDRO;8</v>
          </cell>
          <cell r="J9797">
            <v>45120</v>
          </cell>
        </row>
        <row r="9798">
          <cell r="F9798" t="str">
            <v>2. Item Otros;PP - BLOQUE ESPUMA D-18.0;1</v>
          </cell>
          <cell r="J9798">
            <v>45120</v>
          </cell>
        </row>
        <row r="9799">
          <cell r="F9799" t="str">
            <v>2. Item Otros;PP - BLOQUE ESPUMA D-15.0;1</v>
          </cell>
          <cell r="J9799">
            <v>45120</v>
          </cell>
        </row>
        <row r="9800">
          <cell r="F9800" t="str">
            <v>2. Item Otros;PP - BLOQUE ESPUMA D-15.0;2</v>
          </cell>
          <cell r="J9800">
            <v>45120</v>
          </cell>
        </row>
        <row r="9801">
          <cell r="F9801" t="str">
            <v>3. Item Componente;PP - BLOQUE ESPUMA D-15.0 CILINDRO;9</v>
          </cell>
          <cell r="J9801">
            <v>45120</v>
          </cell>
        </row>
        <row r="9802">
          <cell r="F9802" t="str">
            <v>3. Item Componente;PP - BLOQUE ESPUMA D-15.0 CILINDRO;10</v>
          </cell>
          <cell r="J9802">
            <v>45120</v>
          </cell>
        </row>
        <row r="9803">
          <cell r="F9803" t="str">
            <v>2. Item Otros;PP - BLOQUE ESPUMA D-15.0;3</v>
          </cell>
          <cell r="J9803">
            <v>45120</v>
          </cell>
        </row>
        <row r="9804">
          <cell r="F9804" t="str">
            <v>2. Item Otros;PP - BLOQUE ESPUMA D-18.0;2</v>
          </cell>
          <cell r="J9804">
            <v>45120</v>
          </cell>
        </row>
        <row r="9805">
          <cell r="F9805" t="str">
            <v>2. Item Otros;PP - BLOQUE ESPUMA D-18.0;3</v>
          </cell>
          <cell r="J9805">
            <v>45120</v>
          </cell>
        </row>
        <row r="9806">
          <cell r="F9806" t="str">
            <v>2. Item Otros;PP - BLOQUE ESPUMA D-18.0;4</v>
          </cell>
          <cell r="J9806">
            <v>45120</v>
          </cell>
        </row>
        <row r="9807">
          <cell r="F9807" t="str">
            <v>2. Item Otros;PP - BLOQUE ESPUMA D-18.0;5</v>
          </cell>
          <cell r="J9807">
            <v>45120</v>
          </cell>
        </row>
        <row r="9808">
          <cell r="F9808" t="str">
            <v>2. Item Otros;PP - BLOQUE ESPUMA D-18.0;6</v>
          </cell>
          <cell r="J9808">
            <v>45120</v>
          </cell>
        </row>
        <row r="9809">
          <cell r="F9809" t="str">
            <v>1. Item OP;PP - BLOQUE ESPUMA D-15.0;3</v>
          </cell>
          <cell r="J9809">
            <v>45120</v>
          </cell>
        </row>
        <row r="9810">
          <cell r="F9810" t="str">
            <v>2. Item Otros;PP - BLOQUE ESPUMA D-15.0 CILINDRO;1</v>
          </cell>
          <cell r="J9810">
            <v>45120</v>
          </cell>
        </row>
        <row r="9811">
          <cell r="F9811" t="str">
            <v>2. Item Otros;PP - BLOQUE ESPUMA D-15.0 CILINDRO;2</v>
          </cell>
          <cell r="J9811">
            <v>45120</v>
          </cell>
        </row>
        <row r="9812">
          <cell r="F9812" t="str">
            <v>2. Item Otros;PP - BLOQUE ESPUMA D-15.0;4</v>
          </cell>
          <cell r="J9812">
            <v>45120</v>
          </cell>
        </row>
        <row r="9813">
          <cell r="F9813" t="str">
            <v>2. Item Otros;PP - BLOQUE ESPUMA D-15.0;5</v>
          </cell>
          <cell r="J9813">
            <v>45120</v>
          </cell>
        </row>
        <row r="9814">
          <cell r="F9814" t="str">
            <v>2. Item Otros;PP - BLOQUE ESPUMA D-15.0;6</v>
          </cell>
          <cell r="J9814">
            <v>45120</v>
          </cell>
        </row>
        <row r="9815">
          <cell r="F9815" t="str">
            <v>1. Item OP;PP - BLOQUE ESPUMA D-12.0;1</v>
          </cell>
          <cell r="J9815">
            <v>45126</v>
          </cell>
        </row>
        <row r="9816">
          <cell r="F9816" t="str">
            <v>1. Item OP;PP - BLOQUE ESPUMA D-12.0;2</v>
          </cell>
          <cell r="J9816">
            <v>45126</v>
          </cell>
        </row>
        <row r="9817">
          <cell r="F9817" t="str">
            <v>1. Item OP;PP - BLOQUE ESPUMA D-16.0 DURA;1</v>
          </cell>
          <cell r="J9817">
            <v>45126</v>
          </cell>
        </row>
        <row r="9818">
          <cell r="F9818" t="str">
            <v>1. Item OP;PP - BLOQUE ESPUMA D-16.0 DURA;2</v>
          </cell>
          <cell r="J9818">
            <v>45126</v>
          </cell>
        </row>
        <row r="9819">
          <cell r="F9819" t="str">
            <v>1. Item OP;PP - BLOQUE ESPUMA D-16.0 DURA;3</v>
          </cell>
          <cell r="J9819">
            <v>45126</v>
          </cell>
        </row>
        <row r="9820">
          <cell r="F9820" t="str">
            <v>1. Item OP;PP - BLOQUE ESPUMA D-18.0;1</v>
          </cell>
          <cell r="J9820">
            <v>45126</v>
          </cell>
        </row>
        <row r="9821">
          <cell r="F9821" t="str">
            <v>3. Item Componente;PP - BLOQUE ESPUMA D-26.0;1</v>
          </cell>
          <cell r="J9821">
            <v>45126</v>
          </cell>
        </row>
        <row r="9822">
          <cell r="F9822" t="str">
            <v>3. Item Componente;PP - BLOQUE ESPUMA D-26.0;2</v>
          </cell>
          <cell r="J9822">
            <v>45126</v>
          </cell>
        </row>
        <row r="9823">
          <cell r="F9823" t="str">
            <v>3. Item Componente;PP - BLOQUE ESPUMA D-18.0;1</v>
          </cell>
          <cell r="J9823">
            <v>45126</v>
          </cell>
        </row>
        <row r="9824">
          <cell r="F9824" t="str">
            <v>3. Item Componente;PP - BLOQUE ESPUMA D-18.0;2</v>
          </cell>
          <cell r="J9824">
            <v>45126</v>
          </cell>
        </row>
        <row r="9825">
          <cell r="F9825" t="str">
            <v>3. Item Componente;PP - BLOQUE ESPUMA D-18.0;3</v>
          </cell>
          <cell r="J9825">
            <v>45126</v>
          </cell>
        </row>
        <row r="9826">
          <cell r="F9826" t="str">
            <v>3. Item Componente;PP - BLOQUE ESPUMA D-26.0;3</v>
          </cell>
          <cell r="J9826">
            <v>45126</v>
          </cell>
        </row>
        <row r="9827">
          <cell r="F9827" t="str">
            <v>3. Item Componente;PP - BLOQUE ESPUMA D-26.0;4</v>
          </cell>
          <cell r="J9827">
            <v>45126</v>
          </cell>
        </row>
        <row r="9828">
          <cell r="F9828" t="str">
            <v>3. Item Componente;PP - BLOQUE ESPUMA D-26.0;5</v>
          </cell>
          <cell r="J9828">
            <v>45126</v>
          </cell>
        </row>
        <row r="9829">
          <cell r="F9829" t="str">
            <v>3. Item Componente;PP - BLOQUE ESPUMA D-26.0;6</v>
          </cell>
          <cell r="J9829">
            <v>45126</v>
          </cell>
        </row>
        <row r="9830">
          <cell r="F9830" t="str">
            <v>3. Item Componente;PP - BLOQUE ESPUMA D-26.0;7</v>
          </cell>
          <cell r="J9830">
            <v>45126</v>
          </cell>
        </row>
        <row r="9831">
          <cell r="F9831" t="str">
            <v>3. Item Componente;PP - BLOQUE ESPUMA D-26.0;8</v>
          </cell>
          <cell r="J9831">
            <v>45126</v>
          </cell>
        </row>
        <row r="9832">
          <cell r="F9832" t="str">
            <v>3. Item Componente;PP - BLOQUE ESPUMA D-26.0;9</v>
          </cell>
          <cell r="J9832">
            <v>45126</v>
          </cell>
        </row>
        <row r="9833">
          <cell r="F9833" t="str">
            <v>3. Item Componente;PP - BLOQUE ESPUMA D-26.0;10</v>
          </cell>
          <cell r="J9833">
            <v>45126</v>
          </cell>
        </row>
        <row r="9834">
          <cell r="F9834" t="str">
            <v>3. Item Componente;PP - BLOQUE ESPUMA D-26.0;11</v>
          </cell>
          <cell r="J9834">
            <v>45126</v>
          </cell>
        </row>
        <row r="9835">
          <cell r="F9835" t="str">
            <v>3. Item Componente;PP - BLOQUE ESPUMA D-26.0;12</v>
          </cell>
          <cell r="J9835">
            <v>45126</v>
          </cell>
        </row>
        <row r="9836">
          <cell r="F9836" t="str">
            <v>3. Item Componente;PP - BLOQUE ESPUMA D-26.0;13</v>
          </cell>
          <cell r="J9836">
            <v>45126</v>
          </cell>
        </row>
        <row r="9837">
          <cell r="F9837" t="str">
            <v>3. Item Componente;PP - BLOQUE ESPUMA D-26.0;14</v>
          </cell>
          <cell r="J9837">
            <v>45126</v>
          </cell>
        </row>
        <row r="9838">
          <cell r="F9838" t="str">
            <v>3. Item Componente;PP - BLOQUE ESPUMA D-23.0;1</v>
          </cell>
          <cell r="J9838">
            <v>45126</v>
          </cell>
        </row>
        <row r="9839">
          <cell r="F9839" t="str">
            <v>3. Item Componente;PP - BLOQUE ESPUMA D-23.0;2</v>
          </cell>
          <cell r="J9839">
            <v>45126</v>
          </cell>
        </row>
        <row r="9840">
          <cell r="F9840" t="str">
            <v>3. Item Componente;PP - BLOQUE ESPUMA D-23.0;3</v>
          </cell>
          <cell r="J9840">
            <v>45126</v>
          </cell>
        </row>
        <row r="9841">
          <cell r="F9841" t="str">
            <v>3. Item Componente;PP - BLOQUE ESPUMA D-23.0;4</v>
          </cell>
          <cell r="J9841">
            <v>45126</v>
          </cell>
        </row>
        <row r="9842">
          <cell r="F9842" t="str">
            <v>3. Item Componente;PP - BLOQUE ESPUMA D-23.0;5</v>
          </cell>
          <cell r="J9842">
            <v>45126</v>
          </cell>
        </row>
        <row r="9843">
          <cell r="F9843" t="str">
            <v>3. Item Componente;PP - BLOQUE ESPUMA D-23.0;6</v>
          </cell>
          <cell r="J9843">
            <v>45126</v>
          </cell>
        </row>
        <row r="9844">
          <cell r="F9844" t="str">
            <v>3. Item Componente;PP - BLOQUE ESPUMA D-18.0;4</v>
          </cell>
          <cell r="J9844">
            <v>45126</v>
          </cell>
        </row>
        <row r="9845">
          <cell r="F9845" t="str">
            <v>3. Item Componente;PP - BLOQUE ESPUMA D-18.0;5</v>
          </cell>
          <cell r="J9845">
            <v>45126</v>
          </cell>
        </row>
        <row r="9846">
          <cell r="F9846" t="str">
            <v>3. Item Componente;PP - BLOQUE ESPUMA D-18.0;6</v>
          </cell>
          <cell r="J9846">
            <v>45126</v>
          </cell>
        </row>
        <row r="9847">
          <cell r="F9847" t="str">
            <v>3. Item Componente;PP - BLOQUE ESPUMA D-18.0;7</v>
          </cell>
          <cell r="J9847">
            <v>45126</v>
          </cell>
        </row>
        <row r="9848">
          <cell r="F9848" t="str">
            <v>3. Item Componente;PP - BLOQUE ESPUMA D-18.0;8</v>
          </cell>
          <cell r="J9848">
            <v>45126</v>
          </cell>
        </row>
        <row r="9849">
          <cell r="F9849" t="str">
            <v>3. Item Componente;PP - BLOQUE ESPUMA D-18.0;9</v>
          </cell>
          <cell r="J9849">
            <v>45126</v>
          </cell>
        </row>
        <row r="9850">
          <cell r="F9850" t="str">
            <v>3. Item Componente;PP - BLOQUE ESPUMA D-16.0 DURA;1</v>
          </cell>
          <cell r="J9850">
            <v>45126</v>
          </cell>
        </row>
        <row r="9851">
          <cell r="F9851" t="str">
            <v>3. Item Componente;PP - BLOQUE ESPUMA D-16.0 DURA;2</v>
          </cell>
          <cell r="J9851">
            <v>45126</v>
          </cell>
        </row>
        <row r="9852">
          <cell r="F9852" t="str">
            <v>3. Item Componente;PP - BLOQUE ESPUMA D-16.0 DURA;3</v>
          </cell>
          <cell r="J9852">
            <v>45126</v>
          </cell>
        </row>
        <row r="9853">
          <cell r="F9853" t="str">
            <v>3. Item Componente;PP - BLOQUE ESPUMA D-18.0;10</v>
          </cell>
          <cell r="J9853">
            <v>45126</v>
          </cell>
        </row>
        <row r="9854">
          <cell r="F9854" t="str">
            <v>3. Item Componente;PP - BLOQUE ESPUMA D-18.0;11</v>
          </cell>
          <cell r="J9854">
            <v>45126</v>
          </cell>
        </row>
        <row r="9855">
          <cell r="F9855" t="str">
            <v>3. Item Componente;PP - BLOQUE ESPUMA D-18.0;12</v>
          </cell>
          <cell r="J9855">
            <v>45126</v>
          </cell>
        </row>
        <row r="9856">
          <cell r="F9856" t="str">
            <v>3. Item Componente;PP - BLOQUE ESPUMA D-16.0 DURA;4</v>
          </cell>
          <cell r="J9856">
            <v>45126</v>
          </cell>
        </row>
        <row r="9857">
          <cell r="F9857" t="str">
            <v>3. Item Componente;PP - BLOQUE ESPUMA D-16.0 DURA;5</v>
          </cell>
          <cell r="J9857">
            <v>45126</v>
          </cell>
        </row>
        <row r="9858">
          <cell r="F9858" t="str">
            <v>3. Item Componente;PP - BLOQUE ESPUMA D-16.0 DURA;6</v>
          </cell>
          <cell r="J9858">
            <v>45126</v>
          </cell>
        </row>
        <row r="9859">
          <cell r="F9859" t="str">
            <v>3. Item Componente;PP - BLOQUE ESPUMA D-16.0 DURA;7</v>
          </cell>
          <cell r="J9859">
            <v>45126</v>
          </cell>
        </row>
        <row r="9860">
          <cell r="F9860" t="str">
            <v>3. Item Componente;PP - BLOQUE ESPUMA D-16.0 DURA;8</v>
          </cell>
          <cell r="J9860">
            <v>45126</v>
          </cell>
        </row>
        <row r="9861">
          <cell r="F9861" t="str">
            <v>3. Item Componente;PP - BLOQUE ESPUMA D-16.0 DURA;9</v>
          </cell>
          <cell r="J9861">
            <v>45126</v>
          </cell>
        </row>
        <row r="9862">
          <cell r="F9862" t="str">
            <v>3. Item Componente;PP - BLOQUE ESPUMA D-12.0;1</v>
          </cell>
          <cell r="J9862">
            <v>45126</v>
          </cell>
        </row>
        <row r="9863">
          <cell r="F9863" t="str">
            <v>3. Item Componente;PP - BLOQUE ESPUMA D-12.0;2</v>
          </cell>
          <cell r="J9863">
            <v>45126</v>
          </cell>
        </row>
        <row r="9864">
          <cell r="F9864" t="str">
            <v>3. Item Componente;PP - BLOQUE ESPUMA D-12.0;3</v>
          </cell>
          <cell r="J9864">
            <v>45126</v>
          </cell>
        </row>
        <row r="9865">
          <cell r="F9865" t="str">
            <v>3. Item Componente;PP - BLOQUE ESPUMA D-16.0 DURA;10</v>
          </cell>
          <cell r="J9865">
            <v>45126</v>
          </cell>
        </row>
        <row r="9866">
          <cell r="F9866" t="str">
            <v>3. Item Componente;PP - BLOQUE ESPUMA D-16.0 DURA;11</v>
          </cell>
          <cell r="J9866">
            <v>45126</v>
          </cell>
        </row>
        <row r="9867">
          <cell r="F9867" t="str">
            <v>3. Item Componente;PP - BLOQUE ESPUMA D-16.0 DURA;12</v>
          </cell>
          <cell r="J9867">
            <v>45126</v>
          </cell>
        </row>
        <row r="9868">
          <cell r="F9868" t="str">
            <v>3. Item Componente;PP - BLOQUE ESPUMA D-12.0;4</v>
          </cell>
          <cell r="J9868">
            <v>45126</v>
          </cell>
        </row>
        <row r="9869">
          <cell r="F9869" t="str">
            <v>3. Item Componente;PP - BLOQUE ESPUMA D-12.0;5</v>
          </cell>
          <cell r="J9869">
            <v>45126</v>
          </cell>
        </row>
        <row r="9870">
          <cell r="F9870" t="str">
            <v>3. Item Componente;PP - BLOQUE ESPUMA D-12.0;6</v>
          </cell>
          <cell r="J9870">
            <v>45126</v>
          </cell>
        </row>
        <row r="9871">
          <cell r="F9871" t="str">
            <v>3. Item Componente;PP - BLOQUE ESPUMA D-12.0;7</v>
          </cell>
          <cell r="J9871">
            <v>45126</v>
          </cell>
        </row>
        <row r="9872">
          <cell r="F9872" t="str">
            <v>3. Item Componente;PP - BLOQUE ESPUMA D-12.0;8</v>
          </cell>
          <cell r="J9872">
            <v>45126</v>
          </cell>
        </row>
        <row r="9873">
          <cell r="F9873" t="str">
            <v>3. Item Componente;PP - BLOQUE ESPUMA D-12.0;9</v>
          </cell>
          <cell r="J9873">
            <v>45126</v>
          </cell>
        </row>
        <row r="9874">
          <cell r="F9874" t="str">
            <v>3. Item Componente;PP - BLOQUE ESPUMA D-26.0;15</v>
          </cell>
          <cell r="J9874">
            <v>45126</v>
          </cell>
        </row>
        <row r="9875">
          <cell r="F9875" t="str">
            <v>3. Item Componente;PP - BLOQUE ESPUMA D-26.0;16</v>
          </cell>
          <cell r="J9875">
            <v>45126</v>
          </cell>
        </row>
        <row r="9876">
          <cell r="F9876" t="str">
            <v>3. Item Componente;PP - BLOQUE ESPUMA D-26.0;17</v>
          </cell>
          <cell r="J9876">
            <v>45126</v>
          </cell>
        </row>
        <row r="9877">
          <cell r="F9877" t="str">
            <v>3. Item Componente;PP - BLOQUE ESPUMA D-26.0;18</v>
          </cell>
          <cell r="J9877">
            <v>45126</v>
          </cell>
        </row>
        <row r="9878">
          <cell r="F9878" t="str">
            <v>3. Item Componente;PP - BLOQUE ESPUMA D-26.0;19</v>
          </cell>
          <cell r="J9878">
            <v>45126</v>
          </cell>
        </row>
        <row r="9879">
          <cell r="F9879" t="str">
            <v>3. Item Componente;PP - BLOQUE ESPUMA D-18.0;13</v>
          </cell>
          <cell r="J9879">
            <v>45126</v>
          </cell>
        </row>
        <row r="9880">
          <cell r="F9880" t="str">
            <v>3. Item Componente;PP - BLOQUE ESPUMA D-26.0;20</v>
          </cell>
          <cell r="J9880">
            <v>45126</v>
          </cell>
        </row>
        <row r="9881">
          <cell r="F9881" t="str">
            <v>3. Item Componente;PP - BLOQUE ESPUMA D-26.0;21</v>
          </cell>
          <cell r="J9881">
            <v>45126</v>
          </cell>
        </row>
        <row r="9882">
          <cell r="F9882" t="str">
            <v>3. Item Componente;PP - BLOQUE ESPUMA D-26.0;22</v>
          </cell>
          <cell r="J9882">
            <v>45126</v>
          </cell>
        </row>
        <row r="9883">
          <cell r="F9883" t="str">
            <v>3. Item Componente;PP - BLOQUE ESPUMA D-26.0;23</v>
          </cell>
          <cell r="J9883">
            <v>45126</v>
          </cell>
        </row>
        <row r="9884">
          <cell r="F9884" t="str">
            <v>3. Item Componente;PP - BLOQUE ESPUMA D-18.0;14</v>
          </cell>
          <cell r="J9884">
            <v>45126</v>
          </cell>
        </row>
        <row r="9885">
          <cell r="F9885" t="str">
            <v>3. Item Componente;PP - BLOQUE ESPUMA D-18.0;15</v>
          </cell>
          <cell r="J9885">
            <v>45126</v>
          </cell>
        </row>
        <row r="9886">
          <cell r="F9886" t="str">
            <v>3. Item Componente;PP - BLOQUE ESPUMA D-18.0;16</v>
          </cell>
          <cell r="J9886">
            <v>45126</v>
          </cell>
        </row>
        <row r="9887">
          <cell r="F9887" t="str">
            <v>3. Item Componente;PP - BLOQUE ESPUMA D-18.0;17</v>
          </cell>
          <cell r="J9887">
            <v>45126</v>
          </cell>
        </row>
        <row r="9888">
          <cell r="F9888" t="str">
            <v>3. Item Componente;PP - BLOQUE ESPUMA D-18.0;18</v>
          </cell>
          <cell r="J9888">
            <v>45126</v>
          </cell>
        </row>
        <row r="9889">
          <cell r="F9889" t="str">
            <v>3. Item Componente;PP - BLOQUE ESPUMA D-16.0 DURA;13</v>
          </cell>
          <cell r="J9889">
            <v>45126</v>
          </cell>
        </row>
        <row r="9890">
          <cell r="F9890" t="str">
            <v>3. Item Componente;PP - BLOQUE ESPUMA D-18.0;19</v>
          </cell>
          <cell r="J9890">
            <v>45126</v>
          </cell>
        </row>
        <row r="9891">
          <cell r="F9891" t="str">
            <v>3. Item Componente;PP - BLOQUE ESPUMA D-18.0;20</v>
          </cell>
          <cell r="J9891">
            <v>45126</v>
          </cell>
        </row>
        <row r="9892">
          <cell r="F9892" t="str">
            <v>3. Item Componente;PP - BLOQUE ESPUMA D-18.0;21</v>
          </cell>
          <cell r="J9892">
            <v>45126</v>
          </cell>
        </row>
        <row r="9893">
          <cell r="F9893" t="str">
            <v>3. Item Componente;PP - BLOQUE ESPUMA D-16.0 DURA;14</v>
          </cell>
          <cell r="J9893">
            <v>45126</v>
          </cell>
        </row>
        <row r="9894">
          <cell r="F9894" t="str">
            <v>3. Item Componente;PP - BLOQUE ESPUMA D-16.0 DURA;15</v>
          </cell>
          <cell r="J9894">
            <v>45126</v>
          </cell>
        </row>
        <row r="9895">
          <cell r="F9895" t="str">
            <v>3. Item Componente;PP - BLOQUE ESPUMA D-16.0 DURA;16</v>
          </cell>
          <cell r="J9895">
            <v>45126</v>
          </cell>
        </row>
        <row r="9896">
          <cell r="F9896" t="str">
            <v>3. Item Componente;PP - BLOQUE ESPUMA D-16.0 DURA;17</v>
          </cell>
          <cell r="J9896">
            <v>45126</v>
          </cell>
        </row>
        <row r="9897">
          <cell r="F9897" t="str">
            <v>3. Item Componente;PP - BLOQUE ESPUMA D-16.0 DURA;18</v>
          </cell>
          <cell r="J9897">
            <v>45126</v>
          </cell>
        </row>
        <row r="9898">
          <cell r="F9898" t="str">
            <v>3. Item Componente;PP - BLOQUE ESPUMA D-12.0;10</v>
          </cell>
          <cell r="J9898">
            <v>45126</v>
          </cell>
        </row>
        <row r="9899">
          <cell r="F9899" t="str">
            <v>3. Item Componente;PP - BLOQUE ESPUMA D-12.0;11</v>
          </cell>
          <cell r="J9899">
            <v>45126</v>
          </cell>
        </row>
        <row r="9900">
          <cell r="F9900" t="str">
            <v>3. Item Componente;PP - BLOQUE ESPUMA D-12.0;12</v>
          </cell>
          <cell r="J9900">
            <v>45126</v>
          </cell>
        </row>
        <row r="9901">
          <cell r="F9901" t="str">
            <v>3. Item Componente;PP - BLOQUE ESPUMA D-16.0 DURA;19</v>
          </cell>
          <cell r="J9901">
            <v>45126</v>
          </cell>
        </row>
        <row r="9902">
          <cell r="F9902" t="str">
            <v>3. Item Componente;PP - BLOQUE ESPUMA D-16.0 DURA;20</v>
          </cell>
          <cell r="J9902">
            <v>45126</v>
          </cell>
        </row>
        <row r="9903">
          <cell r="F9903" t="str">
            <v>3. Item Componente;PP - BLOQUE ESPUMA D-12.0;13</v>
          </cell>
          <cell r="J9903">
            <v>45126</v>
          </cell>
        </row>
        <row r="9904">
          <cell r="F9904" t="str">
            <v>3. Item Componente;PP - BLOQUE ESPUMA D-12.0;14</v>
          </cell>
          <cell r="J9904">
            <v>45126</v>
          </cell>
        </row>
        <row r="9905">
          <cell r="F9905" t="str">
            <v>3. Item Componente;PP - BLOQUE ESPUMA D-12.0;15</v>
          </cell>
          <cell r="J9905">
            <v>45126</v>
          </cell>
        </row>
        <row r="9906">
          <cell r="F9906" t="str">
            <v>3. Item Componente;PP - BLOQUE ESPUMA D-12.0;16</v>
          </cell>
          <cell r="J9906">
            <v>45126</v>
          </cell>
        </row>
        <row r="9907">
          <cell r="F9907" t="str">
            <v>3. Item Componente;PP - BLOQUE ESPUMA D-12.0;17</v>
          </cell>
          <cell r="J9907">
            <v>45126</v>
          </cell>
        </row>
        <row r="9908">
          <cell r="F9908" t="str">
            <v>3. Item Componente;PP - BLOQUE ESPUMA D-26.0;24</v>
          </cell>
          <cell r="J9908">
            <v>45126</v>
          </cell>
        </row>
        <row r="9909">
          <cell r="F9909" t="str">
            <v>3. Item Componente;PP - BLOQUE ESPUMA D-26.0;25</v>
          </cell>
          <cell r="J9909">
            <v>45126</v>
          </cell>
        </row>
        <row r="9910">
          <cell r="F9910" t="str">
            <v>3. Item Componente;PP - BLOQUE ESPUMA D-26.0;26</v>
          </cell>
          <cell r="J9910">
            <v>45126</v>
          </cell>
        </row>
        <row r="9911">
          <cell r="F9911" t="str">
            <v>3. Item Componente;PP - BLOQUE ESPUMA D-26.0;27</v>
          </cell>
          <cell r="J9911">
            <v>45126</v>
          </cell>
        </row>
        <row r="9912">
          <cell r="F9912" t="str">
            <v>3. Item Componente;PP - BLOQUE ESPUMA D-26.0;28</v>
          </cell>
          <cell r="J9912">
            <v>45126</v>
          </cell>
        </row>
        <row r="9913">
          <cell r="F9913" t="str">
            <v>3. Item Componente;PP - BLOQUE ESPUMA D-26.0;29</v>
          </cell>
          <cell r="J9913">
            <v>45126</v>
          </cell>
        </row>
        <row r="9914">
          <cell r="F9914" t="str">
            <v>3. Item Componente;PP - BLOQUE ESPUMA D-26.0;30</v>
          </cell>
          <cell r="J9914">
            <v>45126</v>
          </cell>
        </row>
        <row r="9915">
          <cell r="F9915" t="str">
            <v>3. Item Componente;PP - BLOQUE ESPUMA D-26.0;31</v>
          </cell>
          <cell r="J9915">
            <v>45126</v>
          </cell>
        </row>
        <row r="9916">
          <cell r="F9916" t="str">
            <v>3. Item Componente;PP - BLOQUE ESPUMA D-26.0;32</v>
          </cell>
          <cell r="J9916">
            <v>45126</v>
          </cell>
        </row>
        <row r="9917">
          <cell r="F9917" t="str">
            <v>3. Item Componente;PP - BLOQUE ESPUMA D-26.0;33</v>
          </cell>
          <cell r="J9917">
            <v>45126</v>
          </cell>
        </row>
        <row r="9918">
          <cell r="F9918" t="str">
            <v>3. Item Componente;PP - BLOQUE ESPUMA D-26.0;34</v>
          </cell>
          <cell r="J9918">
            <v>45126</v>
          </cell>
        </row>
        <row r="9919">
          <cell r="F9919" t="str">
            <v>3. Item Componente;PP - BLOQUE ESPUMA D-26.0;35</v>
          </cell>
          <cell r="J9919">
            <v>45126</v>
          </cell>
        </row>
        <row r="9920">
          <cell r="F9920" t="str">
            <v>3. Item Componente;PP - BLOQUE ESPUMA D-26.0;36</v>
          </cell>
          <cell r="J9920">
            <v>45126</v>
          </cell>
        </row>
        <row r="9921">
          <cell r="F9921" t="str">
            <v>3. Item Componente;PP - BLOQUE ESPUMA D-26.0;37</v>
          </cell>
          <cell r="J9921">
            <v>45126</v>
          </cell>
        </row>
        <row r="9922">
          <cell r="F9922" t="str">
            <v>3. Item Componente;PP - BLOQUE ESPUMA D-26.0;38</v>
          </cell>
          <cell r="J9922">
            <v>45126</v>
          </cell>
        </row>
        <row r="9923">
          <cell r="F9923" t="str">
            <v>3. Item Componente;PP - BLOQUE ESPUMA D-26.0;39</v>
          </cell>
          <cell r="J9923">
            <v>45126</v>
          </cell>
        </row>
        <row r="9924">
          <cell r="F9924" t="str">
            <v>3. Item Componente;PP - BLOQUE ESPUMA D-26.0;40</v>
          </cell>
          <cell r="J9924">
            <v>45126</v>
          </cell>
        </row>
        <row r="9925">
          <cell r="F9925" t="str">
            <v>3. Item Componente;PP - BLOQUE ESPUMA D-26.0;41</v>
          </cell>
          <cell r="J9925">
            <v>45126</v>
          </cell>
        </row>
        <row r="9926">
          <cell r="F9926" t="str">
            <v>3. Item Componente;PP - BLOQUE ESPUMA D-26.0;42</v>
          </cell>
          <cell r="J9926">
            <v>45126</v>
          </cell>
        </row>
        <row r="9927">
          <cell r="F9927" t="str">
            <v>3. Item Componente;PP - BLOQUE ESPUMA D-26.0;43</v>
          </cell>
          <cell r="J9927">
            <v>45126</v>
          </cell>
        </row>
        <row r="9928">
          <cell r="F9928" t="str">
            <v>3. Item Componente;PP - BLOQUE ESPUMA D-26.0;44</v>
          </cell>
          <cell r="J9928">
            <v>45126</v>
          </cell>
        </row>
        <row r="9929">
          <cell r="F9929" t="str">
            <v>3. Item Componente;PP - BLOQUE ESPUMA D-26.0;45</v>
          </cell>
          <cell r="J9929">
            <v>45126</v>
          </cell>
        </row>
        <row r="9930">
          <cell r="F9930" t="str">
            <v>3. Item Componente;PP - BLOQUE ESPUMA D-26.0;46</v>
          </cell>
          <cell r="J9930">
            <v>45126</v>
          </cell>
        </row>
        <row r="9931">
          <cell r="F9931" t="str">
            <v>3. Item Componente;PP - BLOQUE ESPUMA D-26.0;47</v>
          </cell>
          <cell r="J9931">
            <v>45126</v>
          </cell>
        </row>
        <row r="9932">
          <cell r="F9932" t="str">
            <v>3. Item Componente;PP - BLOQUE ESPUMA D-26.0;48</v>
          </cell>
          <cell r="J9932">
            <v>45126</v>
          </cell>
        </row>
        <row r="9933">
          <cell r="F9933" t="str">
            <v>3. Item Componente;PP - BLOQUE ESPUMA D-26.0;49</v>
          </cell>
          <cell r="J9933">
            <v>45126</v>
          </cell>
        </row>
        <row r="9934">
          <cell r="F9934" t="str">
            <v>3. Item Componente;PP - BLOQUE ESPUMA D-26.0;50</v>
          </cell>
          <cell r="J9934">
            <v>45126</v>
          </cell>
        </row>
        <row r="9935">
          <cell r="F9935" t="str">
            <v>3. Item Componente;PP - BLOQUE ESPUMA D-26.0;51</v>
          </cell>
          <cell r="J9935">
            <v>45126</v>
          </cell>
        </row>
        <row r="9936">
          <cell r="F9936" t="str">
            <v>3. Item Componente;PP - BLOQUE ESPUMA D-26.0;52</v>
          </cell>
          <cell r="J9936">
            <v>45126</v>
          </cell>
        </row>
        <row r="9937">
          <cell r="F9937" t="str">
            <v>3. Item Componente;PP - BLOQUE ESPUMA D-26.0;53</v>
          </cell>
          <cell r="J9937">
            <v>45126</v>
          </cell>
        </row>
        <row r="9938">
          <cell r="F9938" t="str">
            <v>3. Item Componente;PP - BLOQUE ESPUMA D-26.0;54</v>
          </cell>
          <cell r="J9938">
            <v>45126</v>
          </cell>
        </row>
        <row r="9939">
          <cell r="F9939" t="str">
            <v>3. Item Componente;PP - BLOQUE ESPUMA D-26.0;55</v>
          </cell>
          <cell r="J9939">
            <v>45126</v>
          </cell>
        </row>
        <row r="9940">
          <cell r="F9940" t="str">
            <v>3. Item Componente;PP - BLOQUE ESPUMA D-26.0;56</v>
          </cell>
          <cell r="J9940">
            <v>45126</v>
          </cell>
        </row>
        <row r="9941">
          <cell r="F9941" t="str">
            <v>3. Item Componente;PP - BLOQUE ESPUMA D-26.0;57</v>
          </cell>
          <cell r="J9941">
            <v>45126</v>
          </cell>
        </row>
        <row r="9942">
          <cell r="F9942" t="str">
            <v>3. Item Componente;PP - BLOQUE ESPUMA D-26.0;58</v>
          </cell>
          <cell r="J9942">
            <v>45126</v>
          </cell>
        </row>
        <row r="9943">
          <cell r="F9943" t="str">
            <v>3. Item Componente;PP - BLOQUE ESPUMA D-26.0;59</v>
          </cell>
          <cell r="J9943">
            <v>45126</v>
          </cell>
        </row>
        <row r="9944">
          <cell r="F9944" t="str">
            <v>3. Item Componente;PP - BLOQUE ESPUMA D-26.0;60</v>
          </cell>
          <cell r="J9944">
            <v>45126</v>
          </cell>
        </row>
        <row r="9945">
          <cell r="F9945" t="str">
            <v>3. Item Componente;PP - BLOQUE ESPUMA D-26.0;61</v>
          </cell>
          <cell r="J9945">
            <v>45126</v>
          </cell>
        </row>
        <row r="9946">
          <cell r="F9946" t="str">
            <v>3. Item Componente;PP - BLOQUE ESPUMA D-26.0;62</v>
          </cell>
          <cell r="J9946">
            <v>45126</v>
          </cell>
        </row>
        <row r="9947">
          <cell r="F9947" t="str">
            <v>3. Item Componente;PP - BLOQUE ESPUMA D-26.0;63</v>
          </cell>
          <cell r="J9947">
            <v>45126</v>
          </cell>
        </row>
        <row r="9948">
          <cell r="F9948" t="str">
            <v>3. Item Componente;PP - BLOQUE ESPUMA D-26.0;64</v>
          </cell>
          <cell r="J9948">
            <v>45126</v>
          </cell>
        </row>
        <row r="9949">
          <cell r="F9949" t="str">
            <v>3. Item Componente;PP - BLOQUE ESPUMA D-26.0;65</v>
          </cell>
          <cell r="J9949">
            <v>45126</v>
          </cell>
        </row>
        <row r="9950">
          <cell r="F9950" t="str">
            <v>3. Item Componente;PP - BLOQUE ESPUMA D-26.0;66</v>
          </cell>
          <cell r="J9950">
            <v>45126</v>
          </cell>
        </row>
        <row r="9951">
          <cell r="F9951" t="str">
            <v>3. Item Componente;PP - BLOQUE ESPUMA D-26.0;67</v>
          </cell>
          <cell r="J9951">
            <v>45126</v>
          </cell>
        </row>
        <row r="9952">
          <cell r="F9952" t="str">
            <v>3. Item Componente;PP - BLOQUE ESPUMA D-26.0;68</v>
          </cell>
          <cell r="J9952">
            <v>45126</v>
          </cell>
        </row>
        <row r="9953">
          <cell r="F9953" t="str">
            <v>3. Item Componente;PP - BLOQUE ESPUMA D-26.0;69</v>
          </cell>
          <cell r="J9953">
            <v>45126</v>
          </cell>
        </row>
        <row r="9954">
          <cell r="F9954" t="str">
            <v>3. Item Componente;PP - BLOQUE ESPUMA D-26.0;70</v>
          </cell>
          <cell r="J9954">
            <v>45126</v>
          </cell>
        </row>
        <row r="9955">
          <cell r="F9955" t="str">
            <v>3. Item Componente;PP - BLOQUE ESPUMA D-26.0;71</v>
          </cell>
          <cell r="J9955">
            <v>45126</v>
          </cell>
        </row>
        <row r="9956">
          <cell r="F9956" t="str">
            <v>3. Item Componente;PP - BLOQUE ESPUMA D-23.0;7</v>
          </cell>
          <cell r="J9956">
            <v>45126</v>
          </cell>
        </row>
        <row r="9957">
          <cell r="F9957" t="str">
            <v>3. Item Componente;PP - BLOQUE ESPUMA D-23.0;8</v>
          </cell>
          <cell r="J9957">
            <v>45126</v>
          </cell>
        </row>
        <row r="9958">
          <cell r="F9958" t="str">
            <v>3. Item Componente;PP - BLOQUE ESPUMA D-23.0;9</v>
          </cell>
          <cell r="J9958">
            <v>45126</v>
          </cell>
        </row>
        <row r="9959">
          <cell r="F9959" t="str">
            <v>3. Item Componente;PP - BLOQUE ESPUMA D-23.0;10</v>
          </cell>
          <cell r="J9959">
            <v>45126</v>
          </cell>
        </row>
        <row r="9960">
          <cell r="F9960" t="str">
            <v>3. Item Componente;PP - BLOQUE ESPUMA D-26.0;72</v>
          </cell>
          <cell r="J9960">
            <v>45126</v>
          </cell>
        </row>
        <row r="9961">
          <cell r="F9961" t="str">
            <v>3. Item Componente;PP - BLOQUE ESPUMA D-23.0;11</v>
          </cell>
          <cell r="J9961">
            <v>45126</v>
          </cell>
        </row>
        <row r="9962">
          <cell r="F9962" t="str">
            <v>3. Item Componente;PP - BLOQUE ESPUMA D-23.0;12</v>
          </cell>
          <cell r="J9962">
            <v>45126</v>
          </cell>
        </row>
        <row r="9963">
          <cell r="F9963" t="str">
            <v>3. Item Componente;PP - BLOQUE ESPUMA D-23.0;13</v>
          </cell>
          <cell r="J9963">
            <v>45126</v>
          </cell>
        </row>
        <row r="9964">
          <cell r="F9964" t="str">
            <v>3. Item Componente;PP - BLOQUE ESPUMA D-23.0;14</v>
          </cell>
          <cell r="J9964">
            <v>45126</v>
          </cell>
        </row>
        <row r="9965">
          <cell r="F9965" t="str">
            <v>3. Item Componente;PP - BLOQUE ESPUMA D-23.0;15</v>
          </cell>
          <cell r="J9965">
            <v>45126</v>
          </cell>
        </row>
        <row r="9966">
          <cell r="F9966" t="str">
            <v>3. Item Componente;PP - BLOQUE ESPUMA D-23.0;16</v>
          </cell>
          <cell r="J9966">
            <v>45126</v>
          </cell>
        </row>
        <row r="9967">
          <cell r="F9967" t="str">
            <v>3. Item Componente;PP - BLOQUE ESPUMA D-23.0;17</v>
          </cell>
          <cell r="J9967">
            <v>45126</v>
          </cell>
        </row>
        <row r="9968">
          <cell r="F9968" t="str">
            <v>3. Item Componente;PP - BLOQUE ESPUMA D-23.0;18</v>
          </cell>
          <cell r="J9968">
            <v>45126</v>
          </cell>
        </row>
        <row r="9969">
          <cell r="F9969" t="str">
            <v>3. Item Componente;PP - BLOQUE ESPUMA D-23.0;19</v>
          </cell>
          <cell r="J9969">
            <v>45126</v>
          </cell>
        </row>
        <row r="9970">
          <cell r="F9970" t="str">
            <v>3. Item Componente;PP - BLOQUE ESPUMA D-23.0;20</v>
          </cell>
          <cell r="J9970">
            <v>45126</v>
          </cell>
        </row>
        <row r="9971">
          <cell r="F9971" t="str">
            <v>3. Item Componente;PP - BLOQUE ESPUMA D-23.0;21</v>
          </cell>
          <cell r="J9971">
            <v>45126</v>
          </cell>
        </row>
        <row r="9972">
          <cell r="F9972" t="str">
            <v>3. Item Componente;PP - BLOQUE ESPUMA D-23.0;22</v>
          </cell>
          <cell r="J9972">
            <v>45126</v>
          </cell>
        </row>
        <row r="9973">
          <cell r="F9973" t="str">
            <v>3. Item Componente;PP - BLOQUE ESPUMA D-23.0;23</v>
          </cell>
          <cell r="J9973">
            <v>45126</v>
          </cell>
        </row>
        <row r="9974">
          <cell r="F9974" t="str">
            <v>3. Item Componente;PP - BLOQUE ESPUMA D-23.0;24</v>
          </cell>
          <cell r="J9974">
            <v>45126</v>
          </cell>
        </row>
        <row r="9975">
          <cell r="F9975" t="str">
            <v>3. Item Componente;PP - BLOQUE ESPUMA D-23.0;25</v>
          </cell>
          <cell r="J9975">
            <v>45126</v>
          </cell>
        </row>
        <row r="9976">
          <cell r="F9976" t="str">
            <v>3. Item Componente;PP - BLOQUE ESPUMA D-23.0;26</v>
          </cell>
          <cell r="J9976">
            <v>45126</v>
          </cell>
        </row>
        <row r="9977">
          <cell r="F9977" t="str">
            <v>3. Item Componente;PP - BLOQUE ESPUMA D-23.0;27</v>
          </cell>
          <cell r="J9977">
            <v>45126</v>
          </cell>
        </row>
        <row r="9978">
          <cell r="F9978" t="str">
            <v>3. Item Componente;PP - BLOQUE ESPUMA D-23.0;28</v>
          </cell>
          <cell r="J9978">
            <v>45126</v>
          </cell>
        </row>
        <row r="9979">
          <cell r="F9979" t="str">
            <v>3. Item Componente;PP - BLOQUE ESPUMA D-23.0;29</v>
          </cell>
          <cell r="J9979">
            <v>45126</v>
          </cell>
        </row>
        <row r="9980">
          <cell r="F9980" t="str">
            <v>3. Item Componente;PP - BLOQUE ESPUMA D-23.0;30</v>
          </cell>
          <cell r="J9980">
            <v>45126</v>
          </cell>
        </row>
        <row r="9981">
          <cell r="F9981" t="str">
            <v>3. Item Componente;PP - BLOQUE ESPUMA D-18.0;22</v>
          </cell>
          <cell r="J9981">
            <v>45126</v>
          </cell>
        </row>
        <row r="9982">
          <cell r="F9982" t="str">
            <v>3. Item Componente;PP - BLOQUE ESPUMA D-23.0;31</v>
          </cell>
          <cell r="J9982">
            <v>45126</v>
          </cell>
        </row>
        <row r="9983">
          <cell r="F9983" t="str">
            <v>3. Item Componente;PP - BLOQUE ESPUMA D-23.0;32</v>
          </cell>
          <cell r="J9983">
            <v>45126</v>
          </cell>
        </row>
        <row r="9984">
          <cell r="F9984" t="str">
            <v>3. Item Componente;PP - BLOQUE ESPUMA D-23.0;33</v>
          </cell>
          <cell r="J9984">
            <v>45126</v>
          </cell>
        </row>
        <row r="9985">
          <cell r="F9985" t="str">
            <v>3. Item Componente;PP - BLOQUE ESPUMA D-18.0;23</v>
          </cell>
          <cell r="J9985">
            <v>45126</v>
          </cell>
        </row>
        <row r="9986">
          <cell r="F9986" t="str">
            <v>3. Item Componente;PP - BLOQUE ESPUMA D-18.0;24</v>
          </cell>
          <cell r="J9986">
            <v>45126</v>
          </cell>
        </row>
        <row r="9987">
          <cell r="F9987" t="str">
            <v>3. Item Componente;PP - BLOQUE ESPUMA D-18.0;25</v>
          </cell>
          <cell r="J9987">
            <v>45126</v>
          </cell>
        </row>
        <row r="9988">
          <cell r="F9988" t="str">
            <v>3. Item Componente;PP - BLOQUE ESPUMA D-18.0;26</v>
          </cell>
          <cell r="J9988">
            <v>45126</v>
          </cell>
        </row>
        <row r="9989">
          <cell r="F9989" t="str">
            <v>3. Item Componente;PP - BLOQUE ESPUMA D-18.0;27</v>
          </cell>
          <cell r="J9989">
            <v>45126</v>
          </cell>
        </row>
        <row r="9990">
          <cell r="F9990" t="str">
            <v>3. Item Componente;PP - BLOQUE ESPUMA D-18.0;28</v>
          </cell>
          <cell r="J9990">
            <v>45126</v>
          </cell>
        </row>
        <row r="9991">
          <cell r="F9991" t="str">
            <v>3. Item Componente;PP - BLOQUE ESPUMA D-18.0;29</v>
          </cell>
          <cell r="J9991">
            <v>45126</v>
          </cell>
        </row>
        <row r="9992">
          <cell r="F9992" t="str">
            <v>3. Item Componente;PP - BLOQUE ESPUMA D-18.0;30</v>
          </cell>
          <cell r="J9992">
            <v>45126</v>
          </cell>
        </row>
        <row r="9993">
          <cell r="F9993" t="str">
            <v>3. Item Componente;PP - BLOQUE ESPUMA D-18.0;31</v>
          </cell>
          <cell r="J9993">
            <v>45126</v>
          </cell>
        </row>
        <row r="9994">
          <cell r="F9994" t="str">
            <v>3. Item Componente;PP - BLOQUE ESPUMA D-18.0;32</v>
          </cell>
          <cell r="J9994">
            <v>45126</v>
          </cell>
        </row>
        <row r="9995">
          <cell r="F9995" t="str">
            <v>3. Item Componente;PP - BLOQUE ESPUMA D-18.0;33</v>
          </cell>
          <cell r="J9995">
            <v>45126</v>
          </cell>
        </row>
        <row r="9996">
          <cell r="F9996" t="str">
            <v>3. Item Componente;PP - BLOQUE ESPUMA D-18.0;34</v>
          </cell>
          <cell r="J9996">
            <v>45126</v>
          </cell>
        </row>
        <row r="9997">
          <cell r="F9997" t="str">
            <v>3. Item Componente;PP - BLOQUE ESPUMA D-18.0;35</v>
          </cell>
          <cell r="J9997">
            <v>45126</v>
          </cell>
        </row>
        <row r="9998">
          <cell r="F9998" t="str">
            <v>3. Item Componente;PP - BLOQUE ESPUMA D-18.0;36</v>
          </cell>
          <cell r="J9998">
            <v>45126</v>
          </cell>
        </row>
        <row r="9999">
          <cell r="F9999" t="str">
            <v>3. Item Componente;PP - BLOQUE ESPUMA D-18.0;37</v>
          </cell>
          <cell r="J9999">
            <v>45126</v>
          </cell>
        </row>
        <row r="10000">
          <cell r="F10000" t="str">
            <v>3. Item Componente;PP - BLOQUE ESPUMA D-18.0;38</v>
          </cell>
          <cell r="J10000">
            <v>45126</v>
          </cell>
        </row>
        <row r="10001">
          <cell r="F10001" t="str">
            <v>3. Item Componente;PP - BLOQUE ESPUMA D-18.0;39</v>
          </cell>
          <cell r="J10001">
            <v>45126</v>
          </cell>
        </row>
        <row r="10002">
          <cell r="F10002" t="str">
            <v>3. Item Componente;PP - BLOQUE ESPUMA D-18.0;40</v>
          </cell>
          <cell r="J10002">
            <v>45126</v>
          </cell>
        </row>
        <row r="10003">
          <cell r="F10003" t="str">
            <v>3. Item Componente;PP - BLOQUE ESPUMA D-18.0;41</v>
          </cell>
          <cell r="J10003">
            <v>45126</v>
          </cell>
        </row>
        <row r="10004">
          <cell r="F10004" t="str">
            <v>3. Item Componente;PP - BLOQUE ESPUMA D-18.0;42</v>
          </cell>
          <cell r="J10004">
            <v>45126</v>
          </cell>
        </row>
        <row r="10005">
          <cell r="F10005" t="str">
            <v>3. Item Componente;PP - BLOQUE ESPUMA D-18.0;43</v>
          </cell>
          <cell r="J10005">
            <v>45126</v>
          </cell>
        </row>
        <row r="10006">
          <cell r="F10006" t="str">
            <v>3. Item Componente;PP - BLOQUE ESPUMA D-18.0;44</v>
          </cell>
          <cell r="J10006">
            <v>45126</v>
          </cell>
        </row>
        <row r="10007">
          <cell r="F10007" t="str">
            <v>3. Item Componente;PP - BLOQUE ESPUMA D-18.0;45</v>
          </cell>
          <cell r="J10007">
            <v>45126</v>
          </cell>
        </row>
        <row r="10008">
          <cell r="F10008" t="str">
            <v>3. Item Componente;PP - BLOQUE ESPUMA D-18.0;46</v>
          </cell>
          <cell r="J10008">
            <v>45126</v>
          </cell>
        </row>
        <row r="10009">
          <cell r="F10009" t="str">
            <v>3. Item Componente;PP - BLOQUE ESPUMA D-18.0;47</v>
          </cell>
          <cell r="J10009">
            <v>45126</v>
          </cell>
        </row>
        <row r="10010">
          <cell r="F10010" t="str">
            <v>3. Item Componente;PP - BLOQUE ESPUMA D-16.0 DURA;21</v>
          </cell>
          <cell r="J10010">
            <v>45126</v>
          </cell>
        </row>
        <row r="10011">
          <cell r="F10011" t="str">
            <v>3. Item Componente;PP - BLOQUE ESPUMA D-16.0 DURA;22</v>
          </cell>
          <cell r="J10011">
            <v>45126</v>
          </cell>
        </row>
        <row r="10012">
          <cell r="F10012" t="str">
            <v>3. Item Componente;PP - BLOQUE ESPUMA D-16.0 DURA;23</v>
          </cell>
          <cell r="J10012">
            <v>45126</v>
          </cell>
        </row>
        <row r="10013">
          <cell r="F10013" t="str">
            <v>3. Item Componente;PP - BLOQUE ESPUMA D-16.0 DURA;24</v>
          </cell>
          <cell r="J10013">
            <v>45126</v>
          </cell>
        </row>
        <row r="10014">
          <cell r="F10014" t="str">
            <v>3. Item Componente;PP - BLOQUE ESPUMA D-18.0;48</v>
          </cell>
          <cell r="J10014">
            <v>45126</v>
          </cell>
        </row>
        <row r="10015">
          <cell r="F10015" t="str">
            <v>3. Item Componente;PP - BLOQUE ESPUMA D-16.0 DURA;25</v>
          </cell>
          <cell r="J10015">
            <v>45126</v>
          </cell>
        </row>
        <row r="10016">
          <cell r="F10016" t="str">
            <v>3. Item Componente;PP - BLOQUE ESPUMA D-16.0 DURA;26</v>
          </cell>
          <cell r="J10016">
            <v>45126</v>
          </cell>
        </row>
        <row r="10017">
          <cell r="F10017" t="str">
            <v>3. Item Componente;PP - BLOQUE ESPUMA D-16.0 DURA;27</v>
          </cell>
          <cell r="J10017">
            <v>45126</v>
          </cell>
        </row>
        <row r="10018">
          <cell r="F10018" t="str">
            <v>3. Item Componente;PP - BLOQUE ESPUMA D-16.0 DURA;28</v>
          </cell>
          <cell r="J10018">
            <v>45126</v>
          </cell>
        </row>
        <row r="10019">
          <cell r="F10019" t="str">
            <v>3. Item Componente;PP - BLOQUE ESPUMA D-16.0 DURA;29</v>
          </cell>
          <cell r="J10019">
            <v>45126</v>
          </cell>
        </row>
        <row r="10020">
          <cell r="F10020" t="str">
            <v>3. Item Componente;PP - BLOQUE ESPUMA D-16.0 DURA;30</v>
          </cell>
          <cell r="J10020">
            <v>45126</v>
          </cell>
        </row>
        <row r="10021">
          <cell r="F10021" t="str">
            <v>3. Item Componente;PP - BLOQUE ESPUMA D-16.0 DURA;31</v>
          </cell>
          <cell r="J10021">
            <v>45126</v>
          </cell>
        </row>
        <row r="10022">
          <cell r="F10022" t="str">
            <v>3. Item Componente;PP - BLOQUE ESPUMA D-16.0 DURA;32</v>
          </cell>
          <cell r="J10022">
            <v>45126</v>
          </cell>
        </row>
        <row r="10023">
          <cell r="F10023" t="str">
            <v>3. Item Componente;PP - BLOQUE ESPUMA D-16.0 DURA;33</v>
          </cell>
          <cell r="J10023">
            <v>45126</v>
          </cell>
        </row>
        <row r="10024">
          <cell r="F10024" t="str">
            <v>3. Item Componente;PP - BLOQUE ESPUMA D-16.0 DURA;34</v>
          </cell>
          <cell r="J10024">
            <v>45126</v>
          </cell>
        </row>
        <row r="10025">
          <cell r="F10025" t="str">
            <v>3. Item Componente;PP - BLOQUE ESPUMA D-16.0 DURA;35</v>
          </cell>
          <cell r="J10025">
            <v>45126</v>
          </cell>
        </row>
        <row r="10026">
          <cell r="F10026" t="str">
            <v>3. Item Componente;PP - BLOQUE ESPUMA D-16.0 DURA;36</v>
          </cell>
          <cell r="J10026">
            <v>45126</v>
          </cell>
        </row>
        <row r="10027">
          <cell r="F10027" t="str">
            <v>3. Item Componente;PP - BLOQUE ESPUMA D-16.0 DURA;37</v>
          </cell>
          <cell r="J10027">
            <v>45126</v>
          </cell>
        </row>
        <row r="10028">
          <cell r="F10028" t="str">
            <v>3. Item Componente;PP - BLOQUE ESPUMA D-16.0 DURA;38</v>
          </cell>
          <cell r="J10028">
            <v>45126</v>
          </cell>
        </row>
        <row r="10029">
          <cell r="F10029" t="str">
            <v>3. Item Componente;PP - BLOQUE ESPUMA D-16.0 DURA;39</v>
          </cell>
          <cell r="J10029">
            <v>45126</v>
          </cell>
        </row>
        <row r="10030">
          <cell r="F10030" t="str">
            <v>3. Item Componente;PP - BLOQUE ESPUMA D-16.0 DURA;40</v>
          </cell>
          <cell r="J10030">
            <v>45126</v>
          </cell>
        </row>
        <row r="10031">
          <cell r="F10031" t="str">
            <v>3. Item Componente;PP - BLOQUE ESPUMA D-16.0 DURA;41</v>
          </cell>
          <cell r="J10031">
            <v>45126</v>
          </cell>
        </row>
        <row r="10032">
          <cell r="F10032" t="str">
            <v>3. Item Componente;PP - BLOQUE ESPUMA D-16.0 DURA;42</v>
          </cell>
          <cell r="J10032">
            <v>45126</v>
          </cell>
        </row>
        <row r="10033">
          <cell r="F10033" t="str">
            <v>3. Item Componente;PP - BLOQUE ESPUMA D-16.0 DURA;43</v>
          </cell>
          <cell r="J10033">
            <v>45126</v>
          </cell>
        </row>
        <row r="10034">
          <cell r="F10034" t="str">
            <v>3. Item Componente;PP - BLOQUE ESPUMA D-12.0;18</v>
          </cell>
          <cell r="J10034">
            <v>45126</v>
          </cell>
        </row>
        <row r="10035">
          <cell r="F10035" t="str">
            <v>3. Item Componente;PP - BLOQUE ESPUMA D-12.0;19</v>
          </cell>
          <cell r="J10035">
            <v>45126</v>
          </cell>
        </row>
        <row r="10036">
          <cell r="F10036" t="str">
            <v>3. Item Componente;PP - BLOQUE ESPUMA D-12.0;20</v>
          </cell>
          <cell r="J10036">
            <v>45126</v>
          </cell>
        </row>
        <row r="10037">
          <cell r="F10037" t="str">
            <v>3. Item Componente;PP - BLOQUE ESPUMA D-12.0;21</v>
          </cell>
          <cell r="J10037">
            <v>45126</v>
          </cell>
        </row>
        <row r="10038">
          <cell r="F10038" t="str">
            <v>3. Item Componente;PP - BLOQUE ESPUMA D-16.0 DURA;44</v>
          </cell>
          <cell r="J10038">
            <v>45126</v>
          </cell>
        </row>
        <row r="10039">
          <cell r="F10039" t="str">
            <v>3. Item Componente;PP - BLOQUE ESPUMA D-12.0;22</v>
          </cell>
          <cell r="J10039">
            <v>45126</v>
          </cell>
        </row>
        <row r="10040">
          <cell r="F10040" t="str">
            <v>3. Item Componente;PP - BLOQUE ESPUMA D-12.0;23</v>
          </cell>
          <cell r="J10040">
            <v>45126</v>
          </cell>
        </row>
        <row r="10041">
          <cell r="F10041" t="str">
            <v>3. Item Componente;PP - BLOQUE ESPUMA D-12.0;24</v>
          </cell>
          <cell r="J10041">
            <v>45126</v>
          </cell>
        </row>
        <row r="10042">
          <cell r="F10042" t="str">
            <v>3. Item Componente;PP - BLOQUE ESPUMA D-12.0;25</v>
          </cell>
          <cell r="J10042">
            <v>45126</v>
          </cell>
        </row>
        <row r="10043">
          <cell r="F10043" t="str">
            <v>3. Item Componente;PP - BLOQUE ESPUMA D-12.0;26</v>
          </cell>
          <cell r="J10043">
            <v>45126</v>
          </cell>
        </row>
        <row r="10044">
          <cell r="F10044" t="str">
            <v>3. Item Componente;PP - BLOQUE ESPUMA D-12.0;27</v>
          </cell>
          <cell r="J10044">
            <v>45126</v>
          </cell>
        </row>
        <row r="10045">
          <cell r="F10045" t="str">
            <v>3. Item Componente;PP - BLOQUE ESPUMA D-12.0;28</v>
          </cell>
          <cell r="J10045">
            <v>45126</v>
          </cell>
        </row>
        <row r="10046">
          <cell r="F10046" t="str">
            <v>3. Item Componente;PP - BLOQUE ESPUMA D-12.0;29</v>
          </cell>
          <cell r="J10046">
            <v>45126</v>
          </cell>
        </row>
        <row r="10047">
          <cell r="F10047" t="str">
            <v>3. Item Componente;PP - BLOQUE ESPUMA D-12.0;30</v>
          </cell>
          <cell r="J10047">
            <v>45126</v>
          </cell>
        </row>
        <row r="10048">
          <cell r="F10048" t="str">
            <v>3. Item Componente;PP - BLOQUE ESPUMA D-12.0;31</v>
          </cell>
          <cell r="J10048">
            <v>45126</v>
          </cell>
        </row>
        <row r="10049">
          <cell r="F10049" t="str">
            <v>2. Item Otros;PP - BLOQUE ESPUMA D-18.0;1</v>
          </cell>
          <cell r="J10049">
            <v>45126</v>
          </cell>
        </row>
        <row r="10050">
          <cell r="F10050" t="str">
            <v>2. Item Otros;PP - BLOQUE ESPUMA D-26.0;1</v>
          </cell>
          <cell r="J10050">
            <v>45126</v>
          </cell>
        </row>
        <row r="10051">
          <cell r="F10051" t="str">
            <v>2. Item Otros;PP - BLOQUE ESPUMA D-26.0;2</v>
          </cell>
          <cell r="J10051">
            <v>45126</v>
          </cell>
        </row>
        <row r="10052">
          <cell r="F10052" t="str">
            <v>3. Item Componente;PP - BLOQUE ESPUMA D-12.0;32</v>
          </cell>
          <cell r="J10052">
            <v>45126</v>
          </cell>
        </row>
        <row r="10053">
          <cell r="F10053" t="str">
            <v>3. Item Componente;PP - BLOQUE ESPUMA D-12.0;33</v>
          </cell>
          <cell r="J10053">
            <v>45126</v>
          </cell>
        </row>
        <row r="10054">
          <cell r="F10054" t="str">
            <v>2. Item Otros;PP - BLOQUE ESPUMA D-26.0;3</v>
          </cell>
          <cell r="J10054">
            <v>45126</v>
          </cell>
        </row>
        <row r="10055">
          <cell r="F10055" t="str">
            <v>2. Item Otros;PP - BLOQUE ESPUMA D-12.0;1</v>
          </cell>
          <cell r="J10055">
            <v>45126</v>
          </cell>
        </row>
        <row r="10056">
          <cell r="F10056" t="str">
            <v>2. Item Otros;PP - BLOQUE ESPUMA D-12.0;2</v>
          </cell>
          <cell r="J10056">
            <v>45126</v>
          </cell>
        </row>
        <row r="10057">
          <cell r="F10057" t="str">
            <v>2. Item Otros;PP - BLOQUE ESPUMA D-16.0 DURA;1</v>
          </cell>
          <cell r="J10057">
            <v>45126</v>
          </cell>
        </row>
        <row r="10058">
          <cell r="F10058" t="str">
            <v>2. Item Otros;PP - BLOQUE ESPUMA D-16.0 DURA;2</v>
          </cell>
          <cell r="J10058">
            <v>45126</v>
          </cell>
        </row>
        <row r="10059">
          <cell r="F10059" t="str">
            <v>2. Item Otros;PP - BLOQUE ESPUMA D-18.0;2</v>
          </cell>
          <cell r="J10059">
            <v>45126</v>
          </cell>
        </row>
        <row r="10060">
          <cell r="F10060" t="str">
            <v>2. Item Otros;PP - BLOQUE ESPUMA D-26.0;4</v>
          </cell>
          <cell r="J10060">
            <v>45126</v>
          </cell>
        </row>
        <row r="10061">
          <cell r="F10061" t="str">
            <v>2. Item Otros;PP - BLOQUE ESPUMA D-26.0;5</v>
          </cell>
          <cell r="J10061">
            <v>45126</v>
          </cell>
        </row>
        <row r="10062">
          <cell r="F10062" t="str">
            <v>2. Item Otros;PP - BLOQUE ESPUMA D-26.0;6</v>
          </cell>
          <cell r="J10062">
            <v>45126</v>
          </cell>
        </row>
        <row r="10063">
          <cell r="F10063" t="str">
            <v>2. Item Otros;PP - BLOQUE ESPUMA D-26.0;7</v>
          </cell>
          <cell r="J10063">
            <v>45126</v>
          </cell>
        </row>
        <row r="10064">
          <cell r="F10064" t="str">
            <v>2. Item Otros;PP - BLOQUE ESPUMA D-26.0;8</v>
          </cell>
          <cell r="J10064">
            <v>45126</v>
          </cell>
        </row>
        <row r="10065">
          <cell r="F10065" t="str">
            <v>2. Item Otros;PP - BLOQUE ESPUMA D-26.0;9</v>
          </cell>
          <cell r="J10065">
            <v>45126</v>
          </cell>
        </row>
        <row r="10066">
          <cell r="F10066" t="str">
            <v>2. Item Otros;PP - BLOQUE ESPUMA D-23.0;1</v>
          </cell>
          <cell r="J10066">
            <v>45126</v>
          </cell>
        </row>
        <row r="10067">
          <cell r="F10067" t="str">
            <v>2. Item Otros;PP - BLOQUE ESPUMA D-26.0;10</v>
          </cell>
          <cell r="J10067">
            <v>45126</v>
          </cell>
        </row>
        <row r="10068">
          <cell r="F10068" t="str">
            <v>2. Item Otros;PP - BLOQUE ESPUMA D-26.0;11</v>
          </cell>
          <cell r="J10068">
            <v>45126</v>
          </cell>
        </row>
        <row r="10069">
          <cell r="F10069" t="str">
            <v>2. Item Otros;PP - BLOQUE ESPUMA D-26.0;12</v>
          </cell>
          <cell r="J10069">
            <v>45126</v>
          </cell>
        </row>
        <row r="10070">
          <cell r="F10070" t="str">
            <v>2. Item Otros;PP - BLOQUE ESPUMA D-26.0;13</v>
          </cell>
          <cell r="J10070">
            <v>45126</v>
          </cell>
        </row>
        <row r="10071">
          <cell r="F10071" t="str">
            <v>2. Item Otros;PP - BLOQUE ESPUMA D-26.0;14</v>
          </cell>
          <cell r="J10071">
            <v>45126</v>
          </cell>
        </row>
        <row r="10072">
          <cell r="F10072" t="str">
            <v>2. Item Otros;PP - BLOQUE ESPUMA D-18.0;3</v>
          </cell>
          <cell r="J10072">
            <v>45126</v>
          </cell>
        </row>
        <row r="10073">
          <cell r="F10073" t="str">
            <v>2. Item Otros;PP - BLOQUE ESPUMA D-23.0;2</v>
          </cell>
          <cell r="J10073">
            <v>45126</v>
          </cell>
        </row>
        <row r="10074">
          <cell r="F10074" t="str">
            <v>2. Item Otros;PP - BLOQUE ESPUMA D-23.0;3</v>
          </cell>
          <cell r="J10074">
            <v>45126</v>
          </cell>
        </row>
        <row r="10075">
          <cell r="F10075" t="str">
            <v>2. Item Otros;PP - BLOQUE ESPUMA D-23.0;4</v>
          </cell>
          <cell r="J10075">
            <v>45126</v>
          </cell>
        </row>
        <row r="10076">
          <cell r="F10076" t="str">
            <v>2. Item Otros;PP - BLOQUE ESPUMA D-23.0;5</v>
          </cell>
          <cell r="J10076">
            <v>45126</v>
          </cell>
        </row>
        <row r="10077">
          <cell r="F10077" t="str">
            <v>2. Item Otros;PP - BLOQUE ESPUMA D-23.0;6</v>
          </cell>
          <cell r="J10077">
            <v>45126</v>
          </cell>
        </row>
        <row r="10078">
          <cell r="F10078" t="str">
            <v>2. Item Otros;PP - BLOQUE ESPUMA D-16.0 DURA;3</v>
          </cell>
          <cell r="J10078">
            <v>45126</v>
          </cell>
        </row>
        <row r="10079">
          <cell r="F10079" t="str">
            <v>2. Item Otros;PP - BLOQUE ESPUMA D-18.0;4</v>
          </cell>
          <cell r="J10079">
            <v>45126</v>
          </cell>
        </row>
        <row r="10080">
          <cell r="F10080" t="str">
            <v>2. Item Otros;PP - BLOQUE ESPUMA D-18.0;5</v>
          </cell>
          <cell r="J10080">
            <v>45126</v>
          </cell>
        </row>
        <row r="10081">
          <cell r="F10081" t="str">
            <v>2. Item Otros;PP - BLOQUE ESPUMA D-18.0;6</v>
          </cell>
          <cell r="J10081">
            <v>45126</v>
          </cell>
        </row>
        <row r="10082">
          <cell r="F10082" t="str">
            <v>2. Item Otros;PP - BLOQUE ESPUMA D-18.0;7</v>
          </cell>
          <cell r="J10082">
            <v>45126</v>
          </cell>
        </row>
        <row r="10083">
          <cell r="F10083" t="str">
            <v>2. Item Otros;PP - BLOQUE ESPUMA D-18.0;8</v>
          </cell>
          <cell r="J10083">
            <v>45126</v>
          </cell>
        </row>
        <row r="10084">
          <cell r="F10084" t="str">
            <v>2. Item Otros;PP - BLOQUE ESPUMA D-12.0;3</v>
          </cell>
          <cell r="J10084">
            <v>45126</v>
          </cell>
        </row>
        <row r="10085">
          <cell r="F10085" t="str">
            <v>2. Item Otros;PP - BLOQUE ESPUMA D-16.0 DURA;4</v>
          </cell>
          <cell r="J10085">
            <v>45126</v>
          </cell>
        </row>
        <row r="10086">
          <cell r="F10086" t="str">
            <v>2. Item Otros;PP - BLOQUE ESPUMA D-16.0 DURA;5</v>
          </cell>
          <cell r="J10086">
            <v>45126</v>
          </cell>
        </row>
        <row r="10087">
          <cell r="F10087" t="str">
            <v>2. Item Otros;PP - BLOQUE ESPUMA D-16.0 DURA;6</v>
          </cell>
          <cell r="J10087">
            <v>45126</v>
          </cell>
        </row>
        <row r="10088">
          <cell r="F10088" t="str">
            <v>2. Item Otros;PP - BLOQUE ESPUMA D-16.0 DURA;7</v>
          </cell>
          <cell r="J10088">
            <v>45126</v>
          </cell>
        </row>
        <row r="10089">
          <cell r="F10089" t="str">
            <v>2. Item Otros;PP - BLOQUE ESPUMA D-16.0 DURA;8</v>
          </cell>
          <cell r="J10089">
            <v>45126</v>
          </cell>
        </row>
        <row r="10090">
          <cell r="F10090" t="str">
            <v>1. Item OP;PP - BLOQUE ESPUMA D-16.0 DURA;4</v>
          </cell>
          <cell r="J10090">
            <v>45126</v>
          </cell>
        </row>
        <row r="10091">
          <cell r="F10091" t="str">
            <v>1. Item OP;PP - BLOQUE ESPUMA D-18.0;2</v>
          </cell>
          <cell r="J10091">
            <v>45126</v>
          </cell>
        </row>
        <row r="10092">
          <cell r="F10092" t="str">
            <v>1. Item OP;PP - BLOQUE ESPUMA D-26.0;1</v>
          </cell>
          <cell r="J10092">
            <v>45126</v>
          </cell>
        </row>
        <row r="10093">
          <cell r="F10093" t="str">
            <v>2. Item Otros;PP - BLOQUE ESPUMA D-12.0;4</v>
          </cell>
          <cell r="J10093">
            <v>45126</v>
          </cell>
        </row>
        <row r="10094">
          <cell r="F10094" t="str">
            <v>2. Item Otros;PP - BLOQUE ESPUMA D-12.0;5</v>
          </cell>
          <cell r="J10094">
            <v>45126</v>
          </cell>
        </row>
        <row r="10095">
          <cell r="F10095" t="str">
            <v>2. Item Otros;PP - BLOQUE ESPUMA D-12.0;6</v>
          </cell>
          <cell r="J10095">
            <v>45126</v>
          </cell>
        </row>
        <row r="10096">
          <cell r="F10096" t="str">
            <v>1. Item OP;PP - BLOQUE ESPUMA D-26.0;2</v>
          </cell>
          <cell r="J10096">
            <v>45126</v>
          </cell>
        </row>
        <row r="10097">
          <cell r="F10097" t="str">
            <v>1. Item OP;PP - BLOQUE ESPUMA D-26.0;3</v>
          </cell>
          <cell r="J10097">
            <v>45126</v>
          </cell>
        </row>
        <row r="10098">
          <cell r="F10098" t="str">
            <v>1. Item OP;PP - BLOQUE ESPUMA D-26.0;4</v>
          </cell>
          <cell r="J10098">
            <v>45126</v>
          </cell>
        </row>
        <row r="10099">
          <cell r="F10099" t="str">
            <v>1. Item OP;PP - BLOQUE ESPUMA D-26.0;5</v>
          </cell>
          <cell r="J10099">
            <v>45126</v>
          </cell>
        </row>
        <row r="10100">
          <cell r="F10100" t="str">
            <v>1. Item OP;PP - BLOQUE ESPUMA D-26.0;6</v>
          </cell>
          <cell r="J10100">
            <v>45126</v>
          </cell>
        </row>
        <row r="10101">
          <cell r="F10101" t="str">
            <v>1. Item OP;PP - BLOQUE ESPUMA D-12.0;3</v>
          </cell>
          <cell r="J10101">
            <v>45126</v>
          </cell>
        </row>
        <row r="10102">
          <cell r="F10102" t="str">
            <v>1. Item OP;PP - BLOQUE ESPUMA D-18.0;3</v>
          </cell>
          <cell r="J10102">
            <v>45126</v>
          </cell>
        </row>
        <row r="10103">
          <cell r="F10103" t="str">
            <v>1. Item OP;PP - BLOQUE ESPUMA D-18.0;4</v>
          </cell>
          <cell r="J10103">
            <v>45126</v>
          </cell>
        </row>
        <row r="10104">
          <cell r="F10104" t="str">
            <v>1. Item OP;PP - BLOQUE ESPUMA D-23.0;1</v>
          </cell>
          <cell r="J10104">
            <v>45126</v>
          </cell>
        </row>
        <row r="10105">
          <cell r="F10105" t="str">
            <v>1. Item OP;PP - BLOQUE ESPUMA D-23.0;2</v>
          </cell>
          <cell r="J10105">
            <v>45126</v>
          </cell>
        </row>
        <row r="10106">
          <cell r="F10106" t="str">
            <v>1. Item OP;PP - BLOQUE ESPUMA D-23.0;3</v>
          </cell>
          <cell r="J10106">
            <v>45126</v>
          </cell>
        </row>
        <row r="10107">
          <cell r="F10107" t="str">
            <v>1. Item OP;PP - BLOQUE ESPUMA D-26.0;7</v>
          </cell>
          <cell r="J10107">
            <v>45126</v>
          </cell>
        </row>
        <row r="10108">
          <cell r="F10108" t="str">
            <v>1. Item OP;PP - BLOQUE ESPUMA D-20.0;1</v>
          </cell>
          <cell r="J10108">
            <v>45126</v>
          </cell>
        </row>
        <row r="10109">
          <cell r="F10109" t="str">
            <v>1. Item OP;PP - BLOQUE ESPUMA D-23.0;1</v>
          </cell>
          <cell r="J10109">
            <v>45126</v>
          </cell>
        </row>
        <row r="10110">
          <cell r="F10110" t="str">
            <v>1. Item OP;PP - BLOQUE ESPUMA D-23.0;2</v>
          </cell>
          <cell r="J10110">
            <v>45126</v>
          </cell>
        </row>
        <row r="10111">
          <cell r="F10111" t="str">
            <v>1. Item OP;PP - BLOQUE ESPUMA D-26.0;1</v>
          </cell>
          <cell r="J10111">
            <v>45126</v>
          </cell>
        </row>
        <row r="10112">
          <cell r="F10112" t="str">
            <v>1. Item OP;PP - BLOQUE ESPUMA D-26.0;2</v>
          </cell>
          <cell r="J10112">
            <v>45126</v>
          </cell>
        </row>
        <row r="10113">
          <cell r="F10113" t="str">
            <v>1. Item OP;PP - BLOQUE ESPUMA D-26.0 PENTA;1</v>
          </cell>
          <cell r="J10113">
            <v>45126</v>
          </cell>
        </row>
        <row r="10114">
          <cell r="F10114" t="str">
            <v>3. Item Componente;PP - BLOQUE ESPUMA D-26.0;1</v>
          </cell>
          <cell r="J10114">
            <v>45126</v>
          </cell>
        </row>
        <row r="10115">
          <cell r="F10115" t="str">
            <v>3. Item Componente;PP - BLOQUE ESPUMA D-26.0;2</v>
          </cell>
          <cell r="J10115">
            <v>45126</v>
          </cell>
        </row>
        <row r="10116">
          <cell r="F10116" t="str">
            <v>3. Item Componente;PP - BLOQUE ESPUMA D-26.0 PENTA;1</v>
          </cell>
          <cell r="J10116">
            <v>45126</v>
          </cell>
        </row>
        <row r="10117">
          <cell r="F10117" t="str">
            <v>3. Item Componente;PP - BLOQUE ESPUMA D-26.0 PENTA;2</v>
          </cell>
          <cell r="J10117">
            <v>45126</v>
          </cell>
        </row>
        <row r="10118">
          <cell r="F10118" t="str">
            <v>3. Item Componente;PP - BLOQUE ESPUMA D-26.0;3</v>
          </cell>
          <cell r="J10118">
            <v>45126</v>
          </cell>
        </row>
        <row r="10119">
          <cell r="F10119" t="str">
            <v>3. Item Componente;PP - BLOQUE ESPUMA D-26.0;4</v>
          </cell>
          <cell r="J10119">
            <v>45126</v>
          </cell>
        </row>
        <row r="10120">
          <cell r="F10120" t="str">
            <v>3. Item Componente;PP - BLOQUE ESPUMA D-26.0;5</v>
          </cell>
          <cell r="J10120">
            <v>45126</v>
          </cell>
        </row>
        <row r="10121">
          <cell r="F10121" t="str">
            <v>3. Item Componente;PP - BLOQUE ESPUMA D-26.0;6</v>
          </cell>
          <cell r="J10121">
            <v>45126</v>
          </cell>
        </row>
        <row r="10122">
          <cell r="F10122" t="str">
            <v>3. Item Componente;PP - BLOQUE ESPUMA D-26.0;7</v>
          </cell>
          <cell r="J10122">
            <v>45126</v>
          </cell>
        </row>
        <row r="10123">
          <cell r="F10123" t="str">
            <v>3. Item Componente;PP - BLOQUE ESPUMA D-26.0;8</v>
          </cell>
          <cell r="J10123">
            <v>45126</v>
          </cell>
        </row>
        <row r="10124">
          <cell r="F10124" t="str">
            <v>3. Item Componente;PP - BLOQUE ESPUMA D-23.0;1</v>
          </cell>
          <cell r="J10124">
            <v>45126</v>
          </cell>
        </row>
        <row r="10125">
          <cell r="F10125" t="str">
            <v>3. Item Componente;PP - BLOQUE ESPUMA D-23.0;2</v>
          </cell>
          <cell r="J10125">
            <v>45126</v>
          </cell>
        </row>
        <row r="10126">
          <cell r="F10126" t="str">
            <v>3. Item Componente;PP - BLOQUE ESPUMA D-23.0;3</v>
          </cell>
          <cell r="J10126">
            <v>45126</v>
          </cell>
        </row>
        <row r="10127">
          <cell r="F10127" t="str">
            <v>3. Item Componente;PP - BLOQUE ESPUMA D-23.0;4</v>
          </cell>
          <cell r="J10127">
            <v>45126</v>
          </cell>
        </row>
        <row r="10128">
          <cell r="F10128" t="str">
            <v>3. Item Componente;PP - BLOQUE ESPUMA D-26.0;9</v>
          </cell>
          <cell r="J10128">
            <v>45126</v>
          </cell>
        </row>
        <row r="10129">
          <cell r="F10129" t="str">
            <v>3. Item Componente;PP - BLOQUE ESPUMA D-26.0;10</v>
          </cell>
          <cell r="J10129">
            <v>45126</v>
          </cell>
        </row>
        <row r="10130">
          <cell r="F10130" t="str">
            <v>3. Item Componente;PP - BLOQUE ESPUMA D-20.0;1</v>
          </cell>
          <cell r="J10130">
            <v>45126</v>
          </cell>
        </row>
        <row r="10131">
          <cell r="F10131" t="str">
            <v>3. Item Componente;PP - BLOQUE ESPUMA D-20.0;2</v>
          </cell>
          <cell r="J10131">
            <v>45126</v>
          </cell>
        </row>
        <row r="10132">
          <cell r="F10132" t="str">
            <v>3. Item Componente;PP - BLOQUE ESPUMA D-23.0;5</v>
          </cell>
          <cell r="J10132">
            <v>45126</v>
          </cell>
        </row>
        <row r="10133">
          <cell r="F10133" t="str">
            <v>3. Item Componente;PP - BLOQUE ESPUMA D-23.0;6</v>
          </cell>
          <cell r="J10133">
            <v>45126</v>
          </cell>
        </row>
        <row r="10134">
          <cell r="F10134" t="str">
            <v>3. Item Componente;PP - BLOQUE ESPUMA D-23.0;7</v>
          </cell>
          <cell r="J10134">
            <v>45126</v>
          </cell>
        </row>
        <row r="10135">
          <cell r="F10135" t="str">
            <v>3. Item Componente;PP - BLOQUE ESPUMA D-23.0;8</v>
          </cell>
          <cell r="J10135">
            <v>45126</v>
          </cell>
        </row>
        <row r="10136">
          <cell r="F10136" t="str">
            <v>3. Item Componente;PP - BLOQUE ESPUMA D-26.0;11</v>
          </cell>
          <cell r="J10136">
            <v>45126</v>
          </cell>
        </row>
        <row r="10137">
          <cell r="F10137" t="str">
            <v>3. Item Componente;PP - BLOQUE ESPUMA D-26.0;12</v>
          </cell>
          <cell r="J10137">
            <v>45126</v>
          </cell>
        </row>
        <row r="10138">
          <cell r="F10138" t="str">
            <v>3. Item Componente;PP - BLOQUE ESPUMA D-26.0;13</v>
          </cell>
          <cell r="J10138">
            <v>45126</v>
          </cell>
        </row>
        <row r="10139">
          <cell r="F10139" t="str">
            <v>3. Item Componente;PP - BLOQUE ESPUMA D-26.0;14</v>
          </cell>
          <cell r="J10139">
            <v>45126</v>
          </cell>
        </row>
        <row r="10140">
          <cell r="F10140" t="str">
            <v>3. Item Componente;PP - BLOQUE ESPUMA D-26.0;15</v>
          </cell>
          <cell r="J10140">
            <v>45126</v>
          </cell>
        </row>
        <row r="10141">
          <cell r="F10141" t="str">
            <v>3. Item Componente;PP - BLOQUE ESPUMA D-26.0;16</v>
          </cell>
          <cell r="J10141">
            <v>45126</v>
          </cell>
        </row>
        <row r="10142">
          <cell r="F10142" t="str">
            <v>3. Item Componente;PP - BLOQUE ESPUMA D-26.0;17</v>
          </cell>
          <cell r="J10142">
            <v>45126</v>
          </cell>
        </row>
        <row r="10143">
          <cell r="F10143" t="str">
            <v>3. Item Componente;PP - BLOQUE ESPUMA D-26.0;18</v>
          </cell>
          <cell r="J10143">
            <v>45126</v>
          </cell>
        </row>
        <row r="10144">
          <cell r="F10144" t="str">
            <v>3. Item Componente;PP - BLOQUE ESPUMA D-26.0;19</v>
          </cell>
          <cell r="J10144">
            <v>45126</v>
          </cell>
        </row>
        <row r="10145">
          <cell r="F10145" t="str">
            <v>3. Item Componente;PP - BLOQUE ESPUMA D-26.0;20</v>
          </cell>
          <cell r="J10145">
            <v>45126</v>
          </cell>
        </row>
        <row r="10146">
          <cell r="F10146" t="str">
            <v>3. Item Componente;PP - BLOQUE ESPUMA D-26.0;21</v>
          </cell>
          <cell r="J10146">
            <v>45126</v>
          </cell>
        </row>
        <row r="10147">
          <cell r="F10147" t="str">
            <v>3. Item Componente;PP - BLOQUE ESPUMA D-26.0;22</v>
          </cell>
          <cell r="J10147">
            <v>45126</v>
          </cell>
        </row>
        <row r="10148">
          <cell r="F10148" t="str">
            <v>3. Item Componente;PP - BLOQUE ESPUMA D-26.0;23</v>
          </cell>
          <cell r="J10148">
            <v>45126</v>
          </cell>
        </row>
        <row r="10149">
          <cell r="F10149" t="str">
            <v>3. Item Componente;PP - BLOQUE ESPUMA D-26.0;24</v>
          </cell>
          <cell r="J10149">
            <v>45126</v>
          </cell>
        </row>
        <row r="10150">
          <cell r="F10150" t="str">
            <v>3. Item Componente;PP - BLOQUE ESPUMA D-26.0;25</v>
          </cell>
          <cell r="J10150">
            <v>45126</v>
          </cell>
        </row>
        <row r="10151">
          <cell r="F10151" t="str">
            <v>3. Item Componente;PP - BLOQUE ESPUMA D-23.0;9</v>
          </cell>
          <cell r="J10151">
            <v>45126</v>
          </cell>
        </row>
        <row r="10152">
          <cell r="F10152" t="str">
            <v>3. Item Componente;PP - BLOQUE ESPUMA D-23.0;10</v>
          </cell>
          <cell r="J10152">
            <v>45126</v>
          </cell>
        </row>
        <row r="10153">
          <cell r="F10153" t="str">
            <v>3. Item Componente;PP - BLOQUE ESPUMA D-26.0;26</v>
          </cell>
          <cell r="J10153">
            <v>45126</v>
          </cell>
        </row>
        <row r="10154">
          <cell r="F10154" t="str">
            <v>3. Item Componente;PP - BLOQUE ESPUMA D-26.0;27</v>
          </cell>
          <cell r="J10154">
            <v>45126</v>
          </cell>
        </row>
        <row r="10155">
          <cell r="F10155" t="str">
            <v>3. Item Componente;PP - BLOQUE ESPUMA D-23.0;11</v>
          </cell>
          <cell r="J10155">
            <v>45126</v>
          </cell>
        </row>
        <row r="10156">
          <cell r="F10156" t="str">
            <v>3. Item Componente;PP - BLOQUE ESPUMA D-23.0;12</v>
          </cell>
          <cell r="J10156">
            <v>45126</v>
          </cell>
        </row>
        <row r="10157">
          <cell r="F10157" t="str">
            <v>3. Item Componente;PP - BLOQUE ESPUMA D-23.0;13</v>
          </cell>
          <cell r="J10157">
            <v>45126</v>
          </cell>
        </row>
        <row r="10158">
          <cell r="F10158" t="str">
            <v>3. Item Componente;PP - BLOQUE ESPUMA D-23.0;14</v>
          </cell>
          <cell r="J10158">
            <v>45126</v>
          </cell>
        </row>
        <row r="10159">
          <cell r="F10159" t="str">
            <v>3. Item Componente;PP - BLOQUE ESPUMA D-23.0;15</v>
          </cell>
          <cell r="J10159">
            <v>45126</v>
          </cell>
        </row>
        <row r="10160">
          <cell r="F10160" t="str">
            <v>3. Item Componente;PP - BLOQUE ESPUMA D-26.0;28</v>
          </cell>
          <cell r="J10160">
            <v>45126</v>
          </cell>
        </row>
        <row r="10161">
          <cell r="F10161" t="str">
            <v>3. Item Componente;PP - BLOQUE ESPUMA D-26.0;29</v>
          </cell>
          <cell r="J10161">
            <v>45126</v>
          </cell>
        </row>
        <row r="10162">
          <cell r="F10162" t="str">
            <v>3. Item Componente;PP - BLOQUE ESPUMA D-26.0;30</v>
          </cell>
          <cell r="J10162">
            <v>45126</v>
          </cell>
        </row>
        <row r="10163">
          <cell r="F10163" t="str">
            <v>3. Item Componente;PP - BLOQUE ESPUMA D-23.0;16</v>
          </cell>
          <cell r="J10163">
            <v>45126</v>
          </cell>
        </row>
        <row r="10164">
          <cell r="F10164" t="str">
            <v>3. Item Componente;PP - BLOQUE ESPUMA D-23.0;17</v>
          </cell>
          <cell r="J10164">
            <v>45126</v>
          </cell>
        </row>
        <row r="10165">
          <cell r="F10165" t="str">
            <v>3. Item Componente;PP - BLOQUE ESPUMA D-26.0;31</v>
          </cell>
          <cell r="J10165">
            <v>45126</v>
          </cell>
        </row>
        <row r="10166">
          <cell r="F10166" t="str">
            <v>3. Item Componente;PP - BLOQUE ESPUMA D-26.0;32</v>
          </cell>
          <cell r="J10166">
            <v>45126</v>
          </cell>
        </row>
        <row r="10167">
          <cell r="F10167" t="str">
            <v>3. Item Componente;PP - BLOQUE ESPUMA D-26.0;33</v>
          </cell>
          <cell r="J10167">
            <v>45126</v>
          </cell>
        </row>
        <row r="10168">
          <cell r="F10168" t="str">
            <v>3. Item Componente;PP - BLOQUE ESPUMA D-26.0;34</v>
          </cell>
          <cell r="J10168">
            <v>45126</v>
          </cell>
        </row>
        <row r="10169">
          <cell r="F10169" t="str">
            <v>3. Item Componente;PP - BLOQUE ESPUMA D-26.0;35</v>
          </cell>
          <cell r="J10169">
            <v>45126</v>
          </cell>
        </row>
        <row r="10170">
          <cell r="F10170" t="str">
            <v>3. Item Componente;PP - BLOQUE ESPUMA D-23.0;18</v>
          </cell>
          <cell r="J10170">
            <v>45126</v>
          </cell>
        </row>
        <row r="10171">
          <cell r="F10171" t="str">
            <v>3. Item Componente;PP - BLOQUE ESPUMA D-23.0;19</v>
          </cell>
          <cell r="J10171">
            <v>45126</v>
          </cell>
        </row>
        <row r="10172">
          <cell r="F10172" t="str">
            <v>3. Item Componente;PP - BLOQUE ESPUMA D-23.0;20</v>
          </cell>
          <cell r="J10172">
            <v>45126</v>
          </cell>
        </row>
        <row r="10173">
          <cell r="F10173" t="str">
            <v>3. Item Componente;PP - BLOQUE ESPUMA D-23.0;21</v>
          </cell>
          <cell r="J10173">
            <v>45126</v>
          </cell>
        </row>
        <row r="10174">
          <cell r="F10174" t="str">
            <v>3. Item Componente;PP - BLOQUE ESPUMA D-26.0;36</v>
          </cell>
          <cell r="J10174">
            <v>45126</v>
          </cell>
        </row>
        <row r="10175">
          <cell r="F10175" t="str">
            <v>3. Item Componente;PP - BLOQUE ESPUMA D-23.0;22</v>
          </cell>
          <cell r="J10175">
            <v>45126</v>
          </cell>
        </row>
        <row r="10176">
          <cell r="F10176" t="str">
            <v>3. Item Componente;PP - BLOQUE ESPUMA D-23.0;23</v>
          </cell>
          <cell r="J10176">
            <v>45126</v>
          </cell>
        </row>
        <row r="10177">
          <cell r="F10177" t="str">
            <v>3. Item Componente;PP - BLOQUE ESPUMA D-23.0;24</v>
          </cell>
          <cell r="J10177">
            <v>45126</v>
          </cell>
        </row>
        <row r="10178">
          <cell r="F10178" t="str">
            <v>3. Item Componente;PP - BLOQUE ESPUMA D-23.0;25</v>
          </cell>
          <cell r="J10178">
            <v>45126</v>
          </cell>
        </row>
        <row r="10179">
          <cell r="F10179" t="str">
            <v>3. Item Componente;PP - BLOQUE ESPUMA D-23.0;26</v>
          </cell>
          <cell r="J10179">
            <v>45126</v>
          </cell>
        </row>
        <row r="10180">
          <cell r="F10180" t="str">
            <v>3. Item Componente;PP - BLOQUE ESPUMA D-26.0 PENTA;3</v>
          </cell>
          <cell r="J10180">
            <v>45126</v>
          </cell>
        </row>
        <row r="10181">
          <cell r="F10181" t="str">
            <v>3. Item Componente;PP - BLOQUE ESPUMA D-26.0 PENTA;4</v>
          </cell>
          <cell r="J10181">
            <v>45126</v>
          </cell>
        </row>
        <row r="10182">
          <cell r="F10182" t="str">
            <v>3. Item Componente;PP - BLOQUE ESPUMA D-26.0 PENTA;5</v>
          </cell>
          <cell r="J10182">
            <v>45126</v>
          </cell>
        </row>
        <row r="10183">
          <cell r="F10183" t="str">
            <v>3. Item Componente;PP - BLOQUE ESPUMA D-26.0 PENTA;6</v>
          </cell>
          <cell r="J10183">
            <v>45126</v>
          </cell>
        </row>
        <row r="10184">
          <cell r="F10184" t="str">
            <v>3. Item Componente;PP - BLOQUE ESPUMA D-26.0 PENTA;7</v>
          </cell>
          <cell r="J10184">
            <v>45126</v>
          </cell>
        </row>
        <row r="10185">
          <cell r="F10185" t="str">
            <v>3. Item Componente;PP - BLOQUE ESPUMA D-26.0;37</v>
          </cell>
          <cell r="J10185">
            <v>45126</v>
          </cell>
        </row>
        <row r="10186">
          <cell r="F10186" t="str">
            <v>3. Item Componente;PP - BLOQUE ESPUMA D-26.0 PENTA;8</v>
          </cell>
          <cell r="J10186">
            <v>45126</v>
          </cell>
        </row>
        <row r="10187">
          <cell r="F10187" t="str">
            <v>3. Item Componente;PP - BLOQUE ESPUMA D-26.0 PENTA;9</v>
          </cell>
          <cell r="J10187">
            <v>45126</v>
          </cell>
        </row>
        <row r="10188">
          <cell r="F10188" t="str">
            <v>3. Item Componente;PP - BLOQUE ESPUMA D-26.0 PENTA;10</v>
          </cell>
          <cell r="J10188">
            <v>45126</v>
          </cell>
        </row>
        <row r="10189">
          <cell r="F10189" t="str">
            <v>3. Item Componente;PP - BLOQUE ESPUMA D-26.0;38</v>
          </cell>
          <cell r="J10189">
            <v>45126</v>
          </cell>
        </row>
        <row r="10190">
          <cell r="F10190" t="str">
            <v>3. Item Componente;PP - BLOQUE ESPUMA D-26.0;39</v>
          </cell>
          <cell r="J10190">
            <v>45126</v>
          </cell>
        </row>
        <row r="10191">
          <cell r="F10191" t="str">
            <v>3. Item Componente;PP - BLOQUE ESPUMA D-26.0;40</v>
          </cell>
          <cell r="J10191">
            <v>45126</v>
          </cell>
        </row>
        <row r="10192">
          <cell r="F10192" t="str">
            <v>3. Item Componente;PP - BLOQUE ESPUMA D-26.0;41</v>
          </cell>
          <cell r="J10192">
            <v>45126</v>
          </cell>
        </row>
        <row r="10193">
          <cell r="F10193" t="str">
            <v>3. Item Componente;PP - BLOQUE ESPUMA D-26.0;42</v>
          </cell>
          <cell r="J10193">
            <v>45126</v>
          </cell>
        </row>
        <row r="10194">
          <cell r="F10194" t="str">
            <v>3. Item Componente;PP - BLOQUE ESPUMA D-26.0;43</v>
          </cell>
          <cell r="J10194">
            <v>45126</v>
          </cell>
        </row>
        <row r="10195">
          <cell r="F10195" t="str">
            <v>3. Item Componente;PP - BLOQUE ESPUMA D-26.0;44</v>
          </cell>
          <cell r="J10195">
            <v>45126</v>
          </cell>
        </row>
        <row r="10196">
          <cell r="F10196" t="str">
            <v>3. Item Componente;PP - BLOQUE ESPUMA D-26.0;45</v>
          </cell>
          <cell r="J10196">
            <v>45126</v>
          </cell>
        </row>
        <row r="10197">
          <cell r="F10197" t="str">
            <v>3. Item Componente;PP - BLOQUE ESPUMA D-26.0;46</v>
          </cell>
          <cell r="J10197">
            <v>45126</v>
          </cell>
        </row>
        <row r="10198">
          <cell r="F10198" t="str">
            <v>3. Item Componente;PP - BLOQUE ESPUMA D-26.0;47</v>
          </cell>
          <cell r="J10198">
            <v>45126</v>
          </cell>
        </row>
        <row r="10199">
          <cell r="F10199" t="str">
            <v>3. Item Componente;PP - BLOQUE ESPUMA D-26.0;48</v>
          </cell>
          <cell r="J10199">
            <v>45126</v>
          </cell>
        </row>
        <row r="10200">
          <cell r="F10200" t="str">
            <v>3. Item Componente;PP - BLOQUE ESPUMA D-26.0;49</v>
          </cell>
          <cell r="J10200">
            <v>45126</v>
          </cell>
        </row>
        <row r="10201">
          <cell r="F10201" t="str">
            <v>3. Item Componente;PP - BLOQUE ESPUMA D-26.0;50</v>
          </cell>
          <cell r="J10201">
            <v>45126</v>
          </cell>
        </row>
        <row r="10202">
          <cell r="F10202" t="str">
            <v>3. Item Componente;PP - BLOQUE ESPUMA D-26.0;51</v>
          </cell>
          <cell r="J10202">
            <v>45126</v>
          </cell>
        </row>
        <row r="10203">
          <cell r="F10203" t="str">
            <v>3. Item Componente;PP - BLOQUE ESPUMA D-26.0;52</v>
          </cell>
          <cell r="J10203">
            <v>45126</v>
          </cell>
        </row>
        <row r="10204">
          <cell r="F10204" t="str">
            <v>3. Item Componente;PP - BLOQUE ESPUMA D-23.0;27</v>
          </cell>
          <cell r="J10204">
            <v>45126</v>
          </cell>
        </row>
        <row r="10205">
          <cell r="F10205" t="str">
            <v>3. Item Componente;PP - BLOQUE ESPUMA D-23.0;28</v>
          </cell>
          <cell r="J10205">
            <v>45126</v>
          </cell>
        </row>
        <row r="10206">
          <cell r="F10206" t="str">
            <v>3. Item Componente;PP - BLOQUE ESPUMA D-23.0;29</v>
          </cell>
          <cell r="J10206">
            <v>45126</v>
          </cell>
        </row>
        <row r="10207">
          <cell r="F10207" t="str">
            <v>3. Item Componente;PP - BLOQUE ESPUMA D-23.0;30</v>
          </cell>
          <cell r="J10207">
            <v>45126</v>
          </cell>
        </row>
        <row r="10208">
          <cell r="F10208" t="str">
            <v>3. Item Componente;PP - BLOQUE ESPUMA D-26.0;53</v>
          </cell>
          <cell r="J10208">
            <v>45126</v>
          </cell>
        </row>
        <row r="10209">
          <cell r="F10209" t="str">
            <v>3. Item Componente;PP - BLOQUE ESPUMA D-23.0;31</v>
          </cell>
          <cell r="J10209">
            <v>45126</v>
          </cell>
        </row>
        <row r="10210">
          <cell r="F10210" t="str">
            <v>3. Item Componente;PP - BLOQUE ESPUMA D-23.0;32</v>
          </cell>
          <cell r="J10210">
            <v>45126</v>
          </cell>
        </row>
        <row r="10211">
          <cell r="F10211" t="str">
            <v>3. Item Componente;PP - BLOQUE ESPUMA D-23.0;33</v>
          </cell>
          <cell r="J10211">
            <v>45126</v>
          </cell>
        </row>
        <row r="10212">
          <cell r="F10212" t="str">
            <v>3. Item Componente;PP - BLOQUE ESPUMA D-23.0;34</v>
          </cell>
          <cell r="J10212">
            <v>45126</v>
          </cell>
        </row>
        <row r="10213">
          <cell r="F10213" t="str">
            <v>3. Item Componente;PP - BLOQUE ESPUMA D-23.0;35</v>
          </cell>
          <cell r="J10213">
            <v>45126</v>
          </cell>
        </row>
        <row r="10214">
          <cell r="F10214" t="str">
            <v>3. Item Componente;PP - BLOQUE ESPUMA D-23.0;36</v>
          </cell>
          <cell r="J10214">
            <v>45126</v>
          </cell>
        </row>
        <row r="10215">
          <cell r="F10215" t="str">
            <v>3. Item Componente;PP - BLOQUE ESPUMA D-23.0;37</v>
          </cell>
          <cell r="J10215">
            <v>45126</v>
          </cell>
        </row>
        <row r="10216">
          <cell r="F10216" t="str">
            <v>3. Item Componente;PP - BLOQUE ESPUMA D-23.0;38</v>
          </cell>
          <cell r="J10216">
            <v>45126</v>
          </cell>
        </row>
        <row r="10217">
          <cell r="F10217" t="str">
            <v>3. Item Componente;PP - BLOQUE ESPUMA D-23.0;39</v>
          </cell>
          <cell r="J10217">
            <v>45126</v>
          </cell>
        </row>
        <row r="10218">
          <cell r="F10218" t="str">
            <v>3. Item Componente;PP - BLOQUE ESPUMA D-23.0;40</v>
          </cell>
          <cell r="J10218">
            <v>45126</v>
          </cell>
        </row>
        <row r="10219">
          <cell r="F10219" t="str">
            <v>3. Item Componente;PP - BLOQUE ESPUMA D-20.0;3</v>
          </cell>
          <cell r="J10219">
            <v>45126</v>
          </cell>
        </row>
        <row r="10220">
          <cell r="F10220" t="str">
            <v>3. Item Componente;PP - BLOQUE ESPUMA D-23.0;41</v>
          </cell>
          <cell r="J10220">
            <v>45126</v>
          </cell>
        </row>
        <row r="10221">
          <cell r="F10221" t="str">
            <v>3. Item Componente;PP - BLOQUE ESPUMA D-23.0;42</v>
          </cell>
          <cell r="J10221">
            <v>45126</v>
          </cell>
        </row>
        <row r="10222">
          <cell r="F10222" t="str">
            <v>3. Item Componente;PP - BLOQUE ESPUMA D-23.0;43</v>
          </cell>
          <cell r="J10222">
            <v>45126</v>
          </cell>
        </row>
        <row r="10223">
          <cell r="F10223" t="str">
            <v>3. Item Componente;PP - BLOQUE ESPUMA D-20.0;4</v>
          </cell>
          <cell r="J10223">
            <v>45126</v>
          </cell>
        </row>
        <row r="10224">
          <cell r="F10224" t="str">
            <v>3. Item Componente;PP - BLOQUE ESPUMA D-20.0;5</v>
          </cell>
          <cell r="J10224">
            <v>45126</v>
          </cell>
        </row>
        <row r="10225">
          <cell r="F10225" t="str">
            <v>3. Item Componente;PP - BLOQUE ESPUMA D-20.0;6</v>
          </cell>
          <cell r="J10225">
            <v>45126</v>
          </cell>
        </row>
        <row r="10226">
          <cell r="F10226" t="str">
            <v>3. Item Componente;PP - BLOQUE ESPUMA D-20.0;7</v>
          </cell>
          <cell r="J10226">
            <v>45126</v>
          </cell>
        </row>
        <row r="10227">
          <cell r="F10227" t="str">
            <v>3. Item Componente;PP - BLOQUE ESPUMA D-20.0;8</v>
          </cell>
          <cell r="J10227">
            <v>45126</v>
          </cell>
        </row>
        <row r="10228">
          <cell r="F10228" t="str">
            <v>3. Item Componente;PP - BLOQUE ESPUMA D-20.0;9</v>
          </cell>
          <cell r="J10228">
            <v>45126</v>
          </cell>
        </row>
        <row r="10229">
          <cell r="F10229" t="str">
            <v>2. Item Otros;PP - BLOQUE ESPUMA D-26.0;1</v>
          </cell>
          <cell r="J10229">
            <v>45126</v>
          </cell>
        </row>
        <row r="10230">
          <cell r="F10230" t="str">
            <v>2. Item Otros;PP - BLOQUE ESPUMA D-26.0;2</v>
          </cell>
          <cell r="J10230">
            <v>45126</v>
          </cell>
        </row>
        <row r="10231">
          <cell r="F10231" t="str">
            <v>2. Item Otros;PP - BLOQUE ESPUMA D-26.0;3</v>
          </cell>
          <cell r="J10231">
            <v>45126</v>
          </cell>
        </row>
        <row r="10232">
          <cell r="F10232" t="str">
            <v>3. Item Componente;PP - BLOQUE ESPUMA D-20.0;10</v>
          </cell>
          <cell r="J10232">
            <v>45126</v>
          </cell>
        </row>
        <row r="10233">
          <cell r="F10233" t="str">
            <v>3. Item Componente;PP - BLOQUE ESPUMA D-20.0;11</v>
          </cell>
          <cell r="J10233">
            <v>45126</v>
          </cell>
        </row>
        <row r="10234">
          <cell r="F10234" t="str">
            <v>2. Item Otros;PP - BLOQUE ESPUMA D-23.0;1</v>
          </cell>
          <cell r="J10234">
            <v>45126</v>
          </cell>
        </row>
        <row r="10235">
          <cell r="F10235" t="str">
            <v>2. Item Otros;PP - BLOQUE ESPUMA D-26.0;4</v>
          </cell>
          <cell r="J10235">
            <v>45126</v>
          </cell>
        </row>
        <row r="10236">
          <cell r="F10236" t="str">
            <v>2. Item Otros;PP - BLOQUE ESPUMA D-26.0;5</v>
          </cell>
          <cell r="J10236">
            <v>45126</v>
          </cell>
        </row>
        <row r="10237">
          <cell r="F10237" t="str">
            <v>2. Item Otros;PP - BLOQUE ESPUMA D-23.0;2</v>
          </cell>
          <cell r="J10237">
            <v>45126</v>
          </cell>
        </row>
        <row r="10238">
          <cell r="F10238" t="str">
            <v>2. Item Otros;PP - BLOQUE ESPUMA D-23.0;3</v>
          </cell>
          <cell r="J10238">
            <v>45126</v>
          </cell>
        </row>
        <row r="10239">
          <cell r="F10239" t="str">
            <v>2. Item Otros;PP - BLOQUE ESPUMA D-26.0;6</v>
          </cell>
          <cell r="J10239">
            <v>45126</v>
          </cell>
        </row>
        <row r="10240">
          <cell r="F10240" t="str">
            <v>2. Item Otros;PP - BLOQUE ESPUMA D-26.0;7</v>
          </cell>
          <cell r="J10240">
            <v>45126</v>
          </cell>
        </row>
        <row r="10241">
          <cell r="F10241" t="str">
            <v>2. Item Otros;PP - BLOQUE ESPUMA D-26.0;8</v>
          </cell>
          <cell r="J10241">
            <v>45126</v>
          </cell>
        </row>
        <row r="10242">
          <cell r="F10242" t="str">
            <v>2. Item Otros;PP - BLOQUE ESPUMA D-26.0;9</v>
          </cell>
          <cell r="J10242">
            <v>45126</v>
          </cell>
        </row>
        <row r="10243">
          <cell r="F10243" t="str">
            <v>2. Item Otros;PP - BLOQUE ESPUMA D-26.0 PENTA;1</v>
          </cell>
          <cell r="J10243">
            <v>45126</v>
          </cell>
        </row>
        <row r="10244">
          <cell r="F10244" t="str">
            <v>2. Item Otros;PP - BLOQUE ESPUMA D-26.0 PENTA;2</v>
          </cell>
          <cell r="J10244">
            <v>45126</v>
          </cell>
        </row>
        <row r="10245">
          <cell r="F10245" t="str">
            <v>2. Item Otros;PP - BLOQUE ESPUMA D-23.0;4</v>
          </cell>
          <cell r="J10245">
            <v>45126</v>
          </cell>
        </row>
        <row r="10246">
          <cell r="F10246" t="str">
            <v>2. Item Otros;PP - BLOQUE ESPUMA D-20.0;1</v>
          </cell>
          <cell r="J10246">
            <v>45126</v>
          </cell>
        </row>
        <row r="10247">
          <cell r="F10247" t="str">
            <v>2. Item Otros;PP - BLOQUE ESPUMA D-23.0;5</v>
          </cell>
          <cell r="J10247">
            <v>45126</v>
          </cell>
        </row>
        <row r="10248">
          <cell r="F10248" t="str">
            <v>2. Item Otros;PP - BLOQUE ESPUMA D-23.0;6</v>
          </cell>
          <cell r="J10248">
            <v>45126</v>
          </cell>
        </row>
        <row r="10249">
          <cell r="F10249" t="str">
            <v>2. Item Otros;PP - BLOQUE ESPUMA D-23.0;7</v>
          </cell>
          <cell r="J10249">
            <v>45126</v>
          </cell>
        </row>
        <row r="10250">
          <cell r="F10250" t="str">
            <v>2. Item Otros;PP - BLOQUE ESPUMA D-23.0;8</v>
          </cell>
          <cell r="J10250">
            <v>45126</v>
          </cell>
        </row>
        <row r="10251">
          <cell r="F10251" t="str">
            <v>2. Item Otros;PP - BLOQUE ESPUMA D-26.0;10</v>
          </cell>
          <cell r="J10251">
            <v>45126</v>
          </cell>
        </row>
        <row r="10252">
          <cell r="F10252" t="str">
            <v>1. Item OP;PP - BLOQUE ESPUMA D-23.0;3</v>
          </cell>
          <cell r="J10252">
            <v>45126</v>
          </cell>
        </row>
        <row r="10253">
          <cell r="F10253" t="str">
            <v>1. Item OP;PP - BLOQUE ESPUMA D-26.0;3</v>
          </cell>
          <cell r="J10253">
            <v>45126</v>
          </cell>
        </row>
        <row r="10254">
          <cell r="F10254" t="str">
            <v>1. Item OP;PP - BLOQUE ESPUMA D-23.0;4</v>
          </cell>
          <cell r="J10254">
            <v>45126</v>
          </cell>
        </row>
        <row r="10255">
          <cell r="F10255" t="str">
            <v>1. Item OP;PP - BLOQUE ESPUMA D-26.0;4</v>
          </cell>
          <cell r="J10255">
            <v>45126</v>
          </cell>
        </row>
        <row r="10256">
          <cell r="F10256" t="str">
            <v>1. Item OP;PP - BLOQUE ESPUMA D-26.0;5</v>
          </cell>
          <cell r="J10256">
            <v>45126</v>
          </cell>
        </row>
        <row r="10257">
          <cell r="F10257" t="str">
            <v>2. Item Otros;PP - BLOQUE ESPUMA D-20.0;2</v>
          </cell>
          <cell r="J10257">
            <v>45126</v>
          </cell>
        </row>
        <row r="10258">
          <cell r="F10258" t="str">
            <v>1. Item OP;PP - BLOQUE ESPUMA D-12.0;1</v>
          </cell>
          <cell r="J10258">
            <v>45129</v>
          </cell>
        </row>
        <row r="10259">
          <cell r="F10259" t="str">
            <v>1. Item OP;PP - BLOQUE ESPUMA D-15.0 CILINDRO;1</v>
          </cell>
          <cell r="J10259">
            <v>45129</v>
          </cell>
        </row>
        <row r="10260">
          <cell r="F10260" t="str">
            <v>2. Item Otros;PP - BLOQUE ESPUMA D-12.0;1</v>
          </cell>
          <cell r="J10260">
            <v>45129</v>
          </cell>
        </row>
        <row r="10261">
          <cell r="F10261" t="str">
            <v>2. Item Otros;PP - BLOQUE ESPUMA D-12.0;2</v>
          </cell>
          <cell r="J10261">
            <v>45129</v>
          </cell>
        </row>
        <row r="10262">
          <cell r="F10262" t="str">
            <v>2. Item Otros;PP - BLOQUE ESPUMA D-15.0 CILINDRO;1</v>
          </cell>
          <cell r="J10262">
            <v>45129</v>
          </cell>
        </row>
        <row r="10263">
          <cell r="F10263" t="str">
            <v>2. Item Otros;PP - BLOQUE ESPUMA D-15.0 CILINDRO;2</v>
          </cell>
          <cell r="J10263">
            <v>45129</v>
          </cell>
        </row>
        <row r="10264">
          <cell r="F10264" t="str">
            <v>3. Item Componente;PP - BLOQUE ESPUMA D-15.0 CILINDRO;1</v>
          </cell>
          <cell r="J10264">
            <v>45129</v>
          </cell>
        </row>
        <row r="10265">
          <cell r="F10265" t="str">
            <v>3. Item Componente;PP - BLOQUE ESPUMA D-15.0 CILINDRO;2</v>
          </cell>
          <cell r="J10265">
            <v>45129</v>
          </cell>
        </row>
        <row r="10266">
          <cell r="F10266" t="str">
            <v>3. Item Componente;PP - BLOQUE ESPUMA D-12.0;1</v>
          </cell>
          <cell r="J10266">
            <v>45129</v>
          </cell>
        </row>
        <row r="10267">
          <cell r="F10267" t="str">
            <v>3. Item Componente;PP - BLOQUE ESPUMA D-12.0;2</v>
          </cell>
          <cell r="J10267">
            <v>45129</v>
          </cell>
        </row>
        <row r="10268">
          <cell r="F10268" t="str">
            <v>3. Item Componente;PP - BLOQUE ESPUMA D-12.0;3</v>
          </cell>
          <cell r="J10268">
            <v>45129</v>
          </cell>
        </row>
        <row r="10269">
          <cell r="F10269" t="str">
            <v>3. Item Componente;PP - BLOQUE ESPUMA D-15.0 CILINDRO;3</v>
          </cell>
          <cell r="J10269">
            <v>45129</v>
          </cell>
        </row>
        <row r="10270">
          <cell r="F10270" t="str">
            <v>3. Item Componente;PP - BLOQUE ESPUMA D-15.0 CILINDRO;4</v>
          </cell>
          <cell r="J10270">
            <v>45129</v>
          </cell>
        </row>
        <row r="10271">
          <cell r="F10271" t="str">
            <v>3. Item Componente;PP - BLOQUE ESPUMA D-15.0 CILINDRO;5</v>
          </cell>
          <cell r="J10271">
            <v>45129</v>
          </cell>
        </row>
        <row r="10272">
          <cell r="F10272" t="str">
            <v>3. Item Componente;PP - BLOQUE ESPUMA D-15.0 CILINDRO;6</v>
          </cell>
          <cell r="J10272">
            <v>45129</v>
          </cell>
        </row>
        <row r="10273">
          <cell r="F10273" t="str">
            <v>3. Item Componente;PP - BLOQUE ESPUMA D-15.0 CILINDRO;7</v>
          </cell>
          <cell r="J10273">
            <v>45129</v>
          </cell>
        </row>
        <row r="10274">
          <cell r="F10274" t="str">
            <v>3. Item Componente;PP - BLOQUE ESPUMA D-15.0 CILINDRO;8</v>
          </cell>
          <cell r="J10274">
            <v>45129</v>
          </cell>
        </row>
        <row r="10275">
          <cell r="F10275" t="str">
            <v>3. Item Componente;PP - BLOQUE ESPUMA D-12.0;4</v>
          </cell>
          <cell r="J10275">
            <v>45129</v>
          </cell>
        </row>
        <row r="10276">
          <cell r="F10276" t="str">
            <v>3. Item Componente;PP - BLOQUE ESPUMA D-12.0;5</v>
          </cell>
          <cell r="J10276">
            <v>45129</v>
          </cell>
        </row>
        <row r="10277">
          <cell r="F10277" t="str">
            <v>3. Item Componente;PP - BLOQUE ESPUMA D-12.0;6</v>
          </cell>
          <cell r="J10277">
            <v>45129</v>
          </cell>
        </row>
        <row r="10278">
          <cell r="F10278" t="str">
            <v>3. Item Componente;PP - BLOQUE ESPUMA D-15.0 CILINDRO;9</v>
          </cell>
          <cell r="J10278">
            <v>45129</v>
          </cell>
        </row>
        <row r="10279">
          <cell r="F10279" t="str">
            <v>3. Item Componente;PP - BLOQUE ESPUMA D-15.0 CILINDRO;10</v>
          </cell>
          <cell r="J10279">
            <v>45129</v>
          </cell>
        </row>
        <row r="10280">
          <cell r="F10280" t="str">
            <v>3. Item Componente;PP - BLOQUE ESPUMA D-12.0;7</v>
          </cell>
          <cell r="J10280">
            <v>45129</v>
          </cell>
        </row>
        <row r="10281">
          <cell r="F10281" t="str">
            <v>3. Item Componente;PP - BLOQUE ESPUMA D-12.0;8</v>
          </cell>
          <cell r="J10281">
            <v>45129</v>
          </cell>
        </row>
        <row r="10282">
          <cell r="F10282" t="str">
            <v>3. Item Componente;PP - BLOQUE ESPUMA D-12.0;9</v>
          </cell>
          <cell r="J10282">
            <v>45129</v>
          </cell>
        </row>
        <row r="10283">
          <cell r="F10283" t="str">
            <v>3. Item Componente;PP - BLOQUE ESPUMA D-12.0;10</v>
          </cell>
          <cell r="J10283">
            <v>45129</v>
          </cell>
        </row>
        <row r="10284">
          <cell r="F10284" t="str">
            <v>3. Item Componente;PP - BLOQUE ESPUMA D-12.0;11</v>
          </cell>
          <cell r="J10284">
            <v>45129</v>
          </cell>
        </row>
        <row r="10285">
          <cell r="F10285" t="str">
            <v>1. Item OP;PP - BLOQUE ESPUMA D-12.0;1</v>
          </cell>
          <cell r="J10285">
            <v>45133</v>
          </cell>
        </row>
        <row r="10286">
          <cell r="F10286" t="str">
            <v>1. Item OP;PP - BLOQUE ESPUMA D-12.0;2</v>
          </cell>
          <cell r="J10286">
            <v>45133</v>
          </cell>
        </row>
        <row r="10287">
          <cell r="F10287" t="str">
            <v>1. Item OP;PP - BLOQUE ESPUMA D-18.0;1</v>
          </cell>
          <cell r="J10287">
            <v>45133</v>
          </cell>
        </row>
        <row r="10288">
          <cell r="F10288" t="str">
            <v>1. Item OP;PP - BLOQUE ESPUMA D-18.0;2</v>
          </cell>
          <cell r="J10288">
            <v>45133</v>
          </cell>
        </row>
        <row r="10289">
          <cell r="F10289" t="str">
            <v>1. Item OP;PP - BLOQUE ESPUMA D-23.0;1</v>
          </cell>
          <cell r="J10289">
            <v>45133</v>
          </cell>
        </row>
        <row r="10290">
          <cell r="F10290" t="str">
            <v>1. Item OP;PP - BLOQUE ESPUMA D-23.0;2</v>
          </cell>
          <cell r="J10290">
            <v>45133</v>
          </cell>
        </row>
        <row r="10291">
          <cell r="F10291" t="str">
            <v>3. Item Componente;PP - BLOQUE ESPUMA D-26.0;1</v>
          </cell>
          <cell r="J10291">
            <v>45133</v>
          </cell>
        </row>
        <row r="10292">
          <cell r="F10292" t="str">
            <v>3. Item Componente;PP - BLOQUE ESPUMA D-26.0;2</v>
          </cell>
          <cell r="J10292">
            <v>45133</v>
          </cell>
        </row>
        <row r="10293">
          <cell r="F10293" t="str">
            <v>3. Item Componente;PP - BLOQUE ESPUMA D-26.0;3</v>
          </cell>
          <cell r="J10293">
            <v>45133</v>
          </cell>
        </row>
        <row r="10294">
          <cell r="F10294" t="str">
            <v>3. Item Componente;PP - BLOQUE ESPUMA D-18.0;1</v>
          </cell>
          <cell r="J10294">
            <v>45133</v>
          </cell>
        </row>
        <row r="10295">
          <cell r="F10295" t="str">
            <v>3. Item Componente;PP - BLOQUE ESPUMA D-23.0;1</v>
          </cell>
          <cell r="J10295">
            <v>45133</v>
          </cell>
        </row>
        <row r="10296">
          <cell r="F10296" t="str">
            <v>3. Item Componente;PP - BLOQUE ESPUMA D-23.0;2</v>
          </cell>
          <cell r="J10296">
            <v>45133</v>
          </cell>
        </row>
        <row r="10297">
          <cell r="F10297" t="str">
            <v>3. Item Componente;PP - BLOQUE ESPUMA D-23.0;3</v>
          </cell>
          <cell r="J10297">
            <v>45133</v>
          </cell>
        </row>
        <row r="10298">
          <cell r="F10298" t="str">
            <v>3. Item Componente;PP - BLOQUE ESPUMA D-23.0;4</v>
          </cell>
          <cell r="J10298">
            <v>45133</v>
          </cell>
        </row>
        <row r="10299">
          <cell r="F10299" t="str">
            <v>3. Item Componente;PP - BLOQUE ESPUMA D-26.0;4</v>
          </cell>
          <cell r="J10299">
            <v>45133</v>
          </cell>
        </row>
        <row r="10300">
          <cell r="F10300" t="str">
            <v>3. Item Componente;PP - BLOQUE ESPUMA D-18.0;2</v>
          </cell>
          <cell r="J10300">
            <v>45133</v>
          </cell>
        </row>
        <row r="10301">
          <cell r="F10301" t="str">
            <v>3. Item Componente;PP - BLOQUE ESPUMA D-18.0;3</v>
          </cell>
          <cell r="J10301">
            <v>45133</v>
          </cell>
        </row>
        <row r="10302">
          <cell r="F10302" t="str">
            <v>3. Item Componente;PP - BLOQUE ESPUMA D-18.0;4</v>
          </cell>
          <cell r="J10302">
            <v>45133</v>
          </cell>
        </row>
        <row r="10303">
          <cell r="F10303" t="str">
            <v>3. Item Componente;PP - BLOQUE ESPUMA D-18.0;5</v>
          </cell>
          <cell r="J10303">
            <v>45133</v>
          </cell>
        </row>
        <row r="10304">
          <cell r="F10304" t="str">
            <v>3. Item Componente;PP - BLOQUE ESPUMA D-18.0;6</v>
          </cell>
          <cell r="J10304">
            <v>45133</v>
          </cell>
        </row>
        <row r="10305">
          <cell r="F10305" t="str">
            <v>3. Item Componente;PP - BLOQUE ESPUMA D-18.0;7</v>
          </cell>
          <cell r="J10305">
            <v>45133</v>
          </cell>
        </row>
        <row r="10306">
          <cell r="F10306" t="str">
            <v>3. Item Componente;PP - BLOQUE ESPUMA D-12.0;1</v>
          </cell>
          <cell r="J10306">
            <v>45133</v>
          </cell>
        </row>
        <row r="10307">
          <cell r="F10307" t="str">
            <v>3. Item Componente;PP - BLOQUE ESPUMA D-12.0;2</v>
          </cell>
          <cell r="J10307">
            <v>45133</v>
          </cell>
        </row>
        <row r="10308">
          <cell r="F10308" t="str">
            <v>3. Item Componente;PP - BLOQUE ESPUMA D-12.0;3</v>
          </cell>
          <cell r="J10308">
            <v>45133</v>
          </cell>
        </row>
        <row r="10309">
          <cell r="F10309" t="str">
            <v>3. Item Componente;PP - BLOQUE ESPUMA D-12.0;4</v>
          </cell>
          <cell r="J10309">
            <v>45133</v>
          </cell>
        </row>
        <row r="10310">
          <cell r="F10310" t="str">
            <v>3. Item Componente;PP - BLOQUE ESPUMA D-18.0;8</v>
          </cell>
          <cell r="J10310">
            <v>45133</v>
          </cell>
        </row>
        <row r="10311">
          <cell r="F10311" t="str">
            <v>3. Item Componente;PP - BLOQUE ESPUMA D-18.0;9</v>
          </cell>
          <cell r="J10311">
            <v>45133</v>
          </cell>
        </row>
        <row r="10312">
          <cell r="F10312" t="str">
            <v>3. Item Componente;PP - BLOQUE ESPUMA D-18.0;10</v>
          </cell>
          <cell r="J10312">
            <v>45133</v>
          </cell>
        </row>
        <row r="10313">
          <cell r="F10313" t="str">
            <v>3. Item Componente;PP - BLOQUE ESPUMA D-18.0;11</v>
          </cell>
          <cell r="J10313">
            <v>45133</v>
          </cell>
        </row>
        <row r="10314">
          <cell r="F10314" t="str">
            <v>3. Item Componente;PP - BLOQUE ESPUMA D-18.0;12</v>
          </cell>
          <cell r="J10314">
            <v>45133</v>
          </cell>
        </row>
        <row r="10315">
          <cell r="F10315" t="str">
            <v>3. Item Componente;PP - BLOQUE ESPUMA D-12.0;5</v>
          </cell>
          <cell r="J10315">
            <v>45133</v>
          </cell>
        </row>
        <row r="10316">
          <cell r="F10316" t="str">
            <v>3. Item Componente;PP - BLOQUE ESPUMA D-12.0;6</v>
          </cell>
          <cell r="J10316">
            <v>45133</v>
          </cell>
        </row>
        <row r="10317">
          <cell r="F10317" t="str">
            <v>3. Item Componente;PP - BLOQUE ESPUMA D-18.0;13</v>
          </cell>
          <cell r="J10317">
            <v>45133</v>
          </cell>
        </row>
        <row r="10318">
          <cell r="F10318" t="str">
            <v>3. Item Componente;PP - BLOQUE ESPUMA D-18.0;14</v>
          </cell>
          <cell r="J10318">
            <v>45133</v>
          </cell>
        </row>
        <row r="10319">
          <cell r="F10319" t="str">
            <v>3. Item Componente;PP - BLOQUE ESPUMA D-18.0;15</v>
          </cell>
          <cell r="J10319">
            <v>45133</v>
          </cell>
        </row>
        <row r="10320">
          <cell r="F10320" t="str">
            <v>3. Item Componente;PP - BLOQUE ESPUMA D-18.0;16</v>
          </cell>
          <cell r="J10320">
            <v>45133</v>
          </cell>
        </row>
        <row r="10321">
          <cell r="F10321" t="str">
            <v>3. Item Componente;PP - BLOQUE ESPUMA D-18.0;17</v>
          </cell>
          <cell r="J10321">
            <v>45133</v>
          </cell>
        </row>
        <row r="10322">
          <cell r="F10322" t="str">
            <v>3. Item Componente;PP - BLOQUE ESPUMA D-26.0;5</v>
          </cell>
          <cell r="J10322">
            <v>45133</v>
          </cell>
        </row>
        <row r="10323">
          <cell r="F10323" t="str">
            <v>3. Item Componente;PP - BLOQUE ESPUMA D-26.0;6</v>
          </cell>
          <cell r="J10323">
            <v>45133</v>
          </cell>
        </row>
        <row r="10324">
          <cell r="F10324" t="str">
            <v>3. Item Componente;PP - BLOQUE ESPUMA D-26.0;7</v>
          </cell>
          <cell r="J10324">
            <v>45133</v>
          </cell>
        </row>
        <row r="10325">
          <cell r="F10325" t="str">
            <v>3. Item Componente;PP - BLOQUE ESPUMA D-26.0;8</v>
          </cell>
          <cell r="J10325">
            <v>45133</v>
          </cell>
        </row>
        <row r="10326">
          <cell r="F10326" t="str">
            <v>3. Item Componente;PP - BLOQUE ESPUMA D-18.0;18</v>
          </cell>
          <cell r="J10326">
            <v>45133</v>
          </cell>
        </row>
        <row r="10327">
          <cell r="F10327" t="str">
            <v>3. Item Componente;PP - BLOQUE ESPUMA D-26.0;9</v>
          </cell>
          <cell r="J10327">
            <v>45133</v>
          </cell>
        </row>
        <row r="10328">
          <cell r="F10328" t="str">
            <v>3. Item Componente;PP - BLOQUE ESPUMA D-26.0;10</v>
          </cell>
          <cell r="J10328">
            <v>45133</v>
          </cell>
        </row>
        <row r="10329">
          <cell r="F10329" t="str">
            <v>3. Item Componente;PP - BLOQUE ESPUMA D-26.0;11</v>
          </cell>
          <cell r="J10329">
            <v>45133</v>
          </cell>
        </row>
        <row r="10330">
          <cell r="F10330" t="str">
            <v>3. Item Componente;PP - BLOQUE ESPUMA D-26.0;12</v>
          </cell>
          <cell r="J10330">
            <v>45133</v>
          </cell>
        </row>
        <row r="10331">
          <cell r="F10331" t="str">
            <v>3. Item Componente;PP - BLOQUE ESPUMA D-26.0;13</v>
          </cell>
          <cell r="J10331">
            <v>45133</v>
          </cell>
        </row>
        <row r="10332">
          <cell r="F10332" t="str">
            <v>3. Item Componente;PP - BLOQUE ESPUMA D-26.0;14</v>
          </cell>
          <cell r="J10332">
            <v>45133</v>
          </cell>
        </row>
        <row r="10333">
          <cell r="F10333" t="str">
            <v>3. Item Componente;PP - BLOQUE ESPUMA D-26.0;15</v>
          </cell>
          <cell r="J10333">
            <v>45133</v>
          </cell>
        </row>
        <row r="10334">
          <cell r="F10334" t="str">
            <v>3. Item Componente;PP - BLOQUE ESPUMA D-26.0;16</v>
          </cell>
          <cell r="J10334">
            <v>45133</v>
          </cell>
        </row>
        <row r="10335">
          <cell r="F10335" t="str">
            <v>3. Item Componente;PP - BLOQUE ESPUMA D-26.0;17</v>
          </cell>
          <cell r="J10335">
            <v>45133</v>
          </cell>
        </row>
        <row r="10336">
          <cell r="F10336" t="str">
            <v>3. Item Componente;PP - BLOQUE ESPUMA D-26.0;18</v>
          </cell>
          <cell r="J10336">
            <v>45133</v>
          </cell>
        </row>
        <row r="10337">
          <cell r="F10337" t="str">
            <v>3. Item Componente;PP - BLOQUE ESPUMA D-23.0;5</v>
          </cell>
          <cell r="J10337">
            <v>45133</v>
          </cell>
        </row>
        <row r="10338">
          <cell r="F10338" t="str">
            <v>3. Item Componente;PP - BLOQUE ESPUMA D-26.0;19</v>
          </cell>
          <cell r="J10338">
            <v>45133</v>
          </cell>
        </row>
        <row r="10339">
          <cell r="F10339" t="str">
            <v>3. Item Componente;PP - BLOQUE ESPUMA D-26.0;20</v>
          </cell>
          <cell r="J10339">
            <v>45133</v>
          </cell>
        </row>
        <row r="10340">
          <cell r="F10340" t="str">
            <v>3. Item Componente;PP - BLOQUE ESPUMA D-26.0;21</v>
          </cell>
          <cell r="J10340">
            <v>45133</v>
          </cell>
        </row>
        <row r="10341">
          <cell r="F10341" t="str">
            <v>3. Item Componente;PP - BLOQUE ESPUMA D-26.0;22</v>
          </cell>
          <cell r="J10341">
            <v>45133</v>
          </cell>
        </row>
        <row r="10342">
          <cell r="F10342" t="str">
            <v>3. Item Componente;PP - BLOQUE ESPUMA D-23.0;6</v>
          </cell>
          <cell r="J10342">
            <v>45133</v>
          </cell>
        </row>
        <row r="10343">
          <cell r="F10343" t="str">
            <v>3. Item Componente;PP - BLOQUE ESPUMA D-23.0;7</v>
          </cell>
          <cell r="J10343">
            <v>45133</v>
          </cell>
        </row>
        <row r="10344">
          <cell r="F10344" t="str">
            <v>3. Item Componente;PP - BLOQUE ESPUMA D-23.0;8</v>
          </cell>
          <cell r="J10344">
            <v>45133</v>
          </cell>
        </row>
        <row r="10345">
          <cell r="F10345" t="str">
            <v>3. Item Componente;PP - BLOQUE ESPUMA D-23.0;9</v>
          </cell>
          <cell r="J10345">
            <v>45133</v>
          </cell>
        </row>
        <row r="10346">
          <cell r="F10346" t="str">
            <v>3. Item Componente;PP - BLOQUE ESPUMA D-23.0;10</v>
          </cell>
          <cell r="J10346">
            <v>45133</v>
          </cell>
        </row>
        <row r="10347">
          <cell r="F10347" t="str">
            <v>3. Item Componente;PP - BLOQUE ESPUMA D-23.0;11</v>
          </cell>
          <cell r="J10347">
            <v>45133</v>
          </cell>
        </row>
        <row r="10348">
          <cell r="F10348" t="str">
            <v>3. Item Componente;PP - BLOQUE ESPUMA D-23.0;12</v>
          </cell>
          <cell r="J10348">
            <v>45133</v>
          </cell>
        </row>
        <row r="10349">
          <cell r="F10349" t="str">
            <v>3. Item Componente;PP - BLOQUE ESPUMA D-23.0;13</v>
          </cell>
          <cell r="J10349">
            <v>45133</v>
          </cell>
        </row>
        <row r="10350">
          <cell r="F10350" t="str">
            <v>3. Item Componente;PP - BLOQUE ESPUMA D-23.0;14</v>
          </cell>
          <cell r="J10350">
            <v>45133</v>
          </cell>
        </row>
        <row r="10351">
          <cell r="F10351" t="str">
            <v>3. Item Componente;PP - BLOQUE ESPUMA D-23.0;15</v>
          </cell>
          <cell r="J10351">
            <v>45133</v>
          </cell>
        </row>
        <row r="10352">
          <cell r="F10352" t="str">
            <v>3. Item Componente;PP - BLOQUE ESPUMA D-23.0;16</v>
          </cell>
          <cell r="J10352">
            <v>45133</v>
          </cell>
        </row>
        <row r="10353">
          <cell r="F10353" t="str">
            <v>3. Item Componente;PP - BLOQUE ESPUMA D-23.0;17</v>
          </cell>
          <cell r="J10353">
            <v>45133</v>
          </cell>
        </row>
        <row r="10354">
          <cell r="F10354" t="str">
            <v>3. Item Componente;PP - BLOQUE ESPUMA D-23.0;18</v>
          </cell>
          <cell r="J10354">
            <v>45133</v>
          </cell>
        </row>
        <row r="10355">
          <cell r="F10355" t="str">
            <v>3. Item Componente;PP - BLOQUE ESPUMA D-23.0;19</v>
          </cell>
          <cell r="J10355">
            <v>45133</v>
          </cell>
        </row>
        <row r="10356">
          <cell r="F10356" t="str">
            <v>3. Item Componente;PP - BLOQUE ESPUMA D-23.0;20</v>
          </cell>
          <cell r="J10356">
            <v>45133</v>
          </cell>
        </row>
        <row r="10357">
          <cell r="F10357" t="str">
            <v>3. Item Componente;PP - BLOQUE ESPUMA D-18.0;19</v>
          </cell>
          <cell r="J10357">
            <v>45133</v>
          </cell>
        </row>
        <row r="10358">
          <cell r="F10358" t="str">
            <v>3. Item Componente;PP - BLOQUE ESPUMA D-18.0;20</v>
          </cell>
          <cell r="J10358">
            <v>45133</v>
          </cell>
        </row>
        <row r="10359">
          <cell r="F10359" t="str">
            <v>3. Item Componente;PP - BLOQUE ESPUMA D-23.0;21</v>
          </cell>
          <cell r="J10359">
            <v>45133</v>
          </cell>
        </row>
        <row r="10360">
          <cell r="F10360" t="str">
            <v>3. Item Componente;PP - BLOQUE ESPUMA D-23.0;22</v>
          </cell>
          <cell r="J10360">
            <v>45133</v>
          </cell>
        </row>
        <row r="10361">
          <cell r="F10361" t="str">
            <v>3. Item Componente;PP - BLOQUE ESPUMA D-18.0;21</v>
          </cell>
          <cell r="J10361">
            <v>45133</v>
          </cell>
        </row>
        <row r="10362">
          <cell r="F10362" t="str">
            <v>3. Item Componente;PP - BLOQUE ESPUMA D-18.0;22</v>
          </cell>
          <cell r="J10362">
            <v>45133</v>
          </cell>
        </row>
        <row r="10363">
          <cell r="F10363" t="str">
            <v>3. Item Componente;PP - BLOQUE ESPUMA D-18.0;23</v>
          </cell>
          <cell r="J10363">
            <v>45133</v>
          </cell>
        </row>
        <row r="10364">
          <cell r="F10364" t="str">
            <v>3. Item Componente;PP - BLOQUE ESPUMA D-18.0;24</v>
          </cell>
          <cell r="J10364">
            <v>45133</v>
          </cell>
        </row>
        <row r="10365">
          <cell r="F10365" t="str">
            <v>3. Item Componente;PP - BLOQUE ESPUMA D-18.0;25</v>
          </cell>
          <cell r="J10365">
            <v>45133</v>
          </cell>
        </row>
        <row r="10366">
          <cell r="F10366" t="str">
            <v>3. Item Componente;PP - BLOQUE ESPUMA D-18.0;26</v>
          </cell>
          <cell r="J10366">
            <v>45133</v>
          </cell>
        </row>
        <row r="10367">
          <cell r="F10367" t="str">
            <v>3. Item Componente;PP - BLOQUE ESPUMA D-18.0;27</v>
          </cell>
          <cell r="J10367">
            <v>45133</v>
          </cell>
        </row>
        <row r="10368">
          <cell r="F10368" t="str">
            <v>3. Item Componente;PP - BLOQUE ESPUMA D-18.0;28</v>
          </cell>
          <cell r="J10368">
            <v>45133</v>
          </cell>
        </row>
        <row r="10369">
          <cell r="F10369" t="str">
            <v>3. Item Componente;PP - BLOQUE ESPUMA D-18.0;29</v>
          </cell>
          <cell r="J10369">
            <v>45133</v>
          </cell>
        </row>
        <row r="10370">
          <cell r="F10370" t="str">
            <v>3. Item Componente;PP - BLOQUE ESPUMA D-18.0;30</v>
          </cell>
          <cell r="J10370">
            <v>45133</v>
          </cell>
        </row>
        <row r="10371">
          <cell r="F10371" t="str">
            <v>3. Item Componente;PP - BLOQUE ESPUMA D-18.0;31</v>
          </cell>
          <cell r="J10371">
            <v>45133</v>
          </cell>
        </row>
        <row r="10372">
          <cell r="F10372" t="str">
            <v>3. Item Componente;PP - BLOQUE ESPUMA D-18.0;32</v>
          </cell>
          <cell r="J10372">
            <v>45133</v>
          </cell>
        </row>
        <row r="10373">
          <cell r="F10373" t="str">
            <v>3. Item Componente;PP - BLOQUE ESPUMA D-18.0;33</v>
          </cell>
          <cell r="J10373">
            <v>45133</v>
          </cell>
        </row>
        <row r="10374">
          <cell r="F10374" t="str">
            <v>3. Item Componente;PP - BLOQUE ESPUMA D-18.0;34</v>
          </cell>
          <cell r="J10374">
            <v>45133</v>
          </cell>
        </row>
        <row r="10375">
          <cell r="F10375" t="str">
            <v>3. Item Componente;PP - BLOQUE ESPUMA D-18.0;35</v>
          </cell>
          <cell r="J10375">
            <v>45133</v>
          </cell>
        </row>
        <row r="10376">
          <cell r="F10376" t="str">
            <v>3. Item Componente;PP - BLOQUE ESPUMA D-12.0;7</v>
          </cell>
          <cell r="J10376">
            <v>45133</v>
          </cell>
        </row>
        <row r="10377">
          <cell r="F10377" t="str">
            <v>3. Item Componente;PP - BLOQUE ESPUMA D-12.0;8</v>
          </cell>
          <cell r="J10377">
            <v>45133</v>
          </cell>
        </row>
        <row r="10378">
          <cell r="F10378" t="str">
            <v>3. Item Componente;PP - BLOQUE ESPUMA D-12.0;9</v>
          </cell>
          <cell r="J10378">
            <v>45133</v>
          </cell>
        </row>
        <row r="10379">
          <cell r="F10379" t="str">
            <v>3. Item Componente;PP - BLOQUE ESPUMA D-12.0;10</v>
          </cell>
          <cell r="J10379">
            <v>45133</v>
          </cell>
        </row>
        <row r="10380">
          <cell r="F10380" t="str">
            <v>3. Item Componente;PP - BLOQUE ESPUMA D-18.0;36</v>
          </cell>
          <cell r="J10380">
            <v>45133</v>
          </cell>
        </row>
        <row r="10381">
          <cell r="F10381" t="str">
            <v>3. Item Componente;PP - BLOQUE ESPUMA D-12.0;11</v>
          </cell>
          <cell r="J10381">
            <v>45133</v>
          </cell>
        </row>
        <row r="10382">
          <cell r="F10382" t="str">
            <v>3. Item Componente;PP - BLOQUE ESPUMA D-12.0;12</v>
          </cell>
          <cell r="J10382">
            <v>45133</v>
          </cell>
        </row>
        <row r="10383">
          <cell r="F10383" t="str">
            <v>3. Item Componente;PP - BLOQUE ESPUMA D-12.0;13</v>
          </cell>
          <cell r="J10383">
            <v>45133</v>
          </cell>
        </row>
        <row r="10384">
          <cell r="F10384" t="str">
            <v>3. Item Componente;PP - BLOQUE ESPUMA D-12.0;14</v>
          </cell>
          <cell r="J10384">
            <v>45133</v>
          </cell>
        </row>
        <row r="10385">
          <cell r="F10385" t="str">
            <v>3. Item Componente;PP - BLOQUE ESPUMA D-12.0;15</v>
          </cell>
          <cell r="J10385">
            <v>45133</v>
          </cell>
        </row>
        <row r="10386">
          <cell r="F10386" t="str">
            <v>3. Item Componente;PP - BLOQUE ESPUMA D-12.0;16</v>
          </cell>
          <cell r="J10386">
            <v>45133</v>
          </cell>
        </row>
        <row r="10387">
          <cell r="F10387" t="str">
            <v>3. Item Componente;PP - BLOQUE ESPUMA D-12.0;17</v>
          </cell>
          <cell r="J10387">
            <v>45133</v>
          </cell>
        </row>
        <row r="10388">
          <cell r="F10388" t="str">
            <v>3. Item Componente;PP - BLOQUE ESPUMA D-12.0;18</v>
          </cell>
          <cell r="J10388">
            <v>45133</v>
          </cell>
        </row>
        <row r="10389">
          <cell r="F10389" t="str">
            <v>3. Item Componente;PP - BLOQUE ESPUMA D-12.0;19</v>
          </cell>
          <cell r="J10389">
            <v>45133</v>
          </cell>
        </row>
        <row r="10390">
          <cell r="F10390" t="str">
            <v>3. Item Componente;PP - BLOQUE ESPUMA D-12.0;20</v>
          </cell>
          <cell r="J10390">
            <v>45133</v>
          </cell>
        </row>
        <row r="10391">
          <cell r="F10391" t="str">
            <v>2. Item Otros;PP - BLOQUE ESPUMA D-26.0;1</v>
          </cell>
          <cell r="J10391">
            <v>45133</v>
          </cell>
        </row>
        <row r="10392">
          <cell r="F10392" t="str">
            <v>2. Item Otros;PP - BLOQUE ESPUMA D-18.0;1</v>
          </cell>
          <cell r="J10392">
            <v>45133</v>
          </cell>
        </row>
        <row r="10393">
          <cell r="F10393" t="str">
            <v>2. Item Otros;PP - BLOQUE ESPUMA D-18.0;2</v>
          </cell>
          <cell r="J10393">
            <v>45133</v>
          </cell>
        </row>
        <row r="10394">
          <cell r="F10394" t="str">
            <v>3. Item Componente;PP - BLOQUE ESPUMA D-12.0;21</v>
          </cell>
          <cell r="J10394">
            <v>45133</v>
          </cell>
        </row>
        <row r="10395">
          <cell r="F10395" t="str">
            <v>3. Item Componente;PP - BLOQUE ESPUMA D-12.0;22</v>
          </cell>
          <cell r="J10395">
            <v>45133</v>
          </cell>
        </row>
        <row r="10396">
          <cell r="F10396" t="str">
            <v>2. Item Otros;PP - BLOQUE ESPUMA D-23.0;1</v>
          </cell>
          <cell r="J10396">
            <v>45133</v>
          </cell>
        </row>
        <row r="10397">
          <cell r="F10397" t="str">
            <v>2. Item Otros;PP - BLOQUE ESPUMA D-23.0;2</v>
          </cell>
          <cell r="J10397">
            <v>45133</v>
          </cell>
        </row>
        <row r="10398">
          <cell r="F10398" t="str">
            <v>2. Item Otros;PP - BLOQUE ESPUMA D-23.0;3</v>
          </cell>
          <cell r="J10398">
            <v>45133</v>
          </cell>
        </row>
        <row r="10399">
          <cell r="F10399" t="str">
            <v>2. Item Otros;PP - BLOQUE ESPUMA D-26.0;2</v>
          </cell>
          <cell r="J10399">
            <v>45133</v>
          </cell>
        </row>
        <row r="10400">
          <cell r="F10400" t="str">
            <v>2. Item Otros;PP - BLOQUE ESPUMA D-26.0;3</v>
          </cell>
          <cell r="J10400">
            <v>45133</v>
          </cell>
        </row>
        <row r="10401">
          <cell r="F10401" t="str">
            <v>2. Item Otros;PP - BLOQUE ESPUMA D-26.0;4</v>
          </cell>
          <cell r="J10401">
            <v>45133</v>
          </cell>
        </row>
        <row r="10402">
          <cell r="F10402" t="str">
            <v>2. Item Otros;PP - BLOQUE ESPUMA D-12.0;1</v>
          </cell>
          <cell r="J10402">
            <v>45133</v>
          </cell>
        </row>
        <row r="10403">
          <cell r="F10403" t="str">
            <v>2. Item Otros;PP - BLOQUE ESPUMA D-18.0;3</v>
          </cell>
          <cell r="J10403">
            <v>45133</v>
          </cell>
        </row>
        <row r="10404">
          <cell r="F10404" t="str">
            <v>2. Item Otros;PP - BLOQUE ESPUMA D-18.0;4</v>
          </cell>
          <cell r="J10404">
            <v>45133</v>
          </cell>
        </row>
        <row r="10405">
          <cell r="F10405" t="str">
            <v>2. Item Otros;PP - BLOQUE ESPUMA D-18.0;5</v>
          </cell>
          <cell r="J10405">
            <v>45133</v>
          </cell>
        </row>
        <row r="10406">
          <cell r="F10406" t="str">
            <v>2. Item Otros;PP - BLOQUE ESPUMA D-18.0;6</v>
          </cell>
          <cell r="J10406">
            <v>45133</v>
          </cell>
        </row>
        <row r="10407">
          <cell r="F10407" t="str">
            <v>2. Item Otros;PP - BLOQUE ESPUMA D-23.0;4</v>
          </cell>
          <cell r="J10407">
            <v>45133</v>
          </cell>
        </row>
        <row r="10408">
          <cell r="F10408" t="str">
            <v>1. Item OP;PP - BLOQUE ESPUMA D-26.0;1</v>
          </cell>
          <cell r="J10408">
            <v>45133</v>
          </cell>
        </row>
        <row r="10409">
          <cell r="F10409" t="str">
            <v>1. Item OP;PP - BLOQUE ESPUMA D-26.0;2</v>
          </cell>
          <cell r="J10409">
            <v>45133</v>
          </cell>
        </row>
        <row r="10410">
          <cell r="F10410" t="str">
            <v>1. Item OP;PP - BLOQUE ESPUMA D-18.0;3</v>
          </cell>
          <cell r="J10410">
            <v>45133</v>
          </cell>
        </row>
        <row r="10411">
          <cell r="F10411" t="str">
            <v>2. Item Otros;PP - BLOQUE ESPUMA D-12.0;2</v>
          </cell>
          <cell r="J10411">
            <v>45133</v>
          </cell>
        </row>
        <row r="10412">
          <cell r="F10412" t="str">
            <v>2. Item Otros;PP - BLOQUE ESPUMA D-12.0;3</v>
          </cell>
          <cell r="J10412">
            <v>45133</v>
          </cell>
        </row>
        <row r="10413">
          <cell r="F10413" t="str">
            <v>2. Item Otros;PP - BLOQUE ESPUMA D-12.0;4</v>
          </cell>
          <cell r="J10413">
            <v>45133</v>
          </cell>
        </row>
        <row r="10414">
          <cell r="F10414" t="str">
            <v>1. Item OP;PP - BLOQUE ESPUMA D-20.0;1</v>
          </cell>
          <cell r="J10414">
            <v>45136</v>
          </cell>
        </row>
        <row r="10415">
          <cell r="F10415" t="str">
            <v>1. Item OP;PP - BLOQUE ESPUMA D-23.0;1</v>
          </cell>
          <cell r="J10415">
            <v>45136</v>
          </cell>
        </row>
        <row r="10416">
          <cell r="F10416" t="str">
            <v>1. Item OP;PP - BLOQUE ESPUMA D-23.0;2</v>
          </cell>
          <cell r="J10416">
            <v>45136</v>
          </cell>
        </row>
        <row r="10417">
          <cell r="F10417" t="str">
            <v>1. Item OP;PP - BLOQUE ESPUMA D-23.0;3</v>
          </cell>
          <cell r="J10417">
            <v>45136</v>
          </cell>
        </row>
        <row r="10418">
          <cell r="F10418" t="str">
            <v>1. Item OP;PP - BLOQUE ESPUMA D-26.0;1</v>
          </cell>
          <cell r="J10418">
            <v>45136</v>
          </cell>
        </row>
        <row r="10419">
          <cell r="F10419" t="str">
            <v>1. Item OP;PP - BLOQUE ESPUMA D-30.0;1</v>
          </cell>
          <cell r="J10419">
            <v>45136</v>
          </cell>
        </row>
        <row r="10420">
          <cell r="F10420" t="str">
            <v>3. Item Componente;PP - BLOQUE ESPUMA D-30.0;1</v>
          </cell>
          <cell r="J10420">
            <v>45136</v>
          </cell>
        </row>
        <row r="10421">
          <cell r="F10421" t="str">
            <v>3. Item Componente;PP - BLOQUE ESPUMA D-30.0;2</v>
          </cell>
          <cell r="J10421">
            <v>45136</v>
          </cell>
        </row>
        <row r="10422">
          <cell r="F10422" t="str">
            <v>3. Item Componente;PP - BLOQUE ESPUMA D-30.0;3</v>
          </cell>
          <cell r="J10422">
            <v>45136</v>
          </cell>
        </row>
        <row r="10423">
          <cell r="F10423" t="str">
            <v>3. Item Componente;PP - BLOQUE ESPUMA D-30.0;4</v>
          </cell>
          <cell r="J10423">
            <v>45136</v>
          </cell>
        </row>
        <row r="10424">
          <cell r="F10424" t="str">
            <v>3. Item Componente;PP - BLOQUE ESPUMA D-30.0;5</v>
          </cell>
          <cell r="J10424">
            <v>45136</v>
          </cell>
        </row>
        <row r="10425">
          <cell r="F10425" t="str">
            <v>3. Item Componente;PP - BLOQUE ESPUMA D-30.0;6</v>
          </cell>
          <cell r="J10425">
            <v>45136</v>
          </cell>
        </row>
        <row r="10426">
          <cell r="F10426" t="str">
            <v>3. Item Componente;PP - BLOQUE ESPUMA D-23.0;1</v>
          </cell>
          <cell r="J10426">
            <v>45136</v>
          </cell>
        </row>
        <row r="10427">
          <cell r="F10427" t="str">
            <v>3. Item Componente;PP - BLOQUE ESPUMA D-23.0;2</v>
          </cell>
          <cell r="J10427">
            <v>45136</v>
          </cell>
        </row>
        <row r="10428">
          <cell r="F10428" t="str">
            <v>3. Item Componente;PP - BLOQUE ESPUMA D-26.0;1</v>
          </cell>
          <cell r="J10428">
            <v>45136</v>
          </cell>
        </row>
        <row r="10429">
          <cell r="F10429" t="str">
            <v>3. Item Componente;PP - BLOQUE ESPUMA D-26.0;2</v>
          </cell>
          <cell r="J10429">
            <v>45136</v>
          </cell>
        </row>
        <row r="10430">
          <cell r="F10430" t="str">
            <v>3. Item Componente;PP - BLOQUE ESPUMA D-26.0;3</v>
          </cell>
          <cell r="J10430">
            <v>45136</v>
          </cell>
        </row>
        <row r="10431">
          <cell r="F10431" t="str">
            <v>3. Item Componente;PP - BLOQUE ESPUMA D-26.0;4</v>
          </cell>
          <cell r="J10431">
            <v>45136</v>
          </cell>
        </row>
        <row r="10432">
          <cell r="F10432" t="str">
            <v>3. Item Componente;PP - BLOQUE ESPUMA D-23.0;3</v>
          </cell>
          <cell r="J10432">
            <v>45136</v>
          </cell>
        </row>
        <row r="10433">
          <cell r="F10433" t="str">
            <v>3. Item Componente;PP - BLOQUE ESPUMA D-23.0;4</v>
          </cell>
          <cell r="J10433">
            <v>45136</v>
          </cell>
        </row>
        <row r="10434">
          <cell r="F10434" t="str">
            <v>3. Item Componente;PP - BLOQUE ESPUMA D-23.0;5</v>
          </cell>
          <cell r="J10434">
            <v>45136</v>
          </cell>
        </row>
        <row r="10435">
          <cell r="F10435" t="str">
            <v>3. Item Componente;PP - BLOQUE ESPUMA D-23.0;6</v>
          </cell>
          <cell r="J10435">
            <v>45136</v>
          </cell>
        </row>
        <row r="10436">
          <cell r="F10436" t="str">
            <v>3. Item Componente;PP - BLOQUE ESPUMA D-23.0;7</v>
          </cell>
          <cell r="J10436">
            <v>45136</v>
          </cell>
        </row>
        <row r="10437">
          <cell r="F10437" t="str">
            <v>3. Item Componente;PP - BLOQUE ESPUMA D-23.0;8</v>
          </cell>
          <cell r="J10437">
            <v>45136</v>
          </cell>
        </row>
        <row r="10438">
          <cell r="F10438" t="str">
            <v>3. Item Componente;PP - BLOQUE ESPUMA D-20.0;1</v>
          </cell>
          <cell r="J10438">
            <v>45136</v>
          </cell>
        </row>
        <row r="10439">
          <cell r="F10439" t="str">
            <v>3. Item Componente;PP - BLOQUE ESPUMA D-20.0;2</v>
          </cell>
          <cell r="J10439">
            <v>45136</v>
          </cell>
        </row>
        <row r="10440">
          <cell r="F10440" t="str">
            <v>3. Item Componente;PP - BLOQUE ESPUMA D-20.0;3</v>
          </cell>
          <cell r="J10440">
            <v>45136</v>
          </cell>
        </row>
        <row r="10441">
          <cell r="F10441" t="str">
            <v>3. Item Componente;PP - BLOQUE ESPUMA D-20.0;4</v>
          </cell>
          <cell r="J10441">
            <v>45136</v>
          </cell>
        </row>
        <row r="10442">
          <cell r="F10442" t="str">
            <v>3. Item Componente;PP - BLOQUE ESPUMA D-23.0;9</v>
          </cell>
          <cell r="J10442">
            <v>45136</v>
          </cell>
        </row>
        <row r="10443">
          <cell r="F10443" t="str">
            <v>3. Item Componente;PP - BLOQUE ESPUMA D-23.0;10</v>
          </cell>
          <cell r="J10443">
            <v>45136</v>
          </cell>
        </row>
        <row r="10444">
          <cell r="F10444" t="str">
            <v>3. Item Componente;PP - BLOQUE ESPUMA D-23.0;11</v>
          </cell>
          <cell r="J10444">
            <v>45136</v>
          </cell>
        </row>
        <row r="10445">
          <cell r="F10445" t="str">
            <v>3. Item Componente;PP - BLOQUE ESPUMA D-23.0;12</v>
          </cell>
          <cell r="J10445">
            <v>45136</v>
          </cell>
        </row>
        <row r="10446">
          <cell r="F10446" t="str">
            <v>3. Item Componente;PP - BLOQUE ESPUMA D-23.0;13</v>
          </cell>
          <cell r="J10446">
            <v>45136</v>
          </cell>
        </row>
        <row r="10447">
          <cell r="F10447" t="str">
            <v>3. Item Componente;PP - BLOQUE ESPUMA D-23.0;14</v>
          </cell>
          <cell r="J10447">
            <v>45136</v>
          </cell>
        </row>
        <row r="10448">
          <cell r="F10448" t="str">
            <v>3. Item Componente;PP - BLOQUE ESPUMA D-23.0;15</v>
          </cell>
          <cell r="J10448">
            <v>45136</v>
          </cell>
        </row>
        <row r="10449">
          <cell r="F10449" t="str">
            <v>3. Item Componente;PP - BLOQUE ESPUMA D-30.0;7</v>
          </cell>
          <cell r="J10449">
            <v>45136</v>
          </cell>
        </row>
        <row r="10450">
          <cell r="F10450" t="str">
            <v>3. Item Componente;PP - BLOQUE ESPUMA D-23.0;16</v>
          </cell>
          <cell r="J10450">
            <v>45136</v>
          </cell>
        </row>
        <row r="10451">
          <cell r="F10451" t="str">
            <v>3. Item Componente;PP - BLOQUE ESPUMA D-23.0;17</v>
          </cell>
          <cell r="J10451">
            <v>45136</v>
          </cell>
        </row>
        <row r="10452">
          <cell r="F10452" t="str">
            <v>3. Item Componente;PP - BLOQUE ESPUMA D-23.0;18</v>
          </cell>
          <cell r="J10452">
            <v>45136</v>
          </cell>
        </row>
        <row r="10453">
          <cell r="F10453" t="str">
            <v>3. Item Componente;PP - BLOQUE ESPUMA D-30.0;8</v>
          </cell>
          <cell r="J10453">
            <v>45136</v>
          </cell>
        </row>
        <row r="10454">
          <cell r="F10454" t="str">
            <v>3. Item Componente;PP - BLOQUE ESPUMA D-30.0;9</v>
          </cell>
          <cell r="J10454">
            <v>45136</v>
          </cell>
        </row>
        <row r="10455">
          <cell r="F10455" t="str">
            <v>3. Item Componente;PP - BLOQUE ESPUMA D-30.0;10</v>
          </cell>
          <cell r="J10455">
            <v>45136</v>
          </cell>
        </row>
        <row r="10456">
          <cell r="F10456" t="str">
            <v>3. Item Componente;PP - BLOQUE ESPUMA D-30.0;11</v>
          </cell>
          <cell r="J10456">
            <v>45136</v>
          </cell>
        </row>
        <row r="10457">
          <cell r="F10457" t="str">
            <v>3. Item Componente;PP - BLOQUE ESPUMA D-30.0;12</v>
          </cell>
          <cell r="J10457">
            <v>45136</v>
          </cell>
        </row>
        <row r="10458">
          <cell r="F10458" t="str">
            <v>3. Item Componente;PP - BLOQUE ESPUMA D-26.0;5</v>
          </cell>
          <cell r="J10458">
            <v>45136</v>
          </cell>
        </row>
        <row r="10459">
          <cell r="F10459" t="str">
            <v>3. Item Componente;PP - BLOQUE ESPUMA D-26.0;6</v>
          </cell>
          <cell r="J10459">
            <v>45136</v>
          </cell>
        </row>
        <row r="10460">
          <cell r="F10460" t="str">
            <v>3. Item Componente;PP - BLOQUE ESPUMA D-26.0;7</v>
          </cell>
          <cell r="J10460">
            <v>45136</v>
          </cell>
        </row>
        <row r="10461">
          <cell r="F10461" t="str">
            <v>3. Item Componente;PP - BLOQUE ESPUMA D-30.0;13</v>
          </cell>
          <cell r="J10461">
            <v>45136</v>
          </cell>
        </row>
        <row r="10462">
          <cell r="F10462" t="str">
            <v>3. Item Componente;PP - BLOQUE ESPUMA D-30.0;14</v>
          </cell>
          <cell r="J10462">
            <v>45136</v>
          </cell>
        </row>
        <row r="10463">
          <cell r="F10463" t="str">
            <v>3. Item Componente;PP - BLOQUE ESPUMA D-26.0;8</v>
          </cell>
          <cell r="J10463">
            <v>45136</v>
          </cell>
        </row>
        <row r="10464">
          <cell r="F10464" t="str">
            <v>3. Item Componente;PP - BLOQUE ESPUMA D-26.0;9</v>
          </cell>
          <cell r="J10464">
            <v>45136</v>
          </cell>
        </row>
        <row r="10465">
          <cell r="F10465" t="str">
            <v>3. Item Componente;PP - BLOQUE ESPUMA D-26.0;10</v>
          </cell>
          <cell r="J10465">
            <v>45136</v>
          </cell>
        </row>
        <row r="10466">
          <cell r="F10466" t="str">
            <v>3. Item Componente;PP - BLOQUE ESPUMA D-26.0;11</v>
          </cell>
          <cell r="J10466">
            <v>45136</v>
          </cell>
        </row>
        <row r="10467">
          <cell r="F10467" t="str">
            <v>3. Item Componente;PP - BLOQUE ESPUMA D-26.0;12</v>
          </cell>
          <cell r="J10467">
            <v>45136</v>
          </cell>
        </row>
        <row r="10468">
          <cell r="F10468" t="str">
            <v>3. Item Componente;PP - BLOQUE ESPUMA D-23.0;19</v>
          </cell>
          <cell r="J10468">
            <v>45136</v>
          </cell>
        </row>
        <row r="10469">
          <cell r="F10469" t="str">
            <v>3. Item Componente;PP - BLOQUE ESPUMA D-23.0;20</v>
          </cell>
          <cell r="J10469">
            <v>45136</v>
          </cell>
        </row>
        <row r="10470">
          <cell r="F10470" t="str">
            <v>3. Item Componente;PP - BLOQUE ESPUMA D-23.0;21</v>
          </cell>
          <cell r="J10470">
            <v>45136</v>
          </cell>
        </row>
        <row r="10471">
          <cell r="F10471" t="str">
            <v>3. Item Componente;PP - BLOQUE ESPUMA D-23.0;22</v>
          </cell>
          <cell r="J10471">
            <v>45136</v>
          </cell>
        </row>
        <row r="10472">
          <cell r="F10472" t="str">
            <v>3. Item Componente;PP - BLOQUE ESPUMA D-26.0;13</v>
          </cell>
          <cell r="J10472">
            <v>45136</v>
          </cell>
        </row>
        <row r="10473">
          <cell r="F10473" t="str">
            <v>3. Item Componente;PP - BLOQUE ESPUMA D-20.0;5</v>
          </cell>
          <cell r="J10473">
            <v>45136</v>
          </cell>
        </row>
        <row r="10474">
          <cell r="F10474" t="str">
            <v>3. Item Componente;PP - BLOQUE ESPUMA D-23.0;23</v>
          </cell>
          <cell r="J10474">
            <v>45136</v>
          </cell>
        </row>
        <row r="10475">
          <cell r="F10475" t="str">
            <v>3. Item Componente;PP - BLOQUE ESPUMA D-23.0;24</v>
          </cell>
          <cell r="J10475">
            <v>45136</v>
          </cell>
        </row>
        <row r="10476">
          <cell r="F10476" t="str">
            <v>3. Item Componente;PP - BLOQUE ESPUMA D-23.0;25</v>
          </cell>
          <cell r="J10476">
            <v>45136</v>
          </cell>
        </row>
        <row r="10477">
          <cell r="F10477" t="str">
            <v>3. Item Componente;PP - BLOQUE ESPUMA D-23.0;26</v>
          </cell>
          <cell r="J10477">
            <v>45136</v>
          </cell>
        </row>
        <row r="10478">
          <cell r="F10478" t="str">
            <v>3. Item Componente;PP - BLOQUE ESPUMA D-20.0;6</v>
          </cell>
          <cell r="J10478">
            <v>45136</v>
          </cell>
        </row>
        <row r="10479">
          <cell r="F10479" t="str">
            <v>3. Item Componente;PP - BLOQUE ESPUMA D-20.0;7</v>
          </cell>
          <cell r="J10479">
            <v>45136</v>
          </cell>
        </row>
        <row r="10480">
          <cell r="F10480" t="str">
            <v>3. Item Componente;PP - BLOQUE ESPUMA D-20.0;8</v>
          </cell>
          <cell r="J10480">
            <v>45136</v>
          </cell>
        </row>
        <row r="10481">
          <cell r="F10481" t="str">
            <v>3. Item Componente;PP - BLOQUE ESPUMA D-20.0;9</v>
          </cell>
          <cell r="J10481">
            <v>45136</v>
          </cell>
        </row>
        <row r="10482">
          <cell r="F10482" t="str">
            <v>3. Item Componente;PP - BLOQUE ESPUMA D-20.0;10</v>
          </cell>
          <cell r="J10482">
            <v>45136</v>
          </cell>
        </row>
        <row r="10483">
          <cell r="F10483" t="str">
            <v>3. Item Componente;PP - BLOQUE ESPUMA D-30.0;15</v>
          </cell>
          <cell r="J10483">
            <v>45136</v>
          </cell>
        </row>
        <row r="10484">
          <cell r="F10484" t="str">
            <v>3. Item Componente;PP - BLOQUE ESPUMA D-20.0;11</v>
          </cell>
          <cell r="J10484">
            <v>45136</v>
          </cell>
        </row>
        <row r="10485">
          <cell r="F10485" t="str">
            <v>3. Item Componente;PP - BLOQUE ESPUMA D-20.0;12</v>
          </cell>
          <cell r="J10485">
            <v>45136</v>
          </cell>
        </row>
        <row r="10486">
          <cell r="F10486" t="str">
            <v>3. Item Componente;PP - BLOQUE ESPUMA D-20.0;13</v>
          </cell>
          <cell r="J10486">
            <v>45136</v>
          </cell>
        </row>
        <row r="10487">
          <cell r="F10487" t="str">
            <v>3. Item Componente;PP - BLOQUE ESPUMA D-30.0;16</v>
          </cell>
          <cell r="J10487">
            <v>45136</v>
          </cell>
        </row>
        <row r="10488">
          <cell r="F10488" t="str">
            <v>3. Item Componente;PP - BLOQUE ESPUMA D-30.0;17</v>
          </cell>
          <cell r="J10488">
            <v>45136</v>
          </cell>
        </row>
        <row r="10489">
          <cell r="F10489" t="str">
            <v>3. Item Componente;PP - BLOQUE ESPUMA D-30.0;18</v>
          </cell>
          <cell r="J10489">
            <v>45136</v>
          </cell>
        </row>
        <row r="10490">
          <cell r="F10490" t="str">
            <v>3. Item Componente;PP - BLOQUE ESPUMA D-30.0;19</v>
          </cell>
          <cell r="J10490">
            <v>45136</v>
          </cell>
        </row>
        <row r="10491">
          <cell r="F10491" t="str">
            <v>3. Item Componente;PP - BLOQUE ESPUMA D-30.0;20</v>
          </cell>
          <cell r="J10491">
            <v>45136</v>
          </cell>
        </row>
        <row r="10492">
          <cell r="F10492" t="str">
            <v>3. Item Componente;PP - BLOQUE ESPUMA D-30.0;21</v>
          </cell>
          <cell r="J10492">
            <v>45136</v>
          </cell>
        </row>
        <row r="10493">
          <cell r="F10493" t="str">
            <v>3. Item Componente;PP - BLOQUE ESPUMA D-30.0;22</v>
          </cell>
          <cell r="J10493">
            <v>45136</v>
          </cell>
        </row>
        <row r="10494">
          <cell r="F10494" t="str">
            <v>3. Item Componente;PP - BLOQUE ESPUMA D-30.0;23</v>
          </cell>
          <cell r="J10494">
            <v>45136</v>
          </cell>
        </row>
        <row r="10495">
          <cell r="F10495" t="str">
            <v>3. Item Componente;PP - BLOQUE ESPUMA D-30.0;24</v>
          </cell>
          <cell r="J10495">
            <v>45136</v>
          </cell>
        </row>
        <row r="10496">
          <cell r="F10496" t="str">
            <v>3. Item Componente;PP - BLOQUE ESPUMA D-30.0;25</v>
          </cell>
          <cell r="J10496">
            <v>45136</v>
          </cell>
        </row>
        <row r="10497">
          <cell r="F10497" t="str">
            <v>3. Item Componente;PP - BLOQUE ESPUMA D-30.0;26</v>
          </cell>
          <cell r="J10497">
            <v>45136</v>
          </cell>
        </row>
        <row r="10498">
          <cell r="F10498" t="str">
            <v>3. Item Componente;PP - BLOQUE ESPUMA D-30.0;27</v>
          </cell>
          <cell r="J10498">
            <v>45136</v>
          </cell>
        </row>
        <row r="10499">
          <cell r="F10499" t="str">
            <v>3. Item Componente;PP - BLOQUE ESPUMA D-30.0;28</v>
          </cell>
          <cell r="J10499">
            <v>45136</v>
          </cell>
        </row>
        <row r="10500">
          <cell r="F10500" t="str">
            <v>3. Item Componente;PP - BLOQUE ESPUMA D-30.0;29</v>
          </cell>
          <cell r="J10500">
            <v>45136</v>
          </cell>
        </row>
        <row r="10501">
          <cell r="F10501" t="str">
            <v>3. Item Componente;PP - BLOQUE ESPUMA D-30.0;30</v>
          </cell>
          <cell r="J10501">
            <v>45136</v>
          </cell>
        </row>
        <row r="10502">
          <cell r="F10502" t="str">
            <v>3. Item Componente;PP - BLOQUE ESPUMA D-26.0;14</v>
          </cell>
          <cell r="J10502">
            <v>45136</v>
          </cell>
        </row>
        <row r="10503">
          <cell r="F10503" t="str">
            <v>3. Item Componente;PP - BLOQUE ESPUMA D-26.0;15</v>
          </cell>
          <cell r="J10503">
            <v>45136</v>
          </cell>
        </row>
        <row r="10504">
          <cell r="F10504" t="str">
            <v>3. Item Componente;PP - BLOQUE ESPUMA D-26.0;16</v>
          </cell>
          <cell r="J10504">
            <v>45136</v>
          </cell>
        </row>
        <row r="10505">
          <cell r="F10505" t="str">
            <v>3. Item Componente;PP - BLOQUE ESPUMA D-26.0;17</v>
          </cell>
          <cell r="J10505">
            <v>45136</v>
          </cell>
        </row>
        <row r="10506">
          <cell r="F10506" t="str">
            <v>3. Item Componente;PP - BLOQUE ESPUMA D-30.0;31</v>
          </cell>
          <cell r="J10506">
            <v>45136</v>
          </cell>
        </row>
        <row r="10507">
          <cell r="F10507" t="str">
            <v>3. Item Componente;PP - BLOQUE ESPUMA D-26.0;18</v>
          </cell>
          <cell r="J10507">
            <v>45136</v>
          </cell>
        </row>
        <row r="10508">
          <cell r="F10508" t="str">
            <v>3. Item Componente;PP - BLOQUE ESPUMA D-26.0;19</v>
          </cell>
          <cell r="J10508">
            <v>45136</v>
          </cell>
        </row>
        <row r="10509">
          <cell r="F10509" t="str">
            <v>3. Item Componente;PP - BLOQUE ESPUMA D-26.0;20</v>
          </cell>
          <cell r="J10509">
            <v>45136</v>
          </cell>
        </row>
        <row r="10510">
          <cell r="F10510" t="str">
            <v>3. Item Componente;PP - BLOQUE ESPUMA D-26.0;21</v>
          </cell>
          <cell r="J10510">
            <v>45136</v>
          </cell>
        </row>
        <row r="10511">
          <cell r="F10511" t="str">
            <v>3. Item Componente;PP - BLOQUE ESPUMA D-26.0;22</v>
          </cell>
          <cell r="J10511">
            <v>45136</v>
          </cell>
        </row>
        <row r="10512">
          <cell r="F10512" t="str">
            <v>3. Item Componente;PP - BLOQUE ESPUMA D-23.0;27</v>
          </cell>
          <cell r="J10512">
            <v>45136</v>
          </cell>
        </row>
        <row r="10513">
          <cell r="F10513" t="str">
            <v>3. Item Componente;PP - BLOQUE ESPUMA D-23.0;28</v>
          </cell>
          <cell r="J10513">
            <v>45136</v>
          </cell>
        </row>
        <row r="10514">
          <cell r="F10514" t="str">
            <v>3. Item Componente;PP - BLOQUE ESPUMA D-23.0;29</v>
          </cell>
          <cell r="J10514">
            <v>45136</v>
          </cell>
        </row>
        <row r="10515">
          <cell r="F10515" t="str">
            <v>3. Item Componente;PP - BLOQUE ESPUMA D-23.0;30</v>
          </cell>
          <cell r="J10515">
            <v>45136</v>
          </cell>
        </row>
        <row r="10516">
          <cell r="F10516" t="str">
            <v>3. Item Componente;PP - BLOQUE ESPUMA D-23.0;31</v>
          </cell>
          <cell r="J10516">
            <v>45136</v>
          </cell>
        </row>
        <row r="10517">
          <cell r="F10517" t="str">
            <v>3. Item Componente;PP - BLOQUE ESPUMA D-23.0;32</v>
          </cell>
          <cell r="J10517">
            <v>45136</v>
          </cell>
        </row>
        <row r="10518">
          <cell r="F10518" t="str">
            <v>3. Item Componente;PP - BLOQUE ESPUMA D-23.0;33</v>
          </cell>
          <cell r="J10518">
            <v>45136</v>
          </cell>
        </row>
        <row r="10519">
          <cell r="F10519" t="str">
            <v>3. Item Componente;PP - BLOQUE ESPUMA D-23.0;34</v>
          </cell>
          <cell r="J10519">
            <v>45136</v>
          </cell>
        </row>
        <row r="10520">
          <cell r="F10520" t="str">
            <v>3. Item Componente;PP - BLOQUE ESPUMA D-23.0;35</v>
          </cell>
          <cell r="J10520">
            <v>45136</v>
          </cell>
        </row>
        <row r="10521">
          <cell r="F10521" t="str">
            <v>3. Item Componente;PP - BLOQUE ESPUMA D-23.0;36</v>
          </cell>
          <cell r="J10521">
            <v>45136</v>
          </cell>
        </row>
        <row r="10522">
          <cell r="F10522" t="str">
            <v>3. Item Componente;PP - BLOQUE ESPUMA D-23.0;37</v>
          </cell>
          <cell r="J10522">
            <v>45136</v>
          </cell>
        </row>
        <row r="10523">
          <cell r="F10523" t="str">
            <v>3. Item Componente;PP - BLOQUE ESPUMA D-23.0;38</v>
          </cell>
          <cell r="J10523">
            <v>45136</v>
          </cell>
        </row>
        <row r="10524">
          <cell r="F10524" t="str">
            <v>3. Item Componente;PP - BLOQUE ESPUMA D-23.0;39</v>
          </cell>
          <cell r="J10524">
            <v>45136</v>
          </cell>
        </row>
        <row r="10525">
          <cell r="F10525" t="str">
            <v>3. Item Componente;PP - BLOQUE ESPUMA D-23.0;40</v>
          </cell>
          <cell r="J10525">
            <v>45136</v>
          </cell>
        </row>
        <row r="10526">
          <cell r="F10526" t="str">
            <v>3. Item Componente;PP - BLOQUE ESPUMA D-23.0;41</v>
          </cell>
          <cell r="J10526">
            <v>45136</v>
          </cell>
        </row>
        <row r="10527">
          <cell r="F10527" t="str">
            <v>3. Item Componente;PP - BLOQUE ESPUMA D-23.0;42</v>
          </cell>
          <cell r="J10527">
            <v>45136</v>
          </cell>
        </row>
        <row r="10528">
          <cell r="F10528" t="str">
            <v>3. Item Componente;PP - BLOQUE ESPUMA D-23.0;43</v>
          </cell>
          <cell r="J10528">
            <v>45136</v>
          </cell>
        </row>
        <row r="10529">
          <cell r="F10529" t="str">
            <v>3. Item Componente;PP - BLOQUE ESPUMA D-23.0;44</v>
          </cell>
          <cell r="J10529">
            <v>45136</v>
          </cell>
        </row>
        <row r="10530">
          <cell r="F10530" t="str">
            <v>3. Item Componente;PP - BLOQUE ESPUMA D-23.0;45</v>
          </cell>
          <cell r="J10530">
            <v>45136</v>
          </cell>
        </row>
        <row r="10531">
          <cell r="F10531" t="str">
            <v>3. Item Componente;PP - BLOQUE ESPUMA D-23.0;46</v>
          </cell>
          <cell r="J10531">
            <v>45136</v>
          </cell>
        </row>
        <row r="10532">
          <cell r="F10532" t="str">
            <v>3. Item Componente;PP - BLOQUE ESPUMA D-23.0;47</v>
          </cell>
          <cell r="J10532">
            <v>45136</v>
          </cell>
        </row>
        <row r="10533">
          <cell r="F10533" t="str">
            <v>3. Item Componente;PP - BLOQUE ESPUMA D-23.0;48</v>
          </cell>
          <cell r="J10533">
            <v>45136</v>
          </cell>
        </row>
        <row r="10534">
          <cell r="F10534" t="str">
            <v>3. Item Componente;PP - BLOQUE ESPUMA D-23.0;49</v>
          </cell>
          <cell r="J10534">
            <v>45136</v>
          </cell>
        </row>
        <row r="10535">
          <cell r="F10535" t="str">
            <v>3. Item Componente;PP - BLOQUE ESPUMA D-23.0;50</v>
          </cell>
          <cell r="J10535">
            <v>45136</v>
          </cell>
        </row>
        <row r="10536">
          <cell r="F10536" t="str">
            <v>3. Item Componente;PP - BLOQUE ESPUMA D-20.0;14</v>
          </cell>
          <cell r="J10536">
            <v>45136</v>
          </cell>
        </row>
        <row r="10537">
          <cell r="F10537" t="str">
            <v>3. Item Componente;PP - BLOQUE ESPUMA D-20.0;15</v>
          </cell>
          <cell r="J10537">
            <v>45136</v>
          </cell>
        </row>
        <row r="10538">
          <cell r="F10538" t="str">
            <v>3. Item Componente;PP - BLOQUE ESPUMA D-20.0;16</v>
          </cell>
          <cell r="J10538">
            <v>45136</v>
          </cell>
        </row>
        <row r="10539">
          <cell r="F10539" t="str">
            <v>3. Item Componente;PP - BLOQUE ESPUMA D-20.0;17</v>
          </cell>
          <cell r="J10539">
            <v>45136</v>
          </cell>
        </row>
        <row r="10540">
          <cell r="F10540" t="str">
            <v>3. Item Componente;PP - BLOQUE ESPUMA D-23.0;51</v>
          </cell>
          <cell r="J10540">
            <v>45136</v>
          </cell>
        </row>
        <row r="10541">
          <cell r="F10541" t="str">
            <v>3. Item Componente;PP - BLOQUE ESPUMA D-20.0;18</v>
          </cell>
          <cell r="J10541">
            <v>45136</v>
          </cell>
        </row>
        <row r="10542">
          <cell r="F10542" t="str">
            <v>3. Item Componente;PP - BLOQUE ESPUMA D-20.0;19</v>
          </cell>
          <cell r="J10542">
            <v>45136</v>
          </cell>
        </row>
        <row r="10543">
          <cell r="F10543" t="str">
            <v>3. Item Componente;PP - BLOQUE ESPUMA D-20.0;20</v>
          </cell>
          <cell r="J10543">
            <v>45136</v>
          </cell>
        </row>
        <row r="10544">
          <cell r="F10544" t="str">
            <v>3. Item Componente;PP - BLOQUE ESPUMA D-20.0;21</v>
          </cell>
          <cell r="J10544">
            <v>45136</v>
          </cell>
        </row>
        <row r="10545">
          <cell r="F10545" t="str">
            <v>3. Item Componente;PP - BLOQUE ESPUMA D-20.0;22</v>
          </cell>
          <cell r="J10545">
            <v>45136</v>
          </cell>
        </row>
        <row r="10546">
          <cell r="F10546" t="str">
            <v>2. Item Otros;PP - BLOQUE ESPUMA D-26.0;1</v>
          </cell>
          <cell r="J10546">
            <v>45136</v>
          </cell>
        </row>
        <row r="10547">
          <cell r="F10547" t="str">
            <v>2. Item Otros;PP - BLOQUE ESPUMA D-26.0;2</v>
          </cell>
          <cell r="J10547">
            <v>45136</v>
          </cell>
        </row>
        <row r="10548">
          <cell r="F10548" t="str">
            <v>2. Item Otros;PP - BLOQUE ESPUMA D-30.0;1</v>
          </cell>
          <cell r="J10548">
            <v>45136</v>
          </cell>
        </row>
        <row r="10549">
          <cell r="F10549" t="str">
            <v>2. Item Otros;PP - BLOQUE ESPUMA D-30.0;2</v>
          </cell>
          <cell r="J10549">
            <v>45136</v>
          </cell>
        </row>
        <row r="10550">
          <cell r="F10550" t="str">
            <v>2. Item Otros;PP - BLOQUE ESPUMA D-23.0;1</v>
          </cell>
          <cell r="J10550">
            <v>45136</v>
          </cell>
        </row>
        <row r="10551">
          <cell r="F10551" t="str">
            <v>2. Item Otros;PP - BLOQUE ESPUMA D-23.0;2</v>
          </cell>
          <cell r="J10551">
            <v>45136</v>
          </cell>
        </row>
        <row r="10552">
          <cell r="F10552" t="str">
            <v>2. Item Otros;PP - BLOQUE ESPUMA D-30.0;3</v>
          </cell>
          <cell r="J10552">
            <v>45136</v>
          </cell>
        </row>
        <row r="10553">
          <cell r="F10553" t="str">
            <v>2. Item Otros;PP - BLOQUE ESPUMA D-30.0;4</v>
          </cell>
          <cell r="J10553">
            <v>45136</v>
          </cell>
        </row>
        <row r="10554">
          <cell r="F10554" t="str">
            <v>2. Item Otros;PP - BLOQUE ESPUMA D-20.0;1</v>
          </cell>
          <cell r="J10554">
            <v>45136</v>
          </cell>
        </row>
        <row r="10555">
          <cell r="F10555" t="str">
            <v>2. Item Otros;PP - BLOQUE ESPUMA D-20.0;2</v>
          </cell>
          <cell r="J10555">
            <v>45136</v>
          </cell>
        </row>
        <row r="10556">
          <cell r="F10556" t="str">
            <v>2. Item Otros;PP - BLOQUE ESPUMA D-23.0;3</v>
          </cell>
          <cell r="J10556">
            <v>45136</v>
          </cell>
        </row>
        <row r="10557">
          <cell r="F10557" t="str">
            <v>2. Item Otros;PP - BLOQUE ESPUMA D-23.0;4</v>
          </cell>
          <cell r="J10557">
            <v>45136</v>
          </cell>
        </row>
        <row r="10558">
          <cell r="F10558" t="str">
            <v>2. Item Otros;PP - BLOQUE ESPUMA D-23.0;5</v>
          </cell>
          <cell r="J10558">
            <v>45136</v>
          </cell>
        </row>
        <row r="10559">
          <cell r="F10559" t="str">
            <v>2. Item Otros;PP - BLOQUE ESPUMA D-23.0;6</v>
          </cell>
          <cell r="J10559">
            <v>45136</v>
          </cell>
        </row>
        <row r="10560">
          <cell r="F10560" t="str">
            <v>2. Item Otros;PP - BLOQUE ESPUMA D-26.0;3</v>
          </cell>
          <cell r="J10560">
            <v>45136</v>
          </cell>
        </row>
        <row r="10561">
          <cell r="F10561" t="str">
            <v>2. Item Otros;PP - BLOQUE ESPUMA D-26.0;4</v>
          </cell>
          <cell r="J10561">
            <v>45136</v>
          </cell>
        </row>
        <row r="10562">
          <cell r="F10562" t="str">
            <v>2. Item Otros;PP - BLOQUE ESPUMA D-30.0;5</v>
          </cell>
          <cell r="J10562">
            <v>45136</v>
          </cell>
        </row>
        <row r="10563">
          <cell r="F10563" t="str">
            <v>2. Item Otros;PP - BLOQUE ESPUMA D-30.0;6</v>
          </cell>
          <cell r="J10563">
            <v>45136</v>
          </cell>
        </row>
        <row r="10564">
          <cell r="F10564" t="str">
            <v>2. Item Otros;PP - BLOQUE ESPUMA D-20.0;3</v>
          </cell>
          <cell r="J10564">
            <v>45136</v>
          </cell>
        </row>
        <row r="10565">
          <cell r="F10565" t="str">
            <v>2. Item Otros;PP - BLOQUE ESPUMA D-20.0;4</v>
          </cell>
          <cell r="J10565">
            <v>45136</v>
          </cell>
        </row>
        <row r="10566">
          <cell r="F10566" t="str">
            <v>2. Item Otros;PP - BLOQUE ESPUMA D-23.0;7</v>
          </cell>
          <cell r="J10566">
            <v>45136</v>
          </cell>
        </row>
        <row r="10567">
          <cell r="F10567" t="str">
            <v>2. Item Otros;PP - BLOQUE ESPUMA D-23.0;8</v>
          </cell>
          <cell r="J10567">
            <v>45136</v>
          </cell>
        </row>
        <row r="10568">
          <cell r="F10568" t="str">
            <v>2. Item Otros;PP - BLOQUE ESPUMA D-23.0;9</v>
          </cell>
          <cell r="J10568">
            <v>45136</v>
          </cell>
        </row>
        <row r="10569">
          <cell r="F10569" t="str">
            <v>2. Item Otros;PP - BLOQUE ESPUMA D-23.0;10</v>
          </cell>
          <cell r="J10569">
            <v>45136</v>
          </cell>
        </row>
        <row r="10570">
          <cell r="F10570" t="str">
            <v>1. Item OP;PP - BLOQUE ESPUMA D-30.0;2</v>
          </cell>
          <cell r="J10570">
            <v>45136</v>
          </cell>
        </row>
        <row r="10571">
          <cell r="F10571" t="str">
            <v>1. Item OP;PP - BLOQUE ESPUMA D-20.0;2</v>
          </cell>
          <cell r="J10571">
            <v>45136</v>
          </cell>
        </row>
        <row r="10572">
          <cell r="F10572" t="str">
            <v>1. Item OP;PP - BLOQUE ESPUMA D-23.0;4</v>
          </cell>
          <cell r="J10572">
            <v>45136</v>
          </cell>
        </row>
        <row r="10573">
          <cell r="F10573" t="str">
            <v>1. Item OP;PP - BLOQUE ESPUMA D-26.0;2</v>
          </cell>
          <cell r="J10573">
            <v>45136</v>
          </cell>
        </row>
        <row r="10574">
          <cell r="F10574" t="str">
            <v>1. Item OP;PP - BLOQUE ESPUMA D-30.0;3</v>
          </cell>
          <cell r="J10574">
            <v>45136</v>
          </cell>
        </row>
        <row r="10575">
          <cell r="F10575" t="str">
            <v>1. Item OP;PP - BLOQUE ESPUMA D-23.0;5</v>
          </cell>
          <cell r="J10575">
            <v>45136</v>
          </cell>
        </row>
        <row r="10576">
          <cell r="F10576" t="str">
            <v>1. Item OP;PP - BLOQUE ESPUMA D-12.0;1</v>
          </cell>
          <cell r="J10576">
            <v>45138</v>
          </cell>
        </row>
        <row r="10577">
          <cell r="F10577" t="str">
            <v>1. Item OP;PP - BLOQUE ESPUMA D-15.0 CILINDRO;1</v>
          </cell>
          <cell r="J10577">
            <v>45138</v>
          </cell>
        </row>
        <row r="10578">
          <cell r="F10578" t="str">
            <v>1. Item OP;PP - BLOQUE ESPUMA D-12.0;2</v>
          </cell>
          <cell r="J10578">
            <v>45138</v>
          </cell>
        </row>
        <row r="10579">
          <cell r="F10579" t="str">
            <v>1. Item OP;PP - BLOQUE ESPUMA D-12.0;3</v>
          </cell>
          <cell r="J10579">
            <v>45138</v>
          </cell>
        </row>
        <row r="10580">
          <cell r="F10580" t="str">
            <v>1. Item OP;PP - BLOQUE ESPUMA D-16.0 DURA;1</v>
          </cell>
          <cell r="J10580">
            <v>45138</v>
          </cell>
        </row>
        <row r="10581">
          <cell r="F10581" t="str">
            <v>1. Item OP;PP - BLOQUE ESPUMA D-16.0 DURA;2</v>
          </cell>
          <cell r="J10581">
            <v>45138</v>
          </cell>
        </row>
        <row r="10582">
          <cell r="F10582" t="str">
            <v>3. Item Componente;PP - BLOQUE ESPUMA D-23.0 DURA;1</v>
          </cell>
          <cell r="J10582">
            <v>45138</v>
          </cell>
        </row>
        <row r="10583">
          <cell r="F10583" t="str">
            <v>3. Item Componente;PP - BLOQUE ESPUMA D-23.0 DURA;2</v>
          </cell>
          <cell r="J10583">
            <v>45138</v>
          </cell>
        </row>
        <row r="10584">
          <cell r="F10584" t="str">
            <v>3. Item Componente;PP - BLOQUE ESPUMA D-18.0 DURA;1</v>
          </cell>
          <cell r="J10584">
            <v>45138</v>
          </cell>
        </row>
        <row r="10585">
          <cell r="F10585" t="str">
            <v>3. Item Componente;PP - BLOQUE ESPUMA D-18.0 DURA;2</v>
          </cell>
          <cell r="J10585">
            <v>45138</v>
          </cell>
        </row>
        <row r="10586">
          <cell r="F10586" t="str">
            <v>3. Item Componente;PP - BLOQUE ESPUMA D-23.0 DURA;3</v>
          </cell>
          <cell r="J10586">
            <v>45138</v>
          </cell>
        </row>
        <row r="10587">
          <cell r="F10587" t="str">
            <v>3. Item Componente;PP - BLOQUE ESPUMA D-23.0 DURA;4</v>
          </cell>
          <cell r="J10587">
            <v>45138</v>
          </cell>
        </row>
        <row r="10588">
          <cell r="F10588" t="str">
            <v>3. Item Componente;PP - BLOQUE ESPUMA D-23.0 DURA;5</v>
          </cell>
          <cell r="J10588">
            <v>45138</v>
          </cell>
        </row>
        <row r="10589">
          <cell r="F10589" t="str">
            <v>3. Item Componente;PP - BLOQUE ESPUMA D-23.0 DURA;6</v>
          </cell>
          <cell r="J10589">
            <v>45138</v>
          </cell>
        </row>
        <row r="10590">
          <cell r="F10590" t="str">
            <v>3. Item Componente;PP - BLOQUE ESPUMA D-18.0 DURA;3</v>
          </cell>
          <cell r="J10590">
            <v>45138</v>
          </cell>
        </row>
        <row r="10591">
          <cell r="F10591" t="str">
            <v>3. Item Componente;PP - BLOQUE ESPUMA D-18.0 DURA;4</v>
          </cell>
          <cell r="J10591">
            <v>45138</v>
          </cell>
        </row>
        <row r="10592">
          <cell r="F10592" t="str">
            <v>3. Item Componente;PP - BLOQUE ESPUMA D-18.0 DURA;5</v>
          </cell>
          <cell r="J10592">
            <v>45138</v>
          </cell>
        </row>
        <row r="10593">
          <cell r="F10593" t="str">
            <v>3. Item Componente;PP - BLOQUE ESPUMA D-18.0 DURA;6</v>
          </cell>
          <cell r="J10593">
            <v>45138</v>
          </cell>
        </row>
        <row r="10594">
          <cell r="F10594" t="str">
            <v>3. Item Componente;PP - BLOQUE ESPUMA D-18.0 DURA;7</v>
          </cell>
          <cell r="J10594">
            <v>45138</v>
          </cell>
        </row>
        <row r="10595">
          <cell r="F10595" t="str">
            <v>3. Item Componente;PP - BLOQUE ESPUMA D-18.0 DURA;8</v>
          </cell>
          <cell r="J10595">
            <v>45138</v>
          </cell>
        </row>
        <row r="10596">
          <cell r="F10596" t="str">
            <v>3. Item Componente;PP - BLOQUE ESPUMA D-16.0 DURA;1</v>
          </cell>
          <cell r="J10596">
            <v>45138</v>
          </cell>
        </row>
        <row r="10597">
          <cell r="F10597" t="str">
            <v>3. Item Componente;PP - BLOQUE ESPUMA D-16.0 DURA;2</v>
          </cell>
          <cell r="J10597">
            <v>45138</v>
          </cell>
        </row>
        <row r="10598">
          <cell r="F10598" t="str">
            <v>3. Item Componente;PP - BLOQUE ESPUMA D-16.0 DURA;3</v>
          </cell>
          <cell r="J10598">
            <v>45138</v>
          </cell>
        </row>
        <row r="10599">
          <cell r="F10599" t="str">
            <v>3. Item Componente;PP - BLOQUE ESPUMA D-16.0 DURA;4</v>
          </cell>
          <cell r="J10599">
            <v>45138</v>
          </cell>
        </row>
        <row r="10600">
          <cell r="F10600" t="str">
            <v>3. Item Componente;PP - BLOQUE ESPUMA D-16.0 DURA;5</v>
          </cell>
          <cell r="J10600">
            <v>45138</v>
          </cell>
        </row>
        <row r="10601">
          <cell r="F10601" t="str">
            <v>3. Item Componente;PP - BLOQUE ESPUMA D-16.0 DURA;6</v>
          </cell>
          <cell r="J10601">
            <v>45138</v>
          </cell>
        </row>
        <row r="10602">
          <cell r="F10602" t="str">
            <v>3. Item Componente;PP - BLOQUE ESPUMA D-15.0 CILINDRO;1</v>
          </cell>
          <cell r="J10602">
            <v>45138</v>
          </cell>
        </row>
        <row r="10603">
          <cell r="F10603" t="str">
            <v>3. Item Componente;PP - BLOQUE ESPUMA D-15.0 CILINDRO;2</v>
          </cell>
          <cell r="J10603">
            <v>45138</v>
          </cell>
        </row>
        <row r="10604">
          <cell r="F10604" t="str">
            <v>3. Item Componente;PP - BLOQUE ESPUMA D-15.0 CILINDRO;3</v>
          </cell>
          <cell r="J10604">
            <v>45138</v>
          </cell>
        </row>
        <row r="10605">
          <cell r="F10605" t="str">
            <v>3. Item Componente;PP - BLOQUE ESPUMA D-16.0 DURA;7</v>
          </cell>
          <cell r="J10605">
            <v>45138</v>
          </cell>
        </row>
        <row r="10606">
          <cell r="F10606" t="str">
            <v>3. Item Componente;PP - BLOQUE ESPUMA D-16.0 DURA;8</v>
          </cell>
          <cell r="J10606">
            <v>45138</v>
          </cell>
        </row>
        <row r="10607">
          <cell r="F10607" t="str">
            <v>3. Item Componente;PP - BLOQUE ESPUMA D-16.0 DURA;9</v>
          </cell>
          <cell r="J10607">
            <v>45138</v>
          </cell>
        </row>
        <row r="10608">
          <cell r="F10608" t="str">
            <v>3. Item Componente;PP - BLOQUE ESPUMA D-12.0;1</v>
          </cell>
          <cell r="J10608">
            <v>45138</v>
          </cell>
        </row>
        <row r="10609">
          <cell r="F10609" t="str">
            <v>3. Item Componente;PP - BLOQUE ESPUMA D-12.0;2</v>
          </cell>
          <cell r="J10609">
            <v>45138</v>
          </cell>
        </row>
        <row r="10610">
          <cell r="F10610" t="str">
            <v>3. Item Componente;PP - BLOQUE ESPUMA D-12.0;3</v>
          </cell>
          <cell r="J10610">
            <v>45138</v>
          </cell>
        </row>
        <row r="10611">
          <cell r="F10611" t="str">
            <v>3. Item Componente;PP - BLOQUE ESPUMA D-12.0;4</v>
          </cell>
          <cell r="J10611">
            <v>45138</v>
          </cell>
        </row>
        <row r="10612">
          <cell r="F10612" t="str">
            <v>3. Item Componente;PP - BLOQUE ESPUMA D-12.0;5</v>
          </cell>
          <cell r="J10612">
            <v>45138</v>
          </cell>
        </row>
        <row r="10613">
          <cell r="F10613" t="str">
            <v>3. Item Componente;PP - BLOQUE ESPUMA D-12.0;6</v>
          </cell>
          <cell r="J10613">
            <v>45138</v>
          </cell>
        </row>
        <row r="10614">
          <cell r="F10614" t="str">
            <v>3. Item Componente;PP - BLOQUE ESPUMA D-23.0 DURA;7</v>
          </cell>
          <cell r="J10614">
            <v>45138</v>
          </cell>
        </row>
        <row r="10615">
          <cell r="F10615" t="str">
            <v>3. Item Componente;PP - BLOQUE ESPUMA D-23.0 DURA;8</v>
          </cell>
          <cell r="J10615">
            <v>45138</v>
          </cell>
        </row>
        <row r="10616">
          <cell r="F10616" t="str">
            <v>3. Item Componente;PP - BLOQUE ESPUMA D-12.0;7</v>
          </cell>
          <cell r="J10616">
            <v>45138</v>
          </cell>
        </row>
        <row r="10617">
          <cell r="F10617" t="str">
            <v>3. Item Componente;PP - BLOQUE ESPUMA D-12.0;8</v>
          </cell>
          <cell r="J10617">
            <v>45138</v>
          </cell>
        </row>
        <row r="10618">
          <cell r="F10618" t="str">
            <v>3. Item Componente;PP - BLOQUE ESPUMA D-12.0;9</v>
          </cell>
          <cell r="J10618">
            <v>45138</v>
          </cell>
        </row>
        <row r="10619">
          <cell r="F10619" t="str">
            <v>3. Item Componente;PP - BLOQUE ESPUMA D-23.0 DURA;9</v>
          </cell>
          <cell r="J10619">
            <v>45138</v>
          </cell>
        </row>
        <row r="10620">
          <cell r="F10620" t="str">
            <v>3. Item Componente;PP - BLOQUE ESPUMA D-23.0 DURA;10</v>
          </cell>
          <cell r="J10620">
            <v>45138</v>
          </cell>
        </row>
        <row r="10621">
          <cell r="F10621" t="str">
            <v>3. Item Componente;PP - BLOQUE ESPUMA D-23.0 DURA;11</v>
          </cell>
          <cell r="J10621">
            <v>45138</v>
          </cell>
        </row>
        <row r="10622">
          <cell r="F10622" t="str">
            <v>3. Item Componente;PP - BLOQUE ESPUMA D-23.0 DURA;12</v>
          </cell>
          <cell r="J10622">
            <v>45138</v>
          </cell>
        </row>
        <row r="10623">
          <cell r="F10623" t="str">
            <v>3. Item Componente;PP - BLOQUE ESPUMA D-23.0 DURA;13</v>
          </cell>
          <cell r="J10623">
            <v>45138</v>
          </cell>
        </row>
        <row r="10624">
          <cell r="F10624" t="str">
            <v>3. Item Componente;PP - BLOQUE ESPUMA D-23.0 DURA;14</v>
          </cell>
          <cell r="J10624">
            <v>45138</v>
          </cell>
        </row>
        <row r="10625">
          <cell r="F10625" t="str">
            <v>3. Item Componente;PP - BLOQUE ESPUMA D-23.0 DURA;15</v>
          </cell>
          <cell r="J10625">
            <v>45138</v>
          </cell>
        </row>
        <row r="10626">
          <cell r="F10626" t="str">
            <v>3. Item Componente;PP - BLOQUE ESPUMA D-23.0 DURA;16</v>
          </cell>
          <cell r="J10626">
            <v>45138</v>
          </cell>
        </row>
        <row r="10627">
          <cell r="F10627" t="str">
            <v>3. Item Componente;PP - BLOQUE ESPUMA D-23.0 DURA;17</v>
          </cell>
          <cell r="J10627">
            <v>45138</v>
          </cell>
        </row>
        <row r="10628">
          <cell r="F10628" t="str">
            <v>3. Item Componente;PP - BLOQUE ESPUMA D-23.0 DURA;18</v>
          </cell>
          <cell r="J10628">
            <v>45138</v>
          </cell>
        </row>
        <row r="10629">
          <cell r="F10629" t="str">
            <v>3. Item Componente;PP - BLOQUE ESPUMA D-23.0 DURA;19</v>
          </cell>
          <cell r="J10629">
            <v>45138</v>
          </cell>
        </row>
        <row r="10630">
          <cell r="F10630" t="str">
            <v>3. Item Componente;PP - BLOQUE ESPUMA D-23.0 DURA;20</v>
          </cell>
          <cell r="J10630">
            <v>45138</v>
          </cell>
        </row>
        <row r="10631">
          <cell r="F10631" t="str">
            <v>3. Item Componente;PP - BLOQUE ESPUMA D-23.0 DURA;21</v>
          </cell>
          <cell r="J10631">
            <v>45138</v>
          </cell>
        </row>
        <row r="10632">
          <cell r="F10632" t="str">
            <v>3. Item Componente;PP - BLOQUE ESPUMA D-23.0 DURA;22</v>
          </cell>
          <cell r="J10632">
            <v>45138</v>
          </cell>
        </row>
        <row r="10633">
          <cell r="F10633" t="str">
            <v>3. Item Componente;PP - BLOQUE ESPUMA D-23.0 DURA;23</v>
          </cell>
          <cell r="J10633">
            <v>45138</v>
          </cell>
        </row>
        <row r="10634">
          <cell r="F10634" t="str">
            <v>3. Item Componente;PP - BLOQUE ESPUMA D-23.0 DURA;24</v>
          </cell>
          <cell r="J10634">
            <v>45138</v>
          </cell>
        </row>
        <row r="10635">
          <cell r="F10635" t="str">
            <v>3. Item Componente;PP - BLOQUE ESPUMA D-23.0 DURA;25</v>
          </cell>
          <cell r="J10635">
            <v>45138</v>
          </cell>
        </row>
        <row r="10636">
          <cell r="F10636" t="str">
            <v>3. Item Componente;PP - BLOQUE ESPUMA D-18.0 DURA;9</v>
          </cell>
          <cell r="J10636">
            <v>45138</v>
          </cell>
        </row>
        <row r="10637">
          <cell r="F10637" t="str">
            <v>3. Item Componente;PP - BLOQUE ESPUMA D-18.0 DURA;10</v>
          </cell>
          <cell r="J10637">
            <v>45138</v>
          </cell>
        </row>
        <row r="10638">
          <cell r="F10638" t="str">
            <v>3. Item Componente;PP - BLOQUE ESPUMA D-23.0 DURA;26</v>
          </cell>
          <cell r="J10638">
            <v>45138</v>
          </cell>
        </row>
        <row r="10639">
          <cell r="F10639" t="str">
            <v>3. Item Componente;PP - BLOQUE ESPUMA D-23.0 DURA;27</v>
          </cell>
          <cell r="J10639">
            <v>45138</v>
          </cell>
        </row>
        <row r="10640">
          <cell r="F10640" t="str">
            <v>3. Item Componente;PP - BLOQUE ESPUMA D-18.0 DURA;11</v>
          </cell>
          <cell r="J10640">
            <v>45138</v>
          </cell>
        </row>
        <row r="10641">
          <cell r="F10641" t="str">
            <v>3. Item Componente;PP - BLOQUE ESPUMA D-18.0 DURA;12</v>
          </cell>
          <cell r="J10641">
            <v>45138</v>
          </cell>
        </row>
        <row r="10642">
          <cell r="F10642" t="str">
            <v>3. Item Componente;PP - BLOQUE ESPUMA D-18.0 DURA;13</v>
          </cell>
          <cell r="J10642">
            <v>45138</v>
          </cell>
        </row>
        <row r="10643">
          <cell r="F10643" t="str">
            <v>3. Item Componente;PP - BLOQUE ESPUMA D-18.0 DURA;14</v>
          </cell>
          <cell r="J10643">
            <v>45138</v>
          </cell>
        </row>
        <row r="10644">
          <cell r="F10644" t="str">
            <v>3. Item Componente;PP - BLOQUE ESPUMA D-18.0 DURA;15</v>
          </cell>
          <cell r="J10644">
            <v>45138</v>
          </cell>
        </row>
        <row r="10645">
          <cell r="F10645" t="str">
            <v>3. Item Componente;PP - BLOQUE ESPUMA D-18.0 DURA;16</v>
          </cell>
          <cell r="J10645">
            <v>45138</v>
          </cell>
        </row>
        <row r="10646">
          <cell r="F10646" t="str">
            <v>3. Item Componente;PP - BLOQUE ESPUMA D-18.0 DURA;17</v>
          </cell>
          <cell r="J10646">
            <v>45138</v>
          </cell>
        </row>
        <row r="10647">
          <cell r="F10647" t="str">
            <v>3. Item Componente;PP - BLOQUE ESPUMA D-18.0 DURA;18</v>
          </cell>
          <cell r="J10647">
            <v>45138</v>
          </cell>
        </row>
        <row r="10648">
          <cell r="F10648" t="str">
            <v>3. Item Componente;PP - BLOQUE ESPUMA D-18.0 DURA;19</v>
          </cell>
          <cell r="J10648">
            <v>45138</v>
          </cell>
        </row>
        <row r="10649">
          <cell r="F10649" t="str">
            <v>3. Item Componente;PP - BLOQUE ESPUMA D-18.0 DURA;20</v>
          </cell>
          <cell r="J10649">
            <v>45138</v>
          </cell>
        </row>
        <row r="10650">
          <cell r="F10650" t="str">
            <v>3. Item Componente;PP - BLOQUE ESPUMA D-18.0 DURA;21</v>
          </cell>
          <cell r="J10650">
            <v>45138</v>
          </cell>
        </row>
        <row r="10651">
          <cell r="F10651" t="str">
            <v>3. Item Componente;PP - BLOQUE ESPUMA D-18.0 DURA;22</v>
          </cell>
          <cell r="J10651">
            <v>45138</v>
          </cell>
        </row>
        <row r="10652">
          <cell r="F10652" t="str">
            <v>3. Item Componente;PP - BLOQUE ESPUMA D-18.0 DURA;23</v>
          </cell>
          <cell r="J10652">
            <v>45138</v>
          </cell>
        </row>
        <row r="10653">
          <cell r="F10653" t="str">
            <v>3. Item Componente;PP - BLOQUE ESPUMA D-18.0 DURA;24</v>
          </cell>
          <cell r="J10653">
            <v>45138</v>
          </cell>
        </row>
        <row r="10654">
          <cell r="F10654" t="str">
            <v>3. Item Componente;PP - BLOQUE ESPUMA D-18.0 DURA;25</v>
          </cell>
          <cell r="J10654">
            <v>45138</v>
          </cell>
        </row>
        <row r="10655">
          <cell r="F10655" t="str">
            <v>3. Item Componente;PP - BLOQUE ESPUMA D-18.0 DURA;26</v>
          </cell>
          <cell r="J10655">
            <v>45138</v>
          </cell>
        </row>
        <row r="10656">
          <cell r="F10656" t="str">
            <v>3. Item Componente;PP - BLOQUE ESPUMA D-18.0 DURA;27</v>
          </cell>
          <cell r="J10656">
            <v>45138</v>
          </cell>
        </row>
        <row r="10657">
          <cell r="F10657" t="str">
            <v>3. Item Componente;PP - BLOQUE ESPUMA D-18.0 DURA;28</v>
          </cell>
          <cell r="J10657">
            <v>45138</v>
          </cell>
        </row>
        <row r="10658">
          <cell r="F10658" t="str">
            <v>3. Item Componente;PP - BLOQUE ESPUMA D-18.0 DURA;29</v>
          </cell>
          <cell r="J10658">
            <v>45138</v>
          </cell>
        </row>
        <row r="10659">
          <cell r="F10659" t="str">
            <v>3. Item Componente;PP - BLOQUE ESPUMA D-18.0 DURA;30</v>
          </cell>
          <cell r="J10659">
            <v>45138</v>
          </cell>
        </row>
        <row r="10660">
          <cell r="F10660" t="str">
            <v>3. Item Componente;PP - BLOQUE ESPUMA D-18.0 DURA;31</v>
          </cell>
          <cell r="J10660">
            <v>45138</v>
          </cell>
        </row>
        <row r="10661">
          <cell r="F10661" t="str">
            <v>3. Item Componente;PP - BLOQUE ESPUMA D-18.0 DURA;32</v>
          </cell>
          <cell r="J10661">
            <v>45138</v>
          </cell>
        </row>
        <row r="10662">
          <cell r="F10662" t="str">
            <v>3. Item Componente;PP - BLOQUE ESPUMA D-18.0 DURA;33</v>
          </cell>
          <cell r="J10662">
            <v>45138</v>
          </cell>
        </row>
        <row r="10663">
          <cell r="F10663" t="str">
            <v>3. Item Componente;PP - BLOQUE ESPUMA D-18.0 DURA;34</v>
          </cell>
          <cell r="J10663">
            <v>45138</v>
          </cell>
        </row>
        <row r="10664">
          <cell r="F10664" t="str">
            <v>3. Item Componente;PP - BLOQUE ESPUMA D-16.0 DURA;10</v>
          </cell>
          <cell r="J10664">
            <v>45138</v>
          </cell>
        </row>
        <row r="10665">
          <cell r="F10665" t="str">
            <v>3. Item Componente;PP - BLOQUE ESPUMA D-16.0 DURA;11</v>
          </cell>
          <cell r="J10665">
            <v>45138</v>
          </cell>
        </row>
        <row r="10666">
          <cell r="F10666" t="str">
            <v>3. Item Componente;PP - BLOQUE ESPUMA D-18.0 DURA;35</v>
          </cell>
          <cell r="J10666">
            <v>45138</v>
          </cell>
        </row>
        <row r="10667">
          <cell r="F10667" t="str">
            <v>3. Item Componente;PP - BLOQUE ESPUMA D-18.0 DURA;36</v>
          </cell>
          <cell r="J10667">
            <v>45138</v>
          </cell>
        </row>
        <row r="10668">
          <cell r="F10668" t="str">
            <v>3. Item Componente;PP - BLOQUE ESPUMA D-16.0 DURA;12</v>
          </cell>
          <cell r="J10668">
            <v>45138</v>
          </cell>
        </row>
        <row r="10669">
          <cell r="F10669" t="str">
            <v>3. Item Componente;PP - BLOQUE ESPUMA D-16.0 DURA;13</v>
          </cell>
          <cell r="J10669">
            <v>45138</v>
          </cell>
        </row>
        <row r="10670">
          <cell r="F10670" t="str">
            <v>3. Item Componente;PP - BLOQUE ESPUMA D-16.0 DURA;14</v>
          </cell>
          <cell r="J10670">
            <v>45138</v>
          </cell>
        </row>
        <row r="10671">
          <cell r="F10671" t="str">
            <v>3. Item Componente;PP - BLOQUE ESPUMA D-16.0 DURA;15</v>
          </cell>
          <cell r="J10671">
            <v>45138</v>
          </cell>
        </row>
        <row r="10672">
          <cell r="F10672" t="str">
            <v>3. Item Componente;PP - BLOQUE ESPUMA D-16.0 DURA;16</v>
          </cell>
          <cell r="J10672">
            <v>45138</v>
          </cell>
        </row>
        <row r="10673">
          <cell r="F10673" t="str">
            <v>3. Item Componente;PP - BLOQUE ESPUMA D-16.0 DURA;17</v>
          </cell>
          <cell r="J10673">
            <v>45138</v>
          </cell>
        </row>
        <row r="10674">
          <cell r="F10674" t="str">
            <v>3. Item Componente;PP - BLOQUE ESPUMA D-16.0 DURA;18</v>
          </cell>
          <cell r="J10674">
            <v>45138</v>
          </cell>
        </row>
        <row r="10675">
          <cell r="F10675" t="str">
            <v>3. Item Componente;PP - BLOQUE ESPUMA D-16.0 DURA;19</v>
          </cell>
          <cell r="J10675">
            <v>45138</v>
          </cell>
        </row>
        <row r="10676">
          <cell r="F10676" t="str">
            <v>3. Item Componente;PP - BLOQUE ESPUMA D-16.0 DURA;20</v>
          </cell>
          <cell r="J10676">
            <v>45138</v>
          </cell>
        </row>
        <row r="10677">
          <cell r="F10677" t="str">
            <v>3. Item Componente;PP - BLOQUE ESPUMA D-16.0 DURA;21</v>
          </cell>
          <cell r="J10677">
            <v>45138</v>
          </cell>
        </row>
        <row r="10678">
          <cell r="F10678" t="str">
            <v>3. Item Componente;PP - BLOQUE ESPUMA D-16.0 DURA;22</v>
          </cell>
          <cell r="J10678">
            <v>45138</v>
          </cell>
        </row>
        <row r="10679">
          <cell r="F10679" t="str">
            <v>3. Item Componente;PP - BLOQUE ESPUMA D-16.0 DURA;23</v>
          </cell>
          <cell r="J10679">
            <v>45138</v>
          </cell>
        </row>
        <row r="10680">
          <cell r="F10680" t="str">
            <v>3. Item Componente;PP - BLOQUE ESPUMA D-16.0 DURA;24</v>
          </cell>
          <cell r="J10680">
            <v>45138</v>
          </cell>
        </row>
        <row r="10681">
          <cell r="F10681" t="str">
            <v>3. Item Componente;PP - BLOQUE ESPUMA D-16.0 DURA;25</v>
          </cell>
          <cell r="J10681">
            <v>45138</v>
          </cell>
        </row>
        <row r="10682">
          <cell r="F10682" t="str">
            <v>3. Item Componente;PP - BLOQUE ESPUMA D-16.0 DURA;26</v>
          </cell>
          <cell r="J10682">
            <v>45138</v>
          </cell>
        </row>
        <row r="10683">
          <cell r="F10683" t="str">
            <v>3. Item Componente;PP - BLOQUE ESPUMA D-16.0 DURA;27</v>
          </cell>
          <cell r="J10683">
            <v>45138</v>
          </cell>
        </row>
        <row r="10684">
          <cell r="F10684" t="str">
            <v>3. Item Componente;PP - BLOQUE ESPUMA D-16.0 DURA;28</v>
          </cell>
          <cell r="J10684">
            <v>45138</v>
          </cell>
        </row>
        <row r="10685">
          <cell r="F10685" t="str">
            <v>3. Item Componente;PP - BLOQUE ESPUMA D-16.0 DURA;29</v>
          </cell>
          <cell r="J10685">
            <v>45138</v>
          </cell>
        </row>
        <row r="10686">
          <cell r="F10686" t="str">
            <v>3. Item Componente;PP - BLOQUE ESPUMA D-16.0 DURA;30</v>
          </cell>
          <cell r="J10686">
            <v>45138</v>
          </cell>
        </row>
        <row r="10687">
          <cell r="F10687" t="str">
            <v>3. Item Componente;PP - BLOQUE ESPUMA D-16.0 DURA;31</v>
          </cell>
          <cell r="J10687">
            <v>45138</v>
          </cell>
        </row>
        <row r="10688">
          <cell r="F10688" t="str">
            <v>3. Item Componente;PP - BLOQUE ESPUMA D-12.0;10</v>
          </cell>
          <cell r="J10688">
            <v>45138</v>
          </cell>
        </row>
        <row r="10689">
          <cell r="F10689" t="str">
            <v>3. Item Componente;PP - BLOQUE ESPUMA D-12.0;11</v>
          </cell>
          <cell r="J10689">
            <v>45138</v>
          </cell>
        </row>
        <row r="10690">
          <cell r="F10690" t="str">
            <v>3. Item Componente;PP - BLOQUE ESPUMA D-16.0 DURA;32</v>
          </cell>
          <cell r="J10690">
            <v>45138</v>
          </cell>
        </row>
        <row r="10691">
          <cell r="F10691" t="str">
            <v>3. Item Componente;PP - BLOQUE ESPUMA D-16.0 DURA;33</v>
          </cell>
          <cell r="J10691">
            <v>45138</v>
          </cell>
        </row>
        <row r="10692">
          <cell r="F10692" t="str">
            <v>3. Item Componente;PP - BLOQUE ESPUMA D-12.0;12</v>
          </cell>
          <cell r="J10692">
            <v>45138</v>
          </cell>
        </row>
        <row r="10693">
          <cell r="F10693" t="str">
            <v>3. Item Componente;PP - BLOQUE ESPUMA D-12.0;13</v>
          </cell>
          <cell r="J10693">
            <v>45138</v>
          </cell>
        </row>
        <row r="10694">
          <cell r="F10694" t="str">
            <v>3. Item Componente;PP - BLOQUE ESPUMA D-12.0;14</v>
          </cell>
          <cell r="J10694">
            <v>45138</v>
          </cell>
        </row>
        <row r="10695">
          <cell r="F10695" t="str">
            <v>3. Item Componente;PP - BLOQUE ESPUMA D-12.0;15</v>
          </cell>
          <cell r="J10695">
            <v>45138</v>
          </cell>
        </row>
        <row r="10696">
          <cell r="F10696" t="str">
            <v>3. Item Componente;PP - BLOQUE ESPUMA D-12.0;16</v>
          </cell>
          <cell r="J10696">
            <v>45138</v>
          </cell>
        </row>
        <row r="10697">
          <cell r="F10697" t="str">
            <v>3. Item Componente;PP - BLOQUE ESPUMA D-12.0;17</v>
          </cell>
          <cell r="J10697">
            <v>45138</v>
          </cell>
        </row>
        <row r="10698">
          <cell r="F10698" t="str">
            <v>3. Item Componente;PP - BLOQUE ESPUMA D-12.0;18</v>
          </cell>
          <cell r="J10698">
            <v>45138</v>
          </cell>
        </row>
        <row r="10699">
          <cell r="F10699" t="str">
            <v>3. Item Componente;PP - BLOQUE ESPUMA D-12.0;19</v>
          </cell>
          <cell r="J10699">
            <v>45138</v>
          </cell>
        </row>
        <row r="10700">
          <cell r="F10700" t="str">
            <v>3. Item Componente;PP - BLOQUE ESPUMA D-12.0;20</v>
          </cell>
          <cell r="J10700">
            <v>45138</v>
          </cell>
        </row>
        <row r="10701">
          <cell r="F10701" t="str">
            <v>3. Item Componente;PP - BLOQUE ESPUMA D-12.0;21</v>
          </cell>
          <cell r="J10701">
            <v>45138</v>
          </cell>
        </row>
        <row r="10702">
          <cell r="F10702" t="str">
            <v>3. Item Componente;PP - BLOQUE ESPUMA D-15.0 CILINDRO;4</v>
          </cell>
          <cell r="J10702">
            <v>45138</v>
          </cell>
        </row>
        <row r="10703">
          <cell r="F10703" t="str">
            <v>3. Item Componente;PP - BLOQUE ESPUMA D-12.0;22</v>
          </cell>
          <cell r="J10703">
            <v>45138</v>
          </cell>
        </row>
        <row r="10704">
          <cell r="F10704" t="str">
            <v>3. Item Componente;PP - BLOQUE ESPUMA D-12.0;23</v>
          </cell>
          <cell r="J10704">
            <v>45138</v>
          </cell>
        </row>
        <row r="10705">
          <cell r="F10705" t="str">
            <v>3. Item Componente;PP - BLOQUE ESPUMA D-12.0;24</v>
          </cell>
          <cell r="J10705">
            <v>45138</v>
          </cell>
        </row>
        <row r="10706">
          <cell r="F10706" t="str">
            <v>3. Item Componente;PP - BLOQUE ESPUMA D-12.0;25</v>
          </cell>
          <cell r="J10706">
            <v>45138</v>
          </cell>
        </row>
        <row r="10707">
          <cell r="F10707" t="str">
            <v>3. Item Componente;PP - BLOQUE ESPUMA D-15.0 CILINDRO;5</v>
          </cell>
          <cell r="J10707">
            <v>45138</v>
          </cell>
        </row>
        <row r="10708">
          <cell r="F10708" t="str">
            <v>3. Item Componente;PP - BLOQUE ESPUMA D-15.0 CILINDRO;6</v>
          </cell>
          <cell r="J10708">
            <v>45138</v>
          </cell>
        </row>
        <row r="10709">
          <cell r="F10709" t="str">
            <v>3. Item Componente;PP - BLOQUE ESPUMA D-15.0 CILINDRO;7</v>
          </cell>
          <cell r="J10709">
            <v>45138</v>
          </cell>
        </row>
        <row r="10710">
          <cell r="F10710" t="str">
            <v>3. Item Componente;PP - BLOQUE ESPUMA D-15.0 CILINDRO;8</v>
          </cell>
          <cell r="J10710">
            <v>45138</v>
          </cell>
        </row>
        <row r="10711">
          <cell r="F10711" t="str">
            <v>3. Item Componente;PP - BLOQUE ESPUMA D-12.0;26</v>
          </cell>
          <cell r="J10711">
            <v>45138</v>
          </cell>
        </row>
        <row r="10712">
          <cell r="F10712" t="str">
            <v>3. Item Componente;PP - BLOQUE ESPUMA D-12.0;27</v>
          </cell>
          <cell r="J10712">
            <v>45138</v>
          </cell>
        </row>
        <row r="10713">
          <cell r="F10713" t="str">
            <v>3. Item Componente;PP - BLOQUE ESPUMA D-12.0;28</v>
          </cell>
          <cell r="J10713">
            <v>45138</v>
          </cell>
        </row>
        <row r="10714">
          <cell r="F10714" t="str">
            <v>3. Item Componente;PP - BLOQUE ESPUMA D-15.0 CILINDRO;9</v>
          </cell>
          <cell r="J10714">
            <v>45138</v>
          </cell>
        </row>
        <row r="10715">
          <cell r="F10715" t="str">
            <v>3. Item Componente;PP - BLOQUE ESPUMA D-15.0 CILINDRO;10</v>
          </cell>
          <cell r="J10715">
            <v>45138</v>
          </cell>
        </row>
        <row r="10716">
          <cell r="F10716" t="str">
            <v>3. Item Componente;PP - BLOQUE ESPUMA D-12.0;29</v>
          </cell>
          <cell r="J10716">
            <v>45138</v>
          </cell>
        </row>
        <row r="10717">
          <cell r="F10717" t="str">
            <v>3. Item Componente;PP - BLOQUE ESPUMA D-12.0;30</v>
          </cell>
          <cell r="J10717">
            <v>45138</v>
          </cell>
        </row>
        <row r="10718">
          <cell r="F10718" t="str">
            <v>3. Item Componente;PP - BLOQUE ESPUMA D-12.0;31</v>
          </cell>
          <cell r="J10718">
            <v>45138</v>
          </cell>
        </row>
        <row r="10719">
          <cell r="F10719" t="str">
            <v>3. Item Componente;PP - BLOQUE ESPUMA D-12.0;32</v>
          </cell>
          <cell r="J10719">
            <v>45138</v>
          </cell>
        </row>
        <row r="10720">
          <cell r="F10720" t="str">
            <v>3. Item Componente;PP - BLOQUE ESPUMA D-12.0;33</v>
          </cell>
          <cell r="J10720">
            <v>45138</v>
          </cell>
        </row>
        <row r="10721">
          <cell r="F10721" t="str">
            <v>2. Item Otros;PP - BLOQUE ESPUMA D-23.0 DURA;1</v>
          </cell>
          <cell r="J10721">
            <v>45138</v>
          </cell>
        </row>
        <row r="10722">
          <cell r="F10722" t="str">
            <v>2. Item Otros;PP - BLOQUE ESPUMA D-23.0 DURA;2</v>
          </cell>
          <cell r="J10722">
            <v>45138</v>
          </cell>
        </row>
        <row r="10723">
          <cell r="F10723" t="str">
            <v>2. Item Otros;PP - BLOQUE ESPUMA D-23.0 DURA;3</v>
          </cell>
          <cell r="J10723">
            <v>45138</v>
          </cell>
        </row>
        <row r="10724">
          <cell r="F10724" t="str">
            <v>2. Item Otros;PP - BLOQUE ESPUMA D-23.0 DURA;4</v>
          </cell>
          <cell r="J10724">
            <v>45138</v>
          </cell>
        </row>
        <row r="10725">
          <cell r="F10725" t="str">
            <v>2. Item Otros;PP - BLOQUE ESPUMA D-23.0 DURA;5</v>
          </cell>
          <cell r="J10725">
            <v>45138</v>
          </cell>
        </row>
        <row r="10726">
          <cell r="F10726" t="str">
            <v>2. Item Otros;PP - BLOQUE ESPUMA D-23.0 DURA;6</v>
          </cell>
          <cell r="J10726">
            <v>45138</v>
          </cell>
        </row>
        <row r="10727">
          <cell r="F10727" t="str">
            <v>2. Item Otros;PP - BLOQUE ESPUMA D-18.0 DURA;1</v>
          </cell>
          <cell r="J10727">
            <v>45138</v>
          </cell>
        </row>
        <row r="10728">
          <cell r="F10728" t="str">
            <v>2. Item Otros;PP - BLOQUE ESPUMA D-18.0 DURA;2</v>
          </cell>
          <cell r="J10728">
            <v>45138</v>
          </cell>
        </row>
        <row r="10729">
          <cell r="F10729" t="str">
            <v>2. Item Otros;PP - BLOQUE ESPUMA D-18.0 DURA;3</v>
          </cell>
          <cell r="J10729">
            <v>45138</v>
          </cell>
        </row>
        <row r="10730">
          <cell r="F10730" t="str">
            <v>2. Item Otros;PP - BLOQUE ESPUMA D-18.0 DURA;4</v>
          </cell>
          <cell r="J10730">
            <v>45138</v>
          </cell>
        </row>
        <row r="10731">
          <cell r="F10731" t="str">
            <v>2. Item Otros;PP - BLOQUE ESPUMA D-18.0 DURA;5</v>
          </cell>
          <cell r="J10731">
            <v>45138</v>
          </cell>
        </row>
        <row r="10732">
          <cell r="F10732" t="str">
            <v>2. Item Otros;PP - BLOQUE ESPUMA D-18.0 DURA;6</v>
          </cell>
          <cell r="J10732">
            <v>45138</v>
          </cell>
        </row>
        <row r="10733">
          <cell r="F10733" t="str">
            <v>2. Item Otros;PP - BLOQUE ESPUMA D-16.0 DURA;1</v>
          </cell>
          <cell r="J10733">
            <v>45138</v>
          </cell>
        </row>
        <row r="10734">
          <cell r="F10734" t="str">
            <v>2. Item Otros;PP - BLOQUE ESPUMA D-16.0 DURA;2</v>
          </cell>
          <cell r="J10734">
            <v>45138</v>
          </cell>
        </row>
        <row r="10735">
          <cell r="F10735" t="str">
            <v>2. Item Otros;PP - BLOQUE ESPUMA D-16.0 DURA;3</v>
          </cell>
          <cell r="J10735">
            <v>45138</v>
          </cell>
        </row>
        <row r="10736">
          <cell r="F10736" t="str">
            <v>2. Item Otros;PP - BLOQUE ESPUMA D-16.0 DURA;4</v>
          </cell>
          <cell r="J10736">
            <v>45138</v>
          </cell>
        </row>
        <row r="10737">
          <cell r="F10737" t="str">
            <v>2. Item Otros;PP - BLOQUE ESPUMA D-18.0 DURA;7</v>
          </cell>
          <cell r="J10737">
            <v>45138</v>
          </cell>
        </row>
        <row r="10738">
          <cell r="F10738" t="str">
            <v>2. Item Otros;PP - BLOQUE ESPUMA D-18.0 DURA;8</v>
          </cell>
          <cell r="J10738">
            <v>45138</v>
          </cell>
        </row>
        <row r="10739">
          <cell r="F10739" t="str">
            <v>2. Item Otros;PP - BLOQUE ESPUMA D-12.0;1</v>
          </cell>
          <cell r="J10739">
            <v>45138</v>
          </cell>
        </row>
        <row r="10740">
          <cell r="F10740" t="str">
            <v>2. Item Otros;PP - BLOQUE ESPUMA D-12.0;2</v>
          </cell>
          <cell r="J10740">
            <v>45138</v>
          </cell>
        </row>
        <row r="10741">
          <cell r="F10741" t="str">
            <v>2. Item Otros;PP - BLOQUE ESPUMA D-12.0;3</v>
          </cell>
          <cell r="J10741">
            <v>45138</v>
          </cell>
        </row>
        <row r="10742">
          <cell r="F10742" t="str">
            <v>2. Item Otros;PP - BLOQUE ESPUMA D-12.0;4</v>
          </cell>
          <cell r="J10742">
            <v>45138</v>
          </cell>
        </row>
        <row r="10743">
          <cell r="F10743" t="str">
            <v>2. Item Otros;PP - BLOQUE ESPUMA D-16.0 DURA;5</v>
          </cell>
          <cell r="J10743">
            <v>45138</v>
          </cell>
        </row>
        <row r="10744">
          <cell r="F10744" t="str">
            <v>2. Item Otros;PP - BLOQUE ESPUMA D-16.0 DURA;6</v>
          </cell>
          <cell r="J10744">
            <v>45138</v>
          </cell>
        </row>
        <row r="10745">
          <cell r="F10745" t="str">
            <v>1. Item OP;PP - BLOQUE ESPUMA D-23.0 DURA;1</v>
          </cell>
          <cell r="J10745">
            <v>45138</v>
          </cell>
        </row>
        <row r="10746">
          <cell r="F10746" t="str">
            <v>1. Item OP;PP - BLOQUE ESPUMA D-23.0 DURA;2</v>
          </cell>
          <cell r="J10746">
            <v>45138</v>
          </cell>
        </row>
        <row r="10747">
          <cell r="F10747" t="str">
            <v>2. Item Otros;PP - BLOQUE ESPUMA D-12.0;5</v>
          </cell>
          <cell r="J10747">
            <v>45138</v>
          </cell>
        </row>
        <row r="10748">
          <cell r="F10748" t="str">
            <v>2. Item Otros;PP - BLOQUE ESPUMA D-12.0;6</v>
          </cell>
          <cell r="J10748">
            <v>45138</v>
          </cell>
        </row>
        <row r="10749">
          <cell r="F10749" t="str">
            <v>2. Item Otros;PP - BLOQUE ESPUMA D-15.0 CILINDRO;1</v>
          </cell>
          <cell r="J10749">
            <v>45138</v>
          </cell>
        </row>
        <row r="10750">
          <cell r="F10750" t="str">
            <v>2. Item Otros;PP - BLOQUE ESPUMA D-15.0 CILINDRO;2</v>
          </cell>
          <cell r="J10750">
            <v>45138</v>
          </cell>
        </row>
        <row r="10751">
          <cell r="F10751" t="str">
            <v>1. Item OP;PP - BLOQUE ESPUMA D-16.0 DURA;3</v>
          </cell>
          <cell r="J10751">
            <v>45138</v>
          </cell>
        </row>
        <row r="10752">
          <cell r="F10752" t="str">
            <v>1. Item OP;PP - BLOQUE ESPUMA D-18.0 DURA;1</v>
          </cell>
          <cell r="J10752">
            <v>45138</v>
          </cell>
        </row>
        <row r="10753">
          <cell r="F10753" t="str">
            <v>1. Item OP;PP - BLOQUE ESPUMA D-18.0 DURA;2</v>
          </cell>
          <cell r="J10753">
            <v>45138</v>
          </cell>
        </row>
        <row r="10754">
          <cell r="F10754" t="str">
            <v>1. Item OP;PP - BLOQUE ESPUMA D-18.0 DURA;3</v>
          </cell>
          <cell r="J10754">
            <v>45138</v>
          </cell>
        </row>
        <row r="10755">
          <cell r="F10755" t="str">
            <v>1. Item OP;PP - BLOQUE ESPUMA D-18.0 DURA;4</v>
          </cell>
          <cell r="J10755">
            <v>45138</v>
          </cell>
        </row>
        <row r="10756">
          <cell r="F10756" t="str">
            <v>1. Item OP;PP - BLOQUE ESPUMA D-23.0 DURA;3</v>
          </cell>
          <cell r="J10756">
            <v>45138</v>
          </cell>
        </row>
        <row r="10757">
          <cell r="F10757" t="str">
            <v>1. Item OP;PP - BLOQUE ESPUMA D-12.0;1</v>
          </cell>
          <cell r="J10757">
            <v>45148</v>
          </cell>
        </row>
        <row r="10758">
          <cell r="F10758" t="str">
            <v>1. Item OP;PP - BLOQUE ESPUMA D-12.0;2</v>
          </cell>
          <cell r="J10758">
            <v>45148</v>
          </cell>
        </row>
        <row r="10759">
          <cell r="F10759" t="str">
            <v>1. Item OP;PP - BLOQUE ESPUMA D-12.0;3</v>
          </cell>
          <cell r="J10759">
            <v>45148</v>
          </cell>
        </row>
        <row r="10760">
          <cell r="F10760" t="str">
            <v>1. Item OP;PP - BLOQUE ESPUMA D-18.0;1</v>
          </cell>
          <cell r="J10760">
            <v>45148</v>
          </cell>
        </row>
        <row r="10761">
          <cell r="F10761" t="str">
            <v>1. Item OP;PP - BLOQUE ESPUMA D-18.0;2</v>
          </cell>
          <cell r="J10761">
            <v>45148</v>
          </cell>
        </row>
        <row r="10762">
          <cell r="F10762" t="str">
            <v>1. Item OP;PP - BLOQUE ESPUMA D-18.0;3</v>
          </cell>
          <cell r="J10762">
            <v>45148</v>
          </cell>
        </row>
        <row r="10763">
          <cell r="F10763" t="str">
            <v>4. Operaciones;PP - BLOQUE ESPUMA D-18.0;1</v>
          </cell>
          <cell r="J10763">
            <v>45148</v>
          </cell>
        </row>
        <row r="10764">
          <cell r="F10764" t="str">
            <v>4. Operaciones;PP - BLOQUE ESPUMA D-18.0;2</v>
          </cell>
          <cell r="J10764">
            <v>45148</v>
          </cell>
        </row>
        <row r="10765">
          <cell r="F10765" t="str">
            <v>4. Operaciones;PP - BLOQUE ESPUMA D-18.0;3</v>
          </cell>
          <cell r="J10765">
            <v>45148</v>
          </cell>
        </row>
        <row r="10766">
          <cell r="F10766" t="str">
            <v>4. Operaciones;PP - BLOQUE ESPUMA D-18.0;4</v>
          </cell>
          <cell r="J10766">
            <v>45148</v>
          </cell>
        </row>
        <row r="10767">
          <cell r="F10767" t="str">
            <v>4. Operaciones;PP - BLOQUE ESPUMA D-18.0;5</v>
          </cell>
          <cell r="J10767">
            <v>45148</v>
          </cell>
        </row>
        <row r="10768">
          <cell r="F10768" t="str">
            <v>4. Operaciones;PP - BLOQUE ESPUMA D-18.0;6</v>
          </cell>
          <cell r="J10768">
            <v>45148</v>
          </cell>
        </row>
        <row r="10769">
          <cell r="F10769" t="str">
            <v>4. Operaciones;PP - BLOQUE ESPUMA D-18.0;7</v>
          </cell>
          <cell r="J10769">
            <v>45148</v>
          </cell>
        </row>
        <row r="10770">
          <cell r="F10770" t="str">
            <v>4. Operaciones;PP - BLOQUE ESPUMA D-18.0;8</v>
          </cell>
          <cell r="J10770">
            <v>45148</v>
          </cell>
        </row>
        <row r="10771">
          <cell r="F10771" t="str">
            <v>4. Operaciones;PP - BLOQUE ESPUMA D-18.0;9</v>
          </cell>
          <cell r="J10771">
            <v>45148</v>
          </cell>
        </row>
        <row r="10772">
          <cell r="F10772" t="str">
            <v>4. Operaciones;PP - BLOQUE ESPUMA D-18.0;10</v>
          </cell>
          <cell r="J10772">
            <v>45148</v>
          </cell>
        </row>
        <row r="10773">
          <cell r="F10773" t="str">
            <v>4. Operaciones;PP - BLOQUE ESPUMA D-18.0;11</v>
          </cell>
          <cell r="J10773">
            <v>45148</v>
          </cell>
        </row>
        <row r="10774">
          <cell r="F10774" t="str">
            <v>4. Operaciones;PP - BLOQUE ESPUMA D-18.0;12</v>
          </cell>
          <cell r="J10774">
            <v>45148</v>
          </cell>
        </row>
        <row r="10775">
          <cell r="F10775" t="str">
            <v>4. Operaciones;PP - BLOQUE ESPUMA D-18.0;13</v>
          </cell>
          <cell r="J10775">
            <v>45148</v>
          </cell>
        </row>
        <row r="10776">
          <cell r="F10776" t="str">
            <v>4. Operaciones;PP - BLOQUE ESPUMA D-18.0;14</v>
          </cell>
          <cell r="J10776">
            <v>45148</v>
          </cell>
        </row>
        <row r="10777">
          <cell r="F10777" t="str">
            <v>4. Operaciones;PP - BLOQUE ESPUMA D-18.0;15</v>
          </cell>
          <cell r="J10777">
            <v>45148</v>
          </cell>
        </row>
        <row r="10778">
          <cell r="F10778" t="str">
            <v>4. Operaciones;PP - BLOQUE ESPUMA D-18.0;16</v>
          </cell>
          <cell r="J10778">
            <v>45148</v>
          </cell>
        </row>
        <row r="10779">
          <cell r="F10779" t="str">
            <v>4. Operaciones;PP - BLOQUE ESPUMA D-18.0;17</v>
          </cell>
          <cell r="J10779">
            <v>45148</v>
          </cell>
        </row>
        <row r="10780">
          <cell r="F10780" t="str">
            <v>4. Operaciones;PP - BLOQUE ESPUMA D-18.0;18</v>
          </cell>
          <cell r="J10780">
            <v>45148</v>
          </cell>
        </row>
        <row r="10781">
          <cell r="F10781" t="str">
            <v>4. Operaciones;PP - BLOQUE ESPUMA D-18.0;19</v>
          </cell>
          <cell r="J10781">
            <v>45148</v>
          </cell>
        </row>
        <row r="10782">
          <cell r="F10782" t="str">
            <v>4. Operaciones;PP - BLOQUE ESPUMA D-18.0;20</v>
          </cell>
          <cell r="J10782">
            <v>45148</v>
          </cell>
        </row>
        <row r="10783">
          <cell r="F10783" t="str">
            <v>4. Operaciones;PP - BLOQUE ESPUMA D-12.0;1</v>
          </cell>
          <cell r="J10783">
            <v>45148</v>
          </cell>
        </row>
        <row r="10784">
          <cell r="F10784" t="str">
            <v>4. Operaciones;PP - BLOQUE ESPUMA D-12.0;2</v>
          </cell>
          <cell r="J10784">
            <v>45148</v>
          </cell>
        </row>
        <row r="10785">
          <cell r="F10785" t="str">
            <v>4. Operaciones;PP - BLOQUE ESPUMA D-18.0;21</v>
          </cell>
          <cell r="J10785">
            <v>45148</v>
          </cell>
        </row>
        <row r="10786">
          <cell r="F10786" t="str">
            <v>4. Operaciones;PP - BLOQUE ESPUMA D-18.0;22</v>
          </cell>
          <cell r="J10786">
            <v>45148</v>
          </cell>
        </row>
        <row r="10787">
          <cell r="F10787" t="str">
            <v>4. Operaciones;PP - BLOQUE ESPUMA D-18.0;23</v>
          </cell>
          <cell r="J10787">
            <v>45148</v>
          </cell>
        </row>
        <row r="10788">
          <cell r="F10788" t="str">
            <v>4. Operaciones;PP - BLOQUE ESPUMA D-18.0;24</v>
          </cell>
          <cell r="J10788">
            <v>45148</v>
          </cell>
        </row>
        <row r="10789">
          <cell r="F10789" t="str">
            <v>4. Operaciones;PP - BLOQUE ESPUMA D-12.0;3</v>
          </cell>
          <cell r="J10789">
            <v>45148</v>
          </cell>
        </row>
        <row r="10790">
          <cell r="F10790" t="str">
            <v>4. Operaciones;PP - BLOQUE ESPUMA D-12.0;4</v>
          </cell>
          <cell r="J10790">
            <v>45148</v>
          </cell>
        </row>
        <row r="10791">
          <cell r="F10791" t="str">
            <v>4. Operaciones;PP - BLOQUE ESPUMA D-12.0;5</v>
          </cell>
          <cell r="J10791">
            <v>45148</v>
          </cell>
        </row>
        <row r="10792">
          <cell r="F10792" t="str">
            <v>4. Operaciones;PP - BLOQUE ESPUMA D-12.0;6</v>
          </cell>
          <cell r="J10792">
            <v>45148</v>
          </cell>
        </row>
        <row r="10793">
          <cell r="F10793" t="str">
            <v>4. Operaciones;PP - BLOQUE ESPUMA D-12.0;7</v>
          </cell>
          <cell r="J10793">
            <v>45148</v>
          </cell>
        </row>
        <row r="10794">
          <cell r="F10794" t="str">
            <v>4. Operaciones;PP - BLOQUE ESPUMA D-12.0;8</v>
          </cell>
          <cell r="J10794">
            <v>45148</v>
          </cell>
        </row>
        <row r="10795">
          <cell r="F10795" t="str">
            <v>4. Operaciones;PP - BLOQUE ESPUMA D-12.0;9</v>
          </cell>
          <cell r="J10795">
            <v>45148</v>
          </cell>
        </row>
        <row r="10796">
          <cell r="F10796" t="str">
            <v>4. Operaciones;PP - BLOQUE ESPUMA D-12.0;10</v>
          </cell>
          <cell r="J10796">
            <v>45148</v>
          </cell>
        </row>
        <row r="10797">
          <cell r="F10797" t="str">
            <v>4. Operaciones;PP - BLOQUE ESPUMA D-12.0;11</v>
          </cell>
          <cell r="J10797">
            <v>45148</v>
          </cell>
        </row>
        <row r="10798">
          <cell r="F10798" t="str">
            <v>4. Operaciones;PP - BLOQUE ESPUMA D-12.0;12</v>
          </cell>
          <cell r="J10798">
            <v>45148</v>
          </cell>
        </row>
        <row r="10799">
          <cell r="F10799" t="str">
            <v>4. Operaciones;PP - BLOQUE ESPUMA D-12.0;13</v>
          </cell>
          <cell r="J10799">
            <v>45148</v>
          </cell>
        </row>
        <row r="10800">
          <cell r="F10800" t="str">
            <v>4. Operaciones;PP - BLOQUE ESPUMA D-12.0;14</v>
          </cell>
          <cell r="J10800">
            <v>45148</v>
          </cell>
        </row>
        <row r="10801">
          <cell r="F10801" t="str">
            <v>4. Operaciones;PP - BLOQUE ESPUMA D-12.0;15</v>
          </cell>
          <cell r="J10801">
            <v>45148</v>
          </cell>
        </row>
        <row r="10802">
          <cell r="F10802" t="str">
            <v>4. Operaciones;PP - BLOQUE ESPUMA D-12.0;16</v>
          </cell>
          <cell r="J10802">
            <v>45148</v>
          </cell>
        </row>
        <row r="10803">
          <cell r="F10803" t="str">
            <v>4. Operaciones;PP - BLOQUE ESPUMA D-12.0;17</v>
          </cell>
          <cell r="J10803">
            <v>45148</v>
          </cell>
        </row>
        <row r="10804">
          <cell r="F10804" t="str">
            <v>4. Operaciones;PP - BLOQUE ESPUMA D-12.0;18</v>
          </cell>
          <cell r="J10804">
            <v>45148</v>
          </cell>
        </row>
        <row r="10805">
          <cell r="F10805" t="str">
            <v>3. Item Componente;PP - BLOQUE ESPUMA D-18.0;1</v>
          </cell>
          <cell r="J10805">
            <v>45148</v>
          </cell>
        </row>
        <row r="10806">
          <cell r="F10806" t="str">
            <v>3. Item Componente;PP - BLOQUE ESPUMA D-18.0;2</v>
          </cell>
          <cell r="J10806">
            <v>45148</v>
          </cell>
        </row>
        <row r="10807">
          <cell r="F10807" t="str">
            <v>3. Item Componente;PP - BLOQUE ESPUMA D-18.0;3</v>
          </cell>
          <cell r="J10807">
            <v>45148</v>
          </cell>
        </row>
        <row r="10808">
          <cell r="F10808" t="str">
            <v>3. Item Componente;PP - BLOQUE ESPUMA D-18.0;4</v>
          </cell>
          <cell r="J10808">
            <v>45148</v>
          </cell>
        </row>
        <row r="10809">
          <cell r="F10809" t="str">
            <v>3. Item Componente;PP - BLOQUE ESPUMA D-18.0;5</v>
          </cell>
          <cell r="J10809">
            <v>45148</v>
          </cell>
        </row>
        <row r="10810">
          <cell r="F10810" t="str">
            <v>3. Item Componente;PP - BLOQUE ESPUMA D-18.0;6</v>
          </cell>
          <cell r="J10810">
            <v>45148</v>
          </cell>
        </row>
        <row r="10811">
          <cell r="F10811" t="str">
            <v>3. Item Componente;PP - BLOQUE ESPUMA D-18.0;7</v>
          </cell>
          <cell r="J10811">
            <v>45148</v>
          </cell>
        </row>
        <row r="10812">
          <cell r="F10812" t="str">
            <v>3. Item Componente;PP - BLOQUE ESPUMA D-12.0;1</v>
          </cell>
          <cell r="J10812">
            <v>45148</v>
          </cell>
        </row>
        <row r="10813">
          <cell r="F10813" t="str">
            <v>3. Item Componente;PP - BLOQUE ESPUMA D-18.0;8</v>
          </cell>
          <cell r="J10813">
            <v>45148</v>
          </cell>
        </row>
        <row r="10814">
          <cell r="F10814" t="str">
            <v>3. Item Componente;PP - BLOQUE ESPUMA D-18.0;9</v>
          </cell>
          <cell r="J10814">
            <v>45148</v>
          </cell>
        </row>
        <row r="10815">
          <cell r="F10815" t="str">
            <v>3. Item Componente;PP - BLOQUE ESPUMA D-18.0;10</v>
          </cell>
          <cell r="J10815">
            <v>45148</v>
          </cell>
        </row>
        <row r="10816">
          <cell r="F10816" t="str">
            <v>3. Item Componente;PP - BLOQUE ESPUMA D-18.0;11</v>
          </cell>
          <cell r="J10816">
            <v>45148</v>
          </cell>
        </row>
        <row r="10817">
          <cell r="F10817" t="str">
            <v>3. Item Componente;PP - BLOQUE ESPUMA D-18.0;12</v>
          </cell>
          <cell r="J10817">
            <v>45148</v>
          </cell>
        </row>
        <row r="10818">
          <cell r="F10818" t="str">
            <v>3. Item Componente;PP - BLOQUE ESPUMA D-12.0;2</v>
          </cell>
          <cell r="J10818">
            <v>45148</v>
          </cell>
        </row>
        <row r="10819">
          <cell r="F10819" t="str">
            <v>3. Item Componente;PP - BLOQUE ESPUMA D-12.0;3</v>
          </cell>
          <cell r="J10819">
            <v>45148</v>
          </cell>
        </row>
        <row r="10820">
          <cell r="F10820" t="str">
            <v>3. Item Componente;PP - BLOQUE ESPUMA D-12.0;4</v>
          </cell>
          <cell r="J10820">
            <v>45148</v>
          </cell>
        </row>
        <row r="10821">
          <cell r="F10821" t="str">
            <v>3. Item Componente;PP - BLOQUE ESPUMA D-12.0;5</v>
          </cell>
          <cell r="J10821">
            <v>45148</v>
          </cell>
        </row>
        <row r="10822">
          <cell r="F10822" t="str">
            <v>3. Item Componente;PP - BLOQUE ESPUMA D-12.0;6</v>
          </cell>
          <cell r="J10822">
            <v>45148</v>
          </cell>
        </row>
        <row r="10823">
          <cell r="F10823" t="str">
            <v>3. Item Componente;PP - BLOQUE ESPUMA D-12.0;7</v>
          </cell>
          <cell r="J10823">
            <v>45148</v>
          </cell>
        </row>
        <row r="10824">
          <cell r="F10824" t="str">
            <v>3. Item Componente;PP - BLOQUE ESPUMA D-18.0;13</v>
          </cell>
          <cell r="J10824">
            <v>45148</v>
          </cell>
        </row>
        <row r="10825">
          <cell r="F10825" t="str">
            <v>3. Item Componente;PP - BLOQUE ESPUMA D-18.0;14</v>
          </cell>
          <cell r="J10825">
            <v>45148</v>
          </cell>
        </row>
        <row r="10826">
          <cell r="F10826" t="str">
            <v>3. Item Componente;PP - BLOQUE ESPUMA D-18.0;15</v>
          </cell>
          <cell r="J10826">
            <v>45148</v>
          </cell>
        </row>
        <row r="10827">
          <cell r="F10827" t="str">
            <v>3. Item Componente;PP - BLOQUE ESPUMA D-12.0;8</v>
          </cell>
          <cell r="J10827">
            <v>45148</v>
          </cell>
        </row>
        <row r="10828">
          <cell r="F10828" t="str">
            <v>3. Item Componente;PP - BLOQUE ESPUMA D-12.0;9</v>
          </cell>
          <cell r="J10828">
            <v>45148</v>
          </cell>
        </row>
        <row r="10829">
          <cell r="F10829" t="str">
            <v>3. Item Componente;PP - BLOQUE ESPUMA D-18.0;16</v>
          </cell>
          <cell r="J10829">
            <v>45148</v>
          </cell>
        </row>
        <row r="10830">
          <cell r="F10830" t="str">
            <v>3. Item Componente;PP - BLOQUE ESPUMA D-18.0;17</v>
          </cell>
          <cell r="J10830">
            <v>45148</v>
          </cell>
        </row>
        <row r="10831">
          <cell r="F10831" t="str">
            <v>3. Item Componente;PP - BLOQUE ESPUMA D-18.0;18</v>
          </cell>
          <cell r="J10831">
            <v>45148</v>
          </cell>
        </row>
        <row r="10832">
          <cell r="F10832" t="str">
            <v>3. Item Componente;PP - BLOQUE ESPUMA D-18.0;19</v>
          </cell>
          <cell r="J10832">
            <v>45148</v>
          </cell>
        </row>
        <row r="10833">
          <cell r="F10833" t="str">
            <v>3. Item Componente;PP - BLOQUE ESPUMA D-18.0;20</v>
          </cell>
          <cell r="J10833">
            <v>45148</v>
          </cell>
        </row>
        <row r="10834">
          <cell r="F10834" t="str">
            <v>3. Item Componente;PP - BLOQUE ESPUMA D-18.0;21</v>
          </cell>
          <cell r="J10834">
            <v>45148</v>
          </cell>
        </row>
        <row r="10835">
          <cell r="F10835" t="str">
            <v>3. Item Componente;PP - BLOQUE ESPUMA D-18.0;22</v>
          </cell>
          <cell r="J10835">
            <v>45148</v>
          </cell>
        </row>
        <row r="10836">
          <cell r="F10836" t="str">
            <v>3. Item Componente;PP - BLOQUE ESPUMA D-18.0;23</v>
          </cell>
          <cell r="J10836">
            <v>45148</v>
          </cell>
        </row>
        <row r="10837">
          <cell r="F10837" t="str">
            <v>3. Item Componente;PP - BLOQUE ESPUMA D-18.0;24</v>
          </cell>
          <cell r="J10837">
            <v>45148</v>
          </cell>
        </row>
        <row r="10838">
          <cell r="F10838" t="str">
            <v>3. Item Componente;PP - BLOQUE ESPUMA D-18.0;25</v>
          </cell>
          <cell r="J10838">
            <v>45148</v>
          </cell>
        </row>
        <row r="10839">
          <cell r="F10839" t="str">
            <v>3. Item Componente;PP - BLOQUE ESPUMA D-18.0;26</v>
          </cell>
          <cell r="J10839">
            <v>45148</v>
          </cell>
        </row>
        <row r="10840">
          <cell r="F10840" t="str">
            <v>3. Item Componente;PP - BLOQUE ESPUMA D-18.0;27</v>
          </cell>
          <cell r="J10840">
            <v>45148</v>
          </cell>
        </row>
        <row r="10841">
          <cell r="F10841" t="str">
            <v>3. Item Componente;PP - BLOQUE ESPUMA D-18.0;28</v>
          </cell>
          <cell r="J10841">
            <v>45148</v>
          </cell>
        </row>
        <row r="10842">
          <cell r="F10842" t="str">
            <v>3. Item Componente;PP - BLOQUE ESPUMA D-18.0;29</v>
          </cell>
          <cell r="J10842">
            <v>45148</v>
          </cell>
        </row>
        <row r="10843">
          <cell r="F10843" t="str">
            <v>3. Item Componente;PP - BLOQUE ESPUMA D-18.0;30</v>
          </cell>
          <cell r="J10843">
            <v>45148</v>
          </cell>
        </row>
        <row r="10844">
          <cell r="F10844" t="str">
            <v>3. Item Componente;PP - BLOQUE ESPUMA D-18.0;31</v>
          </cell>
          <cell r="J10844">
            <v>45148</v>
          </cell>
        </row>
        <row r="10845">
          <cell r="F10845" t="str">
            <v>3. Item Componente;PP - BLOQUE ESPUMA D-18.0;32</v>
          </cell>
          <cell r="J10845">
            <v>45148</v>
          </cell>
        </row>
        <row r="10846">
          <cell r="F10846" t="str">
            <v>3. Item Componente;PP - BLOQUE ESPUMA D-18.0;33</v>
          </cell>
          <cell r="J10846">
            <v>45148</v>
          </cell>
        </row>
        <row r="10847">
          <cell r="F10847" t="str">
            <v>3. Item Componente;PP - BLOQUE ESPUMA D-18.0;34</v>
          </cell>
          <cell r="J10847">
            <v>45148</v>
          </cell>
        </row>
        <row r="10848">
          <cell r="F10848" t="str">
            <v>3. Item Componente;PP - BLOQUE ESPUMA D-18.0;35</v>
          </cell>
          <cell r="J10848">
            <v>45148</v>
          </cell>
        </row>
        <row r="10849">
          <cell r="F10849" t="str">
            <v>3. Item Componente;PP - BLOQUE ESPUMA D-18.0;36</v>
          </cell>
          <cell r="J10849">
            <v>45148</v>
          </cell>
        </row>
        <row r="10850">
          <cell r="F10850" t="str">
            <v>3. Item Componente;PP - BLOQUE ESPUMA D-18.0;37</v>
          </cell>
          <cell r="J10850">
            <v>45148</v>
          </cell>
        </row>
        <row r="10851">
          <cell r="F10851" t="str">
            <v>3. Item Componente;PP - BLOQUE ESPUMA D-18.0;38</v>
          </cell>
          <cell r="J10851">
            <v>45148</v>
          </cell>
        </row>
        <row r="10852">
          <cell r="F10852" t="str">
            <v>3. Item Componente;PP - BLOQUE ESPUMA D-18.0;39</v>
          </cell>
          <cell r="J10852">
            <v>45148</v>
          </cell>
        </row>
        <row r="10853">
          <cell r="F10853" t="str">
            <v>3. Item Componente;PP - BLOQUE ESPUMA D-18.0;40</v>
          </cell>
          <cell r="J10853">
            <v>45148</v>
          </cell>
        </row>
        <row r="10854">
          <cell r="F10854" t="str">
            <v>3. Item Componente;PP - BLOQUE ESPUMA D-18.0;41</v>
          </cell>
          <cell r="J10854">
            <v>45148</v>
          </cell>
        </row>
        <row r="10855">
          <cell r="F10855" t="str">
            <v>3. Item Componente;PP - BLOQUE ESPUMA D-18.0;42</v>
          </cell>
          <cell r="J10855">
            <v>45148</v>
          </cell>
        </row>
        <row r="10856">
          <cell r="F10856" t="str">
            <v>3. Item Componente;PP - BLOQUE ESPUMA D-18.0;43</v>
          </cell>
          <cell r="J10856">
            <v>45148</v>
          </cell>
        </row>
        <row r="10857">
          <cell r="F10857" t="str">
            <v>3. Item Componente;PP - BLOQUE ESPUMA D-18.0;44</v>
          </cell>
          <cell r="J10857">
            <v>45148</v>
          </cell>
        </row>
        <row r="10858">
          <cell r="F10858" t="str">
            <v>3. Item Componente;PP - BLOQUE ESPUMA D-18.0;45</v>
          </cell>
          <cell r="J10858">
            <v>45148</v>
          </cell>
        </row>
        <row r="10859">
          <cell r="F10859" t="str">
            <v>3. Item Componente;PP - BLOQUE ESPUMA D-12.0;10</v>
          </cell>
          <cell r="J10859">
            <v>45148</v>
          </cell>
        </row>
        <row r="10860">
          <cell r="F10860" t="str">
            <v>3. Item Componente;PP - BLOQUE ESPUMA D-12.0;11</v>
          </cell>
          <cell r="J10860">
            <v>45148</v>
          </cell>
        </row>
        <row r="10861">
          <cell r="F10861" t="str">
            <v>3. Item Componente;PP - BLOQUE ESPUMA D-18.0;46</v>
          </cell>
          <cell r="J10861">
            <v>45148</v>
          </cell>
        </row>
        <row r="10862">
          <cell r="F10862" t="str">
            <v>3. Item Componente;PP - BLOQUE ESPUMA D-18.0;47</v>
          </cell>
          <cell r="J10862">
            <v>45148</v>
          </cell>
        </row>
        <row r="10863">
          <cell r="F10863" t="str">
            <v>3. Item Componente;PP - BLOQUE ESPUMA D-12.0;12</v>
          </cell>
          <cell r="J10863">
            <v>45148</v>
          </cell>
        </row>
        <row r="10864">
          <cell r="F10864" t="str">
            <v>3. Item Componente;PP - BLOQUE ESPUMA D-12.0;13</v>
          </cell>
          <cell r="J10864">
            <v>45148</v>
          </cell>
        </row>
        <row r="10865">
          <cell r="F10865" t="str">
            <v>3. Item Componente;PP - BLOQUE ESPUMA D-12.0;14</v>
          </cell>
          <cell r="J10865">
            <v>45148</v>
          </cell>
        </row>
        <row r="10866">
          <cell r="F10866" t="str">
            <v>3. Item Componente;PP - BLOQUE ESPUMA D-12.0;15</v>
          </cell>
          <cell r="J10866">
            <v>45148</v>
          </cell>
        </row>
        <row r="10867">
          <cell r="F10867" t="str">
            <v>3. Item Componente;PP - BLOQUE ESPUMA D-12.0;16</v>
          </cell>
          <cell r="J10867">
            <v>45148</v>
          </cell>
        </row>
        <row r="10868">
          <cell r="F10868" t="str">
            <v>3. Item Componente;PP - BLOQUE ESPUMA D-12.0;17</v>
          </cell>
          <cell r="J10868">
            <v>45148</v>
          </cell>
        </row>
        <row r="10869">
          <cell r="F10869" t="str">
            <v>3. Item Componente;PP - BLOQUE ESPUMA D-12.0;18</v>
          </cell>
          <cell r="J10869">
            <v>45148</v>
          </cell>
        </row>
        <row r="10870">
          <cell r="F10870" t="str">
            <v>3. Item Componente;PP - BLOQUE ESPUMA D-12.0;19</v>
          </cell>
          <cell r="J10870">
            <v>45148</v>
          </cell>
        </row>
        <row r="10871">
          <cell r="F10871" t="str">
            <v>3. Item Componente;PP - BLOQUE ESPUMA D-12.0;20</v>
          </cell>
          <cell r="J10871">
            <v>45148</v>
          </cell>
        </row>
        <row r="10872">
          <cell r="F10872" t="str">
            <v>3. Item Componente;PP - BLOQUE ESPUMA D-12.0;21</v>
          </cell>
          <cell r="J10872">
            <v>45148</v>
          </cell>
        </row>
        <row r="10873">
          <cell r="F10873" t="str">
            <v>3. Item Componente;PP - BLOQUE ESPUMA D-12.0;22</v>
          </cell>
          <cell r="J10873">
            <v>45148</v>
          </cell>
        </row>
        <row r="10874">
          <cell r="F10874" t="str">
            <v>3. Item Componente;PP - BLOQUE ESPUMA D-12.0;23</v>
          </cell>
          <cell r="J10874">
            <v>45148</v>
          </cell>
        </row>
        <row r="10875">
          <cell r="F10875" t="str">
            <v>3. Item Componente;PP - BLOQUE ESPUMA D-12.0;24</v>
          </cell>
          <cell r="J10875">
            <v>45148</v>
          </cell>
        </row>
        <row r="10876">
          <cell r="F10876" t="str">
            <v>3. Item Componente;PP - BLOQUE ESPUMA D-12.0;25</v>
          </cell>
          <cell r="J10876">
            <v>45148</v>
          </cell>
        </row>
        <row r="10877">
          <cell r="F10877" t="str">
            <v>3. Item Componente;PP - BLOQUE ESPUMA D-12.0;26</v>
          </cell>
          <cell r="J10877">
            <v>45148</v>
          </cell>
        </row>
        <row r="10878">
          <cell r="F10878" t="str">
            <v>3. Item Componente;PP - BLOQUE ESPUMA D-12.0;27</v>
          </cell>
          <cell r="J10878">
            <v>45148</v>
          </cell>
        </row>
        <row r="10879">
          <cell r="F10879" t="str">
            <v>3. Item Componente;PP - BLOQUE ESPUMA D-12.0;28</v>
          </cell>
          <cell r="J10879">
            <v>45148</v>
          </cell>
        </row>
        <row r="10880">
          <cell r="F10880" t="str">
            <v>3. Item Componente;PP - BLOQUE ESPUMA D-12.0;29</v>
          </cell>
          <cell r="J10880">
            <v>45148</v>
          </cell>
        </row>
        <row r="10881">
          <cell r="F10881" t="str">
            <v>3. Item Componente;PP - BLOQUE ESPUMA D-12.0;30</v>
          </cell>
          <cell r="J10881">
            <v>45148</v>
          </cell>
        </row>
        <row r="10882">
          <cell r="F10882" t="str">
            <v>3. Item Componente;PP - BLOQUE ESPUMA D-12.0;31</v>
          </cell>
          <cell r="J10882">
            <v>45148</v>
          </cell>
        </row>
        <row r="10883">
          <cell r="F10883" t="str">
            <v>2. Item Otros;PP - BLOQUE ESPUMA D-18.0;1</v>
          </cell>
          <cell r="J10883">
            <v>45148</v>
          </cell>
        </row>
        <row r="10884">
          <cell r="F10884" t="str">
            <v>2. Item Otros;PP - BLOQUE ESPUMA D-18.0;2</v>
          </cell>
          <cell r="J10884">
            <v>45148</v>
          </cell>
        </row>
        <row r="10885">
          <cell r="F10885" t="str">
            <v>2. Item Otros;PP - BLOQUE ESPUMA D-18.0;3</v>
          </cell>
          <cell r="J10885">
            <v>45148</v>
          </cell>
        </row>
        <row r="10886">
          <cell r="F10886" t="str">
            <v>3. Item Componente;PP - BLOQUE ESPUMA D-12.0;32</v>
          </cell>
          <cell r="J10886">
            <v>45148</v>
          </cell>
        </row>
        <row r="10887">
          <cell r="F10887" t="str">
            <v>3. Item Componente;PP - BLOQUE ESPUMA D-12.0;33</v>
          </cell>
          <cell r="J10887">
            <v>45148</v>
          </cell>
        </row>
        <row r="10888">
          <cell r="F10888" t="str">
            <v>2. Item Otros;PP - BLOQUE ESPUMA D-12.0;1</v>
          </cell>
          <cell r="J10888">
            <v>45148</v>
          </cell>
        </row>
        <row r="10889">
          <cell r="F10889" t="str">
            <v>2. Item Otros;PP - BLOQUE ESPUMA D-18.0;4</v>
          </cell>
          <cell r="J10889">
            <v>45148</v>
          </cell>
        </row>
        <row r="10890">
          <cell r="F10890" t="str">
            <v>2. Item Otros;PP - BLOQUE ESPUMA D-18.0;5</v>
          </cell>
          <cell r="J10890">
            <v>45148</v>
          </cell>
        </row>
        <row r="10891">
          <cell r="F10891" t="str">
            <v>2. Item Otros;PP - BLOQUE ESPUMA D-18.0;6</v>
          </cell>
          <cell r="J10891">
            <v>45148</v>
          </cell>
        </row>
        <row r="10892">
          <cell r="F10892" t="str">
            <v>2. Item Otros;PP - BLOQUE ESPUMA D-18.0;7</v>
          </cell>
          <cell r="J10892">
            <v>45148</v>
          </cell>
        </row>
        <row r="10893">
          <cell r="F10893" t="str">
            <v>2. Item Otros;PP - BLOQUE ESPUMA D-18.0;8</v>
          </cell>
          <cell r="J10893">
            <v>45148</v>
          </cell>
        </row>
        <row r="10894">
          <cell r="F10894" t="str">
            <v>1. Item OP;PP - BLOQUE ESPUMA D-18.0;4</v>
          </cell>
          <cell r="J10894">
            <v>45148</v>
          </cell>
        </row>
        <row r="10895">
          <cell r="F10895" t="str">
            <v>2. Item Otros;PP - BLOQUE ESPUMA D-12.0;2</v>
          </cell>
          <cell r="J10895">
            <v>45148</v>
          </cell>
        </row>
        <row r="10896">
          <cell r="F10896" t="str">
            <v>2. Item Otros;PP - BLOQUE ESPUMA D-12.0;3</v>
          </cell>
          <cell r="J10896">
            <v>45148</v>
          </cell>
        </row>
        <row r="10897">
          <cell r="F10897" t="str">
            <v>2. Item Otros;PP - BLOQUE ESPUMA D-12.0;4</v>
          </cell>
          <cell r="J10897">
            <v>45148</v>
          </cell>
        </row>
        <row r="10898">
          <cell r="F10898" t="str">
            <v>2. Item Otros;PP - BLOQUE ESPUMA D-12.0;5</v>
          </cell>
          <cell r="J10898">
            <v>45148</v>
          </cell>
        </row>
        <row r="10899">
          <cell r="F10899" t="str">
            <v>2. Item Otros;PP - BLOQUE ESPUMA D-12.0;6</v>
          </cell>
          <cell r="J10899">
            <v>45148</v>
          </cell>
        </row>
        <row r="10900">
          <cell r="F10900" t="str">
            <v>1. Item OP;PP - BLOQUE ESPUMA D-23.0;1</v>
          </cell>
          <cell r="J10900">
            <v>45149</v>
          </cell>
        </row>
        <row r="10901">
          <cell r="F10901" t="str">
            <v>1. Item OP;PP - BLOQUE ESPUMA D-23.0;2</v>
          </cell>
          <cell r="J10901">
            <v>45149</v>
          </cell>
        </row>
        <row r="10902">
          <cell r="F10902" t="str">
            <v>1. Item OP;PP - BLOQUE ESPUMA D-26.0;1</v>
          </cell>
          <cell r="J10902">
            <v>45149</v>
          </cell>
        </row>
        <row r="10903">
          <cell r="F10903" t="str">
            <v>1. Item OP;PP - BLOQUE ESPUMA D-26.0;2</v>
          </cell>
          <cell r="J10903">
            <v>45149</v>
          </cell>
        </row>
        <row r="10904">
          <cell r="F10904" t="str">
            <v>1. Item OP;PP - BLOQUE ESPUMA D-26.0;3</v>
          </cell>
          <cell r="J10904">
            <v>45149</v>
          </cell>
        </row>
        <row r="10905">
          <cell r="F10905" t="str">
            <v>1. Item OP;PP - BLOQUE ESPUMA D-26.0;4</v>
          </cell>
          <cell r="J10905">
            <v>45149</v>
          </cell>
        </row>
        <row r="10906">
          <cell r="F10906" t="str">
            <v>4. Operaciones;PP - BLOQUE ESPUMA D-26.0;1</v>
          </cell>
          <cell r="J10906">
            <v>45149</v>
          </cell>
        </row>
        <row r="10907">
          <cell r="F10907" t="str">
            <v>4. Operaciones;PP - BLOQUE ESPUMA D-26.0;2</v>
          </cell>
          <cell r="J10907">
            <v>45149</v>
          </cell>
        </row>
        <row r="10908">
          <cell r="F10908" t="str">
            <v>4. Operaciones;PP - BLOQUE ESPUMA D-26.0;3</v>
          </cell>
          <cell r="J10908">
            <v>45149</v>
          </cell>
        </row>
        <row r="10909">
          <cell r="F10909" t="str">
            <v>4. Operaciones;PP - BLOQUE ESPUMA D-26.0;4</v>
          </cell>
          <cell r="J10909">
            <v>45149</v>
          </cell>
        </row>
        <row r="10910">
          <cell r="F10910" t="str">
            <v>4. Operaciones;PP - BLOQUE ESPUMA D-26.0;5</v>
          </cell>
          <cell r="J10910">
            <v>45149</v>
          </cell>
        </row>
        <row r="10911">
          <cell r="F10911" t="str">
            <v>4. Operaciones;PP - BLOQUE ESPUMA D-26.0;6</v>
          </cell>
          <cell r="J10911">
            <v>45149</v>
          </cell>
        </row>
        <row r="10912">
          <cell r="F10912" t="str">
            <v>4. Operaciones;PP - BLOQUE ESPUMA D-26.0;7</v>
          </cell>
          <cell r="J10912">
            <v>45149</v>
          </cell>
        </row>
        <row r="10913">
          <cell r="F10913" t="str">
            <v>4. Operaciones;PP - BLOQUE ESPUMA D-26.0;8</v>
          </cell>
          <cell r="J10913">
            <v>45149</v>
          </cell>
        </row>
        <row r="10914">
          <cell r="F10914" t="str">
            <v>4. Operaciones;PP - BLOQUE ESPUMA D-26.0;9</v>
          </cell>
          <cell r="J10914">
            <v>45149</v>
          </cell>
        </row>
        <row r="10915">
          <cell r="F10915" t="str">
            <v>4. Operaciones;PP - BLOQUE ESPUMA D-26.0;10</v>
          </cell>
          <cell r="J10915">
            <v>45149</v>
          </cell>
        </row>
        <row r="10916">
          <cell r="F10916" t="str">
            <v>4. Operaciones;PP - BLOQUE ESPUMA D-26.0;11</v>
          </cell>
          <cell r="J10916">
            <v>45149</v>
          </cell>
        </row>
        <row r="10917">
          <cell r="F10917" t="str">
            <v>4. Operaciones;PP - BLOQUE ESPUMA D-26.0;12</v>
          </cell>
          <cell r="J10917">
            <v>45149</v>
          </cell>
        </row>
        <row r="10918">
          <cell r="F10918" t="str">
            <v>4. Operaciones;PP - BLOQUE ESPUMA D-26.0;13</v>
          </cell>
          <cell r="J10918">
            <v>45149</v>
          </cell>
        </row>
        <row r="10919">
          <cell r="F10919" t="str">
            <v>4. Operaciones;PP - BLOQUE ESPUMA D-26.0;14</v>
          </cell>
          <cell r="J10919">
            <v>45149</v>
          </cell>
        </row>
        <row r="10920">
          <cell r="F10920" t="str">
            <v>4. Operaciones;PP - BLOQUE ESPUMA D-26.0;15</v>
          </cell>
          <cell r="J10920">
            <v>45149</v>
          </cell>
        </row>
        <row r="10921">
          <cell r="F10921" t="str">
            <v>4. Operaciones;PP - BLOQUE ESPUMA D-26.0;16</v>
          </cell>
          <cell r="J10921">
            <v>45149</v>
          </cell>
        </row>
        <row r="10922">
          <cell r="F10922" t="str">
            <v>4. Operaciones;PP - BLOQUE ESPUMA D-26.0;17</v>
          </cell>
          <cell r="J10922">
            <v>45149</v>
          </cell>
        </row>
        <row r="10923">
          <cell r="F10923" t="str">
            <v>4. Operaciones;PP - BLOQUE ESPUMA D-26.0;18</v>
          </cell>
          <cell r="J10923">
            <v>45149</v>
          </cell>
        </row>
        <row r="10924">
          <cell r="F10924" t="str">
            <v>4. Operaciones;PP - BLOQUE ESPUMA D-26.0;19</v>
          </cell>
          <cell r="J10924">
            <v>45149</v>
          </cell>
        </row>
        <row r="10925">
          <cell r="F10925" t="str">
            <v>4. Operaciones;PP - BLOQUE ESPUMA D-26.0;20</v>
          </cell>
          <cell r="J10925">
            <v>45149</v>
          </cell>
        </row>
        <row r="10926">
          <cell r="F10926" t="str">
            <v>4. Operaciones;PP - BLOQUE ESPUMA D-26.0;21</v>
          </cell>
          <cell r="J10926">
            <v>45149</v>
          </cell>
        </row>
        <row r="10927">
          <cell r="F10927" t="str">
            <v>4. Operaciones;PP - BLOQUE ESPUMA D-26.0;22</v>
          </cell>
          <cell r="J10927">
            <v>45149</v>
          </cell>
        </row>
        <row r="10928">
          <cell r="F10928" t="str">
            <v>4. Operaciones;PP - BLOQUE ESPUMA D-26.0;23</v>
          </cell>
          <cell r="J10928">
            <v>45149</v>
          </cell>
        </row>
        <row r="10929">
          <cell r="F10929" t="str">
            <v>4. Operaciones;PP - BLOQUE ESPUMA D-26.0;24</v>
          </cell>
          <cell r="J10929">
            <v>45149</v>
          </cell>
        </row>
        <row r="10930">
          <cell r="F10930" t="str">
            <v>4. Operaciones;PP - BLOQUE ESPUMA D-26.0;25</v>
          </cell>
          <cell r="J10930">
            <v>45149</v>
          </cell>
        </row>
        <row r="10931">
          <cell r="F10931" t="str">
            <v>4. Operaciones;PP - BLOQUE ESPUMA D-26.0;26</v>
          </cell>
          <cell r="J10931">
            <v>45149</v>
          </cell>
        </row>
        <row r="10932">
          <cell r="F10932" t="str">
            <v>4. Operaciones;PP - BLOQUE ESPUMA D-23.0;1</v>
          </cell>
          <cell r="J10932">
            <v>45149</v>
          </cell>
        </row>
        <row r="10933">
          <cell r="F10933" t="str">
            <v>4. Operaciones;PP - BLOQUE ESPUMA D-23.0;2</v>
          </cell>
          <cell r="J10933">
            <v>45149</v>
          </cell>
        </row>
        <row r="10934">
          <cell r="F10934" t="str">
            <v>4. Operaciones;PP - BLOQUE ESPUMA D-26.0;27</v>
          </cell>
          <cell r="J10934">
            <v>45149</v>
          </cell>
        </row>
        <row r="10935">
          <cell r="F10935" t="str">
            <v>4. Operaciones;PP - BLOQUE ESPUMA D-26.0;28</v>
          </cell>
          <cell r="J10935">
            <v>45149</v>
          </cell>
        </row>
        <row r="10936">
          <cell r="F10936" t="str">
            <v>4. Operaciones;PP - BLOQUE ESPUMA D-26.0;29</v>
          </cell>
          <cell r="J10936">
            <v>45149</v>
          </cell>
        </row>
        <row r="10937">
          <cell r="F10937" t="str">
            <v>4. Operaciones;PP - BLOQUE ESPUMA D-26.0;30</v>
          </cell>
          <cell r="J10937">
            <v>45149</v>
          </cell>
        </row>
        <row r="10938">
          <cell r="F10938" t="str">
            <v>4. Operaciones;PP - BLOQUE ESPUMA D-23.0;3</v>
          </cell>
          <cell r="J10938">
            <v>45149</v>
          </cell>
        </row>
        <row r="10939">
          <cell r="F10939" t="str">
            <v>4. Operaciones;PP - BLOQUE ESPUMA D-23.0;4</v>
          </cell>
          <cell r="J10939">
            <v>45149</v>
          </cell>
        </row>
        <row r="10940">
          <cell r="F10940" t="str">
            <v>4. Operaciones;PP - BLOQUE ESPUMA D-23.0;5</v>
          </cell>
          <cell r="J10940">
            <v>45149</v>
          </cell>
        </row>
        <row r="10941">
          <cell r="F10941" t="str">
            <v>4. Operaciones;PP - BLOQUE ESPUMA D-23.0;6</v>
          </cell>
          <cell r="J10941">
            <v>45149</v>
          </cell>
        </row>
        <row r="10942">
          <cell r="F10942" t="str">
            <v>4. Operaciones;PP - BLOQUE ESPUMA D-23.0;7</v>
          </cell>
          <cell r="J10942">
            <v>45149</v>
          </cell>
        </row>
        <row r="10943">
          <cell r="F10943" t="str">
            <v>4. Operaciones;PP - BLOQUE ESPUMA D-23.0;8</v>
          </cell>
          <cell r="J10943">
            <v>45149</v>
          </cell>
        </row>
        <row r="10944">
          <cell r="F10944" t="str">
            <v>4. Operaciones;PP - BLOQUE ESPUMA D-23.0;9</v>
          </cell>
          <cell r="J10944">
            <v>45149</v>
          </cell>
        </row>
        <row r="10945">
          <cell r="F10945" t="str">
            <v>4. Operaciones;PP - BLOQUE ESPUMA D-23.0;10</v>
          </cell>
          <cell r="J10945">
            <v>45149</v>
          </cell>
        </row>
        <row r="10946">
          <cell r="F10946" t="str">
            <v>4. Operaciones;PP - BLOQUE ESPUMA D-23.0;11</v>
          </cell>
          <cell r="J10946">
            <v>45149</v>
          </cell>
        </row>
        <row r="10947">
          <cell r="F10947" t="str">
            <v>4. Operaciones;PP - BLOQUE ESPUMA D-23.0;12</v>
          </cell>
          <cell r="J10947">
            <v>45149</v>
          </cell>
        </row>
        <row r="10948">
          <cell r="F10948" t="str">
            <v>3. Item Componente;PP - BLOQUE ESPUMA D-26.0;1</v>
          </cell>
          <cell r="J10948">
            <v>45149</v>
          </cell>
        </row>
        <row r="10949">
          <cell r="F10949" t="str">
            <v>3. Item Componente;PP - BLOQUE ESPUMA D-26.0;2</v>
          </cell>
          <cell r="J10949">
            <v>45149</v>
          </cell>
        </row>
        <row r="10950">
          <cell r="F10950" t="str">
            <v>3. Item Componente;PP - BLOQUE ESPUMA D-26.0;3</v>
          </cell>
          <cell r="J10950">
            <v>45149</v>
          </cell>
        </row>
        <row r="10951">
          <cell r="F10951" t="str">
            <v>3. Item Componente;PP - BLOQUE ESPUMA D-26.0;4</v>
          </cell>
          <cell r="J10951">
            <v>45149</v>
          </cell>
        </row>
        <row r="10952">
          <cell r="F10952" t="str">
            <v>3. Item Componente;PP - BLOQUE ESPUMA D-26.0;5</v>
          </cell>
          <cell r="J10952">
            <v>45149</v>
          </cell>
        </row>
        <row r="10953">
          <cell r="F10953" t="str">
            <v>3. Item Componente;PP - BLOQUE ESPUMA D-26.0;6</v>
          </cell>
          <cell r="J10953">
            <v>45149</v>
          </cell>
        </row>
        <row r="10954">
          <cell r="F10954" t="str">
            <v>3. Item Componente;PP - BLOQUE ESPUMA D-26.0;7</v>
          </cell>
          <cell r="J10954">
            <v>45149</v>
          </cell>
        </row>
        <row r="10955">
          <cell r="F10955" t="str">
            <v>3. Item Componente;PP - BLOQUE ESPUMA D-23.0;1</v>
          </cell>
          <cell r="J10955">
            <v>45149</v>
          </cell>
        </row>
        <row r="10956">
          <cell r="F10956" t="str">
            <v>3. Item Componente;PP - BLOQUE ESPUMA D-23.0;2</v>
          </cell>
          <cell r="J10956">
            <v>45149</v>
          </cell>
        </row>
        <row r="10957">
          <cell r="F10957" t="str">
            <v>3. Item Componente;PP - BLOQUE ESPUMA D-23.0;3</v>
          </cell>
          <cell r="J10957">
            <v>45149</v>
          </cell>
        </row>
        <row r="10958">
          <cell r="F10958" t="str">
            <v>3. Item Componente;PP - BLOQUE ESPUMA D-26.0;8</v>
          </cell>
          <cell r="J10958">
            <v>45149</v>
          </cell>
        </row>
        <row r="10959">
          <cell r="F10959" t="str">
            <v>3. Item Componente;PP - BLOQUE ESPUMA D-26.0;9</v>
          </cell>
          <cell r="J10959">
            <v>45149</v>
          </cell>
        </row>
        <row r="10960">
          <cell r="F10960" t="str">
            <v>3. Item Componente;PP - BLOQUE ESPUMA D-26.0;10</v>
          </cell>
          <cell r="J10960">
            <v>45149</v>
          </cell>
        </row>
        <row r="10961">
          <cell r="F10961" t="str">
            <v>3. Item Componente;PP - BLOQUE ESPUMA D-26.0;11</v>
          </cell>
          <cell r="J10961">
            <v>45149</v>
          </cell>
        </row>
        <row r="10962">
          <cell r="F10962" t="str">
            <v>3. Item Componente;PP - BLOQUE ESPUMA D-26.0;12</v>
          </cell>
          <cell r="J10962">
            <v>45149</v>
          </cell>
        </row>
        <row r="10963">
          <cell r="F10963" t="str">
            <v>3. Item Componente;PP - BLOQUE ESPUMA D-26.0;13</v>
          </cell>
          <cell r="J10963">
            <v>45149</v>
          </cell>
        </row>
        <row r="10964">
          <cell r="F10964" t="str">
            <v>3. Item Componente;PP - BLOQUE ESPUMA D-26.0;14</v>
          </cell>
          <cell r="J10964">
            <v>45149</v>
          </cell>
        </row>
        <row r="10965">
          <cell r="F10965" t="str">
            <v>3. Item Componente;PP - BLOQUE ESPUMA D-23.0;4</v>
          </cell>
          <cell r="J10965">
            <v>45149</v>
          </cell>
        </row>
        <row r="10966">
          <cell r="F10966" t="str">
            <v>3. Item Componente;PP - BLOQUE ESPUMA D-26.0;15</v>
          </cell>
          <cell r="J10966">
            <v>45149</v>
          </cell>
        </row>
        <row r="10967">
          <cell r="F10967" t="str">
            <v>3. Item Componente;PP - BLOQUE ESPUMA D-26.0;16</v>
          </cell>
          <cell r="J10967">
            <v>45149</v>
          </cell>
        </row>
        <row r="10968">
          <cell r="F10968" t="str">
            <v>3. Item Componente;PP - BLOQUE ESPUMA D-26.0;17</v>
          </cell>
          <cell r="J10968">
            <v>45149</v>
          </cell>
        </row>
        <row r="10969">
          <cell r="F10969" t="str">
            <v>3. Item Componente;PP - BLOQUE ESPUMA D-26.0;18</v>
          </cell>
          <cell r="J10969">
            <v>45149</v>
          </cell>
        </row>
        <row r="10970">
          <cell r="F10970" t="str">
            <v>3. Item Componente;PP - BLOQUE ESPUMA D-26.0;19</v>
          </cell>
          <cell r="J10970">
            <v>45149</v>
          </cell>
        </row>
        <row r="10971">
          <cell r="F10971" t="str">
            <v>3. Item Componente;PP - BLOQUE ESPUMA D-26.0;20</v>
          </cell>
          <cell r="J10971">
            <v>45149</v>
          </cell>
        </row>
        <row r="10972">
          <cell r="F10972" t="str">
            <v>3. Item Componente;PP - BLOQUE ESPUMA D-26.0;21</v>
          </cell>
          <cell r="J10972">
            <v>45149</v>
          </cell>
        </row>
        <row r="10973">
          <cell r="F10973" t="str">
            <v>3. Item Componente;PP - BLOQUE ESPUMA D-26.0;22</v>
          </cell>
          <cell r="J10973">
            <v>45149</v>
          </cell>
        </row>
        <row r="10974">
          <cell r="F10974" t="str">
            <v>3. Item Componente;PP - BLOQUE ESPUMA D-26.0;23</v>
          </cell>
          <cell r="J10974">
            <v>45149</v>
          </cell>
        </row>
        <row r="10975">
          <cell r="F10975" t="str">
            <v>3. Item Componente;PP - BLOQUE ESPUMA D-26.0;24</v>
          </cell>
          <cell r="J10975">
            <v>45149</v>
          </cell>
        </row>
        <row r="10976">
          <cell r="F10976" t="str">
            <v>3. Item Componente;PP - BLOQUE ESPUMA D-26.0;25</v>
          </cell>
          <cell r="J10976">
            <v>45149</v>
          </cell>
        </row>
        <row r="10977">
          <cell r="F10977" t="str">
            <v>3. Item Componente;PP - BLOQUE ESPUMA D-26.0;26</v>
          </cell>
          <cell r="J10977">
            <v>45149</v>
          </cell>
        </row>
        <row r="10978">
          <cell r="F10978" t="str">
            <v>3. Item Componente;PP - BLOQUE ESPUMA D-26.0;27</v>
          </cell>
          <cell r="J10978">
            <v>45149</v>
          </cell>
        </row>
        <row r="10979">
          <cell r="F10979" t="str">
            <v>3. Item Componente;PP - BLOQUE ESPUMA D-26.0;28</v>
          </cell>
          <cell r="J10979">
            <v>45149</v>
          </cell>
        </row>
        <row r="10980">
          <cell r="F10980" t="str">
            <v>3. Item Componente;PP - BLOQUE ESPUMA D-26.0;29</v>
          </cell>
          <cell r="J10980">
            <v>45149</v>
          </cell>
        </row>
        <row r="10981">
          <cell r="F10981" t="str">
            <v>3. Item Componente;PP - BLOQUE ESPUMA D-26.0;30</v>
          </cell>
          <cell r="J10981">
            <v>45149</v>
          </cell>
        </row>
        <row r="10982">
          <cell r="F10982" t="str">
            <v>3. Item Componente;PP - BLOQUE ESPUMA D-26.0;31</v>
          </cell>
          <cell r="J10982">
            <v>45149</v>
          </cell>
        </row>
        <row r="10983">
          <cell r="F10983" t="str">
            <v>3. Item Componente;PP - BLOQUE ESPUMA D-26.0;32</v>
          </cell>
          <cell r="J10983">
            <v>45149</v>
          </cell>
        </row>
        <row r="10984">
          <cell r="F10984" t="str">
            <v>3. Item Componente;PP - BLOQUE ESPUMA D-26.0;33</v>
          </cell>
          <cell r="J10984">
            <v>45149</v>
          </cell>
        </row>
        <row r="10985">
          <cell r="F10985" t="str">
            <v>3. Item Componente;PP - BLOQUE ESPUMA D-26.0;34</v>
          </cell>
          <cell r="J10985">
            <v>45149</v>
          </cell>
        </row>
        <row r="10986">
          <cell r="F10986" t="str">
            <v>3. Item Componente;PP - BLOQUE ESPUMA D-26.0;35</v>
          </cell>
          <cell r="J10986">
            <v>45149</v>
          </cell>
        </row>
        <row r="10987">
          <cell r="F10987" t="str">
            <v>3. Item Componente;PP - BLOQUE ESPUMA D-26.0;36</v>
          </cell>
          <cell r="J10987">
            <v>45149</v>
          </cell>
        </row>
        <row r="10988">
          <cell r="F10988" t="str">
            <v>3. Item Componente;PP - BLOQUE ESPUMA D-26.0;37</v>
          </cell>
          <cell r="J10988">
            <v>45149</v>
          </cell>
        </row>
        <row r="10989">
          <cell r="F10989" t="str">
            <v>3. Item Componente;PP - BLOQUE ESPUMA D-26.0;38</v>
          </cell>
          <cell r="J10989">
            <v>45149</v>
          </cell>
        </row>
        <row r="10990">
          <cell r="F10990" t="str">
            <v>3. Item Componente;PP - BLOQUE ESPUMA D-26.0;39</v>
          </cell>
          <cell r="J10990">
            <v>45149</v>
          </cell>
        </row>
        <row r="10991">
          <cell r="F10991" t="str">
            <v>3. Item Componente;PP - BLOQUE ESPUMA D-26.0;40</v>
          </cell>
          <cell r="J10991">
            <v>45149</v>
          </cell>
        </row>
        <row r="10992">
          <cell r="F10992" t="str">
            <v>3. Item Componente;PP - BLOQUE ESPUMA D-26.0;41</v>
          </cell>
          <cell r="J10992">
            <v>45149</v>
          </cell>
        </row>
        <row r="10993">
          <cell r="F10993" t="str">
            <v>3. Item Componente;PP - BLOQUE ESPUMA D-26.0;42</v>
          </cell>
          <cell r="J10993">
            <v>45149</v>
          </cell>
        </row>
        <row r="10994">
          <cell r="F10994" t="str">
            <v>3. Item Componente;PP - BLOQUE ESPUMA D-26.0;43</v>
          </cell>
          <cell r="J10994">
            <v>45149</v>
          </cell>
        </row>
        <row r="10995">
          <cell r="F10995" t="str">
            <v>3. Item Componente;PP - BLOQUE ESPUMA D-26.0;44</v>
          </cell>
          <cell r="J10995">
            <v>45149</v>
          </cell>
        </row>
        <row r="10996">
          <cell r="F10996" t="str">
            <v>3. Item Componente;PP - BLOQUE ESPUMA D-26.0;45</v>
          </cell>
          <cell r="J10996">
            <v>45149</v>
          </cell>
        </row>
        <row r="10997">
          <cell r="F10997" t="str">
            <v>3. Item Componente;PP - BLOQUE ESPUMA D-26.0;46</v>
          </cell>
          <cell r="J10997">
            <v>45149</v>
          </cell>
        </row>
        <row r="10998">
          <cell r="F10998" t="str">
            <v>3. Item Componente;PP - BLOQUE ESPUMA D-26.0;47</v>
          </cell>
          <cell r="J10998">
            <v>45149</v>
          </cell>
        </row>
        <row r="10999">
          <cell r="F10999" t="str">
            <v>3. Item Componente;PP - BLOQUE ESPUMA D-26.0;48</v>
          </cell>
          <cell r="J10999">
            <v>45149</v>
          </cell>
        </row>
        <row r="11000">
          <cell r="F11000" t="str">
            <v>3. Item Componente;PP - BLOQUE ESPUMA D-26.0;49</v>
          </cell>
          <cell r="J11000">
            <v>45149</v>
          </cell>
        </row>
        <row r="11001">
          <cell r="F11001" t="str">
            <v>3. Item Componente;PP - BLOQUE ESPUMA D-26.0;50</v>
          </cell>
          <cell r="J11001">
            <v>45149</v>
          </cell>
        </row>
        <row r="11002">
          <cell r="F11002" t="str">
            <v>3. Item Componente;PP - BLOQUE ESPUMA D-26.0;51</v>
          </cell>
          <cell r="J11002">
            <v>45149</v>
          </cell>
        </row>
        <row r="11003">
          <cell r="F11003" t="str">
            <v>3. Item Componente;PP - BLOQUE ESPUMA D-26.0;52</v>
          </cell>
          <cell r="J11003">
            <v>45149</v>
          </cell>
        </row>
        <row r="11004">
          <cell r="F11004" t="str">
            <v>3. Item Componente;PP - BLOQUE ESPUMA D-26.0;53</v>
          </cell>
          <cell r="J11004">
            <v>45149</v>
          </cell>
        </row>
        <row r="11005">
          <cell r="F11005" t="str">
            <v>3. Item Componente;PP - BLOQUE ESPUMA D-23.0;5</v>
          </cell>
          <cell r="J11005">
            <v>45149</v>
          </cell>
        </row>
        <row r="11006">
          <cell r="F11006" t="str">
            <v>3. Item Componente;PP - BLOQUE ESPUMA D-23.0;6</v>
          </cell>
          <cell r="J11006">
            <v>45149</v>
          </cell>
        </row>
        <row r="11007">
          <cell r="F11007" t="str">
            <v>3. Item Componente;PP - BLOQUE ESPUMA D-23.0;7</v>
          </cell>
          <cell r="J11007">
            <v>45149</v>
          </cell>
        </row>
        <row r="11008">
          <cell r="F11008" t="str">
            <v>3. Item Componente;PP - BLOQUE ESPUMA D-23.0;8</v>
          </cell>
          <cell r="J11008">
            <v>45149</v>
          </cell>
        </row>
        <row r="11009">
          <cell r="F11009" t="str">
            <v>3. Item Componente;PP - BLOQUE ESPUMA D-23.0;9</v>
          </cell>
          <cell r="J11009">
            <v>45149</v>
          </cell>
        </row>
        <row r="11010">
          <cell r="F11010" t="str">
            <v>3. Item Componente;PP - BLOQUE ESPUMA D-23.0;10</v>
          </cell>
          <cell r="J11010">
            <v>45149</v>
          </cell>
        </row>
        <row r="11011">
          <cell r="F11011" t="str">
            <v>3. Item Componente;PP - BLOQUE ESPUMA D-23.0;11</v>
          </cell>
          <cell r="J11011">
            <v>45149</v>
          </cell>
        </row>
        <row r="11012">
          <cell r="F11012" t="str">
            <v>3. Item Componente;PP - BLOQUE ESPUMA D-23.0;12</v>
          </cell>
          <cell r="J11012">
            <v>45149</v>
          </cell>
        </row>
        <row r="11013">
          <cell r="F11013" t="str">
            <v>3. Item Componente;PP - BLOQUE ESPUMA D-23.0;13</v>
          </cell>
          <cell r="J11013">
            <v>45149</v>
          </cell>
        </row>
        <row r="11014">
          <cell r="F11014" t="str">
            <v>3. Item Componente;PP - BLOQUE ESPUMA D-23.0;14</v>
          </cell>
          <cell r="J11014">
            <v>45149</v>
          </cell>
        </row>
        <row r="11015">
          <cell r="F11015" t="str">
            <v>3. Item Componente;PP - BLOQUE ESPUMA D-23.0;15</v>
          </cell>
          <cell r="J11015">
            <v>45149</v>
          </cell>
        </row>
        <row r="11016">
          <cell r="F11016" t="str">
            <v>3. Item Componente;PP - BLOQUE ESPUMA D-23.0;16</v>
          </cell>
          <cell r="J11016">
            <v>45149</v>
          </cell>
        </row>
        <row r="11017">
          <cell r="F11017" t="str">
            <v>3. Item Componente;PP - BLOQUE ESPUMA D-23.0;17</v>
          </cell>
          <cell r="J11017">
            <v>45149</v>
          </cell>
        </row>
        <row r="11018">
          <cell r="F11018" t="str">
            <v>3. Item Componente;PP - BLOQUE ESPUMA D-23.0;18</v>
          </cell>
          <cell r="J11018">
            <v>45149</v>
          </cell>
        </row>
        <row r="11019">
          <cell r="F11019" t="str">
            <v>3. Item Componente;PP - BLOQUE ESPUMA D-23.0;19</v>
          </cell>
          <cell r="J11019">
            <v>45149</v>
          </cell>
        </row>
        <row r="11020">
          <cell r="F11020" t="str">
            <v>2. Item Otros;PP - BLOQUE ESPUMA D-26.0;1</v>
          </cell>
          <cell r="J11020">
            <v>45149</v>
          </cell>
        </row>
        <row r="11021">
          <cell r="F11021" t="str">
            <v>2. Item Otros;PP - BLOQUE ESPUMA D-26.0;2</v>
          </cell>
          <cell r="J11021">
            <v>45149</v>
          </cell>
        </row>
        <row r="11022">
          <cell r="F11022" t="str">
            <v>2. Item Otros;PP - BLOQUE ESPUMA D-26.0;3</v>
          </cell>
          <cell r="J11022">
            <v>45149</v>
          </cell>
        </row>
        <row r="11023">
          <cell r="F11023" t="str">
            <v>3. Item Componente;PP - BLOQUE ESPUMA D-23.0;20</v>
          </cell>
          <cell r="J11023">
            <v>45149</v>
          </cell>
        </row>
        <row r="11024">
          <cell r="F11024" t="str">
            <v>3. Item Componente;PP - BLOQUE ESPUMA D-23.0;21</v>
          </cell>
          <cell r="J11024">
            <v>45149</v>
          </cell>
        </row>
        <row r="11025">
          <cell r="F11025" t="str">
            <v>2. Item Otros;PP - BLOQUE ESPUMA D-26.0;4</v>
          </cell>
          <cell r="J11025">
            <v>45149</v>
          </cell>
        </row>
        <row r="11026">
          <cell r="F11026" t="str">
            <v>2. Item Otros;PP - BLOQUE ESPUMA D-26.0;5</v>
          </cell>
          <cell r="J11026">
            <v>45149</v>
          </cell>
        </row>
        <row r="11027">
          <cell r="F11027" t="str">
            <v>2. Item Otros;PP - BLOQUE ESPUMA D-26.0;6</v>
          </cell>
          <cell r="J11027">
            <v>45149</v>
          </cell>
        </row>
        <row r="11028">
          <cell r="F11028" t="str">
            <v>2. Item Otros;PP - BLOQUE ESPUMA D-26.0;7</v>
          </cell>
          <cell r="J11028">
            <v>45149</v>
          </cell>
        </row>
        <row r="11029">
          <cell r="F11029" t="str">
            <v>2. Item Otros;PP - BLOQUE ESPUMA D-26.0;8</v>
          </cell>
          <cell r="J11029">
            <v>45149</v>
          </cell>
        </row>
        <row r="11030">
          <cell r="F11030" t="str">
            <v>2. Item Otros;PP - BLOQUE ESPUMA D-26.0;9</v>
          </cell>
          <cell r="J11030">
            <v>45149</v>
          </cell>
        </row>
        <row r="11031">
          <cell r="F11031" t="str">
            <v>1. Item OP;PP - BLOQUE ESPUMA D-26.0;5</v>
          </cell>
          <cell r="J11031">
            <v>45149</v>
          </cell>
        </row>
        <row r="11032">
          <cell r="F11032" t="str">
            <v>2. Item Otros;PP - BLOQUE ESPUMA D-23.0;1</v>
          </cell>
          <cell r="J11032">
            <v>45149</v>
          </cell>
        </row>
        <row r="11033">
          <cell r="F11033" t="str">
            <v>2. Item Otros;PP - BLOQUE ESPUMA D-23.0;2</v>
          </cell>
          <cell r="J11033">
            <v>45149</v>
          </cell>
        </row>
        <row r="11034">
          <cell r="F11034" t="str">
            <v>2. Item Otros;PP - BLOQUE ESPUMA D-23.0;3</v>
          </cell>
          <cell r="J11034">
            <v>45149</v>
          </cell>
        </row>
        <row r="11035">
          <cell r="F11035" t="str">
            <v>2. Item Otros;PP - BLOQUE ESPUMA D-23.0;4</v>
          </cell>
          <cell r="J11035">
            <v>45149</v>
          </cell>
        </row>
        <row r="11036">
          <cell r="F11036" t="str">
            <v>2. Item Otros;PP - BLOQUE ESPUMA D-26.0;10</v>
          </cell>
          <cell r="J11036">
            <v>45149</v>
          </cell>
        </row>
        <row r="11037">
          <cell r="F11037" t="str">
            <v>1. Item OP;PP - BLOQUE ESPUMA D-15.0 CILINDRO;1</v>
          </cell>
          <cell r="J11037">
            <v>45152</v>
          </cell>
        </row>
        <row r="11038">
          <cell r="F11038" t="str">
            <v>2. Item Otros;PP - BLOQUE ESPUMA D-15.0 CILINDRO;1</v>
          </cell>
          <cell r="J11038">
            <v>45152</v>
          </cell>
        </row>
        <row r="11039">
          <cell r="F11039" t="str">
            <v>2. Item Otros;PP - BLOQUE ESPUMA D-15.0 CILINDRO;2</v>
          </cell>
          <cell r="J11039">
            <v>45152</v>
          </cell>
        </row>
        <row r="11040">
          <cell r="F11040" t="str">
            <v>3. Item Componente;PP - BLOQUE ESPUMA D-15.0 CILINDRO;1</v>
          </cell>
          <cell r="J11040">
            <v>45152</v>
          </cell>
        </row>
        <row r="11041">
          <cell r="F11041" t="str">
            <v>3. Item Componente;PP - BLOQUE ESPUMA D-15.0 CILINDRO;2</v>
          </cell>
          <cell r="J11041">
            <v>45152</v>
          </cell>
        </row>
        <row r="11042">
          <cell r="F11042" t="str">
            <v>4. Operaciones;PP - BLOQUE ESPUMA D-15.0 CILINDRO;1</v>
          </cell>
          <cell r="J11042">
            <v>45152</v>
          </cell>
        </row>
        <row r="11043">
          <cell r="F11043" t="str">
            <v>4. Operaciones;PP - BLOQUE ESPUMA D-15.0 CILINDRO;2</v>
          </cell>
          <cell r="J11043">
            <v>45152</v>
          </cell>
        </row>
        <row r="11044">
          <cell r="F11044" t="str">
            <v>4. Operaciones;PP - BLOQUE ESPUMA D-15.0 CILINDRO;3</v>
          </cell>
          <cell r="J11044">
            <v>45152</v>
          </cell>
        </row>
        <row r="11045">
          <cell r="F11045" t="str">
            <v>4. Operaciones;PP - BLOQUE ESPUMA D-15.0 CILINDRO;4</v>
          </cell>
          <cell r="J11045">
            <v>45152</v>
          </cell>
        </row>
        <row r="11046">
          <cell r="F11046" t="str">
            <v>3. Item Componente;PP - BLOQUE ESPUMA D-15.0 CILINDRO;3</v>
          </cell>
          <cell r="J11046">
            <v>45152</v>
          </cell>
        </row>
        <row r="11047">
          <cell r="F11047" t="str">
            <v>3. Item Componente;PP - BLOQUE ESPUMA D-15.0 CILINDRO;4</v>
          </cell>
          <cell r="J11047">
            <v>45152</v>
          </cell>
        </row>
        <row r="11048">
          <cell r="F11048" t="str">
            <v>3. Item Componente;PP - BLOQUE ESPUMA D-15.0 CILINDRO;5</v>
          </cell>
          <cell r="J11048">
            <v>45152</v>
          </cell>
        </row>
        <row r="11049">
          <cell r="F11049" t="str">
            <v>4. Operaciones;PP - BLOQUE ESPUMA D-15.0 CILINDRO;5</v>
          </cell>
          <cell r="J11049">
            <v>45152</v>
          </cell>
        </row>
        <row r="11050">
          <cell r="F11050" t="str">
            <v>4. Operaciones;PP - BLOQUE ESPUMA D-15.0 CILINDRO;6</v>
          </cell>
          <cell r="J11050">
            <v>45152</v>
          </cell>
        </row>
        <row r="11051">
          <cell r="F11051" t="str">
            <v>3. Item Componente;PP - BLOQUE ESPUMA D-15.0 CILINDRO;6</v>
          </cell>
          <cell r="J11051">
            <v>45152</v>
          </cell>
        </row>
        <row r="11052">
          <cell r="F11052" t="str">
            <v>3. Item Componente;PP - BLOQUE ESPUMA D-15.0 CILINDRO;7</v>
          </cell>
          <cell r="J11052">
            <v>45152</v>
          </cell>
        </row>
        <row r="11053">
          <cell r="F11053" t="str">
            <v>3. Item Componente;PP - BLOQUE ESPUMA D-15.0 CILINDRO;8</v>
          </cell>
          <cell r="J11053">
            <v>45152</v>
          </cell>
        </row>
        <row r="11054">
          <cell r="F11054" t="str">
            <v>3. Item Componente;PP - BLOQUE ESPUMA D-15.0 CILINDRO;9</v>
          </cell>
          <cell r="J11054">
            <v>45152</v>
          </cell>
        </row>
        <row r="11055">
          <cell r="F11055" t="str">
            <v>3. Item Componente;PP - BLOQUE ESPUMA D-15.0 CILINDRO;10</v>
          </cell>
          <cell r="J11055">
            <v>45152</v>
          </cell>
        </row>
        <row r="11056">
          <cell r="F11056" t="str">
            <v>1. Item OP;PP - BLOQUE ESPUMA D-23.0;1</v>
          </cell>
          <cell r="J11056">
            <v>45153</v>
          </cell>
        </row>
        <row r="11057">
          <cell r="F11057" t="str">
            <v>1. Item OP;PP - BLOQUE ESPUMA D-23.0;2</v>
          </cell>
          <cell r="J11057">
            <v>45153</v>
          </cell>
        </row>
        <row r="11058">
          <cell r="F11058" t="str">
            <v>1. Item OP;PP - BLOQUE ESPUMA D-26.0;1</v>
          </cell>
          <cell r="J11058">
            <v>45153</v>
          </cell>
        </row>
        <row r="11059">
          <cell r="F11059" t="str">
            <v>1. Item OP;PP - BLOQUE ESPUMA D-26.0;2</v>
          </cell>
          <cell r="J11059">
            <v>45153</v>
          </cell>
        </row>
        <row r="11060">
          <cell r="F11060" t="str">
            <v>1. Item OP;PP - BLOQUE ESPUMA D-30.0;1</v>
          </cell>
          <cell r="J11060">
            <v>45153</v>
          </cell>
        </row>
        <row r="11061">
          <cell r="F11061" t="str">
            <v>1. Item OP;PP - BLOQUE ESPUMA D-26.0 PENTA;1</v>
          </cell>
          <cell r="J11061">
            <v>45153</v>
          </cell>
        </row>
        <row r="11062">
          <cell r="F11062" t="str">
            <v>4. Operaciones;PP - BLOQUE ESPUMA D-26.0 PENTA;1</v>
          </cell>
          <cell r="J11062">
            <v>45153</v>
          </cell>
        </row>
        <row r="11063">
          <cell r="F11063" t="str">
            <v>4. Operaciones;PP - BLOQUE ESPUMA D-26.0 PENTA;2</v>
          </cell>
          <cell r="J11063">
            <v>45153</v>
          </cell>
        </row>
        <row r="11064">
          <cell r="F11064" t="str">
            <v>4. Operaciones;PP - BLOQUE ESPUMA D-26.0 PENTA;3</v>
          </cell>
          <cell r="J11064">
            <v>45153</v>
          </cell>
        </row>
        <row r="11065">
          <cell r="F11065" t="str">
            <v>4. Operaciones;PP - BLOQUE ESPUMA D-30.0;1</v>
          </cell>
          <cell r="J11065">
            <v>45153</v>
          </cell>
        </row>
        <row r="11066">
          <cell r="F11066" t="str">
            <v>4. Operaciones;PP - BLOQUE ESPUMA D-30.0;2</v>
          </cell>
          <cell r="J11066">
            <v>45153</v>
          </cell>
        </row>
        <row r="11067">
          <cell r="F11067" t="str">
            <v>4. Operaciones;PP - BLOQUE ESPUMA D-30.0;3</v>
          </cell>
          <cell r="J11067">
            <v>45153</v>
          </cell>
        </row>
        <row r="11068">
          <cell r="F11068" t="str">
            <v>4. Operaciones;PP - BLOQUE ESPUMA D-26.0 PENTA;4</v>
          </cell>
          <cell r="J11068">
            <v>45153</v>
          </cell>
        </row>
        <row r="11069">
          <cell r="F11069" t="str">
            <v>4. Operaciones;PP - BLOQUE ESPUMA D-26.0 PENTA;5</v>
          </cell>
          <cell r="J11069">
            <v>45153</v>
          </cell>
        </row>
        <row r="11070">
          <cell r="F11070" t="str">
            <v>4. Operaciones;PP - BLOQUE ESPUMA D-26.0 PENTA;6</v>
          </cell>
          <cell r="J11070">
            <v>45153</v>
          </cell>
        </row>
        <row r="11071">
          <cell r="F11071" t="str">
            <v>4. Operaciones;PP - BLOQUE ESPUMA D-26.0;1</v>
          </cell>
          <cell r="J11071">
            <v>45153</v>
          </cell>
        </row>
        <row r="11072">
          <cell r="F11072" t="str">
            <v>4. Operaciones;PP - BLOQUE ESPUMA D-26.0;2</v>
          </cell>
          <cell r="J11072">
            <v>45153</v>
          </cell>
        </row>
        <row r="11073">
          <cell r="F11073" t="str">
            <v>4. Operaciones;PP - BLOQUE ESPUMA D-26.0;3</v>
          </cell>
          <cell r="J11073">
            <v>45153</v>
          </cell>
        </row>
        <row r="11074">
          <cell r="F11074" t="str">
            <v>4. Operaciones;PP - BLOQUE ESPUMA D-30.0;4</v>
          </cell>
          <cell r="J11074">
            <v>45153</v>
          </cell>
        </row>
        <row r="11075">
          <cell r="F11075" t="str">
            <v>4. Operaciones;PP - BLOQUE ESPUMA D-30.0;5</v>
          </cell>
          <cell r="J11075">
            <v>45153</v>
          </cell>
        </row>
        <row r="11076">
          <cell r="F11076" t="str">
            <v>4. Operaciones;PP - BLOQUE ESPUMA D-30.0;6</v>
          </cell>
          <cell r="J11076">
            <v>45153</v>
          </cell>
        </row>
        <row r="11077">
          <cell r="F11077" t="str">
            <v>4. Operaciones;PP - BLOQUE ESPUMA D-26.0;4</v>
          </cell>
          <cell r="J11077">
            <v>45153</v>
          </cell>
        </row>
        <row r="11078">
          <cell r="F11078" t="str">
            <v>4. Operaciones;PP - BLOQUE ESPUMA D-26.0;5</v>
          </cell>
          <cell r="J11078">
            <v>45153</v>
          </cell>
        </row>
        <row r="11079">
          <cell r="F11079" t="str">
            <v>4. Operaciones;PP - BLOQUE ESPUMA D-26.0;6</v>
          </cell>
          <cell r="J11079">
            <v>45153</v>
          </cell>
        </row>
        <row r="11080">
          <cell r="F11080" t="str">
            <v>4. Operaciones;PP - BLOQUE ESPUMA D-26.0;7</v>
          </cell>
          <cell r="J11080">
            <v>45153</v>
          </cell>
        </row>
        <row r="11081">
          <cell r="F11081" t="str">
            <v>4. Operaciones;PP - BLOQUE ESPUMA D-26.0;8</v>
          </cell>
          <cell r="J11081">
            <v>45153</v>
          </cell>
        </row>
        <row r="11082">
          <cell r="F11082" t="str">
            <v>4. Operaciones;PP - BLOQUE ESPUMA D-26.0;9</v>
          </cell>
          <cell r="J11082">
            <v>45153</v>
          </cell>
        </row>
        <row r="11083">
          <cell r="F11083" t="str">
            <v>4. Operaciones;PP - BLOQUE ESPUMA D-23.0;1</v>
          </cell>
          <cell r="J11083">
            <v>45153</v>
          </cell>
        </row>
        <row r="11084">
          <cell r="F11084" t="str">
            <v>4. Operaciones;PP - BLOQUE ESPUMA D-23.0;2</v>
          </cell>
          <cell r="J11084">
            <v>45153</v>
          </cell>
        </row>
        <row r="11085">
          <cell r="F11085" t="str">
            <v>4. Operaciones;PP - BLOQUE ESPUMA D-23.0;3</v>
          </cell>
          <cell r="J11085">
            <v>45153</v>
          </cell>
        </row>
        <row r="11086">
          <cell r="F11086" t="str">
            <v>4. Operaciones;PP - BLOQUE ESPUMA D-26.0;10</v>
          </cell>
          <cell r="J11086">
            <v>45153</v>
          </cell>
        </row>
        <row r="11087">
          <cell r="F11087" t="str">
            <v>4. Operaciones;PP - BLOQUE ESPUMA D-26.0;11</v>
          </cell>
          <cell r="J11087">
            <v>45153</v>
          </cell>
        </row>
        <row r="11088">
          <cell r="F11088" t="str">
            <v>4. Operaciones;PP - BLOQUE ESPUMA D-26.0;12</v>
          </cell>
          <cell r="J11088">
            <v>45153</v>
          </cell>
        </row>
        <row r="11089">
          <cell r="F11089" t="str">
            <v>4. Operaciones;PP - BLOQUE ESPUMA D-23.0;4</v>
          </cell>
          <cell r="J11089">
            <v>45153</v>
          </cell>
        </row>
        <row r="11090">
          <cell r="F11090" t="str">
            <v>4. Operaciones;PP - BLOQUE ESPUMA D-23.0;5</v>
          </cell>
          <cell r="J11090">
            <v>45153</v>
          </cell>
        </row>
        <row r="11091">
          <cell r="F11091" t="str">
            <v>4. Operaciones;PP - BLOQUE ESPUMA D-23.0;6</v>
          </cell>
          <cell r="J11091">
            <v>45153</v>
          </cell>
        </row>
        <row r="11092">
          <cell r="F11092" t="str">
            <v>4. Operaciones;PP - BLOQUE ESPUMA D-23.0;7</v>
          </cell>
          <cell r="J11092">
            <v>45153</v>
          </cell>
        </row>
        <row r="11093">
          <cell r="F11093" t="str">
            <v>4. Operaciones;PP - BLOQUE ESPUMA D-23.0;8</v>
          </cell>
          <cell r="J11093">
            <v>45153</v>
          </cell>
        </row>
        <row r="11094">
          <cell r="F11094" t="str">
            <v>4. Operaciones;PP - BLOQUE ESPUMA D-23.0;9</v>
          </cell>
          <cell r="J11094">
            <v>45153</v>
          </cell>
        </row>
        <row r="11095">
          <cell r="F11095" t="str">
            <v>4. Operaciones;PP - BLOQUE ESPUMA D-23.0;10</v>
          </cell>
          <cell r="J11095">
            <v>45153</v>
          </cell>
        </row>
        <row r="11096">
          <cell r="F11096" t="str">
            <v>4. Operaciones;PP - BLOQUE ESPUMA D-23.0;11</v>
          </cell>
          <cell r="J11096">
            <v>45153</v>
          </cell>
        </row>
        <row r="11097">
          <cell r="F11097" t="str">
            <v>4. Operaciones;PP - BLOQUE ESPUMA D-23.0;12</v>
          </cell>
          <cell r="J11097">
            <v>45153</v>
          </cell>
        </row>
        <row r="11098">
          <cell r="F11098" t="str">
            <v>3. Item Componente;PP - BLOQUE ESPUMA D-26.0 PENTA;1</v>
          </cell>
          <cell r="J11098">
            <v>45153</v>
          </cell>
        </row>
        <row r="11099">
          <cell r="F11099" t="str">
            <v>3. Item Componente;PP - BLOQUE ESPUMA D-30.0;1</v>
          </cell>
          <cell r="J11099">
            <v>45153</v>
          </cell>
        </row>
        <row r="11100">
          <cell r="F11100" t="str">
            <v>3. Item Componente;PP - BLOQUE ESPUMA D-30.0;2</v>
          </cell>
          <cell r="J11100">
            <v>45153</v>
          </cell>
        </row>
        <row r="11101">
          <cell r="F11101" t="str">
            <v>3. Item Componente;PP - BLOQUE ESPUMA D-23.0;1</v>
          </cell>
          <cell r="J11101">
            <v>45153</v>
          </cell>
        </row>
        <row r="11102">
          <cell r="F11102" t="str">
            <v>3. Item Componente;PP - BLOQUE ESPUMA D-26.0;1</v>
          </cell>
          <cell r="J11102">
            <v>45153</v>
          </cell>
        </row>
        <row r="11103">
          <cell r="F11103" t="str">
            <v>3. Item Componente;PP - BLOQUE ESPUMA D-26.0;2</v>
          </cell>
          <cell r="J11103">
            <v>45153</v>
          </cell>
        </row>
        <row r="11104">
          <cell r="F11104" t="str">
            <v>3. Item Componente;PP - BLOQUE ESPUMA D-26.0;3</v>
          </cell>
          <cell r="J11104">
            <v>45153</v>
          </cell>
        </row>
        <row r="11105">
          <cell r="F11105" t="str">
            <v>3. Item Componente;PP - BLOQUE ESPUMA D-26.0;4</v>
          </cell>
          <cell r="J11105">
            <v>45153</v>
          </cell>
        </row>
        <row r="11106">
          <cell r="F11106" t="str">
            <v>3. Item Componente;PP - BLOQUE ESPUMA D-26.0 PENTA;2</v>
          </cell>
          <cell r="J11106">
            <v>45153</v>
          </cell>
        </row>
        <row r="11107">
          <cell r="F11107" t="str">
            <v>3. Item Componente;PP - BLOQUE ESPUMA D-26.0 PENTA;3</v>
          </cell>
          <cell r="J11107">
            <v>45153</v>
          </cell>
        </row>
        <row r="11108">
          <cell r="F11108" t="str">
            <v>3. Item Componente;PP - BLOQUE ESPUMA D-26.0 PENTA;4</v>
          </cell>
          <cell r="J11108">
            <v>45153</v>
          </cell>
        </row>
        <row r="11109">
          <cell r="F11109" t="str">
            <v>3. Item Componente;PP - BLOQUE ESPUMA D-23.0;2</v>
          </cell>
          <cell r="J11109">
            <v>45153</v>
          </cell>
        </row>
        <row r="11110">
          <cell r="F11110" t="str">
            <v>3. Item Componente;PP - BLOQUE ESPUMA D-23.0;3</v>
          </cell>
          <cell r="J11110">
            <v>45153</v>
          </cell>
        </row>
        <row r="11111">
          <cell r="F11111" t="str">
            <v>3. Item Componente;PP - BLOQUE ESPUMA D-23.0;4</v>
          </cell>
          <cell r="J11111">
            <v>45153</v>
          </cell>
        </row>
        <row r="11112">
          <cell r="F11112" t="str">
            <v>3. Item Componente;PP - BLOQUE ESPUMA D-26.0 PENTA;5</v>
          </cell>
          <cell r="J11112">
            <v>45153</v>
          </cell>
        </row>
        <row r="11113">
          <cell r="F11113" t="str">
            <v>3. Item Componente;PP - BLOQUE ESPUMA D-26.0 PENTA;6</v>
          </cell>
          <cell r="J11113">
            <v>45153</v>
          </cell>
        </row>
        <row r="11114">
          <cell r="F11114" t="str">
            <v>3. Item Componente;PP - BLOQUE ESPUMA D-26.0 PENTA;7</v>
          </cell>
          <cell r="J11114">
            <v>45153</v>
          </cell>
        </row>
        <row r="11115">
          <cell r="F11115" t="str">
            <v>3. Item Componente;PP - BLOQUE ESPUMA D-26.0 PENTA;8</v>
          </cell>
          <cell r="J11115">
            <v>45153</v>
          </cell>
        </row>
        <row r="11116">
          <cell r="F11116" t="str">
            <v>3. Item Componente;PP - BLOQUE ESPUMA D-26.0 PENTA;9</v>
          </cell>
          <cell r="J11116">
            <v>45153</v>
          </cell>
        </row>
        <row r="11117">
          <cell r="F11117" t="str">
            <v>3. Item Componente;PP - BLOQUE ESPUMA D-30.0;3</v>
          </cell>
          <cell r="J11117">
            <v>45153</v>
          </cell>
        </row>
        <row r="11118">
          <cell r="F11118" t="str">
            <v>3. Item Componente;PP - BLOQUE ESPUMA D-30.0;4</v>
          </cell>
          <cell r="J11118">
            <v>45153</v>
          </cell>
        </row>
        <row r="11119">
          <cell r="F11119" t="str">
            <v>3. Item Componente;PP - BLOQUE ESPUMA D-30.0;5</v>
          </cell>
          <cell r="J11119">
            <v>45153</v>
          </cell>
        </row>
        <row r="11120">
          <cell r="F11120" t="str">
            <v>3. Item Componente;PP - BLOQUE ESPUMA D-30.0;6</v>
          </cell>
          <cell r="J11120">
            <v>45153</v>
          </cell>
        </row>
        <row r="11121">
          <cell r="F11121" t="str">
            <v>3. Item Componente;PP - BLOQUE ESPUMA D-26.0 PENTA;10</v>
          </cell>
          <cell r="J11121">
            <v>45153</v>
          </cell>
        </row>
        <row r="11122">
          <cell r="F11122" t="str">
            <v>3. Item Componente;PP - BLOQUE ESPUMA D-30.0;7</v>
          </cell>
          <cell r="J11122">
            <v>45153</v>
          </cell>
        </row>
        <row r="11123">
          <cell r="F11123" t="str">
            <v>3. Item Componente;PP - BLOQUE ESPUMA D-30.0;8</v>
          </cell>
          <cell r="J11123">
            <v>45153</v>
          </cell>
        </row>
        <row r="11124">
          <cell r="F11124" t="str">
            <v>3. Item Componente;PP - BLOQUE ESPUMA D-30.0;9</v>
          </cell>
          <cell r="J11124">
            <v>45153</v>
          </cell>
        </row>
        <row r="11125">
          <cell r="F11125" t="str">
            <v>3. Item Componente;PP - BLOQUE ESPUMA D-30.0;10</v>
          </cell>
          <cell r="J11125">
            <v>45153</v>
          </cell>
        </row>
        <row r="11126">
          <cell r="F11126" t="str">
            <v>3. Item Componente;PP - BLOQUE ESPUMA D-30.0;11</v>
          </cell>
          <cell r="J11126">
            <v>45153</v>
          </cell>
        </row>
        <row r="11127">
          <cell r="F11127" t="str">
            <v>3. Item Componente;PP - BLOQUE ESPUMA D-26.0;5</v>
          </cell>
          <cell r="J11127">
            <v>45153</v>
          </cell>
        </row>
        <row r="11128">
          <cell r="F11128" t="str">
            <v>3. Item Componente;PP - BLOQUE ESPUMA D-26.0;6</v>
          </cell>
          <cell r="J11128">
            <v>45153</v>
          </cell>
        </row>
        <row r="11129">
          <cell r="F11129" t="str">
            <v>3. Item Componente;PP - BLOQUE ESPUMA D-26.0;7</v>
          </cell>
          <cell r="J11129">
            <v>45153</v>
          </cell>
        </row>
        <row r="11130">
          <cell r="F11130" t="str">
            <v>3. Item Componente;PP - BLOQUE ESPUMA D-26.0;8</v>
          </cell>
          <cell r="J11130">
            <v>45153</v>
          </cell>
        </row>
        <row r="11131">
          <cell r="F11131" t="str">
            <v>3. Item Componente;PP - BLOQUE ESPUMA D-26.0;9</v>
          </cell>
          <cell r="J11131">
            <v>45153</v>
          </cell>
        </row>
        <row r="11132">
          <cell r="F11132" t="str">
            <v>3. Item Componente;PP - BLOQUE ESPUMA D-26.0;10</v>
          </cell>
          <cell r="J11132">
            <v>45153</v>
          </cell>
        </row>
        <row r="11133">
          <cell r="F11133" t="str">
            <v>3. Item Componente;PP - BLOQUE ESPUMA D-26.0;11</v>
          </cell>
          <cell r="J11133">
            <v>45153</v>
          </cell>
        </row>
        <row r="11134">
          <cell r="F11134" t="str">
            <v>3. Item Componente;PP - BLOQUE ESPUMA D-26.0;12</v>
          </cell>
          <cell r="J11134">
            <v>45153</v>
          </cell>
        </row>
        <row r="11135">
          <cell r="F11135" t="str">
            <v>3. Item Componente;PP - BLOQUE ESPUMA D-26.0;13</v>
          </cell>
          <cell r="J11135">
            <v>45153</v>
          </cell>
        </row>
        <row r="11136">
          <cell r="F11136" t="str">
            <v>3. Item Componente;PP - BLOQUE ESPUMA D-26.0;14</v>
          </cell>
          <cell r="J11136">
            <v>45153</v>
          </cell>
        </row>
        <row r="11137">
          <cell r="F11137" t="str">
            <v>3. Item Componente;PP - BLOQUE ESPUMA D-26.0;15</v>
          </cell>
          <cell r="J11137">
            <v>45153</v>
          </cell>
        </row>
        <row r="11138">
          <cell r="F11138" t="str">
            <v>3. Item Componente;PP - BLOQUE ESPUMA D-26.0;16</v>
          </cell>
          <cell r="J11138">
            <v>45153</v>
          </cell>
        </row>
        <row r="11139">
          <cell r="F11139" t="str">
            <v>3. Item Componente;PP - BLOQUE ESPUMA D-26.0;17</v>
          </cell>
          <cell r="J11139">
            <v>45153</v>
          </cell>
        </row>
        <row r="11140">
          <cell r="F11140" t="str">
            <v>3. Item Componente;PP - BLOQUE ESPUMA D-26.0;18</v>
          </cell>
          <cell r="J11140">
            <v>45153</v>
          </cell>
        </row>
        <row r="11141">
          <cell r="F11141" t="str">
            <v>3. Item Componente;PP - BLOQUE ESPUMA D-26.0;19</v>
          </cell>
          <cell r="J11141">
            <v>45153</v>
          </cell>
        </row>
        <row r="11142">
          <cell r="F11142" t="str">
            <v>3. Item Componente;PP - BLOQUE ESPUMA D-23.0;5</v>
          </cell>
          <cell r="J11142">
            <v>45153</v>
          </cell>
        </row>
        <row r="11143">
          <cell r="F11143" t="str">
            <v>3. Item Componente;PP - BLOQUE ESPUMA D-23.0;6</v>
          </cell>
          <cell r="J11143">
            <v>45153</v>
          </cell>
        </row>
        <row r="11144">
          <cell r="F11144" t="str">
            <v>3. Item Componente;PP - BLOQUE ESPUMA D-26.0;20</v>
          </cell>
          <cell r="J11144">
            <v>45153</v>
          </cell>
        </row>
        <row r="11145">
          <cell r="F11145" t="str">
            <v>3. Item Componente;PP - BLOQUE ESPUMA D-26.0;21</v>
          </cell>
          <cell r="J11145">
            <v>45153</v>
          </cell>
        </row>
        <row r="11146">
          <cell r="F11146" t="str">
            <v>3. Item Componente;PP - BLOQUE ESPUMA D-23.0;7</v>
          </cell>
          <cell r="J11146">
            <v>45153</v>
          </cell>
        </row>
        <row r="11147">
          <cell r="F11147" t="str">
            <v>3. Item Componente;PP - BLOQUE ESPUMA D-23.0;8</v>
          </cell>
          <cell r="J11147">
            <v>45153</v>
          </cell>
        </row>
        <row r="11148">
          <cell r="F11148" t="str">
            <v>3. Item Componente;PP - BLOQUE ESPUMA D-23.0;9</v>
          </cell>
          <cell r="J11148">
            <v>45153</v>
          </cell>
        </row>
        <row r="11149">
          <cell r="F11149" t="str">
            <v>3. Item Componente;PP - BLOQUE ESPUMA D-23.0;10</v>
          </cell>
          <cell r="J11149">
            <v>45153</v>
          </cell>
        </row>
        <row r="11150">
          <cell r="F11150" t="str">
            <v>3. Item Componente;PP - BLOQUE ESPUMA D-23.0;11</v>
          </cell>
          <cell r="J11150">
            <v>45153</v>
          </cell>
        </row>
        <row r="11151">
          <cell r="F11151" t="str">
            <v>3. Item Componente;PP - BLOQUE ESPUMA D-23.0;12</v>
          </cell>
          <cell r="J11151">
            <v>45153</v>
          </cell>
        </row>
        <row r="11152">
          <cell r="F11152" t="str">
            <v>3. Item Componente;PP - BLOQUE ESPUMA D-23.0;13</v>
          </cell>
          <cell r="J11152">
            <v>45153</v>
          </cell>
        </row>
        <row r="11153">
          <cell r="F11153" t="str">
            <v>3. Item Componente;PP - BLOQUE ESPUMA D-23.0;14</v>
          </cell>
          <cell r="J11153">
            <v>45153</v>
          </cell>
        </row>
        <row r="11154">
          <cell r="F11154" t="str">
            <v>3. Item Componente;PP - BLOQUE ESPUMA D-23.0;15</v>
          </cell>
          <cell r="J11154">
            <v>45153</v>
          </cell>
        </row>
        <row r="11155">
          <cell r="F11155" t="str">
            <v>3. Item Componente;PP - BLOQUE ESPUMA D-23.0;16</v>
          </cell>
          <cell r="J11155">
            <v>45153</v>
          </cell>
        </row>
        <row r="11156">
          <cell r="F11156" t="str">
            <v>3. Item Componente;PP - BLOQUE ESPUMA D-23.0;17</v>
          </cell>
          <cell r="J11156">
            <v>45153</v>
          </cell>
        </row>
        <row r="11157">
          <cell r="F11157" t="str">
            <v>3. Item Componente;PP - BLOQUE ESPUMA D-23.0;18</v>
          </cell>
          <cell r="J11157">
            <v>45153</v>
          </cell>
        </row>
        <row r="11158">
          <cell r="F11158" t="str">
            <v>3. Item Componente;PP - BLOQUE ESPUMA D-23.0;19</v>
          </cell>
          <cell r="J11158">
            <v>45153</v>
          </cell>
        </row>
        <row r="11159">
          <cell r="F11159" t="str">
            <v>3. Item Componente;PP - BLOQUE ESPUMA D-23.0;20</v>
          </cell>
          <cell r="J11159">
            <v>45153</v>
          </cell>
        </row>
        <row r="11160">
          <cell r="F11160" t="str">
            <v>3. Item Componente;PP - BLOQUE ESPUMA D-23.0;21</v>
          </cell>
          <cell r="J11160">
            <v>45153</v>
          </cell>
        </row>
        <row r="11161">
          <cell r="F11161" t="str">
            <v>2. Item Otros;PP - BLOQUE ESPUMA D-26.0;1</v>
          </cell>
          <cell r="J11161">
            <v>45153</v>
          </cell>
        </row>
        <row r="11162">
          <cell r="F11162" t="str">
            <v>2. Item Otros;PP - BLOQUE ESPUMA D-26.0;2</v>
          </cell>
          <cell r="J11162">
            <v>45153</v>
          </cell>
        </row>
        <row r="11163">
          <cell r="F11163" t="str">
            <v>2. Item Otros;PP - BLOQUE ESPUMA D-30.0;1</v>
          </cell>
          <cell r="J11163">
            <v>45153</v>
          </cell>
        </row>
        <row r="11164">
          <cell r="F11164" t="str">
            <v>2. Item Otros;PP - BLOQUE ESPUMA D-30.0;2</v>
          </cell>
          <cell r="J11164">
            <v>45153</v>
          </cell>
        </row>
        <row r="11165">
          <cell r="F11165" t="str">
            <v>2. Item Otros;PP - BLOQUE ESPUMA D-26.0 PENTA;1</v>
          </cell>
          <cell r="J11165">
            <v>45153</v>
          </cell>
        </row>
        <row r="11166">
          <cell r="F11166" t="str">
            <v>2. Item Otros;PP - BLOQUE ESPUMA D-26.0 PENTA;2</v>
          </cell>
          <cell r="J11166">
            <v>45153</v>
          </cell>
        </row>
        <row r="11167">
          <cell r="F11167" t="str">
            <v>2. Item Otros;PP - BLOQUE ESPUMA D-23.0;1</v>
          </cell>
          <cell r="J11167">
            <v>45153</v>
          </cell>
        </row>
        <row r="11168">
          <cell r="F11168" t="str">
            <v>2. Item Otros;PP - BLOQUE ESPUMA D-23.0;2</v>
          </cell>
          <cell r="J11168">
            <v>45153</v>
          </cell>
        </row>
        <row r="11169">
          <cell r="F11169" t="str">
            <v>2. Item Otros;PP - BLOQUE ESPUMA D-23.0;3</v>
          </cell>
          <cell r="J11169">
            <v>45153</v>
          </cell>
        </row>
        <row r="11170">
          <cell r="F11170" t="str">
            <v>2. Item Otros;PP - BLOQUE ESPUMA D-23.0;4</v>
          </cell>
          <cell r="J11170">
            <v>45153</v>
          </cell>
        </row>
        <row r="11171">
          <cell r="F11171" t="str">
            <v>2. Item Otros;PP - BLOQUE ESPUMA D-26.0;3</v>
          </cell>
          <cell r="J11171">
            <v>45153</v>
          </cell>
        </row>
        <row r="11172">
          <cell r="F11172" t="str">
            <v>2. Item Otros;PP - BLOQUE ESPUMA D-26.0;4</v>
          </cell>
          <cell r="J11172">
            <v>45153</v>
          </cell>
        </row>
        <row r="11173">
          <cell r="F11173" t="str">
            <v>1. Item OP;PP - BLOQUE ESPUMA D-15.0;1</v>
          </cell>
          <cell r="J11173">
            <v>45153</v>
          </cell>
        </row>
        <row r="11174">
          <cell r="F11174" t="str">
            <v>1. Item OP;PP - BLOQUE ESPUMA D-18.0;1</v>
          </cell>
          <cell r="J11174">
            <v>45153</v>
          </cell>
        </row>
        <row r="11175">
          <cell r="F11175" t="str">
            <v>2. Item Otros;PP - BLOQUE ESPUMA D-15.0;1</v>
          </cell>
          <cell r="J11175">
            <v>45153</v>
          </cell>
        </row>
        <row r="11176">
          <cell r="F11176" t="str">
            <v>2. Item Otros;PP - BLOQUE ESPUMA D-15.0;2</v>
          </cell>
          <cell r="J11176">
            <v>45153</v>
          </cell>
        </row>
        <row r="11177">
          <cell r="F11177" t="str">
            <v>2. Item Otros;PP - BLOQUE ESPUMA D-18.0;1</v>
          </cell>
          <cell r="J11177">
            <v>45153</v>
          </cell>
        </row>
        <row r="11178">
          <cell r="F11178" t="str">
            <v>2. Item Otros;PP - BLOQUE ESPUMA D-18.0;2</v>
          </cell>
          <cell r="J11178">
            <v>45153</v>
          </cell>
        </row>
        <row r="11179">
          <cell r="F11179" t="str">
            <v>4. Operaciones;PP - BLOQUE ESPUMA D-18.0;1</v>
          </cell>
          <cell r="J11179">
            <v>45153</v>
          </cell>
        </row>
        <row r="11180">
          <cell r="F11180" t="str">
            <v>4. Operaciones;PP - BLOQUE ESPUMA D-18.0;2</v>
          </cell>
          <cell r="J11180">
            <v>45153</v>
          </cell>
        </row>
        <row r="11181">
          <cell r="F11181" t="str">
            <v>4. Operaciones;PP - BLOQUE ESPUMA D-18.0;3</v>
          </cell>
          <cell r="J11181">
            <v>45153</v>
          </cell>
        </row>
        <row r="11182">
          <cell r="F11182" t="str">
            <v>4. Operaciones;PP - BLOQUE ESPUMA D-18.0;4</v>
          </cell>
          <cell r="J11182">
            <v>45153</v>
          </cell>
        </row>
        <row r="11183">
          <cell r="F11183" t="str">
            <v>4. Operaciones;PP - BLOQUE ESPUMA D-15.0;1</v>
          </cell>
          <cell r="J11183">
            <v>45153</v>
          </cell>
        </row>
        <row r="11184">
          <cell r="F11184" t="str">
            <v>4. Operaciones;PP - BLOQUE ESPUMA D-15.0;2</v>
          </cell>
          <cell r="J11184">
            <v>45153</v>
          </cell>
        </row>
        <row r="11185">
          <cell r="F11185" t="str">
            <v>4. Operaciones;PP - BLOQUE ESPUMA D-15.0;3</v>
          </cell>
          <cell r="J11185">
            <v>45153</v>
          </cell>
        </row>
        <row r="11186">
          <cell r="F11186" t="str">
            <v>4. Operaciones;PP - BLOQUE ESPUMA D-15.0;4</v>
          </cell>
          <cell r="J11186">
            <v>45153</v>
          </cell>
        </row>
        <row r="11187">
          <cell r="F11187" t="str">
            <v>4. Operaciones;PP - BLOQUE ESPUMA D-18.0;5</v>
          </cell>
          <cell r="J11187">
            <v>45153</v>
          </cell>
        </row>
        <row r="11188">
          <cell r="F11188" t="str">
            <v>4. Operaciones;PP - BLOQUE ESPUMA D-18.0;6</v>
          </cell>
          <cell r="J11188">
            <v>45153</v>
          </cell>
        </row>
        <row r="11189">
          <cell r="F11189" t="str">
            <v>3. Item Componente;PP - BLOQUE ESPUMA D-18.0;1</v>
          </cell>
          <cell r="J11189">
            <v>45153</v>
          </cell>
        </row>
        <row r="11190">
          <cell r="F11190" t="str">
            <v>3. Item Componente;PP - BLOQUE ESPUMA D-18.0;2</v>
          </cell>
          <cell r="J11190">
            <v>45153</v>
          </cell>
        </row>
        <row r="11191">
          <cell r="F11191" t="str">
            <v>4. Operaciones;PP - BLOQUE ESPUMA D-15.0;5</v>
          </cell>
          <cell r="J11191">
            <v>45153</v>
          </cell>
        </row>
        <row r="11192">
          <cell r="F11192" t="str">
            <v>4. Operaciones;PP - BLOQUE ESPUMA D-15.0;6</v>
          </cell>
          <cell r="J11192">
            <v>45153</v>
          </cell>
        </row>
        <row r="11193">
          <cell r="F11193" t="str">
            <v>3. Item Componente;PP - BLOQUE ESPUMA D-18.0;3</v>
          </cell>
          <cell r="J11193">
            <v>45153</v>
          </cell>
        </row>
        <row r="11194">
          <cell r="F11194" t="str">
            <v>3. Item Componente;PP - BLOQUE ESPUMA D-18.0;4</v>
          </cell>
          <cell r="J11194">
            <v>45153</v>
          </cell>
        </row>
        <row r="11195">
          <cell r="F11195" t="str">
            <v>3. Item Componente;PP - BLOQUE ESPUMA D-15.0;1</v>
          </cell>
          <cell r="J11195">
            <v>45153</v>
          </cell>
        </row>
        <row r="11196">
          <cell r="F11196" t="str">
            <v>3. Item Componente;PP - BLOQUE ESPUMA D-15.0;2</v>
          </cell>
          <cell r="J11196">
            <v>45153</v>
          </cell>
        </row>
        <row r="11197">
          <cell r="F11197" t="str">
            <v>3. Item Componente;PP - BLOQUE ESPUMA D-18.0;5</v>
          </cell>
          <cell r="J11197">
            <v>45153</v>
          </cell>
        </row>
        <row r="11198">
          <cell r="F11198" t="str">
            <v>3. Item Componente;PP - BLOQUE ESPUMA D-18.0;6</v>
          </cell>
          <cell r="J11198">
            <v>45153</v>
          </cell>
        </row>
        <row r="11199">
          <cell r="F11199" t="str">
            <v>3. Item Componente;PP - BLOQUE ESPUMA D-18.0;7</v>
          </cell>
          <cell r="J11199">
            <v>45153</v>
          </cell>
        </row>
        <row r="11200">
          <cell r="F11200" t="str">
            <v>3. Item Componente;PP - BLOQUE ESPUMA D-18.0;8</v>
          </cell>
          <cell r="J11200">
            <v>45153</v>
          </cell>
        </row>
        <row r="11201">
          <cell r="F11201" t="str">
            <v>3. Item Componente;PP - BLOQUE ESPUMA D-18.0;9</v>
          </cell>
          <cell r="J11201">
            <v>45153</v>
          </cell>
        </row>
        <row r="11202">
          <cell r="F11202" t="str">
            <v>3. Item Componente;PP - BLOQUE ESPUMA D-15.0;3</v>
          </cell>
          <cell r="J11202">
            <v>45153</v>
          </cell>
        </row>
        <row r="11203">
          <cell r="F11203" t="str">
            <v>3. Item Componente;PP - BLOQUE ESPUMA D-15.0;4</v>
          </cell>
          <cell r="J11203">
            <v>45153</v>
          </cell>
        </row>
        <row r="11204">
          <cell r="F11204" t="str">
            <v>3. Item Componente;PP - BLOQUE ESPUMA D-15.0;5</v>
          </cell>
          <cell r="J11204">
            <v>45153</v>
          </cell>
        </row>
        <row r="11205">
          <cell r="F11205" t="str">
            <v>3. Item Componente;PP - BLOQUE ESPUMA D-15.0;6</v>
          </cell>
          <cell r="J11205">
            <v>45153</v>
          </cell>
        </row>
        <row r="11206">
          <cell r="F11206" t="str">
            <v>3. Item Componente;PP - BLOQUE ESPUMA D-15.0;7</v>
          </cell>
          <cell r="J11206">
            <v>45153</v>
          </cell>
        </row>
        <row r="11207">
          <cell r="F11207" t="str">
            <v>3. Item Componente;PP - BLOQUE ESPUMA D-15.0;8</v>
          </cell>
          <cell r="J11207">
            <v>45153</v>
          </cell>
        </row>
        <row r="11208">
          <cell r="F11208" t="str">
            <v>3. Item Componente;PP - BLOQUE ESPUMA D-15.0;9</v>
          </cell>
          <cell r="J11208">
            <v>45153</v>
          </cell>
        </row>
        <row r="11209">
          <cell r="F11209" t="str">
            <v>1. Item OP;PP - BLOQUE ESPUMA D-12.0;1</v>
          </cell>
          <cell r="J11209">
            <v>45154</v>
          </cell>
        </row>
        <row r="11210">
          <cell r="F11210" t="str">
            <v>1. Item OP;PP - BLOQUE ESPUMA D-15.0;1</v>
          </cell>
          <cell r="J11210">
            <v>45154</v>
          </cell>
        </row>
        <row r="11211">
          <cell r="F11211" t="str">
            <v>1. Item OP;PP - BLOQUE ESPUMA D-18.0;1</v>
          </cell>
          <cell r="J11211">
            <v>45154</v>
          </cell>
        </row>
        <row r="11212">
          <cell r="F11212" t="str">
            <v>1. Item OP;PP - BLOQUE ESPUMA D-18.0;2</v>
          </cell>
          <cell r="J11212">
            <v>45154</v>
          </cell>
        </row>
        <row r="11213">
          <cell r="F11213" t="str">
            <v>1. Item OP;PP - BLOQUE ESPUMA D-20.0;1</v>
          </cell>
          <cell r="J11213">
            <v>45154</v>
          </cell>
        </row>
        <row r="11214">
          <cell r="F11214" t="str">
            <v>1. Item OP;PP - BLOQUE ESPUMA D-23.0;1</v>
          </cell>
          <cell r="J11214">
            <v>45154</v>
          </cell>
        </row>
        <row r="11215">
          <cell r="F11215" t="str">
            <v>4. Operaciones;PP - BLOQUE ESPUMA D-26.0;1</v>
          </cell>
          <cell r="J11215">
            <v>45154</v>
          </cell>
        </row>
        <row r="11216">
          <cell r="F11216" t="str">
            <v>4. Operaciones;PP - BLOQUE ESPUMA D-26.0;2</v>
          </cell>
          <cell r="J11216">
            <v>45154</v>
          </cell>
        </row>
        <row r="11217">
          <cell r="F11217" t="str">
            <v>4. Operaciones;PP - BLOQUE ESPUMA D-26.0;3</v>
          </cell>
          <cell r="J11217">
            <v>45154</v>
          </cell>
        </row>
        <row r="11218">
          <cell r="F11218" t="str">
            <v>4. Operaciones;PP - BLOQUE ESPUMA D-26.0;4</v>
          </cell>
          <cell r="J11218">
            <v>45154</v>
          </cell>
        </row>
        <row r="11219">
          <cell r="F11219" t="str">
            <v>4. Operaciones;PP - BLOQUE ESPUMA D-26.0;5</v>
          </cell>
          <cell r="J11219">
            <v>45154</v>
          </cell>
        </row>
        <row r="11220">
          <cell r="F11220" t="str">
            <v>4. Operaciones;PP - BLOQUE ESPUMA D-26.0;6</v>
          </cell>
          <cell r="J11220">
            <v>45154</v>
          </cell>
        </row>
        <row r="11221">
          <cell r="F11221" t="str">
            <v>4. Operaciones;PP - BLOQUE ESPUMA D-26.0;7</v>
          </cell>
          <cell r="J11221">
            <v>45154</v>
          </cell>
        </row>
        <row r="11222">
          <cell r="F11222" t="str">
            <v>4. Operaciones;PP - BLOQUE ESPUMA D-26.0;8</v>
          </cell>
          <cell r="J11222">
            <v>45154</v>
          </cell>
        </row>
        <row r="11223">
          <cell r="F11223" t="str">
            <v>4. Operaciones;PP - BLOQUE ESPUMA D-26.0;9</v>
          </cell>
          <cell r="J11223">
            <v>45154</v>
          </cell>
        </row>
        <row r="11224">
          <cell r="F11224" t="str">
            <v>4. Operaciones;PP - BLOQUE ESPUMA D-26.0;10</v>
          </cell>
          <cell r="J11224">
            <v>45154</v>
          </cell>
        </row>
        <row r="11225">
          <cell r="F11225" t="str">
            <v>4. Operaciones;PP - BLOQUE ESPUMA D-26.0;11</v>
          </cell>
          <cell r="J11225">
            <v>45154</v>
          </cell>
        </row>
        <row r="11226">
          <cell r="F11226" t="str">
            <v>4. Operaciones;PP - BLOQUE ESPUMA D-26.0;12</v>
          </cell>
          <cell r="J11226">
            <v>45154</v>
          </cell>
        </row>
        <row r="11227">
          <cell r="F11227" t="str">
            <v>4. Operaciones;PP - BLOQUE ESPUMA D-26.0;13</v>
          </cell>
          <cell r="J11227">
            <v>45154</v>
          </cell>
        </row>
        <row r="11228">
          <cell r="F11228" t="str">
            <v>4. Operaciones;PP - BLOQUE ESPUMA D-26.0;14</v>
          </cell>
          <cell r="J11228">
            <v>45154</v>
          </cell>
        </row>
        <row r="11229">
          <cell r="F11229" t="str">
            <v>4. Operaciones;PP - BLOQUE ESPUMA D-26.0;15</v>
          </cell>
          <cell r="J11229">
            <v>45154</v>
          </cell>
        </row>
        <row r="11230">
          <cell r="F11230" t="str">
            <v>4. Operaciones;PP - BLOQUE ESPUMA D-26.0;16</v>
          </cell>
          <cell r="J11230">
            <v>45154</v>
          </cell>
        </row>
        <row r="11231">
          <cell r="F11231" t="str">
            <v>4. Operaciones;PP - BLOQUE ESPUMA D-26.0;17</v>
          </cell>
          <cell r="J11231">
            <v>45154</v>
          </cell>
        </row>
        <row r="11232">
          <cell r="F11232" t="str">
            <v>4. Operaciones;PP - BLOQUE ESPUMA D-26.0;18</v>
          </cell>
          <cell r="J11232">
            <v>45154</v>
          </cell>
        </row>
        <row r="11233">
          <cell r="F11233" t="str">
            <v>4. Operaciones;PP - BLOQUE ESPUMA D-26.0;19</v>
          </cell>
          <cell r="J11233">
            <v>45154</v>
          </cell>
        </row>
        <row r="11234">
          <cell r="F11234" t="str">
            <v>4. Operaciones;PP - BLOQUE ESPUMA D-26.0;20</v>
          </cell>
          <cell r="J11234">
            <v>45154</v>
          </cell>
        </row>
        <row r="11235">
          <cell r="F11235" t="str">
            <v>4. Operaciones;PP - BLOQUE ESPUMA D-26.0;21</v>
          </cell>
          <cell r="J11235">
            <v>45154</v>
          </cell>
        </row>
        <row r="11236">
          <cell r="F11236" t="str">
            <v>4. Operaciones;PP - BLOQUE ESPUMA D-26.0;22</v>
          </cell>
          <cell r="J11236">
            <v>45154</v>
          </cell>
        </row>
        <row r="11237">
          <cell r="F11237" t="str">
            <v>4. Operaciones;PP - BLOQUE ESPUMA D-26.0;23</v>
          </cell>
          <cell r="J11237">
            <v>45154</v>
          </cell>
        </row>
        <row r="11238">
          <cell r="F11238" t="str">
            <v>4. Operaciones;PP - BLOQUE ESPUMA D-23.0;1</v>
          </cell>
          <cell r="J11238">
            <v>45154</v>
          </cell>
        </row>
        <row r="11239">
          <cell r="F11239" t="str">
            <v>4. Operaciones;PP - BLOQUE ESPUMA D-23.0;2</v>
          </cell>
          <cell r="J11239">
            <v>45154</v>
          </cell>
        </row>
        <row r="11240">
          <cell r="F11240" t="str">
            <v>4. Operaciones;PP - BLOQUE ESPUMA D-23.0;3</v>
          </cell>
          <cell r="J11240">
            <v>45154</v>
          </cell>
        </row>
        <row r="11241">
          <cell r="F11241" t="str">
            <v>4. Operaciones;PP - BLOQUE ESPUMA D-23.0;4</v>
          </cell>
          <cell r="J11241">
            <v>45154</v>
          </cell>
        </row>
        <row r="11242">
          <cell r="F11242" t="str">
            <v>4. Operaciones;PP - BLOQUE ESPUMA D-23.0;5</v>
          </cell>
          <cell r="J11242">
            <v>45154</v>
          </cell>
        </row>
        <row r="11243">
          <cell r="F11243" t="str">
            <v>4. Operaciones;PP - BLOQUE ESPUMA D-26.0;24</v>
          </cell>
          <cell r="J11243">
            <v>45154</v>
          </cell>
        </row>
        <row r="11244">
          <cell r="F11244" t="str">
            <v>4. Operaciones;PP - BLOQUE ESPUMA D-20.0;1</v>
          </cell>
          <cell r="J11244">
            <v>45154</v>
          </cell>
        </row>
        <row r="11245">
          <cell r="F11245" t="str">
            <v>4. Operaciones;PP - BLOQUE ESPUMA D-20.0;2</v>
          </cell>
          <cell r="J11245">
            <v>45154</v>
          </cell>
        </row>
        <row r="11246">
          <cell r="F11246" t="str">
            <v>4. Operaciones;PP - BLOQUE ESPUMA D-20.0;3</v>
          </cell>
          <cell r="J11246">
            <v>45154</v>
          </cell>
        </row>
        <row r="11247">
          <cell r="F11247" t="str">
            <v>4. Operaciones;PP - BLOQUE ESPUMA D-20.0;4</v>
          </cell>
          <cell r="J11247">
            <v>45154</v>
          </cell>
        </row>
        <row r="11248">
          <cell r="F11248" t="str">
            <v>4. Operaciones;PP - BLOQUE ESPUMA D-20.0;5</v>
          </cell>
          <cell r="J11248">
            <v>45154</v>
          </cell>
        </row>
        <row r="11249">
          <cell r="F11249" t="str">
            <v>4. Operaciones;PP - BLOQUE ESPUMA D-23.0;6</v>
          </cell>
          <cell r="J11249">
            <v>45154</v>
          </cell>
        </row>
        <row r="11250">
          <cell r="F11250" t="str">
            <v>4. Operaciones;PP - BLOQUE ESPUMA D-18.0;1</v>
          </cell>
          <cell r="J11250">
            <v>45154</v>
          </cell>
        </row>
        <row r="11251">
          <cell r="F11251" t="str">
            <v>4. Operaciones;PP - BLOQUE ESPUMA D-18.0;2</v>
          </cell>
          <cell r="J11251">
            <v>45154</v>
          </cell>
        </row>
        <row r="11252">
          <cell r="F11252" t="str">
            <v>4. Operaciones;PP - BLOQUE ESPUMA D-18.0;3</v>
          </cell>
          <cell r="J11252">
            <v>45154</v>
          </cell>
        </row>
        <row r="11253">
          <cell r="F11253" t="str">
            <v>4. Operaciones;PP - BLOQUE ESPUMA D-18.0;4</v>
          </cell>
          <cell r="J11253">
            <v>45154</v>
          </cell>
        </row>
        <row r="11254">
          <cell r="F11254" t="str">
            <v>4. Operaciones;PP - BLOQUE ESPUMA D-18.0;5</v>
          </cell>
          <cell r="J11254">
            <v>45154</v>
          </cell>
        </row>
        <row r="11255">
          <cell r="F11255" t="str">
            <v>4. Operaciones;PP - BLOQUE ESPUMA D-20.0;6</v>
          </cell>
          <cell r="J11255">
            <v>45154</v>
          </cell>
        </row>
        <row r="11256">
          <cell r="F11256" t="str">
            <v>4. Operaciones;PP - BLOQUE ESPUMA D-18.0;6</v>
          </cell>
          <cell r="J11256">
            <v>45154</v>
          </cell>
        </row>
        <row r="11257">
          <cell r="F11257" t="str">
            <v>4. Operaciones;PP - BLOQUE ESPUMA D-18.0;7</v>
          </cell>
          <cell r="J11257">
            <v>45154</v>
          </cell>
        </row>
        <row r="11258">
          <cell r="F11258" t="str">
            <v>4. Operaciones;PP - BLOQUE ESPUMA D-18.0;8</v>
          </cell>
          <cell r="J11258">
            <v>45154</v>
          </cell>
        </row>
        <row r="11259">
          <cell r="F11259" t="str">
            <v>4. Operaciones;PP - BLOQUE ESPUMA D-18.0;9</v>
          </cell>
          <cell r="J11259">
            <v>45154</v>
          </cell>
        </row>
        <row r="11260">
          <cell r="F11260" t="str">
            <v>4. Operaciones;PP - BLOQUE ESPUMA D-18.0;10</v>
          </cell>
          <cell r="J11260">
            <v>45154</v>
          </cell>
        </row>
        <row r="11261">
          <cell r="F11261" t="str">
            <v>4. Operaciones;PP - BLOQUE ESPUMA D-18.0;11</v>
          </cell>
          <cell r="J11261">
            <v>45154</v>
          </cell>
        </row>
        <row r="11262">
          <cell r="F11262" t="str">
            <v>4. Operaciones;PP - BLOQUE ESPUMA D-15.0;1</v>
          </cell>
          <cell r="J11262">
            <v>45154</v>
          </cell>
        </row>
        <row r="11263">
          <cell r="F11263" t="str">
            <v>4. Operaciones;PP - BLOQUE ESPUMA D-15.0;2</v>
          </cell>
          <cell r="J11263">
            <v>45154</v>
          </cell>
        </row>
        <row r="11264">
          <cell r="F11264" t="str">
            <v>4. Operaciones;PP - BLOQUE ESPUMA D-15.0;3</v>
          </cell>
          <cell r="J11264">
            <v>45154</v>
          </cell>
        </row>
        <row r="11265">
          <cell r="F11265" t="str">
            <v>4. Operaciones;PP - BLOQUE ESPUMA D-15.0;4</v>
          </cell>
          <cell r="J11265">
            <v>45154</v>
          </cell>
        </row>
        <row r="11266">
          <cell r="F11266" t="str">
            <v>4. Operaciones;PP - BLOQUE ESPUMA D-15.0;5</v>
          </cell>
          <cell r="J11266">
            <v>45154</v>
          </cell>
        </row>
        <row r="11267">
          <cell r="F11267" t="str">
            <v>4. Operaciones;PP - BLOQUE ESPUMA D-18.0;12</v>
          </cell>
          <cell r="J11267">
            <v>45154</v>
          </cell>
        </row>
        <row r="11268">
          <cell r="F11268" t="str">
            <v>4. Operaciones;PP - BLOQUE ESPUMA D-12.0;1</v>
          </cell>
          <cell r="J11268">
            <v>45154</v>
          </cell>
        </row>
        <row r="11269">
          <cell r="F11269" t="str">
            <v>4. Operaciones;PP - BLOQUE ESPUMA D-12.0;2</v>
          </cell>
          <cell r="J11269">
            <v>45154</v>
          </cell>
        </row>
        <row r="11270">
          <cell r="F11270" t="str">
            <v>4. Operaciones;PP - BLOQUE ESPUMA D-12.0;3</v>
          </cell>
          <cell r="J11270">
            <v>45154</v>
          </cell>
        </row>
        <row r="11271">
          <cell r="F11271" t="str">
            <v>4. Operaciones;PP - BLOQUE ESPUMA D-12.0;4</v>
          </cell>
          <cell r="J11271">
            <v>45154</v>
          </cell>
        </row>
        <row r="11272">
          <cell r="F11272" t="str">
            <v>4. Operaciones;PP - BLOQUE ESPUMA D-12.0;5</v>
          </cell>
          <cell r="J11272">
            <v>45154</v>
          </cell>
        </row>
        <row r="11273">
          <cell r="F11273" t="str">
            <v>4. Operaciones;PP - BLOQUE ESPUMA D-15.0;6</v>
          </cell>
          <cell r="J11273">
            <v>45154</v>
          </cell>
        </row>
        <row r="11274">
          <cell r="F11274" t="str">
            <v>4. Operaciones;PP - BLOQUE ESPUMA D-12.0;6</v>
          </cell>
          <cell r="J11274">
            <v>45154</v>
          </cell>
        </row>
        <row r="11275">
          <cell r="F11275" t="str">
            <v>3. Item Componente;PP - BLOQUE ESPUMA D-26.0;1</v>
          </cell>
          <cell r="J11275">
            <v>45154</v>
          </cell>
        </row>
        <row r="11276">
          <cell r="F11276" t="str">
            <v>3. Item Componente;PP - BLOQUE ESPUMA D-26.0;2</v>
          </cell>
          <cell r="J11276">
            <v>45154</v>
          </cell>
        </row>
        <row r="11277">
          <cell r="F11277" t="str">
            <v>3. Item Componente;PP - BLOQUE ESPUMA D-26.0;3</v>
          </cell>
          <cell r="J11277">
            <v>45154</v>
          </cell>
        </row>
        <row r="11278">
          <cell r="F11278" t="str">
            <v>3. Item Componente;PP - BLOQUE ESPUMA D-26.0;4</v>
          </cell>
          <cell r="J11278">
            <v>45154</v>
          </cell>
        </row>
        <row r="11279">
          <cell r="F11279" t="str">
            <v>3. Item Componente;PP - BLOQUE ESPUMA D-26.0;5</v>
          </cell>
          <cell r="J11279">
            <v>45154</v>
          </cell>
        </row>
        <row r="11280">
          <cell r="F11280" t="str">
            <v>3. Item Componente;PP - BLOQUE ESPUMA D-26.0;6</v>
          </cell>
          <cell r="J11280">
            <v>45154</v>
          </cell>
        </row>
        <row r="11281">
          <cell r="F11281" t="str">
            <v>3. Item Componente;PP - BLOQUE ESPUMA D-26.0;7</v>
          </cell>
          <cell r="J11281">
            <v>45154</v>
          </cell>
        </row>
        <row r="11282">
          <cell r="F11282" t="str">
            <v>3. Item Componente;PP - BLOQUE ESPUMA D-18.0;1</v>
          </cell>
          <cell r="J11282">
            <v>45154</v>
          </cell>
        </row>
        <row r="11283">
          <cell r="F11283" t="str">
            <v>3. Item Componente;PP - BLOQUE ESPUMA D-20.0;1</v>
          </cell>
          <cell r="J11283">
            <v>45154</v>
          </cell>
        </row>
        <row r="11284">
          <cell r="F11284" t="str">
            <v>3. Item Componente;PP - BLOQUE ESPUMA D-20.0;2</v>
          </cell>
          <cell r="J11284">
            <v>45154</v>
          </cell>
        </row>
        <row r="11285">
          <cell r="F11285" t="str">
            <v>3. Item Componente;PP - BLOQUE ESPUMA D-23.0;1</v>
          </cell>
          <cell r="J11285">
            <v>45154</v>
          </cell>
        </row>
        <row r="11286">
          <cell r="F11286" t="str">
            <v>3. Item Componente;PP - BLOQUE ESPUMA D-23.0;2</v>
          </cell>
          <cell r="J11286">
            <v>45154</v>
          </cell>
        </row>
        <row r="11287">
          <cell r="F11287" t="str">
            <v>3. Item Componente;PP - BLOQUE ESPUMA D-26.0;8</v>
          </cell>
          <cell r="J11287">
            <v>45154</v>
          </cell>
        </row>
        <row r="11288">
          <cell r="F11288" t="str">
            <v>3. Item Componente;PP - BLOQUE ESPUMA D-15.0;1</v>
          </cell>
          <cell r="J11288">
            <v>45154</v>
          </cell>
        </row>
        <row r="11289">
          <cell r="F11289" t="str">
            <v>3. Item Componente;PP - BLOQUE ESPUMA D-18.0;2</v>
          </cell>
          <cell r="J11289">
            <v>45154</v>
          </cell>
        </row>
        <row r="11290">
          <cell r="F11290" t="str">
            <v>3. Item Componente;PP - BLOQUE ESPUMA D-18.0;3</v>
          </cell>
          <cell r="J11290">
            <v>45154</v>
          </cell>
        </row>
        <row r="11291">
          <cell r="F11291" t="str">
            <v>3. Item Componente;PP - BLOQUE ESPUMA D-18.0;4</v>
          </cell>
          <cell r="J11291">
            <v>45154</v>
          </cell>
        </row>
        <row r="11292">
          <cell r="F11292" t="str">
            <v>3. Item Componente;PP - BLOQUE ESPUMA D-18.0;5</v>
          </cell>
          <cell r="J11292">
            <v>45154</v>
          </cell>
        </row>
        <row r="11293">
          <cell r="F11293" t="str">
            <v>3. Item Componente;PP - BLOQUE ESPUMA D-18.0;6</v>
          </cell>
          <cell r="J11293">
            <v>45154</v>
          </cell>
        </row>
        <row r="11294">
          <cell r="F11294" t="str">
            <v>3. Item Componente;PP - BLOQUE ESPUMA D-26.0;9</v>
          </cell>
          <cell r="J11294">
            <v>45154</v>
          </cell>
        </row>
        <row r="11295">
          <cell r="F11295" t="str">
            <v>3. Item Componente;PP - BLOQUE ESPUMA D-12.0;1</v>
          </cell>
          <cell r="J11295">
            <v>45154</v>
          </cell>
        </row>
        <row r="11296">
          <cell r="F11296" t="str">
            <v>3. Item Componente;PP - BLOQUE ESPUMA D-12.0;2</v>
          </cell>
          <cell r="J11296">
            <v>45154</v>
          </cell>
        </row>
        <row r="11297">
          <cell r="F11297" t="str">
            <v>3. Item Componente;PP - BLOQUE ESPUMA D-12.0;3</v>
          </cell>
          <cell r="J11297">
            <v>45154</v>
          </cell>
        </row>
        <row r="11298">
          <cell r="F11298" t="str">
            <v>3. Item Componente;PP - BLOQUE ESPUMA D-15.0;2</v>
          </cell>
          <cell r="J11298">
            <v>45154</v>
          </cell>
        </row>
        <row r="11299">
          <cell r="F11299" t="str">
            <v>3. Item Componente;PP - BLOQUE ESPUMA D-26.0;10</v>
          </cell>
          <cell r="J11299">
            <v>45154</v>
          </cell>
        </row>
        <row r="11300">
          <cell r="F11300" t="str">
            <v>3. Item Componente;PP - BLOQUE ESPUMA D-26.0;11</v>
          </cell>
          <cell r="J11300">
            <v>45154</v>
          </cell>
        </row>
        <row r="11301">
          <cell r="F11301" t="str">
            <v>3. Item Componente;PP - BLOQUE ESPUMA D-26.0;12</v>
          </cell>
          <cell r="J11301">
            <v>45154</v>
          </cell>
        </row>
        <row r="11302">
          <cell r="F11302" t="str">
            <v>3. Item Componente;PP - BLOQUE ESPUMA D-26.0;13</v>
          </cell>
          <cell r="J11302">
            <v>45154</v>
          </cell>
        </row>
        <row r="11303">
          <cell r="F11303" t="str">
            <v>3. Item Componente;PP - BLOQUE ESPUMA D-26.0;14</v>
          </cell>
          <cell r="J11303">
            <v>45154</v>
          </cell>
        </row>
        <row r="11304">
          <cell r="F11304" t="str">
            <v>3. Item Componente;PP - BLOQUE ESPUMA D-26.0;15</v>
          </cell>
          <cell r="J11304">
            <v>45154</v>
          </cell>
        </row>
        <row r="11305">
          <cell r="F11305" t="str">
            <v>3. Item Componente;PP - BLOQUE ESPUMA D-26.0;16</v>
          </cell>
          <cell r="J11305">
            <v>45154</v>
          </cell>
        </row>
        <row r="11306">
          <cell r="F11306" t="str">
            <v>3. Item Componente;PP - BLOQUE ESPUMA D-26.0;17</v>
          </cell>
          <cell r="J11306">
            <v>45154</v>
          </cell>
        </row>
        <row r="11307">
          <cell r="F11307" t="str">
            <v>3. Item Componente;PP - BLOQUE ESPUMA D-26.0;18</v>
          </cell>
          <cell r="J11307">
            <v>45154</v>
          </cell>
        </row>
        <row r="11308">
          <cell r="F11308" t="str">
            <v>3. Item Componente;PP - BLOQUE ESPUMA D-26.0;19</v>
          </cell>
          <cell r="J11308">
            <v>45154</v>
          </cell>
        </row>
        <row r="11309">
          <cell r="F11309" t="str">
            <v>3. Item Componente;PP - BLOQUE ESPUMA D-26.0;20</v>
          </cell>
          <cell r="J11309">
            <v>45154</v>
          </cell>
        </row>
        <row r="11310">
          <cell r="F11310" t="str">
            <v>3. Item Componente;PP - BLOQUE ESPUMA D-26.0;21</v>
          </cell>
          <cell r="J11310">
            <v>45154</v>
          </cell>
        </row>
        <row r="11311">
          <cell r="F11311" t="str">
            <v>3. Item Componente;PP - BLOQUE ESPUMA D-26.0;22</v>
          </cell>
          <cell r="J11311">
            <v>45154</v>
          </cell>
        </row>
        <row r="11312">
          <cell r="F11312" t="str">
            <v>3. Item Componente;PP - BLOQUE ESPUMA D-26.0;23</v>
          </cell>
          <cell r="J11312">
            <v>45154</v>
          </cell>
        </row>
        <row r="11313">
          <cell r="F11313" t="str">
            <v>3. Item Componente;PP - BLOQUE ESPUMA D-26.0;24</v>
          </cell>
          <cell r="J11313">
            <v>45154</v>
          </cell>
        </row>
        <row r="11314">
          <cell r="F11314" t="str">
            <v>3. Item Componente;PP - BLOQUE ESPUMA D-26.0;25</v>
          </cell>
          <cell r="J11314">
            <v>45154</v>
          </cell>
        </row>
        <row r="11315">
          <cell r="F11315" t="str">
            <v>3. Item Componente;PP - BLOQUE ESPUMA D-26.0;26</v>
          </cell>
          <cell r="J11315">
            <v>45154</v>
          </cell>
        </row>
        <row r="11316">
          <cell r="F11316" t="str">
            <v>3. Item Componente;PP - BLOQUE ESPUMA D-26.0;27</v>
          </cell>
          <cell r="J11316">
            <v>45154</v>
          </cell>
        </row>
        <row r="11317">
          <cell r="F11317" t="str">
            <v>3. Item Componente;PP - BLOQUE ESPUMA D-26.0;28</v>
          </cell>
          <cell r="J11317">
            <v>45154</v>
          </cell>
        </row>
        <row r="11318">
          <cell r="F11318" t="str">
            <v>3. Item Componente;PP - BLOQUE ESPUMA D-26.0;29</v>
          </cell>
          <cell r="J11318">
            <v>45154</v>
          </cell>
        </row>
        <row r="11319">
          <cell r="F11319" t="str">
            <v>3. Item Componente;PP - BLOQUE ESPUMA D-26.0;30</v>
          </cell>
          <cell r="J11319">
            <v>45154</v>
          </cell>
        </row>
        <row r="11320">
          <cell r="F11320" t="str">
            <v>3. Item Componente;PP - BLOQUE ESPUMA D-26.0;31</v>
          </cell>
          <cell r="J11320">
            <v>45154</v>
          </cell>
        </row>
        <row r="11321">
          <cell r="F11321" t="str">
            <v>3. Item Componente;PP - BLOQUE ESPUMA D-26.0;32</v>
          </cell>
          <cell r="J11321">
            <v>45154</v>
          </cell>
        </row>
        <row r="11322">
          <cell r="F11322" t="str">
            <v>3. Item Componente;PP - BLOQUE ESPUMA D-26.0;33</v>
          </cell>
          <cell r="J11322">
            <v>45154</v>
          </cell>
        </row>
        <row r="11323">
          <cell r="F11323" t="str">
            <v>3. Item Componente;PP - BLOQUE ESPUMA D-26.0;34</v>
          </cell>
          <cell r="J11323">
            <v>45154</v>
          </cell>
        </row>
        <row r="11324">
          <cell r="F11324" t="str">
            <v>3. Item Componente;PP - BLOQUE ESPUMA D-26.0;35</v>
          </cell>
          <cell r="J11324">
            <v>45154</v>
          </cell>
        </row>
        <row r="11325">
          <cell r="F11325" t="str">
            <v>3. Item Componente;PP - BLOQUE ESPUMA D-26.0;36</v>
          </cell>
          <cell r="J11325">
            <v>45154</v>
          </cell>
        </row>
        <row r="11326">
          <cell r="F11326" t="str">
            <v>3. Item Componente;PP - BLOQUE ESPUMA D-26.0;37</v>
          </cell>
          <cell r="J11326">
            <v>45154</v>
          </cell>
        </row>
        <row r="11327">
          <cell r="F11327" t="str">
            <v>3. Item Componente;PP - BLOQUE ESPUMA D-26.0;38</v>
          </cell>
          <cell r="J11327">
            <v>45154</v>
          </cell>
        </row>
        <row r="11328">
          <cell r="F11328" t="str">
            <v>3. Item Componente;PP - BLOQUE ESPUMA D-26.0;39</v>
          </cell>
          <cell r="J11328">
            <v>45154</v>
          </cell>
        </row>
        <row r="11329">
          <cell r="F11329" t="str">
            <v>3. Item Componente;PP - BLOQUE ESPUMA D-23.0;3</v>
          </cell>
          <cell r="J11329">
            <v>45154</v>
          </cell>
        </row>
        <row r="11330">
          <cell r="F11330" t="str">
            <v>3. Item Componente;PP - BLOQUE ESPUMA D-23.0;4</v>
          </cell>
          <cell r="J11330">
            <v>45154</v>
          </cell>
        </row>
        <row r="11331">
          <cell r="F11331" t="str">
            <v>3. Item Componente;PP - BLOQUE ESPUMA D-26.0;40</v>
          </cell>
          <cell r="J11331">
            <v>45154</v>
          </cell>
        </row>
        <row r="11332">
          <cell r="F11332" t="str">
            <v>3. Item Componente;PP - BLOQUE ESPUMA D-26.0;41</v>
          </cell>
          <cell r="J11332">
            <v>45154</v>
          </cell>
        </row>
        <row r="11333">
          <cell r="F11333" t="str">
            <v>3. Item Componente;PP - BLOQUE ESPUMA D-23.0;5</v>
          </cell>
          <cell r="J11333">
            <v>45154</v>
          </cell>
        </row>
        <row r="11334">
          <cell r="F11334" t="str">
            <v>3. Item Componente;PP - BLOQUE ESPUMA D-23.0;6</v>
          </cell>
          <cell r="J11334">
            <v>45154</v>
          </cell>
        </row>
        <row r="11335">
          <cell r="F11335" t="str">
            <v>3. Item Componente;PP - BLOQUE ESPUMA D-23.0;7</v>
          </cell>
          <cell r="J11335">
            <v>45154</v>
          </cell>
        </row>
        <row r="11336">
          <cell r="F11336" t="str">
            <v>3. Item Componente;PP - BLOQUE ESPUMA D-23.0;8</v>
          </cell>
          <cell r="J11336">
            <v>45154</v>
          </cell>
        </row>
        <row r="11337">
          <cell r="F11337" t="str">
            <v>3. Item Componente;PP - BLOQUE ESPUMA D-23.0;9</v>
          </cell>
          <cell r="J11337">
            <v>45154</v>
          </cell>
        </row>
        <row r="11338">
          <cell r="F11338" t="str">
            <v>3. Item Componente;PP - BLOQUE ESPUMA D-20.0;3</v>
          </cell>
          <cell r="J11338">
            <v>45154</v>
          </cell>
        </row>
        <row r="11339">
          <cell r="F11339" t="str">
            <v>3. Item Componente;PP - BLOQUE ESPUMA D-20.0;4</v>
          </cell>
          <cell r="J11339">
            <v>45154</v>
          </cell>
        </row>
        <row r="11340">
          <cell r="F11340" t="str">
            <v>3. Item Componente;PP - BLOQUE ESPUMA D-20.0;5</v>
          </cell>
          <cell r="J11340">
            <v>45154</v>
          </cell>
        </row>
        <row r="11341">
          <cell r="F11341" t="str">
            <v>3. Item Componente;PP - BLOQUE ESPUMA D-23.0;10</v>
          </cell>
          <cell r="J11341">
            <v>45154</v>
          </cell>
        </row>
        <row r="11342">
          <cell r="F11342" t="str">
            <v>3. Item Componente;PP - BLOQUE ESPUMA D-23.0;11</v>
          </cell>
          <cell r="J11342">
            <v>45154</v>
          </cell>
        </row>
        <row r="11343">
          <cell r="F11343" t="str">
            <v>3. Item Componente;PP - BLOQUE ESPUMA D-20.0;6</v>
          </cell>
          <cell r="J11343">
            <v>45154</v>
          </cell>
        </row>
        <row r="11344">
          <cell r="F11344" t="str">
            <v>3. Item Componente;PP - BLOQUE ESPUMA D-20.0;7</v>
          </cell>
          <cell r="J11344">
            <v>45154</v>
          </cell>
        </row>
        <row r="11345">
          <cell r="F11345" t="str">
            <v>3. Item Componente;PP - BLOQUE ESPUMA D-20.0;8</v>
          </cell>
          <cell r="J11345">
            <v>45154</v>
          </cell>
        </row>
        <row r="11346">
          <cell r="F11346" t="str">
            <v>3. Item Componente;PP - BLOQUE ESPUMA D-20.0;9</v>
          </cell>
          <cell r="J11346">
            <v>45154</v>
          </cell>
        </row>
        <row r="11347">
          <cell r="F11347" t="str">
            <v>3. Item Componente;PP - BLOQUE ESPUMA D-20.0;10</v>
          </cell>
          <cell r="J11347">
            <v>45154</v>
          </cell>
        </row>
        <row r="11348">
          <cell r="F11348" t="str">
            <v>3. Item Componente;PP - BLOQUE ESPUMA D-18.0;7</v>
          </cell>
          <cell r="J11348">
            <v>45154</v>
          </cell>
        </row>
        <row r="11349">
          <cell r="F11349" t="str">
            <v>3. Item Componente;PP - BLOQUE ESPUMA D-18.0;8</v>
          </cell>
          <cell r="J11349">
            <v>45154</v>
          </cell>
        </row>
        <row r="11350">
          <cell r="F11350" t="str">
            <v>3. Item Componente;PP - BLOQUE ESPUMA D-18.0;9</v>
          </cell>
          <cell r="J11350">
            <v>45154</v>
          </cell>
        </row>
        <row r="11351">
          <cell r="F11351" t="str">
            <v>3. Item Componente;PP - BLOQUE ESPUMA D-18.0;10</v>
          </cell>
          <cell r="J11351">
            <v>45154</v>
          </cell>
        </row>
        <row r="11352">
          <cell r="F11352" t="str">
            <v>3. Item Componente;PP - BLOQUE ESPUMA D-20.0;11</v>
          </cell>
          <cell r="J11352">
            <v>45154</v>
          </cell>
        </row>
        <row r="11353">
          <cell r="F11353" t="str">
            <v>3. Item Componente;PP - BLOQUE ESPUMA D-18.0;11</v>
          </cell>
          <cell r="J11353">
            <v>45154</v>
          </cell>
        </row>
        <row r="11354">
          <cell r="F11354" t="str">
            <v>3. Item Componente;PP - BLOQUE ESPUMA D-18.0;12</v>
          </cell>
          <cell r="J11354">
            <v>45154</v>
          </cell>
        </row>
        <row r="11355">
          <cell r="F11355" t="str">
            <v>3. Item Componente;PP - BLOQUE ESPUMA D-18.0;13</v>
          </cell>
          <cell r="J11355">
            <v>45154</v>
          </cell>
        </row>
        <row r="11356">
          <cell r="F11356" t="str">
            <v>3. Item Componente;PP - BLOQUE ESPUMA D-18.0;14</v>
          </cell>
          <cell r="J11356">
            <v>45154</v>
          </cell>
        </row>
        <row r="11357">
          <cell r="F11357" t="str">
            <v>3. Item Componente;PP - BLOQUE ESPUMA D-18.0;15</v>
          </cell>
          <cell r="J11357">
            <v>45154</v>
          </cell>
        </row>
        <row r="11358">
          <cell r="F11358" t="str">
            <v>3. Item Componente;PP - BLOQUE ESPUMA D-18.0;16</v>
          </cell>
          <cell r="J11358">
            <v>45154</v>
          </cell>
        </row>
        <row r="11359">
          <cell r="F11359" t="str">
            <v>3. Item Componente;PP - BLOQUE ESPUMA D-18.0;17</v>
          </cell>
          <cell r="J11359">
            <v>45154</v>
          </cell>
        </row>
        <row r="11360">
          <cell r="F11360" t="str">
            <v>3. Item Componente;PP - BLOQUE ESPUMA D-18.0;18</v>
          </cell>
          <cell r="J11360">
            <v>45154</v>
          </cell>
        </row>
        <row r="11361">
          <cell r="F11361" t="str">
            <v>3. Item Componente;PP - BLOQUE ESPUMA D-18.0;19</v>
          </cell>
          <cell r="J11361">
            <v>45154</v>
          </cell>
        </row>
        <row r="11362">
          <cell r="F11362" t="str">
            <v>3. Item Componente;PP - BLOQUE ESPUMA D-18.0;20</v>
          </cell>
          <cell r="J11362">
            <v>45154</v>
          </cell>
        </row>
        <row r="11363">
          <cell r="F11363" t="str">
            <v>3. Item Componente;PP - BLOQUE ESPUMA D-15.0;3</v>
          </cell>
          <cell r="J11363">
            <v>45154</v>
          </cell>
        </row>
        <row r="11364">
          <cell r="F11364" t="str">
            <v>3. Item Componente;PP - BLOQUE ESPUMA D-15.0;4</v>
          </cell>
          <cell r="J11364">
            <v>45154</v>
          </cell>
        </row>
        <row r="11365">
          <cell r="F11365" t="str">
            <v>3. Item Componente;PP - BLOQUE ESPUMA D-18.0;21</v>
          </cell>
          <cell r="J11365">
            <v>45154</v>
          </cell>
        </row>
        <row r="11366">
          <cell r="F11366" t="str">
            <v>3. Item Componente;PP - BLOQUE ESPUMA D-18.0;22</v>
          </cell>
          <cell r="J11366">
            <v>45154</v>
          </cell>
        </row>
        <row r="11367">
          <cell r="F11367" t="str">
            <v>3. Item Componente;PP - BLOQUE ESPUMA D-15.0;5</v>
          </cell>
          <cell r="J11367">
            <v>45154</v>
          </cell>
        </row>
        <row r="11368">
          <cell r="F11368" t="str">
            <v>3. Item Componente;PP - BLOQUE ESPUMA D-15.0;6</v>
          </cell>
          <cell r="J11368">
            <v>45154</v>
          </cell>
        </row>
        <row r="11369">
          <cell r="F11369" t="str">
            <v>3. Item Componente;PP - BLOQUE ESPUMA D-15.0;7</v>
          </cell>
          <cell r="J11369">
            <v>45154</v>
          </cell>
        </row>
        <row r="11370">
          <cell r="F11370" t="str">
            <v>3. Item Componente;PP - BLOQUE ESPUMA D-15.0;8</v>
          </cell>
          <cell r="J11370">
            <v>45154</v>
          </cell>
        </row>
        <row r="11371">
          <cell r="F11371" t="str">
            <v>3. Item Componente;PP - BLOQUE ESPUMA D-15.0;9</v>
          </cell>
          <cell r="J11371">
            <v>45154</v>
          </cell>
        </row>
        <row r="11372">
          <cell r="F11372" t="str">
            <v>3. Item Componente;PP - BLOQUE ESPUMA D-12.0;4</v>
          </cell>
          <cell r="J11372">
            <v>45154</v>
          </cell>
        </row>
        <row r="11373">
          <cell r="F11373" t="str">
            <v>3. Item Componente;PP - BLOQUE ESPUMA D-12.0;5</v>
          </cell>
          <cell r="J11373">
            <v>45154</v>
          </cell>
        </row>
        <row r="11374">
          <cell r="F11374" t="str">
            <v>3. Item Componente;PP - BLOQUE ESPUMA D-12.0;6</v>
          </cell>
          <cell r="J11374">
            <v>45154</v>
          </cell>
        </row>
        <row r="11375">
          <cell r="F11375" t="str">
            <v>3. Item Componente;PP - BLOQUE ESPUMA D-15.0;10</v>
          </cell>
          <cell r="J11375">
            <v>45154</v>
          </cell>
        </row>
        <row r="11376">
          <cell r="F11376" t="str">
            <v>3. Item Componente;PP - BLOQUE ESPUMA D-15.0;11</v>
          </cell>
          <cell r="J11376">
            <v>45154</v>
          </cell>
        </row>
        <row r="11377">
          <cell r="F11377" t="str">
            <v>3. Item Componente;PP - BLOQUE ESPUMA D-12.0;7</v>
          </cell>
          <cell r="J11377">
            <v>45154</v>
          </cell>
        </row>
        <row r="11378">
          <cell r="F11378" t="str">
            <v>3. Item Componente;PP - BLOQUE ESPUMA D-12.0;8</v>
          </cell>
          <cell r="J11378">
            <v>45154</v>
          </cell>
        </row>
        <row r="11379">
          <cell r="F11379" t="str">
            <v>3. Item Componente;PP - BLOQUE ESPUMA D-12.0;9</v>
          </cell>
          <cell r="J11379">
            <v>45154</v>
          </cell>
        </row>
        <row r="11380">
          <cell r="F11380" t="str">
            <v>3. Item Componente;PP - BLOQUE ESPUMA D-12.0;10</v>
          </cell>
          <cell r="J11380">
            <v>45154</v>
          </cell>
        </row>
        <row r="11381">
          <cell r="F11381" t="str">
            <v>3. Item Componente;PP - BLOQUE ESPUMA D-12.0;11</v>
          </cell>
          <cell r="J11381">
            <v>45154</v>
          </cell>
        </row>
        <row r="11382">
          <cell r="F11382" t="str">
            <v>2. Item Otros;PP - BLOQUE ESPUMA D-26.0;1</v>
          </cell>
          <cell r="J11382">
            <v>45154</v>
          </cell>
        </row>
        <row r="11383">
          <cell r="F11383" t="str">
            <v>2. Item Otros;PP - BLOQUE ESPUMA D-26.0;2</v>
          </cell>
          <cell r="J11383">
            <v>45154</v>
          </cell>
        </row>
        <row r="11384">
          <cell r="F11384" t="str">
            <v>2. Item Otros;PP - BLOQUE ESPUMA D-26.0;3</v>
          </cell>
          <cell r="J11384">
            <v>45154</v>
          </cell>
        </row>
        <row r="11385">
          <cell r="F11385" t="str">
            <v>2. Item Otros;PP - BLOQUE ESPUMA D-26.0;4</v>
          </cell>
          <cell r="J11385">
            <v>45154</v>
          </cell>
        </row>
        <row r="11386">
          <cell r="F11386" t="str">
            <v>2. Item Otros;PP - BLOQUE ESPUMA D-26.0;5</v>
          </cell>
          <cell r="J11386">
            <v>45154</v>
          </cell>
        </row>
        <row r="11387">
          <cell r="F11387" t="str">
            <v>2. Item Otros;PP - BLOQUE ESPUMA D-26.0;6</v>
          </cell>
          <cell r="J11387">
            <v>45154</v>
          </cell>
        </row>
        <row r="11388">
          <cell r="F11388" t="str">
            <v>2. Item Otros;PP - BLOQUE ESPUMA D-20.0;1</v>
          </cell>
          <cell r="J11388">
            <v>45154</v>
          </cell>
        </row>
        <row r="11389">
          <cell r="F11389" t="str">
            <v>2. Item Otros;PP - BLOQUE ESPUMA D-20.0;2</v>
          </cell>
          <cell r="J11389">
            <v>45154</v>
          </cell>
        </row>
        <row r="11390">
          <cell r="F11390" t="str">
            <v>2. Item Otros;PP - BLOQUE ESPUMA D-23.0;1</v>
          </cell>
          <cell r="J11390">
            <v>45154</v>
          </cell>
        </row>
        <row r="11391">
          <cell r="F11391" t="str">
            <v>2. Item Otros;PP - BLOQUE ESPUMA D-23.0;2</v>
          </cell>
          <cell r="J11391">
            <v>45154</v>
          </cell>
        </row>
        <row r="11392">
          <cell r="F11392" t="str">
            <v>2. Item Otros;PP - BLOQUE ESPUMA D-26.0;7</v>
          </cell>
          <cell r="J11392">
            <v>45154</v>
          </cell>
        </row>
        <row r="11393">
          <cell r="F11393" t="str">
            <v>2. Item Otros;PP - BLOQUE ESPUMA D-26.0;8</v>
          </cell>
          <cell r="J11393">
            <v>45154</v>
          </cell>
        </row>
        <row r="11394">
          <cell r="F11394" t="str">
            <v>2. Item Otros;PP - BLOQUE ESPUMA D-15.0;1</v>
          </cell>
          <cell r="J11394">
            <v>45154</v>
          </cell>
        </row>
        <row r="11395">
          <cell r="F11395" t="str">
            <v>2. Item Otros;PP - BLOQUE ESPUMA D-15.0;2</v>
          </cell>
          <cell r="J11395">
            <v>45154</v>
          </cell>
        </row>
        <row r="11396">
          <cell r="F11396" t="str">
            <v>2. Item Otros;PP - BLOQUE ESPUMA D-18.0;1</v>
          </cell>
          <cell r="J11396">
            <v>45154</v>
          </cell>
        </row>
        <row r="11397">
          <cell r="F11397" t="str">
            <v>2. Item Otros;PP - BLOQUE ESPUMA D-18.0;2</v>
          </cell>
          <cell r="J11397">
            <v>45154</v>
          </cell>
        </row>
        <row r="11398">
          <cell r="F11398" t="str">
            <v>2. Item Otros;PP - BLOQUE ESPUMA D-18.0;3</v>
          </cell>
          <cell r="J11398">
            <v>45154</v>
          </cell>
        </row>
        <row r="11399">
          <cell r="F11399" t="str">
            <v>2. Item Otros;PP - BLOQUE ESPUMA D-18.0;4</v>
          </cell>
          <cell r="J11399">
            <v>45154</v>
          </cell>
        </row>
        <row r="11400">
          <cell r="F11400" t="str">
            <v>1. Item OP;PP - BLOQUE ESPUMA D-26.0;1</v>
          </cell>
          <cell r="J11400">
            <v>45154</v>
          </cell>
        </row>
        <row r="11401">
          <cell r="F11401" t="str">
            <v>1. Item OP;PP - BLOQUE ESPUMA D-26.0;2</v>
          </cell>
          <cell r="J11401">
            <v>45154</v>
          </cell>
        </row>
        <row r="11402">
          <cell r="F11402" t="str">
            <v>1. Item OP;PP - BLOQUE ESPUMA D-26.0;3</v>
          </cell>
          <cell r="J11402">
            <v>45154</v>
          </cell>
        </row>
        <row r="11403">
          <cell r="F11403" t="str">
            <v>1. Item OP;PP - BLOQUE ESPUMA D-26.0;4</v>
          </cell>
          <cell r="J11403">
            <v>45154</v>
          </cell>
        </row>
        <row r="11404">
          <cell r="F11404" t="str">
            <v>2. Item Otros;PP - BLOQUE ESPUMA D-12.0;1</v>
          </cell>
          <cell r="J11404">
            <v>45154</v>
          </cell>
        </row>
        <row r="11405">
          <cell r="F11405" t="str">
            <v>2. Item Otros;PP - BLOQUE ESPUMA D-12.0;2</v>
          </cell>
          <cell r="J11405">
            <v>45154</v>
          </cell>
        </row>
        <row r="11406">
          <cell r="F11406" t="str">
            <v>1. Item OP;PP - BLOQUE ESPUMA D-16.0 DURA;1</v>
          </cell>
          <cell r="J11406">
            <v>45156</v>
          </cell>
        </row>
        <row r="11407">
          <cell r="F11407" t="str">
            <v>1. Item OP;PP - BLOQUE ESPUMA D-16.0 DURA;2</v>
          </cell>
          <cell r="J11407">
            <v>45156</v>
          </cell>
        </row>
        <row r="11408">
          <cell r="F11408" t="str">
            <v>1. Item OP;PP - BLOQUE ESPUMA D-16.0 DURA;3</v>
          </cell>
          <cell r="J11408">
            <v>45156</v>
          </cell>
        </row>
        <row r="11409">
          <cell r="F11409" t="str">
            <v>2. Item Otros;PP - BLOQUE ESPUMA D-16.0 DURA;1</v>
          </cell>
          <cell r="J11409">
            <v>45156</v>
          </cell>
        </row>
        <row r="11410">
          <cell r="F11410" t="str">
            <v>2. Item Otros;PP - BLOQUE ESPUMA D-16.0 DURA;2</v>
          </cell>
          <cell r="J11410">
            <v>45156</v>
          </cell>
        </row>
        <row r="11411">
          <cell r="F11411" t="str">
            <v>2. Item Otros;PP - BLOQUE ESPUMA D-16.0 DURA;3</v>
          </cell>
          <cell r="J11411">
            <v>45156</v>
          </cell>
        </row>
        <row r="11412">
          <cell r="F11412" t="str">
            <v>4. Operaciones;PP - BLOQUE ESPUMA D-16.0 DURA;1</v>
          </cell>
          <cell r="J11412">
            <v>45156</v>
          </cell>
        </row>
        <row r="11413">
          <cell r="F11413" t="str">
            <v>4. Operaciones;PP - BLOQUE ESPUMA D-16.0 DURA;2</v>
          </cell>
          <cell r="J11413">
            <v>45156</v>
          </cell>
        </row>
        <row r="11414">
          <cell r="F11414" t="str">
            <v>4. Operaciones;PP - BLOQUE ESPUMA D-16.0 DURA;3</v>
          </cell>
          <cell r="J11414">
            <v>45156</v>
          </cell>
        </row>
        <row r="11415">
          <cell r="F11415" t="str">
            <v>4. Operaciones;PP - BLOQUE ESPUMA D-16.0 DURA;4</v>
          </cell>
          <cell r="J11415">
            <v>45156</v>
          </cell>
        </row>
        <row r="11416">
          <cell r="F11416" t="str">
            <v>4. Operaciones;PP - BLOQUE ESPUMA D-16.0 DURA;5</v>
          </cell>
          <cell r="J11416">
            <v>45156</v>
          </cell>
        </row>
        <row r="11417">
          <cell r="F11417" t="str">
            <v>4. Operaciones;PP - BLOQUE ESPUMA D-16.0 DURA;6</v>
          </cell>
          <cell r="J11417">
            <v>45156</v>
          </cell>
        </row>
        <row r="11418">
          <cell r="F11418" t="str">
            <v>4. Operaciones;PP - BLOQUE ESPUMA D-16.0 DURA;7</v>
          </cell>
          <cell r="J11418">
            <v>45156</v>
          </cell>
        </row>
        <row r="11419">
          <cell r="F11419" t="str">
            <v>4. Operaciones;PP - BLOQUE ESPUMA D-16.0 DURA;8</v>
          </cell>
          <cell r="J11419">
            <v>45156</v>
          </cell>
        </row>
        <row r="11420">
          <cell r="F11420" t="str">
            <v>4. Operaciones;PP - BLOQUE ESPUMA D-16.0 DURA;9</v>
          </cell>
          <cell r="J11420">
            <v>45156</v>
          </cell>
        </row>
        <row r="11421">
          <cell r="F11421" t="str">
            <v>4. Operaciones;PP - BLOQUE ESPUMA D-16.0 DURA;10</v>
          </cell>
          <cell r="J11421">
            <v>45156</v>
          </cell>
        </row>
        <row r="11422">
          <cell r="F11422" t="str">
            <v>4. Operaciones;PP - BLOQUE ESPUMA D-16.0 DURA;11</v>
          </cell>
          <cell r="J11422">
            <v>45156</v>
          </cell>
        </row>
        <row r="11423">
          <cell r="F11423" t="str">
            <v>4. Operaciones;PP - BLOQUE ESPUMA D-16.0 DURA;12</v>
          </cell>
          <cell r="J11423">
            <v>45156</v>
          </cell>
        </row>
        <row r="11424">
          <cell r="F11424" t="str">
            <v>4. Operaciones;PP - BLOQUE ESPUMA D-16.0 DURA;13</v>
          </cell>
          <cell r="J11424">
            <v>45156</v>
          </cell>
        </row>
        <row r="11425">
          <cell r="F11425" t="str">
            <v>4. Operaciones;PP - BLOQUE ESPUMA D-16.0 DURA;14</v>
          </cell>
          <cell r="J11425">
            <v>45156</v>
          </cell>
        </row>
        <row r="11426">
          <cell r="F11426" t="str">
            <v>4. Operaciones;PP - BLOQUE ESPUMA D-16.0 DURA;15</v>
          </cell>
          <cell r="J11426">
            <v>45156</v>
          </cell>
        </row>
        <row r="11427">
          <cell r="F11427" t="str">
            <v>4. Operaciones;PP - BLOQUE ESPUMA D-16.0 DURA;16</v>
          </cell>
          <cell r="J11427">
            <v>45156</v>
          </cell>
        </row>
        <row r="11428">
          <cell r="F11428" t="str">
            <v>4. Operaciones;PP - BLOQUE ESPUMA D-16.0 DURA;17</v>
          </cell>
          <cell r="J11428">
            <v>45156</v>
          </cell>
        </row>
        <row r="11429">
          <cell r="F11429" t="str">
            <v>4. Operaciones;PP - BLOQUE ESPUMA D-16.0 DURA;18</v>
          </cell>
          <cell r="J11429">
            <v>45156</v>
          </cell>
        </row>
        <row r="11430">
          <cell r="F11430" t="str">
            <v>3. Item Componente;PP - BLOQUE ESPUMA D-16.0 DURA;1</v>
          </cell>
          <cell r="J11430">
            <v>45156</v>
          </cell>
        </row>
        <row r="11431">
          <cell r="F11431" t="str">
            <v>3. Item Componente;PP - BLOQUE ESPUMA D-16.0 DURA;2</v>
          </cell>
          <cell r="J11431">
            <v>45156</v>
          </cell>
        </row>
        <row r="11432">
          <cell r="F11432" t="str">
            <v>3. Item Componente;PP - BLOQUE ESPUMA D-16.0 DURA;3</v>
          </cell>
          <cell r="J11432">
            <v>45156</v>
          </cell>
        </row>
        <row r="11433">
          <cell r="F11433" t="str">
            <v>3. Item Componente;PP - BLOQUE ESPUMA D-16.0 DURA;4</v>
          </cell>
          <cell r="J11433">
            <v>45156</v>
          </cell>
        </row>
        <row r="11434">
          <cell r="F11434" t="str">
            <v>3. Item Componente;PP - BLOQUE ESPUMA D-16.0 DURA;5</v>
          </cell>
          <cell r="J11434">
            <v>45156</v>
          </cell>
        </row>
        <row r="11435">
          <cell r="F11435" t="str">
            <v>3. Item Componente;PP - BLOQUE ESPUMA D-16.0 DURA;6</v>
          </cell>
          <cell r="J11435">
            <v>45156</v>
          </cell>
        </row>
        <row r="11436">
          <cell r="F11436" t="str">
            <v>3. Item Componente;PP - BLOQUE ESPUMA D-16.0 DURA;7</v>
          </cell>
          <cell r="J11436">
            <v>45156</v>
          </cell>
        </row>
        <row r="11437">
          <cell r="F11437" t="str">
            <v>3. Item Componente;PP - BLOQUE ESPUMA D-16.0 DURA;8</v>
          </cell>
          <cell r="J11437">
            <v>45156</v>
          </cell>
        </row>
        <row r="11438">
          <cell r="F11438" t="str">
            <v>3. Item Componente;PP - BLOQUE ESPUMA D-16.0 DURA;9</v>
          </cell>
          <cell r="J11438">
            <v>45156</v>
          </cell>
        </row>
        <row r="11439">
          <cell r="F11439" t="str">
            <v>3. Item Componente;PP - BLOQUE ESPUMA D-16.0 DURA;10</v>
          </cell>
          <cell r="J11439">
            <v>45156</v>
          </cell>
        </row>
        <row r="11440">
          <cell r="F11440" t="str">
            <v>3. Item Componente;PP - BLOQUE ESPUMA D-16.0 DURA;11</v>
          </cell>
          <cell r="J11440">
            <v>45156</v>
          </cell>
        </row>
        <row r="11441">
          <cell r="F11441" t="str">
            <v>3. Item Componente;PP - BLOQUE ESPUMA D-16.0 DURA;12</v>
          </cell>
          <cell r="J11441">
            <v>45156</v>
          </cell>
        </row>
        <row r="11442">
          <cell r="F11442" t="str">
            <v>3. Item Componente;PP - BLOQUE ESPUMA D-16.0 DURA;13</v>
          </cell>
          <cell r="J11442">
            <v>45156</v>
          </cell>
        </row>
        <row r="11443">
          <cell r="F11443" t="str">
            <v>3. Item Componente;PP - BLOQUE ESPUMA D-16.0 DURA;14</v>
          </cell>
          <cell r="J11443">
            <v>45156</v>
          </cell>
        </row>
        <row r="11444">
          <cell r="F11444" t="str">
            <v>3. Item Componente;PP - BLOQUE ESPUMA D-16.0 DURA;15</v>
          </cell>
          <cell r="J11444">
            <v>45156</v>
          </cell>
        </row>
        <row r="11445">
          <cell r="F11445" t="str">
            <v>3. Item Componente;PP - BLOQUE ESPUMA D-16.0 DURA;16</v>
          </cell>
          <cell r="J11445">
            <v>45156</v>
          </cell>
        </row>
        <row r="11446">
          <cell r="F11446" t="str">
            <v>3. Item Componente;PP - BLOQUE ESPUMA D-16.0 DURA;17</v>
          </cell>
          <cell r="J11446">
            <v>45156</v>
          </cell>
        </row>
        <row r="11447">
          <cell r="F11447" t="str">
            <v>3. Item Componente;PP - BLOQUE ESPUMA D-16.0 DURA;18</v>
          </cell>
          <cell r="J11447">
            <v>45156</v>
          </cell>
        </row>
        <row r="11448">
          <cell r="F11448" t="str">
            <v>3. Item Componente;PP - BLOQUE ESPUMA D-16.0 DURA;19</v>
          </cell>
          <cell r="J11448">
            <v>45156</v>
          </cell>
        </row>
        <row r="11449">
          <cell r="F11449" t="str">
            <v>3. Item Componente;PP - BLOQUE ESPUMA D-16.0 DURA;20</v>
          </cell>
          <cell r="J11449">
            <v>45156</v>
          </cell>
        </row>
        <row r="11450">
          <cell r="F11450" t="str">
            <v>3. Item Componente;PP - BLOQUE ESPUMA D-16.0 DURA;21</v>
          </cell>
          <cell r="J11450">
            <v>45156</v>
          </cell>
        </row>
        <row r="11451">
          <cell r="F11451" t="str">
            <v>3. Item Componente;PP - BLOQUE ESPUMA D-16.0 DURA;22</v>
          </cell>
          <cell r="J11451">
            <v>45156</v>
          </cell>
        </row>
        <row r="11452">
          <cell r="F11452" t="str">
            <v>3. Item Componente;PP - BLOQUE ESPUMA D-16.0 DURA;23</v>
          </cell>
          <cell r="J11452">
            <v>45156</v>
          </cell>
        </row>
        <row r="11453">
          <cell r="F11453" t="str">
            <v>3. Item Componente;PP - BLOQUE ESPUMA D-16.0 DURA;24</v>
          </cell>
          <cell r="J11453">
            <v>45156</v>
          </cell>
        </row>
        <row r="11454">
          <cell r="F11454" t="str">
            <v>3. Item Componente;PP - BLOQUE ESPUMA D-16.0 DURA;25</v>
          </cell>
          <cell r="J11454">
            <v>45156</v>
          </cell>
        </row>
        <row r="11455">
          <cell r="F11455" t="str">
            <v>3. Item Componente;PP - BLOQUE ESPUMA D-16.0 DURA;26</v>
          </cell>
          <cell r="J11455">
            <v>45156</v>
          </cell>
        </row>
        <row r="11456">
          <cell r="F11456" t="str">
            <v>3. Item Componente;PP - BLOQUE ESPUMA D-16.0 DURA;27</v>
          </cell>
          <cell r="J11456">
            <v>45156</v>
          </cell>
        </row>
        <row r="11457">
          <cell r="F11457" t="str">
            <v>3. Item Componente;PP - BLOQUE ESPUMA D-16.0 DURA;28</v>
          </cell>
          <cell r="J11457">
            <v>45156</v>
          </cell>
        </row>
        <row r="11458">
          <cell r="F11458" t="str">
            <v>3. Item Componente;PP - BLOQUE ESPUMA D-16.0 DURA;29</v>
          </cell>
          <cell r="J11458">
            <v>45156</v>
          </cell>
        </row>
        <row r="11459">
          <cell r="F11459" t="str">
            <v>3. Item Componente;PP - BLOQUE ESPUMA D-16.0 DURA;30</v>
          </cell>
          <cell r="J11459">
            <v>45156</v>
          </cell>
        </row>
        <row r="11460">
          <cell r="F11460" t="str">
            <v>3. Item Componente;PP - BLOQUE ESPUMA D-16.0 DURA;31</v>
          </cell>
          <cell r="J11460">
            <v>45156</v>
          </cell>
        </row>
        <row r="11461">
          <cell r="F11461" t="str">
            <v>2. Item Otros;PP - BLOQUE ESPUMA D-16.0 DURA;4</v>
          </cell>
          <cell r="J11461">
            <v>45156</v>
          </cell>
        </row>
        <row r="11462">
          <cell r="F11462" t="str">
            <v>2. Item Otros;PP - BLOQUE ESPUMA D-16.0 DURA;5</v>
          </cell>
          <cell r="J11462">
            <v>45156</v>
          </cell>
        </row>
        <row r="11463">
          <cell r="F11463" t="str">
            <v>2. Item Otros;PP - BLOQUE ESPUMA D-16.0 DURA;6</v>
          </cell>
          <cell r="J11463">
            <v>45156</v>
          </cell>
        </row>
        <row r="11464">
          <cell r="F11464" t="str">
            <v>3. Item Componente;PP - BLOQUE ESPUMA D-16.0 DURA;32</v>
          </cell>
          <cell r="J11464">
            <v>45156</v>
          </cell>
        </row>
        <row r="11465">
          <cell r="F11465" t="str">
            <v>3. Item Componente;PP - BLOQUE ESPUMA D-16.0 DURA;33</v>
          </cell>
          <cell r="J11465">
            <v>45156</v>
          </cell>
        </row>
        <row r="11466">
          <cell r="F11466" t="str">
            <v>1. Item OP;PP - BLOQUE ESPUMA D-18.0;1</v>
          </cell>
          <cell r="J11466">
            <v>45157</v>
          </cell>
        </row>
        <row r="11467">
          <cell r="F11467" t="str">
            <v>1. Item OP;PP - BLOQUE ESPUMA D-23.0;1</v>
          </cell>
          <cell r="J11467">
            <v>45157</v>
          </cell>
        </row>
        <row r="11468">
          <cell r="F11468" t="str">
            <v>1. Item OP;PP - BLOQUE ESPUMA D-26.0;1</v>
          </cell>
          <cell r="J11468">
            <v>45157</v>
          </cell>
        </row>
        <row r="11469">
          <cell r="F11469" t="str">
            <v>1. Item OP;PP - BLOQUE ESPUMA D-23.0 DURA;1</v>
          </cell>
          <cell r="J11469">
            <v>45157</v>
          </cell>
        </row>
        <row r="11470">
          <cell r="F11470" t="str">
            <v>1. Item OP;PP - BLOQUE ESPUMA D-23.0 DURA;2</v>
          </cell>
          <cell r="J11470">
            <v>45157</v>
          </cell>
        </row>
        <row r="11471">
          <cell r="F11471" t="str">
            <v>1. Item OP;PP - BLOQUE ESPUMA D-23.0 DURA;3</v>
          </cell>
          <cell r="J11471">
            <v>45157</v>
          </cell>
        </row>
        <row r="11472">
          <cell r="F11472" t="str">
            <v>4. Operaciones;PP - BLOQUE ESPUMA D-23.0 DURA;1</v>
          </cell>
          <cell r="J11472">
            <v>45157</v>
          </cell>
        </row>
        <row r="11473">
          <cell r="F11473" t="str">
            <v>4. Operaciones;PP - BLOQUE ESPUMA D-23.0 DURA;2</v>
          </cell>
          <cell r="J11473">
            <v>45157</v>
          </cell>
        </row>
        <row r="11474">
          <cell r="F11474" t="str">
            <v>4. Operaciones;PP - BLOQUE ESPUMA D-23.0 DURA;3</v>
          </cell>
          <cell r="J11474">
            <v>45157</v>
          </cell>
        </row>
        <row r="11475">
          <cell r="F11475" t="str">
            <v>4. Operaciones;PP - BLOQUE ESPUMA D-23.0 DURA;4</v>
          </cell>
          <cell r="J11475">
            <v>45157</v>
          </cell>
        </row>
        <row r="11476">
          <cell r="F11476" t="str">
            <v>4. Operaciones;PP - BLOQUE ESPUMA D-23.0 DURA;5</v>
          </cell>
          <cell r="J11476">
            <v>45157</v>
          </cell>
        </row>
        <row r="11477">
          <cell r="F11477" t="str">
            <v>4. Operaciones;PP - BLOQUE ESPUMA D-23.0 DURA;6</v>
          </cell>
          <cell r="J11477">
            <v>45157</v>
          </cell>
        </row>
        <row r="11478">
          <cell r="F11478" t="str">
            <v>4. Operaciones;PP - BLOQUE ESPUMA D-23.0 DURA;7</v>
          </cell>
          <cell r="J11478">
            <v>45157</v>
          </cell>
        </row>
        <row r="11479">
          <cell r="F11479" t="str">
            <v>4. Operaciones;PP - BLOQUE ESPUMA D-23.0 DURA;8</v>
          </cell>
          <cell r="J11479">
            <v>45157</v>
          </cell>
        </row>
        <row r="11480">
          <cell r="F11480" t="str">
            <v>4. Operaciones;PP - BLOQUE ESPUMA D-23.0 DURA;9</v>
          </cell>
          <cell r="J11480">
            <v>45157</v>
          </cell>
        </row>
        <row r="11481">
          <cell r="F11481" t="str">
            <v>4. Operaciones;PP - BLOQUE ESPUMA D-23.0 DURA;10</v>
          </cell>
          <cell r="J11481">
            <v>45157</v>
          </cell>
        </row>
        <row r="11482">
          <cell r="F11482" t="str">
            <v>4. Operaciones;PP - BLOQUE ESPUMA D-23.0 DURA;11</v>
          </cell>
          <cell r="J11482">
            <v>45157</v>
          </cell>
        </row>
        <row r="11483">
          <cell r="F11483" t="str">
            <v>4. Operaciones;PP - BLOQUE ESPUMA D-23.0 DURA;12</v>
          </cell>
          <cell r="J11483">
            <v>45157</v>
          </cell>
        </row>
        <row r="11484">
          <cell r="F11484" t="str">
            <v>4. Operaciones;PP - BLOQUE ESPUMA D-23.0 DURA;13</v>
          </cell>
          <cell r="J11484">
            <v>45157</v>
          </cell>
        </row>
        <row r="11485">
          <cell r="F11485" t="str">
            <v>4. Operaciones;PP - BLOQUE ESPUMA D-23.0 DURA;14</v>
          </cell>
          <cell r="J11485">
            <v>45157</v>
          </cell>
        </row>
        <row r="11486">
          <cell r="F11486" t="str">
            <v>4. Operaciones;PP - BLOQUE ESPUMA D-26.0;1</v>
          </cell>
          <cell r="J11486">
            <v>45157</v>
          </cell>
        </row>
        <row r="11487">
          <cell r="F11487" t="str">
            <v>4. Operaciones;PP - BLOQUE ESPUMA D-26.0;2</v>
          </cell>
          <cell r="J11487">
            <v>45157</v>
          </cell>
        </row>
        <row r="11488">
          <cell r="F11488" t="str">
            <v>4. Operaciones;PP - BLOQUE ESPUMA D-23.0 DURA;15</v>
          </cell>
          <cell r="J11488">
            <v>45157</v>
          </cell>
        </row>
        <row r="11489">
          <cell r="F11489" t="str">
            <v>4. Operaciones;PP - BLOQUE ESPUMA D-23.0 DURA;16</v>
          </cell>
          <cell r="J11489">
            <v>45157</v>
          </cell>
        </row>
        <row r="11490">
          <cell r="F11490" t="str">
            <v>4. Operaciones;PP - BLOQUE ESPUMA D-23.0 DURA;17</v>
          </cell>
          <cell r="J11490">
            <v>45157</v>
          </cell>
        </row>
        <row r="11491">
          <cell r="F11491" t="str">
            <v>4. Operaciones;PP - BLOQUE ESPUMA D-23.0 DURA;18</v>
          </cell>
          <cell r="J11491">
            <v>45157</v>
          </cell>
        </row>
        <row r="11492">
          <cell r="F11492" t="str">
            <v>4. Operaciones;PP - BLOQUE ESPUMA D-23.0;1</v>
          </cell>
          <cell r="J11492">
            <v>45157</v>
          </cell>
        </row>
        <row r="11493">
          <cell r="F11493" t="str">
            <v>4. Operaciones;PP - BLOQUE ESPUMA D-23.0;2</v>
          </cell>
          <cell r="J11493">
            <v>45157</v>
          </cell>
        </row>
        <row r="11494">
          <cell r="F11494" t="str">
            <v>4. Operaciones;PP - BLOQUE ESPUMA D-26.0;3</v>
          </cell>
          <cell r="J11494">
            <v>45157</v>
          </cell>
        </row>
        <row r="11495">
          <cell r="F11495" t="str">
            <v>4. Operaciones;PP - BLOQUE ESPUMA D-26.0;4</v>
          </cell>
          <cell r="J11495">
            <v>45157</v>
          </cell>
        </row>
        <row r="11496">
          <cell r="F11496" t="str">
            <v>4. Operaciones;PP - BLOQUE ESPUMA D-26.0;5</v>
          </cell>
          <cell r="J11496">
            <v>45157</v>
          </cell>
        </row>
        <row r="11497">
          <cell r="F11497" t="str">
            <v>4. Operaciones;PP - BLOQUE ESPUMA D-26.0;6</v>
          </cell>
          <cell r="J11497">
            <v>45157</v>
          </cell>
        </row>
        <row r="11498">
          <cell r="F11498" t="str">
            <v>4. Operaciones;PP - BLOQUE ESPUMA D-18.0;1</v>
          </cell>
          <cell r="J11498">
            <v>45157</v>
          </cell>
        </row>
        <row r="11499">
          <cell r="F11499" t="str">
            <v>4. Operaciones;PP - BLOQUE ESPUMA D-18.0;2</v>
          </cell>
          <cell r="J11499">
            <v>45157</v>
          </cell>
        </row>
        <row r="11500">
          <cell r="F11500" t="str">
            <v>4. Operaciones;PP - BLOQUE ESPUMA D-23.0;3</v>
          </cell>
          <cell r="J11500">
            <v>45157</v>
          </cell>
        </row>
        <row r="11501">
          <cell r="F11501" t="str">
            <v>4. Operaciones;PP - BLOQUE ESPUMA D-23.0;4</v>
          </cell>
          <cell r="J11501">
            <v>45157</v>
          </cell>
        </row>
        <row r="11502">
          <cell r="F11502" t="str">
            <v>4. Operaciones;PP - BLOQUE ESPUMA D-23.0;5</v>
          </cell>
          <cell r="J11502">
            <v>45157</v>
          </cell>
        </row>
        <row r="11503">
          <cell r="F11503" t="str">
            <v>4. Operaciones;PP - BLOQUE ESPUMA D-23.0;6</v>
          </cell>
          <cell r="J11503">
            <v>45157</v>
          </cell>
        </row>
        <row r="11504">
          <cell r="F11504" t="str">
            <v>4. Operaciones;PP - BLOQUE ESPUMA D-18.0;3</v>
          </cell>
          <cell r="J11504">
            <v>45157</v>
          </cell>
        </row>
        <row r="11505">
          <cell r="F11505" t="str">
            <v>4. Operaciones;PP - BLOQUE ESPUMA D-18.0;4</v>
          </cell>
          <cell r="J11505">
            <v>45157</v>
          </cell>
        </row>
        <row r="11506">
          <cell r="F11506" t="str">
            <v>4. Operaciones;PP - BLOQUE ESPUMA D-18.0;5</v>
          </cell>
          <cell r="J11506">
            <v>45157</v>
          </cell>
        </row>
        <row r="11507">
          <cell r="F11507" t="str">
            <v>4. Operaciones;PP - BLOQUE ESPUMA D-18.0;6</v>
          </cell>
          <cell r="J11507">
            <v>45157</v>
          </cell>
        </row>
        <row r="11508">
          <cell r="F11508" t="str">
            <v>3. Item Componente;PP - BLOQUE ESPUMA D-26.0;1</v>
          </cell>
          <cell r="J11508">
            <v>45157</v>
          </cell>
        </row>
        <row r="11509">
          <cell r="F11509" t="str">
            <v>3. Item Componente;PP - BLOQUE ESPUMA D-26.0;2</v>
          </cell>
          <cell r="J11509">
            <v>45157</v>
          </cell>
        </row>
        <row r="11510">
          <cell r="F11510" t="str">
            <v>3. Item Componente;PP - BLOQUE ESPUMA D-23.0 DURA;1</v>
          </cell>
          <cell r="J11510">
            <v>45157</v>
          </cell>
        </row>
        <row r="11511">
          <cell r="F11511" t="str">
            <v>3. Item Componente;PP - BLOQUE ESPUMA D-23.0 DURA;2</v>
          </cell>
          <cell r="J11511">
            <v>45157</v>
          </cell>
        </row>
        <row r="11512">
          <cell r="F11512" t="str">
            <v>3. Item Componente;PP - BLOQUE ESPUMA D-23.0 DURA;3</v>
          </cell>
          <cell r="J11512">
            <v>45157</v>
          </cell>
        </row>
        <row r="11513">
          <cell r="F11513" t="str">
            <v>3. Item Componente;PP - BLOQUE ESPUMA D-23.0 DURA;4</v>
          </cell>
          <cell r="J11513">
            <v>45157</v>
          </cell>
        </row>
        <row r="11514">
          <cell r="F11514" t="str">
            <v>3. Item Componente;PP - BLOQUE ESPUMA D-23.0 DURA;5</v>
          </cell>
          <cell r="J11514">
            <v>45157</v>
          </cell>
        </row>
        <row r="11515">
          <cell r="F11515" t="str">
            <v>3. Item Componente;PP - BLOQUE ESPUMA D-23.0 DURA;6</v>
          </cell>
          <cell r="J11515">
            <v>45157</v>
          </cell>
        </row>
        <row r="11516">
          <cell r="F11516" t="str">
            <v>3. Item Componente;PP - BLOQUE ESPUMA D-23.0 DURA;7</v>
          </cell>
          <cell r="J11516">
            <v>45157</v>
          </cell>
        </row>
        <row r="11517">
          <cell r="F11517" t="str">
            <v>3. Item Componente;PP - BLOQUE ESPUMA D-18.0;1</v>
          </cell>
          <cell r="J11517">
            <v>45157</v>
          </cell>
        </row>
        <row r="11518">
          <cell r="F11518" t="str">
            <v>3. Item Componente;PP - BLOQUE ESPUMA D-18.0;2</v>
          </cell>
          <cell r="J11518">
            <v>45157</v>
          </cell>
        </row>
        <row r="11519">
          <cell r="F11519" t="str">
            <v>3. Item Componente;PP - BLOQUE ESPUMA D-18.0;3</v>
          </cell>
          <cell r="J11519">
            <v>45157</v>
          </cell>
        </row>
        <row r="11520">
          <cell r="F11520" t="str">
            <v>3. Item Componente;PP - BLOQUE ESPUMA D-23.0;1</v>
          </cell>
          <cell r="J11520">
            <v>45157</v>
          </cell>
        </row>
        <row r="11521">
          <cell r="F11521" t="str">
            <v>3. Item Componente;PP - BLOQUE ESPUMA D-23.0;2</v>
          </cell>
          <cell r="J11521">
            <v>45157</v>
          </cell>
        </row>
        <row r="11522">
          <cell r="F11522" t="str">
            <v>3. Item Componente;PP - BLOQUE ESPUMA D-23.0 DURA;8</v>
          </cell>
          <cell r="J11522">
            <v>45157</v>
          </cell>
        </row>
        <row r="11523">
          <cell r="F11523" t="str">
            <v>3. Item Componente;PP - BLOQUE ESPUMA D-23.0 DURA;9</v>
          </cell>
          <cell r="J11523">
            <v>45157</v>
          </cell>
        </row>
        <row r="11524">
          <cell r="F11524" t="str">
            <v>3. Item Componente;PP - BLOQUE ESPUMA D-23.0 DURA;10</v>
          </cell>
          <cell r="J11524">
            <v>45157</v>
          </cell>
        </row>
        <row r="11525">
          <cell r="F11525" t="str">
            <v>3. Item Componente;PP - BLOQUE ESPUMA D-23.0 DURA;11</v>
          </cell>
          <cell r="J11525">
            <v>45157</v>
          </cell>
        </row>
        <row r="11526">
          <cell r="F11526" t="str">
            <v>3. Item Componente;PP - BLOQUE ESPUMA D-23.0 DURA;12</v>
          </cell>
          <cell r="J11526">
            <v>45157</v>
          </cell>
        </row>
        <row r="11527">
          <cell r="F11527" t="str">
            <v>3. Item Componente;PP - BLOQUE ESPUMA D-23.0 DURA;13</v>
          </cell>
          <cell r="J11527">
            <v>45157</v>
          </cell>
        </row>
        <row r="11528">
          <cell r="F11528" t="str">
            <v>3. Item Componente;PP - BLOQUE ESPUMA D-23.0 DURA;14</v>
          </cell>
          <cell r="J11528">
            <v>45157</v>
          </cell>
        </row>
        <row r="11529">
          <cell r="F11529" t="str">
            <v>3. Item Componente;PP - BLOQUE ESPUMA D-23.0 DURA;15</v>
          </cell>
          <cell r="J11529">
            <v>45157</v>
          </cell>
        </row>
        <row r="11530">
          <cell r="F11530" t="str">
            <v>3. Item Componente;PP - BLOQUE ESPUMA D-23.0 DURA;16</v>
          </cell>
          <cell r="J11530">
            <v>45157</v>
          </cell>
        </row>
        <row r="11531">
          <cell r="F11531" t="str">
            <v>3. Item Componente;PP - BLOQUE ESPUMA D-23.0 DURA;17</v>
          </cell>
          <cell r="J11531">
            <v>45157</v>
          </cell>
        </row>
        <row r="11532">
          <cell r="F11532" t="str">
            <v>3. Item Componente;PP - BLOQUE ESPUMA D-23.0 DURA;18</v>
          </cell>
          <cell r="J11532">
            <v>45157</v>
          </cell>
        </row>
        <row r="11533">
          <cell r="F11533" t="str">
            <v>3. Item Componente;PP - BLOQUE ESPUMA D-23.0 DURA;19</v>
          </cell>
          <cell r="J11533">
            <v>45157</v>
          </cell>
        </row>
        <row r="11534">
          <cell r="F11534" t="str">
            <v>3. Item Componente;PP - BLOQUE ESPUMA D-23.0 DURA;20</v>
          </cell>
          <cell r="J11534">
            <v>45157</v>
          </cell>
        </row>
        <row r="11535">
          <cell r="F11535" t="str">
            <v>3. Item Componente;PP - BLOQUE ESPUMA D-23.0 DURA;21</v>
          </cell>
          <cell r="J11535">
            <v>45157</v>
          </cell>
        </row>
        <row r="11536">
          <cell r="F11536" t="str">
            <v>3. Item Componente;PP - BLOQUE ESPUMA D-23.0 DURA;22</v>
          </cell>
          <cell r="J11536">
            <v>45157</v>
          </cell>
        </row>
        <row r="11537">
          <cell r="F11537" t="str">
            <v>3. Item Componente;PP - BLOQUE ESPUMA D-23.0 DURA;23</v>
          </cell>
          <cell r="J11537">
            <v>45157</v>
          </cell>
        </row>
        <row r="11538">
          <cell r="F11538" t="str">
            <v>3. Item Componente;PP - BLOQUE ESPUMA D-23.0 DURA;24</v>
          </cell>
          <cell r="J11538">
            <v>45157</v>
          </cell>
        </row>
        <row r="11539">
          <cell r="F11539" t="str">
            <v>3. Item Componente;PP - BLOQUE ESPUMA D-26.0;3</v>
          </cell>
          <cell r="J11539">
            <v>45157</v>
          </cell>
        </row>
        <row r="11540">
          <cell r="F11540" t="str">
            <v>3. Item Componente;PP - BLOQUE ESPUMA D-23.0 DURA;25</v>
          </cell>
          <cell r="J11540">
            <v>45157</v>
          </cell>
        </row>
        <row r="11541">
          <cell r="F11541" t="str">
            <v>3. Item Componente;PP - BLOQUE ESPUMA D-23.0 DURA;26</v>
          </cell>
          <cell r="J11541">
            <v>45157</v>
          </cell>
        </row>
        <row r="11542">
          <cell r="F11542" t="str">
            <v>3. Item Componente;PP - BLOQUE ESPUMA D-23.0 DURA;27</v>
          </cell>
          <cell r="J11542">
            <v>45157</v>
          </cell>
        </row>
        <row r="11543">
          <cell r="F11543" t="str">
            <v>3. Item Componente;PP - BLOQUE ESPUMA D-26.0;4</v>
          </cell>
          <cell r="J11543">
            <v>45157</v>
          </cell>
        </row>
        <row r="11544">
          <cell r="F11544" t="str">
            <v>3. Item Componente;PP - BLOQUE ESPUMA D-26.0;5</v>
          </cell>
          <cell r="J11544">
            <v>45157</v>
          </cell>
        </row>
        <row r="11545">
          <cell r="F11545" t="str">
            <v>3. Item Componente;PP - BLOQUE ESPUMA D-26.0;6</v>
          </cell>
          <cell r="J11545">
            <v>45157</v>
          </cell>
        </row>
        <row r="11546">
          <cell r="F11546" t="str">
            <v>3. Item Componente;PP - BLOQUE ESPUMA D-26.0;7</v>
          </cell>
          <cell r="J11546">
            <v>45157</v>
          </cell>
        </row>
        <row r="11547">
          <cell r="F11547" t="str">
            <v>3. Item Componente;PP - BLOQUE ESPUMA D-26.0;8</v>
          </cell>
          <cell r="J11547">
            <v>45157</v>
          </cell>
        </row>
        <row r="11548">
          <cell r="F11548" t="str">
            <v>3. Item Componente;PP - BLOQUE ESPUMA D-23.0;3</v>
          </cell>
          <cell r="J11548">
            <v>45157</v>
          </cell>
        </row>
        <row r="11549">
          <cell r="F11549" t="str">
            <v>3. Item Componente;PP - BLOQUE ESPUMA D-23.0;4</v>
          </cell>
          <cell r="J11549">
            <v>45157</v>
          </cell>
        </row>
        <row r="11550">
          <cell r="F11550" t="str">
            <v>3. Item Componente;PP - BLOQUE ESPUMA D-26.0;9</v>
          </cell>
          <cell r="J11550">
            <v>45157</v>
          </cell>
        </row>
        <row r="11551">
          <cell r="F11551" t="str">
            <v>3. Item Componente;PP - BLOQUE ESPUMA D-26.0;10</v>
          </cell>
          <cell r="J11551">
            <v>45157</v>
          </cell>
        </row>
        <row r="11552">
          <cell r="F11552" t="str">
            <v>3. Item Componente;PP - BLOQUE ESPUMA D-23.0;5</v>
          </cell>
          <cell r="J11552">
            <v>45157</v>
          </cell>
        </row>
        <row r="11553">
          <cell r="F11553" t="str">
            <v>3. Item Componente;PP - BLOQUE ESPUMA D-23.0;6</v>
          </cell>
          <cell r="J11553">
            <v>45157</v>
          </cell>
        </row>
        <row r="11554">
          <cell r="F11554" t="str">
            <v>3. Item Componente;PP - BLOQUE ESPUMA D-23.0;7</v>
          </cell>
          <cell r="J11554">
            <v>45157</v>
          </cell>
        </row>
        <row r="11555">
          <cell r="F11555" t="str">
            <v>3. Item Componente;PP - BLOQUE ESPUMA D-23.0;8</v>
          </cell>
          <cell r="J11555">
            <v>45157</v>
          </cell>
        </row>
        <row r="11556">
          <cell r="F11556" t="str">
            <v>3. Item Componente;PP - BLOQUE ESPUMA D-23.0;9</v>
          </cell>
          <cell r="J11556">
            <v>45157</v>
          </cell>
        </row>
        <row r="11557">
          <cell r="F11557" t="str">
            <v>3. Item Componente;PP - BLOQUE ESPUMA D-18.0;4</v>
          </cell>
          <cell r="J11557">
            <v>45157</v>
          </cell>
        </row>
        <row r="11558">
          <cell r="F11558" t="str">
            <v>3. Item Componente;PP - BLOQUE ESPUMA D-18.0;5</v>
          </cell>
          <cell r="J11558">
            <v>45157</v>
          </cell>
        </row>
        <row r="11559">
          <cell r="F11559" t="str">
            <v>3. Item Componente;PP - BLOQUE ESPUMA D-18.0;6</v>
          </cell>
          <cell r="J11559">
            <v>45157</v>
          </cell>
        </row>
        <row r="11560">
          <cell r="F11560" t="str">
            <v>3. Item Componente;PP - BLOQUE ESPUMA D-23.0;10</v>
          </cell>
          <cell r="J11560">
            <v>45157</v>
          </cell>
        </row>
        <row r="11561">
          <cell r="F11561" t="str">
            <v>3. Item Componente;PP - BLOQUE ESPUMA D-23.0;11</v>
          </cell>
          <cell r="J11561">
            <v>45157</v>
          </cell>
        </row>
        <row r="11562">
          <cell r="F11562" t="str">
            <v>3. Item Componente;PP - BLOQUE ESPUMA D-18.0;7</v>
          </cell>
          <cell r="J11562">
            <v>45157</v>
          </cell>
        </row>
        <row r="11563">
          <cell r="F11563" t="str">
            <v>3. Item Componente;PP - BLOQUE ESPUMA D-18.0;8</v>
          </cell>
          <cell r="J11563">
            <v>45157</v>
          </cell>
        </row>
        <row r="11564">
          <cell r="F11564" t="str">
            <v>3. Item Componente;PP - BLOQUE ESPUMA D-18.0;9</v>
          </cell>
          <cell r="J11564">
            <v>45157</v>
          </cell>
        </row>
        <row r="11565">
          <cell r="F11565" t="str">
            <v>3. Item Componente;PP - BLOQUE ESPUMA D-18.0;10</v>
          </cell>
          <cell r="J11565">
            <v>45157</v>
          </cell>
        </row>
        <row r="11566">
          <cell r="F11566" t="str">
            <v>3. Item Componente;PP - BLOQUE ESPUMA D-18.0;11</v>
          </cell>
          <cell r="J11566">
            <v>45157</v>
          </cell>
        </row>
        <row r="11567">
          <cell r="F11567" t="str">
            <v>2. Item Otros;PP - BLOQUE ESPUMA D-23.0 DURA;1</v>
          </cell>
          <cell r="J11567">
            <v>45157</v>
          </cell>
        </row>
        <row r="11568">
          <cell r="F11568" t="str">
            <v>2. Item Otros;PP - BLOQUE ESPUMA D-23.0 DURA;2</v>
          </cell>
          <cell r="J11568">
            <v>45157</v>
          </cell>
        </row>
        <row r="11569">
          <cell r="F11569" t="str">
            <v>2. Item Otros;PP - BLOQUE ESPUMA D-23.0 DURA;3</v>
          </cell>
          <cell r="J11569">
            <v>45157</v>
          </cell>
        </row>
        <row r="11570">
          <cell r="F11570" t="str">
            <v>2. Item Otros;PP - BLOQUE ESPUMA D-23.0 DURA;4</v>
          </cell>
          <cell r="J11570">
            <v>45157</v>
          </cell>
        </row>
        <row r="11571">
          <cell r="F11571" t="str">
            <v>2. Item Otros;PP - BLOQUE ESPUMA D-23.0 DURA;5</v>
          </cell>
          <cell r="J11571">
            <v>45157</v>
          </cell>
        </row>
        <row r="11572">
          <cell r="F11572" t="str">
            <v>2. Item Otros;PP - BLOQUE ESPUMA D-23.0 DURA;6</v>
          </cell>
          <cell r="J11572">
            <v>45157</v>
          </cell>
        </row>
        <row r="11573">
          <cell r="F11573" t="str">
            <v>2. Item Otros;PP - BLOQUE ESPUMA D-18.0;1</v>
          </cell>
          <cell r="J11573">
            <v>45157</v>
          </cell>
        </row>
        <row r="11574">
          <cell r="F11574" t="str">
            <v>2. Item Otros;PP - BLOQUE ESPUMA D-18.0;2</v>
          </cell>
          <cell r="J11574">
            <v>45157</v>
          </cell>
        </row>
        <row r="11575">
          <cell r="F11575" t="str">
            <v>2. Item Otros;PP - BLOQUE ESPUMA D-23.0;1</v>
          </cell>
          <cell r="J11575">
            <v>45157</v>
          </cell>
        </row>
        <row r="11576">
          <cell r="F11576" t="str">
            <v>2. Item Otros;PP - BLOQUE ESPUMA D-23.0;2</v>
          </cell>
          <cell r="J11576">
            <v>45157</v>
          </cell>
        </row>
        <row r="11577">
          <cell r="F11577" t="str">
            <v>2. Item Otros;PP - BLOQUE ESPUMA D-26.0;1</v>
          </cell>
          <cell r="J11577">
            <v>45157</v>
          </cell>
        </row>
        <row r="11578">
          <cell r="F11578" t="str">
            <v>2. Item Otros;PP - BLOQUE ESPUMA D-26.0;2</v>
          </cell>
          <cell r="J11578">
            <v>45157</v>
          </cell>
        </row>
        <row r="11579">
          <cell r="F11579" t="str">
            <v>1. Item OP;PP - BLOQUE ESPUMA D-12.0;1</v>
          </cell>
          <cell r="J11579">
            <v>45161</v>
          </cell>
        </row>
        <row r="11580">
          <cell r="F11580" t="str">
            <v>1. Item OP;PP - BLOQUE ESPUMA D-18.0;1</v>
          </cell>
          <cell r="J11580">
            <v>45161</v>
          </cell>
        </row>
        <row r="11581">
          <cell r="F11581" t="str">
            <v>1. Item OP;PP - BLOQUE ESPUMA D-15.0 CILINDRO;1</v>
          </cell>
          <cell r="J11581">
            <v>45161</v>
          </cell>
        </row>
        <row r="11582">
          <cell r="F11582" t="str">
            <v>1. Item OP;PP - BLOQUE ESPUMA D-15.0 CILINDRO;2</v>
          </cell>
          <cell r="J11582">
            <v>45161</v>
          </cell>
        </row>
        <row r="11583">
          <cell r="F11583" t="str">
            <v>2. Item Otros;PP - BLOQUE ESPUMA D-12.0;1</v>
          </cell>
          <cell r="J11583">
            <v>45161</v>
          </cell>
        </row>
        <row r="11584">
          <cell r="F11584" t="str">
            <v>2. Item Otros;PP - BLOQUE ESPUMA D-12.0;2</v>
          </cell>
          <cell r="J11584">
            <v>45161</v>
          </cell>
        </row>
        <row r="11585">
          <cell r="F11585" t="str">
            <v>4. Operaciones;PP - BLOQUE ESPUMA D-15.0 CILINDRO;1</v>
          </cell>
          <cell r="J11585">
            <v>45161</v>
          </cell>
        </row>
        <row r="11586">
          <cell r="F11586" t="str">
            <v>4. Operaciones;PP - BLOQUE ESPUMA D-15.0 CILINDRO;2</v>
          </cell>
          <cell r="J11586">
            <v>45161</v>
          </cell>
        </row>
        <row r="11587">
          <cell r="F11587" t="str">
            <v>4. Operaciones;PP - BLOQUE ESPUMA D-15.0 CILINDRO;3</v>
          </cell>
          <cell r="J11587">
            <v>45161</v>
          </cell>
        </row>
        <row r="11588">
          <cell r="F11588" t="str">
            <v>4. Operaciones;PP - BLOQUE ESPUMA D-15.0 CILINDRO;4</v>
          </cell>
          <cell r="J11588">
            <v>45161</v>
          </cell>
        </row>
        <row r="11589">
          <cell r="F11589" t="str">
            <v>4. Operaciones;PP - BLOQUE ESPUMA D-15.0 CILINDRO;5</v>
          </cell>
          <cell r="J11589">
            <v>45161</v>
          </cell>
        </row>
        <row r="11590">
          <cell r="F11590" t="str">
            <v>4. Operaciones;PP - BLOQUE ESPUMA D-15.0 CILINDRO;6</v>
          </cell>
          <cell r="J11590">
            <v>45161</v>
          </cell>
        </row>
        <row r="11591">
          <cell r="F11591" t="str">
            <v>4. Operaciones;PP - BLOQUE ESPUMA D-15.0 CILINDRO;7</v>
          </cell>
          <cell r="J11591">
            <v>45161</v>
          </cell>
        </row>
        <row r="11592">
          <cell r="F11592" t="str">
            <v>4. Operaciones;PP - BLOQUE ESPUMA D-15.0 CILINDRO;8</v>
          </cell>
          <cell r="J11592">
            <v>45161</v>
          </cell>
        </row>
        <row r="11593">
          <cell r="F11593" t="str">
            <v>4. Operaciones;PP - BLOQUE ESPUMA D-18.0;1</v>
          </cell>
          <cell r="J11593">
            <v>45161</v>
          </cell>
        </row>
        <row r="11594">
          <cell r="F11594" t="str">
            <v>4. Operaciones;PP - BLOQUE ESPUMA D-18.0;2</v>
          </cell>
          <cell r="J11594">
            <v>45161</v>
          </cell>
        </row>
        <row r="11595">
          <cell r="F11595" t="str">
            <v>4. Operaciones;PP - BLOQUE ESPUMA D-15.0 CILINDRO;9</v>
          </cell>
          <cell r="J11595">
            <v>45161</v>
          </cell>
        </row>
        <row r="11596">
          <cell r="F11596" t="str">
            <v>4. Operaciones;PP - BLOQUE ESPUMA D-15.0 CILINDRO;10</v>
          </cell>
          <cell r="J11596">
            <v>45161</v>
          </cell>
        </row>
        <row r="11597">
          <cell r="F11597" t="str">
            <v>4. Operaciones;PP - BLOQUE ESPUMA D-15.0 CILINDRO;11</v>
          </cell>
          <cell r="J11597">
            <v>45161</v>
          </cell>
        </row>
        <row r="11598">
          <cell r="F11598" t="str">
            <v>4. Operaciones;PP - BLOQUE ESPUMA D-15.0 CILINDRO;12</v>
          </cell>
          <cell r="J11598">
            <v>45161</v>
          </cell>
        </row>
        <row r="11599">
          <cell r="F11599" t="str">
            <v>4. Operaciones;PP - BLOQUE ESPUMA D-12.0;1</v>
          </cell>
          <cell r="J11599">
            <v>45161</v>
          </cell>
        </row>
        <row r="11600">
          <cell r="F11600" t="str">
            <v>4. Operaciones;PP - BLOQUE ESPUMA D-12.0;2</v>
          </cell>
          <cell r="J11600">
            <v>45161</v>
          </cell>
        </row>
        <row r="11601">
          <cell r="F11601" t="str">
            <v>4. Operaciones;PP - BLOQUE ESPUMA D-18.0;3</v>
          </cell>
          <cell r="J11601">
            <v>45161</v>
          </cell>
        </row>
        <row r="11602">
          <cell r="F11602" t="str">
            <v>4. Operaciones;PP - BLOQUE ESPUMA D-18.0;4</v>
          </cell>
          <cell r="J11602">
            <v>45161</v>
          </cell>
        </row>
        <row r="11603">
          <cell r="F11603" t="str">
            <v>4. Operaciones;PP - BLOQUE ESPUMA D-18.0;5</v>
          </cell>
          <cell r="J11603">
            <v>45161</v>
          </cell>
        </row>
        <row r="11604">
          <cell r="F11604" t="str">
            <v>4. Operaciones;PP - BLOQUE ESPUMA D-18.0;6</v>
          </cell>
          <cell r="J11604">
            <v>45161</v>
          </cell>
        </row>
        <row r="11605">
          <cell r="F11605" t="str">
            <v>4. Operaciones;PP - BLOQUE ESPUMA D-12.0;3</v>
          </cell>
          <cell r="J11605">
            <v>45161</v>
          </cell>
        </row>
        <row r="11606">
          <cell r="F11606" t="str">
            <v>4. Operaciones;PP - BLOQUE ESPUMA D-12.0;4</v>
          </cell>
          <cell r="J11606">
            <v>45161</v>
          </cell>
        </row>
        <row r="11607">
          <cell r="F11607" t="str">
            <v>4. Operaciones;PP - BLOQUE ESPUMA D-12.0;5</v>
          </cell>
          <cell r="J11607">
            <v>45161</v>
          </cell>
        </row>
        <row r="11608">
          <cell r="F11608" t="str">
            <v>4. Operaciones;PP - BLOQUE ESPUMA D-12.0;6</v>
          </cell>
          <cell r="J11608">
            <v>45161</v>
          </cell>
        </row>
        <row r="11609">
          <cell r="F11609" t="str">
            <v>3. Item Componente;PP - BLOQUE ESPUMA D-18.0;1</v>
          </cell>
          <cell r="J11609">
            <v>45161</v>
          </cell>
        </row>
        <row r="11610">
          <cell r="F11610" t="str">
            <v>3. Item Componente;PP - BLOQUE ESPUMA D-18.0;2</v>
          </cell>
          <cell r="J11610">
            <v>45161</v>
          </cell>
        </row>
        <row r="11611">
          <cell r="F11611" t="str">
            <v>3. Item Componente;PP - BLOQUE ESPUMA D-18.0;3</v>
          </cell>
          <cell r="J11611">
            <v>45161</v>
          </cell>
        </row>
        <row r="11612">
          <cell r="F11612" t="str">
            <v>3. Item Componente;PP - BLOQUE ESPUMA D-18.0;4</v>
          </cell>
          <cell r="J11612">
            <v>45161</v>
          </cell>
        </row>
        <row r="11613">
          <cell r="F11613" t="str">
            <v>3. Item Componente;PP - BLOQUE ESPUMA D-15.0 CILINDRO;1</v>
          </cell>
          <cell r="J11613">
            <v>45161</v>
          </cell>
        </row>
        <row r="11614">
          <cell r="F11614" t="str">
            <v>3. Item Componente;PP - BLOQUE ESPUMA D-15.0 CILINDRO;2</v>
          </cell>
          <cell r="J11614">
            <v>45161</v>
          </cell>
        </row>
        <row r="11615">
          <cell r="F11615" t="str">
            <v>3. Item Componente;PP - BLOQUE ESPUMA D-15.0 CILINDRO;3</v>
          </cell>
          <cell r="J11615">
            <v>45161</v>
          </cell>
        </row>
        <row r="11616">
          <cell r="F11616" t="str">
            <v>3. Item Componente;PP - BLOQUE ESPUMA D-15.0 CILINDRO;4</v>
          </cell>
          <cell r="J11616">
            <v>45161</v>
          </cell>
        </row>
        <row r="11617">
          <cell r="F11617" t="str">
            <v>3. Item Componente;PP - BLOQUE ESPUMA D-15.0 CILINDRO;5</v>
          </cell>
          <cell r="J11617">
            <v>45161</v>
          </cell>
        </row>
        <row r="11618">
          <cell r="F11618" t="str">
            <v>3. Item Componente;PP - BLOQUE ESPUMA D-18.0;5</v>
          </cell>
          <cell r="J11618">
            <v>45161</v>
          </cell>
        </row>
        <row r="11619">
          <cell r="F11619" t="str">
            <v>3. Item Componente;PP - BLOQUE ESPUMA D-12.0;1</v>
          </cell>
          <cell r="J11619">
            <v>45161</v>
          </cell>
        </row>
        <row r="11620">
          <cell r="F11620" t="str">
            <v>3. Item Componente;PP - BLOQUE ESPUMA D-15.0 CILINDRO;6</v>
          </cell>
          <cell r="J11620">
            <v>45161</v>
          </cell>
        </row>
        <row r="11621">
          <cell r="F11621" t="str">
            <v>3. Item Componente;PP - BLOQUE ESPUMA D-15.0 CILINDRO;7</v>
          </cell>
          <cell r="J11621">
            <v>45161</v>
          </cell>
        </row>
        <row r="11622">
          <cell r="F11622" t="str">
            <v>3. Item Componente;PP - BLOQUE ESPUMA D-15.0 CILINDRO;8</v>
          </cell>
          <cell r="J11622">
            <v>45161</v>
          </cell>
        </row>
        <row r="11623">
          <cell r="F11623" t="str">
            <v>3. Item Componente;PP - BLOQUE ESPUMA D-15.0 CILINDRO;9</v>
          </cell>
          <cell r="J11623">
            <v>45161</v>
          </cell>
        </row>
        <row r="11624">
          <cell r="F11624" t="str">
            <v>3. Item Componente;PP - BLOQUE ESPUMA D-15.0 CILINDRO;10</v>
          </cell>
          <cell r="J11624">
            <v>45161</v>
          </cell>
        </row>
        <row r="11625">
          <cell r="F11625" t="str">
            <v>3. Item Componente;PP - BLOQUE ESPUMA D-15.0 CILINDRO;11</v>
          </cell>
          <cell r="J11625">
            <v>45161</v>
          </cell>
        </row>
        <row r="11626">
          <cell r="F11626" t="str">
            <v>3. Item Componente;PP - BLOQUE ESPUMA D-15.0 CILINDRO;12</v>
          </cell>
          <cell r="J11626">
            <v>45161</v>
          </cell>
        </row>
        <row r="11627">
          <cell r="F11627" t="str">
            <v>3. Item Componente;PP - BLOQUE ESPUMA D-12.0;2</v>
          </cell>
          <cell r="J11627">
            <v>45161</v>
          </cell>
        </row>
        <row r="11628">
          <cell r="F11628" t="str">
            <v>3. Item Componente;PP - BLOQUE ESPUMA D-12.0;3</v>
          </cell>
          <cell r="J11628">
            <v>45161</v>
          </cell>
        </row>
        <row r="11629">
          <cell r="F11629" t="str">
            <v>3. Item Componente;PP - BLOQUE ESPUMA D-12.0;4</v>
          </cell>
          <cell r="J11629">
            <v>45161</v>
          </cell>
        </row>
        <row r="11630">
          <cell r="F11630" t="str">
            <v>3. Item Componente;PP - BLOQUE ESPUMA D-12.0;5</v>
          </cell>
          <cell r="J11630">
            <v>45161</v>
          </cell>
        </row>
        <row r="11631">
          <cell r="F11631" t="str">
            <v>3. Item Componente;PP - BLOQUE ESPUMA D-15.0 CILINDRO;13</v>
          </cell>
          <cell r="J11631">
            <v>45161</v>
          </cell>
        </row>
        <row r="11632">
          <cell r="F11632" t="str">
            <v>3. Item Componente;PP - BLOQUE ESPUMA D-15.0 CILINDRO;14</v>
          </cell>
          <cell r="J11632">
            <v>45161</v>
          </cell>
        </row>
        <row r="11633">
          <cell r="F11633" t="str">
            <v>3. Item Componente;PP - BLOQUE ESPUMA D-15.0 CILINDRO;15</v>
          </cell>
          <cell r="J11633">
            <v>45161</v>
          </cell>
        </row>
        <row r="11634">
          <cell r="F11634" t="str">
            <v>3. Item Componente;PP - BLOQUE ESPUMA D-15.0 CILINDRO;16</v>
          </cell>
          <cell r="J11634">
            <v>45161</v>
          </cell>
        </row>
        <row r="11635">
          <cell r="F11635" t="str">
            <v>3. Item Componente;PP - BLOQUE ESPUMA D-15.0 CILINDRO;17</v>
          </cell>
          <cell r="J11635">
            <v>45161</v>
          </cell>
        </row>
        <row r="11636">
          <cell r="F11636" t="str">
            <v>3. Item Componente;PP - BLOQUE ESPUMA D-15.0 CILINDRO;18</v>
          </cell>
          <cell r="J11636">
            <v>45161</v>
          </cell>
        </row>
        <row r="11637">
          <cell r="F11637" t="str">
            <v>3. Item Componente;PP - BLOQUE ESPUMA D-15.0 CILINDRO;19</v>
          </cell>
          <cell r="J11637">
            <v>45161</v>
          </cell>
        </row>
        <row r="11638">
          <cell r="F11638" t="str">
            <v>3. Item Componente;PP - BLOQUE ESPUMA D-15.0 CILINDRO;20</v>
          </cell>
          <cell r="J11638">
            <v>45161</v>
          </cell>
        </row>
        <row r="11639">
          <cell r="F11639" t="str">
            <v>3. Item Componente;PP - BLOQUE ESPUMA D-18.0;6</v>
          </cell>
          <cell r="J11639">
            <v>45161</v>
          </cell>
        </row>
        <row r="11640">
          <cell r="F11640" t="str">
            <v>3. Item Componente;PP - BLOQUE ESPUMA D-15.0 CILINDRO;21</v>
          </cell>
          <cell r="J11640">
            <v>45161</v>
          </cell>
        </row>
        <row r="11641">
          <cell r="F11641" t="str">
            <v>3. Item Componente;PP - BLOQUE ESPUMA D-15.0 CILINDRO;22</v>
          </cell>
          <cell r="J11641">
            <v>45161</v>
          </cell>
        </row>
        <row r="11642">
          <cell r="F11642" t="str">
            <v>3. Item Componente;PP - BLOQUE ESPUMA D-18.0;7</v>
          </cell>
          <cell r="J11642">
            <v>45161</v>
          </cell>
        </row>
        <row r="11643">
          <cell r="F11643" t="str">
            <v>3. Item Componente;PP - BLOQUE ESPUMA D-18.0;8</v>
          </cell>
          <cell r="J11643">
            <v>45161</v>
          </cell>
        </row>
        <row r="11644">
          <cell r="F11644" t="str">
            <v>3. Item Componente;PP - BLOQUE ESPUMA D-18.0;9</v>
          </cell>
          <cell r="J11644">
            <v>45161</v>
          </cell>
        </row>
        <row r="11645">
          <cell r="F11645" t="str">
            <v>3. Item Componente;PP - BLOQUE ESPUMA D-18.0;10</v>
          </cell>
          <cell r="J11645">
            <v>45161</v>
          </cell>
        </row>
        <row r="11646">
          <cell r="F11646" t="str">
            <v>3. Item Componente;PP - BLOQUE ESPUMA D-18.0;11</v>
          </cell>
          <cell r="J11646">
            <v>45161</v>
          </cell>
        </row>
        <row r="11647">
          <cell r="F11647" t="str">
            <v>3. Item Componente;PP - BLOQUE ESPUMA D-12.0;6</v>
          </cell>
          <cell r="J11647">
            <v>45161</v>
          </cell>
        </row>
        <row r="11648">
          <cell r="F11648" t="str">
            <v>3. Item Componente;PP - BLOQUE ESPUMA D-12.0;7</v>
          </cell>
          <cell r="J11648">
            <v>45161</v>
          </cell>
        </row>
        <row r="11649">
          <cell r="F11649" t="str">
            <v>3. Item Componente;PP - BLOQUE ESPUMA D-12.0;8</v>
          </cell>
          <cell r="J11649">
            <v>45161</v>
          </cell>
        </row>
        <row r="11650">
          <cell r="F11650" t="str">
            <v>3. Item Componente;PP - BLOQUE ESPUMA D-18.0;12</v>
          </cell>
          <cell r="J11650">
            <v>45161</v>
          </cell>
        </row>
        <row r="11651">
          <cell r="F11651" t="str">
            <v>3. Item Componente;PP - BLOQUE ESPUMA D-12.0;9</v>
          </cell>
          <cell r="J11651">
            <v>45161</v>
          </cell>
        </row>
        <row r="11652">
          <cell r="F11652" t="str">
            <v>3. Item Componente;PP - BLOQUE ESPUMA D-12.0;10</v>
          </cell>
          <cell r="J11652">
            <v>45161</v>
          </cell>
        </row>
        <row r="11653">
          <cell r="F11653" t="str">
            <v>3. Item Componente;PP - BLOQUE ESPUMA D-12.0;11</v>
          </cell>
          <cell r="J11653">
            <v>45161</v>
          </cell>
        </row>
        <row r="11654">
          <cell r="F11654" t="str">
            <v>3. Item Componente;PP - BLOQUE ESPUMA D-12.0;12</v>
          </cell>
          <cell r="J11654">
            <v>45161</v>
          </cell>
        </row>
        <row r="11655">
          <cell r="F11655" t="str">
            <v>2. Item Otros;PP - BLOQUE ESPUMA D-18.0;1</v>
          </cell>
          <cell r="J11655">
            <v>45161</v>
          </cell>
        </row>
        <row r="11656">
          <cell r="F11656" t="str">
            <v>2. Item Otros;PP - BLOQUE ESPUMA D-18.0;2</v>
          </cell>
          <cell r="J11656">
            <v>45161</v>
          </cell>
        </row>
        <row r="11657">
          <cell r="F11657" t="str">
            <v>2. Item Otros;PP - BLOQUE ESPUMA D-15.0 CILINDRO;1</v>
          </cell>
          <cell r="J11657">
            <v>45161</v>
          </cell>
        </row>
        <row r="11658">
          <cell r="F11658" t="str">
            <v>2. Item Otros;PP - BLOQUE ESPUMA D-15.0 CILINDRO;2</v>
          </cell>
          <cell r="J11658">
            <v>45161</v>
          </cell>
        </row>
        <row r="11659">
          <cell r="F11659" t="str">
            <v>2. Item Otros;PP - BLOQUE ESPUMA D-15.0 CILINDRO;3</v>
          </cell>
          <cell r="J11659">
            <v>45161</v>
          </cell>
        </row>
        <row r="11660">
          <cell r="F11660" t="str">
            <v>2. Item Otros;PP - BLOQUE ESPUMA D-15.0 CILINDRO;4</v>
          </cell>
          <cell r="J11660">
            <v>45161</v>
          </cell>
        </row>
        <row r="11661">
          <cell r="F11661" t="str">
            <v>1. Item OP;PP - BLOQUE ESPUMA D-26.0;1</v>
          </cell>
          <cell r="J11661">
            <v>45162</v>
          </cell>
        </row>
        <row r="11662">
          <cell r="F11662" t="str">
            <v>1. Item OP;PP - BLOQUE ESPUMA D-26.0;2</v>
          </cell>
          <cell r="J11662">
            <v>45162</v>
          </cell>
        </row>
        <row r="11663">
          <cell r="F11663" t="str">
            <v>1. Item OP;PP - BLOQUE ESPUMA D-30.0;1</v>
          </cell>
          <cell r="J11663">
            <v>45162</v>
          </cell>
        </row>
        <row r="11664">
          <cell r="F11664" t="str">
            <v>1. Item OP;PP - BLOQUE ESPUMA D-30.0;2</v>
          </cell>
          <cell r="J11664">
            <v>45162</v>
          </cell>
        </row>
        <row r="11665">
          <cell r="F11665" t="str">
            <v>1. Item OP;PP - BLOQUE ESPUMA D-40.0;1</v>
          </cell>
          <cell r="J11665">
            <v>45162</v>
          </cell>
        </row>
        <row r="11666">
          <cell r="F11666" t="str">
            <v>1. Item OP;PP - BLOQUE ESPUMA D-40.0;2</v>
          </cell>
          <cell r="J11666">
            <v>45162</v>
          </cell>
        </row>
        <row r="11667">
          <cell r="F11667" t="str">
            <v>4. Operaciones;PP - BLOQUE ESPUMA D-40.0;1</v>
          </cell>
          <cell r="J11667">
            <v>45162</v>
          </cell>
        </row>
        <row r="11668">
          <cell r="F11668" t="str">
            <v>4. Operaciones;PP - BLOQUE ESPUMA D-40.0;2</v>
          </cell>
          <cell r="J11668">
            <v>45162</v>
          </cell>
        </row>
        <row r="11669">
          <cell r="F11669" t="str">
            <v>4. Operaciones;PP - BLOQUE ESPUMA D-40.0;3</v>
          </cell>
          <cell r="J11669">
            <v>45162</v>
          </cell>
        </row>
        <row r="11670">
          <cell r="F11670" t="str">
            <v>4. Operaciones;PP - BLOQUE ESPUMA D-40.0;4</v>
          </cell>
          <cell r="J11670">
            <v>45162</v>
          </cell>
        </row>
        <row r="11671">
          <cell r="F11671" t="str">
            <v>4. Operaciones;PP - BLOQUE ESPUMA D-40.0;5</v>
          </cell>
          <cell r="J11671">
            <v>45162</v>
          </cell>
        </row>
        <row r="11672">
          <cell r="F11672" t="str">
            <v>4. Operaciones;PP - BLOQUE ESPUMA D-40.0;6</v>
          </cell>
          <cell r="J11672">
            <v>45162</v>
          </cell>
        </row>
        <row r="11673">
          <cell r="F11673" t="str">
            <v>4. Operaciones;PP - BLOQUE ESPUMA D-40.0;7</v>
          </cell>
          <cell r="J11673">
            <v>45162</v>
          </cell>
        </row>
        <row r="11674">
          <cell r="F11674" t="str">
            <v>4. Operaciones;PP - BLOQUE ESPUMA D-40.0;8</v>
          </cell>
          <cell r="J11674">
            <v>45162</v>
          </cell>
        </row>
        <row r="11675">
          <cell r="F11675" t="str">
            <v>4. Operaciones;PP - BLOQUE ESPUMA D-40.0;9</v>
          </cell>
          <cell r="J11675">
            <v>45162</v>
          </cell>
        </row>
        <row r="11676">
          <cell r="F11676" t="str">
            <v>4. Operaciones;PP - BLOQUE ESPUMA D-40.0;10</v>
          </cell>
          <cell r="J11676">
            <v>45162</v>
          </cell>
        </row>
        <row r="11677">
          <cell r="F11677" t="str">
            <v>4. Operaciones;PP - BLOQUE ESPUMA D-40.0;11</v>
          </cell>
          <cell r="J11677">
            <v>45162</v>
          </cell>
        </row>
        <row r="11678">
          <cell r="F11678" t="str">
            <v>4. Operaciones;PP - BLOQUE ESPUMA D-40.0;12</v>
          </cell>
          <cell r="J11678">
            <v>45162</v>
          </cell>
        </row>
        <row r="11679">
          <cell r="F11679" t="str">
            <v>4. Operaciones;PP - BLOQUE ESPUMA D-40.0;13</v>
          </cell>
          <cell r="J11679">
            <v>45162</v>
          </cell>
        </row>
        <row r="11680">
          <cell r="F11680" t="str">
            <v>4. Operaciones;PP - BLOQUE ESPUMA D-40.0;14</v>
          </cell>
          <cell r="J11680">
            <v>45162</v>
          </cell>
        </row>
        <row r="11681">
          <cell r="F11681" t="str">
            <v>4. Operaciones;PP - BLOQUE ESPUMA D-40.0;15</v>
          </cell>
          <cell r="J11681">
            <v>45162</v>
          </cell>
        </row>
        <row r="11682">
          <cell r="F11682" t="str">
            <v>4. Operaciones;PP - BLOQUE ESPUMA D-40.0;16</v>
          </cell>
          <cell r="J11682">
            <v>45162</v>
          </cell>
        </row>
        <row r="11683">
          <cell r="F11683" t="str">
            <v>4. Operaciones;PP - BLOQUE ESPUMA D-40.0;17</v>
          </cell>
          <cell r="J11683">
            <v>45162</v>
          </cell>
        </row>
        <row r="11684">
          <cell r="F11684" t="str">
            <v>4. Operaciones;PP - BLOQUE ESPUMA D-40.0;18</v>
          </cell>
          <cell r="J11684">
            <v>45162</v>
          </cell>
        </row>
        <row r="11685">
          <cell r="F11685" t="str">
            <v>4. Operaciones;PP - BLOQUE ESPUMA D-40.0;19</v>
          </cell>
          <cell r="J11685">
            <v>45162</v>
          </cell>
        </row>
        <row r="11686">
          <cell r="F11686" t="str">
            <v>4. Operaciones;PP - BLOQUE ESPUMA D-40.0;20</v>
          </cell>
          <cell r="J11686">
            <v>45162</v>
          </cell>
        </row>
        <row r="11687">
          <cell r="F11687" t="str">
            <v>4. Operaciones;PP - BLOQUE ESPUMA D-40.0;21</v>
          </cell>
          <cell r="J11687">
            <v>45162</v>
          </cell>
        </row>
        <row r="11688">
          <cell r="F11688" t="str">
            <v>4. Operaciones;PP - BLOQUE ESPUMA D-40.0;22</v>
          </cell>
          <cell r="J11688">
            <v>45162</v>
          </cell>
        </row>
        <row r="11689">
          <cell r="F11689" t="str">
            <v>4. Operaciones;PP - BLOQUE ESPUMA D-30.0;1</v>
          </cell>
          <cell r="J11689">
            <v>45162</v>
          </cell>
        </row>
        <row r="11690">
          <cell r="F11690" t="str">
            <v>4. Operaciones;PP - BLOQUE ESPUMA D-30.0;2</v>
          </cell>
          <cell r="J11690">
            <v>45162</v>
          </cell>
        </row>
        <row r="11691">
          <cell r="F11691" t="str">
            <v>4. Operaciones;PP - BLOQUE ESPUMA D-30.0;3</v>
          </cell>
          <cell r="J11691">
            <v>45162</v>
          </cell>
        </row>
        <row r="11692">
          <cell r="F11692" t="str">
            <v>4. Operaciones;PP - BLOQUE ESPUMA D-30.0;4</v>
          </cell>
          <cell r="J11692">
            <v>45162</v>
          </cell>
        </row>
        <row r="11693">
          <cell r="F11693" t="str">
            <v>4. Operaciones;PP - BLOQUE ESPUMA D-40.0;23</v>
          </cell>
          <cell r="J11693">
            <v>45162</v>
          </cell>
        </row>
        <row r="11694">
          <cell r="F11694" t="str">
            <v>4. Operaciones;PP - BLOQUE ESPUMA D-40.0;24</v>
          </cell>
          <cell r="J11694">
            <v>45162</v>
          </cell>
        </row>
        <row r="11695">
          <cell r="F11695" t="str">
            <v>4. Operaciones;PP - BLOQUE ESPUMA D-30.0;5</v>
          </cell>
          <cell r="J11695">
            <v>45162</v>
          </cell>
        </row>
        <row r="11696">
          <cell r="F11696" t="str">
            <v>4. Operaciones;PP - BLOQUE ESPUMA D-30.0;6</v>
          </cell>
          <cell r="J11696">
            <v>45162</v>
          </cell>
        </row>
        <row r="11697">
          <cell r="F11697" t="str">
            <v>4. Operaciones;PP - BLOQUE ESPUMA D-30.0;7</v>
          </cell>
          <cell r="J11697">
            <v>45162</v>
          </cell>
        </row>
        <row r="11698">
          <cell r="F11698" t="str">
            <v>4. Operaciones;PP - BLOQUE ESPUMA D-30.0;8</v>
          </cell>
          <cell r="J11698">
            <v>45162</v>
          </cell>
        </row>
        <row r="11699">
          <cell r="F11699" t="str">
            <v>4. Operaciones;PP - BLOQUE ESPUMA D-30.0;9</v>
          </cell>
          <cell r="J11699">
            <v>45162</v>
          </cell>
        </row>
        <row r="11700">
          <cell r="F11700" t="str">
            <v>4. Operaciones;PP - BLOQUE ESPUMA D-30.0;10</v>
          </cell>
          <cell r="J11700">
            <v>45162</v>
          </cell>
        </row>
        <row r="11701">
          <cell r="F11701" t="str">
            <v>4. Operaciones;PP - BLOQUE ESPUMA D-26.0;1</v>
          </cell>
          <cell r="J11701">
            <v>45162</v>
          </cell>
        </row>
        <row r="11702">
          <cell r="F11702" t="str">
            <v>4. Operaciones;PP - BLOQUE ESPUMA D-26.0;2</v>
          </cell>
          <cell r="J11702">
            <v>45162</v>
          </cell>
        </row>
        <row r="11703">
          <cell r="F11703" t="str">
            <v>4. Operaciones;PP - BLOQUE ESPUMA D-26.0;3</v>
          </cell>
          <cell r="J11703">
            <v>45162</v>
          </cell>
        </row>
        <row r="11704">
          <cell r="F11704" t="str">
            <v>4. Operaciones;PP - BLOQUE ESPUMA D-26.0;4</v>
          </cell>
          <cell r="J11704">
            <v>45162</v>
          </cell>
        </row>
        <row r="11705">
          <cell r="F11705" t="str">
            <v>4. Operaciones;PP - BLOQUE ESPUMA D-30.0;11</v>
          </cell>
          <cell r="J11705">
            <v>45162</v>
          </cell>
        </row>
        <row r="11706">
          <cell r="F11706" t="str">
            <v>4. Operaciones;PP - BLOQUE ESPUMA D-30.0;12</v>
          </cell>
          <cell r="J11706">
            <v>45162</v>
          </cell>
        </row>
        <row r="11707">
          <cell r="F11707" t="str">
            <v>4. Operaciones;PP - BLOQUE ESPUMA D-26.0;5</v>
          </cell>
          <cell r="J11707">
            <v>45162</v>
          </cell>
        </row>
        <row r="11708">
          <cell r="F11708" t="str">
            <v>4. Operaciones;PP - BLOQUE ESPUMA D-26.0;6</v>
          </cell>
          <cell r="J11708">
            <v>45162</v>
          </cell>
        </row>
        <row r="11709">
          <cell r="F11709" t="str">
            <v>4. Operaciones;PP - BLOQUE ESPUMA D-26.0;7</v>
          </cell>
          <cell r="J11709">
            <v>45162</v>
          </cell>
        </row>
        <row r="11710">
          <cell r="F11710" t="str">
            <v>4. Operaciones;PP - BLOQUE ESPUMA D-26.0;8</v>
          </cell>
          <cell r="J11710">
            <v>45162</v>
          </cell>
        </row>
        <row r="11711">
          <cell r="F11711" t="str">
            <v>4. Operaciones;PP - BLOQUE ESPUMA D-26.0;9</v>
          </cell>
          <cell r="J11711">
            <v>45162</v>
          </cell>
        </row>
        <row r="11712">
          <cell r="F11712" t="str">
            <v>4. Operaciones;PP - BLOQUE ESPUMA D-26.0;10</v>
          </cell>
          <cell r="J11712">
            <v>45162</v>
          </cell>
        </row>
        <row r="11713">
          <cell r="F11713" t="str">
            <v>4. Operaciones;PP - BLOQUE ESPUMA D-26.0;11</v>
          </cell>
          <cell r="J11713">
            <v>45162</v>
          </cell>
        </row>
        <row r="11714">
          <cell r="F11714" t="str">
            <v>4. Operaciones;PP - BLOQUE ESPUMA D-26.0;12</v>
          </cell>
          <cell r="J11714">
            <v>45162</v>
          </cell>
        </row>
        <row r="11715">
          <cell r="F11715" t="str">
            <v>3. Item Componente;PP - BLOQUE ESPUMA D-40.0;1</v>
          </cell>
          <cell r="J11715">
            <v>45162</v>
          </cell>
        </row>
        <row r="11716">
          <cell r="F11716" t="str">
            <v>3. Item Componente;PP - BLOQUE ESPUMA D-40.0;2</v>
          </cell>
          <cell r="J11716">
            <v>45162</v>
          </cell>
        </row>
        <row r="11717">
          <cell r="F11717" t="str">
            <v>3. Item Componente;PP - BLOQUE ESPUMA D-40.0;3</v>
          </cell>
          <cell r="J11717">
            <v>45162</v>
          </cell>
        </row>
        <row r="11718">
          <cell r="F11718" t="str">
            <v>3. Item Componente;PP - BLOQUE ESPUMA D-40.0;4</v>
          </cell>
          <cell r="J11718">
            <v>45162</v>
          </cell>
        </row>
        <row r="11719">
          <cell r="F11719" t="str">
            <v>3. Item Componente;PP - BLOQUE ESPUMA D-40.0;5</v>
          </cell>
          <cell r="J11719">
            <v>45162</v>
          </cell>
        </row>
        <row r="11720">
          <cell r="F11720" t="str">
            <v>3. Item Componente;PP - BLOQUE ESPUMA D-40.0;6</v>
          </cell>
          <cell r="J11720">
            <v>45162</v>
          </cell>
        </row>
        <row r="11721">
          <cell r="F11721" t="str">
            <v>3. Item Componente;PP - BLOQUE ESPUMA D-40.0;7</v>
          </cell>
          <cell r="J11721">
            <v>45162</v>
          </cell>
        </row>
        <row r="11722">
          <cell r="F11722" t="str">
            <v>3. Item Componente;PP - BLOQUE ESPUMA D-40.0;8</v>
          </cell>
          <cell r="J11722">
            <v>45162</v>
          </cell>
        </row>
        <row r="11723">
          <cell r="F11723" t="str">
            <v>3. Item Componente;PP - BLOQUE ESPUMA D-40.0;9</v>
          </cell>
          <cell r="J11723">
            <v>45162</v>
          </cell>
        </row>
        <row r="11724">
          <cell r="F11724" t="str">
            <v>3. Item Componente;PP - BLOQUE ESPUMA D-40.0;10</v>
          </cell>
          <cell r="J11724">
            <v>45162</v>
          </cell>
        </row>
        <row r="11725">
          <cell r="F11725" t="str">
            <v>3. Item Componente;PP - BLOQUE ESPUMA D-40.0;11</v>
          </cell>
          <cell r="J11725">
            <v>45162</v>
          </cell>
        </row>
        <row r="11726">
          <cell r="F11726" t="str">
            <v>3. Item Componente;PP - BLOQUE ESPUMA D-40.0;12</v>
          </cell>
          <cell r="J11726">
            <v>45162</v>
          </cell>
        </row>
        <row r="11727">
          <cell r="F11727" t="str">
            <v>3. Item Componente;PP - BLOQUE ESPUMA D-40.0;13</v>
          </cell>
          <cell r="J11727">
            <v>45162</v>
          </cell>
        </row>
        <row r="11728">
          <cell r="F11728" t="str">
            <v>3. Item Componente;PP - BLOQUE ESPUMA D-40.0;14</v>
          </cell>
          <cell r="J11728">
            <v>45162</v>
          </cell>
        </row>
        <row r="11729">
          <cell r="F11729" t="str">
            <v>3. Item Componente;PP - BLOQUE ESPUMA D-30.0;1</v>
          </cell>
          <cell r="J11729">
            <v>45162</v>
          </cell>
        </row>
        <row r="11730">
          <cell r="F11730" t="str">
            <v>3. Item Componente;PP - BLOQUE ESPUMA D-30.0;2</v>
          </cell>
          <cell r="J11730">
            <v>45162</v>
          </cell>
        </row>
        <row r="11731">
          <cell r="F11731" t="str">
            <v>3. Item Componente;PP - BLOQUE ESPUMA D-30.0;3</v>
          </cell>
          <cell r="J11731">
            <v>45162</v>
          </cell>
        </row>
        <row r="11732">
          <cell r="F11732" t="str">
            <v>3. Item Componente;PP - BLOQUE ESPUMA D-30.0;4</v>
          </cell>
          <cell r="J11732">
            <v>45162</v>
          </cell>
        </row>
        <row r="11733">
          <cell r="F11733" t="str">
            <v>3. Item Componente;PP - BLOQUE ESPUMA D-40.0;15</v>
          </cell>
          <cell r="J11733">
            <v>45162</v>
          </cell>
        </row>
        <row r="11734">
          <cell r="F11734" t="str">
            <v>3. Item Componente;PP - BLOQUE ESPUMA D-40.0;16</v>
          </cell>
          <cell r="J11734">
            <v>45162</v>
          </cell>
        </row>
        <row r="11735">
          <cell r="F11735" t="str">
            <v>3. Item Componente;PP - BLOQUE ESPUMA D-26.0;1</v>
          </cell>
          <cell r="J11735">
            <v>45162</v>
          </cell>
        </row>
        <row r="11736">
          <cell r="F11736" t="str">
            <v>3. Item Componente;PP - BLOQUE ESPUMA D-26.0;2</v>
          </cell>
          <cell r="J11736">
            <v>45162</v>
          </cell>
        </row>
        <row r="11737">
          <cell r="F11737" t="str">
            <v>3. Item Componente;PP - BLOQUE ESPUMA D-30.0;5</v>
          </cell>
          <cell r="J11737">
            <v>45162</v>
          </cell>
        </row>
        <row r="11738">
          <cell r="F11738" t="str">
            <v>3. Item Componente;PP - BLOQUE ESPUMA D-30.0;6</v>
          </cell>
          <cell r="J11738">
            <v>45162</v>
          </cell>
        </row>
        <row r="11739">
          <cell r="F11739" t="str">
            <v>3. Item Componente;PP - BLOQUE ESPUMA D-30.0;7</v>
          </cell>
          <cell r="J11739">
            <v>45162</v>
          </cell>
        </row>
        <row r="11740">
          <cell r="F11740" t="str">
            <v>3. Item Componente;PP - BLOQUE ESPUMA D-30.0;8</v>
          </cell>
          <cell r="J11740">
            <v>45162</v>
          </cell>
        </row>
        <row r="11741">
          <cell r="F11741" t="str">
            <v>3. Item Componente;PP - BLOQUE ESPUMA D-26.0;3</v>
          </cell>
          <cell r="J11741">
            <v>45162</v>
          </cell>
        </row>
        <row r="11742">
          <cell r="F11742" t="str">
            <v>3. Item Componente;PP - BLOQUE ESPUMA D-26.0;4</v>
          </cell>
          <cell r="J11742">
            <v>45162</v>
          </cell>
        </row>
        <row r="11743">
          <cell r="F11743" t="str">
            <v>3. Item Componente;PP - BLOQUE ESPUMA D-26.0;5</v>
          </cell>
          <cell r="J11743">
            <v>45162</v>
          </cell>
        </row>
        <row r="11744">
          <cell r="F11744" t="str">
            <v>3. Item Componente;PP - BLOQUE ESPUMA D-26.0;6</v>
          </cell>
          <cell r="J11744">
            <v>45162</v>
          </cell>
        </row>
        <row r="11745">
          <cell r="F11745" t="str">
            <v>3. Item Componente;PP - BLOQUE ESPUMA D-26.0;7</v>
          </cell>
          <cell r="J11745">
            <v>45162</v>
          </cell>
        </row>
        <row r="11746">
          <cell r="F11746" t="str">
            <v>3. Item Componente;PP - BLOQUE ESPUMA D-26.0;8</v>
          </cell>
          <cell r="J11746">
            <v>45162</v>
          </cell>
        </row>
        <row r="11747">
          <cell r="F11747" t="str">
            <v>3. Item Componente;PP - BLOQUE ESPUMA D-40.0;17</v>
          </cell>
          <cell r="J11747">
            <v>45162</v>
          </cell>
        </row>
        <row r="11748">
          <cell r="F11748" t="str">
            <v>3. Item Componente;PP - BLOQUE ESPUMA D-40.0;18</v>
          </cell>
          <cell r="J11748">
            <v>45162</v>
          </cell>
        </row>
        <row r="11749">
          <cell r="F11749" t="str">
            <v>3. Item Componente;PP - BLOQUE ESPUMA D-40.0;19</v>
          </cell>
          <cell r="J11749">
            <v>45162</v>
          </cell>
        </row>
        <row r="11750">
          <cell r="F11750" t="str">
            <v>3. Item Componente;PP - BLOQUE ESPUMA D-40.0;20</v>
          </cell>
          <cell r="J11750">
            <v>45162</v>
          </cell>
        </row>
        <row r="11751">
          <cell r="F11751" t="str">
            <v>3. Item Componente;PP - BLOQUE ESPUMA D-40.0;21</v>
          </cell>
          <cell r="J11751">
            <v>45162</v>
          </cell>
        </row>
        <row r="11752">
          <cell r="F11752" t="str">
            <v>3. Item Componente;PP - BLOQUE ESPUMA D-40.0;22</v>
          </cell>
          <cell r="J11752">
            <v>45162</v>
          </cell>
        </row>
        <row r="11753">
          <cell r="F11753" t="str">
            <v>3. Item Componente;PP - BLOQUE ESPUMA D-40.0;23</v>
          </cell>
          <cell r="J11753">
            <v>45162</v>
          </cell>
        </row>
        <row r="11754">
          <cell r="F11754" t="str">
            <v>3. Item Componente;PP - BLOQUE ESPUMA D-40.0;24</v>
          </cell>
          <cell r="J11754">
            <v>45162</v>
          </cell>
        </row>
        <row r="11755">
          <cell r="F11755" t="str">
            <v>3. Item Componente;PP - BLOQUE ESPUMA D-40.0;25</v>
          </cell>
          <cell r="J11755">
            <v>45162</v>
          </cell>
        </row>
        <row r="11756">
          <cell r="F11756" t="str">
            <v>3. Item Componente;PP - BLOQUE ESPUMA D-40.0;26</v>
          </cell>
          <cell r="J11756">
            <v>45162</v>
          </cell>
        </row>
        <row r="11757">
          <cell r="F11757" t="str">
            <v>3. Item Componente;PP - BLOQUE ESPUMA D-40.0;27</v>
          </cell>
          <cell r="J11757">
            <v>45162</v>
          </cell>
        </row>
        <row r="11758">
          <cell r="F11758" t="str">
            <v>3. Item Componente;PP - BLOQUE ESPUMA D-40.0;28</v>
          </cell>
          <cell r="J11758">
            <v>45162</v>
          </cell>
        </row>
        <row r="11759">
          <cell r="F11759" t="str">
            <v>3. Item Componente;PP - BLOQUE ESPUMA D-40.0;29</v>
          </cell>
          <cell r="J11759">
            <v>45162</v>
          </cell>
        </row>
        <row r="11760">
          <cell r="F11760" t="str">
            <v>3. Item Componente;PP - BLOQUE ESPUMA D-40.0;30</v>
          </cell>
          <cell r="J11760">
            <v>45162</v>
          </cell>
        </row>
        <row r="11761">
          <cell r="F11761" t="str">
            <v>3. Item Componente;PP - BLOQUE ESPUMA D-40.0;31</v>
          </cell>
          <cell r="J11761">
            <v>45162</v>
          </cell>
        </row>
        <row r="11762">
          <cell r="F11762" t="str">
            <v>3. Item Componente;PP - BLOQUE ESPUMA D-40.0;32</v>
          </cell>
          <cell r="J11762">
            <v>45162</v>
          </cell>
        </row>
        <row r="11763">
          <cell r="F11763" t="str">
            <v>3. Item Componente;PP - BLOQUE ESPUMA D-40.0;33</v>
          </cell>
          <cell r="J11763">
            <v>45162</v>
          </cell>
        </row>
        <row r="11764">
          <cell r="F11764" t="str">
            <v>3. Item Componente;PP - BLOQUE ESPUMA D-40.0;34</v>
          </cell>
          <cell r="J11764">
            <v>45162</v>
          </cell>
        </row>
        <row r="11765">
          <cell r="F11765" t="str">
            <v>3. Item Componente;PP - BLOQUE ESPUMA D-40.0;35</v>
          </cell>
          <cell r="J11765">
            <v>45162</v>
          </cell>
        </row>
        <row r="11766">
          <cell r="F11766" t="str">
            <v>3. Item Componente;PP - BLOQUE ESPUMA D-40.0;36</v>
          </cell>
          <cell r="J11766">
            <v>45162</v>
          </cell>
        </row>
        <row r="11767">
          <cell r="F11767" t="str">
            <v>3. Item Componente;PP - BLOQUE ESPUMA D-40.0;37</v>
          </cell>
          <cell r="J11767">
            <v>45162</v>
          </cell>
        </row>
        <row r="11768">
          <cell r="F11768" t="str">
            <v>3. Item Componente;PP - BLOQUE ESPUMA D-40.0;38</v>
          </cell>
          <cell r="J11768">
            <v>45162</v>
          </cell>
        </row>
        <row r="11769">
          <cell r="F11769" t="str">
            <v>3. Item Componente;PP - BLOQUE ESPUMA D-40.0;39</v>
          </cell>
          <cell r="J11769">
            <v>45162</v>
          </cell>
        </row>
        <row r="11770">
          <cell r="F11770" t="str">
            <v>3. Item Componente;PP - BLOQUE ESPUMA D-40.0;40</v>
          </cell>
          <cell r="J11770">
            <v>45162</v>
          </cell>
        </row>
        <row r="11771">
          <cell r="F11771" t="str">
            <v>3. Item Componente;PP - BLOQUE ESPUMA D-40.0;41</v>
          </cell>
          <cell r="J11771">
            <v>45162</v>
          </cell>
        </row>
        <row r="11772">
          <cell r="F11772" t="str">
            <v>3. Item Componente;PP - BLOQUE ESPUMA D-40.0;42</v>
          </cell>
          <cell r="J11772">
            <v>45162</v>
          </cell>
        </row>
        <row r="11773">
          <cell r="F11773" t="str">
            <v>3. Item Componente;PP - BLOQUE ESPUMA D-30.0;9</v>
          </cell>
          <cell r="J11773">
            <v>45162</v>
          </cell>
        </row>
        <row r="11774">
          <cell r="F11774" t="str">
            <v>3. Item Componente;PP - BLOQUE ESPUMA D-40.0;43</v>
          </cell>
          <cell r="J11774">
            <v>45162</v>
          </cell>
        </row>
        <row r="11775">
          <cell r="F11775" t="str">
            <v>3. Item Componente;PP - BLOQUE ESPUMA D-40.0;44</v>
          </cell>
          <cell r="J11775">
            <v>45162</v>
          </cell>
        </row>
        <row r="11776">
          <cell r="F11776" t="str">
            <v>3. Item Componente;PP - BLOQUE ESPUMA D-30.0;10</v>
          </cell>
          <cell r="J11776">
            <v>45162</v>
          </cell>
        </row>
        <row r="11777">
          <cell r="F11777" t="str">
            <v>3. Item Componente;PP - BLOQUE ESPUMA D-30.0;11</v>
          </cell>
          <cell r="J11777">
            <v>45162</v>
          </cell>
        </row>
        <row r="11778">
          <cell r="F11778" t="str">
            <v>3. Item Componente;PP - BLOQUE ESPUMA D-30.0;12</v>
          </cell>
          <cell r="J11778">
            <v>45162</v>
          </cell>
        </row>
        <row r="11779">
          <cell r="F11779" t="str">
            <v>3. Item Componente;PP - BLOQUE ESPUMA D-30.0;13</v>
          </cell>
          <cell r="J11779">
            <v>45162</v>
          </cell>
        </row>
        <row r="11780">
          <cell r="F11780" t="str">
            <v>3. Item Componente;PP - BLOQUE ESPUMA D-30.0;14</v>
          </cell>
          <cell r="J11780">
            <v>45162</v>
          </cell>
        </row>
        <row r="11781">
          <cell r="F11781" t="str">
            <v>3. Item Componente;PP - BLOQUE ESPUMA D-30.0;15</v>
          </cell>
          <cell r="J11781">
            <v>45162</v>
          </cell>
        </row>
        <row r="11782">
          <cell r="F11782" t="str">
            <v>3. Item Componente;PP - BLOQUE ESPUMA D-30.0;16</v>
          </cell>
          <cell r="J11782">
            <v>45162</v>
          </cell>
        </row>
        <row r="11783">
          <cell r="F11783" t="str">
            <v>3. Item Componente;PP - BLOQUE ESPUMA D-30.0;17</v>
          </cell>
          <cell r="J11783">
            <v>45162</v>
          </cell>
        </row>
        <row r="11784">
          <cell r="F11784" t="str">
            <v>3. Item Componente;PP - BLOQUE ESPUMA D-30.0;18</v>
          </cell>
          <cell r="J11784">
            <v>45162</v>
          </cell>
        </row>
        <row r="11785">
          <cell r="F11785" t="str">
            <v>3. Item Componente;PP - BLOQUE ESPUMA D-30.0;19</v>
          </cell>
          <cell r="J11785">
            <v>45162</v>
          </cell>
        </row>
        <row r="11786">
          <cell r="F11786" t="str">
            <v>3. Item Componente;PP - BLOQUE ESPUMA D-30.0;20</v>
          </cell>
          <cell r="J11786">
            <v>45162</v>
          </cell>
        </row>
        <row r="11787">
          <cell r="F11787" t="str">
            <v>3. Item Componente;PP - BLOQUE ESPUMA D-30.0;21</v>
          </cell>
          <cell r="J11787">
            <v>45162</v>
          </cell>
        </row>
        <row r="11788">
          <cell r="F11788" t="str">
            <v>3. Item Componente;PP - BLOQUE ESPUMA D-30.0;22</v>
          </cell>
          <cell r="J11788">
            <v>45162</v>
          </cell>
        </row>
        <row r="11789">
          <cell r="F11789" t="str">
            <v>3. Item Componente;PP - BLOQUE ESPUMA D-30.0;23</v>
          </cell>
          <cell r="J11789">
            <v>45162</v>
          </cell>
        </row>
        <row r="11790">
          <cell r="F11790" t="str">
            <v>3. Item Componente;PP - BLOQUE ESPUMA D-26.0;9</v>
          </cell>
          <cell r="J11790">
            <v>45162</v>
          </cell>
        </row>
        <row r="11791">
          <cell r="F11791" t="str">
            <v>3. Item Componente;PP - BLOQUE ESPUMA D-26.0;10</v>
          </cell>
          <cell r="J11791">
            <v>45162</v>
          </cell>
        </row>
        <row r="11792">
          <cell r="F11792" t="str">
            <v>3. Item Componente;PP - BLOQUE ESPUMA D-26.0;11</v>
          </cell>
          <cell r="J11792">
            <v>45162</v>
          </cell>
        </row>
        <row r="11793">
          <cell r="F11793" t="str">
            <v>3. Item Componente;PP - BLOQUE ESPUMA D-30.0;24</v>
          </cell>
          <cell r="J11793">
            <v>45162</v>
          </cell>
        </row>
        <row r="11794">
          <cell r="F11794" t="str">
            <v>3. Item Componente;PP - BLOQUE ESPUMA D-26.0;12</v>
          </cell>
          <cell r="J11794">
            <v>45162</v>
          </cell>
        </row>
        <row r="11795">
          <cell r="F11795" t="str">
            <v>3. Item Componente;PP - BLOQUE ESPUMA D-26.0;13</v>
          </cell>
          <cell r="J11795">
            <v>45162</v>
          </cell>
        </row>
        <row r="11796">
          <cell r="F11796" t="str">
            <v>3. Item Componente;PP - BLOQUE ESPUMA D-26.0;14</v>
          </cell>
          <cell r="J11796">
            <v>45162</v>
          </cell>
        </row>
        <row r="11797">
          <cell r="F11797" t="str">
            <v>3. Item Componente;PP - BLOQUE ESPUMA D-26.0;15</v>
          </cell>
          <cell r="J11797">
            <v>45162</v>
          </cell>
        </row>
        <row r="11798">
          <cell r="F11798" t="str">
            <v>3. Item Componente;PP - BLOQUE ESPUMA D-26.0;16</v>
          </cell>
          <cell r="J11798">
            <v>45162</v>
          </cell>
        </row>
        <row r="11799">
          <cell r="F11799" t="str">
            <v>3. Item Componente;PP - BLOQUE ESPUMA D-26.0;17</v>
          </cell>
          <cell r="J11799">
            <v>45162</v>
          </cell>
        </row>
        <row r="11800">
          <cell r="F11800" t="str">
            <v>3. Item Componente;PP - BLOQUE ESPUMA D-26.0;18</v>
          </cell>
          <cell r="J11800">
            <v>45162</v>
          </cell>
        </row>
        <row r="11801">
          <cell r="F11801" t="str">
            <v>3. Item Componente;PP - BLOQUE ESPUMA D-26.0;19</v>
          </cell>
          <cell r="J11801">
            <v>45162</v>
          </cell>
        </row>
        <row r="11802">
          <cell r="F11802" t="str">
            <v>3. Item Componente;PP - BLOQUE ESPUMA D-26.0;20</v>
          </cell>
          <cell r="J11802">
            <v>45162</v>
          </cell>
        </row>
        <row r="11803">
          <cell r="F11803" t="str">
            <v>3. Item Componente;PP - BLOQUE ESPUMA D-26.0;21</v>
          </cell>
          <cell r="J11803">
            <v>45162</v>
          </cell>
        </row>
        <row r="11804">
          <cell r="F11804" t="str">
            <v>3. Item Componente;PP - BLOQUE ESPUMA D-26.0;22</v>
          </cell>
          <cell r="J11804">
            <v>45162</v>
          </cell>
        </row>
        <row r="11805">
          <cell r="F11805" t="str">
            <v>3. Item Componente;PP - BLOQUE ESPUMA D-26.0;23</v>
          </cell>
          <cell r="J11805">
            <v>45162</v>
          </cell>
        </row>
        <row r="11806">
          <cell r="F11806" t="str">
            <v>3. Item Componente;PP - BLOQUE ESPUMA D-26.0;24</v>
          </cell>
          <cell r="J11806">
            <v>45162</v>
          </cell>
        </row>
        <row r="11807">
          <cell r="F11807" t="str">
            <v>2. Item Otros;PP - BLOQUE ESPUMA D-40.0;1</v>
          </cell>
          <cell r="J11807">
            <v>45162</v>
          </cell>
        </row>
        <row r="11808">
          <cell r="F11808" t="str">
            <v>2. Item Otros;PP - BLOQUE ESPUMA D-40.0;2</v>
          </cell>
          <cell r="J11808">
            <v>45162</v>
          </cell>
        </row>
        <row r="11809">
          <cell r="F11809" t="str">
            <v>2. Item Otros;PP - BLOQUE ESPUMA D-40.0;3</v>
          </cell>
          <cell r="J11809">
            <v>45162</v>
          </cell>
        </row>
        <row r="11810">
          <cell r="F11810" t="str">
            <v>2. Item Otros;PP - BLOQUE ESPUMA D-40.0;4</v>
          </cell>
          <cell r="J11810">
            <v>45162</v>
          </cell>
        </row>
        <row r="11811">
          <cell r="F11811" t="str">
            <v>2. Item Otros;PP - BLOQUE ESPUMA D-40.0;5</v>
          </cell>
          <cell r="J11811">
            <v>45162</v>
          </cell>
        </row>
        <row r="11812">
          <cell r="F11812" t="str">
            <v>2. Item Otros;PP - BLOQUE ESPUMA D-40.0;6</v>
          </cell>
          <cell r="J11812">
            <v>45162</v>
          </cell>
        </row>
        <row r="11813">
          <cell r="F11813" t="str">
            <v>2. Item Otros;PP - BLOQUE ESPUMA D-30.0;1</v>
          </cell>
          <cell r="J11813">
            <v>45162</v>
          </cell>
        </row>
        <row r="11814">
          <cell r="F11814" t="str">
            <v>2. Item Otros;PP - BLOQUE ESPUMA D-30.0;2</v>
          </cell>
          <cell r="J11814">
            <v>45162</v>
          </cell>
        </row>
        <row r="11815">
          <cell r="F11815" t="str">
            <v>2. Item Otros;PP - BLOQUE ESPUMA D-30.0;3</v>
          </cell>
          <cell r="J11815">
            <v>45162</v>
          </cell>
        </row>
        <row r="11816">
          <cell r="F11816" t="str">
            <v>2. Item Otros;PP - BLOQUE ESPUMA D-30.0;4</v>
          </cell>
          <cell r="J11816">
            <v>45162</v>
          </cell>
        </row>
        <row r="11817">
          <cell r="F11817" t="str">
            <v>2. Item Otros;PP - BLOQUE ESPUMA D-40.0;7</v>
          </cell>
          <cell r="J11817">
            <v>45162</v>
          </cell>
        </row>
        <row r="11818">
          <cell r="F11818" t="str">
            <v>2. Item Otros;PP - BLOQUE ESPUMA D-40.0;8</v>
          </cell>
          <cell r="J11818">
            <v>45162</v>
          </cell>
        </row>
        <row r="11819">
          <cell r="F11819" t="str">
            <v>1. Item OP;PP - BLOQUE ESPUMA D-40.0;3</v>
          </cell>
          <cell r="J11819">
            <v>45162</v>
          </cell>
        </row>
        <row r="11820">
          <cell r="F11820" t="str">
            <v>1. Item OP;PP - BLOQUE ESPUMA D-40.0;4</v>
          </cell>
          <cell r="J11820">
            <v>45162</v>
          </cell>
        </row>
        <row r="11821">
          <cell r="F11821" t="str">
            <v>2. Item Otros;PP - BLOQUE ESPUMA D-26.0;1</v>
          </cell>
          <cell r="J11821">
            <v>45162</v>
          </cell>
        </row>
        <row r="11822">
          <cell r="F11822" t="str">
            <v>2. Item Otros;PP - BLOQUE ESPUMA D-26.0;2</v>
          </cell>
          <cell r="J11822">
            <v>45162</v>
          </cell>
        </row>
        <row r="11823">
          <cell r="F11823" t="str">
            <v>2. Item Otros;PP - BLOQUE ESPUMA D-26.0;3</v>
          </cell>
          <cell r="J11823">
            <v>45162</v>
          </cell>
        </row>
        <row r="11824">
          <cell r="F11824" t="str">
            <v>2. Item Otros;PP - BLOQUE ESPUMA D-26.0;4</v>
          </cell>
          <cell r="J11824">
            <v>45162</v>
          </cell>
        </row>
        <row r="11825">
          <cell r="F11825" t="str">
            <v>1. Item OP;PP - BLOQUE ESPUMA D-12.0;1</v>
          </cell>
          <cell r="J11825">
            <v>45164</v>
          </cell>
        </row>
        <row r="11826">
          <cell r="F11826" t="str">
            <v>1. Item OP;PP - BLOQUE ESPUMA D-15.0;1</v>
          </cell>
          <cell r="J11826">
            <v>45164</v>
          </cell>
        </row>
        <row r="11827">
          <cell r="F11827" t="str">
            <v>1. Item OP;PP - BLOQUE ESPUMA D-18.0;1</v>
          </cell>
          <cell r="J11827">
            <v>45164</v>
          </cell>
        </row>
        <row r="11828">
          <cell r="F11828" t="str">
            <v>1. Item OP;PP - BLOQUE ESPUMA D-20.0;1</v>
          </cell>
          <cell r="J11828">
            <v>45164</v>
          </cell>
        </row>
        <row r="11829">
          <cell r="F11829" t="str">
            <v>1. Item OP;PP - BLOQUE ESPUMA D-18.0;2</v>
          </cell>
          <cell r="J11829">
            <v>45164</v>
          </cell>
        </row>
        <row r="11830">
          <cell r="F11830" t="str">
            <v>2. Item Otros;PP - BLOQUE ESPUMA D-12.0;1</v>
          </cell>
          <cell r="J11830">
            <v>45164</v>
          </cell>
        </row>
        <row r="11831">
          <cell r="F11831" t="str">
            <v>4. Operaciones;PP - BLOQUE ESPUMA D-18.0;1</v>
          </cell>
          <cell r="J11831">
            <v>45164</v>
          </cell>
        </row>
        <row r="11832">
          <cell r="F11832" t="str">
            <v>4. Operaciones;PP - BLOQUE ESPUMA D-18.0;2</v>
          </cell>
          <cell r="J11832">
            <v>45164</v>
          </cell>
        </row>
        <row r="11833">
          <cell r="F11833" t="str">
            <v>4. Operaciones;PP - BLOQUE ESPUMA D-18.0;3</v>
          </cell>
          <cell r="J11833">
            <v>45164</v>
          </cell>
        </row>
        <row r="11834">
          <cell r="F11834" t="str">
            <v>4. Operaciones;PP - BLOQUE ESPUMA D-18.0;4</v>
          </cell>
          <cell r="J11834">
            <v>45164</v>
          </cell>
        </row>
        <row r="11835">
          <cell r="F11835" t="str">
            <v>4. Operaciones;PP - BLOQUE ESPUMA D-18.0;5</v>
          </cell>
          <cell r="J11835">
            <v>45164</v>
          </cell>
        </row>
        <row r="11836">
          <cell r="F11836" t="str">
            <v>4. Operaciones;PP - BLOQUE ESPUMA D-20.0;1</v>
          </cell>
          <cell r="J11836">
            <v>45164</v>
          </cell>
        </row>
        <row r="11837">
          <cell r="F11837" t="str">
            <v>4. Operaciones;PP - BLOQUE ESPUMA D-20.0;2</v>
          </cell>
          <cell r="J11837">
            <v>45164</v>
          </cell>
        </row>
        <row r="11838">
          <cell r="F11838" t="str">
            <v>4. Operaciones;PP - BLOQUE ESPUMA D-20.0;3</v>
          </cell>
          <cell r="J11838">
            <v>45164</v>
          </cell>
        </row>
        <row r="11839">
          <cell r="F11839" t="str">
            <v>4. Operaciones;PP - BLOQUE ESPUMA D-20.0;4</v>
          </cell>
          <cell r="J11839">
            <v>45164</v>
          </cell>
        </row>
        <row r="11840">
          <cell r="F11840" t="str">
            <v>4. Operaciones;PP - BLOQUE ESPUMA D-20.0;5</v>
          </cell>
          <cell r="J11840">
            <v>45164</v>
          </cell>
        </row>
        <row r="11841">
          <cell r="F11841" t="str">
            <v>4. Operaciones;PP - BLOQUE ESPUMA D-18.0;6</v>
          </cell>
          <cell r="J11841">
            <v>45164</v>
          </cell>
        </row>
        <row r="11842">
          <cell r="F11842" t="str">
            <v>4. Operaciones;PP - BLOQUE ESPUMA D-18.0;7</v>
          </cell>
          <cell r="J11842">
            <v>45164</v>
          </cell>
        </row>
        <row r="11843">
          <cell r="F11843" t="str">
            <v>4. Operaciones;PP - BLOQUE ESPUMA D-18.0;8</v>
          </cell>
          <cell r="J11843">
            <v>45164</v>
          </cell>
        </row>
        <row r="11844">
          <cell r="F11844" t="str">
            <v>4. Operaciones;PP - BLOQUE ESPUMA D-18.0;9</v>
          </cell>
          <cell r="J11844">
            <v>45164</v>
          </cell>
        </row>
        <row r="11845">
          <cell r="F11845" t="str">
            <v>4. Operaciones;PP - BLOQUE ESPUMA D-18.0;10</v>
          </cell>
          <cell r="J11845">
            <v>45164</v>
          </cell>
        </row>
        <row r="11846">
          <cell r="F11846" t="str">
            <v>4. Operaciones;PP - BLOQUE ESPUMA D-18.0;11</v>
          </cell>
          <cell r="J11846">
            <v>45164</v>
          </cell>
        </row>
        <row r="11847">
          <cell r="F11847" t="str">
            <v>4. Operaciones;PP - BLOQUE ESPUMA D-20.0;6</v>
          </cell>
          <cell r="J11847">
            <v>45164</v>
          </cell>
        </row>
        <row r="11848">
          <cell r="F11848" t="str">
            <v>4. Operaciones;PP - BLOQUE ESPUMA D-15.0;1</v>
          </cell>
          <cell r="J11848">
            <v>45164</v>
          </cell>
        </row>
        <row r="11849">
          <cell r="F11849" t="str">
            <v>4. Operaciones;PP - BLOQUE ESPUMA D-15.0;2</v>
          </cell>
          <cell r="J11849">
            <v>45164</v>
          </cell>
        </row>
        <row r="11850">
          <cell r="F11850" t="str">
            <v>4. Operaciones;PP - BLOQUE ESPUMA D-15.0;3</v>
          </cell>
          <cell r="J11850">
            <v>45164</v>
          </cell>
        </row>
        <row r="11851">
          <cell r="F11851" t="str">
            <v>4. Operaciones;PP - BLOQUE ESPUMA D-15.0;4</v>
          </cell>
          <cell r="J11851">
            <v>45164</v>
          </cell>
        </row>
        <row r="11852">
          <cell r="F11852" t="str">
            <v>4. Operaciones;PP - BLOQUE ESPUMA D-15.0;5</v>
          </cell>
          <cell r="J11852">
            <v>45164</v>
          </cell>
        </row>
        <row r="11853">
          <cell r="F11853" t="str">
            <v>4. Operaciones;PP - BLOQUE ESPUMA D-18.0;12</v>
          </cell>
          <cell r="J11853">
            <v>45164</v>
          </cell>
        </row>
        <row r="11854">
          <cell r="F11854" t="str">
            <v>4. Operaciones;PP - BLOQUE ESPUMA D-12.0;1</v>
          </cell>
          <cell r="J11854">
            <v>45164</v>
          </cell>
        </row>
        <row r="11855">
          <cell r="F11855" t="str">
            <v>4. Operaciones;PP - BLOQUE ESPUMA D-12.0;2</v>
          </cell>
          <cell r="J11855">
            <v>45164</v>
          </cell>
        </row>
        <row r="11856">
          <cell r="F11856" t="str">
            <v>4. Operaciones;PP - BLOQUE ESPUMA D-12.0;3</v>
          </cell>
          <cell r="J11856">
            <v>45164</v>
          </cell>
        </row>
        <row r="11857">
          <cell r="F11857" t="str">
            <v>4. Operaciones;PP - BLOQUE ESPUMA D-12.0;4</v>
          </cell>
          <cell r="J11857">
            <v>45164</v>
          </cell>
        </row>
        <row r="11858">
          <cell r="F11858" t="str">
            <v>4. Operaciones;PP - BLOQUE ESPUMA D-12.0;5</v>
          </cell>
          <cell r="J11858">
            <v>45164</v>
          </cell>
        </row>
        <row r="11859">
          <cell r="F11859" t="str">
            <v>4. Operaciones;PP - BLOQUE ESPUMA D-15.0;6</v>
          </cell>
          <cell r="J11859">
            <v>45164</v>
          </cell>
        </row>
        <row r="11860">
          <cell r="F11860" t="str">
            <v>4. Operaciones;PP - BLOQUE ESPUMA D-12.0;6</v>
          </cell>
          <cell r="J11860">
            <v>45164</v>
          </cell>
        </row>
        <row r="11861">
          <cell r="F11861" t="str">
            <v>3. Item Componente;PP - BLOQUE ESPUMA D-18.0;1</v>
          </cell>
          <cell r="J11861">
            <v>45164</v>
          </cell>
        </row>
        <row r="11862">
          <cell r="F11862" t="str">
            <v>3. Item Componente;PP - BLOQUE ESPUMA D-18.0;2</v>
          </cell>
          <cell r="J11862">
            <v>45164</v>
          </cell>
        </row>
        <row r="11863">
          <cell r="F11863" t="str">
            <v>3. Item Componente;PP - BLOQUE ESPUMA D-20.0;1</v>
          </cell>
          <cell r="J11863">
            <v>45164</v>
          </cell>
        </row>
        <row r="11864">
          <cell r="F11864" t="str">
            <v>3. Item Componente;PP - BLOQUE ESPUMA D-20.0;2</v>
          </cell>
          <cell r="J11864">
            <v>45164</v>
          </cell>
        </row>
        <row r="11865">
          <cell r="F11865" t="str">
            <v>3. Item Componente;PP - BLOQUE ESPUMA D-20.0;3</v>
          </cell>
          <cell r="J11865">
            <v>45164</v>
          </cell>
        </row>
        <row r="11866">
          <cell r="F11866" t="str">
            <v>3. Item Componente;PP - BLOQUE ESPUMA D-20.0;4</v>
          </cell>
          <cell r="J11866">
            <v>45164</v>
          </cell>
        </row>
        <row r="11867">
          <cell r="F11867" t="str">
            <v>3. Item Componente;PP - BLOQUE ESPUMA D-18.0;3</v>
          </cell>
          <cell r="J11867">
            <v>45164</v>
          </cell>
        </row>
        <row r="11868">
          <cell r="F11868" t="str">
            <v>3. Item Componente;PP - BLOQUE ESPUMA D-18.0;4</v>
          </cell>
          <cell r="J11868">
            <v>45164</v>
          </cell>
        </row>
        <row r="11869">
          <cell r="F11869" t="str">
            <v>3. Item Componente;PP - BLOQUE ESPUMA D-18.0;5</v>
          </cell>
          <cell r="J11869">
            <v>45164</v>
          </cell>
        </row>
        <row r="11870">
          <cell r="F11870" t="str">
            <v>3. Item Componente;PP - BLOQUE ESPUMA D-18.0;6</v>
          </cell>
          <cell r="J11870">
            <v>45164</v>
          </cell>
        </row>
        <row r="11871">
          <cell r="F11871" t="str">
            <v>3. Item Componente;PP - BLOQUE ESPUMA D-18.0;7</v>
          </cell>
          <cell r="J11871">
            <v>45164</v>
          </cell>
        </row>
        <row r="11872">
          <cell r="F11872" t="str">
            <v>3. Item Componente;PP - BLOQUE ESPUMA D-18.0;8</v>
          </cell>
          <cell r="J11872">
            <v>45164</v>
          </cell>
        </row>
        <row r="11873">
          <cell r="F11873" t="str">
            <v>3. Item Componente;PP - BLOQUE ESPUMA D-15.0;1</v>
          </cell>
          <cell r="J11873">
            <v>45164</v>
          </cell>
        </row>
        <row r="11874">
          <cell r="F11874" t="str">
            <v>3. Item Componente;PP - BLOQUE ESPUMA D-15.0;2</v>
          </cell>
          <cell r="J11874">
            <v>45164</v>
          </cell>
        </row>
        <row r="11875">
          <cell r="F11875" t="str">
            <v>3. Item Componente;PP - BLOQUE ESPUMA D-15.0;3</v>
          </cell>
          <cell r="J11875">
            <v>45164</v>
          </cell>
        </row>
        <row r="11876">
          <cell r="F11876" t="str">
            <v>3. Item Componente;PP - BLOQUE ESPUMA D-15.0;4</v>
          </cell>
          <cell r="J11876">
            <v>45164</v>
          </cell>
        </row>
        <row r="11877">
          <cell r="F11877" t="str">
            <v>3. Item Componente;PP - BLOQUE ESPUMA D-18.0;9</v>
          </cell>
          <cell r="J11877">
            <v>45164</v>
          </cell>
        </row>
        <row r="11878">
          <cell r="F11878" t="str">
            <v>3. Item Componente;PP - BLOQUE ESPUMA D-18.0;10</v>
          </cell>
          <cell r="J11878">
            <v>45164</v>
          </cell>
        </row>
        <row r="11879">
          <cell r="F11879" t="str">
            <v>3. Item Componente;PP - BLOQUE ESPUMA D-18.0;11</v>
          </cell>
          <cell r="J11879">
            <v>45164</v>
          </cell>
        </row>
        <row r="11880">
          <cell r="F11880" t="str">
            <v>3. Item Componente;PP - BLOQUE ESPUMA D-12.0;1</v>
          </cell>
          <cell r="J11880">
            <v>45164</v>
          </cell>
        </row>
        <row r="11881">
          <cell r="F11881" t="str">
            <v>3. Item Componente;PP - BLOQUE ESPUMA D-12.0;2</v>
          </cell>
          <cell r="J11881">
            <v>45164</v>
          </cell>
        </row>
        <row r="11882">
          <cell r="F11882" t="str">
            <v>3. Item Componente;PP - BLOQUE ESPUMA D-12.0;3</v>
          </cell>
          <cell r="J11882">
            <v>45164</v>
          </cell>
        </row>
        <row r="11883">
          <cell r="F11883" t="str">
            <v>3. Item Componente;PP - BLOQUE ESPUMA D-12.0;4</v>
          </cell>
          <cell r="J11883">
            <v>45164</v>
          </cell>
        </row>
        <row r="11884">
          <cell r="F11884" t="str">
            <v>3. Item Componente;PP - BLOQUE ESPUMA D-12.0;5</v>
          </cell>
          <cell r="J11884">
            <v>45164</v>
          </cell>
        </row>
        <row r="11885">
          <cell r="F11885" t="str">
            <v>3. Item Componente;PP - BLOQUE ESPUMA D-18.0;12</v>
          </cell>
          <cell r="J11885">
            <v>45164</v>
          </cell>
        </row>
        <row r="11886">
          <cell r="F11886" t="str">
            <v>3. Item Componente;PP - BLOQUE ESPUMA D-18.0;13</v>
          </cell>
          <cell r="J11886">
            <v>45164</v>
          </cell>
        </row>
        <row r="11887">
          <cell r="F11887" t="str">
            <v>3. Item Componente;PP - BLOQUE ESPUMA D-18.0;14</v>
          </cell>
          <cell r="J11887">
            <v>45164</v>
          </cell>
        </row>
        <row r="11888">
          <cell r="F11888" t="str">
            <v>3. Item Componente;PP - BLOQUE ESPUMA D-18.0;15</v>
          </cell>
          <cell r="J11888">
            <v>45164</v>
          </cell>
        </row>
        <row r="11889">
          <cell r="F11889" t="str">
            <v>3. Item Componente;PP - BLOQUE ESPUMA D-18.0;16</v>
          </cell>
          <cell r="J11889">
            <v>45164</v>
          </cell>
        </row>
        <row r="11890">
          <cell r="F11890" t="str">
            <v>3. Item Componente;PP - BLOQUE ESPUMA D-20.0;5</v>
          </cell>
          <cell r="J11890">
            <v>45164</v>
          </cell>
        </row>
        <row r="11891">
          <cell r="F11891" t="str">
            <v>3. Item Componente;PP - BLOQUE ESPUMA D-20.0;6</v>
          </cell>
          <cell r="J11891">
            <v>45164</v>
          </cell>
        </row>
        <row r="11892">
          <cell r="F11892" t="str">
            <v>3. Item Componente;PP - BLOQUE ESPUMA D-18.0;17</v>
          </cell>
          <cell r="J11892">
            <v>45164</v>
          </cell>
        </row>
        <row r="11893">
          <cell r="F11893" t="str">
            <v>3. Item Componente;PP - BLOQUE ESPUMA D-18.0;18</v>
          </cell>
          <cell r="J11893">
            <v>45164</v>
          </cell>
        </row>
        <row r="11894">
          <cell r="F11894" t="str">
            <v>3. Item Componente;PP - BLOQUE ESPUMA D-20.0;7</v>
          </cell>
          <cell r="J11894">
            <v>45164</v>
          </cell>
        </row>
        <row r="11895">
          <cell r="F11895" t="str">
            <v>3. Item Componente;PP - BLOQUE ESPUMA D-20.0;8</v>
          </cell>
          <cell r="J11895">
            <v>45164</v>
          </cell>
        </row>
        <row r="11896">
          <cell r="F11896" t="str">
            <v>3. Item Componente;PP - BLOQUE ESPUMA D-20.0;9</v>
          </cell>
          <cell r="J11896">
            <v>45164</v>
          </cell>
        </row>
        <row r="11897">
          <cell r="F11897" t="str">
            <v>3. Item Componente;PP - BLOQUE ESPUMA D-20.0;10</v>
          </cell>
          <cell r="J11897">
            <v>45164</v>
          </cell>
        </row>
        <row r="11898">
          <cell r="F11898" t="str">
            <v>3. Item Componente;PP - BLOQUE ESPUMA D-20.0;11</v>
          </cell>
          <cell r="J11898">
            <v>45164</v>
          </cell>
        </row>
        <row r="11899">
          <cell r="F11899" t="str">
            <v>3. Item Componente;PP - BLOQUE ESPUMA D-18.0;19</v>
          </cell>
          <cell r="J11899">
            <v>45164</v>
          </cell>
        </row>
        <row r="11900">
          <cell r="F11900" t="str">
            <v>3. Item Componente;PP - BLOQUE ESPUMA D-18.0;20</v>
          </cell>
          <cell r="J11900">
            <v>45164</v>
          </cell>
        </row>
        <row r="11901">
          <cell r="F11901" t="str">
            <v>3. Item Componente;PP - BLOQUE ESPUMA D-18.0;21</v>
          </cell>
          <cell r="J11901">
            <v>45164</v>
          </cell>
        </row>
        <row r="11902">
          <cell r="F11902" t="str">
            <v>3. Item Componente;PP - BLOQUE ESPUMA D-20.0;12</v>
          </cell>
          <cell r="J11902">
            <v>45164</v>
          </cell>
        </row>
        <row r="11903">
          <cell r="F11903" t="str">
            <v>3. Item Componente;PP - BLOQUE ESPUMA D-20.0;13</v>
          </cell>
          <cell r="J11903">
            <v>45164</v>
          </cell>
        </row>
        <row r="11904">
          <cell r="F11904" t="str">
            <v>3. Item Componente;PP - BLOQUE ESPUMA D-18.0;22</v>
          </cell>
          <cell r="J11904">
            <v>45164</v>
          </cell>
        </row>
        <row r="11905">
          <cell r="F11905" t="str">
            <v>3. Item Componente;PP - BLOQUE ESPUMA D-18.0;23</v>
          </cell>
          <cell r="J11905">
            <v>45164</v>
          </cell>
        </row>
        <row r="11906">
          <cell r="F11906" t="str">
            <v>3. Item Componente;PP - BLOQUE ESPUMA D-18.0;24</v>
          </cell>
          <cell r="J11906">
            <v>45164</v>
          </cell>
        </row>
        <row r="11907">
          <cell r="F11907" t="str">
            <v>3. Item Componente;PP - BLOQUE ESPUMA D-18.0;25</v>
          </cell>
          <cell r="J11907">
            <v>45164</v>
          </cell>
        </row>
        <row r="11908">
          <cell r="F11908" t="str">
            <v>3. Item Componente;PP - BLOQUE ESPUMA D-18.0;26</v>
          </cell>
          <cell r="J11908">
            <v>45164</v>
          </cell>
        </row>
        <row r="11909">
          <cell r="F11909" t="str">
            <v>3. Item Componente;PP - BLOQUE ESPUMA D-15.0;5</v>
          </cell>
          <cell r="J11909">
            <v>45164</v>
          </cell>
        </row>
        <row r="11910">
          <cell r="F11910" t="str">
            <v>3. Item Componente;PP - BLOQUE ESPUMA D-15.0;6</v>
          </cell>
          <cell r="J11910">
            <v>45164</v>
          </cell>
        </row>
        <row r="11911">
          <cell r="F11911" t="str">
            <v>3. Item Componente;PP - BLOQUE ESPUMA D-15.0;7</v>
          </cell>
          <cell r="J11911">
            <v>45164</v>
          </cell>
        </row>
        <row r="11912">
          <cell r="F11912" t="str">
            <v>3. Item Componente;PP - BLOQUE ESPUMA D-15.0;8</v>
          </cell>
          <cell r="J11912">
            <v>45164</v>
          </cell>
        </row>
        <row r="11913">
          <cell r="F11913" t="str">
            <v>3. Item Componente;PP - BLOQUE ESPUMA D-15.0;9</v>
          </cell>
          <cell r="J11913">
            <v>45164</v>
          </cell>
        </row>
        <row r="11914">
          <cell r="F11914" t="str">
            <v>3. Item Componente;PP - BLOQUE ESPUMA D-12.0;6</v>
          </cell>
          <cell r="J11914">
            <v>45164</v>
          </cell>
        </row>
        <row r="11915">
          <cell r="F11915" t="str">
            <v>3. Item Componente;PP - BLOQUE ESPUMA D-15.0;10</v>
          </cell>
          <cell r="J11915">
            <v>45164</v>
          </cell>
        </row>
        <row r="11916">
          <cell r="F11916" t="str">
            <v>3. Item Componente;PP - BLOQUE ESPUMA D-15.0;11</v>
          </cell>
          <cell r="J11916">
            <v>45164</v>
          </cell>
        </row>
        <row r="11917">
          <cell r="F11917" t="str">
            <v>3. Item Componente;PP - BLOQUE ESPUMA D-15.0;12</v>
          </cell>
          <cell r="J11917">
            <v>45164</v>
          </cell>
        </row>
        <row r="11918">
          <cell r="F11918" t="str">
            <v>3. Item Componente;PP - BLOQUE ESPUMA D-15.0;13</v>
          </cell>
          <cell r="J11918">
            <v>45164</v>
          </cell>
        </row>
        <row r="11919">
          <cell r="F11919" t="str">
            <v>3. Item Componente;PP - BLOQUE ESPUMA D-12.0;7</v>
          </cell>
          <cell r="J11919">
            <v>45164</v>
          </cell>
        </row>
        <row r="11920">
          <cell r="F11920" t="str">
            <v>3. Item Componente;PP - BLOQUE ESPUMA D-12.0;8</v>
          </cell>
          <cell r="J11920">
            <v>45164</v>
          </cell>
        </row>
        <row r="11921">
          <cell r="F11921" t="str">
            <v>3. Item Componente;PP - BLOQUE ESPUMA D-12.0;9</v>
          </cell>
          <cell r="J11921">
            <v>45164</v>
          </cell>
        </row>
        <row r="11922">
          <cell r="F11922" t="str">
            <v>3. Item Componente;PP - BLOQUE ESPUMA D-12.0;10</v>
          </cell>
          <cell r="J11922">
            <v>45164</v>
          </cell>
        </row>
        <row r="11923">
          <cell r="F11923" t="str">
            <v>3. Item Componente;PP - BLOQUE ESPUMA D-12.0;11</v>
          </cell>
          <cell r="J11923">
            <v>45164</v>
          </cell>
        </row>
        <row r="11924">
          <cell r="F11924" t="str">
            <v>2. Item Otros;PP - BLOQUE ESPUMA D-20.0;1</v>
          </cell>
          <cell r="J11924">
            <v>45164</v>
          </cell>
        </row>
        <row r="11925">
          <cell r="F11925" t="str">
            <v>2. Item Otros;PP - BLOQUE ESPUMA D-18.0;1</v>
          </cell>
          <cell r="J11925">
            <v>45164</v>
          </cell>
        </row>
        <row r="11926">
          <cell r="F11926" t="str">
            <v>2. Item Otros;PP - BLOQUE ESPUMA D-18.0;2</v>
          </cell>
          <cell r="J11926">
            <v>45164</v>
          </cell>
        </row>
        <row r="11927">
          <cell r="F11927" t="str">
            <v>3. Item Componente;PP - BLOQUE ESPUMA D-12.0;12</v>
          </cell>
          <cell r="J11927">
            <v>45164</v>
          </cell>
        </row>
        <row r="11928">
          <cell r="F11928" t="str">
            <v>3. Item Componente;PP - BLOQUE ESPUMA D-12.0;13</v>
          </cell>
          <cell r="J11928">
            <v>45164</v>
          </cell>
        </row>
        <row r="11929">
          <cell r="F11929" t="str">
            <v>2. Item Otros;PP - BLOQUE ESPUMA D-12.0;2</v>
          </cell>
          <cell r="J11929">
            <v>45164</v>
          </cell>
        </row>
        <row r="11930">
          <cell r="F11930" t="str">
            <v>2. Item Otros;PP - BLOQUE ESPUMA D-15.0;1</v>
          </cell>
          <cell r="J11930">
            <v>45164</v>
          </cell>
        </row>
        <row r="11931">
          <cell r="F11931" t="str">
            <v>2. Item Otros;PP - BLOQUE ESPUMA D-15.0;2</v>
          </cell>
          <cell r="J11931">
            <v>45164</v>
          </cell>
        </row>
        <row r="11932">
          <cell r="F11932" t="str">
            <v>2. Item Otros;PP - BLOQUE ESPUMA D-18.0;3</v>
          </cell>
          <cell r="J11932">
            <v>45164</v>
          </cell>
        </row>
        <row r="11933">
          <cell r="F11933" t="str">
            <v>2. Item Otros;PP - BLOQUE ESPUMA D-18.0;4</v>
          </cell>
          <cell r="J11933">
            <v>45164</v>
          </cell>
        </row>
        <row r="11934">
          <cell r="F11934" t="str">
            <v>2. Item Otros;PP - BLOQUE ESPUMA D-20.0;2</v>
          </cell>
          <cell r="J11934">
            <v>45164</v>
          </cell>
        </row>
        <row r="11935">
          <cell r="F11935" t="str">
            <v>1. Item OP;PP - BLOQUE ESPUMA D-23.0;1</v>
          </cell>
          <cell r="J11935">
            <v>45166</v>
          </cell>
        </row>
        <row r="11936">
          <cell r="F11936" t="str">
            <v>1. Item OP;PP - BLOQUE ESPUMA D-26.0 PENTA;1</v>
          </cell>
          <cell r="J11936">
            <v>45166</v>
          </cell>
        </row>
        <row r="11937">
          <cell r="F11937" t="str">
            <v>1. Item OP;PP - BLOQUE ESPUMA D-26.0;1</v>
          </cell>
          <cell r="J11937">
            <v>45166</v>
          </cell>
        </row>
        <row r="11938">
          <cell r="F11938" t="str">
            <v>1. Item OP;PP - BLOQUE ESPUMA D-26.0;2</v>
          </cell>
          <cell r="J11938">
            <v>45166</v>
          </cell>
        </row>
        <row r="11939">
          <cell r="F11939" t="str">
            <v>1. Item OP;PP - BLOQUE ESPUMA D-30.0;1</v>
          </cell>
          <cell r="J11939">
            <v>45166</v>
          </cell>
        </row>
        <row r="11940">
          <cell r="F11940" t="str">
            <v>2. Item Otros;PP - BLOQUE ESPUMA D-23.0;1</v>
          </cell>
          <cell r="J11940">
            <v>45166</v>
          </cell>
        </row>
        <row r="11941">
          <cell r="F11941" t="str">
            <v>4. Operaciones;PP - BLOQUE ESPUMA D-30.0;1</v>
          </cell>
          <cell r="J11941">
            <v>45166</v>
          </cell>
        </row>
        <row r="11942">
          <cell r="F11942" t="str">
            <v>4. Operaciones;PP - BLOQUE ESPUMA D-30.0;2</v>
          </cell>
          <cell r="J11942">
            <v>45166</v>
          </cell>
        </row>
        <row r="11943">
          <cell r="F11943" t="str">
            <v>4. Operaciones;PP - BLOQUE ESPUMA D-30.0;3</v>
          </cell>
          <cell r="J11943">
            <v>45166</v>
          </cell>
        </row>
        <row r="11944">
          <cell r="F11944" t="str">
            <v>4. Operaciones;PP - BLOQUE ESPUMA D-26.0;1</v>
          </cell>
          <cell r="J11944">
            <v>45166</v>
          </cell>
        </row>
        <row r="11945">
          <cell r="F11945" t="str">
            <v>4. Operaciones;PP - BLOQUE ESPUMA D-26.0;2</v>
          </cell>
          <cell r="J11945">
            <v>45166</v>
          </cell>
        </row>
        <row r="11946">
          <cell r="F11946" t="str">
            <v>4. Operaciones;PP - BLOQUE ESPUMA D-26.0;3</v>
          </cell>
          <cell r="J11946">
            <v>45166</v>
          </cell>
        </row>
        <row r="11947">
          <cell r="F11947" t="str">
            <v>4. Operaciones;PP - BLOQUE ESPUMA D-30.0;4</v>
          </cell>
          <cell r="J11947">
            <v>45166</v>
          </cell>
        </row>
        <row r="11948">
          <cell r="F11948" t="str">
            <v>4. Operaciones;PP - BLOQUE ESPUMA D-30.0;5</v>
          </cell>
          <cell r="J11948">
            <v>45166</v>
          </cell>
        </row>
        <row r="11949">
          <cell r="F11949" t="str">
            <v>4. Operaciones;PP - BLOQUE ESPUMA D-30.0;6</v>
          </cell>
          <cell r="J11949">
            <v>45166</v>
          </cell>
        </row>
        <row r="11950">
          <cell r="F11950" t="str">
            <v>4. Operaciones;PP - BLOQUE ESPUMA D-26.0;4</v>
          </cell>
          <cell r="J11950">
            <v>45166</v>
          </cell>
        </row>
        <row r="11951">
          <cell r="F11951" t="str">
            <v>4. Operaciones;PP - BLOQUE ESPUMA D-26.0;5</v>
          </cell>
          <cell r="J11951">
            <v>45166</v>
          </cell>
        </row>
        <row r="11952">
          <cell r="F11952" t="str">
            <v>4. Operaciones;PP - BLOQUE ESPUMA D-26.0;6</v>
          </cell>
          <cell r="J11952">
            <v>45166</v>
          </cell>
        </row>
        <row r="11953">
          <cell r="F11953" t="str">
            <v>4. Operaciones;PP - BLOQUE ESPUMA D-26.0;7</v>
          </cell>
          <cell r="J11953">
            <v>45166</v>
          </cell>
        </row>
        <row r="11954">
          <cell r="F11954" t="str">
            <v>4. Operaciones;PP - BLOQUE ESPUMA D-26.0;8</v>
          </cell>
          <cell r="J11954">
            <v>45166</v>
          </cell>
        </row>
        <row r="11955">
          <cell r="F11955" t="str">
            <v>4. Operaciones;PP - BLOQUE ESPUMA D-26.0;9</v>
          </cell>
          <cell r="J11955">
            <v>45166</v>
          </cell>
        </row>
        <row r="11956">
          <cell r="F11956" t="str">
            <v>4. Operaciones;PP - BLOQUE ESPUMA D-26.0 PENTA;1</v>
          </cell>
          <cell r="J11956">
            <v>45166</v>
          </cell>
        </row>
        <row r="11957">
          <cell r="F11957" t="str">
            <v>4. Operaciones;PP - BLOQUE ESPUMA D-26.0 PENTA;2</v>
          </cell>
          <cell r="J11957">
            <v>45166</v>
          </cell>
        </row>
        <row r="11958">
          <cell r="F11958" t="str">
            <v>4. Operaciones;PP - BLOQUE ESPUMA D-26.0 PENTA;3</v>
          </cell>
          <cell r="J11958">
            <v>45166</v>
          </cell>
        </row>
        <row r="11959">
          <cell r="F11959" t="str">
            <v>4. Operaciones;PP - BLOQUE ESPUMA D-26.0;10</v>
          </cell>
          <cell r="J11959">
            <v>45166</v>
          </cell>
        </row>
        <row r="11960">
          <cell r="F11960" t="str">
            <v>4. Operaciones;PP - BLOQUE ESPUMA D-26.0;11</v>
          </cell>
          <cell r="J11960">
            <v>45166</v>
          </cell>
        </row>
        <row r="11961">
          <cell r="F11961" t="str">
            <v>4. Operaciones;PP - BLOQUE ESPUMA D-26.0;12</v>
          </cell>
          <cell r="J11961">
            <v>45166</v>
          </cell>
        </row>
        <row r="11962">
          <cell r="F11962" t="str">
            <v>4. Operaciones;PP - BLOQUE ESPUMA D-23.0;1</v>
          </cell>
          <cell r="J11962">
            <v>45166</v>
          </cell>
        </row>
        <row r="11963">
          <cell r="F11963" t="str">
            <v>4. Operaciones;PP - BLOQUE ESPUMA D-23.0;2</v>
          </cell>
          <cell r="J11963">
            <v>45166</v>
          </cell>
        </row>
        <row r="11964">
          <cell r="F11964" t="str">
            <v>4. Operaciones;PP - BLOQUE ESPUMA D-23.0;3</v>
          </cell>
          <cell r="J11964">
            <v>45166</v>
          </cell>
        </row>
        <row r="11965">
          <cell r="F11965" t="str">
            <v>4. Operaciones;PP - BLOQUE ESPUMA D-26.0 PENTA;4</v>
          </cell>
          <cell r="J11965">
            <v>45166</v>
          </cell>
        </row>
        <row r="11966">
          <cell r="F11966" t="str">
            <v>4. Operaciones;PP - BLOQUE ESPUMA D-26.0 PENTA;5</v>
          </cell>
          <cell r="J11966">
            <v>45166</v>
          </cell>
        </row>
        <row r="11967">
          <cell r="F11967" t="str">
            <v>4. Operaciones;PP - BLOQUE ESPUMA D-26.0 PENTA;6</v>
          </cell>
          <cell r="J11967">
            <v>45166</v>
          </cell>
        </row>
        <row r="11968">
          <cell r="F11968" t="str">
            <v>4. Operaciones;PP - BLOQUE ESPUMA D-23.0;4</v>
          </cell>
          <cell r="J11968">
            <v>45166</v>
          </cell>
        </row>
        <row r="11969">
          <cell r="F11969" t="str">
            <v>4. Operaciones;PP - BLOQUE ESPUMA D-23.0;5</v>
          </cell>
          <cell r="J11969">
            <v>45166</v>
          </cell>
        </row>
        <row r="11970">
          <cell r="F11970" t="str">
            <v>4. Operaciones;PP - BLOQUE ESPUMA D-23.0;6</v>
          </cell>
          <cell r="J11970">
            <v>45166</v>
          </cell>
        </row>
        <row r="11971">
          <cell r="F11971" t="str">
            <v>3. Item Componente;PP - BLOQUE ESPUMA D-30.0;1</v>
          </cell>
          <cell r="J11971">
            <v>45166</v>
          </cell>
        </row>
        <row r="11972">
          <cell r="F11972" t="str">
            <v>3. Item Componente;PP - BLOQUE ESPUMA D-30.0;2</v>
          </cell>
          <cell r="J11972">
            <v>45166</v>
          </cell>
        </row>
        <row r="11973">
          <cell r="F11973" t="str">
            <v>3. Item Componente;PP - BLOQUE ESPUMA D-30.0;3</v>
          </cell>
          <cell r="J11973">
            <v>45166</v>
          </cell>
        </row>
        <row r="11974">
          <cell r="F11974" t="str">
            <v>3. Item Componente;PP - BLOQUE ESPUMA D-30.0;4</v>
          </cell>
          <cell r="J11974">
            <v>45166</v>
          </cell>
        </row>
        <row r="11975">
          <cell r="F11975" t="str">
            <v>3. Item Componente;PP - BLOQUE ESPUMA D-26.0;1</v>
          </cell>
          <cell r="J11975">
            <v>45166</v>
          </cell>
        </row>
        <row r="11976">
          <cell r="F11976" t="str">
            <v>3. Item Componente;PP - BLOQUE ESPUMA D-26.0;2</v>
          </cell>
          <cell r="J11976">
            <v>45166</v>
          </cell>
        </row>
        <row r="11977">
          <cell r="F11977" t="str">
            <v>3. Item Componente;PP - BLOQUE ESPUMA D-26.0 PENTA;1</v>
          </cell>
          <cell r="J11977">
            <v>45166</v>
          </cell>
        </row>
        <row r="11978">
          <cell r="F11978" t="str">
            <v>3. Item Componente;PP - BLOQUE ESPUMA D-26.0 PENTA;2</v>
          </cell>
          <cell r="J11978">
            <v>45166</v>
          </cell>
        </row>
        <row r="11979">
          <cell r="F11979" t="str">
            <v>3. Item Componente;PP - BLOQUE ESPUMA D-26.0 PENTA;3</v>
          </cell>
          <cell r="J11979">
            <v>45166</v>
          </cell>
        </row>
        <row r="11980">
          <cell r="F11980" t="str">
            <v>3. Item Componente;PP - BLOQUE ESPUMA D-26.0 PENTA;4</v>
          </cell>
          <cell r="J11980">
            <v>45166</v>
          </cell>
        </row>
        <row r="11981">
          <cell r="F11981" t="str">
            <v>3. Item Componente;PP - BLOQUE ESPUMA D-26.0;3</v>
          </cell>
          <cell r="J11981">
            <v>45166</v>
          </cell>
        </row>
        <row r="11982">
          <cell r="F11982" t="str">
            <v>3. Item Componente;PP - BLOQUE ESPUMA D-26.0;4</v>
          </cell>
          <cell r="J11982">
            <v>45166</v>
          </cell>
        </row>
        <row r="11983">
          <cell r="F11983" t="str">
            <v>3. Item Componente;PP - BLOQUE ESPUMA D-26.0;5</v>
          </cell>
          <cell r="J11983">
            <v>45166</v>
          </cell>
        </row>
        <row r="11984">
          <cell r="F11984" t="str">
            <v>3. Item Componente;PP - BLOQUE ESPUMA D-26.0;6</v>
          </cell>
          <cell r="J11984">
            <v>45166</v>
          </cell>
        </row>
        <row r="11985">
          <cell r="F11985" t="str">
            <v>3. Item Componente;PP - BLOQUE ESPUMA D-26.0;7</v>
          </cell>
          <cell r="J11985">
            <v>45166</v>
          </cell>
        </row>
        <row r="11986">
          <cell r="F11986" t="str">
            <v>3. Item Componente;PP - BLOQUE ESPUMA D-26.0;8</v>
          </cell>
          <cell r="J11986">
            <v>45166</v>
          </cell>
        </row>
        <row r="11987">
          <cell r="F11987" t="str">
            <v>3. Item Componente;PP - BLOQUE ESPUMA D-30.0;5</v>
          </cell>
          <cell r="J11987">
            <v>45166</v>
          </cell>
        </row>
        <row r="11988">
          <cell r="F11988" t="str">
            <v>3. Item Componente;PP - BLOQUE ESPUMA D-23.0;1</v>
          </cell>
          <cell r="J11988">
            <v>45166</v>
          </cell>
        </row>
        <row r="11989">
          <cell r="F11989" t="str">
            <v>3. Item Componente;PP - BLOQUE ESPUMA D-23.0;2</v>
          </cell>
          <cell r="J11989">
            <v>45166</v>
          </cell>
        </row>
        <row r="11990">
          <cell r="F11990" t="str">
            <v>3. Item Componente;PP - BLOQUE ESPUMA D-23.0;3</v>
          </cell>
          <cell r="J11990">
            <v>45166</v>
          </cell>
        </row>
        <row r="11991">
          <cell r="F11991" t="str">
            <v>3. Item Componente;PP - BLOQUE ESPUMA D-23.0;4</v>
          </cell>
          <cell r="J11991">
            <v>45166</v>
          </cell>
        </row>
        <row r="11992">
          <cell r="F11992" t="str">
            <v>3. Item Componente;PP - BLOQUE ESPUMA D-30.0;6</v>
          </cell>
          <cell r="J11992">
            <v>45166</v>
          </cell>
        </row>
        <row r="11993">
          <cell r="F11993" t="str">
            <v>3. Item Componente;PP - BLOQUE ESPUMA D-30.0;7</v>
          </cell>
          <cell r="J11993">
            <v>45166</v>
          </cell>
        </row>
        <row r="11994">
          <cell r="F11994" t="str">
            <v>3. Item Componente;PP - BLOQUE ESPUMA D-30.0;8</v>
          </cell>
          <cell r="J11994">
            <v>45166</v>
          </cell>
        </row>
        <row r="11995">
          <cell r="F11995" t="str">
            <v>3. Item Componente;PP - BLOQUE ESPUMA D-30.0;9</v>
          </cell>
          <cell r="J11995">
            <v>45166</v>
          </cell>
        </row>
        <row r="11996">
          <cell r="F11996" t="str">
            <v>3. Item Componente;PP - BLOQUE ESPUMA D-30.0;10</v>
          </cell>
          <cell r="J11996">
            <v>45166</v>
          </cell>
        </row>
        <row r="11997">
          <cell r="F11997" t="str">
            <v>3. Item Componente;PP - BLOQUE ESPUMA D-30.0;11</v>
          </cell>
          <cell r="J11997">
            <v>45166</v>
          </cell>
        </row>
        <row r="11998">
          <cell r="F11998" t="str">
            <v>3. Item Componente;PP - BLOQUE ESPUMA D-26.0;9</v>
          </cell>
          <cell r="J11998">
            <v>45166</v>
          </cell>
        </row>
        <row r="11999">
          <cell r="F11999" t="str">
            <v>3. Item Componente;PP - BLOQUE ESPUMA D-26.0;10</v>
          </cell>
          <cell r="J11999">
            <v>45166</v>
          </cell>
        </row>
        <row r="12000">
          <cell r="F12000" t="str">
            <v>3. Item Componente;PP - BLOQUE ESPUMA D-30.0;12</v>
          </cell>
          <cell r="J12000">
            <v>45166</v>
          </cell>
        </row>
        <row r="12001">
          <cell r="F12001" t="str">
            <v>3. Item Componente;PP - BLOQUE ESPUMA D-30.0;13</v>
          </cell>
          <cell r="J12001">
            <v>45166</v>
          </cell>
        </row>
        <row r="12002">
          <cell r="F12002" t="str">
            <v>3. Item Componente;PP - BLOQUE ESPUMA D-26.0;11</v>
          </cell>
          <cell r="J12002">
            <v>45166</v>
          </cell>
        </row>
        <row r="12003">
          <cell r="F12003" t="str">
            <v>3. Item Componente;PP - BLOQUE ESPUMA D-26.0;12</v>
          </cell>
          <cell r="J12003">
            <v>45166</v>
          </cell>
        </row>
        <row r="12004">
          <cell r="F12004" t="str">
            <v>3. Item Componente;PP - BLOQUE ESPUMA D-26.0;13</v>
          </cell>
          <cell r="J12004">
            <v>45166</v>
          </cell>
        </row>
        <row r="12005">
          <cell r="F12005" t="str">
            <v>3. Item Componente;PP - BLOQUE ESPUMA D-26.0;14</v>
          </cell>
          <cell r="J12005">
            <v>45166</v>
          </cell>
        </row>
        <row r="12006">
          <cell r="F12006" t="str">
            <v>3. Item Componente;PP - BLOQUE ESPUMA D-26.0;15</v>
          </cell>
          <cell r="J12006">
            <v>45166</v>
          </cell>
        </row>
        <row r="12007">
          <cell r="F12007" t="str">
            <v>3. Item Componente;PP - BLOQUE ESPUMA D-26.0;16</v>
          </cell>
          <cell r="J12007">
            <v>45166</v>
          </cell>
        </row>
        <row r="12008">
          <cell r="F12008" t="str">
            <v>3. Item Componente;PP - BLOQUE ESPUMA D-26.0;17</v>
          </cell>
          <cell r="J12008">
            <v>45166</v>
          </cell>
        </row>
        <row r="12009">
          <cell r="F12009" t="str">
            <v>3. Item Componente;PP - BLOQUE ESPUMA D-26.0;18</v>
          </cell>
          <cell r="J12009">
            <v>45166</v>
          </cell>
        </row>
        <row r="12010">
          <cell r="F12010" t="str">
            <v>3. Item Componente;PP - BLOQUE ESPUMA D-26.0;19</v>
          </cell>
          <cell r="J12010">
            <v>45166</v>
          </cell>
        </row>
        <row r="12011">
          <cell r="F12011" t="str">
            <v>3. Item Componente;PP - BLOQUE ESPUMA D-26.0;20</v>
          </cell>
          <cell r="J12011">
            <v>45166</v>
          </cell>
        </row>
        <row r="12012">
          <cell r="F12012" t="str">
            <v>3. Item Componente;PP - BLOQUE ESPUMA D-26.0;21</v>
          </cell>
          <cell r="J12012">
            <v>45166</v>
          </cell>
        </row>
        <row r="12013">
          <cell r="F12013" t="str">
            <v>3. Item Componente;PP - BLOQUE ESPUMA D-26.0;22</v>
          </cell>
          <cell r="J12013">
            <v>45166</v>
          </cell>
        </row>
        <row r="12014">
          <cell r="F12014" t="str">
            <v>3. Item Componente;PP - BLOQUE ESPUMA D-26.0;23</v>
          </cell>
          <cell r="J12014">
            <v>45166</v>
          </cell>
        </row>
        <row r="12015">
          <cell r="F12015" t="str">
            <v>3. Item Componente;PP - BLOQUE ESPUMA D-26.0;24</v>
          </cell>
          <cell r="J12015">
            <v>45166</v>
          </cell>
        </row>
        <row r="12016">
          <cell r="F12016" t="str">
            <v>3. Item Componente;PP - BLOQUE ESPUMA D-26.0;25</v>
          </cell>
          <cell r="J12016">
            <v>45166</v>
          </cell>
        </row>
        <row r="12017">
          <cell r="F12017" t="str">
            <v>3. Item Componente;PP - BLOQUE ESPUMA D-26.0 PENTA;5</v>
          </cell>
          <cell r="J12017">
            <v>45166</v>
          </cell>
        </row>
        <row r="12018">
          <cell r="F12018" t="str">
            <v>3. Item Componente;PP - BLOQUE ESPUMA D-26.0 PENTA;6</v>
          </cell>
          <cell r="J12018">
            <v>45166</v>
          </cell>
        </row>
        <row r="12019">
          <cell r="F12019" t="str">
            <v>3. Item Componente;PP - BLOQUE ESPUMA D-26.0 PENTA;7</v>
          </cell>
          <cell r="J12019">
            <v>45166</v>
          </cell>
        </row>
        <row r="12020">
          <cell r="F12020" t="str">
            <v>3. Item Componente;PP - BLOQUE ESPUMA D-26.0 PENTA;8</v>
          </cell>
          <cell r="J12020">
            <v>45166</v>
          </cell>
        </row>
        <row r="12021">
          <cell r="F12021" t="str">
            <v>3. Item Componente;PP - BLOQUE ESPUMA D-26.0 PENTA;9</v>
          </cell>
          <cell r="J12021">
            <v>45166</v>
          </cell>
        </row>
        <row r="12022">
          <cell r="F12022" t="str">
            <v>3. Item Componente;PP - BLOQUE ESPUMA D-23.0;5</v>
          </cell>
          <cell r="J12022">
            <v>45166</v>
          </cell>
        </row>
        <row r="12023">
          <cell r="F12023" t="str">
            <v>3. Item Componente;PP - BLOQUE ESPUMA D-26.0 PENTA;10</v>
          </cell>
          <cell r="J12023">
            <v>45166</v>
          </cell>
        </row>
        <row r="12024">
          <cell r="F12024" t="str">
            <v>3. Item Componente;PP - BLOQUE ESPUMA D-26.0 PENTA;11</v>
          </cell>
          <cell r="J12024">
            <v>45166</v>
          </cell>
        </row>
        <row r="12025">
          <cell r="F12025" t="str">
            <v>3. Item Componente;PP - BLOQUE ESPUMA D-26.0 PENTA;12</v>
          </cell>
          <cell r="J12025">
            <v>45166</v>
          </cell>
        </row>
        <row r="12026">
          <cell r="F12026" t="str">
            <v>3. Item Componente;PP - BLOQUE ESPUMA D-23.0;6</v>
          </cell>
          <cell r="J12026">
            <v>45166</v>
          </cell>
        </row>
        <row r="12027">
          <cell r="F12027" t="str">
            <v>3. Item Componente;PP - BLOQUE ESPUMA D-23.0;7</v>
          </cell>
          <cell r="J12027">
            <v>45166</v>
          </cell>
        </row>
        <row r="12028">
          <cell r="F12028" t="str">
            <v>3. Item Componente;PP - BLOQUE ESPUMA D-23.0;8</v>
          </cell>
          <cell r="J12028">
            <v>45166</v>
          </cell>
        </row>
        <row r="12029">
          <cell r="F12029" t="str">
            <v>3. Item Componente;PP - BLOQUE ESPUMA D-23.0;9</v>
          </cell>
          <cell r="J12029">
            <v>45166</v>
          </cell>
        </row>
        <row r="12030">
          <cell r="F12030" t="str">
            <v>3. Item Componente;PP - BLOQUE ESPUMA D-23.0;10</v>
          </cell>
          <cell r="J12030">
            <v>45166</v>
          </cell>
        </row>
        <row r="12031">
          <cell r="F12031" t="str">
            <v>3. Item Componente;PP - BLOQUE ESPUMA D-23.0;11</v>
          </cell>
          <cell r="J12031">
            <v>45166</v>
          </cell>
        </row>
        <row r="12032">
          <cell r="F12032" t="str">
            <v>2. Item Otros;PP - BLOQUE ESPUMA D-26.0;1</v>
          </cell>
          <cell r="J12032">
            <v>45166</v>
          </cell>
        </row>
        <row r="12033">
          <cell r="F12033" t="str">
            <v>2. Item Otros;PP - BLOQUE ESPUMA D-30.0;1</v>
          </cell>
          <cell r="J12033">
            <v>45166</v>
          </cell>
        </row>
        <row r="12034">
          <cell r="F12034" t="str">
            <v>2. Item Otros;PP - BLOQUE ESPUMA D-30.0;2</v>
          </cell>
          <cell r="J12034">
            <v>45166</v>
          </cell>
        </row>
        <row r="12035">
          <cell r="F12035" t="str">
            <v>3. Item Componente;PP - BLOQUE ESPUMA D-23.0;12</v>
          </cell>
          <cell r="J12035">
            <v>45166</v>
          </cell>
        </row>
        <row r="12036">
          <cell r="F12036" t="str">
            <v>3. Item Componente;PP - BLOQUE ESPUMA D-23.0;13</v>
          </cell>
          <cell r="J12036">
            <v>45166</v>
          </cell>
        </row>
        <row r="12037">
          <cell r="F12037" t="str">
            <v>2. Item Otros;PP - BLOQUE ESPUMA D-23.0;2</v>
          </cell>
          <cell r="J12037">
            <v>45166</v>
          </cell>
        </row>
        <row r="12038">
          <cell r="F12038" t="str">
            <v>2. Item Otros;PP - BLOQUE ESPUMA D-26.0 PENTA;1</v>
          </cell>
          <cell r="J12038">
            <v>45166</v>
          </cell>
        </row>
        <row r="12039">
          <cell r="F12039" t="str">
            <v>2. Item Otros;PP - BLOQUE ESPUMA D-26.0 PENTA;2</v>
          </cell>
          <cell r="J12039">
            <v>45166</v>
          </cell>
        </row>
        <row r="12040">
          <cell r="F12040" t="str">
            <v>2. Item Otros;PP - BLOQUE ESPUMA D-26.0;2</v>
          </cell>
          <cell r="J12040">
            <v>45166</v>
          </cell>
        </row>
        <row r="12041">
          <cell r="F12041" t="str">
            <v>2. Item Otros;PP - BLOQUE ESPUMA D-26.0;3</v>
          </cell>
          <cell r="J12041">
            <v>45166</v>
          </cell>
        </row>
        <row r="12042">
          <cell r="F12042" t="str">
            <v>2. Item Otros;PP - BLOQUE ESPUMA D-26.0;4</v>
          </cell>
          <cell r="J12042">
            <v>45166</v>
          </cell>
        </row>
        <row r="12043">
          <cell r="F12043" t="str">
            <v>1. Item OP;PP - BLOQUE ESPUMA D-18.0 DURA;1</v>
          </cell>
          <cell r="J12043">
            <v>45168</v>
          </cell>
        </row>
        <row r="12044">
          <cell r="F12044" t="str">
            <v>1. Item OP;PP - BLOQUE ESPUMA D-18.0 DURA;2</v>
          </cell>
          <cell r="J12044">
            <v>45168</v>
          </cell>
        </row>
        <row r="12045">
          <cell r="F12045" t="str">
            <v>1. Item OP;PP - BLOQUE ESPUMA D-18.0 DURA;3</v>
          </cell>
          <cell r="J12045">
            <v>45168</v>
          </cell>
        </row>
        <row r="12046">
          <cell r="F12046" t="str">
            <v>1. Item OP;PP - BLOQUE ESPUMA D-18.0 DURA;4</v>
          </cell>
          <cell r="J12046">
            <v>45168</v>
          </cell>
        </row>
        <row r="12047">
          <cell r="F12047" t="str">
            <v>1. Item OP;PP - BLOQUE ESPUMA D-23.0 DURA;1</v>
          </cell>
          <cell r="J12047">
            <v>45168</v>
          </cell>
        </row>
        <row r="12048">
          <cell r="F12048" t="str">
            <v>1. Item OP;PP - BLOQUE ESPUMA D-23.0 DURA;2</v>
          </cell>
          <cell r="J12048">
            <v>45168</v>
          </cell>
        </row>
        <row r="12049">
          <cell r="F12049" t="str">
            <v>1. Item OP;PP - BLOQUE ESPUMA D-26.0;1</v>
          </cell>
          <cell r="J12049">
            <v>45168</v>
          </cell>
        </row>
        <row r="12050">
          <cell r="F12050" t="str">
            <v>1. Item OP;PP - BLOQUE ESPUMA D-26.0;2</v>
          </cell>
          <cell r="J12050">
            <v>45168</v>
          </cell>
        </row>
        <row r="12051">
          <cell r="F12051" t="str">
            <v>2. Item Otros;PP - BLOQUE ESPUMA D-18.0 DURA;1</v>
          </cell>
          <cell r="J12051">
            <v>45168</v>
          </cell>
        </row>
        <row r="12052">
          <cell r="F12052" t="str">
            <v>2. Item Otros;PP - BLOQUE ESPUMA D-18.0 DURA;2</v>
          </cell>
          <cell r="J12052">
            <v>45168</v>
          </cell>
        </row>
        <row r="12053">
          <cell r="F12053" t="str">
            <v>2. Item Otros;PP - BLOQUE ESPUMA D-18.0 DURA;3</v>
          </cell>
          <cell r="J12053">
            <v>45168</v>
          </cell>
        </row>
        <row r="12054">
          <cell r="F12054" t="str">
            <v>2. Item Otros;PP - BLOQUE ESPUMA D-18.0 DURA;4</v>
          </cell>
          <cell r="J12054">
            <v>45168</v>
          </cell>
        </row>
        <row r="12055">
          <cell r="F12055" t="str">
            <v>2. Item Otros;PP - BLOQUE ESPUMA D-18.0 DURA;5</v>
          </cell>
          <cell r="J12055">
            <v>45168</v>
          </cell>
        </row>
        <row r="12056">
          <cell r="F12056" t="str">
            <v>2. Item Otros;PP - BLOQUE ESPUMA D-18.0 DURA;6</v>
          </cell>
          <cell r="J12056">
            <v>45168</v>
          </cell>
        </row>
        <row r="12057">
          <cell r="F12057" t="str">
            <v>2. Item Otros;PP - BLOQUE ESPUMA D-18.0 DURA;7</v>
          </cell>
          <cell r="J12057">
            <v>45168</v>
          </cell>
        </row>
        <row r="12058">
          <cell r="F12058" t="str">
            <v>2. Item Otros;PP - BLOQUE ESPUMA D-18.0 DURA;8</v>
          </cell>
          <cell r="J12058">
            <v>45168</v>
          </cell>
        </row>
        <row r="12059">
          <cell r="F12059" t="str">
            <v>2. Item Otros;PP - BLOQUE ESPUMA D-23.0 DURA;1</v>
          </cell>
          <cell r="J12059">
            <v>45168</v>
          </cell>
        </row>
        <row r="12060">
          <cell r="F12060" t="str">
            <v>2. Item Otros;PP - BLOQUE ESPUMA D-23.0 DURA;2</v>
          </cell>
          <cell r="J12060">
            <v>45168</v>
          </cell>
        </row>
        <row r="12061">
          <cell r="F12061" t="str">
            <v>2. Item Otros;PP - BLOQUE ESPUMA D-23.0 DURA;3</v>
          </cell>
          <cell r="J12061">
            <v>45168</v>
          </cell>
        </row>
        <row r="12062">
          <cell r="F12062" t="str">
            <v>2. Item Otros;PP - BLOQUE ESPUMA D-23.0 DURA;4</v>
          </cell>
          <cell r="J12062">
            <v>45168</v>
          </cell>
        </row>
        <row r="12063">
          <cell r="F12063" t="str">
            <v>2. Item Otros;PP - BLOQUE ESPUMA D-26.0;1</v>
          </cell>
          <cell r="J12063">
            <v>45168</v>
          </cell>
        </row>
        <row r="12064">
          <cell r="F12064" t="str">
            <v>2. Item Otros;PP - BLOQUE ESPUMA D-26.0;2</v>
          </cell>
          <cell r="J12064">
            <v>45168</v>
          </cell>
        </row>
        <row r="12065">
          <cell r="F12065" t="str">
            <v>2. Item Otros;PP - BLOQUE ESPUMA D-26.0;3</v>
          </cell>
          <cell r="J12065">
            <v>45168</v>
          </cell>
        </row>
        <row r="12066">
          <cell r="F12066" t="str">
            <v>2. Item Otros;PP - BLOQUE ESPUMA D-26.0;4</v>
          </cell>
          <cell r="J12066">
            <v>45168</v>
          </cell>
        </row>
        <row r="12067">
          <cell r="F12067" t="str">
            <v>3. Item Componente;PP - BLOQUE ESPUMA D-18.0 DURA;1</v>
          </cell>
          <cell r="J12067">
            <v>45168</v>
          </cell>
        </row>
        <row r="12068">
          <cell r="F12068" t="str">
            <v>3. Item Componente;PP - BLOQUE ESPUMA D-18.0 DURA;2</v>
          </cell>
          <cell r="J12068">
            <v>45168</v>
          </cell>
        </row>
        <row r="12069">
          <cell r="F12069" t="str">
            <v>3. Item Componente;PP - BLOQUE ESPUMA D-18.0 DURA;3</v>
          </cell>
          <cell r="J12069">
            <v>45168</v>
          </cell>
        </row>
        <row r="12070">
          <cell r="F12070" t="str">
            <v>3. Item Componente;PP - BLOQUE ESPUMA D-18.0 DURA;4</v>
          </cell>
          <cell r="J12070">
            <v>45168</v>
          </cell>
        </row>
        <row r="12071">
          <cell r="F12071" t="str">
            <v>3. Item Componente;PP - BLOQUE ESPUMA D-26.0;1</v>
          </cell>
          <cell r="J12071">
            <v>45168</v>
          </cell>
        </row>
        <row r="12072">
          <cell r="F12072" t="str">
            <v>3. Item Componente;PP - BLOQUE ESPUMA D-26.0;2</v>
          </cell>
          <cell r="J12072">
            <v>45168</v>
          </cell>
        </row>
        <row r="12073">
          <cell r="F12073" t="str">
            <v>3. Item Componente;PP - BLOQUE ESPUMA D-26.0;3</v>
          </cell>
          <cell r="J12073">
            <v>45168</v>
          </cell>
        </row>
        <row r="12074">
          <cell r="F12074" t="str">
            <v>3. Item Componente;PP - BLOQUE ESPUMA D-26.0;4</v>
          </cell>
          <cell r="J12074">
            <v>45168</v>
          </cell>
        </row>
        <row r="12075">
          <cell r="F12075" t="str">
            <v>3. Item Componente;PP - BLOQUE ESPUMA D-26.0;5</v>
          </cell>
          <cell r="J12075">
            <v>45168</v>
          </cell>
        </row>
        <row r="12076">
          <cell r="F12076" t="str">
            <v>3. Item Componente;PP - BLOQUE ESPUMA D-26.0;6</v>
          </cell>
          <cell r="J12076">
            <v>45168</v>
          </cell>
        </row>
        <row r="12077">
          <cell r="F12077" t="str">
            <v>3. Item Componente;PP - BLOQUE ESPUMA D-26.0;7</v>
          </cell>
          <cell r="J12077">
            <v>45168</v>
          </cell>
        </row>
        <row r="12078">
          <cell r="F12078" t="str">
            <v>3. Item Componente;PP - BLOQUE ESPUMA D-26.0;8</v>
          </cell>
          <cell r="J12078">
            <v>45168</v>
          </cell>
        </row>
        <row r="12079">
          <cell r="F12079" t="str">
            <v>3. Item Componente;PP - BLOQUE ESPUMA D-26.0;9</v>
          </cell>
          <cell r="J12079">
            <v>45168</v>
          </cell>
        </row>
        <row r="12080">
          <cell r="F12080" t="str">
            <v>3. Item Componente;PP - BLOQUE ESPUMA D-26.0;10</v>
          </cell>
          <cell r="J12080">
            <v>45168</v>
          </cell>
        </row>
        <row r="12081">
          <cell r="F12081" t="str">
            <v>3. Item Componente;PP - BLOQUE ESPUMA D-26.0;11</v>
          </cell>
          <cell r="J12081">
            <v>45168</v>
          </cell>
        </row>
        <row r="12082">
          <cell r="F12082" t="str">
            <v>3. Item Componente;PP - BLOQUE ESPUMA D-26.0;12</v>
          </cell>
          <cell r="J12082">
            <v>45168</v>
          </cell>
        </row>
        <row r="12083">
          <cell r="F12083" t="str">
            <v>3. Item Componente;PP - BLOQUE ESPUMA D-26.0;13</v>
          </cell>
          <cell r="J12083">
            <v>45168</v>
          </cell>
        </row>
        <row r="12084">
          <cell r="F12084" t="str">
            <v>3. Item Componente;PP - BLOQUE ESPUMA D-26.0;14</v>
          </cell>
          <cell r="J12084">
            <v>45168</v>
          </cell>
        </row>
        <row r="12085">
          <cell r="F12085" t="str">
            <v>3. Item Componente;PP - BLOQUE ESPUMA D-26.0;15</v>
          </cell>
          <cell r="J12085">
            <v>45168</v>
          </cell>
        </row>
        <row r="12086">
          <cell r="F12086" t="str">
            <v>3. Item Componente;PP - BLOQUE ESPUMA D-26.0;16</v>
          </cell>
          <cell r="J12086">
            <v>45168</v>
          </cell>
        </row>
        <row r="12087">
          <cell r="F12087" t="str">
            <v>3. Item Componente;PP - BLOQUE ESPUMA D-26.0;17</v>
          </cell>
          <cell r="J12087">
            <v>45168</v>
          </cell>
        </row>
        <row r="12088">
          <cell r="F12088" t="str">
            <v>3. Item Componente;PP - BLOQUE ESPUMA D-26.0;18</v>
          </cell>
          <cell r="J12088">
            <v>45168</v>
          </cell>
        </row>
        <row r="12089">
          <cell r="F12089" t="str">
            <v>3. Item Componente;PP - BLOQUE ESPUMA D-26.0;19</v>
          </cell>
          <cell r="J12089">
            <v>45168</v>
          </cell>
        </row>
        <row r="12090">
          <cell r="F12090" t="str">
            <v>3. Item Componente;PP - BLOQUE ESPUMA D-26.0;20</v>
          </cell>
          <cell r="J12090">
            <v>45168</v>
          </cell>
        </row>
        <row r="12091">
          <cell r="F12091" t="str">
            <v>3. Item Componente;PP - BLOQUE ESPUMA D-26.0;21</v>
          </cell>
          <cell r="J12091">
            <v>45168</v>
          </cell>
        </row>
        <row r="12092">
          <cell r="F12092" t="str">
            <v>3. Item Componente;PP - BLOQUE ESPUMA D-26.0;22</v>
          </cell>
          <cell r="J12092">
            <v>45168</v>
          </cell>
        </row>
        <row r="12093">
          <cell r="F12093" t="str">
            <v>3. Item Componente;PP - BLOQUE ESPUMA D-23.0 DURA;1</v>
          </cell>
          <cell r="J12093">
            <v>45168</v>
          </cell>
        </row>
        <row r="12094">
          <cell r="F12094" t="str">
            <v>3. Item Componente;PP - BLOQUE ESPUMA D-23.0 DURA;2</v>
          </cell>
          <cell r="J12094">
            <v>45168</v>
          </cell>
        </row>
        <row r="12095">
          <cell r="F12095" t="str">
            <v>3. Item Componente;PP - BLOQUE ESPUMA D-26.0;23</v>
          </cell>
          <cell r="J12095">
            <v>45168</v>
          </cell>
        </row>
        <row r="12096">
          <cell r="F12096" t="str">
            <v>3. Item Componente;PP - BLOQUE ESPUMA D-26.0;24</v>
          </cell>
          <cell r="J12096">
            <v>45168</v>
          </cell>
        </row>
        <row r="12097">
          <cell r="F12097" t="str">
            <v>3. Item Componente;PP - BLOQUE ESPUMA D-23.0 DURA;3</v>
          </cell>
          <cell r="J12097">
            <v>45168</v>
          </cell>
        </row>
        <row r="12098">
          <cell r="F12098" t="str">
            <v>3. Item Componente;PP - BLOQUE ESPUMA D-23.0 DURA;4</v>
          </cell>
          <cell r="J12098">
            <v>45168</v>
          </cell>
        </row>
        <row r="12099">
          <cell r="F12099" t="str">
            <v>3. Item Componente;PP - BLOQUE ESPUMA D-23.0 DURA;5</v>
          </cell>
          <cell r="J12099">
            <v>45168</v>
          </cell>
        </row>
        <row r="12100">
          <cell r="F12100" t="str">
            <v>3. Item Componente;PP - BLOQUE ESPUMA D-23.0 DURA;6</v>
          </cell>
          <cell r="J12100">
            <v>45168</v>
          </cell>
        </row>
        <row r="12101">
          <cell r="F12101" t="str">
            <v>3. Item Componente;PP - BLOQUE ESPUMA D-23.0 DURA;7</v>
          </cell>
          <cell r="J12101">
            <v>45168</v>
          </cell>
        </row>
        <row r="12102">
          <cell r="F12102" t="str">
            <v>3. Item Componente;PP - BLOQUE ESPUMA D-23.0 DURA;8</v>
          </cell>
          <cell r="J12102">
            <v>45168</v>
          </cell>
        </row>
        <row r="12103">
          <cell r="F12103" t="str">
            <v>3. Item Componente;PP - BLOQUE ESPUMA D-23.0 DURA;9</v>
          </cell>
          <cell r="J12103">
            <v>45168</v>
          </cell>
        </row>
        <row r="12104">
          <cell r="F12104" t="str">
            <v>3. Item Componente;PP - BLOQUE ESPUMA D-23.0 DURA;10</v>
          </cell>
          <cell r="J12104">
            <v>45168</v>
          </cell>
        </row>
        <row r="12105">
          <cell r="F12105" t="str">
            <v>3. Item Componente;PP - BLOQUE ESPUMA D-23.0 DURA;11</v>
          </cell>
          <cell r="J12105">
            <v>45168</v>
          </cell>
        </row>
        <row r="12106">
          <cell r="F12106" t="str">
            <v>3. Item Componente;PP - BLOQUE ESPUMA D-23.0 DURA;12</v>
          </cell>
          <cell r="J12106">
            <v>45168</v>
          </cell>
        </row>
        <row r="12107">
          <cell r="F12107" t="str">
            <v>3. Item Componente;PP - BLOQUE ESPUMA D-23.0 DURA;13</v>
          </cell>
          <cell r="J12107">
            <v>45168</v>
          </cell>
        </row>
        <row r="12108">
          <cell r="F12108" t="str">
            <v>3. Item Componente;PP - BLOQUE ESPUMA D-23.0 DURA;14</v>
          </cell>
          <cell r="J12108">
            <v>45168</v>
          </cell>
        </row>
        <row r="12109">
          <cell r="F12109" t="str">
            <v>3. Item Componente;PP - BLOQUE ESPUMA D-23.0 DURA;15</v>
          </cell>
          <cell r="J12109">
            <v>45168</v>
          </cell>
        </row>
        <row r="12110">
          <cell r="F12110" t="str">
            <v>3. Item Componente;PP - BLOQUE ESPUMA D-23.0 DURA;16</v>
          </cell>
          <cell r="J12110">
            <v>45168</v>
          </cell>
        </row>
        <row r="12111">
          <cell r="F12111" t="str">
            <v>3. Item Componente;PP - BLOQUE ESPUMA D-23.0 DURA;17</v>
          </cell>
          <cell r="J12111">
            <v>45168</v>
          </cell>
        </row>
        <row r="12112">
          <cell r="F12112" t="str">
            <v>3. Item Componente;PP - BLOQUE ESPUMA D-23.0 DURA;18</v>
          </cell>
          <cell r="J12112">
            <v>45168</v>
          </cell>
        </row>
        <row r="12113">
          <cell r="F12113" t="str">
            <v>3. Item Componente;PP - BLOQUE ESPUMA D-23.0 DURA;19</v>
          </cell>
          <cell r="J12113">
            <v>45168</v>
          </cell>
        </row>
        <row r="12114">
          <cell r="F12114" t="str">
            <v>3. Item Componente;PP - BLOQUE ESPUMA D-23.0 DURA;20</v>
          </cell>
          <cell r="J12114">
            <v>45168</v>
          </cell>
        </row>
        <row r="12115">
          <cell r="F12115" t="str">
            <v>3. Item Componente;PP - BLOQUE ESPUMA D-18.0 DURA;5</v>
          </cell>
          <cell r="J12115">
            <v>45168</v>
          </cell>
        </row>
        <row r="12116">
          <cell r="F12116" t="str">
            <v>3. Item Componente;PP - BLOQUE ESPUMA D-18.0 DURA;6</v>
          </cell>
          <cell r="J12116">
            <v>45168</v>
          </cell>
        </row>
        <row r="12117">
          <cell r="F12117" t="str">
            <v>3. Item Componente;PP - BLOQUE ESPUMA D-23.0 DURA;21</v>
          </cell>
          <cell r="J12117">
            <v>45168</v>
          </cell>
        </row>
        <row r="12118">
          <cell r="F12118" t="str">
            <v>3. Item Componente;PP - BLOQUE ESPUMA D-23.0 DURA;22</v>
          </cell>
          <cell r="J12118">
            <v>45168</v>
          </cell>
        </row>
        <row r="12119">
          <cell r="F12119" t="str">
            <v>3. Item Componente;PP - BLOQUE ESPUMA D-18.0 DURA;7</v>
          </cell>
          <cell r="J12119">
            <v>45168</v>
          </cell>
        </row>
        <row r="12120">
          <cell r="F12120" t="str">
            <v>3. Item Componente;PP - BLOQUE ESPUMA D-18.0 DURA;8</v>
          </cell>
          <cell r="J12120">
            <v>45168</v>
          </cell>
        </row>
        <row r="12121">
          <cell r="F12121" t="str">
            <v>3. Item Componente;PP - BLOQUE ESPUMA D-18.0 DURA;9</v>
          </cell>
          <cell r="J12121">
            <v>45168</v>
          </cell>
        </row>
        <row r="12122">
          <cell r="F12122" t="str">
            <v>3. Item Componente;PP - BLOQUE ESPUMA D-18.0 DURA;10</v>
          </cell>
          <cell r="J12122">
            <v>45168</v>
          </cell>
        </row>
        <row r="12123">
          <cell r="F12123" t="str">
            <v>3. Item Componente;PP - BLOQUE ESPUMA D-18.0 DURA;11</v>
          </cell>
          <cell r="J12123">
            <v>45168</v>
          </cell>
        </row>
        <row r="12124">
          <cell r="F12124" t="str">
            <v>3. Item Componente;PP - BLOQUE ESPUMA D-18.0 DURA;12</v>
          </cell>
          <cell r="J12124">
            <v>45168</v>
          </cell>
        </row>
        <row r="12125">
          <cell r="F12125" t="str">
            <v>3. Item Componente;PP - BLOQUE ESPUMA D-18.0 DURA;13</v>
          </cell>
          <cell r="J12125">
            <v>45168</v>
          </cell>
        </row>
        <row r="12126">
          <cell r="F12126" t="str">
            <v>3. Item Componente;PP - BLOQUE ESPUMA D-18.0 DURA;14</v>
          </cell>
          <cell r="J12126">
            <v>45168</v>
          </cell>
        </row>
        <row r="12127">
          <cell r="F12127" t="str">
            <v>3. Item Componente;PP - BLOQUE ESPUMA D-18.0 DURA;15</v>
          </cell>
          <cell r="J12127">
            <v>45168</v>
          </cell>
        </row>
        <row r="12128">
          <cell r="F12128" t="str">
            <v>3. Item Componente;PP - BLOQUE ESPUMA D-18.0 DURA;16</v>
          </cell>
          <cell r="J12128">
            <v>45168</v>
          </cell>
        </row>
        <row r="12129">
          <cell r="F12129" t="str">
            <v>3. Item Componente;PP - BLOQUE ESPUMA D-18.0 DURA;17</v>
          </cell>
          <cell r="J12129">
            <v>45168</v>
          </cell>
        </row>
        <row r="12130">
          <cell r="F12130" t="str">
            <v>3. Item Componente;PP - BLOQUE ESPUMA D-18.0 DURA;18</v>
          </cell>
          <cell r="J12130">
            <v>45168</v>
          </cell>
        </row>
        <row r="12131">
          <cell r="F12131" t="str">
            <v>3. Item Componente;PP - BLOQUE ESPUMA D-18.0 DURA;19</v>
          </cell>
          <cell r="J12131">
            <v>45168</v>
          </cell>
        </row>
        <row r="12132">
          <cell r="F12132" t="str">
            <v>3. Item Componente;PP - BLOQUE ESPUMA D-18.0 DURA;20</v>
          </cell>
          <cell r="J12132">
            <v>45168</v>
          </cell>
        </row>
        <row r="12133">
          <cell r="F12133" t="str">
            <v>3. Item Componente;PP - BLOQUE ESPUMA D-18.0 DURA;21</v>
          </cell>
          <cell r="J12133">
            <v>45168</v>
          </cell>
        </row>
        <row r="12134">
          <cell r="F12134" t="str">
            <v>3. Item Componente;PP - BLOQUE ESPUMA D-18.0 DURA;22</v>
          </cell>
          <cell r="J12134">
            <v>45168</v>
          </cell>
        </row>
        <row r="12135">
          <cell r="F12135" t="str">
            <v>3. Item Componente;PP - BLOQUE ESPUMA D-18.0 DURA;23</v>
          </cell>
          <cell r="J12135">
            <v>45168</v>
          </cell>
        </row>
        <row r="12136">
          <cell r="F12136" t="str">
            <v>3. Item Componente;PP - BLOQUE ESPUMA D-18.0 DURA;24</v>
          </cell>
          <cell r="J12136">
            <v>45168</v>
          </cell>
        </row>
        <row r="12137">
          <cell r="F12137" t="str">
            <v>3. Item Componente;PP - BLOQUE ESPUMA D-18.0 DURA;25</v>
          </cell>
          <cell r="J12137">
            <v>45168</v>
          </cell>
        </row>
        <row r="12138">
          <cell r="F12138" t="str">
            <v>3. Item Componente;PP - BLOQUE ESPUMA D-18.0 DURA;26</v>
          </cell>
          <cell r="J12138">
            <v>45168</v>
          </cell>
        </row>
        <row r="12139">
          <cell r="F12139" t="str">
            <v>3. Item Componente;PP - BLOQUE ESPUMA D-18.0 DURA;27</v>
          </cell>
          <cell r="J12139">
            <v>45168</v>
          </cell>
        </row>
        <row r="12140">
          <cell r="F12140" t="str">
            <v>3. Item Componente;PP - BLOQUE ESPUMA D-18.0 DURA;28</v>
          </cell>
          <cell r="J12140">
            <v>45168</v>
          </cell>
        </row>
        <row r="12141">
          <cell r="F12141" t="str">
            <v>3. Item Componente;PP - BLOQUE ESPUMA D-18.0 DURA;29</v>
          </cell>
          <cell r="J12141">
            <v>45168</v>
          </cell>
        </row>
        <row r="12142">
          <cell r="F12142" t="str">
            <v>3. Item Componente;PP - BLOQUE ESPUMA D-18.0 DURA;30</v>
          </cell>
          <cell r="J12142">
            <v>45168</v>
          </cell>
        </row>
        <row r="12143">
          <cell r="F12143" t="str">
            <v>3. Item Componente;PP - BLOQUE ESPUMA D-18.0 DURA;31</v>
          </cell>
          <cell r="J12143">
            <v>45168</v>
          </cell>
        </row>
        <row r="12144">
          <cell r="F12144" t="str">
            <v>3. Item Componente;PP - BLOQUE ESPUMA D-18.0 DURA;32</v>
          </cell>
          <cell r="J12144">
            <v>45168</v>
          </cell>
        </row>
        <row r="12145">
          <cell r="F12145" t="str">
            <v>3. Item Componente;PP - BLOQUE ESPUMA D-18.0 DURA;33</v>
          </cell>
          <cell r="J12145">
            <v>45168</v>
          </cell>
        </row>
        <row r="12146">
          <cell r="F12146" t="str">
            <v>3. Item Componente;PP - BLOQUE ESPUMA D-18.0 DURA;34</v>
          </cell>
          <cell r="J12146">
            <v>45168</v>
          </cell>
        </row>
        <row r="12147">
          <cell r="F12147" t="str">
            <v>3. Item Componente;PP - BLOQUE ESPUMA D-18.0 DURA;35</v>
          </cell>
          <cell r="J12147">
            <v>45168</v>
          </cell>
        </row>
        <row r="12148">
          <cell r="F12148" t="str">
            <v>3. Item Componente;PP - BLOQUE ESPUMA D-18.0 DURA;36</v>
          </cell>
          <cell r="J12148">
            <v>45168</v>
          </cell>
        </row>
        <row r="12149">
          <cell r="F12149" t="str">
            <v>3. Item Componente;PP - BLOQUE ESPUMA D-18.0 DURA;37</v>
          </cell>
          <cell r="J12149">
            <v>45168</v>
          </cell>
        </row>
        <row r="12150">
          <cell r="F12150" t="str">
            <v>3. Item Componente;PP - BLOQUE ESPUMA D-18.0 DURA;38</v>
          </cell>
          <cell r="J12150">
            <v>45168</v>
          </cell>
        </row>
        <row r="12151">
          <cell r="F12151" t="str">
            <v>3. Item Componente;PP - BLOQUE ESPUMA D-18.0 DURA;39</v>
          </cell>
          <cell r="J12151">
            <v>45168</v>
          </cell>
        </row>
        <row r="12152">
          <cell r="F12152" t="str">
            <v>3. Item Componente;PP - BLOQUE ESPUMA D-18.0 DURA;40</v>
          </cell>
          <cell r="J12152">
            <v>45168</v>
          </cell>
        </row>
        <row r="12153">
          <cell r="F12153" t="str">
            <v>3. Item Componente;PP - BLOQUE ESPUMA D-18.0 DURA;41</v>
          </cell>
          <cell r="J12153">
            <v>45168</v>
          </cell>
        </row>
        <row r="12154">
          <cell r="F12154" t="str">
            <v>3. Item Componente;PP - BLOQUE ESPUMA D-18.0 DURA;42</v>
          </cell>
          <cell r="J12154">
            <v>45168</v>
          </cell>
        </row>
        <row r="12155">
          <cell r="F12155" t="str">
            <v>3. Item Componente;PP - BLOQUE ESPUMA D-18.0 DURA;43</v>
          </cell>
          <cell r="J12155">
            <v>45168</v>
          </cell>
        </row>
        <row r="12156">
          <cell r="F12156" t="str">
            <v>3. Item Componente;PP - BLOQUE ESPUMA D-18.0 DURA;44</v>
          </cell>
          <cell r="J12156">
            <v>45168</v>
          </cell>
        </row>
        <row r="12157">
          <cell r="F12157" t="str">
            <v>4. Operaciones;PP - BLOQUE ESPUMA D-18.0 DURA;1</v>
          </cell>
          <cell r="J12157">
            <v>45168</v>
          </cell>
        </row>
        <row r="12158">
          <cell r="F12158" t="str">
            <v>4. Operaciones;PP - BLOQUE ESPUMA D-18.0 DURA;2</v>
          </cell>
          <cell r="J12158">
            <v>45168</v>
          </cell>
        </row>
        <row r="12159">
          <cell r="F12159" t="str">
            <v>4. Operaciones;PP - BLOQUE ESPUMA D-18.0 DURA;3</v>
          </cell>
          <cell r="J12159">
            <v>45168</v>
          </cell>
        </row>
        <row r="12160">
          <cell r="F12160" t="str">
            <v>4. Operaciones;PP - BLOQUE ESPUMA D-18.0 DURA;4</v>
          </cell>
          <cell r="J12160">
            <v>45168</v>
          </cell>
        </row>
        <row r="12161">
          <cell r="F12161" t="str">
            <v>4. Operaciones;PP - BLOQUE ESPUMA D-18.0 DURA;5</v>
          </cell>
          <cell r="J12161">
            <v>45168</v>
          </cell>
        </row>
        <row r="12162">
          <cell r="F12162" t="str">
            <v>4. Operaciones;PP - BLOQUE ESPUMA D-18.0 DURA;6</v>
          </cell>
          <cell r="J12162">
            <v>45168</v>
          </cell>
        </row>
        <row r="12163">
          <cell r="F12163" t="str">
            <v>4. Operaciones;PP - BLOQUE ESPUMA D-18.0 DURA;7</v>
          </cell>
          <cell r="J12163">
            <v>45168</v>
          </cell>
        </row>
        <row r="12164">
          <cell r="F12164" t="str">
            <v>4. Operaciones;PP - BLOQUE ESPUMA D-18.0 DURA;8</v>
          </cell>
          <cell r="J12164">
            <v>45168</v>
          </cell>
        </row>
        <row r="12165">
          <cell r="F12165" t="str">
            <v>4. Operaciones;PP - BLOQUE ESPUMA D-18.0 DURA;9</v>
          </cell>
          <cell r="J12165">
            <v>45168</v>
          </cell>
        </row>
        <row r="12166">
          <cell r="F12166" t="str">
            <v>4. Operaciones;PP - BLOQUE ESPUMA D-18.0 DURA;10</v>
          </cell>
          <cell r="J12166">
            <v>45168</v>
          </cell>
        </row>
        <row r="12167">
          <cell r="F12167" t="str">
            <v>4. Operaciones;PP - BLOQUE ESPUMA D-18.0 DURA;11</v>
          </cell>
          <cell r="J12167">
            <v>45168</v>
          </cell>
        </row>
        <row r="12168">
          <cell r="F12168" t="str">
            <v>4. Operaciones;PP - BLOQUE ESPUMA D-18.0 DURA;12</v>
          </cell>
          <cell r="J12168">
            <v>45168</v>
          </cell>
        </row>
        <row r="12169">
          <cell r="F12169" t="str">
            <v>4. Operaciones;PP - BLOQUE ESPUMA D-18.0 DURA;13</v>
          </cell>
          <cell r="J12169">
            <v>45168</v>
          </cell>
        </row>
        <row r="12170">
          <cell r="F12170" t="str">
            <v>4. Operaciones;PP - BLOQUE ESPUMA D-18.0 DURA;14</v>
          </cell>
          <cell r="J12170">
            <v>45168</v>
          </cell>
        </row>
        <row r="12171">
          <cell r="F12171" t="str">
            <v>4. Operaciones;PP - BLOQUE ESPUMA D-18.0 DURA;15</v>
          </cell>
          <cell r="J12171">
            <v>45168</v>
          </cell>
        </row>
        <row r="12172">
          <cell r="F12172" t="str">
            <v>4. Operaciones;PP - BLOQUE ESPUMA D-18.0 DURA;16</v>
          </cell>
          <cell r="J12172">
            <v>45168</v>
          </cell>
        </row>
        <row r="12173">
          <cell r="F12173" t="str">
            <v>4. Operaciones;PP - BLOQUE ESPUMA D-18.0 DURA;17</v>
          </cell>
          <cell r="J12173">
            <v>45168</v>
          </cell>
        </row>
        <row r="12174">
          <cell r="F12174" t="str">
            <v>4. Operaciones;PP - BLOQUE ESPUMA D-18.0 DURA;18</v>
          </cell>
          <cell r="J12174">
            <v>45168</v>
          </cell>
        </row>
        <row r="12175">
          <cell r="F12175" t="str">
            <v>4. Operaciones;PP - BLOQUE ESPUMA D-18.0 DURA;19</v>
          </cell>
          <cell r="J12175">
            <v>45168</v>
          </cell>
        </row>
        <row r="12176">
          <cell r="F12176" t="str">
            <v>4. Operaciones;PP - BLOQUE ESPUMA D-18.0 DURA;20</v>
          </cell>
          <cell r="J12176">
            <v>45168</v>
          </cell>
        </row>
        <row r="12177">
          <cell r="F12177" t="str">
            <v>4. Operaciones;PP - BLOQUE ESPUMA D-18.0 DURA;21</v>
          </cell>
          <cell r="J12177">
            <v>45168</v>
          </cell>
        </row>
        <row r="12178">
          <cell r="F12178" t="str">
            <v>4. Operaciones;PP - BLOQUE ESPUMA D-18.0 DURA;22</v>
          </cell>
          <cell r="J12178">
            <v>45168</v>
          </cell>
        </row>
        <row r="12179">
          <cell r="F12179" t="str">
            <v>4. Operaciones;PP - BLOQUE ESPUMA D-18.0 DURA;23</v>
          </cell>
          <cell r="J12179">
            <v>45168</v>
          </cell>
        </row>
        <row r="12180">
          <cell r="F12180" t="str">
            <v>4. Operaciones;PP - BLOQUE ESPUMA D-18.0 DURA;24</v>
          </cell>
          <cell r="J12180">
            <v>45168</v>
          </cell>
        </row>
        <row r="12181">
          <cell r="F12181" t="str">
            <v>4. Operaciones;PP - BLOQUE ESPUMA D-23.0 DURA;1</v>
          </cell>
          <cell r="J12181">
            <v>45168</v>
          </cell>
        </row>
        <row r="12182">
          <cell r="F12182" t="str">
            <v>4. Operaciones;PP - BLOQUE ESPUMA D-23.0 DURA;2</v>
          </cell>
          <cell r="J12182">
            <v>45168</v>
          </cell>
        </row>
        <row r="12183">
          <cell r="F12183" t="str">
            <v>4. Operaciones;PP - BLOQUE ESPUMA D-23.0 DURA;3</v>
          </cell>
          <cell r="J12183">
            <v>45168</v>
          </cell>
        </row>
        <row r="12184">
          <cell r="F12184" t="str">
            <v>4. Operaciones;PP - BLOQUE ESPUMA D-23.0 DURA;4</v>
          </cell>
          <cell r="J12184">
            <v>45168</v>
          </cell>
        </row>
        <row r="12185">
          <cell r="F12185" t="str">
            <v>4. Operaciones;PP - BLOQUE ESPUMA D-23.0 DURA;5</v>
          </cell>
          <cell r="J12185">
            <v>45168</v>
          </cell>
        </row>
        <row r="12186">
          <cell r="F12186" t="str">
            <v>4. Operaciones;PP - BLOQUE ESPUMA D-23.0 DURA;6</v>
          </cell>
          <cell r="J12186">
            <v>45168</v>
          </cell>
        </row>
        <row r="12187">
          <cell r="F12187" t="str">
            <v>4. Operaciones;PP - BLOQUE ESPUMA D-23.0 DURA;7</v>
          </cell>
          <cell r="J12187">
            <v>45168</v>
          </cell>
        </row>
        <row r="12188">
          <cell r="F12188" t="str">
            <v>4. Operaciones;PP - BLOQUE ESPUMA D-23.0 DURA;8</v>
          </cell>
          <cell r="J12188">
            <v>45168</v>
          </cell>
        </row>
        <row r="12189">
          <cell r="F12189" t="str">
            <v>4. Operaciones;PP - BLOQUE ESPUMA D-23.0 DURA;9</v>
          </cell>
          <cell r="J12189">
            <v>45168</v>
          </cell>
        </row>
        <row r="12190">
          <cell r="F12190" t="str">
            <v>4. Operaciones;PP - BLOQUE ESPUMA D-23.0 DURA;10</v>
          </cell>
          <cell r="J12190">
            <v>45168</v>
          </cell>
        </row>
        <row r="12191">
          <cell r="F12191" t="str">
            <v>4. Operaciones;PP - BLOQUE ESPUMA D-23.0 DURA;11</v>
          </cell>
          <cell r="J12191">
            <v>45168</v>
          </cell>
        </row>
        <row r="12192">
          <cell r="F12192" t="str">
            <v>4. Operaciones;PP - BLOQUE ESPUMA D-23.0 DURA;12</v>
          </cell>
          <cell r="J12192">
            <v>45168</v>
          </cell>
        </row>
        <row r="12193">
          <cell r="F12193" t="str">
            <v>4. Operaciones;PP - BLOQUE ESPUMA D-26.0;1</v>
          </cell>
          <cell r="J12193">
            <v>45168</v>
          </cell>
        </row>
        <row r="12194">
          <cell r="F12194" t="str">
            <v>4. Operaciones;PP - BLOQUE ESPUMA D-26.0;2</v>
          </cell>
          <cell r="J12194">
            <v>45168</v>
          </cell>
        </row>
        <row r="12195">
          <cell r="F12195" t="str">
            <v>4. Operaciones;PP - BLOQUE ESPUMA D-26.0;3</v>
          </cell>
          <cell r="J12195">
            <v>45168</v>
          </cell>
        </row>
        <row r="12196">
          <cell r="F12196" t="str">
            <v>4. Operaciones;PP - BLOQUE ESPUMA D-26.0;4</v>
          </cell>
          <cell r="J12196">
            <v>45168</v>
          </cell>
        </row>
        <row r="12197">
          <cell r="F12197" t="str">
            <v>4. Operaciones;PP - BLOQUE ESPUMA D-26.0;5</v>
          </cell>
          <cell r="J12197">
            <v>45168</v>
          </cell>
        </row>
        <row r="12198">
          <cell r="F12198" t="str">
            <v>4. Operaciones;PP - BLOQUE ESPUMA D-26.0;6</v>
          </cell>
          <cell r="J12198">
            <v>45168</v>
          </cell>
        </row>
        <row r="12199">
          <cell r="F12199" t="str">
            <v>4. Operaciones;PP - BLOQUE ESPUMA D-26.0;7</v>
          </cell>
          <cell r="J12199">
            <v>45168</v>
          </cell>
        </row>
        <row r="12200">
          <cell r="F12200" t="str">
            <v>4. Operaciones;PP - BLOQUE ESPUMA D-26.0;8</v>
          </cell>
          <cell r="J12200">
            <v>45168</v>
          </cell>
        </row>
        <row r="12201">
          <cell r="F12201" t="str">
            <v>4. Operaciones;PP - BLOQUE ESPUMA D-26.0;9</v>
          </cell>
          <cell r="J12201">
            <v>45168</v>
          </cell>
        </row>
        <row r="12202">
          <cell r="F12202" t="str">
            <v>4. Operaciones;PP - BLOQUE ESPUMA D-26.0;10</v>
          </cell>
          <cell r="J12202">
            <v>45168</v>
          </cell>
        </row>
        <row r="12203">
          <cell r="F12203" t="str">
            <v>4. Operaciones;PP - BLOQUE ESPUMA D-26.0;11</v>
          </cell>
          <cell r="J12203">
            <v>45168</v>
          </cell>
        </row>
        <row r="12204">
          <cell r="F12204" t="str">
            <v>4. Operaciones;PP - BLOQUE ESPUMA D-26.0;12</v>
          </cell>
          <cell r="J12204">
            <v>45168</v>
          </cell>
        </row>
        <row r="12205">
          <cell r="F12205" t="str">
            <v>1. Item OP;PP - BLOQUE ESPUMA D-12.0;1</v>
          </cell>
          <cell r="J12205">
            <v>45173</v>
          </cell>
        </row>
        <row r="12206">
          <cell r="F12206" t="str">
            <v>1. Item OP;PP - BLOQUE ESPUMA D-18.0;1</v>
          </cell>
          <cell r="J12206">
            <v>45173</v>
          </cell>
        </row>
        <row r="12207">
          <cell r="F12207" t="str">
            <v>1. Item OP;PP - BLOQUE ESPUMA D-15.0 CILINDRO;1</v>
          </cell>
          <cell r="J12207">
            <v>45173</v>
          </cell>
        </row>
        <row r="12208">
          <cell r="F12208" t="str">
            <v>2. Item Otros;PP - BLOQUE ESPUMA D-12.0;1</v>
          </cell>
          <cell r="J12208">
            <v>45173</v>
          </cell>
        </row>
        <row r="12209">
          <cell r="F12209" t="str">
            <v>2. Item Otros;PP - BLOQUE ESPUMA D-12.0;2</v>
          </cell>
          <cell r="J12209">
            <v>45173</v>
          </cell>
        </row>
        <row r="12210">
          <cell r="F12210" t="str">
            <v>2. Item Otros;PP - BLOQUE ESPUMA D-18.0;1</v>
          </cell>
          <cell r="J12210">
            <v>45173</v>
          </cell>
        </row>
        <row r="12211">
          <cell r="F12211" t="str">
            <v>3. Item Componente;PP - BLOQUE ESPUMA D-18.0;1</v>
          </cell>
          <cell r="J12211">
            <v>45173</v>
          </cell>
        </row>
        <row r="12212">
          <cell r="F12212" t="str">
            <v>3. Item Componente;PP - BLOQUE ESPUMA D-18.0;2</v>
          </cell>
          <cell r="J12212">
            <v>45173</v>
          </cell>
        </row>
        <row r="12213">
          <cell r="F12213" t="str">
            <v>3. Item Componente;PP - BLOQUE ESPUMA D-18.0;3</v>
          </cell>
          <cell r="J12213">
            <v>45173</v>
          </cell>
        </row>
        <row r="12214">
          <cell r="F12214" t="str">
            <v>3. Item Componente;PP - BLOQUE ESPUMA D-12.0;1</v>
          </cell>
          <cell r="J12214">
            <v>45173</v>
          </cell>
        </row>
        <row r="12215">
          <cell r="F12215" t="str">
            <v>3. Item Componente;PP - BLOQUE ESPUMA D-15.0 CILINDRO;1</v>
          </cell>
          <cell r="J12215">
            <v>45173</v>
          </cell>
        </row>
        <row r="12216">
          <cell r="F12216" t="str">
            <v>3. Item Componente;PP - BLOQUE ESPUMA D-15.0 CILINDRO;2</v>
          </cell>
          <cell r="J12216">
            <v>45173</v>
          </cell>
        </row>
        <row r="12217">
          <cell r="F12217" t="str">
            <v>3. Item Componente;PP - BLOQUE ESPUMA D-15.0 CILINDRO;3</v>
          </cell>
          <cell r="J12217">
            <v>45173</v>
          </cell>
        </row>
        <row r="12218">
          <cell r="F12218" t="str">
            <v>3. Item Componente;PP - BLOQUE ESPUMA D-15.0 CILINDRO;4</v>
          </cell>
          <cell r="J12218">
            <v>45173</v>
          </cell>
        </row>
        <row r="12219">
          <cell r="F12219" t="str">
            <v>3. Item Componente;PP - BLOQUE ESPUMA D-18.0;4</v>
          </cell>
          <cell r="J12219">
            <v>45173</v>
          </cell>
        </row>
        <row r="12220">
          <cell r="F12220" t="str">
            <v>3. Item Componente;PP - BLOQUE ESPUMA D-15.0 CILINDRO;5</v>
          </cell>
          <cell r="J12220">
            <v>45173</v>
          </cell>
        </row>
        <row r="12221">
          <cell r="F12221" t="str">
            <v>3. Item Componente;PP - BLOQUE ESPUMA D-15.0 CILINDRO;6</v>
          </cell>
          <cell r="J12221">
            <v>45173</v>
          </cell>
        </row>
        <row r="12222">
          <cell r="F12222" t="str">
            <v>3. Item Componente;PP - BLOQUE ESPUMA D-12.0;2</v>
          </cell>
          <cell r="J12222">
            <v>45173</v>
          </cell>
        </row>
        <row r="12223">
          <cell r="F12223" t="str">
            <v>3. Item Componente;PP - BLOQUE ESPUMA D-12.0;3</v>
          </cell>
          <cell r="J12223">
            <v>45173</v>
          </cell>
        </row>
        <row r="12224">
          <cell r="F12224" t="str">
            <v>3. Item Componente;PP - BLOQUE ESPUMA D-12.0;4</v>
          </cell>
          <cell r="J12224">
            <v>45173</v>
          </cell>
        </row>
        <row r="12225">
          <cell r="F12225" t="str">
            <v>3. Item Componente;PP - BLOQUE ESPUMA D-15.0 CILINDRO;7</v>
          </cell>
          <cell r="J12225">
            <v>45173</v>
          </cell>
        </row>
        <row r="12226">
          <cell r="F12226" t="str">
            <v>3. Item Componente;PP - BLOQUE ESPUMA D-15.0 CILINDRO;8</v>
          </cell>
          <cell r="J12226">
            <v>45173</v>
          </cell>
        </row>
        <row r="12227">
          <cell r="F12227" t="str">
            <v>3. Item Componente;PP - BLOQUE ESPUMA D-15.0 CILINDRO;9</v>
          </cell>
          <cell r="J12227">
            <v>45173</v>
          </cell>
        </row>
        <row r="12228">
          <cell r="F12228" t="str">
            <v>3. Item Componente;PP - BLOQUE ESPUMA D-15.0 CILINDRO;10</v>
          </cell>
          <cell r="J12228">
            <v>45173</v>
          </cell>
        </row>
        <row r="12229">
          <cell r="F12229" t="str">
            <v>3. Item Componente;PP - BLOQUE ESPUMA D-15.0 CILINDRO;11</v>
          </cell>
          <cell r="J12229">
            <v>45173</v>
          </cell>
        </row>
        <row r="12230">
          <cell r="F12230" t="str">
            <v>3. Item Componente;PP - BLOQUE ESPUMA D-18.0;5</v>
          </cell>
          <cell r="J12230">
            <v>45173</v>
          </cell>
        </row>
        <row r="12231">
          <cell r="F12231" t="str">
            <v>3. Item Componente;PP - BLOQUE ESPUMA D-18.0;6</v>
          </cell>
          <cell r="J12231">
            <v>45173</v>
          </cell>
        </row>
        <row r="12232">
          <cell r="F12232" t="str">
            <v>3. Item Componente;PP - BLOQUE ESPUMA D-18.0;7</v>
          </cell>
          <cell r="J12232">
            <v>45173</v>
          </cell>
        </row>
        <row r="12233">
          <cell r="F12233" t="str">
            <v>3. Item Componente;PP - BLOQUE ESPUMA D-18.0;8</v>
          </cell>
          <cell r="J12233">
            <v>45173</v>
          </cell>
        </row>
        <row r="12234">
          <cell r="F12234" t="str">
            <v>3. Item Componente;PP - BLOQUE ESPUMA D-18.0;9</v>
          </cell>
          <cell r="J12234">
            <v>45173</v>
          </cell>
        </row>
        <row r="12235">
          <cell r="F12235" t="str">
            <v>3. Item Componente;PP - BLOQUE ESPUMA D-12.0;5</v>
          </cell>
          <cell r="J12235">
            <v>45173</v>
          </cell>
        </row>
        <row r="12236">
          <cell r="F12236" t="str">
            <v>3. Item Componente;PP - BLOQUE ESPUMA D-18.0;10</v>
          </cell>
          <cell r="J12236">
            <v>45173</v>
          </cell>
        </row>
        <row r="12237">
          <cell r="F12237" t="str">
            <v>3. Item Componente;PP - BLOQUE ESPUMA D-18.0;11</v>
          </cell>
          <cell r="J12237">
            <v>45173</v>
          </cell>
        </row>
        <row r="12238">
          <cell r="F12238" t="str">
            <v>3. Item Componente;PP - BLOQUE ESPUMA D-18.0;12</v>
          </cell>
          <cell r="J12238">
            <v>45173</v>
          </cell>
        </row>
        <row r="12239">
          <cell r="F12239" t="str">
            <v>3. Item Componente;PP - BLOQUE ESPUMA D-18.0;13</v>
          </cell>
          <cell r="J12239">
            <v>45173</v>
          </cell>
        </row>
        <row r="12240">
          <cell r="F12240" t="str">
            <v>3. Item Componente;PP - BLOQUE ESPUMA D-12.0;6</v>
          </cell>
          <cell r="J12240">
            <v>45173</v>
          </cell>
        </row>
        <row r="12241">
          <cell r="F12241" t="str">
            <v>3. Item Componente;PP - BLOQUE ESPUMA D-12.0;7</v>
          </cell>
          <cell r="J12241">
            <v>45173</v>
          </cell>
        </row>
        <row r="12242">
          <cell r="F12242" t="str">
            <v>3. Item Componente;PP - BLOQUE ESPUMA D-12.0;8</v>
          </cell>
          <cell r="J12242">
            <v>45173</v>
          </cell>
        </row>
        <row r="12243">
          <cell r="F12243" t="str">
            <v>3. Item Componente;PP - BLOQUE ESPUMA D-12.0;9</v>
          </cell>
          <cell r="J12243">
            <v>45173</v>
          </cell>
        </row>
        <row r="12244">
          <cell r="F12244" t="str">
            <v>3. Item Componente;PP - BLOQUE ESPUMA D-12.0;10</v>
          </cell>
          <cell r="J12244">
            <v>45173</v>
          </cell>
        </row>
        <row r="12245">
          <cell r="F12245" t="str">
            <v>2. Item Otros;PP - BLOQUE ESPUMA D-18.0;2</v>
          </cell>
          <cell r="J12245">
            <v>45173</v>
          </cell>
        </row>
        <row r="12246">
          <cell r="F12246" t="str">
            <v>2. Item Otros;PP - BLOQUE ESPUMA D-15.0 CILINDRO;1</v>
          </cell>
          <cell r="J12246">
            <v>45173</v>
          </cell>
        </row>
        <row r="12247">
          <cell r="F12247" t="str">
            <v>2. Item Otros;PP - BLOQUE ESPUMA D-15.0 CILINDRO;2</v>
          </cell>
          <cell r="J12247">
            <v>45173</v>
          </cell>
        </row>
        <row r="12248">
          <cell r="F12248" t="str">
            <v>3. Item Componente;PP - BLOQUE ESPUMA D-12.0;11</v>
          </cell>
          <cell r="J12248">
            <v>45173</v>
          </cell>
        </row>
        <row r="12249">
          <cell r="F12249" t="str">
            <v>3. Item Componente;PP - BLOQUE ESPUMA D-12.0;12</v>
          </cell>
          <cell r="J12249">
            <v>45173</v>
          </cell>
        </row>
        <row r="12250">
          <cell r="F12250" t="str">
            <v>1. Item OP;PP - BLOQUE ESPUMA D-23.0;1</v>
          </cell>
          <cell r="J12250">
            <v>45176</v>
          </cell>
        </row>
        <row r="12251">
          <cell r="F12251" t="str">
            <v>1. Item OP;PP - BLOQUE ESPUMA D-23.0;2</v>
          </cell>
          <cell r="J12251">
            <v>45176</v>
          </cell>
        </row>
        <row r="12252">
          <cell r="F12252" t="str">
            <v>1. Item OP;PP - BLOQUE ESPUMA D-26.0;1</v>
          </cell>
          <cell r="J12252">
            <v>45176</v>
          </cell>
        </row>
        <row r="12253">
          <cell r="F12253" t="str">
            <v>1. Item OP;PP - BLOQUE ESPUMA D-26.0 ANTIFLAMA;1</v>
          </cell>
          <cell r="J12253">
            <v>45176</v>
          </cell>
        </row>
        <row r="12254">
          <cell r="F12254" t="str">
            <v>1. Item OP;PP - BLOQUE ESPUMA D-26.0;2</v>
          </cell>
          <cell r="J12254">
            <v>45176</v>
          </cell>
        </row>
        <row r="12255">
          <cell r="F12255" t="str">
            <v>2. Item Otros;PP - BLOQUE ESPUMA D-23.0;1</v>
          </cell>
          <cell r="J12255">
            <v>45176</v>
          </cell>
        </row>
        <row r="12256">
          <cell r="F12256" t="str">
            <v>3. Item Componente;PP - BLOQUE ESPUMA D-26.0;1</v>
          </cell>
          <cell r="J12256">
            <v>45176</v>
          </cell>
        </row>
        <row r="12257">
          <cell r="F12257" t="str">
            <v>3. Item Componente;PP - BLOQUE ESPUMA D-26.0;2</v>
          </cell>
          <cell r="J12257">
            <v>45176</v>
          </cell>
        </row>
        <row r="12258">
          <cell r="F12258" t="str">
            <v>3. Item Componente;PP - BLOQUE ESPUMA D-26.0 ANTIFLAMA;1</v>
          </cell>
          <cell r="J12258">
            <v>45176</v>
          </cell>
        </row>
        <row r="12259">
          <cell r="F12259" t="str">
            <v>3. Item Componente;PP - BLOQUE ESPUMA D-26.0 ANTIFLAMA;2</v>
          </cell>
          <cell r="J12259">
            <v>45176</v>
          </cell>
        </row>
        <row r="12260">
          <cell r="F12260" t="str">
            <v>3. Item Componente;PP - BLOQUE ESPUMA D-26.0 ANTIFLAMA;3</v>
          </cell>
          <cell r="J12260">
            <v>45176</v>
          </cell>
        </row>
        <row r="12261">
          <cell r="F12261" t="str">
            <v>3. Item Componente;PP - BLOQUE ESPUMA D-23.0;1</v>
          </cell>
          <cell r="J12261">
            <v>45176</v>
          </cell>
        </row>
        <row r="12262">
          <cell r="F12262" t="str">
            <v>3. Item Componente;PP - BLOQUE ESPUMA D-23.0;2</v>
          </cell>
          <cell r="J12262">
            <v>45176</v>
          </cell>
        </row>
        <row r="12263">
          <cell r="F12263" t="str">
            <v>3. Item Componente;PP - BLOQUE ESPUMA D-23.0;3</v>
          </cell>
          <cell r="J12263">
            <v>45176</v>
          </cell>
        </row>
        <row r="12264">
          <cell r="F12264" t="str">
            <v>3. Item Componente;PP - BLOQUE ESPUMA D-26.0;3</v>
          </cell>
          <cell r="J12264">
            <v>45176</v>
          </cell>
        </row>
        <row r="12265">
          <cell r="F12265" t="str">
            <v>3. Item Componente;PP - BLOQUE ESPUMA D-26.0;4</v>
          </cell>
          <cell r="J12265">
            <v>45176</v>
          </cell>
        </row>
        <row r="12266">
          <cell r="F12266" t="str">
            <v>3. Item Componente;PP - BLOQUE ESPUMA D-26.0;5</v>
          </cell>
          <cell r="J12266">
            <v>45176</v>
          </cell>
        </row>
        <row r="12267">
          <cell r="F12267" t="str">
            <v>3. Item Componente;PP - BLOQUE ESPUMA D-26.0;6</v>
          </cell>
          <cell r="J12267">
            <v>45176</v>
          </cell>
        </row>
        <row r="12268">
          <cell r="F12268" t="str">
            <v>3. Item Componente;PP - BLOQUE ESPUMA D-26.0;7</v>
          </cell>
          <cell r="J12268">
            <v>45176</v>
          </cell>
        </row>
        <row r="12269">
          <cell r="F12269" t="str">
            <v>3. Item Componente;PP - BLOQUE ESPUMA D-23.0;4</v>
          </cell>
          <cell r="J12269">
            <v>45176</v>
          </cell>
        </row>
        <row r="12270">
          <cell r="F12270" t="str">
            <v>3. Item Componente;PP - BLOQUE ESPUMA D-23.0;5</v>
          </cell>
          <cell r="J12270">
            <v>45176</v>
          </cell>
        </row>
        <row r="12271">
          <cell r="F12271" t="str">
            <v>3. Item Componente;PP - BLOQUE ESPUMA D-23.0;6</v>
          </cell>
          <cell r="J12271">
            <v>45176</v>
          </cell>
        </row>
        <row r="12272">
          <cell r="F12272" t="str">
            <v>3. Item Componente;PP - BLOQUE ESPUMA D-26.0;8</v>
          </cell>
          <cell r="J12272">
            <v>45176</v>
          </cell>
        </row>
        <row r="12273">
          <cell r="F12273" t="str">
            <v>3. Item Componente;PP - BLOQUE ESPUMA D-26.0;9</v>
          </cell>
          <cell r="J12273">
            <v>45176</v>
          </cell>
        </row>
        <row r="12274">
          <cell r="F12274" t="str">
            <v>3. Item Componente;PP - BLOQUE ESPUMA D-26.0;10</v>
          </cell>
          <cell r="J12274">
            <v>45176</v>
          </cell>
        </row>
        <row r="12275">
          <cell r="F12275" t="str">
            <v>3. Item Componente;PP - BLOQUE ESPUMA D-26.0;11</v>
          </cell>
          <cell r="J12275">
            <v>45176</v>
          </cell>
        </row>
        <row r="12276">
          <cell r="F12276" t="str">
            <v>3. Item Componente;PP - BLOQUE ESPUMA D-26.0;12</v>
          </cell>
          <cell r="J12276">
            <v>45176</v>
          </cell>
        </row>
        <row r="12277">
          <cell r="F12277" t="str">
            <v>3. Item Componente;PP - BLOQUE ESPUMA D-26.0 ANTIFLAMA;4</v>
          </cell>
          <cell r="J12277">
            <v>45176</v>
          </cell>
        </row>
        <row r="12278">
          <cell r="F12278" t="str">
            <v>3. Item Componente;PP - BLOQUE ESPUMA D-26.0 ANTIFLAMA;5</v>
          </cell>
          <cell r="J12278">
            <v>45176</v>
          </cell>
        </row>
        <row r="12279">
          <cell r="F12279" t="str">
            <v>3. Item Componente;PP - BLOQUE ESPUMA D-26.0 ANTIFLAMA;6</v>
          </cell>
          <cell r="J12279">
            <v>45176</v>
          </cell>
        </row>
        <row r="12280">
          <cell r="F12280" t="str">
            <v>3. Item Componente;PP - BLOQUE ESPUMA D-26.0 ANTIFLAMA;7</v>
          </cell>
          <cell r="J12280">
            <v>45176</v>
          </cell>
        </row>
        <row r="12281">
          <cell r="F12281" t="str">
            <v>3. Item Componente;PP - BLOQUE ESPUMA D-26.0;13</v>
          </cell>
          <cell r="J12281">
            <v>45176</v>
          </cell>
        </row>
        <row r="12282">
          <cell r="F12282" t="str">
            <v>3. Item Componente;PP - BLOQUE ESPUMA D-26.0 ANTIFLAMA;8</v>
          </cell>
          <cell r="J12282">
            <v>45176</v>
          </cell>
        </row>
        <row r="12283">
          <cell r="F12283" t="str">
            <v>3. Item Componente;PP - BLOQUE ESPUMA D-26.0 ANTIFLAMA;9</v>
          </cell>
          <cell r="J12283">
            <v>45176</v>
          </cell>
        </row>
        <row r="12284">
          <cell r="F12284" t="str">
            <v>3. Item Componente;PP - BLOQUE ESPUMA D-26.0 ANTIFLAMA;10</v>
          </cell>
          <cell r="J12284">
            <v>45176</v>
          </cell>
        </row>
        <row r="12285">
          <cell r="F12285" t="str">
            <v>3. Item Componente;PP - BLOQUE ESPUMA D-26.0 ANTIFLAMA;11</v>
          </cell>
          <cell r="J12285">
            <v>45176</v>
          </cell>
        </row>
        <row r="12286">
          <cell r="F12286" t="str">
            <v>3. Item Componente;PP - BLOQUE ESPUMA D-26.0 ANTIFLAMA;12</v>
          </cell>
          <cell r="J12286">
            <v>45176</v>
          </cell>
        </row>
        <row r="12287">
          <cell r="F12287" t="str">
            <v>3. Item Componente;PP - BLOQUE ESPUMA D-26.0;14</v>
          </cell>
          <cell r="J12287">
            <v>45176</v>
          </cell>
        </row>
        <row r="12288">
          <cell r="F12288" t="str">
            <v>3. Item Componente;PP - BLOQUE ESPUMA D-26.0;15</v>
          </cell>
          <cell r="J12288">
            <v>45176</v>
          </cell>
        </row>
        <row r="12289">
          <cell r="F12289" t="str">
            <v>3. Item Componente;PP - BLOQUE ESPUMA D-26.0;16</v>
          </cell>
          <cell r="J12289">
            <v>45176</v>
          </cell>
        </row>
        <row r="12290">
          <cell r="F12290" t="str">
            <v>3. Item Componente;PP - BLOQUE ESPUMA D-26.0;17</v>
          </cell>
          <cell r="J12290">
            <v>45176</v>
          </cell>
        </row>
        <row r="12291">
          <cell r="F12291" t="str">
            <v>3. Item Componente;PP - BLOQUE ESPUMA D-26.0;18</v>
          </cell>
          <cell r="J12291">
            <v>45176</v>
          </cell>
        </row>
        <row r="12292">
          <cell r="F12292" t="str">
            <v>3. Item Componente;PP - BLOQUE ESPUMA D-23.0;7</v>
          </cell>
          <cell r="J12292">
            <v>45176</v>
          </cell>
        </row>
        <row r="12293">
          <cell r="F12293" t="str">
            <v>3. Item Componente;PP - BLOQUE ESPUMA D-26.0;19</v>
          </cell>
          <cell r="J12293">
            <v>45176</v>
          </cell>
        </row>
        <row r="12294">
          <cell r="F12294" t="str">
            <v>3. Item Componente;PP - BLOQUE ESPUMA D-26.0;20</v>
          </cell>
          <cell r="J12294">
            <v>45176</v>
          </cell>
        </row>
        <row r="12295">
          <cell r="F12295" t="str">
            <v>3. Item Componente;PP - BLOQUE ESPUMA D-26.0;21</v>
          </cell>
          <cell r="J12295">
            <v>45176</v>
          </cell>
        </row>
        <row r="12296">
          <cell r="F12296" t="str">
            <v>3. Item Componente;PP - BLOQUE ESPUMA D-26.0;22</v>
          </cell>
          <cell r="J12296">
            <v>45176</v>
          </cell>
        </row>
        <row r="12297">
          <cell r="F12297" t="str">
            <v>3. Item Componente;PP - BLOQUE ESPUMA D-23.0;8</v>
          </cell>
          <cell r="J12297">
            <v>45176</v>
          </cell>
        </row>
        <row r="12298">
          <cell r="F12298" t="str">
            <v>3. Item Componente;PP - BLOQUE ESPUMA D-23.0;9</v>
          </cell>
          <cell r="J12298">
            <v>45176</v>
          </cell>
        </row>
        <row r="12299">
          <cell r="F12299" t="str">
            <v>3. Item Componente;PP - BLOQUE ESPUMA D-23.0;10</v>
          </cell>
          <cell r="J12299">
            <v>45176</v>
          </cell>
        </row>
        <row r="12300">
          <cell r="F12300" t="str">
            <v>3. Item Componente;PP - BLOQUE ESPUMA D-23.0;11</v>
          </cell>
          <cell r="J12300">
            <v>45176</v>
          </cell>
        </row>
        <row r="12301">
          <cell r="F12301" t="str">
            <v>3. Item Componente;PP - BLOQUE ESPUMA D-23.0;12</v>
          </cell>
          <cell r="J12301">
            <v>45176</v>
          </cell>
        </row>
        <row r="12302">
          <cell r="F12302" t="str">
            <v>3. Item Componente;PP - BLOQUE ESPUMA D-23.0;13</v>
          </cell>
          <cell r="J12302">
            <v>45176</v>
          </cell>
        </row>
        <row r="12303">
          <cell r="F12303" t="str">
            <v>3. Item Componente;PP - BLOQUE ESPUMA D-23.0;14</v>
          </cell>
          <cell r="J12303">
            <v>45176</v>
          </cell>
        </row>
        <row r="12304">
          <cell r="F12304" t="str">
            <v>3. Item Componente;PP - BLOQUE ESPUMA D-23.0;15</v>
          </cell>
          <cell r="J12304">
            <v>45176</v>
          </cell>
        </row>
        <row r="12305">
          <cell r="F12305" t="str">
            <v>3. Item Componente;PP - BLOQUE ESPUMA D-23.0;16</v>
          </cell>
          <cell r="J12305">
            <v>45176</v>
          </cell>
        </row>
        <row r="12306">
          <cell r="F12306" t="str">
            <v>3. Item Componente;PP - BLOQUE ESPUMA D-23.0;17</v>
          </cell>
          <cell r="J12306">
            <v>45176</v>
          </cell>
        </row>
        <row r="12307">
          <cell r="F12307" t="str">
            <v>3. Item Componente;PP - BLOQUE ESPUMA D-23.0;18</v>
          </cell>
          <cell r="J12307">
            <v>45176</v>
          </cell>
        </row>
        <row r="12308">
          <cell r="F12308" t="str">
            <v>3. Item Componente;PP - BLOQUE ESPUMA D-23.0;19</v>
          </cell>
          <cell r="J12308">
            <v>45176</v>
          </cell>
        </row>
        <row r="12309">
          <cell r="F12309" t="str">
            <v>3. Item Componente;PP - BLOQUE ESPUMA D-23.0;20</v>
          </cell>
          <cell r="J12309">
            <v>45176</v>
          </cell>
        </row>
        <row r="12310">
          <cell r="F12310" t="str">
            <v>3. Item Componente;PP - BLOQUE ESPUMA D-23.0;21</v>
          </cell>
          <cell r="J12310">
            <v>45176</v>
          </cell>
        </row>
        <row r="12311">
          <cell r="F12311" t="str">
            <v>3. Item Componente;PP - BLOQUE ESPUMA D-23.0;22</v>
          </cell>
          <cell r="J12311">
            <v>45176</v>
          </cell>
        </row>
        <row r="12312">
          <cell r="F12312" t="str">
            <v>2. Item Otros;PP - BLOQUE ESPUMA D-26.0 ANTIFLAMA;1</v>
          </cell>
          <cell r="J12312">
            <v>45176</v>
          </cell>
        </row>
        <row r="12313">
          <cell r="F12313" t="str">
            <v>2. Item Otros;PP - BLOQUE ESPUMA D-26.0;1</v>
          </cell>
          <cell r="J12313">
            <v>45176</v>
          </cell>
        </row>
        <row r="12314">
          <cell r="F12314" t="str">
            <v>2. Item Otros;PP - BLOQUE ESPUMA D-26.0;2</v>
          </cell>
          <cell r="J12314">
            <v>45176</v>
          </cell>
        </row>
        <row r="12315">
          <cell r="F12315" t="str">
            <v>3. Item Componente;PP - BLOQUE ESPUMA D-23.0;23</v>
          </cell>
          <cell r="J12315">
            <v>45176</v>
          </cell>
        </row>
        <row r="12316">
          <cell r="F12316" t="str">
            <v>3. Item Componente;PP - BLOQUE ESPUMA D-23.0;24</v>
          </cell>
          <cell r="J12316">
            <v>45176</v>
          </cell>
        </row>
        <row r="12317">
          <cell r="F12317" t="str">
            <v>2. Item Otros;PP - BLOQUE ESPUMA D-23.0;2</v>
          </cell>
          <cell r="J12317">
            <v>45176</v>
          </cell>
        </row>
        <row r="12318">
          <cell r="F12318" t="str">
            <v>2. Item Otros;PP - BLOQUE ESPUMA D-23.0;3</v>
          </cell>
          <cell r="J12318">
            <v>45176</v>
          </cell>
        </row>
        <row r="12319">
          <cell r="F12319" t="str">
            <v>2. Item Otros;PP - BLOQUE ESPUMA D-23.0;4</v>
          </cell>
          <cell r="J12319">
            <v>45176</v>
          </cell>
        </row>
        <row r="12320">
          <cell r="F12320" t="str">
            <v>2. Item Otros;PP - BLOQUE ESPUMA D-26.0;3</v>
          </cell>
          <cell r="J12320">
            <v>45176</v>
          </cell>
        </row>
        <row r="12321">
          <cell r="F12321" t="str">
            <v>2. Item Otros;PP - BLOQUE ESPUMA D-26.0;4</v>
          </cell>
          <cell r="J12321">
            <v>45176</v>
          </cell>
        </row>
        <row r="12322">
          <cell r="F12322" t="str">
            <v>2. Item Otros;PP - BLOQUE ESPUMA D-26.0 ANTIFLAMA;2</v>
          </cell>
          <cell r="J12322">
            <v>45176</v>
          </cell>
        </row>
        <row r="12323">
          <cell r="F12323" t="str">
            <v>1. Item OP;PP - BLOQUE ESPUMA D-23.0;1</v>
          </cell>
          <cell r="J12323">
            <v>45178</v>
          </cell>
        </row>
        <row r="12324">
          <cell r="F12324" t="str">
            <v>1. Item OP;PP - BLOQUE ESPUMA D-26.0;1</v>
          </cell>
          <cell r="J12324">
            <v>45178</v>
          </cell>
        </row>
        <row r="12325">
          <cell r="F12325" t="str">
            <v>1. Item OP;PP - BLOQUE ESPUMA D-26.0;2</v>
          </cell>
          <cell r="J12325">
            <v>45178</v>
          </cell>
        </row>
        <row r="12326">
          <cell r="F12326" t="str">
            <v>1. Item OP;PP - BLOQUE ESPUMA D-26.0 PENTA;1</v>
          </cell>
          <cell r="J12326">
            <v>45178</v>
          </cell>
        </row>
        <row r="12327">
          <cell r="F12327" t="str">
            <v>2. Item Otros;PP - BLOQUE ESPUMA D-23.0;1</v>
          </cell>
          <cell r="J12327">
            <v>45178</v>
          </cell>
        </row>
        <row r="12328">
          <cell r="F12328" t="str">
            <v>2. Item Otros;PP - BLOQUE ESPUMA D-23.0;2</v>
          </cell>
          <cell r="J12328">
            <v>45178</v>
          </cell>
        </row>
        <row r="12329">
          <cell r="F12329" t="str">
            <v>3. Item Componente;PP - BLOQUE ESPUMA D-26.0;1</v>
          </cell>
          <cell r="J12329">
            <v>45178</v>
          </cell>
        </row>
        <row r="12330">
          <cell r="F12330" t="str">
            <v>3. Item Componente;PP - BLOQUE ESPUMA D-26.0;2</v>
          </cell>
          <cell r="J12330">
            <v>45178</v>
          </cell>
        </row>
        <row r="12331">
          <cell r="F12331" t="str">
            <v>3. Item Componente;PP - BLOQUE ESPUMA D-26.0;3</v>
          </cell>
          <cell r="J12331">
            <v>45178</v>
          </cell>
        </row>
        <row r="12332">
          <cell r="F12332" t="str">
            <v>3. Item Componente;PP - BLOQUE ESPUMA D-26.0 PENTA;1</v>
          </cell>
          <cell r="J12332">
            <v>45178</v>
          </cell>
        </row>
        <row r="12333">
          <cell r="F12333" t="str">
            <v>3. Item Componente;PP - BLOQUE ESPUMA D-26.0 PENTA;2</v>
          </cell>
          <cell r="J12333">
            <v>45178</v>
          </cell>
        </row>
        <row r="12334">
          <cell r="F12334" t="str">
            <v>3. Item Componente;PP - BLOQUE ESPUMA D-26.0 PENTA;3</v>
          </cell>
          <cell r="J12334">
            <v>45178</v>
          </cell>
        </row>
        <row r="12335">
          <cell r="F12335" t="str">
            <v>3. Item Componente;PP - BLOQUE ESPUMA D-23.0;1</v>
          </cell>
          <cell r="J12335">
            <v>45178</v>
          </cell>
        </row>
        <row r="12336">
          <cell r="F12336" t="str">
            <v>3. Item Componente;PP - BLOQUE ESPUMA D-23.0;2</v>
          </cell>
          <cell r="J12336">
            <v>45178</v>
          </cell>
        </row>
        <row r="12337">
          <cell r="F12337" t="str">
            <v>3. Item Componente;PP - BLOQUE ESPUMA D-23.0;3</v>
          </cell>
          <cell r="J12337">
            <v>45178</v>
          </cell>
        </row>
        <row r="12338">
          <cell r="F12338" t="str">
            <v>3. Item Componente;PP - BLOQUE ESPUMA D-26.0;4</v>
          </cell>
          <cell r="J12338">
            <v>45178</v>
          </cell>
        </row>
        <row r="12339">
          <cell r="F12339" t="str">
            <v>3. Item Componente;PP - BLOQUE ESPUMA D-26.0;5</v>
          </cell>
          <cell r="J12339">
            <v>45178</v>
          </cell>
        </row>
        <row r="12340">
          <cell r="F12340" t="str">
            <v>3. Item Componente;PP - BLOQUE ESPUMA D-26.0;6</v>
          </cell>
          <cell r="J12340">
            <v>45178</v>
          </cell>
        </row>
        <row r="12341">
          <cell r="F12341" t="str">
            <v>3. Item Componente;PP - BLOQUE ESPUMA D-26.0 PENTA;4</v>
          </cell>
          <cell r="J12341">
            <v>45178</v>
          </cell>
        </row>
        <row r="12342">
          <cell r="F12342" t="str">
            <v>3. Item Componente;PP - BLOQUE ESPUMA D-26.0 PENTA;5</v>
          </cell>
          <cell r="J12342">
            <v>45178</v>
          </cell>
        </row>
        <row r="12343">
          <cell r="F12343" t="str">
            <v>3. Item Componente;PP - BLOQUE ESPUMA D-26.0 PENTA;6</v>
          </cell>
          <cell r="J12343">
            <v>45178</v>
          </cell>
        </row>
        <row r="12344">
          <cell r="F12344" t="str">
            <v>3. Item Componente;PP - BLOQUE ESPUMA D-26.0 PENTA;7</v>
          </cell>
          <cell r="J12344">
            <v>45178</v>
          </cell>
        </row>
        <row r="12345">
          <cell r="F12345" t="str">
            <v>3. Item Componente;PP - BLOQUE ESPUMA D-26.0 PENTA;8</v>
          </cell>
          <cell r="J12345">
            <v>45178</v>
          </cell>
        </row>
        <row r="12346">
          <cell r="F12346" t="str">
            <v>3. Item Componente;PP - BLOQUE ESPUMA D-26.0;7</v>
          </cell>
          <cell r="J12346">
            <v>45178</v>
          </cell>
        </row>
        <row r="12347">
          <cell r="F12347" t="str">
            <v>3. Item Componente;PP - BLOQUE ESPUMA D-26.0 PENTA;9</v>
          </cell>
          <cell r="J12347">
            <v>45178</v>
          </cell>
        </row>
        <row r="12348">
          <cell r="F12348" t="str">
            <v>3. Item Componente;PP - BLOQUE ESPUMA D-26.0 PENTA;10</v>
          </cell>
          <cell r="J12348">
            <v>45178</v>
          </cell>
        </row>
        <row r="12349">
          <cell r="F12349" t="str">
            <v>3. Item Componente;PP - BLOQUE ESPUMA D-26.0 PENTA;11</v>
          </cell>
          <cell r="J12349">
            <v>45178</v>
          </cell>
        </row>
        <row r="12350">
          <cell r="F12350" t="str">
            <v>3. Item Componente;PP - BLOQUE ESPUMA D-26.0;8</v>
          </cell>
          <cell r="J12350">
            <v>45178</v>
          </cell>
        </row>
        <row r="12351">
          <cell r="F12351" t="str">
            <v>3. Item Componente;PP - BLOQUE ESPUMA D-26.0;9</v>
          </cell>
          <cell r="J12351">
            <v>45178</v>
          </cell>
        </row>
        <row r="12352">
          <cell r="F12352" t="str">
            <v>3. Item Componente;PP - BLOQUE ESPUMA D-26.0;10</v>
          </cell>
          <cell r="J12352">
            <v>45178</v>
          </cell>
        </row>
        <row r="12353">
          <cell r="F12353" t="str">
            <v>3. Item Componente;PP - BLOQUE ESPUMA D-26.0;11</v>
          </cell>
          <cell r="J12353">
            <v>45178</v>
          </cell>
        </row>
        <row r="12354">
          <cell r="F12354" t="str">
            <v>3. Item Componente;PP - BLOQUE ESPUMA D-26.0;12</v>
          </cell>
          <cell r="J12354">
            <v>45178</v>
          </cell>
        </row>
        <row r="12355">
          <cell r="F12355" t="str">
            <v>3. Item Componente;PP - BLOQUE ESPUMA D-26.0;13</v>
          </cell>
          <cell r="J12355">
            <v>45178</v>
          </cell>
        </row>
        <row r="12356">
          <cell r="F12356" t="str">
            <v>3. Item Componente;PP - BLOQUE ESPUMA D-26.0;14</v>
          </cell>
          <cell r="J12356">
            <v>45178</v>
          </cell>
        </row>
        <row r="12357">
          <cell r="F12357" t="str">
            <v>3. Item Componente;PP - BLOQUE ESPUMA D-26.0;15</v>
          </cell>
          <cell r="J12357">
            <v>45178</v>
          </cell>
        </row>
        <row r="12358">
          <cell r="F12358" t="str">
            <v>3. Item Componente;PP - BLOQUE ESPUMA D-26.0;16</v>
          </cell>
          <cell r="J12358">
            <v>45178</v>
          </cell>
        </row>
        <row r="12359">
          <cell r="F12359" t="str">
            <v>3. Item Componente;PP - BLOQUE ESPUMA D-26.0;17</v>
          </cell>
          <cell r="J12359">
            <v>45178</v>
          </cell>
        </row>
        <row r="12360">
          <cell r="F12360" t="str">
            <v>3. Item Componente;PP - BLOQUE ESPUMA D-26.0;18</v>
          </cell>
          <cell r="J12360">
            <v>45178</v>
          </cell>
        </row>
        <row r="12361">
          <cell r="F12361" t="str">
            <v>3. Item Componente;PP - BLOQUE ESPUMA D-26.0;19</v>
          </cell>
          <cell r="J12361">
            <v>45178</v>
          </cell>
        </row>
        <row r="12362">
          <cell r="F12362" t="str">
            <v>3. Item Componente;PP - BLOQUE ESPUMA D-26.0;20</v>
          </cell>
          <cell r="J12362">
            <v>45178</v>
          </cell>
        </row>
        <row r="12363">
          <cell r="F12363" t="str">
            <v>3. Item Componente;PP - BLOQUE ESPUMA D-26.0;21</v>
          </cell>
          <cell r="J12363">
            <v>45178</v>
          </cell>
        </row>
        <row r="12364">
          <cell r="F12364" t="str">
            <v>3. Item Componente;PP - BLOQUE ESPUMA D-26.0;22</v>
          </cell>
          <cell r="J12364">
            <v>45178</v>
          </cell>
        </row>
        <row r="12365">
          <cell r="F12365" t="str">
            <v>3. Item Componente;PP - BLOQUE ESPUMA D-23.0;4</v>
          </cell>
          <cell r="J12365">
            <v>45178</v>
          </cell>
        </row>
        <row r="12366">
          <cell r="F12366" t="str">
            <v>3. Item Componente;PP - BLOQUE ESPUMA D-23.0;5</v>
          </cell>
          <cell r="J12366">
            <v>45178</v>
          </cell>
        </row>
        <row r="12367">
          <cell r="F12367" t="str">
            <v>3. Item Componente;PP - BLOQUE ESPUMA D-23.0;6</v>
          </cell>
          <cell r="J12367">
            <v>45178</v>
          </cell>
        </row>
        <row r="12368">
          <cell r="F12368" t="str">
            <v>3. Item Componente;PP - BLOQUE ESPUMA D-23.0;7</v>
          </cell>
          <cell r="J12368">
            <v>45178</v>
          </cell>
        </row>
        <row r="12369">
          <cell r="F12369" t="str">
            <v>3. Item Componente;PP - BLOQUE ESPUMA D-26.0;23</v>
          </cell>
          <cell r="J12369">
            <v>45178</v>
          </cell>
        </row>
        <row r="12370">
          <cell r="F12370" t="str">
            <v>3. Item Componente;PP - BLOQUE ESPUMA D-23.0;8</v>
          </cell>
          <cell r="J12370">
            <v>45178</v>
          </cell>
        </row>
        <row r="12371">
          <cell r="F12371" t="str">
            <v>3. Item Componente;PP - BLOQUE ESPUMA D-23.0;9</v>
          </cell>
          <cell r="J12371">
            <v>45178</v>
          </cell>
        </row>
        <row r="12372">
          <cell r="F12372" t="str">
            <v>3. Item Componente;PP - BLOQUE ESPUMA D-23.0;10</v>
          </cell>
          <cell r="J12372">
            <v>45178</v>
          </cell>
        </row>
        <row r="12373">
          <cell r="F12373" t="str">
            <v>3. Item Componente;PP - BLOQUE ESPUMA D-23.0;11</v>
          </cell>
          <cell r="J12373">
            <v>45178</v>
          </cell>
        </row>
        <row r="12374">
          <cell r="F12374" t="str">
            <v>3. Item Componente;PP - BLOQUE ESPUMA D-23.0;12</v>
          </cell>
          <cell r="J12374">
            <v>45178</v>
          </cell>
        </row>
        <row r="12375">
          <cell r="F12375" t="str">
            <v>2. Item Otros;PP - BLOQUE ESPUMA D-26.0;1</v>
          </cell>
          <cell r="J12375">
            <v>45178</v>
          </cell>
        </row>
        <row r="12376">
          <cell r="F12376" t="str">
            <v>2. Item Otros;PP - BLOQUE ESPUMA D-26.0;2</v>
          </cell>
          <cell r="J12376">
            <v>45178</v>
          </cell>
        </row>
        <row r="12377">
          <cell r="F12377" t="str">
            <v>2. Item Otros;PP - BLOQUE ESPUMA D-26.0;3</v>
          </cell>
          <cell r="J12377">
            <v>45178</v>
          </cell>
        </row>
        <row r="12378">
          <cell r="F12378" t="str">
            <v>2. Item Otros;PP - BLOQUE ESPUMA D-26.0;4</v>
          </cell>
          <cell r="J12378">
            <v>45178</v>
          </cell>
        </row>
        <row r="12379">
          <cell r="F12379" t="str">
            <v>2. Item Otros;PP - BLOQUE ESPUMA D-26.0 PENTA;1</v>
          </cell>
          <cell r="J12379">
            <v>45178</v>
          </cell>
        </row>
        <row r="12380">
          <cell r="F12380" t="str">
            <v>2. Item Otros;PP - BLOQUE ESPUMA D-26.0 PENTA;2</v>
          </cell>
          <cell r="J12380">
            <v>45178</v>
          </cell>
        </row>
        <row r="12381">
          <cell r="F12381" t="str">
            <v>1. Item OP;PP - BLOQUE ESPUMA D-12.0;1</v>
          </cell>
          <cell r="J12381">
            <v>45180</v>
          </cell>
        </row>
        <row r="12382">
          <cell r="F12382" t="str">
            <v>1. Item OP;PP - BLOQUE ESPUMA D-12.0;2</v>
          </cell>
          <cell r="J12382">
            <v>45180</v>
          </cell>
        </row>
        <row r="12383">
          <cell r="F12383" t="str">
            <v>1. Item OP;PP - BLOQUE ESPUMA D-15.0 CILINDRO;1</v>
          </cell>
          <cell r="J12383">
            <v>45180</v>
          </cell>
        </row>
        <row r="12384">
          <cell r="F12384" t="str">
            <v>2. Item Otros;PP - BLOQUE ESPUMA D-12.0;1</v>
          </cell>
          <cell r="J12384">
            <v>45180</v>
          </cell>
        </row>
        <row r="12385">
          <cell r="F12385" t="str">
            <v>2. Item Otros;PP - BLOQUE ESPUMA D-12.0;2</v>
          </cell>
          <cell r="J12385">
            <v>45180</v>
          </cell>
        </row>
        <row r="12386">
          <cell r="F12386" t="str">
            <v>2. Item Otros;PP - BLOQUE ESPUMA D-12.0;3</v>
          </cell>
          <cell r="J12386">
            <v>45180</v>
          </cell>
        </row>
        <row r="12387">
          <cell r="F12387" t="str">
            <v>3. Item Componente;PP - BLOQUE ESPUMA D-15.0 CILINDRO;1</v>
          </cell>
          <cell r="J12387">
            <v>45180</v>
          </cell>
        </row>
        <row r="12388">
          <cell r="F12388" t="str">
            <v>3. Item Componente;PP - BLOQUE ESPUMA D-15.0 CILINDRO;2</v>
          </cell>
          <cell r="J12388">
            <v>45180</v>
          </cell>
        </row>
        <row r="12389">
          <cell r="F12389" t="str">
            <v>3. Item Componente;PP - BLOQUE ESPUMA D-12.0;1</v>
          </cell>
          <cell r="J12389">
            <v>45180</v>
          </cell>
        </row>
        <row r="12390">
          <cell r="F12390" t="str">
            <v>3. Item Componente;PP - BLOQUE ESPUMA D-12.0;2</v>
          </cell>
          <cell r="J12390">
            <v>45180</v>
          </cell>
        </row>
        <row r="12391">
          <cell r="F12391" t="str">
            <v>3. Item Componente;PP - BLOQUE ESPUMA D-12.0;3</v>
          </cell>
          <cell r="J12391">
            <v>45180</v>
          </cell>
        </row>
        <row r="12392">
          <cell r="F12392" t="str">
            <v>3. Item Componente;PP - BLOQUE ESPUMA D-12.0;4</v>
          </cell>
          <cell r="J12392">
            <v>45180</v>
          </cell>
        </row>
        <row r="12393">
          <cell r="F12393" t="str">
            <v>3. Item Componente;PP - BLOQUE ESPUMA D-15.0 CILINDRO;3</v>
          </cell>
          <cell r="J12393">
            <v>45180</v>
          </cell>
        </row>
        <row r="12394">
          <cell r="F12394" t="str">
            <v>3. Item Componente;PP - BLOQUE ESPUMA D-15.0 CILINDRO;4</v>
          </cell>
          <cell r="J12394">
            <v>45180</v>
          </cell>
        </row>
        <row r="12395">
          <cell r="F12395" t="str">
            <v>3. Item Componente;PP - BLOQUE ESPUMA D-15.0 CILINDRO;5</v>
          </cell>
          <cell r="J12395">
            <v>45180</v>
          </cell>
        </row>
        <row r="12396">
          <cell r="F12396" t="str">
            <v>3. Item Componente;PP - BLOQUE ESPUMA D-15.0 CILINDRO;6</v>
          </cell>
          <cell r="J12396">
            <v>45180</v>
          </cell>
        </row>
        <row r="12397">
          <cell r="F12397" t="str">
            <v>3. Item Componente;PP - BLOQUE ESPUMA D-12.0;5</v>
          </cell>
          <cell r="J12397">
            <v>45180</v>
          </cell>
        </row>
        <row r="12398">
          <cell r="F12398" t="str">
            <v>3. Item Componente;PP - BLOQUE ESPUMA D-12.0;6</v>
          </cell>
          <cell r="J12398">
            <v>45180</v>
          </cell>
        </row>
        <row r="12399">
          <cell r="F12399" t="str">
            <v>3. Item Componente;PP - BLOQUE ESPUMA D-12.0;7</v>
          </cell>
          <cell r="J12399">
            <v>45180</v>
          </cell>
        </row>
        <row r="12400">
          <cell r="F12400" t="str">
            <v>3. Item Componente;PP - BLOQUE ESPUMA D-12.0;8</v>
          </cell>
          <cell r="J12400">
            <v>45180</v>
          </cell>
        </row>
        <row r="12401">
          <cell r="F12401" t="str">
            <v>3. Item Componente;PP - BLOQUE ESPUMA D-15.0 CILINDRO;7</v>
          </cell>
          <cell r="J12401">
            <v>45180</v>
          </cell>
        </row>
        <row r="12402">
          <cell r="F12402" t="str">
            <v>3. Item Componente;PP - BLOQUE ESPUMA D-15.0 CILINDRO;8</v>
          </cell>
          <cell r="J12402">
            <v>45180</v>
          </cell>
        </row>
        <row r="12403">
          <cell r="F12403" t="str">
            <v>3. Item Componente;PP - BLOQUE ESPUMA D-15.0 CILINDRO;9</v>
          </cell>
          <cell r="J12403">
            <v>45180</v>
          </cell>
        </row>
        <row r="12404">
          <cell r="F12404" t="str">
            <v>3. Item Componente;PP - BLOQUE ESPUMA D-15.0 CILINDRO;10</v>
          </cell>
          <cell r="J12404">
            <v>45180</v>
          </cell>
        </row>
        <row r="12405">
          <cell r="F12405" t="str">
            <v>3. Item Componente;PP - BLOQUE ESPUMA D-12.0;9</v>
          </cell>
          <cell r="J12405">
            <v>45180</v>
          </cell>
        </row>
        <row r="12406">
          <cell r="F12406" t="str">
            <v>3. Item Componente;PP - BLOQUE ESPUMA D-12.0;10</v>
          </cell>
          <cell r="J12406">
            <v>45180</v>
          </cell>
        </row>
        <row r="12407">
          <cell r="F12407" t="str">
            <v>3. Item Componente;PP - BLOQUE ESPUMA D-12.0;11</v>
          </cell>
          <cell r="J12407">
            <v>45180</v>
          </cell>
        </row>
        <row r="12408">
          <cell r="F12408" t="str">
            <v>3. Item Componente;PP - BLOQUE ESPUMA D-12.0;12</v>
          </cell>
          <cell r="J12408">
            <v>45180</v>
          </cell>
        </row>
        <row r="12409">
          <cell r="F12409" t="str">
            <v>3. Item Componente;PP - BLOQUE ESPUMA D-15.0 CILINDRO;11</v>
          </cell>
          <cell r="J12409">
            <v>45180</v>
          </cell>
        </row>
        <row r="12410">
          <cell r="F12410" t="str">
            <v>3. Item Componente;PP - BLOQUE ESPUMA D-12.0;13</v>
          </cell>
          <cell r="J12410">
            <v>45180</v>
          </cell>
        </row>
        <row r="12411">
          <cell r="F12411" t="str">
            <v>3. Item Componente;PP - BLOQUE ESPUMA D-12.0;14</v>
          </cell>
          <cell r="J12411">
            <v>45180</v>
          </cell>
        </row>
        <row r="12412">
          <cell r="F12412" t="str">
            <v>3. Item Componente;PP - BLOQUE ESPUMA D-12.0;15</v>
          </cell>
          <cell r="J12412">
            <v>45180</v>
          </cell>
        </row>
        <row r="12413">
          <cell r="F12413" t="str">
            <v>3. Item Componente;PP - BLOQUE ESPUMA D-12.0;16</v>
          </cell>
          <cell r="J12413">
            <v>45180</v>
          </cell>
        </row>
        <row r="12414">
          <cell r="F12414" t="str">
            <v>3. Item Componente;PP - BLOQUE ESPUMA D-12.0;17</v>
          </cell>
          <cell r="J12414">
            <v>45180</v>
          </cell>
        </row>
        <row r="12415">
          <cell r="F12415" t="str">
            <v>3. Item Componente;PP - BLOQUE ESPUMA D-12.0;18</v>
          </cell>
          <cell r="J12415">
            <v>45180</v>
          </cell>
        </row>
        <row r="12416">
          <cell r="F12416" t="str">
            <v>3. Item Componente;PP - BLOQUE ESPUMA D-12.0;19</v>
          </cell>
          <cell r="J12416">
            <v>45180</v>
          </cell>
        </row>
        <row r="12417">
          <cell r="F12417" t="str">
            <v>3. Item Componente;PP - BLOQUE ESPUMA D-12.0;20</v>
          </cell>
          <cell r="J12417">
            <v>45180</v>
          </cell>
        </row>
        <row r="12418">
          <cell r="F12418" t="str">
            <v>3. Item Componente;PP - BLOQUE ESPUMA D-12.0;21</v>
          </cell>
          <cell r="J12418">
            <v>45180</v>
          </cell>
        </row>
        <row r="12419">
          <cell r="F12419" t="str">
            <v>3. Item Componente;PP - BLOQUE ESPUMA D-12.0;22</v>
          </cell>
          <cell r="J12419">
            <v>45180</v>
          </cell>
        </row>
        <row r="12420">
          <cell r="F12420" t="str">
            <v>2. Item Otros;PP - BLOQUE ESPUMA D-12.0;4</v>
          </cell>
          <cell r="J12420">
            <v>45180</v>
          </cell>
        </row>
        <row r="12421">
          <cell r="F12421" t="str">
            <v>2. Item Otros;PP - BLOQUE ESPUMA D-15.0 CILINDRO;1</v>
          </cell>
          <cell r="J12421">
            <v>45180</v>
          </cell>
        </row>
        <row r="12422">
          <cell r="F12422" t="str">
            <v>2. Item Otros;PP - BLOQUE ESPUMA D-15.0 CILINDRO;2</v>
          </cell>
          <cell r="J12422">
            <v>45180</v>
          </cell>
        </row>
        <row r="12423">
          <cell r="F12423" t="str">
            <v>3. Item Componente;PP - BLOQUE ESPUMA D-12.0;23</v>
          </cell>
          <cell r="J12423">
            <v>45180</v>
          </cell>
        </row>
        <row r="12424">
          <cell r="F12424" t="str">
            <v>3. Item Componente;PP - BLOQUE ESPUMA D-12.0;24</v>
          </cell>
          <cell r="J12424">
            <v>45180</v>
          </cell>
        </row>
        <row r="12425">
          <cell r="F12425" t="str">
            <v>1. Item OP;PP - BLOQUE ESPUMA D-16.0 DURA;1</v>
          </cell>
          <cell r="J12425">
            <v>45184</v>
          </cell>
        </row>
        <row r="12426">
          <cell r="F12426" t="str">
            <v>1. Item OP;PP - BLOQUE ESPUMA D-16.0 DURA;2</v>
          </cell>
          <cell r="J12426">
            <v>45184</v>
          </cell>
        </row>
        <row r="12427">
          <cell r="F12427" t="str">
            <v>1. Item OP;PP - BLOQUE ESPUMA D-16.0 DURA;3</v>
          </cell>
          <cell r="J12427">
            <v>45184</v>
          </cell>
        </row>
        <row r="12428">
          <cell r="F12428" t="str">
            <v>1. Item OP;PP - BLOQUE ESPUMA D-18.0 DURA;1</v>
          </cell>
          <cell r="J12428">
            <v>45184</v>
          </cell>
        </row>
        <row r="12429">
          <cell r="F12429" t="str">
            <v>1. Item OP;PP - BLOQUE ESPUMA D-18.0 DURA;2</v>
          </cell>
          <cell r="J12429">
            <v>45184</v>
          </cell>
        </row>
        <row r="12430">
          <cell r="F12430" t="str">
            <v>1. Item OP;PP - BLOQUE ESPUMA D-23.0 DURA;1</v>
          </cell>
          <cell r="J12430">
            <v>45184</v>
          </cell>
        </row>
        <row r="12431">
          <cell r="F12431" t="str">
            <v>3. Item Componente;PP - BLOQUE ESPUMA D-23.0 DURA;1</v>
          </cell>
          <cell r="J12431">
            <v>45184</v>
          </cell>
        </row>
        <row r="12432">
          <cell r="F12432" t="str">
            <v>3. Item Componente;PP - BLOQUE ESPUMA D-23.0 DURA;2</v>
          </cell>
          <cell r="J12432">
            <v>45184</v>
          </cell>
        </row>
        <row r="12433">
          <cell r="F12433" t="str">
            <v>3. Item Componente;PP - BLOQUE ESPUMA D-23.0 DURA;3</v>
          </cell>
          <cell r="J12433">
            <v>45184</v>
          </cell>
        </row>
        <row r="12434">
          <cell r="F12434" t="str">
            <v>3. Item Componente;PP - BLOQUE ESPUMA D-23.0 DURA;4</v>
          </cell>
          <cell r="J12434">
            <v>45184</v>
          </cell>
        </row>
        <row r="12435">
          <cell r="F12435" t="str">
            <v>3. Item Componente;PP - BLOQUE ESPUMA D-23.0 DURA;5</v>
          </cell>
          <cell r="J12435">
            <v>45184</v>
          </cell>
        </row>
        <row r="12436">
          <cell r="F12436" t="str">
            <v>3. Item Componente;PP - BLOQUE ESPUMA D-23.0 DURA;6</v>
          </cell>
          <cell r="J12436">
            <v>45184</v>
          </cell>
        </row>
        <row r="12437">
          <cell r="F12437" t="str">
            <v>3. Item Componente;PP - BLOQUE ESPUMA D-23.0 DURA;7</v>
          </cell>
          <cell r="J12437">
            <v>45184</v>
          </cell>
        </row>
        <row r="12438">
          <cell r="F12438" t="str">
            <v>3. Item Componente;PP - BLOQUE ESPUMA D-23.0 DURA;8</v>
          </cell>
          <cell r="J12438">
            <v>45184</v>
          </cell>
        </row>
        <row r="12439">
          <cell r="F12439" t="str">
            <v>3. Item Componente;PP - BLOQUE ESPUMA D-23.0 DURA;9</v>
          </cell>
          <cell r="J12439">
            <v>45184</v>
          </cell>
        </row>
        <row r="12440">
          <cell r="F12440" t="str">
            <v>3. Item Componente;PP - BLOQUE ESPUMA D-18.0 DURA;1</v>
          </cell>
          <cell r="J12440">
            <v>45184</v>
          </cell>
        </row>
        <row r="12441">
          <cell r="F12441" t="str">
            <v>3. Item Componente;PP - BLOQUE ESPUMA D-18.0 DURA;2</v>
          </cell>
          <cell r="J12441">
            <v>45184</v>
          </cell>
        </row>
        <row r="12442">
          <cell r="F12442" t="str">
            <v>3. Item Componente;PP - BLOQUE ESPUMA D-18.0 DURA;3</v>
          </cell>
          <cell r="J12442">
            <v>45184</v>
          </cell>
        </row>
        <row r="12443">
          <cell r="F12443" t="str">
            <v>3. Item Componente;PP - BLOQUE ESPUMA D-18.0 DURA;4</v>
          </cell>
          <cell r="J12443">
            <v>45184</v>
          </cell>
        </row>
        <row r="12444">
          <cell r="F12444" t="str">
            <v>3. Item Componente;PP - BLOQUE ESPUMA D-18.0 DURA;5</v>
          </cell>
          <cell r="J12444">
            <v>45184</v>
          </cell>
        </row>
        <row r="12445">
          <cell r="F12445" t="str">
            <v>3. Item Componente;PP - BLOQUE ESPUMA D-18.0 DURA;6</v>
          </cell>
          <cell r="J12445">
            <v>45184</v>
          </cell>
        </row>
        <row r="12446">
          <cell r="F12446" t="str">
            <v>3. Item Componente;PP - BLOQUE ESPUMA D-18.0;1</v>
          </cell>
          <cell r="J12446">
            <v>45184</v>
          </cell>
        </row>
        <row r="12447">
          <cell r="F12447" t="str">
            <v>3. Item Componente;PP - BLOQUE ESPUMA D-18.0;2</v>
          </cell>
          <cell r="J12447">
            <v>45184</v>
          </cell>
        </row>
        <row r="12448">
          <cell r="F12448" t="str">
            <v>3. Item Componente;PP - BLOQUE ESPUMA D-18.0;3</v>
          </cell>
          <cell r="J12448">
            <v>45184</v>
          </cell>
        </row>
        <row r="12449">
          <cell r="F12449" t="str">
            <v>3. Item Componente;PP - BLOQUE ESPUMA D-18.0;4</v>
          </cell>
          <cell r="J12449">
            <v>45184</v>
          </cell>
        </row>
        <row r="12450">
          <cell r="F12450" t="str">
            <v>3. Item Componente;PP - BLOQUE ESPUMA D-18.0;5</v>
          </cell>
          <cell r="J12450">
            <v>45184</v>
          </cell>
        </row>
        <row r="12451">
          <cell r="F12451" t="str">
            <v>3. Item Componente;PP - BLOQUE ESPUMA D-18.0;6</v>
          </cell>
          <cell r="J12451">
            <v>45184</v>
          </cell>
        </row>
        <row r="12452">
          <cell r="F12452" t="str">
            <v>3. Item Componente;PP - BLOQUE ESPUMA D-18.0;7</v>
          </cell>
          <cell r="J12452">
            <v>45184</v>
          </cell>
        </row>
        <row r="12453">
          <cell r="F12453" t="str">
            <v>3. Item Componente;PP - BLOQUE ESPUMA D-18.0;8</v>
          </cell>
          <cell r="J12453">
            <v>45184</v>
          </cell>
        </row>
        <row r="12454">
          <cell r="F12454" t="str">
            <v>3. Item Componente;PP - BLOQUE ESPUMA D-18.0;9</v>
          </cell>
          <cell r="J12454">
            <v>45184</v>
          </cell>
        </row>
        <row r="12455">
          <cell r="F12455" t="str">
            <v>3. Item Componente;PP - BLOQUE ESPUMA D-18.0;10</v>
          </cell>
          <cell r="J12455">
            <v>45184</v>
          </cell>
        </row>
        <row r="12456">
          <cell r="F12456" t="str">
            <v>3. Item Componente;PP - BLOQUE ESPUMA D-18.0;11</v>
          </cell>
          <cell r="J12456">
            <v>45184</v>
          </cell>
        </row>
        <row r="12457">
          <cell r="F12457" t="str">
            <v>3. Item Componente;PP - BLOQUE ESPUMA D-18.0;12</v>
          </cell>
          <cell r="J12457">
            <v>45184</v>
          </cell>
        </row>
        <row r="12458">
          <cell r="F12458" t="str">
            <v>3. Item Componente;PP - BLOQUE ESPUMA D-16.0 DURA;1</v>
          </cell>
          <cell r="J12458">
            <v>45184</v>
          </cell>
        </row>
        <row r="12459">
          <cell r="F12459" t="str">
            <v>3. Item Componente;PP - BLOQUE ESPUMA D-16.0 DURA;2</v>
          </cell>
          <cell r="J12459">
            <v>45184</v>
          </cell>
        </row>
        <row r="12460">
          <cell r="F12460" t="str">
            <v>3. Item Componente;PP - BLOQUE ESPUMA D-16.0 DURA;3</v>
          </cell>
          <cell r="J12460">
            <v>45184</v>
          </cell>
        </row>
        <row r="12461">
          <cell r="F12461" t="str">
            <v>3. Item Componente;PP - BLOQUE ESPUMA D-16.0 DURA;4</v>
          </cell>
          <cell r="J12461">
            <v>45184</v>
          </cell>
        </row>
        <row r="12462">
          <cell r="F12462" t="str">
            <v>3. Item Componente;PP - BLOQUE ESPUMA D-16.0 DURA;5</v>
          </cell>
          <cell r="J12462">
            <v>45184</v>
          </cell>
        </row>
        <row r="12463">
          <cell r="F12463" t="str">
            <v>3. Item Componente;PP - BLOQUE ESPUMA D-16.0 DURA;6</v>
          </cell>
          <cell r="J12463">
            <v>45184</v>
          </cell>
        </row>
        <row r="12464">
          <cell r="F12464" t="str">
            <v>3. Item Componente;PP - BLOQUE ESPUMA D-16.0 DURA;7</v>
          </cell>
          <cell r="J12464">
            <v>45184</v>
          </cell>
        </row>
        <row r="12465">
          <cell r="F12465" t="str">
            <v>3. Item Componente;PP - BLOQUE ESPUMA D-16.0 DURA;8</v>
          </cell>
          <cell r="J12465">
            <v>45184</v>
          </cell>
        </row>
        <row r="12466">
          <cell r="F12466" t="str">
            <v>3. Item Componente;PP - BLOQUE ESPUMA D-16.0 DURA;9</v>
          </cell>
          <cell r="J12466">
            <v>45184</v>
          </cell>
        </row>
        <row r="12467">
          <cell r="F12467" t="str">
            <v>3. Item Componente;PP - BLOQUE ESPUMA D-16.0 DURA;10</v>
          </cell>
          <cell r="J12467">
            <v>45184</v>
          </cell>
        </row>
        <row r="12468">
          <cell r="F12468" t="str">
            <v>3. Item Componente;PP - BLOQUE ESPUMA D-16.0 DURA;11</v>
          </cell>
          <cell r="J12468">
            <v>45184</v>
          </cell>
        </row>
        <row r="12469">
          <cell r="F12469" t="str">
            <v>3. Item Componente;PP - BLOQUE ESPUMA D-16.0 DURA;12</v>
          </cell>
          <cell r="J12469">
            <v>45184</v>
          </cell>
        </row>
        <row r="12470">
          <cell r="F12470" t="str">
            <v>3. Item Componente;PP - BLOQUE ESPUMA D-18.0;13</v>
          </cell>
          <cell r="J12470">
            <v>45184</v>
          </cell>
        </row>
        <row r="12471">
          <cell r="F12471" t="str">
            <v>3. Item Componente;PP - BLOQUE ESPUMA D-18.0;14</v>
          </cell>
          <cell r="J12471">
            <v>45184</v>
          </cell>
        </row>
        <row r="12472">
          <cell r="F12472" t="str">
            <v>3. Item Componente;PP - BLOQUE ESPUMA D-18.0;15</v>
          </cell>
          <cell r="J12472">
            <v>45184</v>
          </cell>
        </row>
        <row r="12473">
          <cell r="F12473" t="str">
            <v>3. Item Componente;PP - BLOQUE ESPUMA D-18.0;16</v>
          </cell>
          <cell r="J12473">
            <v>45184</v>
          </cell>
        </row>
        <row r="12474">
          <cell r="F12474" t="str">
            <v>3. Item Componente;PP - BLOQUE ESPUMA D-18.0;17</v>
          </cell>
          <cell r="J12474">
            <v>45184</v>
          </cell>
        </row>
        <row r="12475">
          <cell r="F12475" t="str">
            <v>3. Item Componente;PP - BLOQUE ESPUMA D-18.0;18</v>
          </cell>
          <cell r="J12475">
            <v>45184</v>
          </cell>
        </row>
        <row r="12476">
          <cell r="F12476" t="str">
            <v>3. Item Componente;PP - BLOQUE ESPUMA D-18.0;19</v>
          </cell>
          <cell r="J12476">
            <v>45184</v>
          </cell>
        </row>
        <row r="12477">
          <cell r="F12477" t="str">
            <v>3. Item Componente;PP - BLOQUE ESPUMA D-18.0;20</v>
          </cell>
          <cell r="J12477">
            <v>45184</v>
          </cell>
        </row>
        <row r="12478">
          <cell r="F12478" t="str">
            <v>3. Item Componente;PP - BLOQUE ESPUMA D-18.0;21</v>
          </cell>
          <cell r="J12478">
            <v>45184</v>
          </cell>
        </row>
        <row r="12479">
          <cell r="F12479" t="str">
            <v>3. Item Componente;PP - BLOQUE ESPUMA D-18.0;22</v>
          </cell>
          <cell r="J12479">
            <v>45184</v>
          </cell>
        </row>
        <row r="12480">
          <cell r="F12480" t="str">
            <v>3. Item Componente;PP - BLOQUE ESPUMA D-18.0;23</v>
          </cell>
          <cell r="J12480">
            <v>45184</v>
          </cell>
        </row>
        <row r="12481">
          <cell r="F12481" t="str">
            <v>3. Item Componente;PP - BLOQUE ESPUMA D-18.0;24</v>
          </cell>
          <cell r="J12481">
            <v>45184</v>
          </cell>
        </row>
        <row r="12482">
          <cell r="F12482" t="str">
            <v>3. Item Componente;PP - BLOQUE ESPUMA D-18.0;25</v>
          </cell>
          <cell r="J12482">
            <v>45184</v>
          </cell>
        </row>
        <row r="12483">
          <cell r="F12483" t="str">
            <v>3. Item Componente;PP - BLOQUE ESPUMA D-18.0;26</v>
          </cell>
          <cell r="J12483">
            <v>45184</v>
          </cell>
        </row>
        <row r="12484">
          <cell r="F12484" t="str">
            <v>3. Item Componente;PP - BLOQUE ESPUMA D-18.0;27</v>
          </cell>
          <cell r="J12484">
            <v>45184</v>
          </cell>
        </row>
        <row r="12485">
          <cell r="F12485" t="str">
            <v>3. Item Componente;PP - BLOQUE ESPUMA D-18.0;28</v>
          </cell>
          <cell r="J12485">
            <v>45184</v>
          </cell>
        </row>
        <row r="12486">
          <cell r="F12486" t="str">
            <v>3. Item Componente;PP - BLOQUE ESPUMA D-18.0;29</v>
          </cell>
          <cell r="J12486">
            <v>45184</v>
          </cell>
        </row>
        <row r="12487">
          <cell r="F12487" t="str">
            <v>3. Item Componente;PP - BLOQUE ESPUMA D-18.0;30</v>
          </cell>
          <cell r="J12487">
            <v>45184</v>
          </cell>
        </row>
        <row r="12488">
          <cell r="F12488" t="str">
            <v>3. Item Componente;PP - BLOQUE ESPUMA D-18.0;31</v>
          </cell>
          <cell r="J12488">
            <v>45184</v>
          </cell>
        </row>
        <row r="12489">
          <cell r="F12489" t="str">
            <v>3. Item Componente;PP - BLOQUE ESPUMA D-18.0;32</v>
          </cell>
          <cell r="J12489">
            <v>45184</v>
          </cell>
        </row>
        <row r="12490">
          <cell r="F12490" t="str">
            <v>3. Item Componente;PP - BLOQUE ESPUMA D-18.0;33</v>
          </cell>
          <cell r="J12490">
            <v>45184</v>
          </cell>
        </row>
        <row r="12491">
          <cell r="F12491" t="str">
            <v>3. Item Componente;PP - BLOQUE ESPUMA D-18.0;34</v>
          </cell>
          <cell r="J12491">
            <v>45184</v>
          </cell>
        </row>
        <row r="12492">
          <cell r="F12492" t="str">
            <v>3. Item Componente;PP - BLOQUE ESPUMA D-18.0;35</v>
          </cell>
          <cell r="J12492">
            <v>45184</v>
          </cell>
        </row>
        <row r="12493">
          <cell r="F12493" t="str">
            <v>3. Item Componente;PP - BLOQUE ESPUMA D-18.0;36</v>
          </cell>
          <cell r="J12493">
            <v>45184</v>
          </cell>
        </row>
        <row r="12494">
          <cell r="F12494" t="str">
            <v>3. Item Componente;PP - BLOQUE ESPUMA D-18.0;37</v>
          </cell>
          <cell r="J12494">
            <v>45184</v>
          </cell>
        </row>
        <row r="12495">
          <cell r="F12495" t="str">
            <v>3. Item Componente;PP - BLOQUE ESPUMA D-23.0 DURA;10</v>
          </cell>
          <cell r="J12495">
            <v>45184</v>
          </cell>
        </row>
        <row r="12496">
          <cell r="F12496" t="str">
            <v>3. Item Componente;PP - BLOQUE ESPUMA D-23.0 DURA;11</v>
          </cell>
          <cell r="J12496">
            <v>45184</v>
          </cell>
        </row>
        <row r="12497">
          <cell r="F12497" t="str">
            <v>3. Item Componente;PP - BLOQUE ESPUMA D-18.0;38</v>
          </cell>
          <cell r="J12497">
            <v>45184</v>
          </cell>
        </row>
        <row r="12498">
          <cell r="F12498" t="str">
            <v>3. Item Componente;PP - BLOQUE ESPUMA D-18.0;39</v>
          </cell>
          <cell r="J12498">
            <v>45184</v>
          </cell>
        </row>
        <row r="12499">
          <cell r="F12499" t="str">
            <v>3. Item Componente;PP - BLOQUE ESPUMA D-23.0 DURA;12</v>
          </cell>
          <cell r="J12499">
            <v>45184</v>
          </cell>
        </row>
        <row r="12500">
          <cell r="F12500" t="str">
            <v>3. Item Componente;PP - BLOQUE ESPUMA D-23.0 DURA;13</v>
          </cell>
          <cell r="J12500">
            <v>45184</v>
          </cell>
        </row>
        <row r="12501">
          <cell r="F12501" t="str">
            <v>3. Item Componente;PP - BLOQUE ESPUMA D-23.0 DURA;14</v>
          </cell>
          <cell r="J12501">
            <v>45184</v>
          </cell>
        </row>
        <row r="12502">
          <cell r="F12502" t="str">
            <v>3. Item Componente;PP - BLOQUE ESPUMA D-23.0 DURA;15</v>
          </cell>
          <cell r="J12502">
            <v>45184</v>
          </cell>
        </row>
        <row r="12503">
          <cell r="F12503" t="str">
            <v>3. Item Componente;PP - BLOQUE ESPUMA D-23.0 DURA;16</v>
          </cell>
          <cell r="J12503">
            <v>45184</v>
          </cell>
        </row>
        <row r="12504">
          <cell r="F12504" t="str">
            <v>3. Item Componente;PP - BLOQUE ESPUMA D-23.0 DURA;17</v>
          </cell>
          <cell r="J12504">
            <v>45184</v>
          </cell>
        </row>
        <row r="12505">
          <cell r="F12505" t="str">
            <v>3. Item Componente;PP - BLOQUE ESPUMA D-23.0 DURA;18</v>
          </cell>
          <cell r="J12505">
            <v>45184</v>
          </cell>
        </row>
        <row r="12506">
          <cell r="F12506" t="str">
            <v>3. Item Componente;PP - BLOQUE ESPUMA D-23.0 DURA;19</v>
          </cell>
          <cell r="J12506">
            <v>45184</v>
          </cell>
        </row>
        <row r="12507">
          <cell r="F12507" t="str">
            <v>3. Item Componente;PP - BLOQUE ESPUMA D-23.0 DURA;20</v>
          </cell>
          <cell r="J12507">
            <v>45184</v>
          </cell>
        </row>
        <row r="12508">
          <cell r="F12508" t="str">
            <v>3. Item Componente;PP - BLOQUE ESPUMA D-23.0 DURA;21</v>
          </cell>
          <cell r="J12508">
            <v>45184</v>
          </cell>
        </row>
        <row r="12509">
          <cell r="F12509" t="str">
            <v>3. Item Componente;PP - BLOQUE ESPUMA D-23.0 DURA;22</v>
          </cell>
          <cell r="J12509">
            <v>45184</v>
          </cell>
        </row>
        <row r="12510">
          <cell r="F12510" t="str">
            <v>3. Item Componente;PP - BLOQUE ESPUMA D-23.0 DURA;23</v>
          </cell>
          <cell r="J12510">
            <v>45184</v>
          </cell>
        </row>
        <row r="12511">
          <cell r="F12511" t="str">
            <v>3. Item Componente;PP - BLOQUE ESPUMA D-23.0 DURA;24</v>
          </cell>
          <cell r="J12511">
            <v>45184</v>
          </cell>
        </row>
        <row r="12512">
          <cell r="F12512" t="str">
            <v>3. Item Componente;PP - BLOQUE ESPUMA D-23.0 DURA;25</v>
          </cell>
          <cell r="J12512">
            <v>45184</v>
          </cell>
        </row>
        <row r="12513">
          <cell r="F12513" t="str">
            <v>3. Item Componente;PP - BLOQUE ESPUMA D-23.0 DURA;26</v>
          </cell>
          <cell r="J12513">
            <v>45184</v>
          </cell>
        </row>
        <row r="12514">
          <cell r="F12514" t="str">
            <v>3. Item Componente;PP - BLOQUE ESPUMA D-23.0 DURA;27</v>
          </cell>
          <cell r="J12514">
            <v>45184</v>
          </cell>
        </row>
        <row r="12515">
          <cell r="F12515" t="str">
            <v>3. Item Componente;PP - BLOQUE ESPUMA D-23.0 DURA;28</v>
          </cell>
          <cell r="J12515">
            <v>45184</v>
          </cell>
        </row>
        <row r="12516">
          <cell r="F12516" t="str">
            <v>3. Item Componente;PP - BLOQUE ESPUMA D-18.0 DURA;7</v>
          </cell>
          <cell r="J12516">
            <v>45184</v>
          </cell>
        </row>
        <row r="12517">
          <cell r="F12517" t="str">
            <v>3. Item Componente;PP - BLOQUE ESPUMA D-18.0 DURA;8</v>
          </cell>
          <cell r="J12517">
            <v>45184</v>
          </cell>
        </row>
        <row r="12518">
          <cell r="F12518" t="str">
            <v>3. Item Componente;PP - BLOQUE ESPUMA D-23.0 DURA;29</v>
          </cell>
          <cell r="J12518">
            <v>45184</v>
          </cell>
        </row>
        <row r="12519">
          <cell r="F12519" t="str">
            <v>3. Item Componente;PP - BLOQUE ESPUMA D-23.0 DURA;30</v>
          </cell>
          <cell r="J12519">
            <v>45184</v>
          </cell>
        </row>
        <row r="12520">
          <cell r="F12520" t="str">
            <v>3. Item Componente;PP - BLOQUE ESPUMA D-18.0 DURA;9</v>
          </cell>
          <cell r="J12520">
            <v>45184</v>
          </cell>
        </row>
        <row r="12521">
          <cell r="F12521" t="str">
            <v>3. Item Componente;PP - BLOQUE ESPUMA D-18.0 DURA;10</v>
          </cell>
          <cell r="J12521">
            <v>45184</v>
          </cell>
        </row>
        <row r="12522">
          <cell r="F12522" t="str">
            <v>3. Item Componente;PP - BLOQUE ESPUMA D-18.0 DURA;11</v>
          </cell>
          <cell r="J12522">
            <v>45184</v>
          </cell>
        </row>
        <row r="12523">
          <cell r="F12523" t="str">
            <v>3. Item Componente;PP - BLOQUE ESPUMA D-18.0 DURA;12</v>
          </cell>
          <cell r="J12523">
            <v>45184</v>
          </cell>
        </row>
        <row r="12524">
          <cell r="F12524" t="str">
            <v>3. Item Componente;PP - BLOQUE ESPUMA D-18.0 DURA;13</v>
          </cell>
          <cell r="J12524">
            <v>45184</v>
          </cell>
        </row>
        <row r="12525">
          <cell r="F12525" t="str">
            <v>3. Item Componente;PP - BLOQUE ESPUMA D-18.0 DURA;14</v>
          </cell>
          <cell r="J12525">
            <v>45184</v>
          </cell>
        </row>
        <row r="12526">
          <cell r="F12526" t="str">
            <v>3. Item Componente;PP - BLOQUE ESPUMA D-18.0 DURA;15</v>
          </cell>
          <cell r="J12526">
            <v>45184</v>
          </cell>
        </row>
        <row r="12527">
          <cell r="F12527" t="str">
            <v>3. Item Componente;PP - BLOQUE ESPUMA D-18.0 DURA;16</v>
          </cell>
          <cell r="J12527">
            <v>45184</v>
          </cell>
        </row>
        <row r="12528">
          <cell r="F12528" t="str">
            <v>3. Item Componente;PP - BLOQUE ESPUMA D-18.0 DURA;17</v>
          </cell>
          <cell r="J12528">
            <v>45184</v>
          </cell>
        </row>
        <row r="12529">
          <cell r="F12529" t="str">
            <v>3. Item Componente;PP - BLOQUE ESPUMA D-18.0 DURA;18</v>
          </cell>
          <cell r="J12529">
            <v>45184</v>
          </cell>
        </row>
        <row r="12530">
          <cell r="F12530" t="str">
            <v>3. Item Componente;PP - BLOQUE ESPUMA D-16.0 DURA;13</v>
          </cell>
          <cell r="J12530">
            <v>45184</v>
          </cell>
        </row>
        <row r="12531">
          <cell r="F12531" t="str">
            <v>3. Item Componente;PP - BLOQUE ESPUMA D-16.0 DURA;14</v>
          </cell>
          <cell r="J12531">
            <v>45184</v>
          </cell>
        </row>
        <row r="12532">
          <cell r="F12532" t="str">
            <v>3. Item Componente;PP - BLOQUE ESPUMA D-18.0 DURA;19</v>
          </cell>
          <cell r="J12532">
            <v>45184</v>
          </cell>
        </row>
        <row r="12533">
          <cell r="F12533" t="str">
            <v>3. Item Componente;PP - BLOQUE ESPUMA D-18.0 DURA;20</v>
          </cell>
          <cell r="J12533">
            <v>45184</v>
          </cell>
        </row>
        <row r="12534">
          <cell r="F12534" t="str">
            <v>3. Item Componente;PP - BLOQUE ESPUMA D-16.0 DURA;15</v>
          </cell>
          <cell r="J12534">
            <v>45184</v>
          </cell>
        </row>
        <row r="12535">
          <cell r="F12535" t="str">
            <v>3. Item Componente;PP - BLOQUE ESPUMA D-16.0 DURA;16</v>
          </cell>
          <cell r="J12535">
            <v>45184</v>
          </cell>
        </row>
        <row r="12536">
          <cell r="F12536" t="str">
            <v>3. Item Componente;PP - BLOQUE ESPUMA D-16.0 DURA;17</v>
          </cell>
          <cell r="J12536">
            <v>45184</v>
          </cell>
        </row>
        <row r="12537">
          <cell r="F12537" t="str">
            <v>3. Item Componente;PP - BLOQUE ESPUMA D-16.0 DURA;18</v>
          </cell>
          <cell r="J12537">
            <v>45184</v>
          </cell>
        </row>
        <row r="12538">
          <cell r="F12538" t="str">
            <v>3. Item Componente;PP - BLOQUE ESPUMA D-16.0 DURA;19</v>
          </cell>
          <cell r="J12538">
            <v>45184</v>
          </cell>
        </row>
        <row r="12539">
          <cell r="F12539" t="str">
            <v>3. Item Componente;PP - BLOQUE ESPUMA D-16.0 DURA;20</v>
          </cell>
          <cell r="J12539">
            <v>45184</v>
          </cell>
        </row>
        <row r="12540">
          <cell r="F12540" t="str">
            <v>3. Item Componente;PP - BLOQUE ESPUMA D-16.0 DURA;21</v>
          </cell>
          <cell r="J12540">
            <v>45184</v>
          </cell>
        </row>
        <row r="12541">
          <cell r="F12541" t="str">
            <v>3. Item Componente;PP - BLOQUE ESPUMA D-16.0 DURA;22</v>
          </cell>
          <cell r="J12541">
            <v>45184</v>
          </cell>
        </row>
        <row r="12542">
          <cell r="F12542" t="str">
            <v>3. Item Componente;PP - BLOQUE ESPUMA D-16.0 DURA;23</v>
          </cell>
          <cell r="J12542">
            <v>45184</v>
          </cell>
        </row>
        <row r="12543">
          <cell r="F12543" t="str">
            <v>3. Item Componente;PP - BLOQUE ESPUMA D-16.0 DURA;24</v>
          </cell>
          <cell r="J12543">
            <v>45184</v>
          </cell>
        </row>
        <row r="12544">
          <cell r="F12544" t="str">
            <v>3. Item Componente;PP - BLOQUE ESPUMA D-16.0 DURA;25</v>
          </cell>
          <cell r="J12544">
            <v>45184</v>
          </cell>
        </row>
        <row r="12545">
          <cell r="F12545" t="str">
            <v>3. Item Componente;PP - BLOQUE ESPUMA D-16.0 DURA;26</v>
          </cell>
          <cell r="J12545">
            <v>45184</v>
          </cell>
        </row>
        <row r="12546">
          <cell r="F12546" t="str">
            <v>3. Item Componente;PP - BLOQUE ESPUMA D-16.0 DURA;27</v>
          </cell>
          <cell r="J12546">
            <v>45184</v>
          </cell>
        </row>
        <row r="12547">
          <cell r="F12547" t="str">
            <v>3. Item Componente;PP - BLOQUE ESPUMA D-16.0 DURA;28</v>
          </cell>
          <cell r="J12547">
            <v>45184</v>
          </cell>
        </row>
        <row r="12548">
          <cell r="F12548" t="str">
            <v>3. Item Componente;PP - BLOQUE ESPUMA D-16.0 DURA;29</v>
          </cell>
          <cell r="J12548">
            <v>45184</v>
          </cell>
        </row>
        <row r="12549">
          <cell r="F12549" t="str">
            <v>3. Item Componente;PP - BLOQUE ESPUMA D-16.0 DURA;30</v>
          </cell>
          <cell r="J12549">
            <v>45184</v>
          </cell>
        </row>
        <row r="12550">
          <cell r="F12550" t="str">
            <v>3. Item Componente;PP - BLOQUE ESPUMA D-16.0 DURA;31</v>
          </cell>
          <cell r="J12550">
            <v>45184</v>
          </cell>
        </row>
        <row r="12551">
          <cell r="F12551" t="str">
            <v>3. Item Componente;PP - BLOQUE ESPUMA D-16.0 DURA;32</v>
          </cell>
          <cell r="J12551">
            <v>45184</v>
          </cell>
        </row>
        <row r="12552">
          <cell r="F12552" t="str">
            <v>3. Item Componente;PP - BLOQUE ESPUMA D-16.0 DURA;33</v>
          </cell>
          <cell r="J12552">
            <v>45184</v>
          </cell>
        </row>
        <row r="12553">
          <cell r="F12553" t="str">
            <v>3. Item Componente;PP - BLOQUE ESPUMA D-16.0 DURA;34</v>
          </cell>
          <cell r="J12553">
            <v>45184</v>
          </cell>
        </row>
        <row r="12554">
          <cell r="F12554" t="str">
            <v>2. Item Otros;PP - BLOQUE ESPUMA D-18.0;1</v>
          </cell>
          <cell r="J12554">
            <v>45184</v>
          </cell>
        </row>
        <row r="12555">
          <cell r="F12555" t="str">
            <v>2. Item Otros;PP - BLOQUE ESPUMA D-18.0;2</v>
          </cell>
          <cell r="J12555">
            <v>45184</v>
          </cell>
        </row>
        <row r="12556">
          <cell r="F12556" t="str">
            <v>2. Item Otros;PP - BLOQUE ESPUMA D-18.0;3</v>
          </cell>
          <cell r="J12556">
            <v>45184</v>
          </cell>
        </row>
        <row r="12557">
          <cell r="F12557" t="str">
            <v>3. Item Componente;PP - BLOQUE ESPUMA D-16.0 DURA;35</v>
          </cell>
          <cell r="J12557">
            <v>45184</v>
          </cell>
        </row>
        <row r="12558">
          <cell r="F12558" t="str">
            <v>3. Item Componente;PP - BLOQUE ESPUMA D-16.0 DURA;36</v>
          </cell>
          <cell r="J12558">
            <v>45184</v>
          </cell>
        </row>
        <row r="12559">
          <cell r="F12559" t="str">
            <v>2. Item Otros;PP - BLOQUE ESPUMA D-23.0 DURA;1</v>
          </cell>
          <cell r="J12559">
            <v>45184</v>
          </cell>
        </row>
        <row r="12560">
          <cell r="F12560" t="str">
            <v>2. Item Otros;PP - BLOQUE ESPUMA D-23.0 DURA;2</v>
          </cell>
          <cell r="J12560">
            <v>45184</v>
          </cell>
        </row>
        <row r="12561">
          <cell r="F12561" t="str">
            <v>2. Item Otros;PP - BLOQUE ESPUMA D-23.0 DURA;3</v>
          </cell>
          <cell r="J12561">
            <v>45184</v>
          </cell>
        </row>
        <row r="12562">
          <cell r="F12562" t="str">
            <v>2. Item Otros;PP - BLOQUE ESPUMA D-18.0;4</v>
          </cell>
          <cell r="J12562">
            <v>45184</v>
          </cell>
        </row>
        <row r="12563">
          <cell r="F12563" t="str">
            <v>2. Item Otros;PP - BLOQUE ESPUMA D-18.0;5</v>
          </cell>
          <cell r="J12563">
            <v>45184</v>
          </cell>
        </row>
        <row r="12564">
          <cell r="F12564" t="str">
            <v>2. Item Otros;PP - BLOQUE ESPUMA D-18.0;6</v>
          </cell>
          <cell r="J12564">
            <v>45184</v>
          </cell>
        </row>
        <row r="12565">
          <cell r="F12565" t="str">
            <v>2. Item Otros;PP - BLOQUE ESPUMA D-18.0 DURA;1</v>
          </cell>
          <cell r="J12565">
            <v>45184</v>
          </cell>
        </row>
        <row r="12566">
          <cell r="F12566" t="str">
            <v>2. Item Otros;PP - BLOQUE ESPUMA D-18.0 DURA;2</v>
          </cell>
          <cell r="J12566">
            <v>45184</v>
          </cell>
        </row>
        <row r="12567">
          <cell r="F12567" t="str">
            <v>2. Item Otros;PP - BLOQUE ESPUMA D-18.0 DURA;3</v>
          </cell>
          <cell r="J12567">
            <v>45184</v>
          </cell>
        </row>
        <row r="12568">
          <cell r="F12568" t="str">
            <v>2. Item Otros;PP - BLOQUE ESPUMA D-23.0 DURA;4</v>
          </cell>
          <cell r="J12568">
            <v>45184</v>
          </cell>
        </row>
        <row r="12569">
          <cell r="F12569" t="str">
            <v>2. Item Otros;PP - BLOQUE ESPUMA D-23.0 DURA;5</v>
          </cell>
          <cell r="J12569">
            <v>45184</v>
          </cell>
        </row>
        <row r="12570">
          <cell r="F12570" t="str">
            <v>2. Item Otros;PP - BLOQUE ESPUMA D-23.0 DURA;6</v>
          </cell>
          <cell r="J12570">
            <v>45184</v>
          </cell>
        </row>
        <row r="12571">
          <cell r="F12571" t="str">
            <v>2. Item Otros;PP - BLOQUE ESPUMA D-16.0 DURA;1</v>
          </cell>
          <cell r="J12571">
            <v>45184</v>
          </cell>
        </row>
        <row r="12572">
          <cell r="F12572" t="str">
            <v>2. Item Otros;PP - BLOQUE ESPUMA D-16.0 DURA;2</v>
          </cell>
          <cell r="J12572">
            <v>45184</v>
          </cell>
        </row>
        <row r="12573">
          <cell r="F12573" t="str">
            <v>2. Item Otros;PP - BLOQUE ESPUMA D-16.0 DURA;3</v>
          </cell>
          <cell r="J12573">
            <v>45184</v>
          </cell>
        </row>
        <row r="12574">
          <cell r="F12574" t="str">
            <v>2. Item Otros;PP - BLOQUE ESPUMA D-16.0 DURA;4</v>
          </cell>
          <cell r="J12574">
            <v>45184</v>
          </cell>
        </row>
        <row r="12575">
          <cell r="F12575" t="str">
            <v>2. Item Otros;PP - BLOQUE ESPUMA D-16.0 DURA;5</v>
          </cell>
          <cell r="J12575">
            <v>45184</v>
          </cell>
        </row>
        <row r="12576">
          <cell r="F12576" t="str">
            <v>2. Item Otros;PP - BLOQUE ESPUMA D-18.0 DURA;4</v>
          </cell>
          <cell r="J12576">
            <v>45184</v>
          </cell>
        </row>
        <row r="12577">
          <cell r="F12577" t="str">
            <v>1. Item OP;PP - BLOQUE ESPUMA D-23.0 DURA;2</v>
          </cell>
          <cell r="J12577">
            <v>45184</v>
          </cell>
        </row>
        <row r="12578">
          <cell r="F12578" t="str">
            <v>1. Item OP;PP - BLOQUE ESPUMA D-23.0 DURA;3</v>
          </cell>
          <cell r="J12578">
            <v>45184</v>
          </cell>
        </row>
        <row r="12579">
          <cell r="F12579" t="str">
            <v>1. Item OP;PP - BLOQUE ESPUMA D-18.0;1</v>
          </cell>
          <cell r="J12579">
            <v>45184</v>
          </cell>
        </row>
        <row r="12580">
          <cell r="F12580" t="str">
            <v>1. Item OP;PP - BLOQUE ESPUMA D-18.0;2</v>
          </cell>
          <cell r="J12580">
            <v>45184</v>
          </cell>
        </row>
        <row r="12581">
          <cell r="F12581" t="str">
            <v>1. Item OP;PP - BLOQUE ESPUMA D-18.0;3</v>
          </cell>
          <cell r="J12581">
            <v>45184</v>
          </cell>
        </row>
        <row r="12582">
          <cell r="F12582" t="str">
            <v>2. Item Otros;PP - BLOQUE ESPUMA D-16.0 DURA;6</v>
          </cell>
          <cell r="J12582">
            <v>45184</v>
          </cell>
        </row>
        <row r="12583">
          <cell r="F12583" t="str">
            <v>1. Item OP;PP - BLOQUE ESPUMA D-15.0;1</v>
          </cell>
          <cell r="J12583">
            <v>45188</v>
          </cell>
        </row>
        <row r="12584">
          <cell r="F12584" t="str">
            <v>1. Item OP;PP - BLOQUE ESPUMA D-15.0;2</v>
          </cell>
          <cell r="J12584">
            <v>45188</v>
          </cell>
        </row>
        <row r="12585">
          <cell r="F12585" t="str">
            <v>1. Item OP;PP - BLOQUE ESPUMA D-18.0;1</v>
          </cell>
          <cell r="J12585">
            <v>45188</v>
          </cell>
        </row>
        <row r="12586">
          <cell r="F12586" t="str">
            <v>1. Item OP;PP - BLOQUE ESPUMA D-20.0;1</v>
          </cell>
          <cell r="J12586">
            <v>45188</v>
          </cell>
        </row>
        <row r="12587">
          <cell r="F12587" t="str">
            <v>1. Item OP;PP - BLOQUE ESPUMA D-23.0;1</v>
          </cell>
          <cell r="J12587">
            <v>45188</v>
          </cell>
        </row>
        <row r="12588">
          <cell r="F12588" t="str">
            <v>1. Item OP;PP - BLOQUE ESPUMA D-26.0;1</v>
          </cell>
          <cell r="J12588">
            <v>45188</v>
          </cell>
        </row>
        <row r="12589">
          <cell r="F12589" t="str">
            <v>3. Item Componente;PP - BLOQUE ESPUMA D-26.0;1</v>
          </cell>
          <cell r="J12589">
            <v>45188</v>
          </cell>
        </row>
        <row r="12590">
          <cell r="F12590" t="str">
            <v>3. Item Componente;PP - BLOQUE ESPUMA D-26.0 PENTA;1</v>
          </cell>
          <cell r="J12590">
            <v>45188</v>
          </cell>
        </row>
        <row r="12591">
          <cell r="F12591" t="str">
            <v>3. Item Componente;PP - BLOQUE ESPUMA D-26.0 PENTA;2</v>
          </cell>
          <cell r="J12591">
            <v>45188</v>
          </cell>
        </row>
        <row r="12592">
          <cell r="F12592" t="str">
            <v>3. Item Componente;PP - BLOQUE ESPUMA D-26.0 PENTA;3</v>
          </cell>
          <cell r="J12592">
            <v>45188</v>
          </cell>
        </row>
        <row r="12593">
          <cell r="F12593" t="str">
            <v>3. Item Componente;PP - BLOQUE ESPUMA D-20.0;1</v>
          </cell>
          <cell r="J12593">
            <v>45188</v>
          </cell>
        </row>
        <row r="12594">
          <cell r="F12594" t="str">
            <v>3. Item Componente;PP - BLOQUE ESPUMA D-23.0;1</v>
          </cell>
          <cell r="J12594">
            <v>45188</v>
          </cell>
        </row>
        <row r="12595">
          <cell r="F12595" t="str">
            <v>3. Item Componente;PP - BLOQUE ESPUMA D-23.0;2</v>
          </cell>
          <cell r="J12595">
            <v>45188</v>
          </cell>
        </row>
        <row r="12596">
          <cell r="F12596" t="str">
            <v>3. Item Componente;PP - BLOQUE ESPUMA D-23.0;3</v>
          </cell>
          <cell r="J12596">
            <v>45188</v>
          </cell>
        </row>
        <row r="12597">
          <cell r="F12597" t="str">
            <v>3. Item Componente;PP - BLOQUE ESPUMA D-26.0;2</v>
          </cell>
          <cell r="J12597">
            <v>45188</v>
          </cell>
        </row>
        <row r="12598">
          <cell r="F12598" t="str">
            <v>3. Item Componente;PP - BLOQUE ESPUMA D-26.0;3</v>
          </cell>
          <cell r="J12598">
            <v>45188</v>
          </cell>
        </row>
        <row r="12599">
          <cell r="F12599" t="str">
            <v>3. Item Componente;PP - BLOQUE ESPUMA D-18.0;1</v>
          </cell>
          <cell r="J12599">
            <v>45188</v>
          </cell>
        </row>
        <row r="12600">
          <cell r="F12600" t="str">
            <v>3. Item Componente;PP - BLOQUE ESPUMA D-18.0;2</v>
          </cell>
          <cell r="J12600">
            <v>45188</v>
          </cell>
        </row>
        <row r="12601">
          <cell r="F12601" t="str">
            <v>3. Item Componente;PP - BLOQUE ESPUMA D-18.0;3</v>
          </cell>
          <cell r="J12601">
            <v>45188</v>
          </cell>
        </row>
        <row r="12602">
          <cell r="F12602" t="str">
            <v>3. Item Componente;PP - BLOQUE ESPUMA D-18.0;4</v>
          </cell>
          <cell r="J12602">
            <v>45188</v>
          </cell>
        </row>
        <row r="12603">
          <cell r="F12603" t="str">
            <v>3. Item Componente;PP - BLOQUE ESPUMA D-20.0;2</v>
          </cell>
          <cell r="J12603">
            <v>45188</v>
          </cell>
        </row>
        <row r="12604">
          <cell r="F12604" t="str">
            <v>3. Item Componente;PP - BLOQUE ESPUMA D-20.0;3</v>
          </cell>
          <cell r="J12604">
            <v>45188</v>
          </cell>
        </row>
        <row r="12605">
          <cell r="F12605" t="str">
            <v>3. Item Componente;PP - BLOQUE ESPUMA D-15.0;1</v>
          </cell>
          <cell r="J12605">
            <v>45188</v>
          </cell>
        </row>
        <row r="12606">
          <cell r="F12606" t="str">
            <v>3. Item Componente;PP - BLOQUE ESPUMA D-15.0;2</v>
          </cell>
          <cell r="J12606">
            <v>45188</v>
          </cell>
        </row>
        <row r="12607">
          <cell r="F12607" t="str">
            <v>3. Item Componente;PP - BLOQUE ESPUMA D-15.0;3</v>
          </cell>
          <cell r="J12607">
            <v>45188</v>
          </cell>
        </row>
        <row r="12608">
          <cell r="F12608" t="str">
            <v>3. Item Componente;PP - BLOQUE ESPUMA D-15.0;4</v>
          </cell>
          <cell r="J12608">
            <v>45188</v>
          </cell>
        </row>
        <row r="12609">
          <cell r="F12609" t="str">
            <v>3. Item Componente;PP - BLOQUE ESPUMA D-15.0;5</v>
          </cell>
          <cell r="J12609">
            <v>45188</v>
          </cell>
        </row>
        <row r="12610">
          <cell r="F12610" t="str">
            <v>3. Item Componente;PP - BLOQUE ESPUMA D-15.0;6</v>
          </cell>
          <cell r="J12610">
            <v>45188</v>
          </cell>
        </row>
        <row r="12611">
          <cell r="F12611" t="str">
            <v>3. Item Componente;PP - BLOQUE ESPUMA D-26.0 PENTA;4</v>
          </cell>
          <cell r="J12611">
            <v>45188</v>
          </cell>
        </row>
        <row r="12612">
          <cell r="F12612" t="str">
            <v>3. Item Componente;PP - BLOQUE ESPUMA D-26.0 PENTA;5</v>
          </cell>
          <cell r="J12612">
            <v>45188</v>
          </cell>
        </row>
        <row r="12613">
          <cell r="F12613" t="str">
            <v>3. Item Componente;PP - BLOQUE ESPUMA D-26.0 PENTA;6</v>
          </cell>
          <cell r="J12613">
            <v>45188</v>
          </cell>
        </row>
        <row r="12614">
          <cell r="F12614" t="str">
            <v>3. Item Componente;PP - BLOQUE ESPUMA D-26.0 PENTA;7</v>
          </cell>
          <cell r="J12614">
            <v>45188</v>
          </cell>
        </row>
        <row r="12615">
          <cell r="F12615" t="str">
            <v>3. Item Componente;PP - BLOQUE ESPUMA D-26.0 PENTA;8</v>
          </cell>
          <cell r="J12615">
            <v>45188</v>
          </cell>
        </row>
        <row r="12616">
          <cell r="F12616" t="str">
            <v>3. Item Componente;PP - BLOQUE ESPUMA D-26.0;4</v>
          </cell>
          <cell r="J12616">
            <v>45188</v>
          </cell>
        </row>
        <row r="12617">
          <cell r="F12617" t="str">
            <v>3. Item Componente;PP - BLOQUE ESPUMA D-26.0 PENTA;9</v>
          </cell>
          <cell r="J12617">
            <v>45188</v>
          </cell>
        </row>
        <row r="12618">
          <cell r="F12618" t="str">
            <v>3. Item Componente;PP - BLOQUE ESPUMA D-26.0 PENTA;10</v>
          </cell>
          <cell r="J12618">
            <v>45188</v>
          </cell>
        </row>
        <row r="12619">
          <cell r="F12619" t="str">
            <v>3. Item Componente;PP - BLOQUE ESPUMA D-26.0 PENTA;11</v>
          </cell>
          <cell r="J12619">
            <v>45188</v>
          </cell>
        </row>
        <row r="12620">
          <cell r="F12620" t="str">
            <v>3. Item Componente;PP - BLOQUE ESPUMA D-26.0;5</v>
          </cell>
          <cell r="J12620">
            <v>45188</v>
          </cell>
        </row>
        <row r="12621">
          <cell r="F12621" t="str">
            <v>3. Item Componente;PP - BLOQUE ESPUMA D-26.0;6</v>
          </cell>
          <cell r="J12621">
            <v>45188</v>
          </cell>
        </row>
        <row r="12622">
          <cell r="F12622" t="str">
            <v>3. Item Componente;PP - BLOQUE ESPUMA D-26.0;7</v>
          </cell>
          <cell r="J12622">
            <v>45188</v>
          </cell>
        </row>
        <row r="12623">
          <cell r="F12623" t="str">
            <v>3. Item Componente;PP - BLOQUE ESPUMA D-26.0;8</v>
          </cell>
          <cell r="J12623">
            <v>45188</v>
          </cell>
        </row>
        <row r="12624">
          <cell r="F12624" t="str">
            <v>3. Item Componente;PP - BLOQUE ESPUMA D-26.0;9</v>
          </cell>
          <cell r="J12624">
            <v>45188</v>
          </cell>
        </row>
        <row r="12625">
          <cell r="F12625" t="str">
            <v>3. Item Componente;PP - BLOQUE ESPUMA D-26.0;10</v>
          </cell>
          <cell r="J12625">
            <v>45188</v>
          </cell>
        </row>
        <row r="12626">
          <cell r="F12626" t="str">
            <v>3. Item Componente;PP - BLOQUE ESPUMA D-23.0;4</v>
          </cell>
          <cell r="J12626">
            <v>45188</v>
          </cell>
        </row>
        <row r="12627">
          <cell r="F12627" t="str">
            <v>3. Item Componente;PP - BLOQUE ESPUMA D-23.0;5</v>
          </cell>
          <cell r="J12627">
            <v>45188</v>
          </cell>
        </row>
        <row r="12628">
          <cell r="F12628" t="str">
            <v>3. Item Componente;PP - BLOQUE ESPUMA D-26.0;11</v>
          </cell>
          <cell r="J12628">
            <v>45188</v>
          </cell>
        </row>
        <row r="12629">
          <cell r="F12629" t="str">
            <v>3. Item Componente;PP - BLOQUE ESPUMA D-26.0;12</v>
          </cell>
          <cell r="J12629">
            <v>45188</v>
          </cell>
        </row>
        <row r="12630">
          <cell r="F12630" t="str">
            <v>3. Item Componente;PP - BLOQUE ESPUMA D-23.0;6</v>
          </cell>
          <cell r="J12630">
            <v>45188</v>
          </cell>
        </row>
        <row r="12631">
          <cell r="F12631" t="str">
            <v>3. Item Componente;PP - BLOQUE ESPUMA D-23.0;7</v>
          </cell>
          <cell r="J12631">
            <v>45188</v>
          </cell>
        </row>
        <row r="12632">
          <cell r="F12632" t="str">
            <v>3. Item Componente;PP - BLOQUE ESPUMA D-23.0;8</v>
          </cell>
          <cell r="J12632">
            <v>45188</v>
          </cell>
        </row>
        <row r="12633">
          <cell r="F12633" t="str">
            <v>3. Item Componente;PP - BLOQUE ESPUMA D-23.0;9</v>
          </cell>
          <cell r="J12633">
            <v>45188</v>
          </cell>
        </row>
        <row r="12634">
          <cell r="F12634" t="str">
            <v>3. Item Componente;PP - BLOQUE ESPUMA D-23.0;10</v>
          </cell>
          <cell r="J12634">
            <v>45188</v>
          </cell>
        </row>
        <row r="12635">
          <cell r="F12635" t="str">
            <v>3. Item Componente;PP - BLOQUE ESPUMA D-20.0;4</v>
          </cell>
          <cell r="J12635">
            <v>45188</v>
          </cell>
        </row>
        <row r="12636">
          <cell r="F12636" t="str">
            <v>3. Item Componente;PP - BLOQUE ESPUMA D-20.0;5</v>
          </cell>
          <cell r="J12636">
            <v>45188</v>
          </cell>
        </row>
        <row r="12637">
          <cell r="F12637" t="str">
            <v>3. Item Componente;PP - BLOQUE ESPUMA D-20.0;6</v>
          </cell>
          <cell r="J12637">
            <v>45188</v>
          </cell>
        </row>
        <row r="12638">
          <cell r="F12638" t="str">
            <v>3. Item Componente;PP - BLOQUE ESPUMA D-23.0;11</v>
          </cell>
          <cell r="J12638">
            <v>45188</v>
          </cell>
        </row>
        <row r="12639">
          <cell r="F12639" t="str">
            <v>3. Item Componente;PP - BLOQUE ESPUMA D-23.0;12</v>
          </cell>
          <cell r="J12639">
            <v>45188</v>
          </cell>
        </row>
        <row r="12640">
          <cell r="F12640" t="str">
            <v>3. Item Componente;PP - BLOQUE ESPUMA D-20.0;7</v>
          </cell>
          <cell r="J12640">
            <v>45188</v>
          </cell>
        </row>
        <row r="12641">
          <cell r="F12641" t="str">
            <v>3. Item Componente;PP - BLOQUE ESPUMA D-20.0;8</v>
          </cell>
          <cell r="J12641">
            <v>45188</v>
          </cell>
        </row>
        <row r="12642">
          <cell r="F12642" t="str">
            <v>3. Item Componente;PP - BLOQUE ESPUMA D-20.0;9</v>
          </cell>
          <cell r="J12642">
            <v>45188</v>
          </cell>
        </row>
        <row r="12643">
          <cell r="F12643" t="str">
            <v>3. Item Componente;PP - BLOQUE ESPUMA D-20.0;10</v>
          </cell>
          <cell r="J12643">
            <v>45188</v>
          </cell>
        </row>
        <row r="12644">
          <cell r="F12644" t="str">
            <v>3. Item Componente;PP - BLOQUE ESPUMA D-20.0;11</v>
          </cell>
          <cell r="J12644">
            <v>45188</v>
          </cell>
        </row>
        <row r="12645">
          <cell r="F12645" t="str">
            <v>3. Item Componente;PP - BLOQUE ESPUMA D-18.0;5</v>
          </cell>
          <cell r="J12645">
            <v>45188</v>
          </cell>
        </row>
        <row r="12646">
          <cell r="F12646" t="str">
            <v>3. Item Componente;PP - BLOQUE ESPUMA D-18.0;6</v>
          </cell>
          <cell r="J12646">
            <v>45188</v>
          </cell>
        </row>
        <row r="12647">
          <cell r="F12647" t="str">
            <v>3. Item Componente;PP - BLOQUE ESPUMA D-18.0;7</v>
          </cell>
          <cell r="J12647">
            <v>45188</v>
          </cell>
        </row>
        <row r="12648">
          <cell r="F12648" t="str">
            <v>3. Item Componente;PP - BLOQUE ESPUMA D-18.0;8</v>
          </cell>
          <cell r="J12648">
            <v>45188</v>
          </cell>
        </row>
        <row r="12649">
          <cell r="F12649" t="str">
            <v>3. Item Componente;PP - BLOQUE ESPUMA D-20.0;12</v>
          </cell>
          <cell r="J12649">
            <v>45188</v>
          </cell>
        </row>
        <row r="12650">
          <cell r="F12650" t="str">
            <v>3. Item Componente;PP - BLOQUE ESPUMA D-15.0;7</v>
          </cell>
          <cell r="J12650">
            <v>45188</v>
          </cell>
        </row>
        <row r="12651">
          <cell r="F12651" t="str">
            <v>3. Item Componente;PP - BLOQUE ESPUMA D-18.0;9</v>
          </cell>
          <cell r="J12651">
            <v>45188</v>
          </cell>
        </row>
        <row r="12652">
          <cell r="F12652" t="str">
            <v>3. Item Componente;PP - BLOQUE ESPUMA D-18.0;10</v>
          </cell>
          <cell r="J12652">
            <v>45188</v>
          </cell>
        </row>
        <row r="12653">
          <cell r="F12653" t="str">
            <v>3. Item Componente;PP - BLOQUE ESPUMA D-18.0;11</v>
          </cell>
          <cell r="J12653">
            <v>45188</v>
          </cell>
        </row>
        <row r="12654">
          <cell r="F12654" t="str">
            <v>3. Item Componente;PP - BLOQUE ESPUMA D-18.0;12</v>
          </cell>
          <cell r="J12654">
            <v>45188</v>
          </cell>
        </row>
        <row r="12655">
          <cell r="F12655" t="str">
            <v>3. Item Componente;PP - BLOQUE ESPUMA D-15.0;8</v>
          </cell>
          <cell r="J12655">
            <v>45188</v>
          </cell>
        </row>
        <row r="12656">
          <cell r="F12656" t="str">
            <v>3. Item Componente;PP - BLOQUE ESPUMA D-15.0;9</v>
          </cell>
          <cell r="J12656">
            <v>45188</v>
          </cell>
        </row>
        <row r="12657">
          <cell r="F12657" t="str">
            <v>3. Item Componente;PP - BLOQUE ESPUMA D-15.0;10</v>
          </cell>
          <cell r="J12657">
            <v>45188</v>
          </cell>
        </row>
        <row r="12658">
          <cell r="F12658" t="str">
            <v>3. Item Componente;PP - BLOQUE ESPUMA D-15.0;11</v>
          </cell>
          <cell r="J12658">
            <v>45188</v>
          </cell>
        </row>
        <row r="12659">
          <cell r="F12659" t="str">
            <v>3. Item Componente;PP - BLOQUE ESPUMA D-15.0;12</v>
          </cell>
          <cell r="J12659">
            <v>45188</v>
          </cell>
        </row>
        <row r="12660">
          <cell r="F12660" t="str">
            <v>3. Item Componente;PP - BLOQUE ESPUMA D-15.0;13</v>
          </cell>
          <cell r="J12660">
            <v>45188</v>
          </cell>
        </row>
        <row r="12661">
          <cell r="F12661" t="str">
            <v>3. Item Componente;PP - BLOQUE ESPUMA D-15.0;14</v>
          </cell>
          <cell r="J12661">
            <v>45188</v>
          </cell>
        </row>
        <row r="12662">
          <cell r="F12662" t="str">
            <v>3. Item Componente;PP - BLOQUE ESPUMA D-15.0;15</v>
          </cell>
          <cell r="J12662">
            <v>45188</v>
          </cell>
        </row>
        <row r="12663">
          <cell r="F12663" t="str">
            <v>3. Item Componente;PP - BLOQUE ESPUMA D-15.0;16</v>
          </cell>
          <cell r="J12663">
            <v>45188</v>
          </cell>
        </row>
        <row r="12664">
          <cell r="F12664" t="str">
            <v>3. Item Componente;PP - BLOQUE ESPUMA D-15.0;17</v>
          </cell>
          <cell r="J12664">
            <v>45188</v>
          </cell>
        </row>
        <row r="12665">
          <cell r="F12665" t="str">
            <v>3. Item Componente;PP - BLOQUE ESPUMA D-15.0;18</v>
          </cell>
          <cell r="J12665">
            <v>45188</v>
          </cell>
        </row>
        <row r="12666">
          <cell r="F12666" t="str">
            <v>3. Item Componente;PP - BLOQUE ESPUMA D-15.0;19</v>
          </cell>
          <cell r="J12666">
            <v>45188</v>
          </cell>
        </row>
        <row r="12667">
          <cell r="F12667" t="str">
            <v>3. Item Componente;PP - BLOQUE ESPUMA D-15.0;20</v>
          </cell>
          <cell r="J12667">
            <v>45188</v>
          </cell>
        </row>
        <row r="12668">
          <cell r="F12668" t="str">
            <v>3. Item Componente;PP - BLOQUE ESPUMA D-15.0;21</v>
          </cell>
          <cell r="J12668">
            <v>45188</v>
          </cell>
        </row>
        <row r="12669">
          <cell r="F12669" t="str">
            <v>3. Item Componente;PP - BLOQUE ESPUMA D-15.0;22</v>
          </cell>
          <cell r="J12669">
            <v>45188</v>
          </cell>
        </row>
        <row r="12670">
          <cell r="F12670" t="str">
            <v>2. Item Otros;PP - BLOQUE ESPUMA D-26.0;1</v>
          </cell>
          <cell r="J12670">
            <v>45188</v>
          </cell>
        </row>
        <row r="12671">
          <cell r="F12671" t="str">
            <v>2. Item Otros;PP - BLOQUE ESPUMA D-26.0 PENTA;1</v>
          </cell>
          <cell r="J12671">
            <v>45188</v>
          </cell>
        </row>
        <row r="12672">
          <cell r="F12672" t="str">
            <v>2. Item Otros;PP - BLOQUE ESPUMA D-26.0 PENTA;2</v>
          </cell>
          <cell r="J12672">
            <v>45188</v>
          </cell>
        </row>
        <row r="12673">
          <cell r="F12673" t="str">
            <v>3. Item Componente;PP - BLOQUE ESPUMA D-15.0;23</v>
          </cell>
          <cell r="J12673">
            <v>45188</v>
          </cell>
        </row>
        <row r="12674">
          <cell r="F12674" t="str">
            <v>3. Item Componente;PP - BLOQUE ESPUMA D-15.0;24</v>
          </cell>
          <cell r="J12674">
            <v>45188</v>
          </cell>
        </row>
        <row r="12675">
          <cell r="F12675" t="str">
            <v>2. Item Otros;PP - BLOQUE ESPUMA D-18.0;1</v>
          </cell>
          <cell r="J12675">
            <v>45188</v>
          </cell>
        </row>
        <row r="12676">
          <cell r="F12676" t="str">
            <v>2. Item Otros;PP - BLOQUE ESPUMA D-20.0;1</v>
          </cell>
          <cell r="J12676">
            <v>45188</v>
          </cell>
        </row>
        <row r="12677">
          <cell r="F12677" t="str">
            <v>2. Item Otros;PP - BLOQUE ESPUMA D-20.0;2</v>
          </cell>
          <cell r="J12677">
            <v>45188</v>
          </cell>
        </row>
        <row r="12678">
          <cell r="F12678" t="str">
            <v>2. Item Otros;PP - BLOQUE ESPUMA D-23.0;1</v>
          </cell>
          <cell r="J12678">
            <v>45188</v>
          </cell>
        </row>
        <row r="12679">
          <cell r="F12679" t="str">
            <v>2. Item Otros;PP - BLOQUE ESPUMA D-23.0;2</v>
          </cell>
          <cell r="J12679">
            <v>45188</v>
          </cell>
        </row>
        <row r="12680">
          <cell r="F12680" t="str">
            <v>2. Item Otros;PP - BLOQUE ESPUMA D-26.0;2</v>
          </cell>
          <cell r="J12680">
            <v>45188</v>
          </cell>
        </row>
        <row r="12681">
          <cell r="F12681" t="str">
            <v>1. Item OP;PP - BLOQUE ESPUMA D-26.0 PENTA;1</v>
          </cell>
          <cell r="J12681">
            <v>45188</v>
          </cell>
        </row>
        <row r="12682">
          <cell r="F12682" t="str">
            <v>2. Item Otros;PP - BLOQUE ESPUMA D-15.0;1</v>
          </cell>
          <cell r="J12682">
            <v>45188</v>
          </cell>
        </row>
        <row r="12683">
          <cell r="F12683" t="str">
            <v>2. Item Otros;PP - BLOQUE ESPUMA D-15.0;2</v>
          </cell>
          <cell r="J12683">
            <v>45188</v>
          </cell>
        </row>
        <row r="12684">
          <cell r="F12684" t="str">
            <v>2. Item Otros;PP - BLOQUE ESPUMA D-15.0;3</v>
          </cell>
          <cell r="J12684">
            <v>45188</v>
          </cell>
        </row>
        <row r="12685">
          <cell r="F12685" t="str">
            <v>2. Item Otros;PP - BLOQUE ESPUMA D-15.0;4</v>
          </cell>
          <cell r="J12685">
            <v>45188</v>
          </cell>
        </row>
        <row r="12686">
          <cell r="F12686" t="str">
            <v>2. Item Otros;PP - BLOQUE ESPUMA D-18.0;2</v>
          </cell>
          <cell r="J12686">
            <v>45188</v>
          </cell>
        </row>
        <row r="12687">
          <cell r="F12687" t="str">
            <v>1. Item OP;PP - BLOQUE ESPUMA D-12.0;1</v>
          </cell>
          <cell r="J12687">
            <v>45189</v>
          </cell>
        </row>
        <row r="12688">
          <cell r="F12688" t="str">
            <v>1. Item OP;PP - BLOQUE ESPUMA D-12.0;2</v>
          </cell>
          <cell r="J12688">
            <v>45189</v>
          </cell>
        </row>
        <row r="12689">
          <cell r="F12689" t="str">
            <v>1. Item OP;PP - BLOQUE ESPUMA D-12.0;3</v>
          </cell>
          <cell r="J12689">
            <v>45189</v>
          </cell>
        </row>
        <row r="12690">
          <cell r="F12690" t="str">
            <v>1. Item OP;PP - BLOQUE ESPUMA D-15.0 CILINDRO;1</v>
          </cell>
          <cell r="J12690">
            <v>45189</v>
          </cell>
        </row>
        <row r="12691">
          <cell r="F12691" t="str">
            <v>2. Item Otros;PP - BLOQUE ESPUMA D-12.0;1</v>
          </cell>
          <cell r="J12691">
            <v>45189</v>
          </cell>
        </row>
        <row r="12692">
          <cell r="F12692" t="str">
            <v>2. Item Otros;PP - BLOQUE ESPUMA D-12.0;2</v>
          </cell>
          <cell r="J12692">
            <v>45189</v>
          </cell>
        </row>
        <row r="12693">
          <cell r="F12693" t="str">
            <v>3. Item Componente;PP - BLOQUE ESPUMA D-15.0 CILINDRO;1</v>
          </cell>
          <cell r="J12693">
            <v>45189</v>
          </cell>
        </row>
        <row r="12694">
          <cell r="F12694" t="str">
            <v>3. Item Componente;PP - BLOQUE ESPUMA D-12.0;1</v>
          </cell>
          <cell r="J12694">
            <v>45189</v>
          </cell>
        </row>
        <row r="12695">
          <cell r="F12695" t="str">
            <v>3. Item Componente;PP - BLOQUE ESPUMA D-12.0;2</v>
          </cell>
          <cell r="J12695">
            <v>45189</v>
          </cell>
        </row>
        <row r="12696">
          <cell r="F12696" t="str">
            <v>3. Item Componente;PP - BLOQUE ESPUMA D-12.0;3</v>
          </cell>
          <cell r="J12696">
            <v>45189</v>
          </cell>
        </row>
        <row r="12697">
          <cell r="F12697" t="str">
            <v>3. Item Componente;PP - BLOQUE ESPUMA D-15.0 CILINDRO;2</v>
          </cell>
          <cell r="J12697">
            <v>45189</v>
          </cell>
        </row>
        <row r="12698">
          <cell r="F12698" t="str">
            <v>3. Item Componente;PP - BLOQUE ESPUMA D-15.0 CILINDRO;3</v>
          </cell>
          <cell r="J12698">
            <v>45189</v>
          </cell>
        </row>
        <row r="12699">
          <cell r="F12699" t="str">
            <v>3. Item Componente;PP - BLOQUE ESPUMA D-15.0 CILINDRO;4</v>
          </cell>
          <cell r="J12699">
            <v>45189</v>
          </cell>
        </row>
        <row r="12700">
          <cell r="F12700" t="str">
            <v>3. Item Componente;PP - BLOQUE ESPUMA D-12.0;4</v>
          </cell>
          <cell r="J12700">
            <v>45189</v>
          </cell>
        </row>
        <row r="12701">
          <cell r="F12701" t="str">
            <v>3. Item Componente;PP - BLOQUE ESPUMA D-12.0;5</v>
          </cell>
          <cell r="J12701">
            <v>45189</v>
          </cell>
        </row>
        <row r="12702">
          <cell r="F12702" t="str">
            <v>3. Item Componente;PP - BLOQUE ESPUMA D-12.0;6</v>
          </cell>
          <cell r="J12702">
            <v>45189</v>
          </cell>
        </row>
        <row r="12703">
          <cell r="F12703" t="str">
            <v>3. Item Componente;PP - BLOQUE ESPUMA D-12.0;7</v>
          </cell>
          <cell r="J12703">
            <v>45189</v>
          </cell>
        </row>
        <row r="12704">
          <cell r="F12704" t="str">
            <v>3. Item Componente;PP - BLOQUE ESPUMA D-12.0;8</v>
          </cell>
          <cell r="J12704">
            <v>45189</v>
          </cell>
        </row>
        <row r="12705">
          <cell r="F12705" t="str">
            <v>3. Item Componente;PP - BLOQUE ESPUMA D-12.0;9</v>
          </cell>
          <cell r="J12705">
            <v>45189</v>
          </cell>
        </row>
        <row r="12706">
          <cell r="F12706" t="str">
            <v>3. Item Componente;PP - BLOQUE ESPUMA D-15.0 CILINDRO;5</v>
          </cell>
          <cell r="J12706">
            <v>45189</v>
          </cell>
        </row>
        <row r="12707">
          <cell r="F12707" t="str">
            <v>3. Item Componente;PP - BLOQUE ESPUMA D-15.0 CILINDRO;6</v>
          </cell>
          <cell r="J12707">
            <v>45189</v>
          </cell>
        </row>
        <row r="12708">
          <cell r="F12708" t="str">
            <v>3. Item Componente;PP - BLOQUE ESPUMA D-12.0;10</v>
          </cell>
          <cell r="J12708">
            <v>45189</v>
          </cell>
        </row>
        <row r="12709">
          <cell r="F12709" t="str">
            <v>3. Item Componente;PP - BLOQUE ESPUMA D-12.0;11</v>
          </cell>
          <cell r="J12709">
            <v>45189</v>
          </cell>
        </row>
        <row r="12710">
          <cell r="F12710" t="str">
            <v>3. Item Componente;PP - BLOQUE ESPUMA D-12.0;12</v>
          </cell>
          <cell r="J12710">
            <v>45189</v>
          </cell>
        </row>
        <row r="12711">
          <cell r="F12711" t="str">
            <v>3. Item Componente;PP - BLOQUE ESPUMA D-15.0 CILINDRO;7</v>
          </cell>
          <cell r="J12711">
            <v>45189</v>
          </cell>
        </row>
        <row r="12712">
          <cell r="F12712" t="str">
            <v>3. Item Componente;PP - BLOQUE ESPUMA D-15.0 CILINDRO;8</v>
          </cell>
          <cell r="J12712">
            <v>45189</v>
          </cell>
        </row>
        <row r="12713">
          <cell r="F12713" t="str">
            <v>3. Item Componente;PP - BLOQUE ESPUMA D-15.0 CILINDRO;9</v>
          </cell>
          <cell r="J12713">
            <v>45189</v>
          </cell>
        </row>
        <row r="12714">
          <cell r="F12714" t="str">
            <v>3. Item Componente;PP - BLOQUE ESPUMA D-15.0 CILINDRO;10</v>
          </cell>
          <cell r="J12714">
            <v>45189</v>
          </cell>
        </row>
        <row r="12715">
          <cell r="F12715" t="str">
            <v>3. Item Componente;PP - BLOQUE ESPUMA D-15.0 CILINDRO;11</v>
          </cell>
          <cell r="J12715">
            <v>45189</v>
          </cell>
        </row>
        <row r="12716">
          <cell r="F12716" t="str">
            <v>3. Item Componente;PP - BLOQUE ESPUMA D-12.0;13</v>
          </cell>
          <cell r="J12716">
            <v>45189</v>
          </cell>
        </row>
        <row r="12717">
          <cell r="F12717" t="str">
            <v>3. Item Componente;PP - BLOQUE ESPUMA D-12.0;14</v>
          </cell>
          <cell r="J12717">
            <v>45189</v>
          </cell>
        </row>
        <row r="12718">
          <cell r="F12718" t="str">
            <v>3. Item Componente;PP - BLOQUE ESPUMA D-12.0;15</v>
          </cell>
          <cell r="J12718">
            <v>45189</v>
          </cell>
        </row>
        <row r="12719">
          <cell r="F12719" t="str">
            <v>3. Item Componente;PP - BLOQUE ESPUMA D-12.0;16</v>
          </cell>
          <cell r="J12719">
            <v>45189</v>
          </cell>
        </row>
        <row r="12720">
          <cell r="F12720" t="str">
            <v>3. Item Componente;PP - BLOQUE ESPUMA D-12.0;17</v>
          </cell>
          <cell r="J12720">
            <v>45189</v>
          </cell>
        </row>
        <row r="12721">
          <cell r="F12721" t="str">
            <v>3. Item Componente;PP - BLOQUE ESPUMA D-12.0;18</v>
          </cell>
          <cell r="J12721">
            <v>45189</v>
          </cell>
        </row>
        <row r="12722">
          <cell r="F12722" t="str">
            <v>3. Item Componente;PP - BLOQUE ESPUMA D-12.0;19</v>
          </cell>
          <cell r="J12722">
            <v>45189</v>
          </cell>
        </row>
        <row r="12723">
          <cell r="F12723" t="str">
            <v>3. Item Componente;PP - BLOQUE ESPUMA D-12.0;20</v>
          </cell>
          <cell r="J12723">
            <v>45189</v>
          </cell>
        </row>
        <row r="12724">
          <cell r="F12724" t="str">
            <v>3. Item Componente;PP - BLOQUE ESPUMA D-12.0;21</v>
          </cell>
          <cell r="J12724">
            <v>45189</v>
          </cell>
        </row>
        <row r="12725">
          <cell r="F12725" t="str">
            <v>3. Item Componente;PP - BLOQUE ESPUMA D-12.0;22</v>
          </cell>
          <cell r="J12725">
            <v>45189</v>
          </cell>
        </row>
        <row r="12726">
          <cell r="F12726" t="str">
            <v>3. Item Componente;PP - BLOQUE ESPUMA D-12.0;23</v>
          </cell>
          <cell r="J12726">
            <v>45189</v>
          </cell>
        </row>
        <row r="12727">
          <cell r="F12727" t="str">
            <v>3. Item Componente;PP - BLOQUE ESPUMA D-12.0;24</v>
          </cell>
          <cell r="J12727">
            <v>45189</v>
          </cell>
        </row>
        <row r="12728">
          <cell r="F12728" t="str">
            <v>3. Item Componente;PP - BLOQUE ESPUMA D-12.0;25</v>
          </cell>
          <cell r="J12728">
            <v>45189</v>
          </cell>
        </row>
        <row r="12729">
          <cell r="F12729" t="str">
            <v>3. Item Componente;PP - BLOQUE ESPUMA D-12.0;26</v>
          </cell>
          <cell r="J12729">
            <v>45189</v>
          </cell>
        </row>
        <row r="12730">
          <cell r="F12730" t="str">
            <v>3. Item Componente;PP - BLOQUE ESPUMA D-12.0;27</v>
          </cell>
          <cell r="J12730">
            <v>45189</v>
          </cell>
        </row>
        <row r="12731">
          <cell r="F12731" t="str">
            <v>3. Item Componente;PP - BLOQUE ESPUMA D-12.0;28</v>
          </cell>
          <cell r="J12731">
            <v>45189</v>
          </cell>
        </row>
        <row r="12732">
          <cell r="F12732" t="str">
            <v>3. Item Componente;PP - BLOQUE ESPUMA D-12.0;29</v>
          </cell>
          <cell r="J12732">
            <v>45189</v>
          </cell>
        </row>
        <row r="12733">
          <cell r="F12733" t="str">
            <v>3. Item Componente;PP - BLOQUE ESPUMA D-12.0;30</v>
          </cell>
          <cell r="J12733">
            <v>45189</v>
          </cell>
        </row>
        <row r="12734">
          <cell r="F12734" t="str">
            <v>3. Item Componente;PP - BLOQUE ESPUMA D-12.0;31</v>
          </cell>
          <cell r="J12734">
            <v>45189</v>
          </cell>
        </row>
        <row r="12735">
          <cell r="F12735" t="str">
            <v>3. Item Componente;PP - BLOQUE ESPUMA D-12.0;32</v>
          </cell>
          <cell r="J12735">
            <v>45189</v>
          </cell>
        </row>
        <row r="12736">
          <cell r="F12736" t="str">
            <v>3. Item Componente;PP - BLOQUE ESPUMA D-12.0;33</v>
          </cell>
          <cell r="J12736">
            <v>45189</v>
          </cell>
        </row>
        <row r="12737">
          <cell r="F12737" t="str">
            <v>3. Item Componente;PP - BLOQUE ESPUMA D-12.0;34</v>
          </cell>
          <cell r="J12737">
            <v>45189</v>
          </cell>
        </row>
        <row r="12738">
          <cell r="F12738" t="str">
            <v>3. Item Componente;PP - BLOQUE ESPUMA D-12.0;35</v>
          </cell>
          <cell r="J12738">
            <v>45189</v>
          </cell>
        </row>
        <row r="12739">
          <cell r="F12739" t="str">
            <v>3. Item Componente;PP - BLOQUE ESPUMA D-12.0;36</v>
          </cell>
          <cell r="J12739">
            <v>45189</v>
          </cell>
        </row>
        <row r="12740">
          <cell r="F12740" t="str">
            <v>2. Item Otros;PP - BLOQUE ESPUMA D-12.0;3</v>
          </cell>
          <cell r="J12740">
            <v>45189</v>
          </cell>
        </row>
        <row r="12741">
          <cell r="F12741" t="str">
            <v>2. Item Otros;PP - BLOQUE ESPUMA D-12.0;4</v>
          </cell>
          <cell r="J12741">
            <v>45189</v>
          </cell>
        </row>
        <row r="12742">
          <cell r="F12742" t="str">
            <v>2. Item Otros;PP - BLOQUE ESPUMA D-12.0;5</v>
          </cell>
          <cell r="J12742">
            <v>45189</v>
          </cell>
        </row>
        <row r="12743">
          <cell r="F12743" t="str">
            <v>2. Item Otros;PP - BLOQUE ESPUMA D-12.0;6</v>
          </cell>
          <cell r="J12743">
            <v>45189</v>
          </cell>
        </row>
        <row r="12744">
          <cell r="F12744" t="str">
            <v>2. Item Otros;PP - BLOQUE ESPUMA D-15.0 CILINDRO;1</v>
          </cell>
          <cell r="J12744">
            <v>45189</v>
          </cell>
        </row>
        <row r="12745">
          <cell r="F12745" t="str">
            <v>2. Item Otros;PP - BLOQUE ESPUMA D-15.0 CILINDRO;2</v>
          </cell>
          <cell r="J12745">
            <v>45189</v>
          </cell>
        </row>
        <row r="12746">
          <cell r="F12746" t="str">
            <v>1. Item OP;PP - BLOQUE ESPUMA D-23.0;1</v>
          </cell>
          <cell r="J12746">
            <v>45194</v>
          </cell>
        </row>
        <row r="12747">
          <cell r="F12747" t="str">
            <v>1. Item OP;PP - BLOQUE ESPUMA D-23.0;2</v>
          </cell>
          <cell r="J12747">
            <v>45194</v>
          </cell>
        </row>
        <row r="12748">
          <cell r="F12748" t="str">
            <v>3. Item Componente;PP - BLOQUE ESPUMA D-30.0;1</v>
          </cell>
          <cell r="J12748">
            <v>45194</v>
          </cell>
        </row>
        <row r="12749">
          <cell r="F12749" t="str">
            <v>3. Item Componente;PP - BLOQUE ESPUMA D-30.0;2</v>
          </cell>
          <cell r="J12749">
            <v>45194</v>
          </cell>
        </row>
        <row r="12750">
          <cell r="F12750" t="str">
            <v>3. Item Componente;PP - BLOQUE ESPUMA D-26.0;1</v>
          </cell>
          <cell r="J12750">
            <v>45194</v>
          </cell>
        </row>
        <row r="12751">
          <cell r="F12751" t="str">
            <v>3. Item Componente;PP - BLOQUE ESPUMA D-26.0;2</v>
          </cell>
          <cell r="J12751">
            <v>45194</v>
          </cell>
        </row>
        <row r="12752">
          <cell r="F12752" t="str">
            <v>3. Item Componente;PP - BLOQUE ESPUMA D-26.0 PENTA;1</v>
          </cell>
          <cell r="J12752">
            <v>45194</v>
          </cell>
        </row>
        <row r="12753">
          <cell r="F12753" t="str">
            <v>3. Item Componente;PP - BLOQUE ESPUMA D-26.0 PENTA;2</v>
          </cell>
          <cell r="J12753">
            <v>45194</v>
          </cell>
        </row>
        <row r="12754">
          <cell r="F12754" t="str">
            <v>3. Item Componente;PP - BLOQUE ESPUMA D-26.0 PENTA;3</v>
          </cell>
          <cell r="J12754">
            <v>45194</v>
          </cell>
        </row>
        <row r="12755">
          <cell r="F12755" t="str">
            <v>3. Item Componente;PP - BLOQUE ESPUMA D-30.0;3</v>
          </cell>
          <cell r="J12755">
            <v>45194</v>
          </cell>
        </row>
        <row r="12756">
          <cell r="F12756" t="str">
            <v>3. Item Componente;PP - BLOQUE ESPUMA D-26.0;3</v>
          </cell>
          <cell r="J12756">
            <v>45194</v>
          </cell>
        </row>
        <row r="12757">
          <cell r="F12757" t="str">
            <v>3. Item Componente;PP - BLOQUE ESPUMA D-26.0;4</v>
          </cell>
          <cell r="J12757">
            <v>45194</v>
          </cell>
        </row>
        <row r="12758">
          <cell r="F12758" t="str">
            <v>3. Item Componente;PP - BLOQUE ESPUMA D-26.0;5</v>
          </cell>
          <cell r="J12758">
            <v>45194</v>
          </cell>
        </row>
        <row r="12759">
          <cell r="F12759" t="str">
            <v>3. Item Componente;PP - BLOQUE ESPUMA D-26.0;6</v>
          </cell>
          <cell r="J12759">
            <v>45194</v>
          </cell>
        </row>
        <row r="12760">
          <cell r="F12760" t="str">
            <v>3. Item Componente;PP - BLOQUE ESPUMA D-26.0;7</v>
          </cell>
          <cell r="J12760">
            <v>45194</v>
          </cell>
        </row>
        <row r="12761">
          <cell r="F12761" t="str">
            <v>3. Item Componente;PP - BLOQUE ESPUMA D-26.0;8</v>
          </cell>
          <cell r="J12761">
            <v>45194</v>
          </cell>
        </row>
        <row r="12762">
          <cell r="F12762" t="str">
            <v>3. Item Componente;PP - BLOQUE ESPUMA D-23.0;1</v>
          </cell>
          <cell r="J12762">
            <v>45194</v>
          </cell>
        </row>
        <row r="12763">
          <cell r="F12763" t="str">
            <v>3. Item Componente;PP - BLOQUE ESPUMA D-23.0;2</v>
          </cell>
          <cell r="J12763">
            <v>45194</v>
          </cell>
        </row>
        <row r="12764">
          <cell r="F12764" t="str">
            <v>3. Item Componente;PP - BLOQUE ESPUMA D-26.0;9</v>
          </cell>
          <cell r="J12764">
            <v>45194</v>
          </cell>
        </row>
        <row r="12765">
          <cell r="F12765" t="str">
            <v>3. Item Componente;PP - BLOQUE ESPUMA D-26.0;10</v>
          </cell>
          <cell r="J12765">
            <v>45194</v>
          </cell>
        </row>
        <row r="12766">
          <cell r="F12766" t="str">
            <v>3. Item Componente;PP - BLOQUE ESPUMA D-26.0;11</v>
          </cell>
          <cell r="J12766">
            <v>45194</v>
          </cell>
        </row>
        <row r="12767">
          <cell r="F12767" t="str">
            <v>3. Item Componente;PP - BLOQUE ESPUMA D-26.0;12</v>
          </cell>
          <cell r="J12767">
            <v>45194</v>
          </cell>
        </row>
        <row r="12768">
          <cell r="F12768" t="str">
            <v>3. Item Componente;PP - BLOQUE ESPUMA D-26.0 PENTA;4</v>
          </cell>
          <cell r="J12768">
            <v>45194</v>
          </cell>
        </row>
        <row r="12769">
          <cell r="F12769" t="str">
            <v>3. Item Componente;PP - BLOQUE ESPUMA D-23.0;3</v>
          </cell>
          <cell r="J12769">
            <v>45194</v>
          </cell>
        </row>
        <row r="12770">
          <cell r="F12770" t="str">
            <v>3. Item Componente;PP - BLOQUE ESPUMA D-23.0;4</v>
          </cell>
          <cell r="J12770">
            <v>45194</v>
          </cell>
        </row>
        <row r="12771">
          <cell r="F12771" t="str">
            <v>3. Item Componente;PP - BLOQUE ESPUMA D-23.0;5</v>
          </cell>
          <cell r="J12771">
            <v>45194</v>
          </cell>
        </row>
        <row r="12772">
          <cell r="F12772" t="str">
            <v>3. Item Componente;PP - BLOQUE ESPUMA D-23.0;6</v>
          </cell>
          <cell r="J12772">
            <v>45194</v>
          </cell>
        </row>
        <row r="12773">
          <cell r="F12773" t="str">
            <v>3. Item Componente;PP - BLOQUE ESPUMA D-26.0 PENTA;5</v>
          </cell>
          <cell r="J12773">
            <v>45194</v>
          </cell>
        </row>
        <row r="12774">
          <cell r="F12774" t="str">
            <v>3. Item Componente;PP - BLOQUE ESPUMA D-26.0 PENTA;6</v>
          </cell>
          <cell r="J12774">
            <v>45194</v>
          </cell>
        </row>
        <row r="12775">
          <cell r="F12775" t="str">
            <v>3. Item Componente;PP - BLOQUE ESPUMA D-26.0 PENTA;7</v>
          </cell>
          <cell r="J12775">
            <v>45194</v>
          </cell>
        </row>
        <row r="12776">
          <cell r="F12776" t="str">
            <v>3. Item Componente;PP - BLOQUE ESPUMA D-26.0 PENTA;8</v>
          </cell>
          <cell r="J12776">
            <v>45194</v>
          </cell>
        </row>
        <row r="12777">
          <cell r="F12777" t="str">
            <v>3. Item Componente;PP - BLOQUE ESPUMA D-26.0 PENTA;9</v>
          </cell>
          <cell r="J12777">
            <v>45194</v>
          </cell>
        </row>
        <row r="12778">
          <cell r="F12778" t="str">
            <v>3. Item Componente;PP - BLOQUE ESPUMA D-30.0;4</v>
          </cell>
          <cell r="J12778">
            <v>45194</v>
          </cell>
        </row>
        <row r="12779">
          <cell r="F12779" t="str">
            <v>3. Item Componente;PP - BLOQUE ESPUMA D-30.0;5</v>
          </cell>
          <cell r="J12779">
            <v>45194</v>
          </cell>
        </row>
        <row r="12780">
          <cell r="F12780" t="str">
            <v>3. Item Componente;PP - BLOQUE ESPUMA D-30.0;6</v>
          </cell>
          <cell r="J12780">
            <v>45194</v>
          </cell>
        </row>
        <row r="12781">
          <cell r="F12781" t="str">
            <v>3. Item Componente;PP - BLOQUE ESPUMA D-26.0 PENTA;10</v>
          </cell>
          <cell r="J12781">
            <v>45194</v>
          </cell>
        </row>
        <row r="12782">
          <cell r="F12782" t="str">
            <v>3. Item Componente;PP - BLOQUE ESPUMA D-26.0 PENTA;11</v>
          </cell>
          <cell r="J12782">
            <v>45194</v>
          </cell>
        </row>
        <row r="12783">
          <cell r="F12783" t="str">
            <v>3. Item Componente;PP - BLOQUE ESPUMA D-30.0;7</v>
          </cell>
          <cell r="J12783">
            <v>45194</v>
          </cell>
        </row>
        <row r="12784">
          <cell r="F12784" t="str">
            <v>3. Item Componente;PP - BLOQUE ESPUMA D-30.0;8</v>
          </cell>
          <cell r="J12784">
            <v>45194</v>
          </cell>
        </row>
        <row r="12785">
          <cell r="F12785" t="str">
            <v>3. Item Componente;PP - BLOQUE ESPUMA D-30.0;9</v>
          </cell>
          <cell r="J12785">
            <v>45194</v>
          </cell>
        </row>
        <row r="12786">
          <cell r="F12786" t="str">
            <v>3. Item Componente;PP - BLOQUE ESPUMA D-30.0;10</v>
          </cell>
          <cell r="J12786">
            <v>45194</v>
          </cell>
        </row>
        <row r="12787">
          <cell r="F12787" t="str">
            <v>3. Item Componente;PP - BLOQUE ESPUMA D-30.0;11</v>
          </cell>
          <cell r="J12787">
            <v>45194</v>
          </cell>
        </row>
        <row r="12788">
          <cell r="F12788" t="str">
            <v>3. Item Componente;PP - BLOQUE ESPUMA D-26.0;13</v>
          </cell>
          <cell r="J12788">
            <v>45194</v>
          </cell>
        </row>
        <row r="12789">
          <cell r="F12789" t="str">
            <v>3. Item Componente;PP - BLOQUE ESPUMA D-26.0;14</v>
          </cell>
          <cell r="J12789">
            <v>45194</v>
          </cell>
        </row>
        <row r="12790">
          <cell r="F12790" t="str">
            <v>3. Item Componente;PP - BLOQUE ESPUMA D-26.0;15</v>
          </cell>
          <cell r="J12790">
            <v>45194</v>
          </cell>
        </row>
        <row r="12791">
          <cell r="F12791" t="str">
            <v>3. Item Componente;PP - BLOQUE ESPUMA D-26.0;16</v>
          </cell>
          <cell r="J12791">
            <v>45194</v>
          </cell>
        </row>
        <row r="12792">
          <cell r="F12792" t="str">
            <v>3. Item Componente;PP - BLOQUE ESPUMA D-30.0;12</v>
          </cell>
          <cell r="J12792">
            <v>45194</v>
          </cell>
        </row>
        <row r="12793">
          <cell r="F12793" t="str">
            <v>3. Item Componente;PP - BLOQUE ESPUMA D-26.0;17</v>
          </cell>
          <cell r="J12793">
            <v>45194</v>
          </cell>
        </row>
        <row r="12794">
          <cell r="F12794" t="str">
            <v>3. Item Componente;PP - BLOQUE ESPUMA D-26.0;18</v>
          </cell>
          <cell r="J12794">
            <v>45194</v>
          </cell>
        </row>
        <row r="12795">
          <cell r="F12795" t="str">
            <v>3. Item Componente;PP - BLOQUE ESPUMA D-26.0;19</v>
          </cell>
          <cell r="J12795">
            <v>45194</v>
          </cell>
        </row>
        <row r="12796">
          <cell r="F12796" t="str">
            <v>3. Item Componente;PP - BLOQUE ESPUMA D-26.0;20</v>
          </cell>
          <cell r="J12796">
            <v>45194</v>
          </cell>
        </row>
        <row r="12797">
          <cell r="F12797" t="str">
            <v>3. Item Componente;PP - BLOQUE ESPUMA D-26.0;21</v>
          </cell>
          <cell r="J12797">
            <v>45194</v>
          </cell>
        </row>
        <row r="12798">
          <cell r="F12798" t="str">
            <v>3. Item Componente;PP - BLOQUE ESPUMA D-26.0;22</v>
          </cell>
          <cell r="J12798">
            <v>45194</v>
          </cell>
        </row>
        <row r="12799">
          <cell r="F12799" t="str">
            <v>3. Item Componente;PP - BLOQUE ESPUMA D-26.0;23</v>
          </cell>
          <cell r="J12799">
            <v>45194</v>
          </cell>
        </row>
        <row r="12800">
          <cell r="F12800" t="str">
            <v>3. Item Componente;PP - BLOQUE ESPUMA D-26.0;24</v>
          </cell>
          <cell r="J12800">
            <v>45194</v>
          </cell>
        </row>
        <row r="12801">
          <cell r="F12801" t="str">
            <v>3. Item Componente;PP - BLOQUE ESPUMA D-26.0;25</v>
          </cell>
          <cell r="J12801">
            <v>45194</v>
          </cell>
        </row>
        <row r="12802">
          <cell r="F12802" t="str">
            <v>3. Item Componente;PP - BLOQUE ESPUMA D-26.0;26</v>
          </cell>
          <cell r="J12802">
            <v>45194</v>
          </cell>
        </row>
        <row r="12803">
          <cell r="F12803" t="str">
            <v>3. Item Componente;PP - BLOQUE ESPUMA D-26.0;27</v>
          </cell>
          <cell r="J12803">
            <v>45194</v>
          </cell>
        </row>
        <row r="12804">
          <cell r="F12804" t="str">
            <v>3. Item Componente;PP - BLOQUE ESPUMA D-26.0;28</v>
          </cell>
          <cell r="J12804">
            <v>45194</v>
          </cell>
        </row>
        <row r="12805">
          <cell r="F12805" t="str">
            <v>3. Item Componente;PP - BLOQUE ESPUMA D-26.0;29</v>
          </cell>
          <cell r="J12805">
            <v>45194</v>
          </cell>
        </row>
        <row r="12806">
          <cell r="F12806" t="str">
            <v>3. Item Componente;PP - BLOQUE ESPUMA D-26.0;30</v>
          </cell>
          <cell r="J12806">
            <v>45194</v>
          </cell>
        </row>
        <row r="12807">
          <cell r="F12807" t="str">
            <v>3. Item Componente;PP - BLOQUE ESPUMA D-26.0;31</v>
          </cell>
          <cell r="J12807">
            <v>45194</v>
          </cell>
        </row>
        <row r="12808">
          <cell r="F12808" t="str">
            <v>3. Item Componente;PP - BLOQUE ESPUMA D-26.0;32</v>
          </cell>
          <cell r="J12808">
            <v>45194</v>
          </cell>
        </row>
        <row r="12809">
          <cell r="F12809" t="str">
            <v>3. Item Componente;PP - BLOQUE ESPUMA D-26.0;33</v>
          </cell>
          <cell r="J12809">
            <v>45194</v>
          </cell>
        </row>
        <row r="12810">
          <cell r="F12810" t="str">
            <v>3. Item Componente;PP - BLOQUE ESPUMA D-26.0;34</v>
          </cell>
          <cell r="J12810">
            <v>45194</v>
          </cell>
        </row>
        <row r="12811">
          <cell r="F12811" t="str">
            <v>3. Item Componente;PP - BLOQUE ESPUMA D-26.0;35</v>
          </cell>
          <cell r="J12811">
            <v>45194</v>
          </cell>
        </row>
        <row r="12812">
          <cell r="F12812" t="str">
            <v>3. Item Componente;PP - BLOQUE ESPUMA D-26.0;36</v>
          </cell>
          <cell r="J12812">
            <v>45194</v>
          </cell>
        </row>
        <row r="12813">
          <cell r="F12813" t="str">
            <v>3. Item Componente;PP - BLOQUE ESPUMA D-26.0;37</v>
          </cell>
          <cell r="J12813">
            <v>45194</v>
          </cell>
        </row>
        <row r="12814">
          <cell r="F12814" t="str">
            <v>3. Item Componente;PP - BLOQUE ESPUMA D-26.0;38</v>
          </cell>
          <cell r="J12814">
            <v>45194</v>
          </cell>
        </row>
        <row r="12815">
          <cell r="F12815" t="str">
            <v>3. Item Componente;PP - BLOQUE ESPUMA D-26.0;39</v>
          </cell>
          <cell r="J12815">
            <v>45194</v>
          </cell>
        </row>
        <row r="12816">
          <cell r="F12816" t="str">
            <v>3. Item Componente;PP - BLOQUE ESPUMA D-26.0;40</v>
          </cell>
          <cell r="J12816">
            <v>45194</v>
          </cell>
        </row>
        <row r="12817">
          <cell r="F12817" t="str">
            <v>3. Item Componente;PP - BLOQUE ESPUMA D-26.0;41</v>
          </cell>
          <cell r="J12817">
            <v>45194</v>
          </cell>
        </row>
        <row r="12818">
          <cell r="F12818" t="str">
            <v>3. Item Componente;PP - BLOQUE ESPUMA D-26.0;42</v>
          </cell>
          <cell r="J12818">
            <v>45194</v>
          </cell>
        </row>
        <row r="12819">
          <cell r="F12819" t="str">
            <v>3. Item Componente;PP - BLOQUE ESPUMA D-26.0;43</v>
          </cell>
          <cell r="J12819">
            <v>45194</v>
          </cell>
        </row>
        <row r="12820">
          <cell r="F12820" t="str">
            <v>3. Item Componente;PP - BLOQUE ESPUMA D-26.0;44</v>
          </cell>
          <cell r="J12820">
            <v>45194</v>
          </cell>
        </row>
        <row r="12821">
          <cell r="F12821" t="str">
            <v>3. Item Componente;PP - BLOQUE ESPUMA D-26.0;45</v>
          </cell>
          <cell r="J12821">
            <v>45194</v>
          </cell>
        </row>
        <row r="12822">
          <cell r="F12822" t="str">
            <v>3. Item Componente;PP - BLOQUE ESPUMA D-23.0;7</v>
          </cell>
          <cell r="J12822">
            <v>45194</v>
          </cell>
        </row>
        <row r="12823">
          <cell r="F12823" t="str">
            <v>3. Item Componente;PP - BLOQUE ESPUMA D-23.0;8</v>
          </cell>
          <cell r="J12823">
            <v>45194</v>
          </cell>
        </row>
        <row r="12824">
          <cell r="F12824" t="str">
            <v>3. Item Componente;PP - BLOQUE ESPUMA D-23.0;9</v>
          </cell>
          <cell r="J12824">
            <v>45194</v>
          </cell>
        </row>
        <row r="12825">
          <cell r="F12825" t="str">
            <v>3. Item Componente;PP - BLOQUE ESPUMA D-26.0;46</v>
          </cell>
          <cell r="J12825">
            <v>45194</v>
          </cell>
        </row>
        <row r="12826">
          <cell r="F12826" t="str">
            <v>3. Item Componente;PP - BLOQUE ESPUMA D-26.0;47</v>
          </cell>
          <cell r="J12826">
            <v>45194</v>
          </cell>
        </row>
        <row r="12827">
          <cell r="F12827" t="str">
            <v>3. Item Componente;PP - BLOQUE ESPUMA D-23.0;10</v>
          </cell>
          <cell r="J12827">
            <v>45194</v>
          </cell>
        </row>
        <row r="12828">
          <cell r="F12828" t="str">
            <v>3. Item Componente;PP - BLOQUE ESPUMA D-23.0;11</v>
          </cell>
          <cell r="J12828">
            <v>45194</v>
          </cell>
        </row>
        <row r="12829">
          <cell r="F12829" t="str">
            <v>3. Item Componente;PP - BLOQUE ESPUMA D-23.0;12</v>
          </cell>
          <cell r="J12829">
            <v>45194</v>
          </cell>
        </row>
        <row r="12830">
          <cell r="F12830" t="str">
            <v>3. Item Componente;PP - BLOQUE ESPUMA D-23.0;13</v>
          </cell>
          <cell r="J12830">
            <v>45194</v>
          </cell>
        </row>
        <row r="12831">
          <cell r="F12831" t="str">
            <v>3. Item Componente;PP - BLOQUE ESPUMA D-23.0;14</v>
          </cell>
          <cell r="J12831">
            <v>45194</v>
          </cell>
        </row>
        <row r="12832">
          <cell r="F12832" t="str">
            <v>3. Item Componente;PP - BLOQUE ESPUMA D-23.0;15</v>
          </cell>
          <cell r="J12832">
            <v>45194</v>
          </cell>
        </row>
        <row r="12833">
          <cell r="F12833" t="str">
            <v>3. Item Componente;PP - BLOQUE ESPUMA D-23.0;16</v>
          </cell>
          <cell r="J12833">
            <v>45194</v>
          </cell>
        </row>
        <row r="12834">
          <cell r="F12834" t="str">
            <v>3. Item Componente;PP - BLOQUE ESPUMA D-23.0;17</v>
          </cell>
          <cell r="J12834">
            <v>45194</v>
          </cell>
        </row>
        <row r="12835">
          <cell r="F12835" t="str">
            <v>3. Item Componente;PP - BLOQUE ESPUMA D-23.0;18</v>
          </cell>
          <cell r="J12835">
            <v>45194</v>
          </cell>
        </row>
        <row r="12836">
          <cell r="F12836" t="str">
            <v>3. Item Componente;PP - BLOQUE ESPUMA D-23.0;19</v>
          </cell>
          <cell r="J12836">
            <v>45194</v>
          </cell>
        </row>
        <row r="12837">
          <cell r="F12837" t="str">
            <v>3. Item Componente;PP - BLOQUE ESPUMA D-23.0;20</v>
          </cell>
          <cell r="J12837">
            <v>45194</v>
          </cell>
        </row>
        <row r="12838">
          <cell r="F12838" t="str">
            <v>3. Item Componente;PP - BLOQUE ESPUMA D-23.0;21</v>
          </cell>
          <cell r="J12838">
            <v>45194</v>
          </cell>
        </row>
        <row r="12839">
          <cell r="F12839" t="str">
            <v>3. Item Componente;PP - BLOQUE ESPUMA D-23.0;22</v>
          </cell>
          <cell r="J12839">
            <v>45194</v>
          </cell>
        </row>
        <row r="12840">
          <cell r="F12840" t="str">
            <v>3. Item Componente;PP - BLOQUE ESPUMA D-23.0;23</v>
          </cell>
          <cell r="J12840">
            <v>45194</v>
          </cell>
        </row>
        <row r="12841">
          <cell r="F12841" t="str">
            <v>3. Item Componente;PP - BLOQUE ESPUMA D-23.0;24</v>
          </cell>
          <cell r="J12841">
            <v>45194</v>
          </cell>
        </row>
        <row r="12842">
          <cell r="F12842" t="str">
            <v>2. Item Otros;PP - BLOQUE ESPUMA D-26.0;1</v>
          </cell>
          <cell r="J12842">
            <v>45194</v>
          </cell>
        </row>
        <row r="12843">
          <cell r="F12843" t="str">
            <v>2. Item Otros;PP - BLOQUE ESPUMA D-26.0;2</v>
          </cell>
          <cell r="J12843">
            <v>45194</v>
          </cell>
        </row>
        <row r="12844">
          <cell r="F12844" t="str">
            <v>2. Item Otros;PP - BLOQUE ESPUMA D-30.0;1</v>
          </cell>
          <cell r="J12844">
            <v>45194</v>
          </cell>
        </row>
        <row r="12845">
          <cell r="F12845" t="str">
            <v>2. Item Otros;PP - BLOQUE ESPUMA D-30.0;2</v>
          </cell>
          <cell r="J12845">
            <v>45194</v>
          </cell>
        </row>
        <row r="12846">
          <cell r="F12846" t="str">
            <v>2. Item Otros;PP - BLOQUE ESPUMA D-26.0 PENTA;1</v>
          </cell>
          <cell r="J12846">
            <v>45194</v>
          </cell>
        </row>
        <row r="12847">
          <cell r="F12847" t="str">
            <v>2. Item Otros;PP - BLOQUE ESPUMA D-26.0 PENTA;2</v>
          </cell>
          <cell r="J12847">
            <v>45194</v>
          </cell>
        </row>
        <row r="12848">
          <cell r="F12848" t="str">
            <v>2. Item Otros;PP - BLOQUE ESPUMA D-26.0;3</v>
          </cell>
          <cell r="J12848">
            <v>45194</v>
          </cell>
        </row>
        <row r="12849">
          <cell r="F12849" t="str">
            <v>2. Item Otros;PP - BLOQUE ESPUMA D-26.0;4</v>
          </cell>
          <cell r="J12849">
            <v>45194</v>
          </cell>
        </row>
        <row r="12850">
          <cell r="F12850" t="str">
            <v>2. Item Otros;PP - BLOQUE ESPUMA D-26.0;5</v>
          </cell>
          <cell r="J12850">
            <v>45194</v>
          </cell>
        </row>
        <row r="12851">
          <cell r="F12851" t="str">
            <v>2. Item Otros;PP - BLOQUE ESPUMA D-26.0;6</v>
          </cell>
          <cell r="J12851">
            <v>45194</v>
          </cell>
        </row>
        <row r="12852">
          <cell r="F12852" t="str">
            <v>2. Item Otros;PP - BLOQUE ESPUMA D-26.0;7</v>
          </cell>
          <cell r="J12852">
            <v>45194</v>
          </cell>
        </row>
        <row r="12853">
          <cell r="F12853" t="str">
            <v>2. Item Otros;PP - BLOQUE ESPUMA D-26.0;8</v>
          </cell>
          <cell r="J12853">
            <v>45194</v>
          </cell>
        </row>
        <row r="12854">
          <cell r="F12854" t="str">
            <v>2. Item Otros;PP - BLOQUE ESPUMA D-23.0;1</v>
          </cell>
          <cell r="J12854">
            <v>45194</v>
          </cell>
        </row>
        <row r="12855">
          <cell r="F12855" t="str">
            <v>2. Item Otros;PP - BLOQUE ESPUMA D-23.0;2</v>
          </cell>
          <cell r="J12855">
            <v>45194</v>
          </cell>
        </row>
        <row r="12856">
          <cell r="F12856" t="str">
            <v>2. Item Otros;PP - BLOQUE ESPUMA D-23.0;3</v>
          </cell>
          <cell r="J12856">
            <v>45194</v>
          </cell>
        </row>
        <row r="12857">
          <cell r="F12857" t="str">
            <v>2. Item Otros;PP - BLOQUE ESPUMA D-23.0;4</v>
          </cell>
          <cell r="J12857">
            <v>45194</v>
          </cell>
        </row>
        <row r="12858">
          <cell r="F12858" t="str">
            <v>1. Item OP;PP - BLOQUE ESPUMA D-26.0;1</v>
          </cell>
          <cell r="J12858">
            <v>45194</v>
          </cell>
        </row>
        <row r="12859">
          <cell r="F12859" t="str">
            <v>1. Item OP;PP - BLOQUE ESPUMA D-26.0;2</v>
          </cell>
          <cell r="J12859">
            <v>45194</v>
          </cell>
        </row>
        <row r="12860">
          <cell r="F12860" t="str">
            <v>1. Item OP;PP - BLOQUE ESPUMA D-26.0;3</v>
          </cell>
          <cell r="J12860">
            <v>45194</v>
          </cell>
        </row>
        <row r="12861">
          <cell r="F12861" t="str">
            <v>1. Item OP;PP - BLOQUE ESPUMA D-26.0;4</v>
          </cell>
          <cell r="J12861">
            <v>45194</v>
          </cell>
        </row>
        <row r="12862">
          <cell r="F12862" t="str">
            <v>1. Item OP;PP - BLOQUE ESPUMA D-30.0;1</v>
          </cell>
          <cell r="J12862">
            <v>45194</v>
          </cell>
        </row>
        <row r="12863">
          <cell r="F12863" t="str">
            <v>1. Item OP;PP - BLOQUE ESPUMA D-26.0 PENTA;1</v>
          </cell>
          <cell r="J12863">
            <v>45194</v>
          </cell>
        </row>
        <row r="12864">
          <cell r="F12864" t="str">
            <v>1. Item OP;PP - BLOQUE ESPUMA D-15.0;1</v>
          </cell>
          <cell r="J12864">
            <v>45195</v>
          </cell>
        </row>
        <row r="12865">
          <cell r="F12865" t="str">
            <v>1. Item OP;PP - BLOQUE ESPUMA D-18.0;1</v>
          </cell>
          <cell r="J12865">
            <v>45195</v>
          </cell>
        </row>
        <row r="12866">
          <cell r="F12866" t="str">
            <v>1. Item OP;PP - BLOQUE ESPUMA D-20.0;1</v>
          </cell>
          <cell r="J12866">
            <v>45195</v>
          </cell>
        </row>
        <row r="12867">
          <cell r="F12867" t="str">
            <v>1. Item OP;PP - BLOQUE ESPUMA D-23.0;1</v>
          </cell>
          <cell r="J12867">
            <v>45195</v>
          </cell>
        </row>
        <row r="12868">
          <cell r="F12868" t="str">
            <v>1. Item OP;PP - BLOQUE ESPUMA D-26.0;1</v>
          </cell>
          <cell r="J12868">
            <v>45195</v>
          </cell>
        </row>
        <row r="12869">
          <cell r="F12869" t="str">
            <v>1. Item OP;PP - BLOQUE ESPUMA D-26.0;2</v>
          </cell>
          <cell r="J12869">
            <v>45195</v>
          </cell>
        </row>
        <row r="12870">
          <cell r="F12870" t="str">
            <v>3. Item Componente;PP - BLOQUE ESPUMA D-26.0;1</v>
          </cell>
          <cell r="J12870">
            <v>45195</v>
          </cell>
        </row>
        <row r="12871">
          <cell r="F12871" t="str">
            <v>3. Item Componente;PP - BLOQUE ESPUMA D-26.0;2</v>
          </cell>
          <cell r="J12871">
            <v>45195</v>
          </cell>
        </row>
        <row r="12872">
          <cell r="F12872" t="str">
            <v>3. Item Componente;PP - BLOQUE ESPUMA D-26.0 PENTA;1</v>
          </cell>
          <cell r="J12872">
            <v>45195</v>
          </cell>
        </row>
        <row r="12873">
          <cell r="F12873" t="str">
            <v>3. Item Componente;PP - BLOQUE ESPUMA D-26.0 PENTA;2</v>
          </cell>
          <cell r="J12873">
            <v>45195</v>
          </cell>
        </row>
        <row r="12874">
          <cell r="F12874" t="str">
            <v>3. Item Componente;PP - BLOQUE ESPUMA D-26.0 PENTA;3</v>
          </cell>
          <cell r="J12874">
            <v>45195</v>
          </cell>
        </row>
        <row r="12875">
          <cell r="F12875" t="str">
            <v>3. Item Componente;PP - BLOQUE ESPUMA D-26.0;3</v>
          </cell>
          <cell r="J12875">
            <v>45195</v>
          </cell>
        </row>
        <row r="12876">
          <cell r="F12876" t="str">
            <v>3. Item Componente;PP - BLOQUE ESPUMA D-26.0;4</v>
          </cell>
          <cell r="J12876">
            <v>45195</v>
          </cell>
        </row>
        <row r="12877">
          <cell r="F12877" t="str">
            <v>3. Item Componente;PP - BLOQUE ESPUMA D-26.0;5</v>
          </cell>
          <cell r="J12877">
            <v>45195</v>
          </cell>
        </row>
        <row r="12878">
          <cell r="F12878" t="str">
            <v>3. Item Componente;PP - BLOQUE ESPUMA D-26.0;6</v>
          </cell>
          <cell r="J12878">
            <v>45195</v>
          </cell>
        </row>
        <row r="12879">
          <cell r="F12879" t="str">
            <v>3. Item Componente;PP - BLOQUE ESPUMA D-26.0;7</v>
          </cell>
          <cell r="J12879">
            <v>45195</v>
          </cell>
        </row>
        <row r="12880">
          <cell r="F12880" t="str">
            <v>3. Item Componente;PP - BLOQUE ESPUMA D-26.0;8</v>
          </cell>
          <cell r="J12880">
            <v>45195</v>
          </cell>
        </row>
        <row r="12881">
          <cell r="F12881" t="str">
            <v>3. Item Componente;PP - BLOQUE ESPUMA D-23.0;1</v>
          </cell>
          <cell r="J12881">
            <v>45195</v>
          </cell>
        </row>
        <row r="12882">
          <cell r="F12882" t="str">
            <v>3. Item Componente;PP - BLOQUE ESPUMA D-23.0;2</v>
          </cell>
          <cell r="J12882">
            <v>45195</v>
          </cell>
        </row>
        <row r="12883">
          <cell r="F12883" t="str">
            <v>3. Item Componente;PP - BLOQUE ESPUMA D-26.0;9</v>
          </cell>
          <cell r="J12883">
            <v>45195</v>
          </cell>
        </row>
        <row r="12884">
          <cell r="F12884" t="str">
            <v>3. Item Componente;PP - BLOQUE ESPUMA D-26.0;10</v>
          </cell>
          <cell r="J12884">
            <v>45195</v>
          </cell>
        </row>
        <row r="12885">
          <cell r="F12885" t="str">
            <v>3. Item Componente;PP - BLOQUE ESPUMA D-26.0;11</v>
          </cell>
          <cell r="J12885">
            <v>45195</v>
          </cell>
        </row>
        <row r="12886">
          <cell r="F12886" t="str">
            <v>3. Item Componente;PP - BLOQUE ESPUMA D-26.0;12</v>
          </cell>
          <cell r="J12886">
            <v>45195</v>
          </cell>
        </row>
        <row r="12887">
          <cell r="F12887" t="str">
            <v>3. Item Componente;PP - BLOQUE ESPUMA D-18.0;1</v>
          </cell>
          <cell r="J12887">
            <v>45195</v>
          </cell>
        </row>
        <row r="12888">
          <cell r="F12888" t="str">
            <v>3. Item Componente;PP - BLOQUE ESPUMA D-18.0;2</v>
          </cell>
          <cell r="J12888">
            <v>45195</v>
          </cell>
        </row>
        <row r="12889">
          <cell r="F12889" t="str">
            <v>3. Item Componente;PP - BLOQUE ESPUMA D-20.0;1</v>
          </cell>
          <cell r="J12889">
            <v>45195</v>
          </cell>
        </row>
        <row r="12890">
          <cell r="F12890" t="str">
            <v>3. Item Componente;PP - BLOQUE ESPUMA D-20.0;2</v>
          </cell>
          <cell r="J12890">
            <v>45195</v>
          </cell>
        </row>
        <row r="12891">
          <cell r="F12891" t="str">
            <v>3. Item Componente;PP - BLOQUE ESPUMA D-20.0;3</v>
          </cell>
          <cell r="J12891">
            <v>45195</v>
          </cell>
        </row>
        <row r="12892">
          <cell r="F12892" t="str">
            <v>3. Item Componente;PP - BLOQUE ESPUMA D-23.0;3</v>
          </cell>
          <cell r="J12892">
            <v>45195</v>
          </cell>
        </row>
        <row r="12893">
          <cell r="F12893" t="str">
            <v>3. Item Componente;PP - BLOQUE ESPUMA D-26.0 PENTA;4</v>
          </cell>
          <cell r="J12893">
            <v>45195</v>
          </cell>
        </row>
        <row r="12894">
          <cell r="F12894" t="str">
            <v>3. Item Componente;PP - BLOQUE ESPUMA D-15.0;1</v>
          </cell>
          <cell r="J12894">
            <v>45195</v>
          </cell>
        </row>
        <row r="12895">
          <cell r="F12895" t="str">
            <v>3. Item Componente;PP - BLOQUE ESPUMA D-15.0;2</v>
          </cell>
          <cell r="J12895">
            <v>45195</v>
          </cell>
        </row>
        <row r="12896">
          <cell r="F12896" t="str">
            <v>3. Item Componente;PP - BLOQUE ESPUMA D-15.0;3</v>
          </cell>
          <cell r="J12896">
            <v>45195</v>
          </cell>
        </row>
        <row r="12897">
          <cell r="F12897" t="str">
            <v>3. Item Componente;PP - BLOQUE ESPUMA D-18.0;3</v>
          </cell>
          <cell r="J12897">
            <v>45195</v>
          </cell>
        </row>
        <row r="12898">
          <cell r="F12898" t="str">
            <v>3. Item Componente;PP - BLOQUE ESPUMA D-18.0;4</v>
          </cell>
          <cell r="J12898">
            <v>45195</v>
          </cell>
        </row>
        <row r="12899">
          <cell r="F12899" t="str">
            <v>3. Item Componente;PP - BLOQUE ESPUMA D-26.0 PENTA;5</v>
          </cell>
          <cell r="J12899">
            <v>45195</v>
          </cell>
        </row>
        <row r="12900">
          <cell r="F12900" t="str">
            <v>3. Item Componente;PP - BLOQUE ESPUMA D-26.0 PENTA;6</v>
          </cell>
          <cell r="J12900">
            <v>45195</v>
          </cell>
        </row>
        <row r="12901">
          <cell r="F12901" t="str">
            <v>3. Item Componente;PP - BLOQUE ESPUMA D-26.0 PENTA;7</v>
          </cell>
          <cell r="J12901">
            <v>45195</v>
          </cell>
        </row>
        <row r="12902">
          <cell r="F12902" t="str">
            <v>3. Item Componente;PP - BLOQUE ESPUMA D-26.0 PENTA;8</v>
          </cell>
          <cell r="J12902">
            <v>45195</v>
          </cell>
        </row>
        <row r="12903">
          <cell r="F12903" t="str">
            <v>3. Item Componente;PP - BLOQUE ESPUMA D-26.0 PENTA;9</v>
          </cell>
          <cell r="J12903">
            <v>45195</v>
          </cell>
        </row>
        <row r="12904">
          <cell r="F12904" t="str">
            <v>3. Item Componente;PP - BLOQUE ESPUMA D-26.0;13</v>
          </cell>
          <cell r="J12904">
            <v>45195</v>
          </cell>
        </row>
        <row r="12905">
          <cell r="F12905" t="str">
            <v>3. Item Componente;PP - BLOQUE ESPUMA D-26.0;14</v>
          </cell>
          <cell r="J12905">
            <v>45195</v>
          </cell>
        </row>
        <row r="12906">
          <cell r="F12906" t="str">
            <v>3. Item Componente;PP - BLOQUE ESPUMA D-26.0 PENTA;10</v>
          </cell>
          <cell r="J12906">
            <v>45195</v>
          </cell>
        </row>
        <row r="12907">
          <cell r="F12907" t="str">
            <v>3. Item Componente;PP - BLOQUE ESPUMA D-26.0 PENTA;11</v>
          </cell>
          <cell r="J12907">
            <v>45195</v>
          </cell>
        </row>
        <row r="12908">
          <cell r="F12908" t="str">
            <v>3. Item Componente;PP - BLOQUE ESPUMA D-26.0;15</v>
          </cell>
          <cell r="J12908">
            <v>45195</v>
          </cell>
        </row>
        <row r="12909">
          <cell r="F12909" t="str">
            <v>3. Item Componente;PP - BLOQUE ESPUMA D-26.0;16</v>
          </cell>
          <cell r="J12909">
            <v>45195</v>
          </cell>
        </row>
        <row r="12910">
          <cell r="F12910" t="str">
            <v>3. Item Componente;PP - BLOQUE ESPUMA D-26.0;17</v>
          </cell>
          <cell r="J12910">
            <v>45195</v>
          </cell>
        </row>
        <row r="12911">
          <cell r="F12911" t="str">
            <v>3. Item Componente;PP - BLOQUE ESPUMA D-26.0;18</v>
          </cell>
          <cell r="J12911">
            <v>45195</v>
          </cell>
        </row>
        <row r="12912">
          <cell r="F12912" t="str">
            <v>3. Item Componente;PP - BLOQUE ESPUMA D-26.0;19</v>
          </cell>
          <cell r="J12912">
            <v>45195</v>
          </cell>
        </row>
        <row r="12913">
          <cell r="F12913" t="str">
            <v>3. Item Componente;PP - BLOQUE ESPUMA D-26.0;20</v>
          </cell>
          <cell r="J12913">
            <v>45195</v>
          </cell>
        </row>
        <row r="12914">
          <cell r="F12914" t="str">
            <v>3. Item Componente;PP - BLOQUE ESPUMA D-26.0;21</v>
          </cell>
          <cell r="J12914">
            <v>45195</v>
          </cell>
        </row>
        <row r="12915">
          <cell r="F12915" t="str">
            <v>3. Item Componente;PP - BLOQUE ESPUMA D-26.0;22</v>
          </cell>
          <cell r="J12915">
            <v>45195</v>
          </cell>
        </row>
        <row r="12916">
          <cell r="F12916" t="str">
            <v>3. Item Componente;PP - BLOQUE ESPUMA D-26.0;23</v>
          </cell>
          <cell r="J12916">
            <v>45195</v>
          </cell>
        </row>
        <row r="12917">
          <cell r="F12917" t="str">
            <v>3. Item Componente;PP - BLOQUE ESPUMA D-26.0;24</v>
          </cell>
          <cell r="J12917">
            <v>45195</v>
          </cell>
        </row>
        <row r="12918">
          <cell r="F12918" t="str">
            <v>3. Item Componente;PP - BLOQUE ESPUMA D-26.0;25</v>
          </cell>
          <cell r="J12918">
            <v>45195</v>
          </cell>
        </row>
        <row r="12919">
          <cell r="F12919" t="str">
            <v>3. Item Componente;PP - BLOQUE ESPUMA D-26.0;26</v>
          </cell>
          <cell r="J12919">
            <v>45195</v>
          </cell>
        </row>
        <row r="12920">
          <cell r="F12920" t="str">
            <v>3. Item Componente;PP - BLOQUE ESPUMA D-26.0;27</v>
          </cell>
          <cell r="J12920">
            <v>45195</v>
          </cell>
        </row>
        <row r="12921">
          <cell r="F12921" t="str">
            <v>3. Item Componente;PP - BLOQUE ESPUMA D-26.0;28</v>
          </cell>
          <cell r="J12921">
            <v>45195</v>
          </cell>
        </row>
        <row r="12922">
          <cell r="F12922" t="str">
            <v>3. Item Componente;PP - BLOQUE ESPUMA D-26.0;29</v>
          </cell>
          <cell r="J12922">
            <v>45195</v>
          </cell>
        </row>
        <row r="12923">
          <cell r="F12923" t="str">
            <v>3. Item Componente;PP - BLOQUE ESPUMA D-26.0;30</v>
          </cell>
          <cell r="J12923">
            <v>45195</v>
          </cell>
        </row>
        <row r="12924">
          <cell r="F12924" t="str">
            <v>3. Item Componente;PP - BLOQUE ESPUMA D-26.0;31</v>
          </cell>
          <cell r="J12924">
            <v>45195</v>
          </cell>
        </row>
        <row r="12925">
          <cell r="F12925" t="str">
            <v>3. Item Componente;PP - BLOQUE ESPUMA D-26.0;32</v>
          </cell>
          <cell r="J12925">
            <v>45195</v>
          </cell>
        </row>
        <row r="12926">
          <cell r="F12926" t="str">
            <v>3. Item Componente;PP - BLOQUE ESPUMA D-26.0;33</v>
          </cell>
          <cell r="J12926">
            <v>45195</v>
          </cell>
        </row>
        <row r="12927">
          <cell r="F12927" t="str">
            <v>3. Item Componente;PP - BLOQUE ESPUMA D-26.0;34</v>
          </cell>
          <cell r="J12927">
            <v>45195</v>
          </cell>
        </row>
        <row r="12928">
          <cell r="F12928" t="str">
            <v>3. Item Componente;PP - BLOQUE ESPUMA D-26.0;35</v>
          </cell>
          <cell r="J12928">
            <v>45195</v>
          </cell>
        </row>
        <row r="12929">
          <cell r="F12929" t="str">
            <v>3. Item Componente;PP - BLOQUE ESPUMA D-26.0;36</v>
          </cell>
          <cell r="J12929">
            <v>45195</v>
          </cell>
        </row>
        <row r="12930">
          <cell r="F12930" t="str">
            <v>3. Item Componente;PP - BLOQUE ESPUMA D-26.0;37</v>
          </cell>
          <cell r="J12930">
            <v>45195</v>
          </cell>
        </row>
        <row r="12931">
          <cell r="F12931" t="str">
            <v>3. Item Componente;PP - BLOQUE ESPUMA D-26.0;38</v>
          </cell>
          <cell r="J12931">
            <v>45195</v>
          </cell>
        </row>
        <row r="12932">
          <cell r="F12932" t="str">
            <v>3. Item Componente;PP - BLOQUE ESPUMA D-26.0;39</v>
          </cell>
          <cell r="J12932">
            <v>45195</v>
          </cell>
        </row>
        <row r="12933">
          <cell r="F12933" t="str">
            <v>3. Item Componente;PP - BLOQUE ESPUMA D-26.0;40</v>
          </cell>
          <cell r="J12933">
            <v>45195</v>
          </cell>
        </row>
        <row r="12934">
          <cell r="F12934" t="str">
            <v>3. Item Componente;PP - BLOQUE ESPUMA D-26.0;41</v>
          </cell>
          <cell r="J12934">
            <v>45195</v>
          </cell>
        </row>
        <row r="12935">
          <cell r="F12935" t="str">
            <v>3. Item Componente;PP - BLOQUE ESPUMA D-26.0;42</v>
          </cell>
          <cell r="J12935">
            <v>45195</v>
          </cell>
        </row>
        <row r="12936">
          <cell r="F12936" t="str">
            <v>3. Item Componente;PP - BLOQUE ESPUMA D-26.0;43</v>
          </cell>
          <cell r="J12936">
            <v>45195</v>
          </cell>
        </row>
        <row r="12937">
          <cell r="F12937" t="str">
            <v>3. Item Componente;PP - BLOQUE ESPUMA D-23.0;4</v>
          </cell>
          <cell r="J12937">
            <v>45195</v>
          </cell>
        </row>
        <row r="12938">
          <cell r="F12938" t="str">
            <v>3. Item Componente;PP - BLOQUE ESPUMA D-23.0;5</v>
          </cell>
          <cell r="J12938">
            <v>45195</v>
          </cell>
        </row>
        <row r="12939">
          <cell r="F12939" t="str">
            <v>3. Item Componente;PP - BLOQUE ESPUMA D-23.0;6</v>
          </cell>
          <cell r="J12939">
            <v>45195</v>
          </cell>
        </row>
        <row r="12940">
          <cell r="F12940" t="str">
            <v>3. Item Componente;PP - BLOQUE ESPUMA D-26.0;44</v>
          </cell>
          <cell r="J12940">
            <v>45195</v>
          </cell>
        </row>
        <row r="12941">
          <cell r="F12941" t="str">
            <v>3. Item Componente;PP - BLOQUE ESPUMA D-26.0;45</v>
          </cell>
          <cell r="J12941">
            <v>45195</v>
          </cell>
        </row>
        <row r="12942">
          <cell r="F12942" t="str">
            <v>3. Item Componente;PP - BLOQUE ESPUMA D-23.0;7</v>
          </cell>
          <cell r="J12942">
            <v>45195</v>
          </cell>
        </row>
        <row r="12943">
          <cell r="F12943" t="str">
            <v>3. Item Componente;PP - BLOQUE ESPUMA D-23.0;8</v>
          </cell>
          <cell r="J12943">
            <v>45195</v>
          </cell>
        </row>
        <row r="12944">
          <cell r="F12944" t="str">
            <v>3. Item Componente;PP - BLOQUE ESPUMA D-23.0;9</v>
          </cell>
          <cell r="J12944">
            <v>45195</v>
          </cell>
        </row>
        <row r="12945">
          <cell r="F12945" t="str">
            <v>3. Item Componente;PP - BLOQUE ESPUMA D-23.0;10</v>
          </cell>
          <cell r="J12945">
            <v>45195</v>
          </cell>
        </row>
        <row r="12946">
          <cell r="F12946" t="str">
            <v>3. Item Componente;PP - BLOQUE ESPUMA D-23.0;11</v>
          </cell>
          <cell r="J12946">
            <v>45195</v>
          </cell>
        </row>
        <row r="12947">
          <cell r="F12947" t="str">
            <v>3. Item Componente;PP - BLOQUE ESPUMA D-20.0;4</v>
          </cell>
          <cell r="J12947">
            <v>45195</v>
          </cell>
        </row>
        <row r="12948">
          <cell r="F12948" t="str">
            <v>3. Item Componente;PP - BLOQUE ESPUMA D-20.0;5</v>
          </cell>
          <cell r="J12948">
            <v>45195</v>
          </cell>
        </row>
        <row r="12949">
          <cell r="F12949" t="str">
            <v>3. Item Componente;PP - BLOQUE ESPUMA D-20.0;6</v>
          </cell>
          <cell r="J12949">
            <v>45195</v>
          </cell>
        </row>
        <row r="12950">
          <cell r="F12950" t="str">
            <v>3. Item Componente;PP - BLOQUE ESPUMA D-20.0;7</v>
          </cell>
          <cell r="J12950">
            <v>45195</v>
          </cell>
        </row>
        <row r="12951">
          <cell r="F12951" t="str">
            <v>3. Item Componente;PP - BLOQUE ESPUMA D-23.0;12</v>
          </cell>
          <cell r="J12951">
            <v>45195</v>
          </cell>
        </row>
        <row r="12952">
          <cell r="F12952" t="str">
            <v>3. Item Componente;PP - BLOQUE ESPUMA D-20.0;8</v>
          </cell>
          <cell r="J12952">
            <v>45195</v>
          </cell>
        </row>
        <row r="12953">
          <cell r="F12953" t="str">
            <v>3. Item Componente;PP - BLOQUE ESPUMA D-20.0;9</v>
          </cell>
          <cell r="J12953">
            <v>45195</v>
          </cell>
        </row>
        <row r="12954">
          <cell r="F12954" t="str">
            <v>3. Item Componente;PP - BLOQUE ESPUMA D-20.0;10</v>
          </cell>
          <cell r="J12954">
            <v>45195</v>
          </cell>
        </row>
        <row r="12955">
          <cell r="F12955" t="str">
            <v>3. Item Componente;PP - BLOQUE ESPUMA D-20.0;11</v>
          </cell>
          <cell r="J12955">
            <v>45195</v>
          </cell>
        </row>
        <row r="12956">
          <cell r="F12956" t="str">
            <v>3. Item Componente;PP - BLOQUE ESPUMA D-20.0;12</v>
          </cell>
          <cell r="J12956">
            <v>45195</v>
          </cell>
        </row>
        <row r="12957">
          <cell r="F12957" t="str">
            <v>3. Item Componente;PP - BLOQUE ESPUMA D-18.0;5</v>
          </cell>
          <cell r="J12957">
            <v>45195</v>
          </cell>
        </row>
        <row r="12958">
          <cell r="F12958" t="str">
            <v>3. Item Componente;PP - BLOQUE ESPUMA D-18.0;6</v>
          </cell>
          <cell r="J12958">
            <v>45195</v>
          </cell>
        </row>
        <row r="12959">
          <cell r="F12959" t="str">
            <v>3. Item Componente;PP - BLOQUE ESPUMA D-18.0;7</v>
          </cell>
          <cell r="J12959">
            <v>45195</v>
          </cell>
        </row>
        <row r="12960">
          <cell r="F12960" t="str">
            <v>3. Item Componente;PP - BLOQUE ESPUMA D-18.0;8</v>
          </cell>
          <cell r="J12960">
            <v>45195</v>
          </cell>
        </row>
        <row r="12961">
          <cell r="F12961" t="str">
            <v>3. Item Componente;PP - BLOQUE ESPUMA D-18.0;9</v>
          </cell>
          <cell r="J12961">
            <v>45195</v>
          </cell>
        </row>
        <row r="12962">
          <cell r="F12962" t="str">
            <v>3. Item Componente;PP - BLOQUE ESPUMA D-15.0;4</v>
          </cell>
          <cell r="J12962">
            <v>45195</v>
          </cell>
        </row>
        <row r="12963">
          <cell r="F12963" t="str">
            <v>3. Item Componente;PP - BLOQUE ESPUMA D-18.0;10</v>
          </cell>
          <cell r="J12963">
            <v>45195</v>
          </cell>
        </row>
        <row r="12964">
          <cell r="F12964" t="str">
            <v>3. Item Componente;PP - BLOQUE ESPUMA D-18.0;11</v>
          </cell>
          <cell r="J12964">
            <v>45195</v>
          </cell>
        </row>
        <row r="12965">
          <cell r="F12965" t="str">
            <v>3. Item Componente;PP - BLOQUE ESPUMA D-18.0;12</v>
          </cell>
          <cell r="J12965">
            <v>45195</v>
          </cell>
        </row>
        <row r="12966">
          <cell r="F12966" t="str">
            <v>3. Item Componente;PP - BLOQUE ESPUMA D-15.0;5</v>
          </cell>
          <cell r="J12966">
            <v>45195</v>
          </cell>
        </row>
        <row r="12967">
          <cell r="F12967" t="str">
            <v>3. Item Componente;PP - BLOQUE ESPUMA D-15.0;6</v>
          </cell>
          <cell r="J12967">
            <v>45195</v>
          </cell>
        </row>
        <row r="12968">
          <cell r="F12968" t="str">
            <v>3. Item Componente;PP - BLOQUE ESPUMA D-15.0;7</v>
          </cell>
          <cell r="J12968">
            <v>45195</v>
          </cell>
        </row>
        <row r="12969">
          <cell r="F12969" t="str">
            <v>3. Item Componente;PP - BLOQUE ESPUMA D-15.0;8</v>
          </cell>
          <cell r="J12969">
            <v>45195</v>
          </cell>
        </row>
        <row r="12970">
          <cell r="F12970" t="str">
            <v>3. Item Componente;PP - BLOQUE ESPUMA D-15.0;9</v>
          </cell>
          <cell r="J12970">
            <v>45195</v>
          </cell>
        </row>
        <row r="12971">
          <cell r="F12971" t="str">
            <v>3. Item Componente;PP - BLOQUE ESPUMA D-15.0;10</v>
          </cell>
          <cell r="J12971">
            <v>45195</v>
          </cell>
        </row>
        <row r="12972">
          <cell r="F12972" t="str">
            <v>2. Item Otros;PP - BLOQUE ESPUMA D-26.0;1</v>
          </cell>
          <cell r="J12972">
            <v>45195</v>
          </cell>
        </row>
        <row r="12973">
          <cell r="F12973" t="str">
            <v>2. Item Otros;PP - BLOQUE ESPUMA D-26.0 PENTA;1</v>
          </cell>
          <cell r="J12973">
            <v>45195</v>
          </cell>
        </row>
        <row r="12974">
          <cell r="F12974" t="str">
            <v>2. Item Otros;PP - BLOQUE ESPUMA D-26.0 PENTA;2</v>
          </cell>
          <cell r="J12974">
            <v>45195</v>
          </cell>
        </row>
        <row r="12975">
          <cell r="F12975" t="str">
            <v>3. Item Componente;PP - BLOQUE ESPUMA D-15.0;11</v>
          </cell>
          <cell r="J12975">
            <v>45195</v>
          </cell>
        </row>
        <row r="12976">
          <cell r="F12976" t="str">
            <v>3. Item Componente;PP - BLOQUE ESPUMA D-15.0;12</v>
          </cell>
          <cell r="J12976">
            <v>45195</v>
          </cell>
        </row>
        <row r="12977">
          <cell r="F12977" t="str">
            <v>2. Item Otros;PP - BLOQUE ESPUMA D-26.0;2</v>
          </cell>
          <cell r="J12977">
            <v>45195</v>
          </cell>
        </row>
        <row r="12978">
          <cell r="F12978" t="str">
            <v>2. Item Otros;PP - BLOQUE ESPUMA D-26.0;3</v>
          </cell>
          <cell r="J12978">
            <v>45195</v>
          </cell>
        </row>
        <row r="12979">
          <cell r="F12979" t="str">
            <v>2. Item Otros;PP - BLOQUE ESPUMA D-26.0;4</v>
          </cell>
          <cell r="J12979">
            <v>45195</v>
          </cell>
        </row>
        <row r="12980">
          <cell r="F12980" t="str">
            <v>2. Item Otros;PP - BLOQUE ESPUMA D-26.0;5</v>
          </cell>
          <cell r="J12980">
            <v>45195</v>
          </cell>
        </row>
        <row r="12981">
          <cell r="F12981" t="str">
            <v>2. Item Otros;PP - BLOQUE ESPUMA D-26.0;6</v>
          </cell>
          <cell r="J12981">
            <v>45195</v>
          </cell>
        </row>
        <row r="12982">
          <cell r="F12982" t="str">
            <v>2. Item Otros;PP - BLOQUE ESPUMA D-26.0;7</v>
          </cell>
          <cell r="J12982">
            <v>45195</v>
          </cell>
        </row>
        <row r="12983">
          <cell r="F12983" t="str">
            <v>2. Item Otros;PP - BLOQUE ESPUMA D-18.0;1</v>
          </cell>
          <cell r="J12983">
            <v>45195</v>
          </cell>
        </row>
        <row r="12984">
          <cell r="F12984" t="str">
            <v>2. Item Otros;PP - BLOQUE ESPUMA D-20.0;1</v>
          </cell>
          <cell r="J12984">
            <v>45195</v>
          </cell>
        </row>
        <row r="12985">
          <cell r="F12985" t="str">
            <v>2. Item Otros;PP - BLOQUE ESPUMA D-20.0;2</v>
          </cell>
          <cell r="J12985">
            <v>45195</v>
          </cell>
        </row>
        <row r="12986">
          <cell r="F12986" t="str">
            <v>2. Item Otros;PP - BLOQUE ESPUMA D-23.0;1</v>
          </cell>
          <cell r="J12986">
            <v>45195</v>
          </cell>
        </row>
        <row r="12987">
          <cell r="F12987" t="str">
            <v>2. Item Otros;PP - BLOQUE ESPUMA D-23.0;2</v>
          </cell>
          <cell r="J12987">
            <v>45195</v>
          </cell>
        </row>
        <row r="12988">
          <cell r="F12988" t="str">
            <v>2. Item Otros;PP - BLOQUE ESPUMA D-26.0;8</v>
          </cell>
          <cell r="J12988">
            <v>45195</v>
          </cell>
        </row>
        <row r="12989">
          <cell r="F12989" t="str">
            <v>1. Item OP;PP - BLOQUE ESPUMA D-26.0;3</v>
          </cell>
          <cell r="J12989">
            <v>45195</v>
          </cell>
        </row>
        <row r="12990">
          <cell r="F12990" t="str">
            <v>1. Item OP;PP - BLOQUE ESPUMA D-26.0;4</v>
          </cell>
          <cell r="J12990">
            <v>45195</v>
          </cell>
        </row>
        <row r="12991">
          <cell r="F12991" t="str">
            <v>1. Item OP;PP - BLOQUE ESPUMA D-26.0 PENTA;1</v>
          </cell>
          <cell r="J12991">
            <v>45195</v>
          </cell>
        </row>
        <row r="12992">
          <cell r="F12992" t="str">
            <v>2. Item Otros;PP - BLOQUE ESPUMA D-15.0;1</v>
          </cell>
          <cell r="J12992">
            <v>45195</v>
          </cell>
        </row>
        <row r="12993">
          <cell r="F12993" t="str">
            <v>2. Item Otros;PP - BLOQUE ESPUMA D-15.0;2</v>
          </cell>
          <cell r="J12993">
            <v>45195</v>
          </cell>
        </row>
        <row r="12994">
          <cell r="F12994" t="str">
            <v>2. Item Otros;PP - BLOQUE ESPUMA D-18.0;2</v>
          </cell>
          <cell r="J12994">
            <v>45195</v>
          </cell>
        </row>
        <row r="12995">
          <cell r="F12995" t="str">
            <v>1. Item OP;PP - BLOQUE ESPUMA D-23.0;1</v>
          </cell>
          <cell r="J12995">
            <v>45203</v>
          </cell>
        </row>
        <row r="12996">
          <cell r="F12996" t="str">
            <v>1. Item OP;PP - BLOQUE ESPUMA D-23.0;2</v>
          </cell>
          <cell r="J12996">
            <v>45203</v>
          </cell>
        </row>
        <row r="12997">
          <cell r="F12997" t="str">
            <v>1. Item OP;PP - BLOQUE ESPUMA D-26.0;1</v>
          </cell>
          <cell r="J12997">
            <v>45203</v>
          </cell>
        </row>
        <row r="12998">
          <cell r="F12998" t="str">
            <v>1. Item OP;PP - BLOQUE ESPUMA D-40.0;1</v>
          </cell>
          <cell r="J12998">
            <v>45203</v>
          </cell>
        </row>
        <row r="12999">
          <cell r="F12999" t="str">
            <v>1. Item OP;PP - BLOQUE ESPUMA D-30.0;1</v>
          </cell>
          <cell r="J12999">
            <v>45203</v>
          </cell>
        </row>
        <row r="13000">
          <cell r="F13000" t="str">
            <v>1. Item OP;PP - BLOQUE ESPUMA D-26.0 PENTA;1</v>
          </cell>
          <cell r="J13000">
            <v>45203</v>
          </cell>
        </row>
        <row r="13001">
          <cell r="F13001" t="str">
            <v>4. Operaciones;PP - BLOQUE ESPUMA D-26.0 PENTA;1</v>
          </cell>
          <cell r="J13001">
            <v>45203</v>
          </cell>
        </row>
        <row r="13002">
          <cell r="F13002" t="str">
            <v>4. Operaciones;PP - BLOQUE ESPUMA D-26.0 PENTA;2</v>
          </cell>
          <cell r="J13002">
            <v>45203</v>
          </cell>
        </row>
        <row r="13003">
          <cell r="F13003" t="str">
            <v>4. Operaciones;PP - BLOQUE ESPUMA D-30.0;1</v>
          </cell>
          <cell r="J13003">
            <v>45203</v>
          </cell>
        </row>
        <row r="13004">
          <cell r="F13004" t="str">
            <v>4. Operaciones;PP - BLOQUE ESPUMA D-30.0;2</v>
          </cell>
          <cell r="J13004">
            <v>45203</v>
          </cell>
        </row>
        <row r="13005">
          <cell r="F13005" t="str">
            <v>4. Operaciones;PP - BLOQUE ESPUMA D-26.0 PENTA;3</v>
          </cell>
          <cell r="J13005">
            <v>45203</v>
          </cell>
        </row>
        <row r="13006">
          <cell r="F13006" t="str">
            <v>4. Operaciones;PP - BLOQUE ESPUMA D-26.0 PENTA;4</v>
          </cell>
          <cell r="J13006">
            <v>45203</v>
          </cell>
        </row>
        <row r="13007">
          <cell r="F13007" t="str">
            <v>4. Operaciones;PP - BLOQUE ESPUMA D-26.0 PENTA;5</v>
          </cell>
          <cell r="J13007">
            <v>45203</v>
          </cell>
        </row>
        <row r="13008">
          <cell r="F13008" t="str">
            <v>4. Operaciones;PP - BLOQUE ESPUMA D-26.0 PENTA;6</v>
          </cell>
          <cell r="J13008">
            <v>45203</v>
          </cell>
        </row>
        <row r="13009">
          <cell r="F13009" t="str">
            <v>4. Operaciones;PP - BLOQUE ESPUMA D-40.0;1</v>
          </cell>
          <cell r="J13009">
            <v>45203</v>
          </cell>
        </row>
        <row r="13010">
          <cell r="F13010" t="str">
            <v>4. Operaciones;PP - BLOQUE ESPUMA D-40.0;2</v>
          </cell>
          <cell r="J13010">
            <v>45203</v>
          </cell>
        </row>
        <row r="13011">
          <cell r="F13011" t="str">
            <v>4. Operaciones;PP - BLOQUE ESPUMA D-30.0;3</v>
          </cell>
          <cell r="J13011">
            <v>45203</v>
          </cell>
        </row>
        <row r="13012">
          <cell r="F13012" t="str">
            <v>4. Operaciones;PP - BLOQUE ESPUMA D-30.0;4</v>
          </cell>
          <cell r="J13012">
            <v>45203</v>
          </cell>
        </row>
        <row r="13013">
          <cell r="F13013" t="str">
            <v>4. Operaciones;PP - BLOQUE ESPUMA D-30.0;5</v>
          </cell>
          <cell r="J13013">
            <v>45203</v>
          </cell>
        </row>
        <row r="13014">
          <cell r="F13014" t="str">
            <v>4. Operaciones;PP - BLOQUE ESPUMA D-30.0;6</v>
          </cell>
          <cell r="J13014">
            <v>45203</v>
          </cell>
        </row>
        <row r="13015">
          <cell r="F13015" t="str">
            <v>4. Operaciones;PP - BLOQUE ESPUMA D-26.0;1</v>
          </cell>
          <cell r="J13015">
            <v>45203</v>
          </cell>
        </row>
        <row r="13016">
          <cell r="F13016" t="str">
            <v>4. Operaciones;PP - BLOQUE ESPUMA D-26.0;2</v>
          </cell>
          <cell r="J13016">
            <v>45203</v>
          </cell>
        </row>
        <row r="13017">
          <cell r="F13017" t="str">
            <v>4. Operaciones;PP - BLOQUE ESPUMA D-40.0;3</v>
          </cell>
          <cell r="J13017">
            <v>45203</v>
          </cell>
        </row>
        <row r="13018">
          <cell r="F13018" t="str">
            <v>4. Operaciones;PP - BLOQUE ESPUMA D-40.0;4</v>
          </cell>
          <cell r="J13018">
            <v>45203</v>
          </cell>
        </row>
        <row r="13019">
          <cell r="F13019" t="str">
            <v>4. Operaciones;PP - BLOQUE ESPUMA D-40.0;5</v>
          </cell>
          <cell r="J13019">
            <v>45203</v>
          </cell>
        </row>
        <row r="13020">
          <cell r="F13020" t="str">
            <v>4. Operaciones;PP - BLOQUE ESPUMA D-40.0;6</v>
          </cell>
          <cell r="J13020">
            <v>45203</v>
          </cell>
        </row>
        <row r="13021">
          <cell r="F13021" t="str">
            <v>4. Operaciones;PP - BLOQUE ESPUMA D-23.0;1</v>
          </cell>
          <cell r="J13021">
            <v>45203</v>
          </cell>
        </row>
        <row r="13022">
          <cell r="F13022" t="str">
            <v>4. Operaciones;PP - BLOQUE ESPUMA D-23.0;2</v>
          </cell>
          <cell r="J13022">
            <v>45203</v>
          </cell>
        </row>
        <row r="13023">
          <cell r="F13023" t="str">
            <v>4. Operaciones;PP - BLOQUE ESPUMA D-26.0;3</v>
          </cell>
          <cell r="J13023">
            <v>45203</v>
          </cell>
        </row>
        <row r="13024">
          <cell r="F13024" t="str">
            <v>4. Operaciones;PP - BLOQUE ESPUMA D-26.0;4</v>
          </cell>
          <cell r="J13024">
            <v>45203</v>
          </cell>
        </row>
        <row r="13025">
          <cell r="F13025" t="str">
            <v>4. Operaciones;PP - BLOQUE ESPUMA D-26.0;5</v>
          </cell>
          <cell r="J13025">
            <v>45203</v>
          </cell>
        </row>
        <row r="13026">
          <cell r="F13026" t="str">
            <v>4. Operaciones;PP - BLOQUE ESPUMA D-26.0;6</v>
          </cell>
          <cell r="J13026">
            <v>45203</v>
          </cell>
        </row>
        <row r="13027">
          <cell r="F13027" t="str">
            <v>4. Operaciones;PP - BLOQUE ESPUMA D-23.0;3</v>
          </cell>
          <cell r="J13027">
            <v>45203</v>
          </cell>
        </row>
        <row r="13028">
          <cell r="F13028" t="str">
            <v>4. Operaciones;PP - BLOQUE ESPUMA D-23.0;4</v>
          </cell>
          <cell r="J13028">
            <v>45203</v>
          </cell>
        </row>
        <row r="13029">
          <cell r="F13029" t="str">
            <v>4. Operaciones;PP - BLOQUE ESPUMA D-23.0;5</v>
          </cell>
          <cell r="J13029">
            <v>45203</v>
          </cell>
        </row>
        <row r="13030">
          <cell r="F13030" t="str">
            <v>4. Operaciones;PP - BLOQUE ESPUMA D-23.0;6</v>
          </cell>
          <cell r="J13030">
            <v>45203</v>
          </cell>
        </row>
        <row r="13031">
          <cell r="F13031" t="str">
            <v>4. Operaciones;PP - BLOQUE ESPUMA D-23.0;7</v>
          </cell>
          <cell r="J13031">
            <v>45203</v>
          </cell>
        </row>
        <row r="13032">
          <cell r="F13032" t="str">
            <v>4. Operaciones;PP - BLOQUE ESPUMA D-23.0;8</v>
          </cell>
          <cell r="J13032">
            <v>45203</v>
          </cell>
        </row>
        <row r="13033">
          <cell r="F13033" t="str">
            <v>4. Operaciones;PP - BLOQUE ESPUMA D-23.0;9</v>
          </cell>
          <cell r="J13033">
            <v>45203</v>
          </cell>
        </row>
        <row r="13034">
          <cell r="F13034" t="str">
            <v>4. Operaciones;PP - BLOQUE ESPUMA D-23.0;10</v>
          </cell>
          <cell r="J13034">
            <v>45203</v>
          </cell>
        </row>
        <row r="13035">
          <cell r="F13035" t="str">
            <v>4. Operaciones;PP - BLOQUE ESPUMA D-23.0;11</v>
          </cell>
          <cell r="J13035">
            <v>45203</v>
          </cell>
        </row>
        <row r="13036">
          <cell r="F13036" t="str">
            <v>4. Operaciones;PP - BLOQUE ESPUMA D-23.0;12</v>
          </cell>
          <cell r="J13036">
            <v>45203</v>
          </cell>
        </row>
        <row r="13037">
          <cell r="F13037" t="str">
            <v>3. Item Componente;PP - BLOQUE ESPUMA D-40.0;1</v>
          </cell>
          <cell r="J13037">
            <v>45203</v>
          </cell>
        </row>
        <row r="13038">
          <cell r="F13038" t="str">
            <v>3. Item Componente;PP - BLOQUE ESPUMA D-40.0;2</v>
          </cell>
          <cell r="J13038">
            <v>45203</v>
          </cell>
        </row>
        <row r="13039">
          <cell r="F13039" t="str">
            <v>3. Item Componente;PP - BLOQUE ESPUMA D-26.0 PENTA;1</v>
          </cell>
          <cell r="J13039">
            <v>45203</v>
          </cell>
        </row>
        <row r="13040">
          <cell r="F13040" t="str">
            <v>3. Item Componente;PP - BLOQUE ESPUMA D-26.0 PENTA;2</v>
          </cell>
          <cell r="J13040">
            <v>45203</v>
          </cell>
        </row>
        <row r="13041">
          <cell r="F13041" t="str">
            <v>3. Item Componente;PP - BLOQUE ESPUMA D-30.0;1</v>
          </cell>
          <cell r="J13041">
            <v>45203</v>
          </cell>
        </row>
        <row r="13042">
          <cell r="F13042" t="str">
            <v>3. Item Componente;PP - BLOQUE ESPUMA D-30.0;2</v>
          </cell>
          <cell r="J13042">
            <v>45203</v>
          </cell>
        </row>
        <row r="13043">
          <cell r="F13043" t="str">
            <v>3. Item Componente;PP - BLOQUE ESPUMA D-30.0;3</v>
          </cell>
          <cell r="J13043">
            <v>45203</v>
          </cell>
        </row>
        <row r="13044">
          <cell r="F13044" t="str">
            <v>3. Item Componente;PP - BLOQUE ESPUMA D-40.0;3</v>
          </cell>
          <cell r="J13044">
            <v>45203</v>
          </cell>
        </row>
        <row r="13045">
          <cell r="F13045" t="str">
            <v>3. Item Componente;PP - BLOQUE ESPUMA D-23.0;1</v>
          </cell>
          <cell r="J13045">
            <v>45203</v>
          </cell>
        </row>
        <row r="13046">
          <cell r="F13046" t="str">
            <v>3. Item Componente;PP - BLOQUE ESPUMA D-23.0;2</v>
          </cell>
          <cell r="J13046">
            <v>45203</v>
          </cell>
        </row>
        <row r="13047">
          <cell r="F13047" t="str">
            <v>3. Item Componente;PP - BLOQUE ESPUMA D-26.0;1</v>
          </cell>
          <cell r="J13047">
            <v>45203</v>
          </cell>
        </row>
        <row r="13048">
          <cell r="F13048" t="str">
            <v>3. Item Componente;PP - BLOQUE ESPUMA D-26.0;2</v>
          </cell>
          <cell r="J13048">
            <v>45203</v>
          </cell>
        </row>
        <row r="13049">
          <cell r="F13049" t="str">
            <v>3. Item Componente;PP - BLOQUE ESPUMA D-26.0;3</v>
          </cell>
          <cell r="J13049">
            <v>45203</v>
          </cell>
        </row>
        <row r="13050">
          <cell r="F13050" t="str">
            <v>3. Item Componente;PP - BLOQUE ESPUMA D-26.0 PENTA;3</v>
          </cell>
          <cell r="J13050">
            <v>45203</v>
          </cell>
        </row>
        <row r="13051">
          <cell r="F13051" t="str">
            <v>3. Item Componente;PP - BLOQUE ESPUMA D-26.0 PENTA;4</v>
          </cell>
          <cell r="J13051">
            <v>45203</v>
          </cell>
        </row>
        <row r="13052">
          <cell r="F13052" t="str">
            <v>3. Item Componente;PP - BLOQUE ESPUMA D-23.0;3</v>
          </cell>
          <cell r="J13052">
            <v>45203</v>
          </cell>
        </row>
        <row r="13053">
          <cell r="F13053" t="str">
            <v>3. Item Componente;PP - BLOQUE ESPUMA D-23.0;4</v>
          </cell>
          <cell r="J13053">
            <v>45203</v>
          </cell>
        </row>
        <row r="13054">
          <cell r="F13054" t="str">
            <v>3. Item Componente;PP - BLOQUE ESPUMA D-23.0;5</v>
          </cell>
          <cell r="J13054">
            <v>45203</v>
          </cell>
        </row>
        <row r="13055">
          <cell r="F13055" t="str">
            <v>3. Item Componente;PP - BLOQUE ESPUMA D-23.0;6</v>
          </cell>
          <cell r="J13055">
            <v>45203</v>
          </cell>
        </row>
        <row r="13056">
          <cell r="F13056" t="str">
            <v>3. Item Componente;PP - BLOQUE ESPUMA D-26.0 PENTA;5</v>
          </cell>
          <cell r="J13056">
            <v>45203</v>
          </cell>
        </row>
        <row r="13057">
          <cell r="F13057" t="str">
            <v>3. Item Componente;PP - BLOQUE ESPUMA D-26.0 PENTA;6</v>
          </cell>
          <cell r="J13057">
            <v>45203</v>
          </cell>
        </row>
        <row r="13058">
          <cell r="F13058" t="str">
            <v>3. Item Componente;PP - BLOQUE ESPUMA D-26.0 PENTA;7</v>
          </cell>
          <cell r="J13058">
            <v>45203</v>
          </cell>
        </row>
        <row r="13059">
          <cell r="F13059" t="str">
            <v>3. Item Componente;PP - BLOQUE ESPUMA D-26.0 PENTA;8</v>
          </cell>
          <cell r="J13059">
            <v>45203</v>
          </cell>
        </row>
        <row r="13060">
          <cell r="F13060" t="str">
            <v>3. Item Componente;PP - BLOQUE ESPUMA D-26.0 PENTA;9</v>
          </cell>
          <cell r="J13060">
            <v>45203</v>
          </cell>
        </row>
        <row r="13061">
          <cell r="F13061" t="str">
            <v>3. Item Componente;PP - BLOQUE ESPUMA D-30.0;4</v>
          </cell>
          <cell r="J13061">
            <v>45203</v>
          </cell>
        </row>
        <row r="13062">
          <cell r="F13062" t="str">
            <v>3. Item Componente;PP - BLOQUE ESPUMA D-30.0;5</v>
          </cell>
          <cell r="J13062">
            <v>45203</v>
          </cell>
        </row>
        <row r="13063">
          <cell r="F13063" t="str">
            <v>3. Item Componente;PP - BLOQUE ESPUMA D-30.0;6</v>
          </cell>
          <cell r="J13063">
            <v>45203</v>
          </cell>
        </row>
        <row r="13064">
          <cell r="F13064" t="str">
            <v>3. Item Componente;PP - BLOQUE ESPUMA D-26.0 PENTA;10</v>
          </cell>
          <cell r="J13064">
            <v>45203</v>
          </cell>
        </row>
        <row r="13065">
          <cell r="F13065" t="str">
            <v>3. Item Componente;PP - BLOQUE ESPUMA D-26.0 PENTA;11</v>
          </cell>
          <cell r="J13065">
            <v>45203</v>
          </cell>
        </row>
        <row r="13066">
          <cell r="F13066" t="str">
            <v>3. Item Componente;PP - BLOQUE ESPUMA D-30.0;7</v>
          </cell>
          <cell r="J13066">
            <v>45203</v>
          </cell>
        </row>
        <row r="13067">
          <cell r="F13067" t="str">
            <v>3. Item Componente;PP - BLOQUE ESPUMA D-30.0;8</v>
          </cell>
          <cell r="J13067">
            <v>45203</v>
          </cell>
        </row>
        <row r="13068">
          <cell r="F13068" t="str">
            <v>3. Item Componente;PP - BLOQUE ESPUMA D-30.0;9</v>
          </cell>
          <cell r="J13068">
            <v>45203</v>
          </cell>
        </row>
        <row r="13069">
          <cell r="F13069" t="str">
            <v>3. Item Componente;PP - BLOQUE ESPUMA D-30.0;10</v>
          </cell>
          <cell r="J13069">
            <v>45203</v>
          </cell>
        </row>
        <row r="13070">
          <cell r="F13070" t="str">
            <v>3. Item Componente;PP - BLOQUE ESPUMA D-30.0;11</v>
          </cell>
          <cell r="J13070">
            <v>45203</v>
          </cell>
        </row>
        <row r="13071">
          <cell r="F13071" t="str">
            <v>3. Item Componente;PP - BLOQUE ESPUMA D-40.0;4</v>
          </cell>
          <cell r="J13071">
            <v>45203</v>
          </cell>
        </row>
        <row r="13072">
          <cell r="F13072" t="str">
            <v>3. Item Componente;PP - BLOQUE ESPUMA D-40.0;5</v>
          </cell>
          <cell r="J13072">
            <v>45203</v>
          </cell>
        </row>
        <row r="13073">
          <cell r="F13073" t="str">
            <v>3. Item Componente;PP - BLOQUE ESPUMA D-40.0;6</v>
          </cell>
          <cell r="J13073">
            <v>45203</v>
          </cell>
        </row>
        <row r="13074">
          <cell r="F13074" t="str">
            <v>3. Item Componente;PP - BLOQUE ESPUMA D-40.0;7</v>
          </cell>
          <cell r="J13074">
            <v>45203</v>
          </cell>
        </row>
        <row r="13075">
          <cell r="F13075" t="str">
            <v>3. Item Componente;PP - BLOQUE ESPUMA D-40.0;8</v>
          </cell>
          <cell r="J13075">
            <v>45203</v>
          </cell>
        </row>
        <row r="13076">
          <cell r="F13076" t="str">
            <v>3. Item Componente;PP - BLOQUE ESPUMA D-26.0;4</v>
          </cell>
          <cell r="J13076">
            <v>45203</v>
          </cell>
        </row>
        <row r="13077">
          <cell r="F13077" t="str">
            <v>3. Item Componente;PP - BLOQUE ESPUMA D-40.0;9</v>
          </cell>
          <cell r="J13077">
            <v>45203</v>
          </cell>
        </row>
        <row r="13078">
          <cell r="F13078" t="str">
            <v>3. Item Componente;PP - BLOQUE ESPUMA D-40.0;10</v>
          </cell>
          <cell r="J13078">
            <v>45203</v>
          </cell>
        </row>
        <row r="13079">
          <cell r="F13079" t="str">
            <v>3. Item Componente;PP - BLOQUE ESPUMA D-40.0;11</v>
          </cell>
          <cell r="J13079">
            <v>45203</v>
          </cell>
        </row>
        <row r="13080">
          <cell r="F13080" t="str">
            <v>3. Item Componente;PP - BLOQUE ESPUMA D-26.0;5</v>
          </cell>
          <cell r="J13080">
            <v>45203</v>
          </cell>
        </row>
        <row r="13081">
          <cell r="F13081" t="str">
            <v>3. Item Componente;PP - BLOQUE ESPUMA D-26.0;6</v>
          </cell>
          <cell r="J13081">
            <v>45203</v>
          </cell>
        </row>
        <row r="13082">
          <cell r="F13082" t="str">
            <v>3. Item Componente;PP - BLOQUE ESPUMA D-26.0;7</v>
          </cell>
          <cell r="J13082">
            <v>45203</v>
          </cell>
        </row>
        <row r="13083">
          <cell r="F13083" t="str">
            <v>3. Item Componente;PP - BLOQUE ESPUMA D-26.0;8</v>
          </cell>
          <cell r="J13083">
            <v>45203</v>
          </cell>
        </row>
        <row r="13084">
          <cell r="F13084" t="str">
            <v>3. Item Componente;PP - BLOQUE ESPUMA D-26.0;9</v>
          </cell>
          <cell r="J13084">
            <v>45203</v>
          </cell>
        </row>
        <row r="13085">
          <cell r="F13085" t="str">
            <v>3. Item Componente;PP - BLOQUE ESPUMA D-26.0;10</v>
          </cell>
          <cell r="J13085">
            <v>45203</v>
          </cell>
        </row>
        <row r="13086">
          <cell r="F13086" t="str">
            <v>3. Item Componente;PP - BLOQUE ESPUMA D-23.0;7</v>
          </cell>
          <cell r="J13086">
            <v>45203</v>
          </cell>
        </row>
        <row r="13087">
          <cell r="F13087" t="str">
            <v>3. Item Componente;PP - BLOQUE ESPUMA D-23.0;8</v>
          </cell>
          <cell r="J13087">
            <v>45203</v>
          </cell>
        </row>
        <row r="13088">
          <cell r="F13088" t="str">
            <v>3. Item Componente;PP - BLOQUE ESPUMA D-26.0;11</v>
          </cell>
          <cell r="J13088">
            <v>45203</v>
          </cell>
        </row>
        <row r="13089">
          <cell r="F13089" t="str">
            <v>3. Item Componente;PP - BLOQUE ESPUMA D-26.0;12</v>
          </cell>
          <cell r="J13089">
            <v>45203</v>
          </cell>
        </row>
        <row r="13090">
          <cell r="F13090" t="str">
            <v>3. Item Componente;PP - BLOQUE ESPUMA D-23.0;9</v>
          </cell>
          <cell r="J13090">
            <v>45203</v>
          </cell>
        </row>
        <row r="13091">
          <cell r="F13091" t="str">
            <v>3. Item Componente;PP - BLOQUE ESPUMA D-23.0;10</v>
          </cell>
          <cell r="J13091">
            <v>45203</v>
          </cell>
        </row>
        <row r="13092">
          <cell r="F13092" t="str">
            <v>3. Item Componente;PP - BLOQUE ESPUMA D-23.0;11</v>
          </cell>
          <cell r="J13092">
            <v>45203</v>
          </cell>
        </row>
        <row r="13093">
          <cell r="F13093" t="str">
            <v>3. Item Componente;PP - BLOQUE ESPUMA D-23.0;12</v>
          </cell>
          <cell r="J13093">
            <v>45203</v>
          </cell>
        </row>
        <row r="13094">
          <cell r="F13094" t="str">
            <v>3. Item Componente;PP - BLOQUE ESPUMA D-23.0;13</v>
          </cell>
          <cell r="J13094">
            <v>45203</v>
          </cell>
        </row>
        <row r="13095">
          <cell r="F13095" t="str">
            <v>3. Item Componente;PP - BLOQUE ESPUMA D-23.0;14</v>
          </cell>
          <cell r="J13095">
            <v>45203</v>
          </cell>
        </row>
        <row r="13096">
          <cell r="F13096" t="str">
            <v>3. Item Componente;PP - BLOQUE ESPUMA D-23.0;15</v>
          </cell>
          <cell r="J13096">
            <v>45203</v>
          </cell>
        </row>
        <row r="13097">
          <cell r="F13097" t="str">
            <v>3. Item Componente;PP - BLOQUE ESPUMA D-23.0;16</v>
          </cell>
          <cell r="J13097">
            <v>45203</v>
          </cell>
        </row>
        <row r="13098">
          <cell r="F13098" t="str">
            <v>3. Item Componente;PP - BLOQUE ESPUMA D-23.0;17</v>
          </cell>
          <cell r="J13098">
            <v>45203</v>
          </cell>
        </row>
        <row r="13099">
          <cell r="F13099" t="str">
            <v>3. Item Componente;PP - BLOQUE ESPUMA D-23.0;18</v>
          </cell>
          <cell r="J13099">
            <v>45203</v>
          </cell>
        </row>
        <row r="13100">
          <cell r="F13100" t="str">
            <v>3. Item Componente;PP - BLOQUE ESPUMA D-23.0;19</v>
          </cell>
          <cell r="J13100">
            <v>45203</v>
          </cell>
        </row>
        <row r="13101">
          <cell r="F13101" t="str">
            <v>3. Item Componente;PP - BLOQUE ESPUMA D-23.0;20</v>
          </cell>
          <cell r="J13101">
            <v>45203</v>
          </cell>
        </row>
        <row r="13102">
          <cell r="F13102" t="str">
            <v>3. Item Componente;PP - BLOQUE ESPUMA D-23.0;21</v>
          </cell>
          <cell r="J13102">
            <v>45203</v>
          </cell>
        </row>
        <row r="13103">
          <cell r="F13103" t="str">
            <v>3. Item Componente;PP - BLOQUE ESPUMA D-23.0;22</v>
          </cell>
          <cell r="J13103">
            <v>45203</v>
          </cell>
        </row>
        <row r="13104">
          <cell r="F13104" t="str">
            <v>3. Item Componente;PP - BLOQUE ESPUMA D-23.0;23</v>
          </cell>
          <cell r="J13104">
            <v>45203</v>
          </cell>
        </row>
        <row r="13105">
          <cell r="F13105" t="str">
            <v>2. Item Otros;PP - BLOQUE ESPUMA D-40.0;1</v>
          </cell>
          <cell r="J13105">
            <v>45203</v>
          </cell>
        </row>
        <row r="13106">
          <cell r="F13106" t="str">
            <v>2. Item Otros;PP - BLOQUE ESPUMA D-40.0;2</v>
          </cell>
          <cell r="J13106">
            <v>45203</v>
          </cell>
        </row>
        <row r="13107">
          <cell r="F13107" t="str">
            <v>2. Item Otros;PP - BLOQUE ESPUMA D-30.0;1</v>
          </cell>
          <cell r="J13107">
            <v>45203</v>
          </cell>
        </row>
        <row r="13108">
          <cell r="F13108" t="str">
            <v>2. Item Otros;PP - BLOQUE ESPUMA D-30.0;2</v>
          </cell>
          <cell r="J13108">
            <v>45203</v>
          </cell>
        </row>
        <row r="13109">
          <cell r="F13109" t="str">
            <v>2. Item Otros;PP - BLOQUE ESPUMA D-26.0 PENTA;1</v>
          </cell>
          <cell r="J13109">
            <v>45203</v>
          </cell>
        </row>
        <row r="13110">
          <cell r="F13110" t="str">
            <v>2. Item Otros;PP - BLOQUE ESPUMA D-26.0 PENTA;2</v>
          </cell>
          <cell r="J13110">
            <v>45203</v>
          </cell>
        </row>
        <row r="13111">
          <cell r="F13111" t="str">
            <v>2. Item Otros;PP - BLOQUE ESPUMA D-23.0;1</v>
          </cell>
          <cell r="J13111">
            <v>45203</v>
          </cell>
        </row>
        <row r="13112">
          <cell r="F13112" t="str">
            <v>2. Item Otros;PP - BLOQUE ESPUMA D-23.0;2</v>
          </cell>
          <cell r="J13112">
            <v>45203</v>
          </cell>
        </row>
        <row r="13113">
          <cell r="F13113" t="str">
            <v>2. Item Otros;PP - BLOQUE ESPUMA D-23.0;3</v>
          </cell>
          <cell r="J13113">
            <v>45203</v>
          </cell>
        </row>
        <row r="13114">
          <cell r="F13114" t="str">
            <v>2. Item Otros;PP - BLOQUE ESPUMA D-23.0;4</v>
          </cell>
          <cell r="J13114">
            <v>45203</v>
          </cell>
        </row>
        <row r="13115">
          <cell r="F13115" t="str">
            <v>2. Item Otros;PP - BLOQUE ESPUMA D-26.0;1</v>
          </cell>
          <cell r="J13115">
            <v>45203</v>
          </cell>
        </row>
        <row r="13116">
          <cell r="F13116" t="str">
            <v>2. Item Otros;PP - BLOQUE ESPUMA D-26.0;2</v>
          </cell>
          <cell r="J13116">
            <v>45203</v>
          </cell>
        </row>
        <row r="13117">
          <cell r="F13117" t="str">
            <v>1. Item OP;PP - BLOQUE ESPUMA D-12.0;1</v>
          </cell>
          <cell r="J13117">
            <v>45204</v>
          </cell>
        </row>
        <row r="13118">
          <cell r="F13118" t="str">
            <v>1. Item OP;PP - BLOQUE ESPUMA D-12.0;2</v>
          </cell>
          <cell r="J13118">
            <v>45204</v>
          </cell>
        </row>
        <row r="13119">
          <cell r="F13119" t="str">
            <v>1. Item OP;PP - BLOQUE ESPUMA D-12.0;3</v>
          </cell>
          <cell r="J13119">
            <v>45204</v>
          </cell>
        </row>
        <row r="13120">
          <cell r="F13120" t="str">
            <v>1. Item OP;PP - BLOQUE ESPUMA D-15.0;1</v>
          </cell>
          <cell r="J13120">
            <v>45204</v>
          </cell>
        </row>
        <row r="13121">
          <cell r="F13121" t="str">
            <v>1. Item OP;PP - BLOQUE ESPUMA D-15.0;2</v>
          </cell>
          <cell r="J13121">
            <v>45204</v>
          </cell>
        </row>
        <row r="13122">
          <cell r="F13122" t="str">
            <v>1. Item OP;PP - BLOQUE ESPUMA D-15.0;3</v>
          </cell>
          <cell r="J13122">
            <v>45204</v>
          </cell>
        </row>
        <row r="13123">
          <cell r="F13123" t="str">
            <v>4. Operaciones;PP - BLOQUE ESPUMA D-18.0;1</v>
          </cell>
          <cell r="J13123">
            <v>45204</v>
          </cell>
        </row>
        <row r="13124">
          <cell r="F13124" t="str">
            <v>4. Operaciones;PP - BLOQUE ESPUMA D-18.0;2</v>
          </cell>
          <cell r="J13124">
            <v>45204</v>
          </cell>
        </row>
        <row r="13125">
          <cell r="F13125" t="str">
            <v>4. Operaciones;PP - BLOQUE ESPUMA D-18.0;3</v>
          </cell>
          <cell r="J13125">
            <v>45204</v>
          </cell>
        </row>
        <row r="13126">
          <cell r="F13126" t="str">
            <v>4. Operaciones;PP - BLOQUE ESPUMA D-18.0;4</v>
          </cell>
          <cell r="J13126">
            <v>45204</v>
          </cell>
        </row>
        <row r="13127">
          <cell r="F13127" t="str">
            <v>4. Operaciones;PP - BLOQUE ESPUMA D-18.0;5</v>
          </cell>
          <cell r="J13127">
            <v>45204</v>
          </cell>
        </row>
        <row r="13128">
          <cell r="F13128" t="str">
            <v>4. Operaciones;PP - BLOQUE ESPUMA D-18.0;6</v>
          </cell>
          <cell r="J13128">
            <v>45204</v>
          </cell>
        </row>
        <row r="13129">
          <cell r="F13129" t="str">
            <v>4. Operaciones;PP - BLOQUE ESPUMA D-18.0;7</v>
          </cell>
          <cell r="J13129">
            <v>45204</v>
          </cell>
        </row>
        <row r="13130">
          <cell r="F13130" t="str">
            <v>4. Operaciones;PP - BLOQUE ESPUMA D-18.0;8</v>
          </cell>
          <cell r="J13130">
            <v>45204</v>
          </cell>
        </row>
        <row r="13131">
          <cell r="F13131" t="str">
            <v>4. Operaciones;PP - BLOQUE ESPUMA D-18.0;9</v>
          </cell>
          <cell r="J13131">
            <v>45204</v>
          </cell>
        </row>
        <row r="13132">
          <cell r="F13132" t="str">
            <v>4. Operaciones;PP - BLOQUE ESPUMA D-18.0;10</v>
          </cell>
          <cell r="J13132">
            <v>45204</v>
          </cell>
        </row>
        <row r="13133">
          <cell r="F13133" t="str">
            <v>4. Operaciones;PP - BLOQUE ESPUMA D-18.0;11</v>
          </cell>
          <cell r="J13133">
            <v>45204</v>
          </cell>
        </row>
        <row r="13134">
          <cell r="F13134" t="str">
            <v>4. Operaciones;PP - BLOQUE ESPUMA D-18.0;12</v>
          </cell>
          <cell r="J13134">
            <v>45204</v>
          </cell>
        </row>
        <row r="13135">
          <cell r="F13135" t="str">
            <v>4. Operaciones;PP - BLOQUE ESPUMA D-18.0;13</v>
          </cell>
          <cell r="J13135">
            <v>45204</v>
          </cell>
        </row>
        <row r="13136">
          <cell r="F13136" t="str">
            <v>4. Operaciones;PP - BLOQUE ESPUMA D-18.0;14</v>
          </cell>
          <cell r="J13136">
            <v>45204</v>
          </cell>
        </row>
        <row r="13137">
          <cell r="F13137" t="str">
            <v>4. Operaciones;PP - BLOQUE ESPUMA D-18.0;15</v>
          </cell>
          <cell r="J13137">
            <v>45204</v>
          </cell>
        </row>
        <row r="13138">
          <cell r="F13138" t="str">
            <v>4. Operaciones;PP - BLOQUE ESPUMA D-15.0;1</v>
          </cell>
          <cell r="J13138">
            <v>45204</v>
          </cell>
        </row>
        <row r="13139">
          <cell r="F13139" t="str">
            <v>4. Operaciones;PP - BLOQUE ESPUMA D-15.0;2</v>
          </cell>
          <cell r="J13139">
            <v>45204</v>
          </cell>
        </row>
        <row r="13140">
          <cell r="F13140" t="str">
            <v>4. Operaciones;PP - BLOQUE ESPUMA D-15.0;3</v>
          </cell>
          <cell r="J13140">
            <v>45204</v>
          </cell>
        </row>
        <row r="13141">
          <cell r="F13141" t="str">
            <v>4. Operaciones;PP - BLOQUE ESPUMA D-18.0;16</v>
          </cell>
          <cell r="J13141">
            <v>45204</v>
          </cell>
        </row>
        <row r="13142">
          <cell r="F13142" t="str">
            <v>4. Operaciones;PP - BLOQUE ESPUMA D-18.0;17</v>
          </cell>
          <cell r="J13142">
            <v>45204</v>
          </cell>
        </row>
        <row r="13143">
          <cell r="F13143" t="str">
            <v>4. Operaciones;PP - BLOQUE ESPUMA D-18.0;18</v>
          </cell>
          <cell r="J13143">
            <v>45204</v>
          </cell>
        </row>
        <row r="13144">
          <cell r="F13144" t="str">
            <v>4. Operaciones;PP - BLOQUE ESPUMA D-15.0;4</v>
          </cell>
          <cell r="J13144">
            <v>45204</v>
          </cell>
        </row>
        <row r="13145">
          <cell r="F13145" t="str">
            <v>4. Operaciones;PP - BLOQUE ESPUMA D-15.0;5</v>
          </cell>
          <cell r="J13145">
            <v>45204</v>
          </cell>
        </row>
        <row r="13146">
          <cell r="F13146" t="str">
            <v>4. Operaciones;PP - BLOQUE ESPUMA D-15.0;6</v>
          </cell>
          <cell r="J13146">
            <v>45204</v>
          </cell>
        </row>
        <row r="13147">
          <cell r="F13147" t="str">
            <v>4. Operaciones;PP - BLOQUE ESPUMA D-15.0;7</v>
          </cell>
          <cell r="J13147">
            <v>45204</v>
          </cell>
        </row>
        <row r="13148">
          <cell r="F13148" t="str">
            <v>4. Operaciones;PP - BLOQUE ESPUMA D-15.0;8</v>
          </cell>
          <cell r="J13148">
            <v>45204</v>
          </cell>
        </row>
        <row r="13149">
          <cell r="F13149" t="str">
            <v>4. Operaciones;PP - BLOQUE ESPUMA D-15.0;9</v>
          </cell>
          <cell r="J13149">
            <v>45204</v>
          </cell>
        </row>
        <row r="13150">
          <cell r="F13150" t="str">
            <v>4. Operaciones;PP - BLOQUE ESPUMA D-15.0;10</v>
          </cell>
          <cell r="J13150">
            <v>45204</v>
          </cell>
        </row>
        <row r="13151">
          <cell r="F13151" t="str">
            <v>4. Operaciones;PP - BLOQUE ESPUMA D-15.0;11</v>
          </cell>
          <cell r="J13151">
            <v>45204</v>
          </cell>
        </row>
        <row r="13152">
          <cell r="F13152" t="str">
            <v>4. Operaciones;PP - BLOQUE ESPUMA D-15.0;12</v>
          </cell>
          <cell r="J13152">
            <v>45204</v>
          </cell>
        </row>
        <row r="13153">
          <cell r="F13153" t="str">
            <v>4. Operaciones;PP - BLOQUE ESPUMA D-15.0;13</v>
          </cell>
          <cell r="J13153">
            <v>45204</v>
          </cell>
        </row>
        <row r="13154">
          <cell r="F13154" t="str">
            <v>4. Operaciones;PP - BLOQUE ESPUMA D-15.0;14</v>
          </cell>
          <cell r="J13154">
            <v>45204</v>
          </cell>
        </row>
        <row r="13155">
          <cell r="F13155" t="str">
            <v>4. Operaciones;PP - BLOQUE ESPUMA D-15.0;15</v>
          </cell>
          <cell r="J13155">
            <v>45204</v>
          </cell>
        </row>
        <row r="13156">
          <cell r="F13156" t="str">
            <v>4. Operaciones;PP - BLOQUE ESPUMA D-12.0;1</v>
          </cell>
          <cell r="J13156">
            <v>45204</v>
          </cell>
        </row>
        <row r="13157">
          <cell r="F13157" t="str">
            <v>4. Operaciones;PP - BLOQUE ESPUMA D-12.0;2</v>
          </cell>
          <cell r="J13157">
            <v>45204</v>
          </cell>
        </row>
        <row r="13158">
          <cell r="F13158" t="str">
            <v>4. Operaciones;PP - BLOQUE ESPUMA D-12.0;3</v>
          </cell>
          <cell r="J13158">
            <v>45204</v>
          </cell>
        </row>
        <row r="13159">
          <cell r="F13159" t="str">
            <v>4. Operaciones;PP - BLOQUE ESPUMA D-15.0;16</v>
          </cell>
          <cell r="J13159">
            <v>45204</v>
          </cell>
        </row>
        <row r="13160">
          <cell r="F13160" t="str">
            <v>4. Operaciones;PP - BLOQUE ESPUMA D-15.0;17</v>
          </cell>
          <cell r="J13160">
            <v>45204</v>
          </cell>
        </row>
        <row r="13161">
          <cell r="F13161" t="str">
            <v>4. Operaciones;PP - BLOQUE ESPUMA D-15.0;18</v>
          </cell>
          <cell r="J13161">
            <v>45204</v>
          </cell>
        </row>
        <row r="13162">
          <cell r="F13162" t="str">
            <v>4. Operaciones;PP - BLOQUE ESPUMA D-12.0;4</v>
          </cell>
          <cell r="J13162">
            <v>45204</v>
          </cell>
        </row>
        <row r="13163">
          <cell r="F13163" t="str">
            <v>4. Operaciones;PP - BLOQUE ESPUMA D-12.0;5</v>
          </cell>
          <cell r="J13163">
            <v>45204</v>
          </cell>
        </row>
        <row r="13164">
          <cell r="F13164" t="str">
            <v>4. Operaciones;PP - BLOQUE ESPUMA D-12.0;6</v>
          </cell>
          <cell r="J13164">
            <v>45204</v>
          </cell>
        </row>
        <row r="13165">
          <cell r="F13165" t="str">
            <v>4. Operaciones;PP - BLOQUE ESPUMA D-12.0;7</v>
          </cell>
          <cell r="J13165">
            <v>45204</v>
          </cell>
        </row>
        <row r="13166">
          <cell r="F13166" t="str">
            <v>4. Operaciones;PP - BLOQUE ESPUMA D-12.0;8</v>
          </cell>
          <cell r="J13166">
            <v>45204</v>
          </cell>
        </row>
        <row r="13167">
          <cell r="F13167" t="str">
            <v>4. Operaciones;PP - BLOQUE ESPUMA D-12.0;9</v>
          </cell>
          <cell r="J13167">
            <v>45204</v>
          </cell>
        </row>
        <row r="13168">
          <cell r="F13168" t="str">
            <v>4. Operaciones;PP - BLOQUE ESPUMA D-12.0;10</v>
          </cell>
          <cell r="J13168">
            <v>45204</v>
          </cell>
        </row>
        <row r="13169">
          <cell r="F13169" t="str">
            <v>4. Operaciones;PP - BLOQUE ESPUMA D-12.0;11</v>
          </cell>
          <cell r="J13169">
            <v>45204</v>
          </cell>
        </row>
        <row r="13170">
          <cell r="F13170" t="str">
            <v>4. Operaciones;PP - BLOQUE ESPUMA D-12.0;12</v>
          </cell>
          <cell r="J13170">
            <v>45204</v>
          </cell>
        </row>
        <row r="13171">
          <cell r="F13171" t="str">
            <v>4. Operaciones;PP - BLOQUE ESPUMA D-12.0;13</v>
          </cell>
          <cell r="J13171">
            <v>45204</v>
          </cell>
        </row>
        <row r="13172">
          <cell r="F13172" t="str">
            <v>4. Operaciones;PP - BLOQUE ESPUMA D-12.0;14</v>
          </cell>
          <cell r="J13172">
            <v>45204</v>
          </cell>
        </row>
        <row r="13173">
          <cell r="F13173" t="str">
            <v>4. Operaciones;PP - BLOQUE ESPUMA D-12.0;15</v>
          </cell>
          <cell r="J13173">
            <v>45204</v>
          </cell>
        </row>
        <row r="13174">
          <cell r="F13174" t="str">
            <v>4. Operaciones;PP - BLOQUE ESPUMA D-12.0;16</v>
          </cell>
          <cell r="J13174">
            <v>45204</v>
          </cell>
        </row>
        <row r="13175">
          <cell r="F13175" t="str">
            <v>4. Operaciones;PP - BLOQUE ESPUMA D-12.0;17</v>
          </cell>
          <cell r="J13175">
            <v>45204</v>
          </cell>
        </row>
        <row r="13176">
          <cell r="F13176" t="str">
            <v>4. Operaciones;PP - BLOQUE ESPUMA D-12.0;18</v>
          </cell>
          <cell r="J13176">
            <v>45204</v>
          </cell>
        </row>
        <row r="13177">
          <cell r="F13177" t="str">
            <v>3. Item Componente;PP - BLOQUE ESPUMA D-18.0;1</v>
          </cell>
          <cell r="J13177">
            <v>45204</v>
          </cell>
        </row>
        <row r="13178">
          <cell r="F13178" t="str">
            <v>3. Item Componente;PP - BLOQUE ESPUMA D-18.0;2</v>
          </cell>
          <cell r="J13178">
            <v>45204</v>
          </cell>
        </row>
        <row r="13179">
          <cell r="F13179" t="str">
            <v>3. Item Componente;PP - BLOQUE ESPUMA D-18.0;3</v>
          </cell>
          <cell r="J13179">
            <v>45204</v>
          </cell>
        </row>
        <row r="13180">
          <cell r="F13180" t="str">
            <v>3. Item Componente;PP - BLOQUE ESPUMA D-18.0;4</v>
          </cell>
          <cell r="J13180">
            <v>45204</v>
          </cell>
        </row>
        <row r="13181">
          <cell r="F13181" t="str">
            <v>3. Item Componente;PP - BLOQUE ESPUMA D-18.0;5</v>
          </cell>
          <cell r="J13181">
            <v>45204</v>
          </cell>
        </row>
        <row r="13182">
          <cell r="F13182" t="str">
            <v>3. Item Componente;PP - BLOQUE ESPUMA D-18.0;6</v>
          </cell>
          <cell r="J13182">
            <v>45204</v>
          </cell>
        </row>
        <row r="13183">
          <cell r="F13183" t="str">
            <v>3. Item Componente;PP - BLOQUE ESPUMA D-18.0;7</v>
          </cell>
          <cell r="J13183">
            <v>45204</v>
          </cell>
        </row>
        <row r="13184">
          <cell r="F13184" t="str">
            <v>3. Item Componente;PP - BLOQUE ESPUMA D-18.0;8</v>
          </cell>
          <cell r="J13184">
            <v>45204</v>
          </cell>
        </row>
        <row r="13185">
          <cell r="F13185" t="str">
            <v>3. Item Componente;PP - BLOQUE ESPUMA D-18.0;9</v>
          </cell>
          <cell r="J13185">
            <v>45204</v>
          </cell>
        </row>
        <row r="13186">
          <cell r="F13186" t="str">
            <v>3. Item Componente;PP - BLOQUE ESPUMA D-18.0;10</v>
          </cell>
          <cell r="J13186">
            <v>45204</v>
          </cell>
        </row>
        <row r="13187">
          <cell r="F13187" t="str">
            <v>3. Item Componente;PP - BLOQUE ESPUMA D-18.0;11</v>
          </cell>
          <cell r="J13187">
            <v>45204</v>
          </cell>
        </row>
        <row r="13188">
          <cell r="F13188" t="str">
            <v>3. Item Componente;PP - BLOQUE ESPUMA D-18.0;12</v>
          </cell>
          <cell r="J13188">
            <v>45204</v>
          </cell>
        </row>
        <row r="13189">
          <cell r="F13189" t="str">
            <v>3. Item Componente;PP - BLOQUE ESPUMA D-15.0;1</v>
          </cell>
          <cell r="J13189">
            <v>45204</v>
          </cell>
        </row>
        <row r="13190">
          <cell r="F13190" t="str">
            <v>3. Item Componente;PP - BLOQUE ESPUMA D-15.0;2</v>
          </cell>
          <cell r="J13190">
            <v>45204</v>
          </cell>
        </row>
        <row r="13191">
          <cell r="F13191" t="str">
            <v>3. Item Componente;PP - BLOQUE ESPUMA D-15.0;3</v>
          </cell>
          <cell r="J13191">
            <v>45204</v>
          </cell>
        </row>
        <row r="13192">
          <cell r="F13192" t="str">
            <v>3. Item Componente;PP - BLOQUE ESPUMA D-15.0;4</v>
          </cell>
          <cell r="J13192">
            <v>45204</v>
          </cell>
        </row>
        <row r="13193">
          <cell r="F13193" t="str">
            <v>3. Item Componente;PP - BLOQUE ESPUMA D-15.0;5</v>
          </cell>
          <cell r="J13193">
            <v>45204</v>
          </cell>
        </row>
        <row r="13194">
          <cell r="F13194" t="str">
            <v>3. Item Componente;PP - BLOQUE ESPUMA D-15.0;6</v>
          </cell>
          <cell r="J13194">
            <v>45204</v>
          </cell>
        </row>
        <row r="13195">
          <cell r="F13195" t="str">
            <v>3. Item Componente;PP - BLOQUE ESPUMA D-12.0;1</v>
          </cell>
          <cell r="J13195">
            <v>45204</v>
          </cell>
        </row>
        <row r="13196">
          <cell r="F13196" t="str">
            <v>3. Item Componente;PP - BLOQUE ESPUMA D-12.0;2</v>
          </cell>
          <cell r="J13196">
            <v>45204</v>
          </cell>
        </row>
        <row r="13197">
          <cell r="F13197" t="str">
            <v>3. Item Componente;PP - BLOQUE ESPUMA D-12.0;3</v>
          </cell>
          <cell r="J13197">
            <v>45204</v>
          </cell>
        </row>
        <row r="13198">
          <cell r="F13198" t="str">
            <v>3. Item Componente;PP - BLOQUE ESPUMA D-15.0;7</v>
          </cell>
          <cell r="J13198">
            <v>45204</v>
          </cell>
        </row>
        <row r="13199">
          <cell r="F13199" t="str">
            <v>3. Item Componente;PP - BLOQUE ESPUMA D-15.0;8</v>
          </cell>
          <cell r="J13199">
            <v>45204</v>
          </cell>
        </row>
        <row r="13200">
          <cell r="F13200" t="str">
            <v>3. Item Componente;PP - BLOQUE ESPUMA D-15.0;9</v>
          </cell>
          <cell r="J13200">
            <v>45204</v>
          </cell>
        </row>
        <row r="13201">
          <cell r="F13201" t="str">
            <v>3. Item Componente;PP - BLOQUE ESPUMA D-12.0;4</v>
          </cell>
          <cell r="J13201">
            <v>45204</v>
          </cell>
        </row>
        <row r="13202">
          <cell r="F13202" t="str">
            <v>3. Item Componente;PP - BLOQUE ESPUMA D-12.0;5</v>
          </cell>
          <cell r="J13202">
            <v>45204</v>
          </cell>
        </row>
        <row r="13203">
          <cell r="F13203" t="str">
            <v>3. Item Componente;PP - BLOQUE ESPUMA D-12.0;6</v>
          </cell>
          <cell r="J13203">
            <v>45204</v>
          </cell>
        </row>
        <row r="13204">
          <cell r="F13204" t="str">
            <v>3. Item Componente;PP - BLOQUE ESPUMA D-12.0;7</v>
          </cell>
          <cell r="J13204">
            <v>45204</v>
          </cell>
        </row>
        <row r="13205">
          <cell r="F13205" t="str">
            <v>3. Item Componente;PP - BLOQUE ESPUMA D-12.0;8</v>
          </cell>
          <cell r="J13205">
            <v>45204</v>
          </cell>
        </row>
        <row r="13206">
          <cell r="F13206" t="str">
            <v>3. Item Componente;PP - BLOQUE ESPUMA D-12.0;9</v>
          </cell>
          <cell r="J13206">
            <v>45204</v>
          </cell>
        </row>
        <row r="13207">
          <cell r="F13207" t="str">
            <v>3. Item Componente;PP - BLOQUE ESPUMA D-18.0;13</v>
          </cell>
          <cell r="J13207">
            <v>45204</v>
          </cell>
        </row>
        <row r="13208">
          <cell r="F13208" t="str">
            <v>3. Item Componente;PP - BLOQUE ESPUMA D-18.0;14</v>
          </cell>
          <cell r="J13208">
            <v>45204</v>
          </cell>
        </row>
        <row r="13209">
          <cell r="F13209" t="str">
            <v>3. Item Componente;PP - BLOQUE ESPUMA D-12.0;10</v>
          </cell>
          <cell r="J13209">
            <v>45204</v>
          </cell>
        </row>
        <row r="13210">
          <cell r="F13210" t="str">
            <v>3. Item Componente;PP - BLOQUE ESPUMA D-12.0;11</v>
          </cell>
          <cell r="J13210">
            <v>45204</v>
          </cell>
        </row>
        <row r="13211">
          <cell r="F13211" t="str">
            <v>3. Item Componente;PP - BLOQUE ESPUMA D-12.0;12</v>
          </cell>
          <cell r="J13211">
            <v>45204</v>
          </cell>
        </row>
        <row r="13212">
          <cell r="F13212" t="str">
            <v>3. Item Componente;PP - BLOQUE ESPUMA D-18.0;15</v>
          </cell>
          <cell r="J13212">
            <v>45204</v>
          </cell>
        </row>
        <row r="13213">
          <cell r="F13213" t="str">
            <v>3. Item Componente;PP - BLOQUE ESPUMA D-18.0;16</v>
          </cell>
          <cell r="J13213">
            <v>45204</v>
          </cell>
        </row>
        <row r="13214">
          <cell r="F13214" t="str">
            <v>3. Item Componente;PP - BLOQUE ESPUMA D-18.0;17</v>
          </cell>
          <cell r="J13214">
            <v>45204</v>
          </cell>
        </row>
        <row r="13215">
          <cell r="F13215" t="str">
            <v>3. Item Componente;PP - BLOQUE ESPUMA D-18.0;18</v>
          </cell>
          <cell r="J13215">
            <v>45204</v>
          </cell>
        </row>
        <row r="13216">
          <cell r="F13216" t="str">
            <v>3. Item Componente;PP - BLOQUE ESPUMA D-18.0;19</v>
          </cell>
          <cell r="J13216">
            <v>45204</v>
          </cell>
        </row>
        <row r="13217">
          <cell r="F13217" t="str">
            <v>3. Item Componente;PP - BLOQUE ESPUMA D-18.0;20</v>
          </cell>
          <cell r="J13217">
            <v>45204</v>
          </cell>
        </row>
        <row r="13218">
          <cell r="F13218" t="str">
            <v>3. Item Componente;PP - BLOQUE ESPUMA D-18.0;21</v>
          </cell>
          <cell r="J13218">
            <v>45204</v>
          </cell>
        </row>
        <row r="13219">
          <cell r="F13219" t="str">
            <v>3. Item Componente;PP - BLOQUE ESPUMA D-18.0;22</v>
          </cell>
          <cell r="J13219">
            <v>45204</v>
          </cell>
        </row>
        <row r="13220">
          <cell r="F13220" t="str">
            <v>3. Item Componente;PP - BLOQUE ESPUMA D-18.0;23</v>
          </cell>
          <cell r="J13220">
            <v>45204</v>
          </cell>
        </row>
        <row r="13221">
          <cell r="F13221" t="str">
            <v>3. Item Componente;PP - BLOQUE ESPUMA D-18.0;24</v>
          </cell>
          <cell r="J13221">
            <v>45204</v>
          </cell>
        </row>
        <row r="13222">
          <cell r="F13222" t="str">
            <v>3. Item Componente;PP - BLOQUE ESPUMA D-18.0;25</v>
          </cell>
          <cell r="J13222">
            <v>45204</v>
          </cell>
        </row>
        <row r="13223">
          <cell r="F13223" t="str">
            <v>3. Item Componente;PP - BLOQUE ESPUMA D-18.0;26</v>
          </cell>
          <cell r="J13223">
            <v>45204</v>
          </cell>
        </row>
        <row r="13224">
          <cell r="F13224" t="str">
            <v>3. Item Componente;PP - BLOQUE ESPUMA D-18.0;27</v>
          </cell>
          <cell r="J13224">
            <v>45204</v>
          </cell>
        </row>
        <row r="13225">
          <cell r="F13225" t="str">
            <v>3. Item Componente;PP - BLOQUE ESPUMA D-18.0;28</v>
          </cell>
          <cell r="J13225">
            <v>45204</v>
          </cell>
        </row>
        <row r="13226">
          <cell r="F13226" t="str">
            <v>3. Item Componente;PP - BLOQUE ESPUMA D-18.0;29</v>
          </cell>
          <cell r="J13226">
            <v>45204</v>
          </cell>
        </row>
        <row r="13227">
          <cell r="F13227" t="str">
            <v>3. Item Componente;PP - BLOQUE ESPUMA D-18.0;30</v>
          </cell>
          <cell r="J13227">
            <v>45204</v>
          </cell>
        </row>
        <row r="13228">
          <cell r="F13228" t="str">
            <v>3. Item Componente;PP - BLOQUE ESPUMA D-18.0;31</v>
          </cell>
          <cell r="J13228">
            <v>45204</v>
          </cell>
        </row>
        <row r="13229">
          <cell r="F13229" t="str">
            <v>3. Item Componente;PP - BLOQUE ESPUMA D-18.0;32</v>
          </cell>
          <cell r="J13229">
            <v>45204</v>
          </cell>
        </row>
        <row r="13230">
          <cell r="F13230" t="str">
            <v>3. Item Componente;PP - BLOQUE ESPUMA D-18.0;33</v>
          </cell>
          <cell r="J13230">
            <v>45204</v>
          </cell>
        </row>
        <row r="13231">
          <cell r="F13231" t="str">
            <v>3. Item Componente;PP - BLOQUE ESPUMA D-18.0;34</v>
          </cell>
          <cell r="J13231">
            <v>45204</v>
          </cell>
        </row>
        <row r="13232">
          <cell r="F13232" t="str">
            <v>3. Item Componente;PP - BLOQUE ESPUMA D-18.0;35</v>
          </cell>
          <cell r="J13232">
            <v>45204</v>
          </cell>
        </row>
        <row r="13233">
          <cell r="F13233" t="str">
            <v>3. Item Componente;PP - BLOQUE ESPUMA D-18.0;36</v>
          </cell>
          <cell r="J13233">
            <v>45204</v>
          </cell>
        </row>
        <row r="13234">
          <cell r="F13234" t="str">
            <v>3. Item Componente;PP - BLOQUE ESPUMA D-18.0;37</v>
          </cell>
          <cell r="J13234">
            <v>45204</v>
          </cell>
        </row>
        <row r="13235">
          <cell r="F13235" t="str">
            <v>3. Item Componente;PP - BLOQUE ESPUMA D-18.0;38</v>
          </cell>
          <cell r="J13235">
            <v>45204</v>
          </cell>
        </row>
        <row r="13236">
          <cell r="F13236" t="str">
            <v>3. Item Componente;PP - BLOQUE ESPUMA D-18.0;39</v>
          </cell>
          <cell r="J13236">
            <v>45204</v>
          </cell>
        </row>
        <row r="13237">
          <cell r="F13237" t="str">
            <v>3. Item Componente;PP - BLOQUE ESPUMA D-15.0;10</v>
          </cell>
          <cell r="J13237">
            <v>45204</v>
          </cell>
        </row>
        <row r="13238">
          <cell r="F13238" t="str">
            <v>3. Item Componente;PP - BLOQUE ESPUMA D-15.0;11</v>
          </cell>
          <cell r="J13238">
            <v>45204</v>
          </cell>
        </row>
        <row r="13239">
          <cell r="F13239" t="str">
            <v>3. Item Componente;PP - BLOQUE ESPUMA D-15.0;12</v>
          </cell>
          <cell r="J13239">
            <v>45204</v>
          </cell>
        </row>
        <row r="13240">
          <cell r="F13240" t="str">
            <v>3. Item Componente;PP - BLOQUE ESPUMA D-15.0;13</v>
          </cell>
          <cell r="J13240">
            <v>45204</v>
          </cell>
        </row>
        <row r="13241">
          <cell r="F13241" t="str">
            <v>3. Item Componente;PP - BLOQUE ESPUMA D-15.0;14</v>
          </cell>
          <cell r="J13241">
            <v>45204</v>
          </cell>
        </row>
        <row r="13242">
          <cell r="F13242" t="str">
            <v>3. Item Componente;PP - BLOQUE ESPUMA D-15.0;15</v>
          </cell>
          <cell r="J13242">
            <v>45204</v>
          </cell>
        </row>
        <row r="13243">
          <cell r="F13243" t="str">
            <v>3. Item Componente;PP - BLOQUE ESPUMA D-15.0;16</v>
          </cell>
          <cell r="J13243">
            <v>45204</v>
          </cell>
        </row>
        <row r="13244">
          <cell r="F13244" t="str">
            <v>3. Item Componente;PP - BLOQUE ESPUMA D-15.0;17</v>
          </cell>
          <cell r="J13244">
            <v>45204</v>
          </cell>
        </row>
        <row r="13245">
          <cell r="F13245" t="str">
            <v>3. Item Componente;PP - BLOQUE ESPUMA D-15.0;18</v>
          </cell>
          <cell r="J13245">
            <v>45204</v>
          </cell>
        </row>
        <row r="13246">
          <cell r="F13246" t="str">
            <v>3. Item Componente;PP - BLOQUE ESPUMA D-15.0;19</v>
          </cell>
          <cell r="J13246">
            <v>45204</v>
          </cell>
        </row>
        <row r="13247">
          <cell r="F13247" t="str">
            <v>3. Item Componente;PP - BLOQUE ESPUMA D-15.0;20</v>
          </cell>
          <cell r="J13247">
            <v>45204</v>
          </cell>
        </row>
        <row r="13248">
          <cell r="F13248" t="str">
            <v>3. Item Componente;PP - BLOQUE ESPUMA D-15.0;21</v>
          </cell>
          <cell r="J13248">
            <v>45204</v>
          </cell>
        </row>
        <row r="13249">
          <cell r="F13249" t="str">
            <v>3. Item Componente;PP - BLOQUE ESPUMA D-15.0;22</v>
          </cell>
          <cell r="J13249">
            <v>45204</v>
          </cell>
        </row>
        <row r="13250">
          <cell r="F13250" t="str">
            <v>3. Item Componente;PP - BLOQUE ESPUMA D-15.0;23</v>
          </cell>
          <cell r="J13250">
            <v>45204</v>
          </cell>
        </row>
        <row r="13251">
          <cell r="F13251" t="str">
            <v>3. Item Componente;PP - BLOQUE ESPUMA D-15.0;24</v>
          </cell>
          <cell r="J13251">
            <v>45204</v>
          </cell>
        </row>
        <row r="13252">
          <cell r="F13252" t="str">
            <v>3. Item Componente;PP - BLOQUE ESPUMA D-15.0;25</v>
          </cell>
          <cell r="J13252">
            <v>45204</v>
          </cell>
        </row>
        <row r="13253">
          <cell r="F13253" t="str">
            <v>3. Item Componente;PP - BLOQUE ESPUMA D-15.0;26</v>
          </cell>
          <cell r="J13253">
            <v>45204</v>
          </cell>
        </row>
        <row r="13254">
          <cell r="F13254" t="str">
            <v>3. Item Componente;PP - BLOQUE ESPUMA D-15.0;27</v>
          </cell>
          <cell r="J13254">
            <v>45204</v>
          </cell>
        </row>
        <row r="13255">
          <cell r="F13255" t="str">
            <v>3. Item Componente;PP - BLOQUE ESPUMA D-15.0;28</v>
          </cell>
          <cell r="J13255">
            <v>45204</v>
          </cell>
        </row>
        <row r="13256">
          <cell r="F13256" t="str">
            <v>3. Item Componente;PP - BLOQUE ESPUMA D-15.0;29</v>
          </cell>
          <cell r="J13256">
            <v>45204</v>
          </cell>
        </row>
        <row r="13257">
          <cell r="F13257" t="str">
            <v>3. Item Componente;PP - BLOQUE ESPUMA D-15.0;30</v>
          </cell>
          <cell r="J13257">
            <v>45204</v>
          </cell>
        </row>
        <row r="13258">
          <cell r="F13258" t="str">
            <v>3. Item Componente;PP - BLOQUE ESPUMA D-15.0;31</v>
          </cell>
          <cell r="J13258">
            <v>45204</v>
          </cell>
        </row>
        <row r="13259">
          <cell r="F13259" t="str">
            <v>3. Item Componente;PP - BLOQUE ESPUMA D-15.0;32</v>
          </cell>
          <cell r="J13259">
            <v>45204</v>
          </cell>
        </row>
        <row r="13260">
          <cell r="F13260" t="str">
            <v>3. Item Componente;PP - BLOQUE ESPUMA D-15.0;33</v>
          </cell>
          <cell r="J13260">
            <v>45204</v>
          </cell>
        </row>
        <row r="13261">
          <cell r="F13261" t="str">
            <v>3. Item Componente;PP - BLOQUE ESPUMA D-15.0;34</v>
          </cell>
          <cell r="J13261">
            <v>45204</v>
          </cell>
        </row>
        <row r="13262">
          <cell r="F13262" t="str">
            <v>3. Item Componente;PP - BLOQUE ESPUMA D-12.0;13</v>
          </cell>
          <cell r="J13262">
            <v>45204</v>
          </cell>
        </row>
        <row r="13263">
          <cell r="F13263" t="str">
            <v>3. Item Componente;PP - BLOQUE ESPUMA D-12.0;14</v>
          </cell>
          <cell r="J13263">
            <v>45204</v>
          </cell>
        </row>
        <row r="13264">
          <cell r="F13264" t="str">
            <v>3. Item Componente;PP - BLOQUE ESPUMA D-15.0;35</v>
          </cell>
          <cell r="J13264">
            <v>45204</v>
          </cell>
        </row>
        <row r="13265">
          <cell r="F13265" t="str">
            <v>3. Item Componente;PP - BLOQUE ESPUMA D-15.0;36</v>
          </cell>
          <cell r="J13265">
            <v>45204</v>
          </cell>
        </row>
        <row r="13266">
          <cell r="F13266" t="str">
            <v>3. Item Componente;PP - BLOQUE ESPUMA D-12.0;15</v>
          </cell>
          <cell r="J13266">
            <v>45204</v>
          </cell>
        </row>
        <row r="13267">
          <cell r="F13267" t="str">
            <v>3. Item Componente;PP - BLOQUE ESPUMA D-12.0;16</v>
          </cell>
          <cell r="J13267">
            <v>45204</v>
          </cell>
        </row>
        <row r="13268">
          <cell r="F13268" t="str">
            <v>3. Item Componente;PP - BLOQUE ESPUMA D-12.0;17</v>
          </cell>
          <cell r="J13268">
            <v>45204</v>
          </cell>
        </row>
        <row r="13269">
          <cell r="F13269" t="str">
            <v>3. Item Componente;PP - BLOQUE ESPUMA D-12.0;18</v>
          </cell>
          <cell r="J13269">
            <v>45204</v>
          </cell>
        </row>
        <row r="13270">
          <cell r="F13270" t="str">
            <v>3. Item Componente;PP - BLOQUE ESPUMA D-12.0;19</v>
          </cell>
          <cell r="J13270">
            <v>45204</v>
          </cell>
        </row>
        <row r="13271">
          <cell r="F13271" t="str">
            <v>3. Item Componente;PP - BLOQUE ESPUMA D-12.0;20</v>
          </cell>
          <cell r="J13271">
            <v>45204</v>
          </cell>
        </row>
        <row r="13272">
          <cell r="F13272" t="str">
            <v>3. Item Componente;PP - BLOQUE ESPUMA D-12.0;21</v>
          </cell>
          <cell r="J13272">
            <v>45204</v>
          </cell>
        </row>
        <row r="13273">
          <cell r="F13273" t="str">
            <v>3. Item Componente;PP - BLOQUE ESPUMA D-12.0;22</v>
          </cell>
          <cell r="J13273">
            <v>45204</v>
          </cell>
        </row>
        <row r="13274">
          <cell r="F13274" t="str">
            <v>3. Item Componente;PP - BLOQUE ESPUMA D-12.0;23</v>
          </cell>
          <cell r="J13274">
            <v>45204</v>
          </cell>
        </row>
        <row r="13275">
          <cell r="F13275" t="str">
            <v>3. Item Componente;PP - BLOQUE ESPUMA D-12.0;24</v>
          </cell>
          <cell r="J13275">
            <v>45204</v>
          </cell>
        </row>
        <row r="13276">
          <cell r="F13276" t="str">
            <v>3. Item Componente;PP - BLOQUE ESPUMA D-12.0;25</v>
          </cell>
          <cell r="J13276">
            <v>45204</v>
          </cell>
        </row>
        <row r="13277">
          <cell r="F13277" t="str">
            <v>3. Item Componente;PP - BLOQUE ESPUMA D-12.0;26</v>
          </cell>
          <cell r="J13277">
            <v>45204</v>
          </cell>
        </row>
        <row r="13278">
          <cell r="F13278" t="str">
            <v>3. Item Componente;PP - BLOQUE ESPUMA D-12.0;27</v>
          </cell>
          <cell r="J13278">
            <v>45204</v>
          </cell>
        </row>
        <row r="13279">
          <cell r="F13279" t="str">
            <v>3. Item Componente;PP - BLOQUE ESPUMA D-12.0;28</v>
          </cell>
          <cell r="J13279">
            <v>45204</v>
          </cell>
        </row>
        <row r="13280">
          <cell r="F13280" t="str">
            <v>3. Item Componente;PP - BLOQUE ESPUMA D-12.0;29</v>
          </cell>
          <cell r="J13280">
            <v>45204</v>
          </cell>
        </row>
        <row r="13281">
          <cell r="F13281" t="str">
            <v>3. Item Componente;PP - BLOQUE ESPUMA D-12.0;30</v>
          </cell>
          <cell r="J13281">
            <v>45204</v>
          </cell>
        </row>
        <row r="13282">
          <cell r="F13282" t="str">
            <v>3. Item Componente;PP - BLOQUE ESPUMA D-12.0;31</v>
          </cell>
          <cell r="J13282">
            <v>45204</v>
          </cell>
        </row>
        <row r="13283">
          <cell r="F13283" t="str">
            <v>3. Item Componente;PP - BLOQUE ESPUMA D-12.0;32</v>
          </cell>
          <cell r="J13283">
            <v>45204</v>
          </cell>
        </row>
        <row r="13284">
          <cell r="F13284" t="str">
            <v>3. Item Componente;PP - BLOQUE ESPUMA D-12.0;33</v>
          </cell>
          <cell r="J13284">
            <v>45204</v>
          </cell>
        </row>
        <row r="13285">
          <cell r="F13285" t="str">
            <v>3. Item Componente;PP - BLOQUE ESPUMA D-12.0;34</v>
          </cell>
          <cell r="J13285">
            <v>45204</v>
          </cell>
        </row>
        <row r="13286">
          <cell r="F13286" t="str">
            <v>2. Item Otros;PP - BLOQUE ESPUMA D-18.0;1</v>
          </cell>
          <cell r="J13286">
            <v>45204</v>
          </cell>
        </row>
        <row r="13287">
          <cell r="F13287" t="str">
            <v>2. Item Otros;PP - BLOQUE ESPUMA D-18.0;2</v>
          </cell>
          <cell r="J13287">
            <v>45204</v>
          </cell>
        </row>
        <row r="13288">
          <cell r="F13288" t="str">
            <v>2. Item Otros;PP - BLOQUE ESPUMA D-18.0;3</v>
          </cell>
          <cell r="J13288">
            <v>45204</v>
          </cell>
        </row>
        <row r="13289">
          <cell r="F13289" t="str">
            <v>3. Item Componente;PP - BLOQUE ESPUMA D-12.0;35</v>
          </cell>
          <cell r="J13289">
            <v>45204</v>
          </cell>
        </row>
        <row r="13290">
          <cell r="F13290" t="str">
            <v>3. Item Componente;PP - BLOQUE ESPUMA D-12.0;36</v>
          </cell>
          <cell r="J13290">
            <v>45204</v>
          </cell>
        </row>
        <row r="13291">
          <cell r="F13291" t="str">
            <v>2. Item Otros;PP - BLOQUE ESPUMA D-15.0;1</v>
          </cell>
          <cell r="J13291">
            <v>45204</v>
          </cell>
        </row>
        <row r="13292">
          <cell r="F13292" t="str">
            <v>2. Item Otros;PP - BLOQUE ESPUMA D-15.0;2</v>
          </cell>
          <cell r="J13292">
            <v>45204</v>
          </cell>
        </row>
        <row r="13293">
          <cell r="F13293" t="str">
            <v>2. Item Otros;PP - BLOQUE ESPUMA D-15.0;3</v>
          </cell>
          <cell r="J13293">
            <v>45204</v>
          </cell>
        </row>
        <row r="13294">
          <cell r="F13294" t="str">
            <v>2. Item Otros;PP - BLOQUE ESPUMA D-18.0;4</v>
          </cell>
          <cell r="J13294">
            <v>45204</v>
          </cell>
        </row>
        <row r="13295">
          <cell r="F13295" t="str">
            <v>2. Item Otros;PP - BLOQUE ESPUMA D-18.0;5</v>
          </cell>
          <cell r="J13295">
            <v>45204</v>
          </cell>
        </row>
        <row r="13296">
          <cell r="F13296" t="str">
            <v>2. Item Otros;PP - BLOQUE ESPUMA D-18.0;6</v>
          </cell>
          <cell r="J13296">
            <v>45204</v>
          </cell>
        </row>
        <row r="13297">
          <cell r="F13297" t="str">
            <v>2. Item Otros;PP - BLOQUE ESPUMA D-12.0;1</v>
          </cell>
          <cell r="J13297">
            <v>45204</v>
          </cell>
        </row>
        <row r="13298">
          <cell r="F13298" t="str">
            <v>2. Item Otros;PP - BLOQUE ESPUMA D-12.0;2</v>
          </cell>
          <cell r="J13298">
            <v>45204</v>
          </cell>
        </row>
        <row r="13299">
          <cell r="F13299" t="str">
            <v>2. Item Otros;PP - BLOQUE ESPUMA D-12.0;3</v>
          </cell>
          <cell r="J13299">
            <v>45204</v>
          </cell>
        </row>
        <row r="13300">
          <cell r="F13300" t="str">
            <v>2. Item Otros;PP - BLOQUE ESPUMA D-15.0;4</v>
          </cell>
          <cell r="J13300">
            <v>45204</v>
          </cell>
        </row>
        <row r="13301">
          <cell r="F13301" t="str">
            <v>2. Item Otros;PP - BLOQUE ESPUMA D-15.0;5</v>
          </cell>
          <cell r="J13301">
            <v>45204</v>
          </cell>
        </row>
        <row r="13302">
          <cell r="F13302" t="str">
            <v>2. Item Otros;PP - BLOQUE ESPUMA D-15.0;6</v>
          </cell>
          <cell r="J13302">
            <v>45204</v>
          </cell>
        </row>
        <row r="13303">
          <cell r="F13303" t="str">
            <v>1. Item OP;PP - BLOQUE ESPUMA D-18.0;1</v>
          </cell>
          <cell r="J13303">
            <v>45204</v>
          </cell>
        </row>
        <row r="13304">
          <cell r="F13304" t="str">
            <v>1. Item OP;PP - BLOQUE ESPUMA D-18.0;2</v>
          </cell>
          <cell r="J13304">
            <v>45204</v>
          </cell>
        </row>
        <row r="13305">
          <cell r="F13305" t="str">
            <v>1. Item OP;PP - BLOQUE ESPUMA D-18.0;3</v>
          </cell>
          <cell r="J13305">
            <v>45204</v>
          </cell>
        </row>
        <row r="13306">
          <cell r="F13306" t="str">
            <v>2. Item Otros;PP - BLOQUE ESPUMA D-12.0;4</v>
          </cell>
          <cell r="J13306">
            <v>45204</v>
          </cell>
        </row>
        <row r="13307">
          <cell r="F13307" t="str">
            <v>2. Item Otros;PP - BLOQUE ESPUMA D-12.0;5</v>
          </cell>
          <cell r="J13307">
            <v>45204</v>
          </cell>
        </row>
        <row r="13308">
          <cell r="F13308" t="str">
            <v>2. Item Otros;PP - BLOQUE ESPUMA D-12.0;6</v>
          </cell>
          <cell r="J13308">
            <v>45204</v>
          </cell>
        </row>
        <row r="13309">
          <cell r="F13309" t="str">
            <v>1. Item OP;PP - BLOQUE ESPUMA D-23.0;1</v>
          </cell>
          <cell r="J13309">
            <v>45208</v>
          </cell>
        </row>
        <row r="13310">
          <cell r="F13310" t="str">
            <v>1. Item OP;PP - BLOQUE ESPUMA D-26.0;1</v>
          </cell>
          <cell r="J13310">
            <v>45208</v>
          </cell>
        </row>
        <row r="13311">
          <cell r="F13311" t="str">
            <v>1. Item OP;PP - BLOQUE ESPUMA D-30.0;1</v>
          </cell>
          <cell r="J13311">
            <v>45208</v>
          </cell>
        </row>
        <row r="13312">
          <cell r="F13312" t="str">
            <v>1. Item OP;PP - BLOQUE ESPUMA D-40.0;1</v>
          </cell>
          <cell r="J13312">
            <v>45208</v>
          </cell>
        </row>
        <row r="13313">
          <cell r="F13313" t="str">
            <v>1. Item OP;PP - BLOQUE ESPUMA D-40.0;2</v>
          </cell>
          <cell r="J13313">
            <v>45208</v>
          </cell>
        </row>
        <row r="13314">
          <cell r="F13314" t="str">
            <v>1. Item OP;PP - BLOQUE ESPUMA D-26.0;2</v>
          </cell>
          <cell r="J13314">
            <v>45208</v>
          </cell>
        </row>
        <row r="13315">
          <cell r="F13315" t="str">
            <v>4. Operaciones;PP - BLOQUE ESPUMA D-26.0;1</v>
          </cell>
          <cell r="J13315">
            <v>45208</v>
          </cell>
        </row>
        <row r="13316">
          <cell r="F13316" t="str">
            <v>4. Operaciones;PP - BLOQUE ESPUMA D-40.0;1</v>
          </cell>
          <cell r="J13316">
            <v>45208</v>
          </cell>
        </row>
        <row r="13317">
          <cell r="F13317" t="str">
            <v>4. Operaciones;PP - BLOQUE ESPUMA D-26.0;2</v>
          </cell>
          <cell r="J13317">
            <v>45208</v>
          </cell>
        </row>
        <row r="13318">
          <cell r="F13318" t="str">
            <v>4. Operaciones;PP - BLOQUE ESPUMA D-26.0;3</v>
          </cell>
          <cell r="J13318">
            <v>45208</v>
          </cell>
        </row>
        <row r="13319">
          <cell r="F13319" t="str">
            <v>4. Operaciones;PP - BLOQUE ESPUMA D-26.0;4</v>
          </cell>
          <cell r="J13319">
            <v>45208</v>
          </cell>
        </row>
        <row r="13320">
          <cell r="F13320" t="str">
            <v>4. Operaciones;PP - BLOQUE ESPUMA D-26.0;5</v>
          </cell>
          <cell r="J13320">
            <v>45208</v>
          </cell>
        </row>
        <row r="13321">
          <cell r="F13321" t="str">
            <v>4. Operaciones;PP - BLOQUE ESPUMA D-26.0;6</v>
          </cell>
          <cell r="J13321">
            <v>45208</v>
          </cell>
        </row>
        <row r="13322">
          <cell r="F13322" t="str">
            <v>4. Operaciones;PP - BLOQUE ESPUMA D-40.0;2</v>
          </cell>
          <cell r="J13322">
            <v>45208</v>
          </cell>
        </row>
        <row r="13323">
          <cell r="F13323" t="str">
            <v>4. Operaciones;PP - BLOQUE ESPUMA D-40.0;3</v>
          </cell>
          <cell r="J13323">
            <v>45208</v>
          </cell>
        </row>
        <row r="13324">
          <cell r="F13324" t="str">
            <v>4. Operaciones;PP - BLOQUE ESPUMA D-40.0;4</v>
          </cell>
          <cell r="J13324">
            <v>45208</v>
          </cell>
        </row>
        <row r="13325">
          <cell r="F13325" t="str">
            <v>4. Operaciones;PP - BLOQUE ESPUMA D-40.0;5</v>
          </cell>
          <cell r="J13325">
            <v>45208</v>
          </cell>
        </row>
        <row r="13326">
          <cell r="F13326" t="str">
            <v>4. Operaciones;PP - BLOQUE ESPUMA D-40.0;6</v>
          </cell>
          <cell r="J13326">
            <v>45208</v>
          </cell>
        </row>
        <row r="13327">
          <cell r="F13327" t="str">
            <v>4. Operaciones;PP - BLOQUE ESPUMA D-40.0;7</v>
          </cell>
          <cell r="J13327">
            <v>45208</v>
          </cell>
        </row>
        <row r="13328">
          <cell r="F13328" t="str">
            <v>4. Operaciones;PP - BLOQUE ESPUMA D-30.0;1</v>
          </cell>
          <cell r="J13328">
            <v>45208</v>
          </cell>
        </row>
        <row r="13329">
          <cell r="F13329" t="str">
            <v>4. Operaciones;PP - BLOQUE ESPUMA D-40.0;8</v>
          </cell>
          <cell r="J13329">
            <v>45208</v>
          </cell>
        </row>
        <row r="13330">
          <cell r="F13330" t="str">
            <v>4. Operaciones;PP - BLOQUE ESPUMA D-40.0;9</v>
          </cell>
          <cell r="J13330">
            <v>45208</v>
          </cell>
        </row>
        <row r="13331">
          <cell r="F13331" t="str">
            <v>4. Operaciones;PP - BLOQUE ESPUMA D-40.0;10</v>
          </cell>
          <cell r="J13331">
            <v>45208</v>
          </cell>
        </row>
        <row r="13332">
          <cell r="F13332" t="str">
            <v>4. Operaciones;PP - BLOQUE ESPUMA D-40.0;11</v>
          </cell>
          <cell r="J13332">
            <v>45208</v>
          </cell>
        </row>
        <row r="13333">
          <cell r="F13333" t="str">
            <v>4. Operaciones;PP - BLOQUE ESPUMA D-40.0;12</v>
          </cell>
          <cell r="J13333">
            <v>45208</v>
          </cell>
        </row>
        <row r="13334">
          <cell r="F13334" t="str">
            <v>4. Operaciones;PP - BLOQUE ESPUMA D-26.0;7</v>
          </cell>
          <cell r="J13334">
            <v>45208</v>
          </cell>
        </row>
        <row r="13335">
          <cell r="F13335" t="str">
            <v>4. Operaciones;PP - BLOQUE ESPUMA D-30.0;2</v>
          </cell>
          <cell r="J13335">
            <v>45208</v>
          </cell>
        </row>
        <row r="13336">
          <cell r="F13336" t="str">
            <v>4. Operaciones;PP - BLOQUE ESPUMA D-30.0;3</v>
          </cell>
          <cell r="J13336">
            <v>45208</v>
          </cell>
        </row>
        <row r="13337">
          <cell r="F13337" t="str">
            <v>4. Operaciones;PP - BLOQUE ESPUMA D-30.0;4</v>
          </cell>
          <cell r="J13337">
            <v>45208</v>
          </cell>
        </row>
        <row r="13338">
          <cell r="F13338" t="str">
            <v>4. Operaciones;PP - BLOQUE ESPUMA D-30.0;5</v>
          </cell>
          <cell r="J13338">
            <v>45208</v>
          </cell>
        </row>
        <row r="13339">
          <cell r="F13339" t="str">
            <v>4. Operaciones;PP - BLOQUE ESPUMA D-30.0;6</v>
          </cell>
          <cell r="J13339">
            <v>45208</v>
          </cell>
        </row>
        <row r="13340">
          <cell r="F13340" t="str">
            <v>4. Operaciones;PP - BLOQUE ESPUMA D-23.0;1</v>
          </cell>
          <cell r="J13340">
            <v>45208</v>
          </cell>
        </row>
        <row r="13341">
          <cell r="F13341" t="str">
            <v>4. Operaciones;PP - BLOQUE ESPUMA D-26.0;8</v>
          </cell>
          <cell r="J13341">
            <v>45208</v>
          </cell>
        </row>
        <row r="13342">
          <cell r="F13342" t="str">
            <v>4. Operaciones;PP - BLOQUE ESPUMA D-26.0;9</v>
          </cell>
          <cell r="J13342">
            <v>45208</v>
          </cell>
        </row>
        <row r="13343">
          <cell r="F13343" t="str">
            <v>4. Operaciones;PP - BLOQUE ESPUMA D-26.0;10</v>
          </cell>
          <cell r="J13343">
            <v>45208</v>
          </cell>
        </row>
        <row r="13344">
          <cell r="F13344" t="str">
            <v>4. Operaciones;PP - BLOQUE ESPUMA D-26.0;11</v>
          </cell>
          <cell r="J13344">
            <v>45208</v>
          </cell>
        </row>
        <row r="13345">
          <cell r="F13345" t="str">
            <v>4. Operaciones;PP - BLOQUE ESPUMA D-26.0;12</v>
          </cell>
          <cell r="J13345">
            <v>45208</v>
          </cell>
        </row>
        <row r="13346">
          <cell r="F13346" t="str">
            <v>4. Operaciones;PP - BLOQUE ESPUMA D-23.0;2</v>
          </cell>
          <cell r="J13346">
            <v>45208</v>
          </cell>
        </row>
        <row r="13347">
          <cell r="F13347" t="str">
            <v>4. Operaciones;PP - BLOQUE ESPUMA D-23.0;3</v>
          </cell>
          <cell r="J13347">
            <v>45208</v>
          </cell>
        </row>
        <row r="13348">
          <cell r="F13348" t="str">
            <v>4. Operaciones;PP - BLOQUE ESPUMA D-23.0;4</v>
          </cell>
          <cell r="J13348">
            <v>45208</v>
          </cell>
        </row>
        <row r="13349">
          <cell r="F13349" t="str">
            <v>4. Operaciones;PP - BLOQUE ESPUMA D-23.0;5</v>
          </cell>
          <cell r="J13349">
            <v>45208</v>
          </cell>
        </row>
        <row r="13350">
          <cell r="F13350" t="str">
            <v>4. Operaciones;PP - BLOQUE ESPUMA D-23.0;6</v>
          </cell>
          <cell r="J13350">
            <v>45208</v>
          </cell>
        </row>
        <row r="13351">
          <cell r="F13351" t="str">
            <v>3. Item Componente;PP - BLOQUE ESPUMA D-40.0;1</v>
          </cell>
          <cell r="J13351">
            <v>45208</v>
          </cell>
        </row>
        <row r="13352">
          <cell r="F13352" t="str">
            <v>3. Item Componente;PP - BLOQUE ESPUMA D-30.0;1</v>
          </cell>
          <cell r="J13352">
            <v>45208</v>
          </cell>
        </row>
        <row r="13353">
          <cell r="F13353" t="str">
            <v>3. Item Componente;PP - BLOQUE ESPUMA D-40.0;2</v>
          </cell>
          <cell r="J13353">
            <v>45208</v>
          </cell>
        </row>
        <row r="13354">
          <cell r="F13354" t="str">
            <v>3. Item Componente;PP - BLOQUE ESPUMA D-40.0;3</v>
          </cell>
          <cell r="J13354">
            <v>45208</v>
          </cell>
        </row>
        <row r="13355">
          <cell r="F13355" t="str">
            <v>3. Item Componente;PP - BLOQUE ESPUMA D-40.0;4</v>
          </cell>
          <cell r="J13355">
            <v>45208</v>
          </cell>
        </row>
        <row r="13356">
          <cell r="F13356" t="str">
            <v>3. Item Componente;PP - BLOQUE ESPUMA D-40.0;5</v>
          </cell>
          <cell r="J13356">
            <v>45208</v>
          </cell>
        </row>
        <row r="13357">
          <cell r="F13357" t="str">
            <v>3. Item Componente;PP - BLOQUE ESPUMA D-40.0;6</v>
          </cell>
          <cell r="J13357">
            <v>45208</v>
          </cell>
        </row>
        <row r="13358">
          <cell r="F13358" t="str">
            <v>3. Item Componente;PP - BLOQUE ESPUMA D-26.0;1</v>
          </cell>
          <cell r="J13358">
            <v>45208</v>
          </cell>
        </row>
        <row r="13359">
          <cell r="F13359" t="str">
            <v>3. Item Componente;PP - BLOQUE ESPUMA D-26.0;2</v>
          </cell>
          <cell r="J13359">
            <v>45208</v>
          </cell>
        </row>
        <row r="13360">
          <cell r="F13360" t="str">
            <v>3. Item Componente;PP - BLOQUE ESPUMA D-26.0;3</v>
          </cell>
          <cell r="J13360">
            <v>45208</v>
          </cell>
        </row>
        <row r="13361">
          <cell r="F13361" t="str">
            <v>3. Item Componente;PP - BLOQUE ESPUMA D-26.0;4</v>
          </cell>
          <cell r="J13361">
            <v>45208</v>
          </cell>
        </row>
        <row r="13362">
          <cell r="F13362" t="str">
            <v>3. Item Componente;PP - BLOQUE ESPUMA D-30.0;2</v>
          </cell>
          <cell r="J13362">
            <v>45208</v>
          </cell>
        </row>
        <row r="13363">
          <cell r="F13363" t="str">
            <v>3. Item Componente;PP - BLOQUE ESPUMA D-30.0;3</v>
          </cell>
          <cell r="J13363">
            <v>45208</v>
          </cell>
        </row>
        <row r="13364">
          <cell r="F13364" t="str">
            <v>3. Item Componente;PP - BLOQUE ESPUMA D-26.0;5</v>
          </cell>
          <cell r="J13364">
            <v>45208</v>
          </cell>
        </row>
        <row r="13365">
          <cell r="F13365" t="str">
            <v>3. Item Componente;PP - BLOQUE ESPUMA D-23.0;1</v>
          </cell>
          <cell r="J13365">
            <v>45208</v>
          </cell>
        </row>
        <row r="13366">
          <cell r="F13366" t="str">
            <v>3. Item Componente;PP - BLOQUE ESPUMA D-23.0;2</v>
          </cell>
          <cell r="J13366">
            <v>45208</v>
          </cell>
        </row>
        <row r="13367">
          <cell r="F13367" t="str">
            <v>3. Item Componente;PP - BLOQUE ESPUMA D-23.0;3</v>
          </cell>
          <cell r="J13367">
            <v>45208</v>
          </cell>
        </row>
        <row r="13368">
          <cell r="F13368" t="str">
            <v>3. Item Componente;PP - BLOQUE ESPUMA D-26.0;6</v>
          </cell>
          <cell r="J13368">
            <v>45208</v>
          </cell>
        </row>
        <row r="13369">
          <cell r="F13369" t="str">
            <v>3. Item Componente;PP - BLOQUE ESPUMA D-26.0;7</v>
          </cell>
          <cell r="J13369">
            <v>45208</v>
          </cell>
        </row>
        <row r="13370">
          <cell r="F13370" t="str">
            <v>3. Item Componente;PP - BLOQUE ESPUMA D-26.0;8</v>
          </cell>
          <cell r="J13370">
            <v>45208</v>
          </cell>
        </row>
        <row r="13371">
          <cell r="F13371" t="str">
            <v>3. Item Componente;PP - BLOQUE ESPUMA D-26.0;9</v>
          </cell>
          <cell r="J13371">
            <v>45208</v>
          </cell>
        </row>
        <row r="13372">
          <cell r="F13372" t="str">
            <v>3. Item Componente;PP - BLOQUE ESPUMA D-26.0;10</v>
          </cell>
          <cell r="J13372">
            <v>45208</v>
          </cell>
        </row>
        <row r="13373">
          <cell r="F13373" t="str">
            <v>3. Item Componente;PP - BLOQUE ESPUMA D-26.0;11</v>
          </cell>
          <cell r="J13373">
            <v>45208</v>
          </cell>
        </row>
        <row r="13374">
          <cell r="F13374" t="str">
            <v>3. Item Componente;PP - BLOQUE ESPUMA D-26.0;12</v>
          </cell>
          <cell r="J13374">
            <v>45208</v>
          </cell>
        </row>
        <row r="13375">
          <cell r="F13375" t="str">
            <v>3. Item Componente;PP - BLOQUE ESPUMA D-40.0;7</v>
          </cell>
          <cell r="J13375">
            <v>45208</v>
          </cell>
        </row>
        <row r="13376">
          <cell r="F13376" t="str">
            <v>3. Item Componente;PP - BLOQUE ESPUMA D-40.0;8</v>
          </cell>
          <cell r="J13376">
            <v>45208</v>
          </cell>
        </row>
        <row r="13377">
          <cell r="F13377" t="str">
            <v>3. Item Componente;PP - BLOQUE ESPUMA D-26.0;13</v>
          </cell>
          <cell r="J13377">
            <v>45208</v>
          </cell>
        </row>
        <row r="13378">
          <cell r="F13378" t="str">
            <v>3. Item Componente;PP - BLOQUE ESPUMA D-26.0;14</v>
          </cell>
          <cell r="J13378">
            <v>45208</v>
          </cell>
        </row>
        <row r="13379">
          <cell r="F13379" t="str">
            <v>3. Item Componente;PP - BLOQUE ESPUMA D-40.0;9</v>
          </cell>
          <cell r="J13379">
            <v>45208</v>
          </cell>
        </row>
        <row r="13380">
          <cell r="F13380" t="str">
            <v>3. Item Componente;PP - BLOQUE ESPUMA D-40.0;10</v>
          </cell>
          <cell r="J13380">
            <v>45208</v>
          </cell>
        </row>
        <row r="13381">
          <cell r="F13381" t="str">
            <v>3. Item Componente;PP - BLOQUE ESPUMA D-40.0;11</v>
          </cell>
          <cell r="J13381">
            <v>45208</v>
          </cell>
        </row>
        <row r="13382">
          <cell r="F13382" t="str">
            <v>3. Item Componente;PP - BLOQUE ESPUMA D-40.0;12</v>
          </cell>
          <cell r="J13382">
            <v>45208</v>
          </cell>
        </row>
        <row r="13383">
          <cell r="F13383" t="str">
            <v>3. Item Componente;PP - BLOQUE ESPUMA D-40.0;13</v>
          </cell>
          <cell r="J13383">
            <v>45208</v>
          </cell>
        </row>
        <row r="13384">
          <cell r="F13384" t="str">
            <v>3. Item Componente;PP - BLOQUE ESPUMA D-40.0;14</v>
          </cell>
          <cell r="J13384">
            <v>45208</v>
          </cell>
        </row>
        <row r="13385">
          <cell r="F13385" t="str">
            <v>3. Item Componente;PP - BLOQUE ESPUMA D-40.0;15</v>
          </cell>
          <cell r="J13385">
            <v>45208</v>
          </cell>
        </row>
        <row r="13386">
          <cell r="F13386" t="str">
            <v>3. Item Componente;PP - BLOQUE ESPUMA D-40.0;16</v>
          </cell>
          <cell r="J13386">
            <v>45208</v>
          </cell>
        </row>
        <row r="13387">
          <cell r="F13387" t="str">
            <v>3. Item Componente;PP - BLOQUE ESPUMA D-40.0;17</v>
          </cell>
          <cell r="J13387">
            <v>45208</v>
          </cell>
        </row>
        <row r="13388">
          <cell r="F13388" t="str">
            <v>3. Item Componente;PP - BLOQUE ESPUMA D-40.0;18</v>
          </cell>
          <cell r="J13388">
            <v>45208</v>
          </cell>
        </row>
        <row r="13389">
          <cell r="F13389" t="str">
            <v>3. Item Componente;PP - BLOQUE ESPUMA D-30.0;4</v>
          </cell>
          <cell r="J13389">
            <v>45208</v>
          </cell>
        </row>
        <row r="13390">
          <cell r="F13390" t="str">
            <v>3. Item Componente;PP - BLOQUE ESPUMA D-40.0;19</v>
          </cell>
          <cell r="J13390">
            <v>45208</v>
          </cell>
        </row>
        <row r="13391">
          <cell r="F13391" t="str">
            <v>3. Item Componente;PP - BLOQUE ESPUMA D-40.0;20</v>
          </cell>
          <cell r="J13391">
            <v>45208</v>
          </cell>
        </row>
        <row r="13392">
          <cell r="F13392" t="str">
            <v>3. Item Componente;PP - BLOQUE ESPUMA D-40.0;21</v>
          </cell>
          <cell r="J13392">
            <v>45208</v>
          </cell>
        </row>
        <row r="13393">
          <cell r="F13393" t="str">
            <v>3. Item Componente;PP - BLOQUE ESPUMA D-40.0;22</v>
          </cell>
          <cell r="J13393">
            <v>45208</v>
          </cell>
        </row>
        <row r="13394">
          <cell r="F13394" t="str">
            <v>3. Item Componente;PP - BLOQUE ESPUMA D-30.0;5</v>
          </cell>
          <cell r="J13394">
            <v>45208</v>
          </cell>
        </row>
        <row r="13395">
          <cell r="F13395" t="str">
            <v>3. Item Componente;PP - BLOQUE ESPUMA D-30.0;6</v>
          </cell>
          <cell r="J13395">
            <v>45208</v>
          </cell>
        </row>
        <row r="13396">
          <cell r="F13396" t="str">
            <v>3. Item Componente;PP - BLOQUE ESPUMA D-30.0;7</v>
          </cell>
          <cell r="J13396">
            <v>45208</v>
          </cell>
        </row>
        <row r="13397">
          <cell r="F13397" t="str">
            <v>3. Item Componente;PP - BLOQUE ESPUMA D-30.0;8</v>
          </cell>
          <cell r="J13397">
            <v>45208</v>
          </cell>
        </row>
        <row r="13398">
          <cell r="F13398" t="str">
            <v>3. Item Componente;PP - BLOQUE ESPUMA D-30.0;9</v>
          </cell>
          <cell r="J13398">
            <v>45208</v>
          </cell>
        </row>
        <row r="13399">
          <cell r="F13399" t="str">
            <v>3. Item Componente;PP - BLOQUE ESPUMA D-26.0;15</v>
          </cell>
          <cell r="J13399">
            <v>45208</v>
          </cell>
        </row>
        <row r="13400">
          <cell r="F13400" t="str">
            <v>3. Item Componente;PP - BLOQUE ESPUMA D-30.0;10</v>
          </cell>
          <cell r="J13400">
            <v>45208</v>
          </cell>
        </row>
        <row r="13401">
          <cell r="F13401" t="str">
            <v>3. Item Componente;PP - BLOQUE ESPUMA D-30.0;11</v>
          </cell>
          <cell r="J13401">
            <v>45208</v>
          </cell>
        </row>
        <row r="13402">
          <cell r="F13402" t="str">
            <v>3. Item Componente;PP - BLOQUE ESPUMA D-30.0;12</v>
          </cell>
          <cell r="J13402">
            <v>45208</v>
          </cell>
        </row>
        <row r="13403">
          <cell r="F13403" t="str">
            <v>3. Item Componente;PP - BLOQUE ESPUMA D-26.0;16</v>
          </cell>
          <cell r="J13403">
            <v>45208</v>
          </cell>
        </row>
        <row r="13404">
          <cell r="F13404" t="str">
            <v>3. Item Componente;PP - BLOQUE ESPUMA D-26.0;17</v>
          </cell>
          <cell r="J13404">
            <v>45208</v>
          </cell>
        </row>
        <row r="13405">
          <cell r="F13405" t="str">
            <v>3. Item Componente;PP - BLOQUE ESPUMA D-26.0;18</v>
          </cell>
          <cell r="J13405">
            <v>45208</v>
          </cell>
        </row>
        <row r="13406">
          <cell r="F13406" t="str">
            <v>3. Item Componente;PP - BLOQUE ESPUMA D-26.0;19</v>
          </cell>
          <cell r="J13406">
            <v>45208</v>
          </cell>
        </row>
        <row r="13407">
          <cell r="F13407" t="str">
            <v>3. Item Componente;PP - BLOQUE ESPUMA D-26.0;20</v>
          </cell>
          <cell r="J13407">
            <v>45208</v>
          </cell>
        </row>
        <row r="13408">
          <cell r="F13408" t="str">
            <v>3. Item Componente;PP - BLOQUE ESPUMA D-23.0;4</v>
          </cell>
          <cell r="J13408">
            <v>45208</v>
          </cell>
        </row>
        <row r="13409">
          <cell r="F13409" t="str">
            <v>3. Item Componente;PP - BLOQUE ESPUMA D-23.0;5</v>
          </cell>
          <cell r="J13409">
            <v>45208</v>
          </cell>
        </row>
        <row r="13410">
          <cell r="F13410" t="str">
            <v>3. Item Componente;PP - BLOQUE ESPUMA D-23.0;6</v>
          </cell>
          <cell r="J13410">
            <v>45208</v>
          </cell>
        </row>
        <row r="13411">
          <cell r="F13411" t="str">
            <v>3. Item Componente;PP - BLOQUE ESPUMA D-26.0;21</v>
          </cell>
          <cell r="J13411">
            <v>45208</v>
          </cell>
        </row>
        <row r="13412">
          <cell r="F13412" t="str">
            <v>3. Item Componente;PP - BLOQUE ESPUMA D-26.0;22</v>
          </cell>
          <cell r="J13412">
            <v>45208</v>
          </cell>
        </row>
        <row r="13413">
          <cell r="F13413" t="str">
            <v>3. Item Componente;PP - BLOQUE ESPUMA D-23.0;7</v>
          </cell>
          <cell r="J13413">
            <v>45208</v>
          </cell>
        </row>
        <row r="13414">
          <cell r="F13414" t="str">
            <v>3. Item Componente;PP - BLOQUE ESPUMA D-23.0;8</v>
          </cell>
          <cell r="J13414">
            <v>45208</v>
          </cell>
        </row>
        <row r="13415">
          <cell r="F13415" t="str">
            <v>3. Item Componente;PP - BLOQUE ESPUMA D-23.0;9</v>
          </cell>
          <cell r="J13415">
            <v>45208</v>
          </cell>
        </row>
        <row r="13416">
          <cell r="F13416" t="str">
            <v>3. Item Componente;PP - BLOQUE ESPUMA D-23.0;10</v>
          </cell>
          <cell r="J13416">
            <v>45208</v>
          </cell>
        </row>
        <row r="13417">
          <cell r="F13417" t="str">
            <v>3. Item Componente;PP - BLOQUE ESPUMA D-23.0;11</v>
          </cell>
          <cell r="J13417">
            <v>45208</v>
          </cell>
        </row>
        <row r="13418">
          <cell r="F13418" t="str">
            <v>2. Item Otros;PP - BLOQUE ESPUMA D-40.0;1</v>
          </cell>
          <cell r="J13418">
            <v>45208</v>
          </cell>
        </row>
        <row r="13419">
          <cell r="F13419" t="str">
            <v>2. Item Otros;PP - BLOQUE ESPUMA D-40.0;2</v>
          </cell>
          <cell r="J13419">
            <v>45208</v>
          </cell>
        </row>
        <row r="13420">
          <cell r="F13420" t="str">
            <v>2. Item Otros;PP - BLOQUE ESPUMA D-40.0;3</v>
          </cell>
          <cell r="J13420">
            <v>45208</v>
          </cell>
        </row>
        <row r="13421">
          <cell r="F13421" t="str">
            <v>2. Item Otros;PP - BLOQUE ESPUMA D-40.0;4</v>
          </cell>
          <cell r="J13421">
            <v>45208</v>
          </cell>
        </row>
        <row r="13422">
          <cell r="F13422" t="str">
            <v>2. Item Otros;PP - BLOQUE ESPUMA D-26.0;1</v>
          </cell>
          <cell r="J13422">
            <v>45208</v>
          </cell>
        </row>
        <row r="13423">
          <cell r="F13423" t="str">
            <v>2. Item Otros;PP - BLOQUE ESPUMA D-26.0;2</v>
          </cell>
          <cell r="J13423">
            <v>45208</v>
          </cell>
        </row>
        <row r="13424">
          <cell r="F13424" t="str">
            <v>2. Item Otros;PP - BLOQUE ESPUMA D-23.0;1</v>
          </cell>
          <cell r="J13424">
            <v>45208</v>
          </cell>
        </row>
        <row r="13425">
          <cell r="F13425" t="str">
            <v>2. Item Otros;PP - BLOQUE ESPUMA D-23.0;2</v>
          </cell>
          <cell r="J13425">
            <v>45208</v>
          </cell>
        </row>
        <row r="13426">
          <cell r="F13426" t="str">
            <v>2. Item Otros;PP - BLOQUE ESPUMA D-26.0;3</v>
          </cell>
          <cell r="J13426">
            <v>45208</v>
          </cell>
        </row>
        <row r="13427">
          <cell r="F13427" t="str">
            <v>2. Item Otros;PP - BLOQUE ESPUMA D-26.0;4</v>
          </cell>
          <cell r="J13427">
            <v>45208</v>
          </cell>
        </row>
        <row r="13428">
          <cell r="F13428" t="str">
            <v>2. Item Otros;PP - BLOQUE ESPUMA D-30.0;1</v>
          </cell>
          <cell r="J13428">
            <v>45208</v>
          </cell>
        </row>
        <row r="13429">
          <cell r="F13429" t="str">
            <v>2. Item Otros;PP - BLOQUE ESPUMA D-30.0;2</v>
          </cell>
          <cell r="J13429">
            <v>45208</v>
          </cell>
        </row>
        <row r="13430">
          <cell r="F13430" t="str">
            <v>1. Item OP;PP - BLOQUE ESPUMA D-12.0;1</v>
          </cell>
          <cell r="J13430">
            <v>45209</v>
          </cell>
        </row>
        <row r="13431">
          <cell r="F13431" t="str">
            <v>1. Item OP;PP - BLOQUE ESPUMA D-15.0;1</v>
          </cell>
          <cell r="J13431">
            <v>45209</v>
          </cell>
        </row>
        <row r="13432">
          <cell r="F13432" t="str">
            <v>1. Item OP;PP - BLOQUE ESPUMA D-15.0 CILINDRO;1</v>
          </cell>
          <cell r="J13432">
            <v>45209</v>
          </cell>
        </row>
        <row r="13433">
          <cell r="F13433" t="str">
            <v>2. Item Otros;PP - BLOQUE ESPUMA D-12.0;1</v>
          </cell>
          <cell r="J13433">
            <v>45209</v>
          </cell>
        </row>
        <row r="13434">
          <cell r="F13434" t="str">
            <v>2. Item Otros;PP - BLOQUE ESPUMA D-12.0;2</v>
          </cell>
          <cell r="J13434">
            <v>45209</v>
          </cell>
        </row>
        <row r="13435">
          <cell r="F13435" t="str">
            <v>2. Item Otros;PP - BLOQUE ESPUMA D-15.0;1</v>
          </cell>
          <cell r="J13435">
            <v>45209</v>
          </cell>
        </row>
        <row r="13436">
          <cell r="F13436" t="str">
            <v>4. Operaciones;PP - BLOQUE ESPUMA D-15.0 CILINDRO;1</v>
          </cell>
          <cell r="J13436">
            <v>45209</v>
          </cell>
        </row>
        <row r="13437">
          <cell r="F13437" t="str">
            <v>4. Operaciones;PP - BLOQUE ESPUMA D-15.0 CILINDRO;2</v>
          </cell>
          <cell r="J13437">
            <v>45209</v>
          </cell>
        </row>
        <row r="13438">
          <cell r="F13438" t="str">
            <v>4. Operaciones;PP - BLOQUE ESPUMA D-15.0 CILINDRO;3</v>
          </cell>
          <cell r="J13438">
            <v>45209</v>
          </cell>
        </row>
        <row r="13439">
          <cell r="F13439" t="str">
            <v>4. Operaciones;PP - BLOQUE ESPUMA D-15.0 CILINDRO;4</v>
          </cell>
          <cell r="J13439">
            <v>45209</v>
          </cell>
        </row>
        <row r="13440">
          <cell r="F13440" t="str">
            <v>4. Operaciones;PP - BLOQUE ESPUMA D-15.0 CILINDRO;5</v>
          </cell>
          <cell r="J13440">
            <v>45209</v>
          </cell>
        </row>
        <row r="13441">
          <cell r="F13441" t="str">
            <v>4. Operaciones;PP - BLOQUE ESPUMA D-15.0;1</v>
          </cell>
          <cell r="J13441">
            <v>45209</v>
          </cell>
        </row>
        <row r="13442">
          <cell r="F13442" t="str">
            <v>4. Operaciones;PP - BLOQUE ESPUMA D-15.0;2</v>
          </cell>
          <cell r="J13442">
            <v>45209</v>
          </cell>
        </row>
        <row r="13443">
          <cell r="F13443" t="str">
            <v>4. Operaciones;PP - BLOQUE ESPUMA D-15.0;3</v>
          </cell>
          <cell r="J13443">
            <v>45209</v>
          </cell>
        </row>
        <row r="13444">
          <cell r="F13444" t="str">
            <v>4. Operaciones;PP - BLOQUE ESPUMA D-15.0;4</v>
          </cell>
          <cell r="J13444">
            <v>45209</v>
          </cell>
        </row>
        <row r="13445">
          <cell r="F13445" t="str">
            <v>4. Operaciones;PP - BLOQUE ESPUMA D-15.0;5</v>
          </cell>
          <cell r="J13445">
            <v>45209</v>
          </cell>
        </row>
        <row r="13446">
          <cell r="F13446" t="str">
            <v>4. Operaciones;PP - BLOQUE ESPUMA D-15.0 CILINDRO;6</v>
          </cell>
          <cell r="J13446">
            <v>45209</v>
          </cell>
        </row>
        <row r="13447">
          <cell r="F13447" t="str">
            <v>4. Operaciones;PP - BLOQUE ESPUMA D-12.0;1</v>
          </cell>
          <cell r="J13447">
            <v>45209</v>
          </cell>
        </row>
        <row r="13448">
          <cell r="F13448" t="str">
            <v>4. Operaciones;PP - BLOQUE ESPUMA D-12.0;2</v>
          </cell>
          <cell r="J13448">
            <v>45209</v>
          </cell>
        </row>
        <row r="13449">
          <cell r="F13449" t="str">
            <v>4. Operaciones;PP - BLOQUE ESPUMA D-12.0;3</v>
          </cell>
          <cell r="J13449">
            <v>45209</v>
          </cell>
        </row>
        <row r="13450">
          <cell r="F13450" t="str">
            <v>4. Operaciones;PP - BLOQUE ESPUMA D-12.0;4</v>
          </cell>
          <cell r="J13450">
            <v>45209</v>
          </cell>
        </row>
        <row r="13451">
          <cell r="F13451" t="str">
            <v>4. Operaciones;PP - BLOQUE ESPUMA D-12.0;5</v>
          </cell>
          <cell r="J13451">
            <v>45209</v>
          </cell>
        </row>
        <row r="13452">
          <cell r="F13452" t="str">
            <v>4. Operaciones;PP - BLOQUE ESPUMA D-15.0;6</v>
          </cell>
          <cell r="J13452">
            <v>45209</v>
          </cell>
        </row>
        <row r="13453">
          <cell r="F13453" t="str">
            <v>3. Item Componente;PP - BLOQUE ESPUMA D-15.0 CILINDRO;1</v>
          </cell>
          <cell r="J13453">
            <v>45209</v>
          </cell>
        </row>
        <row r="13454">
          <cell r="F13454" t="str">
            <v>3. Item Componente;PP - BLOQUE ESPUMA D-15.0 CILINDRO;2</v>
          </cell>
          <cell r="J13454">
            <v>45209</v>
          </cell>
        </row>
        <row r="13455">
          <cell r="F13455" t="str">
            <v>4. Operaciones;PP - BLOQUE ESPUMA D-12.0;6</v>
          </cell>
          <cell r="J13455">
            <v>45209</v>
          </cell>
        </row>
        <row r="13456">
          <cell r="F13456" t="str">
            <v>3. Item Componente;PP - BLOQUE ESPUMA D-12.0;1</v>
          </cell>
          <cell r="J13456">
            <v>45209</v>
          </cell>
        </row>
        <row r="13457">
          <cell r="F13457" t="str">
            <v>3. Item Componente;PP - BLOQUE ESPUMA D-15.0;1</v>
          </cell>
          <cell r="J13457">
            <v>45209</v>
          </cell>
        </row>
        <row r="13458">
          <cell r="F13458" t="str">
            <v>3. Item Componente;PP - BLOQUE ESPUMA D-15.0;2</v>
          </cell>
          <cell r="J13458">
            <v>45209</v>
          </cell>
        </row>
        <row r="13459">
          <cell r="F13459" t="str">
            <v>3. Item Componente;PP - BLOQUE ESPUMA D-15.0;3</v>
          </cell>
          <cell r="J13459">
            <v>45209</v>
          </cell>
        </row>
        <row r="13460">
          <cell r="F13460" t="str">
            <v>3. Item Componente;PP - BLOQUE ESPUMA D-15.0 CILINDRO;3</v>
          </cell>
          <cell r="J13460">
            <v>45209</v>
          </cell>
        </row>
        <row r="13461">
          <cell r="F13461" t="str">
            <v>3. Item Componente;PP - BLOQUE ESPUMA D-15.0 CILINDRO;4</v>
          </cell>
          <cell r="J13461">
            <v>45209</v>
          </cell>
        </row>
        <row r="13462">
          <cell r="F13462" t="str">
            <v>3. Item Componente;PP - BLOQUE ESPUMA D-15.0 CILINDRO;5</v>
          </cell>
          <cell r="J13462">
            <v>45209</v>
          </cell>
        </row>
        <row r="13463">
          <cell r="F13463" t="str">
            <v>3. Item Componente;PP - BLOQUE ESPUMA D-15.0 CILINDRO;6</v>
          </cell>
          <cell r="J13463">
            <v>45209</v>
          </cell>
        </row>
        <row r="13464">
          <cell r="F13464" t="str">
            <v>3. Item Componente;PP - BLOQUE ESPUMA D-12.0;2</v>
          </cell>
          <cell r="J13464">
            <v>45209</v>
          </cell>
        </row>
        <row r="13465">
          <cell r="F13465" t="str">
            <v>3. Item Componente;PP - BLOQUE ESPUMA D-12.0;3</v>
          </cell>
          <cell r="J13465">
            <v>45209</v>
          </cell>
        </row>
        <row r="13466">
          <cell r="F13466" t="str">
            <v>3. Item Componente;PP - BLOQUE ESPUMA D-12.0;4</v>
          </cell>
          <cell r="J13466">
            <v>45209</v>
          </cell>
        </row>
        <row r="13467">
          <cell r="F13467" t="str">
            <v>3. Item Componente;PP - BLOQUE ESPUMA D-15.0 CILINDRO;7</v>
          </cell>
          <cell r="J13467">
            <v>45209</v>
          </cell>
        </row>
        <row r="13468">
          <cell r="F13468" t="str">
            <v>3. Item Componente;PP - BLOQUE ESPUMA D-15.0 CILINDRO;8</v>
          </cell>
          <cell r="J13468">
            <v>45209</v>
          </cell>
        </row>
        <row r="13469">
          <cell r="F13469" t="str">
            <v>3. Item Componente;PP - BLOQUE ESPUMA D-15.0 CILINDRO;9</v>
          </cell>
          <cell r="J13469">
            <v>45209</v>
          </cell>
        </row>
        <row r="13470">
          <cell r="F13470" t="str">
            <v>3. Item Componente;PP - BLOQUE ESPUMA D-15.0 CILINDRO;10</v>
          </cell>
          <cell r="J13470">
            <v>45209</v>
          </cell>
        </row>
        <row r="13471">
          <cell r="F13471" t="str">
            <v>3. Item Componente;PP - BLOQUE ESPUMA D-15.0 CILINDRO;11</v>
          </cell>
          <cell r="J13471">
            <v>45209</v>
          </cell>
        </row>
        <row r="13472">
          <cell r="F13472" t="str">
            <v>3. Item Componente;PP - BLOQUE ESPUMA D-15.0;4</v>
          </cell>
          <cell r="J13472">
            <v>45209</v>
          </cell>
        </row>
        <row r="13473">
          <cell r="F13473" t="str">
            <v>3. Item Componente;PP - BLOQUE ESPUMA D-15.0;5</v>
          </cell>
          <cell r="J13473">
            <v>45209</v>
          </cell>
        </row>
        <row r="13474">
          <cell r="F13474" t="str">
            <v>3. Item Componente;PP - BLOQUE ESPUMA D-15.0;6</v>
          </cell>
          <cell r="J13474">
            <v>45209</v>
          </cell>
        </row>
        <row r="13475">
          <cell r="F13475" t="str">
            <v>3. Item Componente;PP - BLOQUE ESPUMA D-15.0;7</v>
          </cell>
          <cell r="J13475">
            <v>45209</v>
          </cell>
        </row>
        <row r="13476">
          <cell r="F13476" t="str">
            <v>3. Item Componente;PP - BLOQUE ESPUMA D-15.0;8</v>
          </cell>
          <cell r="J13476">
            <v>45209</v>
          </cell>
        </row>
        <row r="13477">
          <cell r="F13477" t="str">
            <v>3. Item Componente;PP - BLOQUE ESPUMA D-12.0;5</v>
          </cell>
          <cell r="J13477">
            <v>45209</v>
          </cell>
        </row>
        <row r="13478">
          <cell r="F13478" t="str">
            <v>3. Item Componente;PP - BLOQUE ESPUMA D-15.0;9</v>
          </cell>
          <cell r="J13478">
            <v>45209</v>
          </cell>
        </row>
        <row r="13479">
          <cell r="F13479" t="str">
            <v>3. Item Componente;PP - BLOQUE ESPUMA D-15.0;10</v>
          </cell>
          <cell r="J13479">
            <v>45209</v>
          </cell>
        </row>
        <row r="13480">
          <cell r="F13480" t="str">
            <v>3. Item Componente;PP - BLOQUE ESPUMA D-15.0;11</v>
          </cell>
          <cell r="J13480">
            <v>45209</v>
          </cell>
        </row>
        <row r="13481">
          <cell r="F13481" t="str">
            <v>3. Item Componente;PP - BLOQUE ESPUMA D-15.0;12</v>
          </cell>
          <cell r="J13481">
            <v>45209</v>
          </cell>
        </row>
        <row r="13482">
          <cell r="F13482" t="str">
            <v>3. Item Componente;PP - BLOQUE ESPUMA D-12.0;6</v>
          </cell>
          <cell r="J13482">
            <v>45209</v>
          </cell>
        </row>
        <row r="13483">
          <cell r="F13483" t="str">
            <v>3. Item Componente;PP - BLOQUE ESPUMA D-12.0;7</v>
          </cell>
          <cell r="J13483">
            <v>45209</v>
          </cell>
        </row>
        <row r="13484">
          <cell r="F13484" t="str">
            <v>3. Item Componente;PP - BLOQUE ESPUMA D-12.0;8</v>
          </cell>
          <cell r="J13484">
            <v>45209</v>
          </cell>
        </row>
        <row r="13485">
          <cell r="F13485" t="str">
            <v>3. Item Componente;PP - BLOQUE ESPUMA D-12.0;9</v>
          </cell>
          <cell r="J13485">
            <v>45209</v>
          </cell>
        </row>
        <row r="13486">
          <cell r="F13486" t="str">
            <v>3. Item Componente;PP - BLOQUE ESPUMA D-12.0;10</v>
          </cell>
          <cell r="J13486">
            <v>45209</v>
          </cell>
        </row>
        <row r="13487">
          <cell r="F13487" t="str">
            <v>2. Item Otros;PP - BLOQUE ESPUMA D-15.0;2</v>
          </cell>
          <cell r="J13487">
            <v>45209</v>
          </cell>
        </row>
        <row r="13488">
          <cell r="F13488" t="str">
            <v>2. Item Otros;PP - BLOQUE ESPUMA D-15.0 CILINDRO;1</v>
          </cell>
          <cell r="J13488">
            <v>45209</v>
          </cell>
        </row>
        <row r="13489">
          <cell r="F13489" t="str">
            <v>2. Item Otros;PP - BLOQUE ESPUMA D-15.0 CILINDRO;2</v>
          </cell>
          <cell r="J13489">
            <v>45209</v>
          </cell>
        </row>
        <row r="13490">
          <cell r="F13490" t="str">
            <v>3. Item Componente;PP - BLOQUE ESPUMA D-12.0;11</v>
          </cell>
          <cell r="J13490">
            <v>45209</v>
          </cell>
        </row>
        <row r="13491">
          <cell r="F13491" t="str">
            <v>3. Item Componente;PP - BLOQUE ESPUMA D-12.0;12</v>
          </cell>
          <cell r="J13491">
            <v>45209</v>
          </cell>
        </row>
        <row r="13492">
          <cell r="F13492" t="str">
            <v>1. Item OP;PP - BLOQUE ESPUMA D-16.0 DURA;1</v>
          </cell>
          <cell r="J13492">
            <v>45212</v>
          </cell>
        </row>
        <row r="13493">
          <cell r="F13493" t="str">
            <v>1. Item OP;PP - BLOQUE ESPUMA D-16.0 DURA;2</v>
          </cell>
          <cell r="J13493">
            <v>45212</v>
          </cell>
        </row>
        <row r="13494">
          <cell r="F13494" t="str">
            <v>1. Item OP;PP - BLOQUE ESPUMA D-18.0 DURA;1</v>
          </cell>
          <cell r="J13494">
            <v>45212</v>
          </cell>
        </row>
        <row r="13495">
          <cell r="F13495" t="str">
            <v>1. Item OP;PP - BLOQUE ESPUMA D-18.0 DURA;2</v>
          </cell>
          <cell r="J13495">
            <v>45212</v>
          </cell>
        </row>
        <row r="13496">
          <cell r="F13496" t="str">
            <v>1. Item OP;PP - BLOQUE ESPUMA D-18.0 DURA;3</v>
          </cell>
          <cell r="J13496">
            <v>45212</v>
          </cell>
        </row>
        <row r="13497">
          <cell r="F13497" t="str">
            <v>1. Item OP;PP - BLOQUE ESPUMA D-23.0 DURA;1</v>
          </cell>
          <cell r="J13497">
            <v>45212</v>
          </cell>
        </row>
        <row r="13498">
          <cell r="F13498" t="str">
            <v>4. Operaciones;PP - BLOQUE ESPUMA D-23.0 DURA;1</v>
          </cell>
          <cell r="J13498">
            <v>45212</v>
          </cell>
        </row>
        <row r="13499">
          <cell r="F13499" t="str">
            <v>4. Operaciones;PP - BLOQUE ESPUMA D-23.0 DURA;2</v>
          </cell>
          <cell r="J13499">
            <v>45212</v>
          </cell>
        </row>
        <row r="13500">
          <cell r="F13500" t="str">
            <v>4. Operaciones;PP - BLOQUE ESPUMA D-23.0 DURA;3</v>
          </cell>
          <cell r="J13500">
            <v>45212</v>
          </cell>
        </row>
        <row r="13501">
          <cell r="F13501" t="str">
            <v>4. Operaciones;PP - BLOQUE ESPUMA D-23.0 DURA;4</v>
          </cell>
          <cell r="J13501">
            <v>45212</v>
          </cell>
        </row>
        <row r="13502">
          <cell r="F13502" t="str">
            <v>4. Operaciones;PP - BLOQUE ESPUMA D-23.0 DURA;5</v>
          </cell>
          <cell r="J13502">
            <v>45212</v>
          </cell>
        </row>
        <row r="13503">
          <cell r="F13503" t="str">
            <v>4. Operaciones;PP - BLOQUE ESPUMA D-23.0 DURA;6</v>
          </cell>
          <cell r="J13503">
            <v>45212</v>
          </cell>
        </row>
        <row r="13504">
          <cell r="F13504" t="str">
            <v>4. Operaciones;PP - BLOQUE ESPUMA D-23.0 DURA;7</v>
          </cell>
          <cell r="J13504">
            <v>45212</v>
          </cell>
        </row>
        <row r="13505">
          <cell r="F13505" t="str">
            <v>4. Operaciones;PP - BLOQUE ESPUMA D-23.0 DURA;8</v>
          </cell>
          <cell r="J13505">
            <v>45212</v>
          </cell>
        </row>
        <row r="13506">
          <cell r="F13506" t="str">
            <v>4. Operaciones;PP - BLOQUE ESPUMA D-23.0 DURA;9</v>
          </cell>
          <cell r="J13506">
            <v>45212</v>
          </cell>
        </row>
        <row r="13507">
          <cell r="F13507" t="str">
            <v>4. Operaciones;PP - BLOQUE ESPUMA D-23.0 DURA;10</v>
          </cell>
          <cell r="J13507">
            <v>45212</v>
          </cell>
        </row>
        <row r="13508">
          <cell r="F13508" t="str">
            <v>4. Operaciones;PP - BLOQUE ESPUMA D-23.0 DURA;11</v>
          </cell>
          <cell r="J13508">
            <v>45212</v>
          </cell>
        </row>
        <row r="13509">
          <cell r="F13509" t="str">
            <v>4. Operaciones;PP - BLOQUE ESPUMA D-23.0 DURA;12</v>
          </cell>
          <cell r="J13509">
            <v>45212</v>
          </cell>
        </row>
        <row r="13510">
          <cell r="F13510" t="str">
            <v>4. Operaciones;PP - BLOQUE ESPUMA D-23.0 DURA;13</v>
          </cell>
          <cell r="J13510">
            <v>45212</v>
          </cell>
        </row>
        <row r="13511">
          <cell r="F13511" t="str">
            <v>4. Operaciones;PP - BLOQUE ESPUMA D-23.0 DURA;14</v>
          </cell>
          <cell r="J13511">
            <v>45212</v>
          </cell>
        </row>
        <row r="13512">
          <cell r="F13512" t="str">
            <v>4. Operaciones;PP - BLOQUE ESPUMA D-23.0 DURA;15</v>
          </cell>
          <cell r="J13512">
            <v>45212</v>
          </cell>
        </row>
        <row r="13513">
          <cell r="F13513" t="str">
            <v>4. Operaciones;PP - BLOQUE ESPUMA D-18.0 DURA;1</v>
          </cell>
          <cell r="J13513">
            <v>45212</v>
          </cell>
        </row>
        <row r="13514">
          <cell r="F13514" t="str">
            <v>4. Operaciones;PP - BLOQUE ESPUMA D-18.0 DURA;2</v>
          </cell>
          <cell r="J13514">
            <v>45212</v>
          </cell>
        </row>
        <row r="13515">
          <cell r="F13515" t="str">
            <v>4. Operaciones;PP - BLOQUE ESPUMA D-18.0 DURA;3</v>
          </cell>
          <cell r="J13515">
            <v>45212</v>
          </cell>
        </row>
        <row r="13516">
          <cell r="F13516" t="str">
            <v>4. Operaciones;PP - BLOQUE ESPUMA D-23.0 DURA;16</v>
          </cell>
          <cell r="J13516">
            <v>45212</v>
          </cell>
        </row>
        <row r="13517">
          <cell r="F13517" t="str">
            <v>4. Operaciones;PP - BLOQUE ESPUMA D-23.0 DURA;17</v>
          </cell>
          <cell r="J13517">
            <v>45212</v>
          </cell>
        </row>
        <row r="13518">
          <cell r="F13518" t="str">
            <v>4. Operaciones;PP - BLOQUE ESPUMA D-23.0 DURA;18</v>
          </cell>
          <cell r="J13518">
            <v>45212</v>
          </cell>
        </row>
        <row r="13519">
          <cell r="F13519" t="str">
            <v>4. Operaciones;PP - BLOQUE ESPUMA D-18.0 DURA;4</v>
          </cell>
          <cell r="J13519">
            <v>45212</v>
          </cell>
        </row>
        <row r="13520">
          <cell r="F13520" t="str">
            <v>4. Operaciones;PP - BLOQUE ESPUMA D-18.0 DURA;5</v>
          </cell>
          <cell r="J13520">
            <v>45212</v>
          </cell>
        </row>
        <row r="13521">
          <cell r="F13521" t="str">
            <v>4. Operaciones;PP - BLOQUE ESPUMA D-18.0 DURA;6</v>
          </cell>
          <cell r="J13521">
            <v>45212</v>
          </cell>
        </row>
        <row r="13522">
          <cell r="F13522" t="str">
            <v>4. Operaciones;PP - BLOQUE ESPUMA D-18.0 DURA;7</v>
          </cell>
          <cell r="J13522">
            <v>45212</v>
          </cell>
        </row>
        <row r="13523">
          <cell r="F13523" t="str">
            <v>4. Operaciones;PP - BLOQUE ESPUMA D-18.0 DURA;8</v>
          </cell>
          <cell r="J13523">
            <v>45212</v>
          </cell>
        </row>
        <row r="13524">
          <cell r="F13524" t="str">
            <v>4. Operaciones;PP - BLOQUE ESPUMA D-18.0 DURA;9</v>
          </cell>
          <cell r="J13524">
            <v>45212</v>
          </cell>
        </row>
        <row r="13525">
          <cell r="F13525" t="str">
            <v>4. Operaciones;PP - BLOQUE ESPUMA D-18.0 DURA;10</v>
          </cell>
          <cell r="J13525">
            <v>45212</v>
          </cell>
        </row>
        <row r="13526">
          <cell r="F13526" t="str">
            <v>4. Operaciones;PP - BLOQUE ESPUMA D-18.0 DURA;11</v>
          </cell>
          <cell r="J13526">
            <v>45212</v>
          </cell>
        </row>
        <row r="13527">
          <cell r="F13527" t="str">
            <v>4. Operaciones;PP - BLOQUE ESPUMA D-18.0 DURA;12</v>
          </cell>
          <cell r="J13527">
            <v>45212</v>
          </cell>
        </row>
        <row r="13528">
          <cell r="F13528" t="str">
            <v>4. Operaciones;PP - BLOQUE ESPUMA D-18.0 DURA;13</v>
          </cell>
          <cell r="J13528">
            <v>45212</v>
          </cell>
        </row>
        <row r="13529">
          <cell r="F13529" t="str">
            <v>4. Operaciones;PP - BLOQUE ESPUMA D-18.0 DURA;14</v>
          </cell>
          <cell r="J13529">
            <v>45212</v>
          </cell>
        </row>
        <row r="13530">
          <cell r="F13530" t="str">
            <v>4. Operaciones;PP - BLOQUE ESPUMA D-18.0 DURA;15</v>
          </cell>
          <cell r="J13530">
            <v>45212</v>
          </cell>
        </row>
        <row r="13531">
          <cell r="F13531" t="str">
            <v>4. Operaciones;PP - BLOQUE ESPUMA D-16.0 DURA;1</v>
          </cell>
          <cell r="J13531">
            <v>45212</v>
          </cell>
        </row>
        <row r="13532">
          <cell r="F13532" t="str">
            <v>4. Operaciones;PP - BLOQUE ESPUMA D-16.0 DURA;2</v>
          </cell>
          <cell r="J13532">
            <v>45212</v>
          </cell>
        </row>
        <row r="13533">
          <cell r="F13533" t="str">
            <v>4. Operaciones;PP - BLOQUE ESPUMA D-16.0 DURA;3</v>
          </cell>
          <cell r="J13533">
            <v>45212</v>
          </cell>
        </row>
        <row r="13534">
          <cell r="F13534" t="str">
            <v>4. Operaciones;PP - BLOQUE ESPUMA D-18.0 DURA;16</v>
          </cell>
          <cell r="J13534">
            <v>45212</v>
          </cell>
        </row>
        <row r="13535">
          <cell r="F13535" t="str">
            <v>4. Operaciones;PP - BLOQUE ESPUMA D-18.0 DURA;17</v>
          </cell>
          <cell r="J13535">
            <v>45212</v>
          </cell>
        </row>
        <row r="13536">
          <cell r="F13536" t="str">
            <v>4. Operaciones;PP - BLOQUE ESPUMA D-18.0 DURA;18</v>
          </cell>
          <cell r="J13536">
            <v>45212</v>
          </cell>
        </row>
        <row r="13537">
          <cell r="F13537" t="str">
            <v>4. Operaciones;PP - BLOQUE ESPUMA D-16.0 DURA;4</v>
          </cell>
          <cell r="J13537">
            <v>45212</v>
          </cell>
        </row>
        <row r="13538">
          <cell r="F13538" t="str">
            <v>4. Operaciones;PP - BLOQUE ESPUMA D-16.0 DURA;5</v>
          </cell>
          <cell r="J13538">
            <v>45212</v>
          </cell>
        </row>
        <row r="13539">
          <cell r="F13539" t="str">
            <v>4. Operaciones;PP - BLOQUE ESPUMA D-16.0 DURA;6</v>
          </cell>
          <cell r="J13539">
            <v>45212</v>
          </cell>
        </row>
        <row r="13540">
          <cell r="F13540" t="str">
            <v>4. Operaciones;PP - BLOQUE ESPUMA D-16.0 DURA;7</v>
          </cell>
          <cell r="J13540">
            <v>45212</v>
          </cell>
        </row>
        <row r="13541">
          <cell r="F13541" t="str">
            <v>4. Operaciones;PP - BLOQUE ESPUMA D-16.0 DURA;8</v>
          </cell>
          <cell r="J13541">
            <v>45212</v>
          </cell>
        </row>
        <row r="13542">
          <cell r="F13542" t="str">
            <v>4. Operaciones;PP - BLOQUE ESPUMA D-16.0 DURA;9</v>
          </cell>
          <cell r="J13542">
            <v>45212</v>
          </cell>
        </row>
        <row r="13543">
          <cell r="F13543" t="str">
            <v>4. Operaciones;PP - BLOQUE ESPUMA D-16.0 DURA;10</v>
          </cell>
          <cell r="J13543">
            <v>45212</v>
          </cell>
        </row>
        <row r="13544">
          <cell r="F13544" t="str">
            <v>4. Operaciones;PP - BLOQUE ESPUMA D-16.0 DURA;11</v>
          </cell>
          <cell r="J13544">
            <v>45212</v>
          </cell>
        </row>
        <row r="13545">
          <cell r="F13545" t="str">
            <v>4. Operaciones;PP - BLOQUE ESPUMA D-16.0 DURA;12</v>
          </cell>
          <cell r="J13545">
            <v>45212</v>
          </cell>
        </row>
        <row r="13546">
          <cell r="F13546" t="str">
            <v>3. Item Componente;PP - BLOQUE ESPUMA D-23.0 DURA;1</v>
          </cell>
          <cell r="J13546">
            <v>45212</v>
          </cell>
        </row>
        <row r="13547">
          <cell r="F13547" t="str">
            <v>3. Item Componente;PP - BLOQUE ESPUMA D-23.0 DURA;2</v>
          </cell>
          <cell r="J13547">
            <v>45212</v>
          </cell>
        </row>
        <row r="13548">
          <cell r="F13548" t="str">
            <v>3. Item Componente;PP - BLOQUE ESPUMA D-23.0 DURA;3</v>
          </cell>
          <cell r="J13548">
            <v>45212</v>
          </cell>
        </row>
        <row r="13549">
          <cell r="F13549" t="str">
            <v>3. Item Componente;PP - BLOQUE ESPUMA D-23.0 DURA;4</v>
          </cell>
          <cell r="J13549">
            <v>45212</v>
          </cell>
        </row>
        <row r="13550">
          <cell r="F13550" t="str">
            <v>3. Item Componente;PP - BLOQUE ESPUMA D-23.0 DURA;5</v>
          </cell>
          <cell r="J13550">
            <v>45212</v>
          </cell>
        </row>
        <row r="13551">
          <cell r="F13551" t="str">
            <v>3. Item Componente;PP - BLOQUE ESPUMA D-23.0 DURA;6</v>
          </cell>
          <cell r="J13551">
            <v>45212</v>
          </cell>
        </row>
        <row r="13552">
          <cell r="F13552" t="str">
            <v>3. Item Componente;PP - BLOQUE ESPUMA D-23.0 DURA;7</v>
          </cell>
          <cell r="J13552">
            <v>45212</v>
          </cell>
        </row>
        <row r="13553">
          <cell r="F13553" t="str">
            <v>3. Item Componente;PP - BLOQUE ESPUMA D-18.0 DURA;1</v>
          </cell>
          <cell r="J13553">
            <v>45212</v>
          </cell>
        </row>
        <row r="13554">
          <cell r="F13554" t="str">
            <v>3. Item Componente;PP - BLOQUE ESPUMA D-18.0 DURA;2</v>
          </cell>
          <cell r="J13554">
            <v>45212</v>
          </cell>
        </row>
        <row r="13555">
          <cell r="F13555" t="str">
            <v>3. Item Componente;PP - BLOQUE ESPUMA D-18.0 DURA;3</v>
          </cell>
          <cell r="J13555">
            <v>45212</v>
          </cell>
        </row>
        <row r="13556">
          <cell r="F13556" t="str">
            <v>3. Item Componente;PP - BLOQUE ESPUMA D-18.0 DURA;4</v>
          </cell>
          <cell r="J13556">
            <v>45212</v>
          </cell>
        </row>
        <row r="13557">
          <cell r="F13557" t="str">
            <v>3. Item Componente;PP - BLOQUE ESPUMA D-23.0 DURA;8</v>
          </cell>
          <cell r="J13557">
            <v>45212</v>
          </cell>
        </row>
        <row r="13558">
          <cell r="F13558" t="str">
            <v>3. Item Componente;PP - BLOQUE ESPUMA D-23.0 DURA;9</v>
          </cell>
          <cell r="J13558">
            <v>45212</v>
          </cell>
        </row>
        <row r="13559">
          <cell r="F13559" t="str">
            <v>3. Item Componente;PP - BLOQUE ESPUMA D-16.0 DURA;1</v>
          </cell>
          <cell r="J13559">
            <v>45212</v>
          </cell>
        </row>
        <row r="13560">
          <cell r="F13560" t="str">
            <v>3. Item Componente;PP - BLOQUE ESPUMA D-18.0 DURA;5</v>
          </cell>
          <cell r="J13560">
            <v>45212</v>
          </cell>
        </row>
        <row r="13561">
          <cell r="F13561" t="str">
            <v>3. Item Componente;PP - BLOQUE ESPUMA D-18.0 DURA;6</v>
          </cell>
          <cell r="J13561">
            <v>45212</v>
          </cell>
        </row>
        <row r="13562">
          <cell r="F13562" t="str">
            <v>3. Item Componente;PP - BLOQUE ESPUMA D-18.0 DURA;7</v>
          </cell>
          <cell r="J13562">
            <v>45212</v>
          </cell>
        </row>
        <row r="13563">
          <cell r="F13563" t="str">
            <v>3. Item Componente;PP - BLOQUE ESPUMA D-18.0 DURA;8</v>
          </cell>
          <cell r="J13563">
            <v>45212</v>
          </cell>
        </row>
        <row r="13564">
          <cell r="F13564" t="str">
            <v>3. Item Componente;PP - BLOQUE ESPUMA D-18.0 DURA;9</v>
          </cell>
          <cell r="J13564">
            <v>45212</v>
          </cell>
        </row>
        <row r="13565">
          <cell r="F13565" t="str">
            <v>3. Item Componente;PP - BLOQUE ESPUMA D-16.0 DURA;2</v>
          </cell>
          <cell r="J13565">
            <v>45212</v>
          </cell>
        </row>
        <row r="13566">
          <cell r="F13566" t="str">
            <v>3. Item Componente;PP - BLOQUE ESPUMA D-16.0 DURA;3</v>
          </cell>
          <cell r="J13566">
            <v>45212</v>
          </cell>
        </row>
        <row r="13567">
          <cell r="F13567" t="str">
            <v>3. Item Componente;PP - BLOQUE ESPUMA D-16.0 DURA;4</v>
          </cell>
          <cell r="J13567">
            <v>45212</v>
          </cell>
        </row>
        <row r="13568">
          <cell r="F13568" t="str">
            <v>3. Item Componente;PP - BLOQUE ESPUMA D-16.0 DURA;5</v>
          </cell>
          <cell r="J13568">
            <v>45212</v>
          </cell>
        </row>
        <row r="13569">
          <cell r="F13569" t="str">
            <v>3. Item Componente;PP - BLOQUE ESPUMA D-16.0 DURA;6</v>
          </cell>
          <cell r="J13569">
            <v>45212</v>
          </cell>
        </row>
        <row r="13570">
          <cell r="F13570" t="str">
            <v>3. Item Componente;PP - BLOQUE ESPUMA D-16.0 DURA;7</v>
          </cell>
          <cell r="J13570">
            <v>45212</v>
          </cell>
        </row>
        <row r="13571">
          <cell r="F13571" t="str">
            <v>3. Item Componente;PP - BLOQUE ESPUMA D-23.0 DURA;10</v>
          </cell>
          <cell r="J13571">
            <v>45212</v>
          </cell>
        </row>
        <row r="13572">
          <cell r="F13572" t="str">
            <v>3. Item Componente;PP - BLOQUE ESPUMA D-23.0 DURA;11</v>
          </cell>
          <cell r="J13572">
            <v>45212</v>
          </cell>
        </row>
        <row r="13573">
          <cell r="F13573" t="str">
            <v>3. Item Componente;PP - BLOQUE ESPUMA D-23.0 DURA;12</v>
          </cell>
          <cell r="J13573">
            <v>45212</v>
          </cell>
        </row>
        <row r="13574">
          <cell r="F13574" t="str">
            <v>3. Item Componente;PP - BLOQUE ESPUMA D-23.0 DURA;13</v>
          </cell>
          <cell r="J13574">
            <v>45212</v>
          </cell>
        </row>
        <row r="13575">
          <cell r="F13575" t="str">
            <v>3. Item Componente;PP - BLOQUE ESPUMA D-16.0 DURA;8</v>
          </cell>
          <cell r="J13575">
            <v>45212</v>
          </cell>
        </row>
        <row r="13576">
          <cell r="F13576" t="str">
            <v>3. Item Componente;PP - BLOQUE ESPUMA D-23.0 DURA;14</v>
          </cell>
          <cell r="J13576">
            <v>45212</v>
          </cell>
        </row>
        <row r="13577">
          <cell r="F13577" t="str">
            <v>3. Item Componente;PP - BLOQUE ESPUMA D-23.0 DURA;15</v>
          </cell>
          <cell r="J13577">
            <v>45212</v>
          </cell>
        </row>
        <row r="13578">
          <cell r="F13578" t="str">
            <v>3. Item Componente;PP - BLOQUE ESPUMA D-23.0 DURA;16</v>
          </cell>
          <cell r="J13578">
            <v>45212</v>
          </cell>
        </row>
        <row r="13579">
          <cell r="F13579" t="str">
            <v>3. Item Componente;PP - BLOQUE ESPUMA D-23.0 DURA;17</v>
          </cell>
          <cell r="J13579">
            <v>45212</v>
          </cell>
        </row>
        <row r="13580">
          <cell r="F13580" t="str">
            <v>3. Item Componente;PP - BLOQUE ESPUMA D-23.0 DURA;18</v>
          </cell>
          <cell r="J13580">
            <v>45212</v>
          </cell>
        </row>
        <row r="13581">
          <cell r="F13581" t="str">
            <v>3. Item Componente;PP - BLOQUE ESPUMA D-23.0 DURA;19</v>
          </cell>
          <cell r="J13581">
            <v>45212</v>
          </cell>
        </row>
        <row r="13582">
          <cell r="F13582" t="str">
            <v>3. Item Componente;PP - BLOQUE ESPUMA D-23.0 DURA;20</v>
          </cell>
          <cell r="J13582">
            <v>45212</v>
          </cell>
        </row>
        <row r="13583">
          <cell r="F13583" t="str">
            <v>3. Item Componente;PP - BLOQUE ESPUMA D-23.0 DURA;21</v>
          </cell>
          <cell r="J13583">
            <v>45212</v>
          </cell>
        </row>
        <row r="13584">
          <cell r="F13584" t="str">
            <v>3. Item Componente;PP - BLOQUE ESPUMA D-23.0 DURA;22</v>
          </cell>
          <cell r="J13584">
            <v>45212</v>
          </cell>
        </row>
        <row r="13585">
          <cell r="F13585" t="str">
            <v>3. Item Componente;PP - BLOQUE ESPUMA D-23.0 DURA;23</v>
          </cell>
          <cell r="J13585">
            <v>45212</v>
          </cell>
        </row>
        <row r="13586">
          <cell r="F13586" t="str">
            <v>3. Item Componente;PP - BLOQUE ESPUMA D-23.0 DURA;24</v>
          </cell>
          <cell r="J13586">
            <v>45212</v>
          </cell>
        </row>
        <row r="13587">
          <cell r="F13587" t="str">
            <v>3. Item Componente;PP - BLOQUE ESPUMA D-23.0 DURA;25</v>
          </cell>
          <cell r="J13587">
            <v>45212</v>
          </cell>
        </row>
        <row r="13588">
          <cell r="F13588" t="str">
            <v>3. Item Componente;PP - BLOQUE ESPUMA D-23.0 DURA;26</v>
          </cell>
          <cell r="J13588">
            <v>45212</v>
          </cell>
        </row>
        <row r="13589">
          <cell r="F13589" t="str">
            <v>3. Item Componente;PP - BLOQUE ESPUMA D-23.0 DURA;27</v>
          </cell>
          <cell r="J13589">
            <v>45212</v>
          </cell>
        </row>
        <row r="13590">
          <cell r="F13590" t="str">
            <v>3. Item Componente;PP - BLOQUE ESPUMA D-23.0 DURA;28</v>
          </cell>
          <cell r="J13590">
            <v>45212</v>
          </cell>
        </row>
        <row r="13591">
          <cell r="F13591" t="str">
            <v>3. Item Componente;PP - BLOQUE ESPUMA D-23.0 DURA;29</v>
          </cell>
          <cell r="J13591">
            <v>45212</v>
          </cell>
        </row>
        <row r="13592">
          <cell r="F13592" t="str">
            <v>3. Item Componente;PP - BLOQUE ESPUMA D-18.0 DURA;10</v>
          </cell>
          <cell r="J13592">
            <v>45212</v>
          </cell>
        </row>
        <row r="13593">
          <cell r="F13593" t="str">
            <v>3. Item Componente;PP - BLOQUE ESPUMA D-18.0 DURA;11</v>
          </cell>
          <cell r="J13593">
            <v>45212</v>
          </cell>
        </row>
        <row r="13594">
          <cell r="F13594" t="str">
            <v>3. Item Componente;PP - BLOQUE ESPUMA D-18.0 DURA;12</v>
          </cell>
          <cell r="J13594">
            <v>45212</v>
          </cell>
        </row>
        <row r="13595">
          <cell r="F13595" t="str">
            <v>3. Item Componente;PP - BLOQUE ESPUMA D-18.0 DURA;13</v>
          </cell>
          <cell r="J13595">
            <v>45212</v>
          </cell>
        </row>
        <row r="13596">
          <cell r="F13596" t="str">
            <v>3. Item Componente;PP - BLOQUE ESPUMA D-23.0 DURA;30</v>
          </cell>
          <cell r="J13596">
            <v>45212</v>
          </cell>
        </row>
        <row r="13597">
          <cell r="F13597" t="str">
            <v>3. Item Componente;PP - BLOQUE ESPUMA D-18.0 DURA;14</v>
          </cell>
          <cell r="J13597">
            <v>45212</v>
          </cell>
        </row>
        <row r="13598">
          <cell r="F13598" t="str">
            <v>3. Item Componente;PP - BLOQUE ESPUMA D-18.0 DURA;15</v>
          </cell>
          <cell r="J13598">
            <v>45212</v>
          </cell>
        </row>
        <row r="13599">
          <cell r="F13599" t="str">
            <v>3. Item Componente;PP - BLOQUE ESPUMA D-18.0 DURA;16</v>
          </cell>
          <cell r="J13599">
            <v>45212</v>
          </cell>
        </row>
        <row r="13600">
          <cell r="F13600" t="str">
            <v>3. Item Componente;PP - BLOQUE ESPUMA D-18.0 DURA;17</v>
          </cell>
          <cell r="J13600">
            <v>45212</v>
          </cell>
        </row>
        <row r="13601">
          <cell r="F13601" t="str">
            <v>3. Item Componente;PP - BLOQUE ESPUMA D-18.0 DURA;18</v>
          </cell>
          <cell r="J13601">
            <v>45212</v>
          </cell>
        </row>
        <row r="13602">
          <cell r="F13602" t="str">
            <v>3. Item Componente;PP - BLOQUE ESPUMA D-18.0 DURA;19</v>
          </cell>
          <cell r="J13602">
            <v>45212</v>
          </cell>
        </row>
        <row r="13603">
          <cell r="F13603" t="str">
            <v>3. Item Componente;PP - BLOQUE ESPUMA D-18.0 DURA;20</v>
          </cell>
          <cell r="J13603">
            <v>45212</v>
          </cell>
        </row>
        <row r="13604">
          <cell r="F13604" t="str">
            <v>3. Item Componente;PP - BLOQUE ESPUMA D-18.0 DURA;21</v>
          </cell>
          <cell r="J13604">
            <v>45212</v>
          </cell>
        </row>
        <row r="13605">
          <cell r="F13605" t="str">
            <v>3. Item Componente;PP - BLOQUE ESPUMA D-18.0 DURA;22</v>
          </cell>
          <cell r="J13605">
            <v>45212</v>
          </cell>
        </row>
        <row r="13606">
          <cell r="F13606" t="str">
            <v>3. Item Componente;PP - BLOQUE ESPUMA D-18.0 DURA;23</v>
          </cell>
          <cell r="J13606">
            <v>45212</v>
          </cell>
        </row>
        <row r="13607">
          <cell r="F13607" t="str">
            <v>3. Item Componente;PP - BLOQUE ESPUMA D-18.0 DURA;24</v>
          </cell>
          <cell r="J13607">
            <v>45212</v>
          </cell>
        </row>
        <row r="13608">
          <cell r="F13608" t="str">
            <v>3. Item Componente;PP - BLOQUE ESPUMA D-18.0 DURA;25</v>
          </cell>
          <cell r="J13608">
            <v>45212</v>
          </cell>
        </row>
        <row r="13609">
          <cell r="F13609" t="str">
            <v>3. Item Componente;PP - BLOQUE ESPUMA D-18.0 DURA;26</v>
          </cell>
          <cell r="J13609">
            <v>45212</v>
          </cell>
        </row>
        <row r="13610">
          <cell r="F13610" t="str">
            <v>3. Item Componente;PP - BLOQUE ESPUMA D-18.0 DURA;27</v>
          </cell>
          <cell r="J13610">
            <v>45212</v>
          </cell>
        </row>
        <row r="13611">
          <cell r="F13611" t="str">
            <v>3. Item Componente;PP - BLOQUE ESPUMA D-16.0 DURA;9</v>
          </cell>
          <cell r="J13611">
            <v>45212</v>
          </cell>
        </row>
        <row r="13612">
          <cell r="F13612" t="str">
            <v>3. Item Componente;PP - BLOQUE ESPUMA D-18.0 DURA;28</v>
          </cell>
          <cell r="J13612">
            <v>45212</v>
          </cell>
        </row>
        <row r="13613">
          <cell r="F13613" t="str">
            <v>3. Item Componente;PP - BLOQUE ESPUMA D-18.0 DURA;29</v>
          </cell>
          <cell r="J13613">
            <v>45212</v>
          </cell>
        </row>
        <row r="13614">
          <cell r="F13614" t="str">
            <v>3. Item Componente;PP - BLOQUE ESPUMA D-18.0 DURA;30</v>
          </cell>
          <cell r="J13614">
            <v>45212</v>
          </cell>
        </row>
        <row r="13615">
          <cell r="F13615" t="str">
            <v>3. Item Componente;PP - BLOQUE ESPUMA D-16.0 DURA;10</v>
          </cell>
          <cell r="J13615">
            <v>45212</v>
          </cell>
        </row>
        <row r="13616">
          <cell r="F13616" t="str">
            <v>3. Item Componente;PP - BLOQUE ESPUMA D-16.0 DURA;11</v>
          </cell>
          <cell r="J13616">
            <v>45212</v>
          </cell>
        </row>
        <row r="13617">
          <cell r="F13617" t="str">
            <v>3. Item Componente;PP - BLOQUE ESPUMA D-16.0 DURA;12</v>
          </cell>
          <cell r="J13617">
            <v>45212</v>
          </cell>
        </row>
        <row r="13618">
          <cell r="F13618" t="str">
            <v>3. Item Componente;PP - BLOQUE ESPUMA D-16.0 DURA;13</v>
          </cell>
          <cell r="J13618">
            <v>45212</v>
          </cell>
        </row>
        <row r="13619">
          <cell r="F13619" t="str">
            <v>3. Item Componente;PP - BLOQUE ESPUMA D-16.0 DURA;14</v>
          </cell>
          <cell r="J13619">
            <v>45212</v>
          </cell>
        </row>
        <row r="13620">
          <cell r="F13620" t="str">
            <v>3. Item Componente;PP - BLOQUE ESPUMA D-16.0 DURA;15</v>
          </cell>
          <cell r="J13620">
            <v>45212</v>
          </cell>
        </row>
        <row r="13621">
          <cell r="F13621" t="str">
            <v>3. Item Componente;PP - BLOQUE ESPUMA D-16.0 DURA;16</v>
          </cell>
          <cell r="J13621">
            <v>45212</v>
          </cell>
        </row>
        <row r="13622">
          <cell r="F13622" t="str">
            <v>3. Item Componente;PP - BLOQUE ESPUMA D-16.0 DURA;17</v>
          </cell>
          <cell r="J13622">
            <v>45212</v>
          </cell>
        </row>
        <row r="13623">
          <cell r="F13623" t="str">
            <v>3. Item Componente;PP - BLOQUE ESPUMA D-16.0 DURA;18</v>
          </cell>
          <cell r="J13623">
            <v>45212</v>
          </cell>
        </row>
        <row r="13624">
          <cell r="F13624" t="str">
            <v>3. Item Componente;PP - BLOQUE ESPUMA D-16.0 DURA;19</v>
          </cell>
          <cell r="J13624">
            <v>45212</v>
          </cell>
        </row>
        <row r="13625">
          <cell r="F13625" t="str">
            <v>3. Item Componente;PP - BLOQUE ESPUMA D-16.0 DURA;20</v>
          </cell>
          <cell r="J13625">
            <v>45212</v>
          </cell>
        </row>
        <row r="13626">
          <cell r="F13626" t="str">
            <v>3. Item Componente;PP - BLOQUE ESPUMA D-16.0 DURA;21</v>
          </cell>
          <cell r="J13626">
            <v>45212</v>
          </cell>
        </row>
        <row r="13627">
          <cell r="F13627" t="str">
            <v>3. Item Componente;PP - BLOQUE ESPUMA D-16.0 DURA;22</v>
          </cell>
          <cell r="J13627">
            <v>45212</v>
          </cell>
        </row>
        <row r="13628">
          <cell r="F13628" t="str">
            <v>3. Item Componente;PP - BLOQUE ESPUMA D-16.0 DURA;23</v>
          </cell>
          <cell r="J13628">
            <v>45212</v>
          </cell>
        </row>
        <row r="13629">
          <cell r="F13629" t="str">
            <v>3. Item Componente;PP - BLOQUE ESPUMA D-16.0 DURA;24</v>
          </cell>
          <cell r="J13629">
            <v>45212</v>
          </cell>
        </row>
        <row r="13630">
          <cell r="F13630" t="str">
            <v>2. Item Otros;PP - BLOQUE ESPUMA D-23.0 DURA;1</v>
          </cell>
          <cell r="J13630">
            <v>45212</v>
          </cell>
        </row>
        <row r="13631">
          <cell r="F13631" t="str">
            <v>2. Item Otros;PP - BLOQUE ESPUMA D-23.0 DURA;2</v>
          </cell>
          <cell r="J13631">
            <v>45212</v>
          </cell>
        </row>
        <row r="13632">
          <cell r="F13632" t="str">
            <v>2. Item Otros;PP - BLOQUE ESPUMA D-23.0 DURA;3</v>
          </cell>
          <cell r="J13632">
            <v>45212</v>
          </cell>
        </row>
        <row r="13633">
          <cell r="F13633" t="str">
            <v>2. Item Otros;PP - BLOQUE ESPUMA D-23.0 DURA;4</v>
          </cell>
          <cell r="J13633">
            <v>45212</v>
          </cell>
        </row>
        <row r="13634">
          <cell r="F13634" t="str">
            <v>2. Item Otros;PP - BLOQUE ESPUMA D-23.0 DURA;5</v>
          </cell>
          <cell r="J13634">
            <v>45212</v>
          </cell>
        </row>
        <row r="13635">
          <cell r="F13635" t="str">
            <v>2. Item Otros;PP - BLOQUE ESPUMA D-23.0 DURA;6</v>
          </cell>
          <cell r="J13635">
            <v>45212</v>
          </cell>
        </row>
        <row r="13636">
          <cell r="F13636" t="str">
            <v>2. Item Otros;PP - BLOQUE ESPUMA D-18.0 DURA;1</v>
          </cell>
          <cell r="J13636">
            <v>45212</v>
          </cell>
        </row>
        <row r="13637">
          <cell r="F13637" t="str">
            <v>2. Item Otros;PP - BLOQUE ESPUMA D-18.0 DURA;2</v>
          </cell>
          <cell r="J13637">
            <v>45212</v>
          </cell>
        </row>
        <row r="13638">
          <cell r="F13638" t="str">
            <v>2. Item Otros;PP - BLOQUE ESPUMA D-18.0 DURA;3</v>
          </cell>
          <cell r="J13638">
            <v>45212</v>
          </cell>
        </row>
        <row r="13639">
          <cell r="F13639" t="str">
            <v>2. Item Otros;PP - BLOQUE ESPUMA D-18.0 DURA;4</v>
          </cell>
          <cell r="J13639">
            <v>45212</v>
          </cell>
        </row>
        <row r="13640">
          <cell r="F13640" t="str">
            <v>2. Item Otros;PP - BLOQUE ESPUMA D-18.0 DURA;5</v>
          </cell>
          <cell r="J13640">
            <v>45212</v>
          </cell>
        </row>
        <row r="13641">
          <cell r="F13641" t="str">
            <v>2. Item Otros;PP - BLOQUE ESPUMA D-18.0 DURA;6</v>
          </cell>
          <cell r="J13641">
            <v>45212</v>
          </cell>
        </row>
        <row r="13642">
          <cell r="F13642" t="str">
            <v>1. Item OP;PP - BLOQUE ESPUMA D-23.0 DURA;2</v>
          </cell>
          <cell r="J13642">
            <v>45212</v>
          </cell>
        </row>
        <row r="13643">
          <cell r="F13643" t="str">
            <v>1. Item OP;PP - BLOQUE ESPUMA D-23.0 DURA;3</v>
          </cell>
          <cell r="J13643">
            <v>45212</v>
          </cell>
        </row>
        <row r="13644">
          <cell r="F13644" t="str">
            <v>2. Item Otros;PP - BLOQUE ESPUMA D-16.0 DURA;1</v>
          </cell>
          <cell r="J13644">
            <v>45212</v>
          </cell>
        </row>
        <row r="13645">
          <cell r="F13645" t="str">
            <v>2. Item Otros;PP - BLOQUE ESPUMA D-16.0 DURA;2</v>
          </cell>
          <cell r="J13645">
            <v>45212</v>
          </cell>
        </row>
        <row r="13646">
          <cell r="F13646" t="str">
            <v>2. Item Otros;PP - BLOQUE ESPUMA D-16.0 DURA;3</v>
          </cell>
          <cell r="J13646">
            <v>45212</v>
          </cell>
        </row>
        <row r="13647">
          <cell r="F13647" t="str">
            <v>2. Item Otros;PP - BLOQUE ESPUMA D-16.0 DURA;4</v>
          </cell>
          <cell r="J13647">
            <v>45212</v>
          </cell>
        </row>
        <row r="13648">
          <cell r="F13648" t="str">
            <v>1. Item OP;PP - BLOQUE ESPUMA D-15.0;1</v>
          </cell>
          <cell r="J13648">
            <v>45217</v>
          </cell>
        </row>
        <row r="13649">
          <cell r="F13649" t="str">
            <v>1. Item OP;PP - BLOQUE ESPUMA D-15.0;2</v>
          </cell>
          <cell r="J13649">
            <v>45217</v>
          </cell>
        </row>
        <row r="13650">
          <cell r="F13650" t="str">
            <v>1. Item OP;PP - BLOQUE ESPUMA D-18.0;1</v>
          </cell>
          <cell r="J13650">
            <v>45217</v>
          </cell>
        </row>
        <row r="13651">
          <cell r="F13651" t="str">
            <v>1. Item OP;PP - BLOQUE ESPUMA D-20.0;1</v>
          </cell>
          <cell r="J13651">
            <v>45217</v>
          </cell>
        </row>
        <row r="13652">
          <cell r="F13652" t="str">
            <v>1. Item OP;PP - BLOQUE ESPUMA D-23.0;1</v>
          </cell>
          <cell r="J13652">
            <v>45217</v>
          </cell>
        </row>
        <row r="13653">
          <cell r="F13653" t="str">
            <v>1. Item OP;PP - BLOQUE ESPUMA D-26.0;1</v>
          </cell>
          <cell r="J13653">
            <v>45217</v>
          </cell>
        </row>
        <row r="13654">
          <cell r="F13654" t="str">
            <v>4. Operaciones;PP - BLOQUE ESPUMA D-30.0;1</v>
          </cell>
          <cell r="J13654">
            <v>45217</v>
          </cell>
        </row>
        <row r="13655">
          <cell r="F13655" t="str">
            <v>4. Operaciones;PP - BLOQUE ESPUMA D-30.0;2</v>
          </cell>
          <cell r="J13655">
            <v>45217</v>
          </cell>
        </row>
        <row r="13656">
          <cell r="F13656" t="str">
            <v>4. Operaciones;PP - BLOQUE ESPUMA D-30.0;3</v>
          </cell>
          <cell r="J13656">
            <v>45217</v>
          </cell>
        </row>
        <row r="13657">
          <cell r="F13657" t="str">
            <v>4. Operaciones;PP - BLOQUE ESPUMA D-30.0;4</v>
          </cell>
          <cell r="J13657">
            <v>45217</v>
          </cell>
        </row>
        <row r="13658">
          <cell r="F13658" t="str">
            <v>4. Operaciones;PP - BLOQUE ESPUMA D-26.0;1</v>
          </cell>
          <cell r="J13658">
            <v>45217</v>
          </cell>
        </row>
        <row r="13659">
          <cell r="F13659" t="str">
            <v>4. Operaciones;PP - BLOQUE ESPUMA D-26.0;2</v>
          </cell>
          <cell r="J13659">
            <v>45217</v>
          </cell>
        </row>
        <row r="13660">
          <cell r="F13660" t="str">
            <v>4. Operaciones;PP - BLOQUE ESPUMA D-26.0;3</v>
          </cell>
          <cell r="J13660">
            <v>45217</v>
          </cell>
        </row>
        <row r="13661">
          <cell r="F13661" t="str">
            <v>4. Operaciones;PP - BLOQUE ESPUMA D-26.0;4</v>
          </cell>
          <cell r="J13661">
            <v>45217</v>
          </cell>
        </row>
        <row r="13662">
          <cell r="F13662" t="str">
            <v>4. Operaciones;PP - BLOQUE ESPUMA D-30.0;5</v>
          </cell>
          <cell r="J13662">
            <v>45217</v>
          </cell>
        </row>
        <row r="13663">
          <cell r="F13663" t="str">
            <v>4. Operaciones;PP - BLOQUE ESPUMA D-30.0;6</v>
          </cell>
          <cell r="J13663">
            <v>45217</v>
          </cell>
        </row>
        <row r="13664">
          <cell r="F13664" t="str">
            <v>4. Operaciones;PP - BLOQUE ESPUMA D-26.0;5</v>
          </cell>
          <cell r="J13664">
            <v>45217</v>
          </cell>
        </row>
        <row r="13665">
          <cell r="F13665" t="str">
            <v>4. Operaciones;PP - BLOQUE ESPUMA D-26.0;6</v>
          </cell>
          <cell r="J13665">
            <v>45217</v>
          </cell>
        </row>
        <row r="13666">
          <cell r="F13666" t="str">
            <v>4. Operaciones;PP - BLOQUE ESPUMA D-26.0;7</v>
          </cell>
          <cell r="J13666">
            <v>45217</v>
          </cell>
        </row>
        <row r="13667">
          <cell r="F13667" t="str">
            <v>4. Operaciones;PP - BLOQUE ESPUMA D-26.0;8</v>
          </cell>
          <cell r="J13667">
            <v>45217</v>
          </cell>
        </row>
        <row r="13668">
          <cell r="F13668" t="str">
            <v>4. Operaciones;PP - BLOQUE ESPUMA D-26.0;9</v>
          </cell>
          <cell r="J13668">
            <v>45217</v>
          </cell>
        </row>
        <row r="13669">
          <cell r="F13669" t="str">
            <v>4. Operaciones;PP - BLOQUE ESPUMA D-26.0;10</v>
          </cell>
          <cell r="J13669">
            <v>45217</v>
          </cell>
        </row>
        <row r="13670">
          <cell r="F13670" t="str">
            <v>4. Operaciones;PP - BLOQUE ESPUMA D-23.0;1</v>
          </cell>
          <cell r="J13670">
            <v>45217</v>
          </cell>
        </row>
        <row r="13671">
          <cell r="F13671" t="str">
            <v>4. Operaciones;PP - BLOQUE ESPUMA D-23.0;2</v>
          </cell>
          <cell r="J13671">
            <v>45217</v>
          </cell>
        </row>
        <row r="13672">
          <cell r="F13672" t="str">
            <v>4. Operaciones;PP - BLOQUE ESPUMA D-23.0;3</v>
          </cell>
          <cell r="J13672">
            <v>45217</v>
          </cell>
        </row>
        <row r="13673">
          <cell r="F13673" t="str">
            <v>4. Operaciones;PP - BLOQUE ESPUMA D-23.0;4</v>
          </cell>
          <cell r="J13673">
            <v>45217</v>
          </cell>
        </row>
        <row r="13674">
          <cell r="F13674" t="str">
            <v>4. Operaciones;PP - BLOQUE ESPUMA D-26.0;11</v>
          </cell>
          <cell r="J13674">
            <v>45217</v>
          </cell>
        </row>
        <row r="13675">
          <cell r="F13675" t="str">
            <v>4. Operaciones;PP - BLOQUE ESPUMA D-26.0;12</v>
          </cell>
          <cell r="J13675">
            <v>45217</v>
          </cell>
        </row>
        <row r="13676">
          <cell r="F13676" t="str">
            <v>4. Operaciones;PP - BLOQUE ESPUMA D-20.0;1</v>
          </cell>
          <cell r="J13676">
            <v>45217</v>
          </cell>
        </row>
        <row r="13677">
          <cell r="F13677" t="str">
            <v>4. Operaciones;PP - BLOQUE ESPUMA D-20.0;2</v>
          </cell>
          <cell r="J13677">
            <v>45217</v>
          </cell>
        </row>
        <row r="13678">
          <cell r="F13678" t="str">
            <v>4. Operaciones;PP - BLOQUE ESPUMA D-20.0;3</v>
          </cell>
          <cell r="J13678">
            <v>45217</v>
          </cell>
        </row>
        <row r="13679">
          <cell r="F13679" t="str">
            <v>4. Operaciones;PP - BLOQUE ESPUMA D-20.0;4</v>
          </cell>
          <cell r="J13679">
            <v>45217</v>
          </cell>
        </row>
        <row r="13680">
          <cell r="F13680" t="str">
            <v>4. Operaciones;PP - BLOQUE ESPUMA D-23.0;5</v>
          </cell>
          <cell r="J13680">
            <v>45217</v>
          </cell>
        </row>
        <row r="13681">
          <cell r="F13681" t="str">
            <v>4. Operaciones;PP - BLOQUE ESPUMA D-23.0;6</v>
          </cell>
          <cell r="J13681">
            <v>45217</v>
          </cell>
        </row>
        <row r="13682">
          <cell r="F13682" t="str">
            <v>4. Operaciones;PP - BLOQUE ESPUMA D-18.0;1</v>
          </cell>
          <cell r="J13682">
            <v>45217</v>
          </cell>
        </row>
        <row r="13683">
          <cell r="F13683" t="str">
            <v>4. Operaciones;PP - BLOQUE ESPUMA D-18.0;2</v>
          </cell>
          <cell r="J13683">
            <v>45217</v>
          </cell>
        </row>
        <row r="13684">
          <cell r="F13684" t="str">
            <v>4. Operaciones;PP - BLOQUE ESPUMA D-18.0;3</v>
          </cell>
          <cell r="J13684">
            <v>45217</v>
          </cell>
        </row>
        <row r="13685">
          <cell r="F13685" t="str">
            <v>4. Operaciones;PP - BLOQUE ESPUMA D-18.0;4</v>
          </cell>
          <cell r="J13685">
            <v>45217</v>
          </cell>
        </row>
        <row r="13686">
          <cell r="F13686" t="str">
            <v>4. Operaciones;PP - BLOQUE ESPUMA D-20.0;5</v>
          </cell>
          <cell r="J13686">
            <v>45217</v>
          </cell>
        </row>
        <row r="13687">
          <cell r="F13687" t="str">
            <v>4. Operaciones;PP - BLOQUE ESPUMA D-20.0;6</v>
          </cell>
          <cell r="J13687">
            <v>45217</v>
          </cell>
        </row>
        <row r="13688">
          <cell r="F13688" t="str">
            <v>4. Operaciones;PP - BLOQUE ESPUMA D-15.0;1</v>
          </cell>
          <cell r="J13688">
            <v>45217</v>
          </cell>
        </row>
        <row r="13689">
          <cell r="F13689" t="str">
            <v>4. Operaciones;PP - BLOQUE ESPUMA D-15.0;2</v>
          </cell>
          <cell r="J13689">
            <v>45217</v>
          </cell>
        </row>
        <row r="13690">
          <cell r="F13690" t="str">
            <v>4. Operaciones;PP - BLOQUE ESPUMA D-15.0;3</v>
          </cell>
          <cell r="J13690">
            <v>45217</v>
          </cell>
        </row>
        <row r="13691">
          <cell r="F13691" t="str">
            <v>4. Operaciones;PP - BLOQUE ESPUMA D-15.0;4</v>
          </cell>
          <cell r="J13691">
            <v>45217</v>
          </cell>
        </row>
        <row r="13692">
          <cell r="F13692" t="str">
            <v>4. Operaciones;PP - BLOQUE ESPUMA D-18.0;5</v>
          </cell>
          <cell r="J13692">
            <v>45217</v>
          </cell>
        </row>
        <row r="13693">
          <cell r="F13693" t="str">
            <v>4. Operaciones;PP - BLOQUE ESPUMA D-18.0;6</v>
          </cell>
          <cell r="J13693">
            <v>45217</v>
          </cell>
        </row>
        <row r="13694">
          <cell r="F13694" t="str">
            <v>4. Operaciones;PP - BLOQUE ESPUMA D-15.0;5</v>
          </cell>
          <cell r="J13694">
            <v>45217</v>
          </cell>
        </row>
        <row r="13695">
          <cell r="F13695" t="str">
            <v>4. Operaciones;PP - BLOQUE ESPUMA D-15.0;6</v>
          </cell>
          <cell r="J13695">
            <v>45217</v>
          </cell>
        </row>
        <row r="13696">
          <cell r="F13696" t="str">
            <v>4. Operaciones;PP - BLOQUE ESPUMA D-15.0;7</v>
          </cell>
          <cell r="J13696">
            <v>45217</v>
          </cell>
        </row>
        <row r="13697">
          <cell r="F13697" t="str">
            <v>4. Operaciones;PP - BLOQUE ESPUMA D-15.0;8</v>
          </cell>
          <cell r="J13697">
            <v>45217</v>
          </cell>
        </row>
        <row r="13698">
          <cell r="F13698" t="str">
            <v>4. Operaciones;PP - BLOQUE ESPUMA D-15.0;9</v>
          </cell>
          <cell r="J13698">
            <v>45217</v>
          </cell>
        </row>
        <row r="13699">
          <cell r="F13699" t="str">
            <v>4. Operaciones;PP - BLOQUE ESPUMA D-15.0;10</v>
          </cell>
          <cell r="J13699">
            <v>45217</v>
          </cell>
        </row>
        <row r="13700">
          <cell r="F13700" t="str">
            <v>4. Operaciones;PP - BLOQUE ESPUMA D-15.0;11</v>
          </cell>
          <cell r="J13700">
            <v>45217</v>
          </cell>
        </row>
        <row r="13701">
          <cell r="F13701" t="str">
            <v>4. Operaciones;PP - BLOQUE ESPUMA D-15.0;12</v>
          </cell>
          <cell r="J13701">
            <v>45217</v>
          </cell>
        </row>
        <row r="13702">
          <cell r="F13702" t="str">
            <v>3. Item Componente;PP - BLOQUE ESPUMA D-30.0;1</v>
          </cell>
          <cell r="J13702">
            <v>45217</v>
          </cell>
        </row>
        <row r="13703">
          <cell r="F13703" t="str">
            <v>3. Item Componente;PP - BLOQUE ESPUMA D-30.0;2</v>
          </cell>
          <cell r="J13703">
            <v>45217</v>
          </cell>
        </row>
        <row r="13704">
          <cell r="F13704" t="str">
            <v>3. Item Componente;PP - BLOQUE ESPUMA D-26.0;1</v>
          </cell>
          <cell r="J13704">
            <v>45217</v>
          </cell>
        </row>
        <row r="13705">
          <cell r="F13705" t="str">
            <v>3. Item Componente;PP - BLOQUE ESPUMA D-26.0;2</v>
          </cell>
          <cell r="J13705">
            <v>45217</v>
          </cell>
        </row>
        <row r="13706">
          <cell r="F13706" t="str">
            <v>3. Item Componente;PP - BLOQUE ESPUMA D-26.0;3</v>
          </cell>
          <cell r="J13706">
            <v>45217</v>
          </cell>
        </row>
        <row r="13707">
          <cell r="F13707" t="str">
            <v>3. Item Componente;PP - BLOQUE ESPUMA D-26.0;4</v>
          </cell>
          <cell r="J13707">
            <v>45217</v>
          </cell>
        </row>
        <row r="13708">
          <cell r="F13708" t="str">
            <v>3. Item Componente;PP - BLOQUE ESPUMA D-26.0;5</v>
          </cell>
          <cell r="J13708">
            <v>45217</v>
          </cell>
        </row>
        <row r="13709">
          <cell r="F13709" t="str">
            <v>3. Item Componente;PP - BLOQUE ESPUMA D-30.0;3</v>
          </cell>
          <cell r="J13709">
            <v>45217</v>
          </cell>
        </row>
        <row r="13710">
          <cell r="F13710" t="str">
            <v>3. Item Componente;PP - BLOQUE ESPUMA D-20.0;1</v>
          </cell>
          <cell r="J13710">
            <v>45217</v>
          </cell>
        </row>
        <row r="13711">
          <cell r="F13711" t="str">
            <v>3. Item Componente;PP - BLOQUE ESPUMA D-20.0;2</v>
          </cell>
          <cell r="J13711">
            <v>45217</v>
          </cell>
        </row>
        <row r="13712">
          <cell r="F13712" t="str">
            <v>3. Item Componente;PP - BLOQUE ESPUMA D-23.0;1</v>
          </cell>
          <cell r="J13712">
            <v>45217</v>
          </cell>
        </row>
        <row r="13713">
          <cell r="F13713" t="str">
            <v>3. Item Componente;PP - BLOQUE ESPUMA D-23.0;2</v>
          </cell>
          <cell r="J13713">
            <v>45217</v>
          </cell>
        </row>
        <row r="13714">
          <cell r="F13714" t="str">
            <v>3. Item Componente;PP - BLOQUE ESPUMA D-23.0;3</v>
          </cell>
          <cell r="J13714">
            <v>45217</v>
          </cell>
        </row>
        <row r="13715">
          <cell r="F13715" t="str">
            <v>3. Item Componente;PP - BLOQUE ESPUMA D-26.0;6</v>
          </cell>
          <cell r="J13715">
            <v>45217</v>
          </cell>
        </row>
        <row r="13716">
          <cell r="F13716" t="str">
            <v>3. Item Componente;PP - BLOQUE ESPUMA D-15.0;1</v>
          </cell>
          <cell r="J13716">
            <v>45217</v>
          </cell>
        </row>
        <row r="13717">
          <cell r="F13717" t="str">
            <v>3. Item Componente;PP - BLOQUE ESPUMA D-18.0;1</v>
          </cell>
          <cell r="J13717">
            <v>45217</v>
          </cell>
        </row>
        <row r="13718">
          <cell r="F13718" t="str">
            <v>3. Item Componente;PP - BLOQUE ESPUMA D-18.0;2</v>
          </cell>
          <cell r="J13718">
            <v>45217</v>
          </cell>
        </row>
        <row r="13719">
          <cell r="F13719" t="str">
            <v>3. Item Componente;PP - BLOQUE ESPUMA D-18.0;3</v>
          </cell>
          <cell r="J13719">
            <v>45217</v>
          </cell>
        </row>
        <row r="13720">
          <cell r="F13720" t="str">
            <v>3. Item Componente;PP - BLOQUE ESPUMA D-18.0;4</v>
          </cell>
          <cell r="J13720">
            <v>45217</v>
          </cell>
        </row>
        <row r="13721">
          <cell r="F13721" t="str">
            <v>3. Item Componente;PP - BLOQUE ESPUMA D-20.0;3</v>
          </cell>
          <cell r="J13721">
            <v>45217</v>
          </cell>
        </row>
        <row r="13722">
          <cell r="F13722" t="str">
            <v>3. Item Componente;PP - BLOQUE ESPUMA D-30.0;4</v>
          </cell>
          <cell r="J13722">
            <v>45217</v>
          </cell>
        </row>
        <row r="13723">
          <cell r="F13723" t="str">
            <v>3. Item Componente;PP - BLOQUE ESPUMA D-15.0;2</v>
          </cell>
          <cell r="J13723">
            <v>45217</v>
          </cell>
        </row>
        <row r="13724">
          <cell r="F13724" t="str">
            <v>3. Item Componente;PP - BLOQUE ESPUMA D-15.0;3</v>
          </cell>
          <cell r="J13724">
            <v>45217</v>
          </cell>
        </row>
        <row r="13725">
          <cell r="F13725" t="str">
            <v>3. Item Componente;PP - BLOQUE ESPUMA D-15.0;4</v>
          </cell>
          <cell r="J13725">
            <v>45217</v>
          </cell>
        </row>
        <row r="13726">
          <cell r="F13726" t="str">
            <v>3. Item Componente;PP - BLOQUE ESPUMA D-15.0;5</v>
          </cell>
          <cell r="J13726">
            <v>45217</v>
          </cell>
        </row>
        <row r="13727">
          <cell r="F13727" t="str">
            <v>3. Item Componente;PP - BLOQUE ESPUMA D-15.0;6</v>
          </cell>
          <cell r="J13727">
            <v>45217</v>
          </cell>
        </row>
        <row r="13728">
          <cell r="F13728" t="str">
            <v>3. Item Componente;PP - BLOQUE ESPUMA D-30.0;5</v>
          </cell>
          <cell r="J13728">
            <v>45217</v>
          </cell>
        </row>
        <row r="13729">
          <cell r="F13729" t="str">
            <v>3. Item Componente;PP - BLOQUE ESPUMA D-30.0;6</v>
          </cell>
          <cell r="J13729">
            <v>45217</v>
          </cell>
        </row>
        <row r="13730">
          <cell r="F13730" t="str">
            <v>3. Item Componente;PP - BLOQUE ESPUMA D-30.0;7</v>
          </cell>
          <cell r="J13730">
            <v>45217</v>
          </cell>
        </row>
        <row r="13731">
          <cell r="F13731" t="str">
            <v>3. Item Componente;PP - BLOQUE ESPUMA D-30.0;8</v>
          </cell>
          <cell r="J13731">
            <v>45217</v>
          </cell>
        </row>
        <row r="13732">
          <cell r="F13732" t="str">
            <v>3. Item Componente;PP - BLOQUE ESPUMA D-30.0;9</v>
          </cell>
          <cell r="J13732">
            <v>45217</v>
          </cell>
        </row>
        <row r="13733">
          <cell r="F13733" t="str">
            <v>3. Item Componente;PP - BLOQUE ESPUMA D-26.0;7</v>
          </cell>
          <cell r="J13733">
            <v>45217</v>
          </cell>
        </row>
        <row r="13734">
          <cell r="F13734" t="str">
            <v>3. Item Componente;PP - BLOQUE ESPUMA D-26.0;8</v>
          </cell>
          <cell r="J13734">
            <v>45217</v>
          </cell>
        </row>
        <row r="13735">
          <cell r="F13735" t="str">
            <v>3. Item Componente;PP - BLOQUE ESPUMA D-30.0;10</v>
          </cell>
          <cell r="J13735">
            <v>45217</v>
          </cell>
        </row>
        <row r="13736">
          <cell r="F13736" t="str">
            <v>3. Item Componente;PP - BLOQUE ESPUMA D-30.0;11</v>
          </cell>
          <cell r="J13736">
            <v>45217</v>
          </cell>
        </row>
        <row r="13737">
          <cell r="F13737" t="str">
            <v>3. Item Componente;PP - BLOQUE ESPUMA D-26.0;9</v>
          </cell>
          <cell r="J13737">
            <v>45217</v>
          </cell>
        </row>
        <row r="13738">
          <cell r="F13738" t="str">
            <v>3. Item Componente;PP - BLOQUE ESPUMA D-26.0;10</v>
          </cell>
          <cell r="J13738">
            <v>45217</v>
          </cell>
        </row>
        <row r="13739">
          <cell r="F13739" t="str">
            <v>3. Item Componente;PP - BLOQUE ESPUMA D-26.0;11</v>
          </cell>
          <cell r="J13739">
            <v>45217</v>
          </cell>
        </row>
        <row r="13740">
          <cell r="F13740" t="str">
            <v>3. Item Componente;PP - BLOQUE ESPUMA D-26.0;12</v>
          </cell>
          <cell r="J13740">
            <v>45217</v>
          </cell>
        </row>
        <row r="13741">
          <cell r="F13741" t="str">
            <v>3. Item Componente;PP - BLOQUE ESPUMA D-26.0;13</v>
          </cell>
          <cell r="J13741">
            <v>45217</v>
          </cell>
        </row>
        <row r="13742">
          <cell r="F13742" t="str">
            <v>3. Item Componente;PP - BLOQUE ESPUMA D-26.0;14</v>
          </cell>
          <cell r="J13742">
            <v>45217</v>
          </cell>
        </row>
        <row r="13743">
          <cell r="F13743" t="str">
            <v>3. Item Componente;PP - BLOQUE ESPUMA D-26.0;15</v>
          </cell>
          <cell r="J13743">
            <v>45217</v>
          </cell>
        </row>
        <row r="13744">
          <cell r="F13744" t="str">
            <v>3. Item Componente;PP - BLOQUE ESPUMA D-26.0;16</v>
          </cell>
          <cell r="J13744">
            <v>45217</v>
          </cell>
        </row>
        <row r="13745">
          <cell r="F13745" t="str">
            <v>3. Item Componente;PP - BLOQUE ESPUMA D-26.0;17</v>
          </cell>
          <cell r="J13745">
            <v>45217</v>
          </cell>
        </row>
        <row r="13746">
          <cell r="F13746" t="str">
            <v>3. Item Componente;PP - BLOQUE ESPUMA D-26.0;18</v>
          </cell>
          <cell r="J13746">
            <v>45217</v>
          </cell>
        </row>
        <row r="13747">
          <cell r="F13747" t="str">
            <v>3. Item Componente;PP - BLOQUE ESPUMA D-26.0;19</v>
          </cell>
          <cell r="J13747">
            <v>45217</v>
          </cell>
        </row>
        <row r="13748">
          <cell r="F13748" t="str">
            <v>3. Item Componente;PP - BLOQUE ESPUMA D-26.0;20</v>
          </cell>
          <cell r="J13748">
            <v>45217</v>
          </cell>
        </row>
        <row r="13749">
          <cell r="F13749" t="str">
            <v>3. Item Componente;PP - BLOQUE ESPUMA D-26.0;21</v>
          </cell>
          <cell r="J13749">
            <v>45217</v>
          </cell>
        </row>
        <row r="13750">
          <cell r="F13750" t="str">
            <v>3. Item Componente;PP - BLOQUE ESPUMA D-26.0;22</v>
          </cell>
          <cell r="J13750">
            <v>45217</v>
          </cell>
        </row>
        <row r="13751">
          <cell r="F13751" t="str">
            <v>3. Item Componente;PP - BLOQUE ESPUMA D-26.0;23</v>
          </cell>
          <cell r="J13751">
            <v>45217</v>
          </cell>
        </row>
        <row r="13752">
          <cell r="F13752" t="str">
            <v>3. Item Componente;PP - BLOQUE ESPUMA D-23.0;4</v>
          </cell>
          <cell r="J13752">
            <v>45217</v>
          </cell>
        </row>
        <row r="13753">
          <cell r="F13753" t="str">
            <v>3. Item Componente;PP - BLOQUE ESPUMA D-23.0;5</v>
          </cell>
          <cell r="J13753">
            <v>45217</v>
          </cell>
        </row>
        <row r="13754">
          <cell r="F13754" t="str">
            <v>3. Item Componente;PP - BLOQUE ESPUMA D-23.0;6</v>
          </cell>
          <cell r="J13754">
            <v>45217</v>
          </cell>
        </row>
        <row r="13755">
          <cell r="F13755" t="str">
            <v>3. Item Componente;PP - BLOQUE ESPUMA D-23.0;7</v>
          </cell>
          <cell r="J13755">
            <v>45217</v>
          </cell>
        </row>
        <row r="13756">
          <cell r="F13756" t="str">
            <v>3. Item Componente;PP - BLOQUE ESPUMA D-23.0;8</v>
          </cell>
          <cell r="J13756">
            <v>45217</v>
          </cell>
        </row>
        <row r="13757">
          <cell r="F13757" t="str">
            <v>3. Item Componente;PP - BLOQUE ESPUMA D-20.0;4</v>
          </cell>
          <cell r="J13757">
            <v>45217</v>
          </cell>
        </row>
        <row r="13758">
          <cell r="F13758" t="str">
            <v>3. Item Componente;PP - BLOQUE ESPUMA D-23.0;9</v>
          </cell>
          <cell r="J13758">
            <v>45217</v>
          </cell>
        </row>
        <row r="13759">
          <cell r="F13759" t="str">
            <v>3. Item Componente;PP - BLOQUE ESPUMA D-23.0;10</v>
          </cell>
          <cell r="J13759">
            <v>45217</v>
          </cell>
        </row>
        <row r="13760">
          <cell r="F13760" t="str">
            <v>3. Item Componente;PP - BLOQUE ESPUMA D-23.0;11</v>
          </cell>
          <cell r="J13760">
            <v>45217</v>
          </cell>
        </row>
        <row r="13761">
          <cell r="F13761" t="str">
            <v>3. Item Componente;PP - BLOQUE ESPUMA D-23.0;12</v>
          </cell>
          <cell r="J13761">
            <v>45217</v>
          </cell>
        </row>
        <row r="13762">
          <cell r="F13762" t="str">
            <v>3. Item Componente;PP - BLOQUE ESPUMA D-20.0;5</v>
          </cell>
          <cell r="J13762">
            <v>45217</v>
          </cell>
        </row>
        <row r="13763">
          <cell r="F13763" t="str">
            <v>3. Item Componente;PP - BLOQUE ESPUMA D-20.0;6</v>
          </cell>
          <cell r="J13763">
            <v>45217</v>
          </cell>
        </row>
        <row r="13764">
          <cell r="F13764" t="str">
            <v>3. Item Componente;PP - BLOQUE ESPUMA D-20.0;7</v>
          </cell>
          <cell r="J13764">
            <v>45217</v>
          </cell>
        </row>
        <row r="13765">
          <cell r="F13765" t="str">
            <v>3. Item Componente;PP - BLOQUE ESPUMA D-20.0;8</v>
          </cell>
          <cell r="J13765">
            <v>45217</v>
          </cell>
        </row>
        <row r="13766">
          <cell r="F13766" t="str">
            <v>3. Item Componente;PP - BLOQUE ESPUMA D-20.0;9</v>
          </cell>
          <cell r="J13766">
            <v>45217</v>
          </cell>
        </row>
        <row r="13767">
          <cell r="F13767" t="str">
            <v>3. Item Componente;PP - BLOQUE ESPUMA D-18.0;5</v>
          </cell>
          <cell r="J13767">
            <v>45217</v>
          </cell>
        </row>
        <row r="13768">
          <cell r="F13768" t="str">
            <v>3. Item Componente;PP - BLOQUE ESPUMA D-20.0;10</v>
          </cell>
          <cell r="J13768">
            <v>45217</v>
          </cell>
        </row>
        <row r="13769">
          <cell r="F13769" t="str">
            <v>3. Item Componente;PP - BLOQUE ESPUMA D-20.0;11</v>
          </cell>
          <cell r="J13769">
            <v>45217</v>
          </cell>
        </row>
        <row r="13770">
          <cell r="F13770" t="str">
            <v>3. Item Componente;PP - BLOQUE ESPUMA D-20.0;12</v>
          </cell>
          <cell r="J13770">
            <v>45217</v>
          </cell>
        </row>
        <row r="13771">
          <cell r="F13771" t="str">
            <v>3. Item Componente;PP - BLOQUE ESPUMA D-18.0;6</v>
          </cell>
          <cell r="J13771">
            <v>45217</v>
          </cell>
        </row>
        <row r="13772">
          <cell r="F13772" t="str">
            <v>3. Item Componente;PP - BLOQUE ESPUMA D-18.0;7</v>
          </cell>
          <cell r="J13772">
            <v>45217</v>
          </cell>
        </row>
        <row r="13773">
          <cell r="F13773" t="str">
            <v>3. Item Componente;PP - BLOQUE ESPUMA D-18.0;8</v>
          </cell>
          <cell r="J13773">
            <v>45217</v>
          </cell>
        </row>
        <row r="13774">
          <cell r="F13774" t="str">
            <v>3. Item Componente;PP - BLOQUE ESPUMA D-18.0;9</v>
          </cell>
          <cell r="J13774">
            <v>45217</v>
          </cell>
        </row>
        <row r="13775">
          <cell r="F13775" t="str">
            <v>3. Item Componente;PP - BLOQUE ESPUMA D-18.0;10</v>
          </cell>
          <cell r="J13775">
            <v>45217</v>
          </cell>
        </row>
        <row r="13776">
          <cell r="F13776" t="str">
            <v>3. Item Componente;PP - BLOQUE ESPUMA D-15.0;7</v>
          </cell>
          <cell r="J13776">
            <v>45217</v>
          </cell>
        </row>
        <row r="13777">
          <cell r="F13777" t="str">
            <v>3. Item Componente;PP - BLOQUE ESPUMA D-15.0;8</v>
          </cell>
          <cell r="J13777">
            <v>45217</v>
          </cell>
        </row>
        <row r="13778">
          <cell r="F13778" t="str">
            <v>3. Item Componente;PP - BLOQUE ESPUMA D-15.0;9</v>
          </cell>
          <cell r="J13778">
            <v>45217</v>
          </cell>
        </row>
        <row r="13779">
          <cell r="F13779" t="str">
            <v>3. Item Componente;PP - BLOQUE ESPUMA D-18.0;11</v>
          </cell>
          <cell r="J13779">
            <v>45217</v>
          </cell>
        </row>
        <row r="13780">
          <cell r="F13780" t="str">
            <v>3. Item Componente;PP - BLOQUE ESPUMA D-18.0;12</v>
          </cell>
          <cell r="J13780">
            <v>45217</v>
          </cell>
        </row>
        <row r="13781">
          <cell r="F13781" t="str">
            <v>3. Item Componente;PP - BLOQUE ESPUMA D-15.0;10</v>
          </cell>
          <cell r="J13781">
            <v>45217</v>
          </cell>
        </row>
        <row r="13782">
          <cell r="F13782" t="str">
            <v>3. Item Componente;PP - BLOQUE ESPUMA D-15.0;11</v>
          </cell>
          <cell r="J13782">
            <v>45217</v>
          </cell>
        </row>
        <row r="13783">
          <cell r="F13783" t="str">
            <v>3. Item Componente;PP - BLOQUE ESPUMA D-15.0;12</v>
          </cell>
          <cell r="J13783">
            <v>45217</v>
          </cell>
        </row>
        <row r="13784">
          <cell r="F13784" t="str">
            <v>3. Item Componente;PP - BLOQUE ESPUMA D-15.0;13</v>
          </cell>
          <cell r="J13784">
            <v>45217</v>
          </cell>
        </row>
        <row r="13785">
          <cell r="F13785" t="str">
            <v>3. Item Componente;PP - BLOQUE ESPUMA D-15.0;14</v>
          </cell>
          <cell r="J13785">
            <v>45217</v>
          </cell>
        </row>
        <row r="13786">
          <cell r="F13786" t="str">
            <v>3. Item Componente;PP - BLOQUE ESPUMA D-15.0;15</v>
          </cell>
          <cell r="J13786">
            <v>45217</v>
          </cell>
        </row>
        <row r="13787">
          <cell r="F13787" t="str">
            <v>3. Item Componente;PP - BLOQUE ESPUMA D-15.0;16</v>
          </cell>
          <cell r="J13787">
            <v>45217</v>
          </cell>
        </row>
        <row r="13788">
          <cell r="F13788" t="str">
            <v>3. Item Componente;PP - BLOQUE ESPUMA D-15.0;17</v>
          </cell>
          <cell r="J13788">
            <v>45217</v>
          </cell>
        </row>
        <row r="13789">
          <cell r="F13789" t="str">
            <v>3. Item Componente;PP - BLOQUE ESPUMA D-15.0;18</v>
          </cell>
          <cell r="J13789">
            <v>45217</v>
          </cell>
        </row>
        <row r="13790">
          <cell r="F13790" t="str">
            <v>3. Item Componente;PP - BLOQUE ESPUMA D-15.0;19</v>
          </cell>
          <cell r="J13790">
            <v>45217</v>
          </cell>
        </row>
        <row r="13791">
          <cell r="F13791" t="str">
            <v>3. Item Componente;PP - BLOQUE ESPUMA D-15.0;20</v>
          </cell>
          <cell r="J13791">
            <v>45217</v>
          </cell>
        </row>
        <row r="13792">
          <cell r="F13792" t="str">
            <v>3. Item Componente;PP - BLOQUE ESPUMA D-15.0;21</v>
          </cell>
          <cell r="J13792">
            <v>45217</v>
          </cell>
        </row>
        <row r="13793">
          <cell r="F13793" t="str">
            <v>3. Item Componente;PP - BLOQUE ESPUMA D-15.0;22</v>
          </cell>
          <cell r="J13793">
            <v>45217</v>
          </cell>
        </row>
        <row r="13794">
          <cell r="F13794" t="str">
            <v>3. Item Componente;PP - BLOQUE ESPUMA D-15.0;23</v>
          </cell>
          <cell r="J13794">
            <v>45217</v>
          </cell>
        </row>
        <row r="13795">
          <cell r="F13795" t="str">
            <v>3. Item Componente;PP - BLOQUE ESPUMA D-15.0;24</v>
          </cell>
          <cell r="J13795">
            <v>45217</v>
          </cell>
        </row>
        <row r="13796">
          <cell r="F13796" t="str">
            <v>2. Item Otros;PP - BLOQUE ESPUMA D-26.0;1</v>
          </cell>
          <cell r="J13796">
            <v>45217</v>
          </cell>
        </row>
        <row r="13797">
          <cell r="F13797" t="str">
            <v>2. Item Otros;PP - BLOQUE ESPUMA D-26.0;2</v>
          </cell>
          <cell r="J13797">
            <v>45217</v>
          </cell>
        </row>
        <row r="13798">
          <cell r="F13798" t="str">
            <v>2. Item Otros;PP - BLOQUE ESPUMA D-26.0;3</v>
          </cell>
          <cell r="J13798">
            <v>45217</v>
          </cell>
        </row>
        <row r="13799">
          <cell r="F13799" t="str">
            <v>2. Item Otros;PP - BLOQUE ESPUMA D-26.0;4</v>
          </cell>
          <cell r="J13799">
            <v>45217</v>
          </cell>
        </row>
        <row r="13800">
          <cell r="F13800" t="str">
            <v>2. Item Otros;PP - BLOQUE ESPUMA D-30.0;1</v>
          </cell>
          <cell r="J13800">
            <v>45217</v>
          </cell>
        </row>
        <row r="13801">
          <cell r="F13801" t="str">
            <v>2. Item Otros;PP - BLOQUE ESPUMA D-30.0;2</v>
          </cell>
          <cell r="J13801">
            <v>45217</v>
          </cell>
        </row>
        <row r="13802">
          <cell r="F13802" t="str">
            <v>2. Item Otros;PP - BLOQUE ESPUMA D-18.0;1</v>
          </cell>
          <cell r="J13802">
            <v>45217</v>
          </cell>
        </row>
        <row r="13803">
          <cell r="F13803" t="str">
            <v>2. Item Otros;PP - BLOQUE ESPUMA D-18.0;2</v>
          </cell>
          <cell r="J13803">
            <v>45217</v>
          </cell>
        </row>
        <row r="13804">
          <cell r="F13804" t="str">
            <v>2. Item Otros;PP - BLOQUE ESPUMA D-20.0;1</v>
          </cell>
          <cell r="J13804">
            <v>45217</v>
          </cell>
        </row>
        <row r="13805">
          <cell r="F13805" t="str">
            <v>2. Item Otros;PP - BLOQUE ESPUMA D-20.0;2</v>
          </cell>
          <cell r="J13805">
            <v>45217</v>
          </cell>
        </row>
        <row r="13806">
          <cell r="F13806" t="str">
            <v>2. Item Otros;PP - BLOQUE ESPUMA D-23.0;1</v>
          </cell>
          <cell r="J13806">
            <v>45217</v>
          </cell>
        </row>
        <row r="13807">
          <cell r="F13807" t="str">
            <v>2. Item Otros;PP - BLOQUE ESPUMA D-23.0;2</v>
          </cell>
          <cell r="J13807">
            <v>45217</v>
          </cell>
        </row>
        <row r="13808">
          <cell r="F13808" t="str">
            <v>1. Item OP;PP - BLOQUE ESPUMA D-26.0;2</v>
          </cell>
          <cell r="J13808">
            <v>45217</v>
          </cell>
        </row>
        <row r="13809">
          <cell r="F13809" t="str">
            <v>1. Item OP;PP - BLOQUE ESPUMA D-30.0;1</v>
          </cell>
          <cell r="J13809">
            <v>45217</v>
          </cell>
        </row>
        <row r="13810">
          <cell r="F13810" t="str">
            <v>2. Item Otros;PP - BLOQUE ESPUMA D-15.0;1</v>
          </cell>
          <cell r="J13810">
            <v>45217</v>
          </cell>
        </row>
        <row r="13811">
          <cell r="F13811" t="str">
            <v>2. Item Otros;PP - BLOQUE ESPUMA D-15.0;2</v>
          </cell>
          <cell r="J13811">
            <v>45217</v>
          </cell>
        </row>
        <row r="13812">
          <cell r="F13812" t="str">
            <v>2. Item Otros;PP - BLOQUE ESPUMA D-15.0;3</v>
          </cell>
          <cell r="J13812">
            <v>45217</v>
          </cell>
        </row>
        <row r="13813">
          <cell r="F13813" t="str">
            <v>2. Item Otros;PP - BLOQUE ESPUMA D-15.0;4</v>
          </cell>
          <cell r="J13813">
            <v>45217</v>
          </cell>
        </row>
        <row r="13814">
          <cell r="F13814" t="str">
            <v>1. Item OP;PP - BLOQUE ESPUMA D-12.0;1</v>
          </cell>
          <cell r="J13814">
            <v>45220</v>
          </cell>
        </row>
        <row r="13815">
          <cell r="F13815" t="str">
            <v>1. Item OP;PP - BLOQUE ESPUMA D-12.0;2</v>
          </cell>
          <cell r="J13815">
            <v>45220</v>
          </cell>
        </row>
        <row r="13816">
          <cell r="F13816" t="str">
            <v>1. Item OP;PP - BLOQUE ESPUMA D-12.0;3</v>
          </cell>
          <cell r="J13816">
            <v>45220</v>
          </cell>
        </row>
        <row r="13817">
          <cell r="F13817" t="str">
            <v>1. Item OP;PP - BLOQUE ESPUMA D-12.0;4</v>
          </cell>
          <cell r="J13817">
            <v>45220</v>
          </cell>
        </row>
        <row r="13818">
          <cell r="F13818" t="str">
            <v>1. Item OP;PP - BLOQUE ESPUMA D-15.0 CILINDRO;1</v>
          </cell>
          <cell r="J13818">
            <v>45220</v>
          </cell>
        </row>
        <row r="13819">
          <cell r="F13819" t="str">
            <v>2. Item Otros;PP - BLOQUE ESPUMA D-12.0;1</v>
          </cell>
          <cell r="J13819">
            <v>45220</v>
          </cell>
        </row>
        <row r="13820">
          <cell r="F13820" t="str">
            <v>4. Operaciones;PP - BLOQUE ESPUMA D-15.0 CILINDRO;1</v>
          </cell>
          <cell r="J13820">
            <v>45220</v>
          </cell>
        </row>
        <row r="13821">
          <cell r="F13821" t="str">
            <v>4. Operaciones;PP - BLOQUE ESPUMA D-15.0 CILINDRO;2</v>
          </cell>
          <cell r="J13821">
            <v>45220</v>
          </cell>
        </row>
        <row r="13822">
          <cell r="F13822" t="str">
            <v>4. Operaciones;PP - BLOQUE ESPUMA D-15.0 CILINDRO;3</v>
          </cell>
          <cell r="J13822">
            <v>45220</v>
          </cell>
        </row>
        <row r="13823">
          <cell r="F13823" t="str">
            <v>4. Operaciones;PP - BLOQUE ESPUMA D-15.0 CILINDRO;4</v>
          </cell>
          <cell r="J13823">
            <v>45220</v>
          </cell>
        </row>
        <row r="13824">
          <cell r="F13824" t="str">
            <v>4. Operaciones;PP - BLOQUE ESPUMA D-15.0 CILINDRO;5</v>
          </cell>
          <cell r="J13824">
            <v>45220</v>
          </cell>
        </row>
        <row r="13825">
          <cell r="F13825" t="str">
            <v>4. Operaciones;PP - BLOQUE ESPUMA D-12.0;1</v>
          </cell>
          <cell r="J13825">
            <v>45220</v>
          </cell>
        </row>
        <row r="13826">
          <cell r="F13826" t="str">
            <v>4. Operaciones;PP - BLOQUE ESPUMA D-12.0;2</v>
          </cell>
          <cell r="J13826">
            <v>45220</v>
          </cell>
        </row>
        <row r="13827">
          <cell r="F13827" t="str">
            <v>4. Operaciones;PP - BLOQUE ESPUMA D-12.0;3</v>
          </cell>
          <cell r="J13827">
            <v>45220</v>
          </cell>
        </row>
        <row r="13828">
          <cell r="F13828" t="str">
            <v>4. Operaciones;PP - BLOQUE ESPUMA D-12.0;4</v>
          </cell>
          <cell r="J13828">
            <v>45220</v>
          </cell>
        </row>
        <row r="13829">
          <cell r="F13829" t="str">
            <v>4. Operaciones;PP - BLOQUE ESPUMA D-12.0;5</v>
          </cell>
          <cell r="J13829">
            <v>45220</v>
          </cell>
        </row>
        <row r="13830">
          <cell r="F13830" t="str">
            <v>4. Operaciones;PP - BLOQUE ESPUMA D-15.0 CILINDRO;6</v>
          </cell>
          <cell r="J13830">
            <v>45220</v>
          </cell>
        </row>
        <row r="13831">
          <cell r="F13831" t="str">
            <v>4. Operaciones;PP - BLOQUE ESPUMA D-12.0;6</v>
          </cell>
          <cell r="J13831">
            <v>45220</v>
          </cell>
        </row>
        <row r="13832">
          <cell r="F13832" t="str">
            <v>4. Operaciones;PP - BLOQUE ESPUMA D-12.0;7</v>
          </cell>
          <cell r="J13832">
            <v>45220</v>
          </cell>
        </row>
        <row r="13833">
          <cell r="F13833" t="str">
            <v>4. Operaciones;PP - BLOQUE ESPUMA D-12.0;8</v>
          </cell>
          <cell r="J13833">
            <v>45220</v>
          </cell>
        </row>
        <row r="13834">
          <cell r="F13834" t="str">
            <v>4. Operaciones;PP - BLOQUE ESPUMA D-12.0;9</v>
          </cell>
          <cell r="J13834">
            <v>45220</v>
          </cell>
        </row>
        <row r="13835">
          <cell r="F13835" t="str">
            <v>4. Operaciones;PP - BLOQUE ESPUMA D-12.0;10</v>
          </cell>
          <cell r="J13835">
            <v>45220</v>
          </cell>
        </row>
        <row r="13836">
          <cell r="F13836" t="str">
            <v>4. Operaciones;PP - BLOQUE ESPUMA D-12.0;11</v>
          </cell>
          <cell r="J13836">
            <v>45220</v>
          </cell>
        </row>
        <row r="13837">
          <cell r="F13837" t="str">
            <v>4. Operaciones;PP - BLOQUE ESPUMA D-12.0;12</v>
          </cell>
          <cell r="J13837">
            <v>45220</v>
          </cell>
        </row>
        <row r="13838">
          <cell r="F13838" t="str">
            <v>4. Operaciones;PP - BLOQUE ESPUMA D-12.0;13</v>
          </cell>
          <cell r="J13838">
            <v>45220</v>
          </cell>
        </row>
        <row r="13839">
          <cell r="F13839" t="str">
            <v>4. Operaciones;PP - BLOQUE ESPUMA D-12.0;14</v>
          </cell>
          <cell r="J13839">
            <v>45220</v>
          </cell>
        </row>
        <row r="13840">
          <cell r="F13840" t="str">
            <v>4. Operaciones;PP - BLOQUE ESPUMA D-12.0;15</v>
          </cell>
          <cell r="J13840">
            <v>45220</v>
          </cell>
        </row>
        <row r="13841">
          <cell r="F13841" t="str">
            <v>4. Operaciones;PP - BLOQUE ESPUMA D-12.0;16</v>
          </cell>
          <cell r="J13841">
            <v>45220</v>
          </cell>
        </row>
        <row r="13842">
          <cell r="F13842" t="str">
            <v>4. Operaciones;PP - BLOQUE ESPUMA D-12.0;17</v>
          </cell>
          <cell r="J13842">
            <v>45220</v>
          </cell>
        </row>
        <row r="13843">
          <cell r="F13843" t="str">
            <v>4. Operaciones;PP - BLOQUE ESPUMA D-12.0;18</v>
          </cell>
          <cell r="J13843">
            <v>45220</v>
          </cell>
        </row>
        <row r="13844">
          <cell r="F13844" t="str">
            <v>4. Operaciones;PP - BLOQUE ESPUMA D-12.0;19</v>
          </cell>
          <cell r="J13844">
            <v>45220</v>
          </cell>
        </row>
        <row r="13845">
          <cell r="F13845" t="str">
            <v>4. Operaciones;PP - BLOQUE ESPUMA D-12.0;20</v>
          </cell>
          <cell r="J13845">
            <v>45220</v>
          </cell>
        </row>
        <row r="13846">
          <cell r="F13846" t="str">
            <v>4. Operaciones;PP - BLOQUE ESPUMA D-12.0;21</v>
          </cell>
          <cell r="J13846">
            <v>45220</v>
          </cell>
        </row>
        <row r="13847">
          <cell r="F13847" t="str">
            <v>4. Operaciones;PP - BLOQUE ESPUMA D-12.0;22</v>
          </cell>
          <cell r="J13847">
            <v>45220</v>
          </cell>
        </row>
        <row r="13848">
          <cell r="F13848" t="str">
            <v>4. Operaciones;PP - BLOQUE ESPUMA D-12.0;23</v>
          </cell>
          <cell r="J13848">
            <v>45220</v>
          </cell>
        </row>
        <row r="13849">
          <cell r="F13849" t="str">
            <v>4. Operaciones;PP - BLOQUE ESPUMA D-12.0;24</v>
          </cell>
          <cell r="J13849">
            <v>45220</v>
          </cell>
        </row>
        <row r="13850">
          <cell r="F13850" t="str">
            <v>3. Item Componente;PP - BLOQUE ESPUMA D-12.0;1</v>
          </cell>
          <cell r="J13850">
            <v>45220</v>
          </cell>
        </row>
        <row r="13851">
          <cell r="F13851" t="str">
            <v>3. Item Componente;PP - BLOQUE ESPUMA D-12.0;2</v>
          </cell>
          <cell r="J13851">
            <v>45220</v>
          </cell>
        </row>
        <row r="13852">
          <cell r="F13852" t="str">
            <v>3. Item Componente;PP - BLOQUE ESPUMA D-15.0 CILINDRO;1</v>
          </cell>
          <cell r="J13852">
            <v>45220</v>
          </cell>
        </row>
        <row r="13853">
          <cell r="F13853" t="str">
            <v>3. Item Componente;PP - BLOQUE ESPUMA D-15.0 CILINDRO;2</v>
          </cell>
          <cell r="J13853">
            <v>45220</v>
          </cell>
        </row>
        <row r="13854">
          <cell r="F13854" t="str">
            <v>3. Item Componente;PP - BLOQUE ESPUMA D-15.0 CILINDRO;3</v>
          </cell>
          <cell r="J13854">
            <v>45220</v>
          </cell>
        </row>
        <row r="13855">
          <cell r="F13855" t="str">
            <v>3. Item Componente;PP - BLOQUE ESPUMA D-15.0 CILINDRO;4</v>
          </cell>
          <cell r="J13855">
            <v>45220</v>
          </cell>
        </row>
        <row r="13856">
          <cell r="F13856" t="str">
            <v>3. Item Componente;PP - BLOQUE ESPUMA D-12.0;3</v>
          </cell>
          <cell r="J13856">
            <v>45220</v>
          </cell>
        </row>
        <row r="13857">
          <cell r="F13857" t="str">
            <v>3. Item Componente;PP - BLOQUE ESPUMA D-12.0;4</v>
          </cell>
          <cell r="J13857">
            <v>45220</v>
          </cell>
        </row>
        <row r="13858">
          <cell r="F13858" t="str">
            <v>3. Item Componente;PP - BLOQUE ESPUMA D-12.0;5</v>
          </cell>
          <cell r="J13858">
            <v>45220</v>
          </cell>
        </row>
        <row r="13859">
          <cell r="F13859" t="str">
            <v>3. Item Componente;PP - BLOQUE ESPUMA D-12.0;6</v>
          </cell>
          <cell r="J13859">
            <v>45220</v>
          </cell>
        </row>
        <row r="13860">
          <cell r="F13860" t="str">
            <v>3. Item Componente;PP - BLOQUE ESPUMA D-12.0;7</v>
          </cell>
          <cell r="J13860">
            <v>45220</v>
          </cell>
        </row>
        <row r="13861">
          <cell r="F13861" t="str">
            <v>3. Item Componente;PP - BLOQUE ESPUMA D-12.0;8</v>
          </cell>
          <cell r="J13861">
            <v>45220</v>
          </cell>
        </row>
        <row r="13862">
          <cell r="F13862" t="str">
            <v>3. Item Componente;PP - BLOQUE ESPUMA D-12.0;9</v>
          </cell>
          <cell r="J13862">
            <v>45220</v>
          </cell>
        </row>
        <row r="13863">
          <cell r="F13863" t="str">
            <v>3. Item Componente;PP - BLOQUE ESPUMA D-12.0;10</v>
          </cell>
          <cell r="J13863">
            <v>45220</v>
          </cell>
        </row>
        <row r="13864">
          <cell r="F13864" t="str">
            <v>3. Item Componente;PP - BLOQUE ESPUMA D-12.0;11</v>
          </cell>
          <cell r="J13864">
            <v>45220</v>
          </cell>
        </row>
        <row r="13865">
          <cell r="F13865" t="str">
            <v>3. Item Componente;PP - BLOQUE ESPUMA D-12.0;12</v>
          </cell>
          <cell r="J13865">
            <v>45220</v>
          </cell>
        </row>
        <row r="13866">
          <cell r="F13866" t="str">
            <v>3. Item Componente;PP - BLOQUE ESPUMA D-12.0;13</v>
          </cell>
          <cell r="J13866">
            <v>45220</v>
          </cell>
        </row>
        <row r="13867">
          <cell r="F13867" t="str">
            <v>3. Item Componente;PP - BLOQUE ESPUMA D-12.0;14</v>
          </cell>
          <cell r="J13867">
            <v>45220</v>
          </cell>
        </row>
        <row r="13868">
          <cell r="F13868" t="str">
            <v>3. Item Componente;PP - BLOQUE ESPUMA D-15.0 CILINDRO;5</v>
          </cell>
          <cell r="J13868">
            <v>45220</v>
          </cell>
        </row>
        <row r="13869">
          <cell r="F13869" t="str">
            <v>3. Item Componente;PP - BLOQUE ESPUMA D-15.0 CILINDRO;6</v>
          </cell>
          <cell r="J13869">
            <v>45220</v>
          </cell>
        </row>
        <row r="13870">
          <cell r="F13870" t="str">
            <v>3. Item Componente;PP - BLOQUE ESPUMA D-15.0 CILINDRO;7</v>
          </cell>
          <cell r="J13870">
            <v>45220</v>
          </cell>
        </row>
        <row r="13871">
          <cell r="F13871" t="str">
            <v>3. Item Componente;PP - BLOQUE ESPUMA D-12.0;15</v>
          </cell>
          <cell r="J13871">
            <v>45220</v>
          </cell>
        </row>
        <row r="13872">
          <cell r="F13872" t="str">
            <v>3. Item Componente;PP - BLOQUE ESPUMA D-12.0;16</v>
          </cell>
          <cell r="J13872">
            <v>45220</v>
          </cell>
        </row>
        <row r="13873">
          <cell r="F13873" t="str">
            <v>3. Item Componente;PP - BLOQUE ESPUMA D-12.0;17</v>
          </cell>
          <cell r="J13873">
            <v>45220</v>
          </cell>
        </row>
        <row r="13874">
          <cell r="F13874" t="str">
            <v>3. Item Componente;PP - BLOQUE ESPUMA D-15.0 CILINDRO;8</v>
          </cell>
          <cell r="J13874">
            <v>45220</v>
          </cell>
        </row>
        <row r="13875">
          <cell r="F13875" t="str">
            <v>3. Item Componente;PP - BLOQUE ESPUMA D-15.0 CILINDRO;9</v>
          </cell>
          <cell r="J13875">
            <v>45220</v>
          </cell>
        </row>
        <row r="13876">
          <cell r="F13876" t="str">
            <v>3. Item Componente;PP - BLOQUE ESPUMA D-15.0 CILINDRO;10</v>
          </cell>
          <cell r="J13876">
            <v>45220</v>
          </cell>
        </row>
        <row r="13877">
          <cell r="F13877" t="str">
            <v>3. Item Componente;PP - BLOQUE ESPUMA D-15.0 CILINDRO;11</v>
          </cell>
          <cell r="J13877">
            <v>45220</v>
          </cell>
        </row>
        <row r="13878">
          <cell r="F13878" t="str">
            <v>3. Item Componente;PP - BLOQUE ESPUMA D-12.0;18</v>
          </cell>
          <cell r="J13878">
            <v>45220</v>
          </cell>
        </row>
        <row r="13879">
          <cell r="F13879" t="str">
            <v>3. Item Componente;PP - BLOQUE ESPUMA D-12.0;19</v>
          </cell>
          <cell r="J13879">
            <v>45220</v>
          </cell>
        </row>
        <row r="13880">
          <cell r="F13880" t="str">
            <v>3. Item Componente;PP - BLOQUE ESPUMA D-12.0;20</v>
          </cell>
          <cell r="J13880">
            <v>45220</v>
          </cell>
        </row>
        <row r="13881">
          <cell r="F13881" t="str">
            <v>3. Item Componente;PP - BLOQUE ESPUMA D-12.0;21</v>
          </cell>
          <cell r="J13881">
            <v>45220</v>
          </cell>
        </row>
        <row r="13882">
          <cell r="F13882" t="str">
            <v>3. Item Componente;PP - BLOQUE ESPUMA D-12.0;22</v>
          </cell>
          <cell r="J13882">
            <v>45220</v>
          </cell>
        </row>
        <row r="13883">
          <cell r="F13883" t="str">
            <v>3. Item Componente;PP - BLOQUE ESPUMA D-12.0;23</v>
          </cell>
          <cell r="J13883">
            <v>45220</v>
          </cell>
        </row>
        <row r="13884">
          <cell r="F13884" t="str">
            <v>3. Item Componente;PP - BLOQUE ESPUMA D-12.0;24</v>
          </cell>
          <cell r="J13884">
            <v>45220</v>
          </cell>
        </row>
        <row r="13885">
          <cell r="F13885" t="str">
            <v>3. Item Componente;PP - BLOQUE ESPUMA D-12.0;25</v>
          </cell>
          <cell r="J13885">
            <v>45220</v>
          </cell>
        </row>
        <row r="13886">
          <cell r="F13886" t="str">
            <v>3. Item Componente;PP - BLOQUE ESPUMA D-12.0;26</v>
          </cell>
          <cell r="J13886">
            <v>45220</v>
          </cell>
        </row>
        <row r="13887">
          <cell r="F13887" t="str">
            <v>3. Item Componente;PP - BLOQUE ESPUMA D-12.0;27</v>
          </cell>
          <cell r="J13887">
            <v>45220</v>
          </cell>
        </row>
        <row r="13888">
          <cell r="F13888" t="str">
            <v>3. Item Componente;PP - BLOQUE ESPUMA D-12.0;28</v>
          </cell>
          <cell r="J13888">
            <v>45220</v>
          </cell>
        </row>
        <row r="13889">
          <cell r="F13889" t="str">
            <v>3. Item Componente;PP - BLOQUE ESPUMA D-12.0;29</v>
          </cell>
          <cell r="J13889">
            <v>45220</v>
          </cell>
        </row>
        <row r="13890">
          <cell r="F13890" t="str">
            <v>3. Item Componente;PP - BLOQUE ESPUMA D-12.0;30</v>
          </cell>
          <cell r="J13890">
            <v>45220</v>
          </cell>
        </row>
        <row r="13891">
          <cell r="F13891" t="str">
            <v>3. Item Componente;PP - BLOQUE ESPUMA D-12.0;31</v>
          </cell>
          <cell r="J13891">
            <v>45220</v>
          </cell>
        </row>
        <row r="13892">
          <cell r="F13892" t="str">
            <v>3. Item Componente;PP - BLOQUE ESPUMA D-12.0;32</v>
          </cell>
          <cell r="J13892">
            <v>45220</v>
          </cell>
        </row>
        <row r="13893">
          <cell r="F13893" t="str">
            <v>3. Item Componente;PP - BLOQUE ESPUMA D-12.0;33</v>
          </cell>
          <cell r="J13893">
            <v>45220</v>
          </cell>
        </row>
        <row r="13894">
          <cell r="F13894" t="str">
            <v>3. Item Componente;PP - BLOQUE ESPUMA D-12.0;34</v>
          </cell>
          <cell r="J13894">
            <v>45220</v>
          </cell>
        </row>
        <row r="13895">
          <cell r="F13895" t="str">
            <v>3. Item Componente;PP - BLOQUE ESPUMA D-12.0;35</v>
          </cell>
          <cell r="J13895">
            <v>45220</v>
          </cell>
        </row>
        <row r="13896">
          <cell r="F13896" t="str">
            <v>3. Item Componente;PP - BLOQUE ESPUMA D-12.0;36</v>
          </cell>
          <cell r="J13896">
            <v>45220</v>
          </cell>
        </row>
        <row r="13897">
          <cell r="F13897" t="str">
            <v>3. Item Componente;PP - BLOQUE ESPUMA D-12.0;37</v>
          </cell>
          <cell r="J13897">
            <v>45220</v>
          </cell>
        </row>
        <row r="13898">
          <cell r="F13898" t="str">
            <v>3. Item Componente;PP - BLOQUE ESPUMA D-12.0;38</v>
          </cell>
          <cell r="J13898">
            <v>45220</v>
          </cell>
        </row>
        <row r="13899">
          <cell r="F13899" t="str">
            <v>3. Item Componente;PP - BLOQUE ESPUMA D-12.0;39</v>
          </cell>
          <cell r="J13899">
            <v>45220</v>
          </cell>
        </row>
        <row r="13900">
          <cell r="F13900" t="str">
            <v>3. Item Componente;PP - BLOQUE ESPUMA D-12.0;40</v>
          </cell>
          <cell r="J13900">
            <v>45220</v>
          </cell>
        </row>
        <row r="13901">
          <cell r="F13901" t="str">
            <v>3. Item Componente;PP - BLOQUE ESPUMA D-12.0;41</v>
          </cell>
          <cell r="J13901">
            <v>45220</v>
          </cell>
        </row>
        <row r="13902">
          <cell r="F13902" t="str">
            <v>3. Item Componente;PP - BLOQUE ESPUMA D-12.0;42</v>
          </cell>
          <cell r="J13902">
            <v>45220</v>
          </cell>
        </row>
        <row r="13903">
          <cell r="F13903" t="str">
            <v>3. Item Componente;PP - BLOQUE ESPUMA D-12.0;43</v>
          </cell>
          <cell r="J13903">
            <v>45220</v>
          </cell>
        </row>
        <row r="13904">
          <cell r="F13904" t="str">
            <v>3. Item Componente;PP - BLOQUE ESPUMA D-12.0;44</v>
          </cell>
          <cell r="J13904">
            <v>45220</v>
          </cell>
        </row>
        <row r="13905">
          <cell r="F13905" t="str">
            <v>3. Item Componente;PP - BLOQUE ESPUMA D-12.0;45</v>
          </cell>
          <cell r="J13905">
            <v>45220</v>
          </cell>
        </row>
        <row r="13906">
          <cell r="F13906" t="str">
            <v>3. Item Componente;PP - BLOQUE ESPUMA D-12.0;46</v>
          </cell>
          <cell r="J13906">
            <v>45220</v>
          </cell>
        </row>
        <row r="13907">
          <cell r="F13907" t="str">
            <v>2. Item Otros;PP - BLOQUE ESPUMA D-12.0;2</v>
          </cell>
          <cell r="J13907">
            <v>45220</v>
          </cell>
        </row>
        <row r="13908">
          <cell r="F13908" t="str">
            <v>2. Item Otros;PP - BLOQUE ESPUMA D-15.0 CILINDRO;1</v>
          </cell>
          <cell r="J13908">
            <v>45220</v>
          </cell>
        </row>
        <row r="13909">
          <cell r="F13909" t="str">
            <v>2. Item Otros;PP - BLOQUE ESPUMA D-15.0 CILINDRO;2</v>
          </cell>
          <cell r="J13909">
            <v>45220</v>
          </cell>
        </row>
        <row r="13910">
          <cell r="F13910" t="str">
            <v>3. Item Componente;PP - BLOQUE ESPUMA D-12.0;47</v>
          </cell>
          <cell r="J13910">
            <v>45220</v>
          </cell>
        </row>
        <row r="13911">
          <cell r="F13911" t="str">
            <v>3. Item Componente;PP - BLOQUE ESPUMA D-12.0;48</v>
          </cell>
          <cell r="J13911">
            <v>45220</v>
          </cell>
        </row>
        <row r="13912">
          <cell r="F13912" t="str">
            <v>2. Item Otros;PP - BLOQUE ESPUMA D-12.0;3</v>
          </cell>
          <cell r="J13912">
            <v>45220</v>
          </cell>
        </row>
        <row r="13913">
          <cell r="F13913" t="str">
            <v>2. Item Otros;PP - BLOQUE ESPUMA D-12.0;4</v>
          </cell>
          <cell r="J13913">
            <v>45220</v>
          </cell>
        </row>
        <row r="13914">
          <cell r="F13914" t="str">
            <v>2. Item Otros;PP - BLOQUE ESPUMA D-12.0;5</v>
          </cell>
          <cell r="J13914">
            <v>45220</v>
          </cell>
        </row>
        <row r="13915">
          <cell r="F13915" t="str">
            <v>2. Item Otros;PP - BLOQUE ESPUMA D-12.0;6</v>
          </cell>
          <cell r="J13915">
            <v>45220</v>
          </cell>
        </row>
        <row r="13916">
          <cell r="F13916" t="str">
            <v>2. Item Otros;PP - BLOQUE ESPUMA D-12.0;7</v>
          </cell>
          <cell r="J13916">
            <v>45220</v>
          </cell>
        </row>
        <row r="13917">
          <cell r="F13917" t="str">
            <v>2. Item Otros;PP - BLOQUE ESPUMA D-12.0;8</v>
          </cell>
          <cell r="J13917">
            <v>45220</v>
          </cell>
        </row>
        <row r="13918">
          <cell r="F13918" t="str">
            <v>1. Item OP;PP - BLOQUE ESPUMA D-23.0;1</v>
          </cell>
          <cell r="J13918">
            <v>45223</v>
          </cell>
        </row>
        <row r="13919">
          <cell r="F13919" t="str">
            <v>1. Item OP;PP - BLOQUE ESPUMA D-23.0;2</v>
          </cell>
          <cell r="J13919">
            <v>45223</v>
          </cell>
        </row>
        <row r="13920">
          <cell r="F13920" t="str">
            <v>1. Item OP;PP - BLOQUE ESPUMA D-26.0;1</v>
          </cell>
          <cell r="J13920">
            <v>45223</v>
          </cell>
        </row>
        <row r="13921">
          <cell r="F13921" t="str">
            <v>1. Item OP;PP - BLOQUE ESPUMA D-26.0;2</v>
          </cell>
          <cell r="J13921">
            <v>45223</v>
          </cell>
        </row>
        <row r="13922">
          <cell r="F13922" t="str">
            <v>1. Item OP;PP - BLOQUE ESPUMA D-26.0;3</v>
          </cell>
          <cell r="J13922">
            <v>45223</v>
          </cell>
        </row>
        <row r="13923">
          <cell r="F13923" t="str">
            <v>1. Item OP;PP - BLOQUE ESPUMA D-26.0;4</v>
          </cell>
          <cell r="J13923">
            <v>45223</v>
          </cell>
        </row>
        <row r="13924">
          <cell r="F13924" t="str">
            <v>4. Operaciones;PP - BLOQUE ESPUMA D-26.0 PENTA;1</v>
          </cell>
          <cell r="J13924">
            <v>45223</v>
          </cell>
        </row>
        <row r="13925">
          <cell r="F13925" t="str">
            <v>4. Operaciones;PP - BLOQUE ESPUMA D-26.0 PENTA;2</v>
          </cell>
          <cell r="J13925">
            <v>45223</v>
          </cell>
        </row>
        <row r="13926">
          <cell r="F13926" t="str">
            <v>4. Operaciones;PP - BLOQUE ESPUMA D-26.0 PENTA;3</v>
          </cell>
          <cell r="J13926">
            <v>45223</v>
          </cell>
        </row>
        <row r="13927">
          <cell r="F13927" t="str">
            <v>4. Operaciones;PP - BLOQUE ESPUMA D-26.0 PENTA;4</v>
          </cell>
          <cell r="J13927">
            <v>45223</v>
          </cell>
        </row>
        <row r="13928">
          <cell r="F13928" t="str">
            <v>4. Operaciones;PP - BLOQUE ESPUMA D-26.0 PENTA;5</v>
          </cell>
          <cell r="J13928">
            <v>45223</v>
          </cell>
        </row>
        <row r="13929">
          <cell r="F13929" t="str">
            <v>4. Operaciones;PP - BLOQUE ESPUMA D-26.0 PENTA;6</v>
          </cell>
          <cell r="J13929">
            <v>45223</v>
          </cell>
        </row>
        <row r="13930">
          <cell r="F13930" t="str">
            <v>4. Operaciones;PP - BLOQUE ESPUMA D-30.0;1</v>
          </cell>
          <cell r="J13930">
            <v>45223</v>
          </cell>
        </row>
        <row r="13931">
          <cell r="F13931" t="str">
            <v>4. Operaciones;PP - BLOQUE ESPUMA D-30.0;2</v>
          </cell>
          <cell r="J13931">
            <v>45223</v>
          </cell>
        </row>
        <row r="13932">
          <cell r="F13932" t="str">
            <v>4. Operaciones;PP - BLOQUE ESPUMA D-30.0;3</v>
          </cell>
          <cell r="J13932">
            <v>45223</v>
          </cell>
        </row>
        <row r="13933">
          <cell r="F13933" t="str">
            <v>4. Operaciones;PP - BLOQUE ESPUMA D-30.0;4</v>
          </cell>
          <cell r="J13933">
            <v>45223</v>
          </cell>
        </row>
        <row r="13934">
          <cell r="F13934" t="str">
            <v>4. Operaciones;PP - BLOQUE ESPUMA D-30.0;5</v>
          </cell>
          <cell r="J13934">
            <v>45223</v>
          </cell>
        </row>
        <row r="13935">
          <cell r="F13935" t="str">
            <v>4. Operaciones;PP - BLOQUE ESPUMA D-30.0;6</v>
          </cell>
          <cell r="J13935">
            <v>45223</v>
          </cell>
        </row>
        <row r="13936">
          <cell r="F13936" t="str">
            <v>4. Operaciones;PP - BLOQUE ESPUMA D-26.0;1</v>
          </cell>
          <cell r="J13936">
            <v>45223</v>
          </cell>
        </row>
        <row r="13937">
          <cell r="F13937" t="str">
            <v>4. Operaciones;PP - BLOQUE ESPUMA D-26.0;2</v>
          </cell>
          <cell r="J13937">
            <v>45223</v>
          </cell>
        </row>
        <row r="13938">
          <cell r="F13938" t="str">
            <v>4. Operaciones;PP - BLOQUE ESPUMA D-26.0;3</v>
          </cell>
          <cell r="J13938">
            <v>45223</v>
          </cell>
        </row>
        <row r="13939">
          <cell r="F13939" t="str">
            <v>4. Operaciones;PP - BLOQUE ESPUMA D-26.0;4</v>
          </cell>
          <cell r="J13939">
            <v>45223</v>
          </cell>
        </row>
        <row r="13940">
          <cell r="F13940" t="str">
            <v>4. Operaciones;PP - BLOQUE ESPUMA D-26.0;5</v>
          </cell>
          <cell r="J13940">
            <v>45223</v>
          </cell>
        </row>
        <row r="13941">
          <cell r="F13941" t="str">
            <v>4. Operaciones;PP - BLOQUE ESPUMA D-26.0;6</v>
          </cell>
          <cell r="J13941">
            <v>45223</v>
          </cell>
        </row>
        <row r="13942">
          <cell r="F13942" t="str">
            <v>4. Operaciones;PP - BLOQUE ESPUMA D-26.0;7</v>
          </cell>
          <cell r="J13942">
            <v>45223</v>
          </cell>
        </row>
        <row r="13943">
          <cell r="F13943" t="str">
            <v>4. Operaciones;PP - BLOQUE ESPUMA D-26.0;8</v>
          </cell>
          <cell r="J13943">
            <v>45223</v>
          </cell>
        </row>
        <row r="13944">
          <cell r="F13944" t="str">
            <v>4. Operaciones;PP - BLOQUE ESPUMA D-26.0;9</v>
          </cell>
          <cell r="J13944">
            <v>45223</v>
          </cell>
        </row>
        <row r="13945">
          <cell r="F13945" t="str">
            <v>4. Operaciones;PP - BLOQUE ESPUMA D-26.0;10</v>
          </cell>
          <cell r="J13945">
            <v>45223</v>
          </cell>
        </row>
        <row r="13946">
          <cell r="F13946" t="str">
            <v>4. Operaciones;PP - BLOQUE ESPUMA D-26.0;11</v>
          </cell>
          <cell r="J13946">
            <v>45223</v>
          </cell>
        </row>
        <row r="13947">
          <cell r="F13947" t="str">
            <v>4. Operaciones;PP - BLOQUE ESPUMA D-26.0;12</v>
          </cell>
          <cell r="J13947">
            <v>45223</v>
          </cell>
        </row>
        <row r="13948">
          <cell r="F13948" t="str">
            <v>4. Operaciones;PP - BLOQUE ESPUMA D-26.0;13</v>
          </cell>
          <cell r="J13948">
            <v>45223</v>
          </cell>
        </row>
        <row r="13949">
          <cell r="F13949" t="str">
            <v>4. Operaciones;PP - BLOQUE ESPUMA D-26.0;14</v>
          </cell>
          <cell r="J13949">
            <v>45223</v>
          </cell>
        </row>
        <row r="13950">
          <cell r="F13950" t="str">
            <v>4. Operaciones;PP - BLOQUE ESPUMA D-26.0;15</v>
          </cell>
          <cell r="J13950">
            <v>45223</v>
          </cell>
        </row>
        <row r="13951">
          <cell r="F13951" t="str">
            <v>4. Operaciones;PP - BLOQUE ESPUMA D-26.0;16</v>
          </cell>
          <cell r="J13951">
            <v>45223</v>
          </cell>
        </row>
        <row r="13952">
          <cell r="F13952" t="str">
            <v>4. Operaciones;PP - BLOQUE ESPUMA D-26.0;17</v>
          </cell>
          <cell r="J13952">
            <v>45223</v>
          </cell>
        </row>
        <row r="13953">
          <cell r="F13953" t="str">
            <v>4. Operaciones;PP - BLOQUE ESPUMA D-26.0;18</v>
          </cell>
          <cell r="J13953">
            <v>45223</v>
          </cell>
        </row>
        <row r="13954">
          <cell r="F13954" t="str">
            <v>4. Operaciones;PP - BLOQUE ESPUMA D-26.0;19</v>
          </cell>
          <cell r="J13954">
            <v>45223</v>
          </cell>
        </row>
        <row r="13955">
          <cell r="F13955" t="str">
            <v>4. Operaciones;PP - BLOQUE ESPUMA D-26.0;20</v>
          </cell>
          <cell r="J13955">
            <v>45223</v>
          </cell>
        </row>
        <row r="13956">
          <cell r="F13956" t="str">
            <v>4. Operaciones;PP - BLOQUE ESPUMA D-26.0;21</v>
          </cell>
          <cell r="J13956">
            <v>45223</v>
          </cell>
        </row>
        <row r="13957">
          <cell r="F13957" t="str">
            <v>4. Operaciones;PP - BLOQUE ESPUMA D-26.0;22</v>
          </cell>
          <cell r="J13957">
            <v>45223</v>
          </cell>
        </row>
        <row r="13958">
          <cell r="F13958" t="str">
            <v>4. Operaciones;PP - BLOQUE ESPUMA D-26.0;23</v>
          </cell>
          <cell r="J13958">
            <v>45223</v>
          </cell>
        </row>
        <row r="13959">
          <cell r="F13959" t="str">
            <v>4. Operaciones;PP - BLOQUE ESPUMA D-26.0;24</v>
          </cell>
          <cell r="J13959">
            <v>45223</v>
          </cell>
        </row>
        <row r="13960">
          <cell r="F13960" t="str">
            <v>4. Operaciones;PP - BLOQUE ESPUMA D-23.0;1</v>
          </cell>
          <cell r="J13960">
            <v>45223</v>
          </cell>
        </row>
        <row r="13961">
          <cell r="F13961" t="str">
            <v>4. Operaciones;PP - BLOQUE ESPUMA D-23.0;2</v>
          </cell>
          <cell r="J13961">
            <v>45223</v>
          </cell>
        </row>
        <row r="13962">
          <cell r="F13962" t="str">
            <v>4. Operaciones;PP - BLOQUE ESPUMA D-23.0;3</v>
          </cell>
          <cell r="J13962">
            <v>45223</v>
          </cell>
        </row>
        <row r="13963">
          <cell r="F13963" t="str">
            <v>4. Operaciones;PP - BLOQUE ESPUMA D-23.0;4</v>
          </cell>
          <cell r="J13963">
            <v>45223</v>
          </cell>
        </row>
        <row r="13964">
          <cell r="F13964" t="str">
            <v>4. Operaciones;PP - BLOQUE ESPUMA D-23.0;5</v>
          </cell>
          <cell r="J13964">
            <v>45223</v>
          </cell>
        </row>
        <row r="13965">
          <cell r="F13965" t="str">
            <v>4. Operaciones;PP - BLOQUE ESPUMA D-23.0;6</v>
          </cell>
          <cell r="J13965">
            <v>45223</v>
          </cell>
        </row>
        <row r="13966">
          <cell r="F13966" t="str">
            <v>4. Operaciones;PP - BLOQUE ESPUMA D-23.0;7</v>
          </cell>
          <cell r="J13966">
            <v>45223</v>
          </cell>
        </row>
        <row r="13967">
          <cell r="F13967" t="str">
            <v>4. Operaciones;PP - BLOQUE ESPUMA D-23.0;8</v>
          </cell>
          <cell r="J13967">
            <v>45223</v>
          </cell>
        </row>
        <row r="13968">
          <cell r="F13968" t="str">
            <v>4. Operaciones;PP - BLOQUE ESPUMA D-23.0;9</v>
          </cell>
          <cell r="J13968">
            <v>45223</v>
          </cell>
        </row>
        <row r="13969">
          <cell r="F13969" t="str">
            <v>4. Operaciones;PP - BLOQUE ESPUMA D-23.0;10</v>
          </cell>
          <cell r="J13969">
            <v>45223</v>
          </cell>
        </row>
        <row r="13970">
          <cell r="F13970" t="str">
            <v>4. Operaciones;PP - BLOQUE ESPUMA D-23.0;11</v>
          </cell>
          <cell r="J13970">
            <v>45223</v>
          </cell>
        </row>
        <row r="13971">
          <cell r="F13971" t="str">
            <v>4. Operaciones;PP - BLOQUE ESPUMA D-23.0;12</v>
          </cell>
          <cell r="J13971">
            <v>45223</v>
          </cell>
        </row>
        <row r="13972">
          <cell r="F13972" t="str">
            <v>3. Item Componente;PP - BLOQUE ESPUMA D-30.0;1</v>
          </cell>
          <cell r="J13972">
            <v>45223</v>
          </cell>
        </row>
        <row r="13973">
          <cell r="F13973" t="str">
            <v>3. Item Componente;PP - BLOQUE ESPUMA D-30.0;2</v>
          </cell>
          <cell r="J13973">
            <v>45223</v>
          </cell>
        </row>
        <row r="13974">
          <cell r="F13974" t="str">
            <v>3. Item Componente;PP - BLOQUE ESPUMA D-30.0;3</v>
          </cell>
          <cell r="J13974">
            <v>45223</v>
          </cell>
        </row>
        <row r="13975">
          <cell r="F13975" t="str">
            <v>3. Item Componente;PP - BLOQUE ESPUMA D-30.0;4</v>
          </cell>
          <cell r="J13975">
            <v>45223</v>
          </cell>
        </row>
        <row r="13976">
          <cell r="F13976" t="str">
            <v>3. Item Componente;PP - BLOQUE ESPUMA D-26.0;1</v>
          </cell>
          <cell r="J13976">
            <v>45223</v>
          </cell>
        </row>
        <row r="13977">
          <cell r="F13977" t="str">
            <v>3. Item Componente;PP - BLOQUE ESPUMA D-26.0;2</v>
          </cell>
          <cell r="J13977">
            <v>45223</v>
          </cell>
        </row>
        <row r="13978">
          <cell r="F13978" t="str">
            <v>3. Item Componente;PP - BLOQUE ESPUMA D-26.0 PENTA;1</v>
          </cell>
          <cell r="J13978">
            <v>45223</v>
          </cell>
        </row>
        <row r="13979">
          <cell r="F13979" t="str">
            <v>3. Item Componente;PP - BLOQUE ESPUMA D-26.0 PENTA;2</v>
          </cell>
          <cell r="J13979">
            <v>45223</v>
          </cell>
        </row>
        <row r="13980">
          <cell r="F13980" t="str">
            <v>3. Item Componente;PP - BLOQUE ESPUMA D-26.0 PENTA;3</v>
          </cell>
          <cell r="J13980">
            <v>45223</v>
          </cell>
        </row>
        <row r="13981">
          <cell r="F13981" t="str">
            <v>3. Item Componente;PP - BLOQUE ESPUMA D-26.0 PENTA;4</v>
          </cell>
          <cell r="J13981">
            <v>45223</v>
          </cell>
        </row>
        <row r="13982">
          <cell r="F13982" t="str">
            <v>3. Item Componente;PP - BLOQUE ESPUMA D-26.0;3</v>
          </cell>
          <cell r="J13982">
            <v>45223</v>
          </cell>
        </row>
        <row r="13983">
          <cell r="F13983" t="str">
            <v>3. Item Componente;PP - BLOQUE ESPUMA D-26.0;4</v>
          </cell>
          <cell r="J13983">
            <v>45223</v>
          </cell>
        </row>
        <row r="13984">
          <cell r="F13984" t="str">
            <v>3. Item Componente;PP - BLOQUE ESPUMA D-26.0;5</v>
          </cell>
          <cell r="J13984">
            <v>45223</v>
          </cell>
        </row>
        <row r="13985">
          <cell r="F13985" t="str">
            <v>3. Item Componente;PP - BLOQUE ESPUMA D-26.0;6</v>
          </cell>
          <cell r="J13985">
            <v>45223</v>
          </cell>
        </row>
        <row r="13986">
          <cell r="F13986" t="str">
            <v>3. Item Componente;PP - BLOQUE ESPUMA D-26.0;7</v>
          </cell>
          <cell r="J13986">
            <v>45223</v>
          </cell>
        </row>
        <row r="13987">
          <cell r="F13987" t="str">
            <v>3. Item Componente;PP - BLOQUE ESPUMA D-26.0;8</v>
          </cell>
          <cell r="J13987">
            <v>45223</v>
          </cell>
        </row>
        <row r="13988">
          <cell r="F13988" t="str">
            <v>3. Item Componente;PP - BLOQUE ESPUMA D-26.0;9</v>
          </cell>
          <cell r="J13988">
            <v>45223</v>
          </cell>
        </row>
        <row r="13989">
          <cell r="F13989" t="str">
            <v>3. Item Componente;PP - BLOQUE ESPUMA D-26.0;10</v>
          </cell>
          <cell r="J13989">
            <v>45223</v>
          </cell>
        </row>
        <row r="13990">
          <cell r="F13990" t="str">
            <v>3. Item Componente;PP - BLOQUE ESPUMA D-26.0;11</v>
          </cell>
          <cell r="J13990">
            <v>45223</v>
          </cell>
        </row>
        <row r="13991">
          <cell r="F13991" t="str">
            <v>3. Item Componente;PP - BLOQUE ESPUMA D-26.0;12</v>
          </cell>
          <cell r="J13991">
            <v>45223</v>
          </cell>
        </row>
        <row r="13992">
          <cell r="F13992" t="str">
            <v>3. Item Componente;PP - BLOQUE ESPUMA D-26.0;13</v>
          </cell>
          <cell r="J13992">
            <v>45223</v>
          </cell>
        </row>
        <row r="13993">
          <cell r="F13993" t="str">
            <v>3. Item Componente;PP - BLOQUE ESPUMA D-26.0;14</v>
          </cell>
          <cell r="J13993">
            <v>45223</v>
          </cell>
        </row>
        <row r="13994">
          <cell r="F13994" t="str">
            <v>3. Item Componente;PP - BLOQUE ESPUMA D-23.0;1</v>
          </cell>
          <cell r="J13994">
            <v>45223</v>
          </cell>
        </row>
        <row r="13995">
          <cell r="F13995" t="str">
            <v>3. Item Componente;PP - BLOQUE ESPUMA D-23.0;2</v>
          </cell>
          <cell r="J13995">
            <v>45223</v>
          </cell>
        </row>
        <row r="13996">
          <cell r="F13996" t="str">
            <v>3. Item Componente;PP - BLOQUE ESPUMA D-23.0;3</v>
          </cell>
          <cell r="J13996">
            <v>45223</v>
          </cell>
        </row>
        <row r="13997">
          <cell r="F13997" t="str">
            <v>3. Item Componente;PP - BLOQUE ESPUMA D-23.0;4</v>
          </cell>
          <cell r="J13997">
            <v>45223</v>
          </cell>
        </row>
        <row r="13998">
          <cell r="F13998" t="str">
            <v>3. Item Componente;PP - BLOQUE ESPUMA D-26.0;15</v>
          </cell>
          <cell r="J13998">
            <v>45223</v>
          </cell>
        </row>
        <row r="13999">
          <cell r="F13999" t="str">
            <v>3. Item Componente;PP - BLOQUE ESPUMA D-26.0;16</v>
          </cell>
          <cell r="J13999">
            <v>45223</v>
          </cell>
        </row>
        <row r="14000">
          <cell r="F14000" t="str">
            <v>3. Item Componente;PP - BLOQUE ESPUMA D-26.0 PENTA;5</v>
          </cell>
          <cell r="J14000">
            <v>45223</v>
          </cell>
        </row>
        <row r="14001">
          <cell r="F14001" t="str">
            <v>3. Item Componente;PP - BLOQUE ESPUMA D-23.0;5</v>
          </cell>
          <cell r="J14001">
            <v>45223</v>
          </cell>
        </row>
        <row r="14002">
          <cell r="F14002" t="str">
            <v>3. Item Componente;PP - BLOQUE ESPUMA D-23.0;6</v>
          </cell>
          <cell r="J14002">
            <v>45223</v>
          </cell>
        </row>
        <row r="14003">
          <cell r="F14003" t="str">
            <v>3. Item Componente;PP - BLOQUE ESPUMA D-23.0;7</v>
          </cell>
          <cell r="J14003">
            <v>45223</v>
          </cell>
        </row>
        <row r="14004">
          <cell r="F14004" t="str">
            <v>3. Item Componente;PP - BLOQUE ESPUMA D-23.0;8</v>
          </cell>
          <cell r="J14004">
            <v>45223</v>
          </cell>
        </row>
        <row r="14005">
          <cell r="F14005" t="str">
            <v>3. Item Componente;PP - BLOQUE ESPUMA D-26.0 PENTA;6</v>
          </cell>
          <cell r="J14005">
            <v>45223</v>
          </cell>
        </row>
        <row r="14006">
          <cell r="F14006" t="str">
            <v>3. Item Componente;PP - BLOQUE ESPUMA D-26.0 PENTA;7</v>
          </cell>
          <cell r="J14006">
            <v>45223</v>
          </cell>
        </row>
        <row r="14007">
          <cell r="F14007" t="str">
            <v>3. Item Componente;PP - BLOQUE ESPUMA D-26.0 PENTA;8</v>
          </cell>
          <cell r="J14007">
            <v>45223</v>
          </cell>
        </row>
        <row r="14008">
          <cell r="F14008" t="str">
            <v>3. Item Componente;PP - BLOQUE ESPUMA D-26.0 PENTA;9</v>
          </cell>
          <cell r="J14008">
            <v>45223</v>
          </cell>
        </row>
        <row r="14009">
          <cell r="F14009" t="str">
            <v>3. Item Componente;PP - BLOQUE ESPUMA D-26.0 PENTA;10</v>
          </cell>
          <cell r="J14009">
            <v>45223</v>
          </cell>
        </row>
        <row r="14010">
          <cell r="F14010" t="str">
            <v>3. Item Componente;PP - BLOQUE ESPUMA D-30.0;5</v>
          </cell>
          <cell r="J14010">
            <v>45223</v>
          </cell>
        </row>
        <row r="14011">
          <cell r="F14011" t="str">
            <v>3. Item Componente;PP - BLOQUE ESPUMA D-30.0;6</v>
          </cell>
          <cell r="J14011">
            <v>45223</v>
          </cell>
        </row>
        <row r="14012">
          <cell r="F14012" t="str">
            <v>3. Item Componente;PP - BLOQUE ESPUMA D-30.0;7</v>
          </cell>
          <cell r="J14012">
            <v>45223</v>
          </cell>
        </row>
        <row r="14013">
          <cell r="F14013" t="str">
            <v>3. Item Componente;PP - BLOQUE ESPUMA D-26.0 PENTA;11</v>
          </cell>
          <cell r="J14013">
            <v>45223</v>
          </cell>
        </row>
        <row r="14014">
          <cell r="F14014" t="str">
            <v>3. Item Componente;PP - BLOQUE ESPUMA D-26.0 PENTA;12</v>
          </cell>
          <cell r="J14014">
            <v>45223</v>
          </cell>
        </row>
        <row r="14015">
          <cell r="F14015" t="str">
            <v>3. Item Componente;PP - BLOQUE ESPUMA D-30.0;8</v>
          </cell>
          <cell r="J14015">
            <v>45223</v>
          </cell>
        </row>
        <row r="14016">
          <cell r="F14016" t="str">
            <v>3. Item Componente;PP - BLOQUE ESPUMA D-30.0;9</v>
          </cell>
          <cell r="J14016">
            <v>45223</v>
          </cell>
        </row>
        <row r="14017">
          <cell r="F14017" t="str">
            <v>3. Item Componente;PP - BLOQUE ESPUMA D-30.0;10</v>
          </cell>
          <cell r="J14017">
            <v>45223</v>
          </cell>
        </row>
        <row r="14018">
          <cell r="F14018" t="str">
            <v>3. Item Componente;PP - BLOQUE ESPUMA D-30.0;11</v>
          </cell>
          <cell r="J14018">
            <v>45223</v>
          </cell>
        </row>
        <row r="14019">
          <cell r="F14019" t="str">
            <v>3. Item Componente;PP - BLOQUE ESPUMA D-30.0;12</v>
          </cell>
          <cell r="J14019">
            <v>45223</v>
          </cell>
        </row>
        <row r="14020">
          <cell r="F14020" t="str">
            <v>3. Item Componente;PP - BLOQUE ESPUMA D-26.0;17</v>
          </cell>
          <cell r="J14020">
            <v>45223</v>
          </cell>
        </row>
        <row r="14021">
          <cell r="F14021" t="str">
            <v>3. Item Componente;PP - BLOQUE ESPUMA D-26.0;18</v>
          </cell>
          <cell r="J14021">
            <v>45223</v>
          </cell>
        </row>
        <row r="14022">
          <cell r="F14022" t="str">
            <v>3. Item Componente;PP - BLOQUE ESPUMA D-26.0;19</v>
          </cell>
          <cell r="J14022">
            <v>45223</v>
          </cell>
        </row>
        <row r="14023">
          <cell r="F14023" t="str">
            <v>3. Item Componente;PP - BLOQUE ESPUMA D-26.0;20</v>
          </cell>
          <cell r="J14023">
            <v>45223</v>
          </cell>
        </row>
        <row r="14024">
          <cell r="F14024" t="str">
            <v>3. Item Componente;PP - BLOQUE ESPUMA D-30.0;13</v>
          </cell>
          <cell r="J14024">
            <v>45223</v>
          </cell>
        </row>
        <row r="14025">
          <cell r="F14025" t="str">
            <v>3. Item Componente;PP - BLOQUE ESPUMA D-26.0;21</v>
          </cell>
          <cell r="J14025">
            <v>45223</v>
          </cell>
        </row>
        <row r="14026">
          <cell r="F14026" t="str">
            <v>3. Item Componente;PP - BLOQUE ESPUMA D-26.0;22</v>
          </cell>
          <cell r="J14026">
            <v>45223</v>
          </cell>
        </row>
        <row r="14027">
          <cell r="F14027" t="str">
            <v>3. Item Componente;PP - BLOQUE ESPUMA D-26.0;23</v>
          </cell>
          <cell r="J14027">
            <v>45223</v>
          </cell>
        </row>
        <row r="14028">
          <cell r="F14028" t="str">
            <v>3. Item Componente;PP - BLOQUE ESPUMA D-26.0;24</v>
          </cell>
          <cell r="J14028">
            <v>45223</v>
          </cell>
        </row>
        <row r="14029">
          <cell r="F14029" t="str">
            <v>3. Item Componente;PP - BLOQUE ESPUMA D-26.0;25</v>
          </cell>
          <cell r="J14029">
            <v>45223</v>
          </cell>
        </row>
        <row r="14030">
          <cell r="F14030" t="str">
            <v>3. Item Componente;PP - BLOQUE ESPUMA D-26.0;26</v>
          </cell>
          <cell r="J14030">
            <v>45223</v>
          </cell>
        </row>
        <row r="14031">
          <cell r="F14031" t="str">
            <v>3. Item Componente;PP - BLOQUE ESPUMA D-26.0;27</v>
          </cell>
          <cell r="J14031">
            <v>45223</v>
          </cell>
        </row>
        <row r="14032">
          <cell r="F14032" t="str">
            <v>3. Item Componente;PP - BLOQUE ESPUMA D-26.0;28</v>
          </cell>
          <cell r="J14032">
            <v>45223</v>
          </cell>
        </row>
        <row r="14033">
          <cell r="F14033" t="str">
            <v>3. Item Componente;PP - BLOQUE ESPUMA D-26.0;29</v>
          </cell>
          <cell r="J14033">
            <v>45223</v>
          </cell>
        </row>
        <row r="14034">
          <cell r="F14034" t="str">
            <v>3. Item Componente;PP - BLOQUE ESPUMA D-26.0;30</v>
          </cell>
          <cell r="J14034">
            <v>45223</v>
          </cell>
        </row>
        <row r="14035">
          <cell r="F14035" t="str">
            <v>3. Item Componente;PP - BLOQUE ESPUMA D-26.0;31</v>
          </cell>
          <cell r="J14035">
            <v>45223</v>
          </cell>
        </row>
        <row r="14036">
          <cell r="F14036" t="str">
            <v>3. Item Componente;PP - BLOQUE ESPUMA D-26.0;32</v>
          </cell>
          <cell r="J14036">
            <v>45223</v>
          </cell>
        </row>
        <row r="14037">
          <cell r="F14037" t="str">
            <v>3. Item Componente;PP - BLOQUE ESPUMA D-26.0;33</v>
          </cell>
          <cell r="J14037">
            <v>45223</v>
          </cell>
        </row>
        <row r="14038">
          <cell r="F14038" t="str">
            <v>3. Item Componente;PP - BLOQUE ESPUMA D-26.0;34</v>
          </cell>
          <cell r="J14038">
            <v>45223</v>
          </cell>
        </row>
        <row r="14039">
          <cell r="F14039" t="str">
            <v>3. Item Componente;PP - BLOQUE ESPUMA D-26.0;35</v>
          </cell>
          <cell r="J14039">
            <v>45223</v>
          </cell>
        </row>
        <row r="14040">
          <cell r="F14040" t="str">
            <v>3. Item Componente;PP - BLOQUE ESPUMA D-26.0;36</v>
          </cell>
          <cell r="J14040">
            <v>45223</v>
          </cell>
        </row>
        <row r="14041">
          <cell r="F14041" t="str">
            <v>3. Item Componente;PP - BLOQUE ESPUMA D-26.0;37</v>
          </cell>
          <cell r="J14041">
            <v>45223</v>
          </cell>
        </row>
        <row r="14042">
          <cell r="F14042" t="str">
            <v>3. Item Componente;PP - BLOQUE ESPUMA D-26.0;38</v>
          </cell>
          <cell r="J14042">
            <v>45223</v>
          </cell>
        </row>
        <row r="14043">
          <cell r="F14043" t="str">
            <v>3. Item Componente;PP - BLOQUE ESPUMA D-26.0;39</v>
          </cell>
          <cell r="J14043">
            <v>45223</v>
          </cell>
        </row>
        <row r="14044">
          <cell r="F14044" t="str">
            <v>3. Item Componente;PP - BLOQUE ESPUMA D-26.0;40</v>
          </cell>
          <cell r="J14044">
            <v>45223</v>
          </cell>
        </row>
        <row r="14045">
          <cell r="F14045" t="str">
            <v>3. Item Componente;PP - BLOQUE ESPUMA D-26.0;41</v>
          </cell>
          <cell r="J14045">
            <v>45223</v>
          </cell>
        </row>
        <row r="14046">
          <cell r="F14046" t="str">
            <v>3. Item Componente;PP - BLOQUE ESPUMA D-26.0;42</v>
          </cell>
          <cell r="J14046">
            <v>45223</v>
          </cell>
        </row>
        <row r="14047">
          <cell r="F14047" t="str">
            <v>3. Item Componente;PP - BLOQUE ESPUMA D-26.0;43</v>
          </cell>
          <cell r="J14047">
            <v>45223</v>
          </cell>
        </row>
        <row r="14048">
          <cell r="F14048" t="str">
            <v>3. Item Componente;PP - BLOQUE ESPUMA D-26.0;44</v>
          </cell>
          <cell r="J14048">
            <v>45223</v>
          </cell>
        </row>
        <row r="14049">
          <cell r="F14049" t="str">
            <v>3. Item Componente;PP - BLOQUE ESPUMA D-26.0;45</v>
          </cell>
          <cell r="J14049">
            <v>45223</v>
          </cell>
        </row>
        <row r="14050">
          <cell r="F14050" t="str">
            <v>3. Item Componente;PP - BLOQUE ESPUMA D-26.0;46</v>
          </cell>
          <cell r="J14050">
            <v>45223</v>
          </cell>
        </row>
        <row r="14051">
          <cell r="F14051" t="str">
            <v>3. Item Componente;PP - BLOQUE ESPUMA D-26.0;47</v>
          </cell>
          <cell r="J14051">
            <v>45223</v>
          </cell>
        </row>
        <row r="14052">
          <cell r="F14052" t="str">
            <v>3. Item Componente;PP - BLOQUE ESPUMA D-26.0;48</v>
          </cell>
          <cell r="J14052">
            <v>45223</v>
          </cell>
        </row>
        <row r="14053">
          <cell r="F14053" t="str">
            <v>3. Item Componente;PP - BLOQUE ESPUMA D-26.0;49</v>
          </cell>
          <cell r="J14053">
            <v>45223</v>
          </cell>
        </row>
        <row r="14054">
          <cell r="F14054" t="str">
            <v>3. Item Componente;PP - BLOQUE ESPUMA D-23.0;9</v>
          </cell>
          <cell r="J14054">
            <v>45223</v>
          </cell>
        </row>
        <row r="14055">
          <cell r="F14055" t="str">
            <v>3. Item Componente;PP - BLOQUE ESPUMA D-23.0;10</v>
          </cell>
          <cell r="J14055">
            <v>45223</v>
          </cell>
        </row>
        <row r="14056">
          <cell r="F14056" t="str">
            <v>3. Item Componente;PP - BLOQUE ESPUMA D-23.0;11</v>
          </cell>
          <cell r="J14056">
            <v>45223</v>
          </cell>
        </row>
        <row r="14057">
          <cell r="F14057" t="str">
            <v>3. Item Componente;PP - BLOQUE ESPUMA D-26.0;50</v>
          </cell>
          <cell r="J14057">
            <v>45223</v>
          </cell>
        </row>
        <row r="14058">
          <cell r="F14058" t="str">
            <v>3. Item Componente;PP - BLOQUE ESPUMA D-26.0;51</v>
          </cell>
          <cell r="J14058">
            <v>45223</v>
          </cell>
        </row>
        <row r="14059">
          <cell r="F14059" t="str">
            <v>3. Item Componente;PP - BLOQUE ESPUMA D-23.0;12</v>
          </cell>
          <cell r="J14059">
            <v>45223</v>
          </cell>
        </row>
        <row r="14060">
          <cell r="F14060" t="str">
            <v>3. Item Componente;PP - BLOQUE ESPUMA D-23.0;13</v>
          </cell>
          <cell r="J14060">
            <v>45223</v>
          </cell>
        </row>
        <row r="14061">
          <cell r="F14061" t="str">
            <v>3. Item Componente;PP - BLOQUE ESPUMA D-23.0;14</v>
          </cell>
          <cell r="J14061">
            <v>45223</v>
          </cell>
        </row>
        <row r="14062">
          <cell r="F14062" t="str">
            <v>3. Item Componente;PP - BLOQUE ESPUMA D-23.0;15</v>
          </cell>
          <cell r="J14062">
            <v>45223</v>
          </cell>
        </row>
        <row r="14063">
          <cell r="F14063" t="str">
            <v>3. Item Componente;PP - BLOQUE ESPUMA D-23.0;16</v>
          </cell>
          <cell r="J14063">
            <v>45223</v>
          </cell>
        </row>
        <row r="14064">
          <cell r="F14064" t="str">
            <v>3. Item Componente;PP - BLOQUE ESPUMA D-23.0;17</v>
          </cell>
          <cell r="J14064">
            <v>45223</v>
          </cell>
        </row>
        <row r="14065">
          <cell r="F14065" t="str">
            <v>3. Item Componente;PP - BLOQUE ESPUMA D-23.0;18</v>
          </cell>
          <cell r="J14065">
            <v>45223</v>
          </cell>
        </row>
        <row r="14066">
          <cell r="F14066" t="str">
            <v>3. Item Componente;PP - BLOQUE ESPUMA D-23.0;19</v>
          </cell>
          <cell r="J14066">
            <v>45223</v>
          </cell>
        </row>
        <row r="14067">
          <cell r="F14067" t="str">
            <v>3. Item Componente;PP - BLOQUE ESPUMA D-23.0;20</v>
          </cell>
          <cell r="J14067">
            <v>45223</v>
          </cell>
        </row>
        <row r="14068">
          <cell r="F14068" t="str">
            <v>3. Item Componente;PP - BLOQUE ESPUMA D-23.0;21</v>
          </cell>
          <cell r="J14068">
            <v>45223</v>
          </cell>
        </row>
        <row r="14069">
          <cell r="F14069" t="str">
            <v>3. Item Componente;PP - BLOQUE ESPUMA D-23.0;22</v>
          </cell>
          <cell r="J14069">
            <v>45223</v>
          </cell>
        </row>
        <row r="14070">
          <cell r="F14070" t="str">
            <v>3. Item Componente;PP - BLOQUE ESPUMA D-23.0;23</v>
          </cell>
          <cell r="J14070">
            <v>45223</v>
          </cell>
        </row>
        <row r="14071">
          <cell r="F14071" t="str">
            <v>3. Item Componente;PP - BLOQUE ESPUMA D-23.0;24</v>
          </cell>
          <cell r="J14071">
            <v>45223</v>
          </cell>
        </row>
        <row r="14072">
          <cell r="F14072" t="str">
            <v>3. Item Componente;PP - BLOQUE ESPUMA D-23.0;25</v>
          </cell>
          <cell r="J14072">
            <v>45223</v>
          </cell>
        </row>
        <row r="14073">
          <cell r="F14073" t="str">
            <v>3. Item Componente;PP - BLOQUE ESPUMA D-23.0;26</v>
          </cell>
          <cell r="J14073">
            <v>45223</v>
          </cell>
        </row>
        <row r="14074">
          <cell r="F14074" t="str">
            <v>2. Item Otros;PP - BLOQUE ESPUMA D-26.0;1</v>
          </cell>
          <cell r="J14074">
            <v>45223</v>
          </cell>
        </row>
        <row r="14075">
          <cell r="F14075" t="str">
            <v>2. Item Otros;PP - BLOQUE ESPUMA D-26.0;2</v>
          </cell>
          <cell r="J14075">
            <v>45223</v>
          </cell>
        </row>
        <row r="14076">
          <cell r="F14076" t="str">
            <v>2. Item Otros;PP - BLOQUE ESPUMA D-30.0;1</v>
          </cell>
          <cell r="J14076">
            <v>45223</v>
          </cell>
        </row>
        <row r="14077">
          <cell r="F14077" t="str">
            <v>2. Item Otros;PP - BLOQUE ESPUMA D-30.0;2</v>
          </cell>
          <cell r="J14077">
            <v>45223</v>
          </cell>
        </row>
        <row r="14078">
          <cell r="F14078" t="str">
            <v>2. Item Otros;PP - BLOQUE ESPUMA D-26.0 PENTA;1</v>
          </cell>
          <cell r="J14078">
            <v>45223</v>
          </cell>
        </row>
        <row r="14079">
          <cell r="F14079" t="str">
            <v>2. Item Otros;PP - BLOQUE ESPUMA D-26.0 PENTA;2</v>
          </cell>
          <cell r="J14079">
            <v>45223</v>
          </cell>
        </row>
        <row r="14080">
          <cell r="F14080" t="str">
            <v>2. Item Otros;PP - BLOQUE ESPUMA D-26.0;3</v>
          </cell>
          <cell r="J14080">
            <v>45223</v>
          </cell>
        </row>
        <row r="14081">
          <cell r="F14081" t="str">
            <v>2. Item Otros;PP - BLOQUE ESPUMA D-26.0;4</v>
          </cell>
          <cell r="J14081">
            <v>45223</v>
          </cell>
        </row>
        <row r="14082">
          <cell r="F14082" t="str">
            <v>2. Item Otros;PP - BLOQUE ESPUMA D-26.0;5</v>
          </cell>
          <cell r="J14082">
            <v>45223</v>
          </cell>
        </row>
        <row r="14083">
          <cell r="F14083" t="str">
            <v>2. Item Otros;PP - BLOQUE ESPUMA D-26.0;6</v>
          </cell>
          <cell r="J14083">
            <v>45223</v>
          </cell>
        </row>
        <row r="14084">
          <cell r="F14084" t="str">
            <v>2. Item Otros;PP - BLOQUE ESPUMA D-26.0;7</v>
          </cell>
          <cell r="J14084">
            <v>45223</v>
          </cell>
        </row>
        <row r="14085">
          <cell r="F14085" t="str">
            <v>2. Item Otros;PP - BLOQUE ESPUMA D-26.0;8</v>
          </cell>
          <cell r="J14085">
            <v>45223</v>
          </cell>
        </row>
        <row r="14086">
          <cell r="F14086" t="str">
            <v>1. Item OP;PP - BLOQUE ESPUMA D-30.0;1</v>
          </cell>
          <cell r="J14086">
            <v>45223</v>
          </cell>
        </row>
        <row r="14087">
          <cell r="F14087" t="str">
            <v>1. Item OP;PP - BLOQUE ESPUMA D-26.0 PENTA;1</v>
          </cell>
          <cell r="J14087">
            <v>45223</v>
          </cell>
        </row>
        <row r="14088">
          <cell r="F14088" t="str">
            <v>2. Item Otros;PP - BLOQUE ESPUMA D-23.0;1</v>
          </cell>
          <cell r="J14088">
            <v>45223</v>
          </cell>
        </row>
        <row r="14089">
          <cell r="F14089" t="str">
            <v>2. Item Otros;PP - BLOQUE ESPUMA D-23.0;2</v>
          </cell>
          <cell r="J14089">
            <v>45223</v>
          </cell>
        </row>
        <row r="14090">
          <cell r="F14090" t="str">
            <v>2. Item Otros;PP - BLOQUE ESPUMA D-23.0;3</v>
          </cell>
          <cell r="J14090">
            <v>45223</v>
          </cell>
        </row>
        <row r="14091">
          <cell r="F14091" t="str">
            <v>2. Item Otros;PP - BLOQUE ESPUMA D-23.0;4</v>
          </cell>
          <cell r="J14091">
            <v>45223</v>
          </cell>
        </row>
        <row r="14092">
          <cell r="F14092" t="str">
            <v>1. Item OP;PP - BLOQUE ESPUMA D-15.0;1</v>
          </cell>
          <cell r="J14092">
            <v>45226</v>
          </cell>
        </row>
        <row r="14093">
          <cell r="F14093" t="str">
            <v>1. Item OP;PP - BLOQUE ESPUMA D-18.0;1</v>
          </cell>
          <cell r="J14093">
            <v>45226</v>
          </cell>
        </row>
        <row r="14094">
          <cell r="F14094" t="str">
            <v>1. Item OP;PP - BLOQUE ESPUMA D-20.0;1</v>
          </cell>
          <cell r="J14094">
            <v>45226</v>
          </cell>
        </row>
        <row r="14095">
          <cell r="F14095" t="str">
            <v>1. Item OP;PP - BLOQUE ESPUMA D-20.0;2</v>
          </cell>
          <cell r="J14095">
            <v>45226</v>
          </cell>
        </row>
        <row r="14096">
          <cell r="F14096" t="str">
            <v>1. Item OP;PP - BLOQUE ESPUMA D-20.0;3</v>
          </cell>
          <cell r="J14096">
            <v>45226</v>
          </cell>
        </row>
        <row r="14097">
          <cell r="F14097" t="str">
            <v>1. Item OP;PP - BLOQUE ESPUMA D-23.0;1</v>
          </cell>
          <cell r="J14097">
            <v>45226</v>
          </cell>
        </row>
        <row r="14098">
          <cell r="F14098" t="str">
            <v>4. Operaciones;PP - BLOQUE ESPUMA D-26.0 PENTA;1</v>
          </cell>
          <cell r="J14098">
            <v>45226</v>
          </cell>
        </row>
        <row r="14099">
          <cell r="F14099" t="str">
            <v>4. Operaciones;PP - BLOQUE ESPUMA D-26.0 PENTA;2</v>
          </cell>
          <cell r="J14099">
            <v>45226</v>
          </cell>
        </row>
        <row r="14100">
          <cell r="F14100" t="str">
            <v>4. Operaciones;PP - BLOQUE ESPUMA D-26.0 PENTA;3</v>
          </cell>
          <cell r="J14100">
            <v>45226</v>
          </cell>
        </row>
        <row r="14101">
          <cell r="F14101" t="str">
            <v>4. Operaciones;PP - BLOQUE ESPUMA D-26.0 PENTA;4</v>
          </cell>
          <cell r="J14101">
            <v>45226</v>
          </cell>
        </row>
        <row r="14102">
          <cell r="F14102" t="str">
            <v>4. Operaciones;PP - BLOQUE ESPUMA D-26.0 PENTA;5</v>
          </cell>
          <cell r="J14102">
            <v>45226</v>
          </cell>
        </row>
        <row r="14103">
          <cell r="F14103" t="str">
            <v>4. Operaciones;PP - BLOQUE ESPUMA D-30.0;1</v>
          </cell>
          <cell r="J14103">
            <v>45226</v>
          </cell>
        </row>
        <row r="14104">
          <cell r="F14104" t="str">
            <v>4. Operaciones;PP - BLOQUE ESPUMA D-30.0;2</v>
          </cell>
          <cell r="J14104">
            <v>45226</v>
          </cell>
        </row>
        <row r="14105">
          <cell r="F14105" t="str">
            <v>4. Operaciones;PP - BLOQUE ESPUMA D-30.0;3</v>
          </cell>
          <cell r="J14105">
            <v>45226</v>
          </cell>
        </row>
        <row r="14106">
          <cell r="F14106" t="str">
            <v>4. Operaciones;PP - BLOQUE ESPUMA D-30.0;4</v>
          </cell>
          <cell r="J14106">
            <v>45226</v>
          </cell>
        </row>
        <row r="14107">
          <cell r="F14107" t="str">
            <v>4. Operaciones;PP - BLOQUE ESPUMA D-30.0;5</v>
          </cell>
          <cell r="J14107">
            <v>45226</v>
          </cell>
        </row>
        <row r="14108">
          <cell r="F14108" t="str">
            <v>4. Operaciones;PP - BLOQUE ESPUMA D-26.0 PENTA;6</v>
          </cell>
          <cell r="J14108">
            <v>45226</v>
          </cell>
        </row>
        <row r="14109">
          <cell r="F14109" t="str">
            <v>4. Operaciones;PP - BLOQUE ESPUMA D-26.0;1</v>
          </cell>
          <cell r="J14109">
            <v>45226</v>
          </cell>
        </row>
        <row r="14110">
          <cell r="F14110" t="str">
            <v>4. Operaciones;PP - BLOQUE ESPUMA D-26.0;2</v>
          </cell>
          <cell r="J14110">
            <v>45226</v>
          </cell>
        </row>
        <row r="14111">
          <cell r="F14111" t="str">
            <v>4. Operaciones;PP - BLOQUE ESPUMA D-26.0;3</v>
          </cell>
          <cell r="J14111">
            <v>45226</v>
          </cell>
        </row>
        <row r="14112">
          <cell r="F14112" t="str">
            <v>4. Operaciones;PP - BLOQUE ESPUMA D-26.0;4</v>
          </cell>
          <cell r="J14112">
            <v>45226</v>
          </cell>
        </row>
        <row r="14113">
          <cell r="F14113" t="str">
            <v>4. Operaciones;PP - BLOQUE ESPUMA D-26.0;5</v>
          </cell>
          <cell r="J14113">
            <v>45226</v>
          </cell>
        </row>
        <row r="14114">
          <cell r="F14114" t="str">
            <v>4. Operaciones;PP - BLOQUE ESPUMA D-30.0;6</v>
          </cell>
          <cell r="J14114">
            <v>45226</v>
          </cell>
        </row>
        <row r="14115">
          <cell r="F14115" t="str">
            <v>4. Operaciones;PP - BLOQUE ESPUMA D-26.0;6</v>
          </cell>
          <cell r="J14115">
            <v>45226</v>
          </cell>
        </row>
        <row r="14116">
          <cell r="F14116" t="str">
            <v>4. Operaciones;PP - BLOQUE ESPUMA D-26.0;7</v>
          </cell>
          <cell r="J14116">
            <v>45226</v>
          </cell>
        </row>
        <row r="14117">
          <cell r="F14117" t="str">
            <v>4. Operaciones;PP - BLOQUE ESPUMA D-26.0;8</v>
          </cell>
          <cell r="J14117">
            <v>45226</v>
          </cell>
        </row>
        <row r="14118">
          <cell r="F14118" t="str">
            <v>4. Operaciones;PP - BLOQUE ESPUMA D-26.0;9</v>
          </cell>
          <cell r="J14118">
            <v>45226</v>
          </cell>
        </row>
        <row r="14119">
          <cell r="F14119" t="str">
            <v>4. Operaciones;PP - BLOQUE ESPUMA D-26.0;10</v>
          </cell>
          <cell r="J14119">
            <v>45226</v>
          </cell>
        </row>
        <row r="14120">
          <cell r="F14120" t="str">
            <v>4. Operaciones;PP - BLOQUE ESPUMA D-26.0;11</v>
          </cell>
          <cell r="J14120">
            <v>45226</v>
          </cell>
        </row>
        <row r="14121">
          <cell r="F14121" t="str">
            <v>4. Operaciones;PP - BLOQUE ESPUMA D-23.0;1</v>
          </cell>
          <cell r="J14121">
            <v>45226</v>
          </cell>
        </row>
        <row r="14122">
          <cell r="F14122" t="str">
            <v>4. Operaciones;PP - BLOQUE ESPUMA D-23.0;2</v>
          </cell>
          <cell r="J14122">
            <v>45226</v>
          </cell>
        </row>
        <row r="14123">
          <cell r="F14123" t="str">
            <v>4. Operaciones;PP - BLOQUE ESPUMA D-23.0;3</v>
          </cell>
          <cell r="J14123">
            <v>45226</v>
          </cell>
        </row>
        <row r="14124">
          <cell r="F14124" t="str">
            <v>4. Operaciones;PP - BLOQUE ESPUMA D-23.0;4</v>
          </cell>
          <cell r="J14124">
            <v>45226</v>
          </cell>
        </row>
        <row r="14125">
          <cell r="F14125" t="str">
            <v>4. Operaciones;PP - BLOQUE ESPUMA D-23.0;5</v>
          </cell>
          <cell r="J14125">
            <v>45226</v>
          </cell>
        </row>
        <row r="14126">
          <cell r="F14126" t="str">
            <v>4. Operaciones;PP - BLOQUE ESPUMA D-26.0;12</v>
          </cell>
          <cell r="J14126">
            <v>45226</v>
          </cell>
        </row>
        <row r="14127">
          <cell r="F14127" t="str">
            <v>4. Operaciones;PP - BLOQUE ESPUMA D-20.0;1</v>
          </cell>
          <cell r="J14127">
            <v>45226</v>
          </cell>
        </row>
        <row r="14128">
          <cell r="F14128" t="str">
            <v>4. Operaciones;PP - BLOQUE ESPUMA D-20.0;2</v>
          </cell>
          <cell r="J14128">
            <v>45226</v>
          </cell>
        </row>
        <row r="14129">
          <cell r="F14129" t="str">
            <v>4. Operaciones;PP - BLOQUE ESPUMA D-20.0;3</v>
          </cell>
          <cell r="J14129">
            <v>45226</v>
          </cell>
        </row>
        <row r="14130">
          <cell r="F14130" t="str">
            <v>4. Operaciones;PP - BLOQUE ESPUMA D-20.0;4</v>
          </cell>
          <cell r="J14130">
            <v>45226</v>
          </cell>
        </row>
        <row r="14131">
          <cell r="F14131" t="str">
            <v>4. Operaciones;PP - BLOQUE ESPUMA D-20.0;5</v>
          </cell>
          <cell r="J14131">
            <v>45226</v>
          </cell>
        </row>
        <row r="14132">
          <cell r="F14132" t="str">
            <v>4. Operaciones;PP - BLOQUE ESPUMA D-23.0;6</v>
          </cell>
          <cell r="J14132">
            <v>45226</v>
          </cell>
        </row>
        <row r="14133">
          <cell r="F14133" t="str">
            <v>4. Operaciones;PP - BLOQUE ESPUMA D-20.0;6</v>
          </cell>
          <cell r="J14133">
            <v>45226</v>
          </cell>
        </row>
        <row r="14134">
          <cell r="F14134" t="str">
            <v>4. Operaciones;PP - BLOQUE ESPUMA D-20.0;7</v>
          </cell>
          <cell r="J14134">
            <v>45226</v>
          </cell>
        </row>
        <row r="14135">
          <cell r="F14135" t="str">
            <v>4. Operaciones;PP - BLOQUE ESPUMA D-20.0;8</v>
          </cell>
          <cell r="J14135">
            <v>45226</v>
          </cell>
        </row>
        <row r="14136">
          <cell r="F14136" t="str">
            <v>4. Operaciones;PP - BLOQUE ESPUMA D-20.0;9</v>
          </cell>
          <cell r="J14136">
            <v>45226</v>
          </cell>
        </row>
        <row r="14137">
          <cell r="F14137" t="str">
            <v>4. Operaciones;PP - BLOQUE ESPUMA D-20.0;10</v>
          </cell>
          <cell r="J14137">
            <v>45226</v>
          </cell>
        </row>
        <row r="14138">
          <cell r="F14138" t="str">
            <v>4. Operaciones;PP - BLOQUE ESPUMA D-20.0;11</v>
          </cell>
          <cell r="J14138">
            <v>45226</v>
          </cell>
        </row>
        <row r="14139">
          <cell r="F14139" t="str">
            <v>4. Operaciones;PP - BLOQUE ESPUMA D-20.0;12</v>
          </cell>
          <cell r="J14139">
            <v>45226</v>
          </cell>
        </row>
        <row r="14140">
          <cell r="F14140" t="str">
            <v>4. Operaciones;PP - BLOQUE ESPUMA D-20.0;13</v>
          </cell>
          <cell r="J14140">
            <v>45226</v>
          </cell>
        </row>
        <row r="14141">
          <cell r="F14141" t="str">
            <v>4. Operaciones;PP - BLOQUE ESPUMA D-20.0;14</v>
          </cell>
          <cell r="J14141">
            <v>45226</v>
          </cell>
        </row>
        <row r="14142">
          <cell r="F14142" t="str">
            <v>4. Operaciones;PP - BLOQUE ESPUMA D-20.0;15</v>
          </cell>
          <cell r="J14142">
            <v>45226</v>
          </cell>
        </row>
        <row r="14143">
          <cell r="F14143" t="str">
            <v>4. Operaciones;PP - BLOQUE ESPUMA D-20.0;16</v>
          </cell>
          <cell r="J14143">
            <v>45226</v>
          </cell>
        </row>
        <row r="14144">
          <cell r="F14144" t="str">
            <v>4. Operaciones;PP - BLOQUE ESPUMA D-20.0;17</v>
          </cell>
          <cell r="J14144">
            <v>45226</v>
          </cell>
        </row>
        <row r="14145">
          <cell r="F14145" t="str">
            <v>4. Operaciones;PP - BLOQUE ESPUMA D-18.0;1</v>
          </cell>
          <cell r="J14145">
            <v>45226</v>
          </cell>
        </row>
        <row r="14146">
          <cell r="F14146" t="str">
            <v>4. Operaciones;PP - BLOQUE ESPUMA D-18.0;2</v>
          </cell>
          <cell r="J14146">
            <v>45226</v>
          </cell>
        </row>
        <row r="14147">
          <cell r="F14147" t="str">
            <v>4. Operaciones;PP - BLOQUE ESPUMA D-18.0;3</v>
          </cell>
          <cell r="J14147">
            <v>45226</v>
          </cell>
        </row>
        <row r="14148">
          <cell r="F14148" t="str">
            <v>4. Operaciones;PP - BLOQUE ESPUMA D-18.0;4</v>
          </cell>
          <cell r="J14148">
            <v>45226</v>
          </cell>
        </row>
        <row r="14149">
          <cell r="F14149" t="str">
            <v>4. Operaciones;PP - BLOQUE ESPUMA D-18.0;5</v>
          </cell>
          <cell r="J14149">
            <v>45226</v>
          </cell>
        </row>
        <row r="14150">
          <cell r="F14150" t="str">
            <v>4. Operaciones;PP - BLOQUE ESPUMA D-20.0;18</v>
          </cell>
          <cell r="J14150">
            <v>45226</v>
          </cell>
        </row>
        <row r="14151">
          <cell r="F14151" t="str">
            <v>4. Operaciones;PP - BLOQUE ESPUMA D-15.0;1</v>
          </cell>
          <cell r="J14151">
            <v>45226</v>
          </cell>
        </row>
        <row r="14152">
          <cell r="F14152" t="str">
            <v>4. Operaciones;PP - BLOQUE ESPUMA D-15.0;2</v>
          </cell>
          <cell r="J14152">
            <v>45226</v>
          </cell>
        </row>
        <row r="14153">
          <cell r="F14153" t="str">
            <v>4. Operaciones;PP - BLOQUE ESPUMA D-15.0;3</v>
          </cell>
          <cell r="J14153">
            <v>45226</v>
          </cell>
        </row>
        <row r="14154">
          <cell r="F14154" t="str">
            <v>4. Operaciones;PP - BLOQUE ESPUMA D-15.0;4</v>
          </cell>
          <cell r="J14154">
            <v>45226</v>
          </cell>
        </row>
        <row r="14155">
          <cell r="F14155" t="str">
            <v>4. Operaciones;PP - BLOQUE ESPUMA D-15.0;5</v>
          </cell>
          <cell r="J14155">
            <v>45226</v>
          </cell>
        </row>
        <row r="14156">
          <cell r="F14156" t="str">
            <v>4. Operaciones;PP - BLOQUE ESPUMA D-18.0;6</v>
          </cell>
          <cell r="J14156">
            <v>45226</v>
          </cell>
        </row>
        <row r="14157">
          <cell r="F14157" t="str">
            <v>4. Operaciones;PP - BLOQUE ESPUMA D-15.0;6</v>
          </cell>
          <cell r="J14157">
            <v>45226</v>
          </cell>
        </row>
        <row r="14158">
          <cell r="F14158" t="str">
            <v>3. Item Componente;PP - BLOQUE ESPUMA D-30.0;1</v>
          </cell>
          <cell r="J14158">
            <v>45226</v>
          </cell>
        </row>
        <row r="14159">
          <cell r="F14159" t="str">
            <v>3. Item Componente;PP - BLOQUE ESPUMA D-26.0 PENTA;1</v>
          </cell>
          <cell r="J14159">
            <v>45226</v>
          </cell>
        </row>
        <row r="14160">
          <cell r="F14160" t="str">
            <v>3. Item Componente;PP - BLOQUE ESPUMA D-26.0 PENTA;2</v>
          </cell>
          <cell r="J14160">
            <v>45226</v>
          </cell>
        </row>
        <row r="14161">
          <cell r="F14161" t="str">
            <v>3. Item Componente;PP - BLOQUE ESPUMA D-26.0 PENTA;3</v>
          </cell>
          <cell r="J14161">
            <v>45226</v>
          </cell>
        </row>
        <row r="14162">
          <cell r="F14162" t="str">
            <v>3. Item Componente;PP - BLOQUE ESPUMA D-30.0;2</v>
          </cell>
          <cell r="J14162">
            <v>45226</v>
          </cell>
        </row>
        <row r="14163">
          <cell r="F14163" t="str">
            <v>3. Item Componente;PP - BLOQUE ESPUMA D-30.0;3</v>
          </cell>
          <cell r="J14163">
            <v>45226</v>
          </cell>
        </row>
        <row r="14164">
          <cell r="F14164" t="str">
            <v>3. Item Componente;PP - BLOQUE ESPUMA D-30.0;4</v>
          </cell>
          <cell r="J14164">
            <v>45226</v>
          </cell>
        </row>
        <row r="14165">
          <cell r="F14165" t="str">
            <v>3. Item Componente;PP - BLOQUE ESPUMA D-26.0;1</v>
          </cell>
          <cell r="J14165">
            <v>45226</v>
          </cell>
        </row>
        <row r="14166">
          <cell r="F14166" t="str">
            <v>3. Item Componente;PP - BLOQUE ESPUMA D-26.0;2</v>
          </cell>
          <cell r="J14166">
            <v>45226</v>
          </cell>
        </row>
        <row r="14167">
          <cell r="F14167" t="str">
            <v>3. Item Componente;PP - BLOQUE ESPUMA D-26.0;3</v>
          </cell>
          <cell r="J14167">
            <v>45226</v>
          </cell>
        </row>
        <row r="14168">
          <cell r="F14168" t="str">
            <v>3. Item Componente;PP - BLOQUE ESPUMA D-26.0;4</v>
          </cell>
          <cell r="J14168">
            <v>45226</v>
          </cell>
        </row>
        <row r="14169">
          <cell r="F14169" t="str">
            <v>3. Item Componente;PP - BLOQUE ESPUMA D-26.0;5</v>
          </cell>
          <cell r="J14169">
            <v>45226</v>
          </cell>
        </row>
        <row r="14170">
          <cell r="F14170" t="str">
            <v>3. Item Componente;PP - BLOQUE ESPUMA D-26.0 PENTA;4</v>
          </cell>
          <cell r="J14170">
            <v>45226</v>
          </cell>
        </row>
        <row r="14171">
          <cell r="F14171" t="str">
            <v>3. Item Componente;PP - BLOQUE ESPUMA D-23.0;1</v>
          </cell>
          <cell r="J14171">
            <v>45226</v>
          </cell>
        </row>
        <row r="14172">
          <cell r="F14172" t="str">
            <v>3. Item Componente;PP - BLOQUE ESPUMA D-23.0;2</v>
          </cell>
          <cell r="J14172">
            <v>45226</v>
          </cell>
        </row>
        <row r="14173">
          <cell r="F14173" t="str">
            <v>3. Item Componente;PP - BLOQUE ESPUMA D-23.0;3</v>
          </cell>
          <cell r="J14173">
            <v>45226</v>
          </cell>
        </row>
        <row r="14174">
          <cell r="F14174" t="str">
            <v>3. Item Componente;PP - BLOQUE ESPUMA D-26.0;6</v>
          </cell>
          <cell r="J14174">
            <v>45226</v>
          </cell>
        </row>
        <row r="14175">
          <cell r="F14175" t="str">
            <v>3. Item Componente;PP - BLOQUE ESPUMA D-26.0;7</v>
          </cell>
          <cell r="J14175">
            <v>45226</v>
          </cell>
        </row>
        <row r="14176">
          <cell r="F14176" t="str">
            <v>3. Item Componente;PP - BLOQUE ESPUMA D-26.0;8</v>
          </cell>
          <cell r="J14176">
            <v>45226</v>
          </cell>
        </row>
        <row r="14177">
          <cell r="F14177" t="str">
            <v>3. Item Componente;PP - BLOQUE ESPUMA D-20.0;1</v>
          </cell>
          <cell r="J14177">
            <v>45226</v>
          </cell>
        </row>
        <row r="14178">
          <cell r="F14178" t="str">
            <v>3. Item Componente;PP - BLOQUE ESPUMA D-20.0;2</v>
          </cell>
          <cell r="J14178">
            <v>45226</v>
          </cell>
        </row>
        <row r="14179">
          <cell r="F14179" t="str">
            <v>3. Item Componente;PP - BLOQUE ESPUMA D-20.0;3</v>
          </cell>
          <cell r="J14179">
            <v>45226</v>
          </cell>
        </row>
        <row r="14180">
          <cell r="F14180" t="str">
            <v>3. Item Componente;PP - BLOQUE ESPUMA D-20.0;4</v>
          </cell>
          <cell r="J14180">
            <v>45226</v>
          </cell>
        </row>
        <row r="14181">
          <cell r="F14181" t="str">
            <v>3. Item Componente;PP - BLOQUE ESPUMA D-20.0;5</v>
          </cell>
          <cell r="J14181">
            <v>45226</v>
          </cell>
        </row>
        <row r="14182">
          <cell r="F14182" t="str">
            <v>3. Item Componente;PP - BLOQUE ESPUMA D-23.0;4</v>
          </cell>
          <cell r="J14182">
            <v>45226</v>
          </cell>
        </row>
        <row r="14183">
          <cell r="F14183" t="str">
            <v>3. Item Componente;PP - BLOQUE ESPUMA D-20.0;6</v>
          </cell>
          <cell r="J14183">
            <v>45226</v>
          </cell>
        </row>
        <row r="14184">
          <cell r="F14184" t="str">
            <v>3. Item Componente;PP - BLOQUE ESPUMA D-20.0;7</v>
          </cell>
          <cell r="J14184">
            <v>45226</v>
          </cell>
        </row>
        <row r="14185">
          <cell r="F14185" t="str">
            <v>3. Item Componente;PP - BLOQUE ESPUMA D-20.0;8</v>
          </cell>
          <cell r="J14185">
            <v>45226</v>
          </cell>
        </row>
        <row r="14186">
          <cell r="F14186" t="str">
            <v>3. Item Componente;PP - BLOQUE ESPUMA D-20.0;9</v>
          </cell>
          <cell r="J14186">
            <v>45226</v>
          </cell>
        </row>
        <row r="14187">
          <cell r="F14187" t="str">
            <v>3. Item Componente;PP - BLOQUE ESPUMA D-20.0;10</v>
          </cell>
          <cell r="J14187">
            <v>45226</v>
          </cell>
        </row>
        <row r="14188">
          <cell r="F14188" t="str">
            <v>3. Item Componente;PP - BLOQUE ESPUMA D-20.0;11</v>
          </cell>
          <cell r="J14188">
            <v>45226</v>
          </cell>
        </row>
        <row r="14189">
          <cell r="F14189" t="str">
            <v>3. Item Componente;PP - BLOQUE ESPUMA D-18.0;1</v>
          </cell>
          <cell r="J14189">
            <v>45226</v>
          </cell>
        </row>
        <row r="14190">
          <cell r="F14190" t="str">
            <v>3. Item Componente;PP - BLOQUE ESPUMA D-18.0;2</v>
          </cell>
          <cell r="J14190">
            <v>45226</v>
          </cell>
        </row>
        <row r="14191">
          <cell r="F14191" t="str">
            <v>3. Item Componente;PP - BLOQUE ESPUMA D-18.0;3</v>
          </cell>
          <cell r="J14191">
            <v>45226</v>
          </cell>
        </row>
        <row r="14192">
          <cell r="F14192" t="str">
            <v>3. Item Componente;PP - BLOQUE ESPUMA D-18.0;4</v>
          </cell>
          <cell r="J14192">
            <v>45226</v>
          </cell>
        </row>
        <row r="14193">
          <cell r="F14193" t="str">
            <v>3. Item Componente;PP - BLOQUE ESPUMA D-18.0;5</v>
          </cell>
          <cell r="J14193">
            <v>45226</v>
          </cell>
        </row>
        <row r="14194">
          <cell r="F14194" t="str">
            <v>3. Item Componente;PP - BLOQUE ESPUMA D-20.0;12</v>
          </cell>
          <cell r="J14194">
            <v>45226</v>
          </cell>
        </row>
        <row r="14195">
          <cell r="F14195" t="str">
            <v>3. Item Componente;PP - BLOQUE ESPUMA D-26.0 PENTA;5</v>
          </cell>
          <cell r="J14195">
            <v>45226</v>
          </cell>
        </row>
        <row r="14196">
          <cell r="F14196" t="str">
            <v>3. Item Componente;PP - BLOQUE ESPUMA D-15.0;1</v>
          </cell>
          <cell r="J14196">
            <v>45226</v>
          </cell>
        </row>
        <row r="14197">
          <cell r="F14197" t="str">
            <v>3. Item Componente;PP - BLOQUE ESPUMA D-15.0;2</v>
          </cell>
          <cell r="J14197">
            <v>45226</v>
          </cell>
        </row>
        <row r="14198">
          <cell r="F14198" t="str">
            <v>3. Item Componente;PP - BLOQUE ESPUMA D-15.0;3</v>
          </cell>
          <cell r="J14198">
            <v>45226</v>
          </cell>
        </row>
        <row r="14199">
          <cell r="F14199" t="str">
            <v>3. Item Componente;PP - BLOQUE ESPUMA D-15.0;4</v>
          </cell>
          <cell r="J14199">
            <v>45226</v>
          </cell>
        </row>
        <row r="14200">
          <cell r="F14200" t="str">
            <v>3. Item Componente;PP - BLOQUE ESPUMA D-26.0 PENTA;6</v>
          </cell>
          <cell r="J14200">
            <v>45226</v>
          </cell>
        </row>
        <row r="14201">
          <cell r="F14201" t="str">
            <v>3. Item Componente;PP - BLOQUE ESPUMA D-26.0 PENTA;7</v>
          </cell>
          <cell r="J14201">
            <v>45226</v>
          </cell>
        </row>
        <row r="14202">
          <cell r="F14202" t="str">
            <v>3. Item Componente;PP - BLOQUE ESPUMA D-26.0 PENTA;8</v>
          </cell>
          <cell r="J14202">
            <v>45226</v>
          </cell>
        </row>
        <row r="14203">
          <cell r="F14203" t="str">
            <v>3. Item Componente;PP - BLOQUE ESPUMA D-26.0 PENTA;9</v>
          </cell>
          <cell r="J14203">
            <v>45226</v>
          </cell>
        </row>
        <row r="14204">
          <cell r="F14204" t="str">
            <v>3. Item Componente;PP - BLOQUE ESPUMA D-26.0 PENTA;10</v>
          </cell>
          <cell r="J14204">
            <v>45226</v>
          </cell>
        </row>
        <row r="14205">
          <cell r="F14205" t="str">
            <v>3. Item Componente;PP - BLOQUE ESPUMA D-30.0;5</v>
          </cell>
          <cell r="J14205">
            <v>45226</v>
          </cell>
        </row>
        <row r="14206">
          <cell r="F14206" t="str">
            <v>3. Item Componente;PP - BLOQUE ESPUMA D-30.0;6</v>
          </cell>
          <cell r="J14206">
            <v>45226</v>
          </cell>
        </row>
        <row r="14207">
          <cell r="F14207" t="str">
            <v>3. Item Componente;PP - BLOQUE ESPUMA D-30.0;7</v>
          </cell>
          <cell r="J14207">
            <v>45226</v>
          </cell>
        </row>
        <row r="14208">
          <cell r="F14208" t="str">
            <v>3. Item Componente;PP - BLOQUE ESPUMA D-26.0 PENTA;11</v>
          </cell>
          <cell r="J14208">
            <v>45226</v>
          </cell>
        </row>
        <row r="14209">
          <cell r="F14209" t="str">
            <v>3. Item Componente;PP - BLOQUE ESPUMA D-26.0 PENTA;12</v>
          </cell>
          <cell r="J14209">
            <v>45226</v>
          </cell>
        </row>
        <row r="14210">
          <cell r="F14210" t="str">
            <v>3. Item Componente;PP - BLOQUE ESPUMA D-30.0;8</v>
          </cell>
          <cell r="J14210">
            <v>45226</v>
          </cell>
        </row>
        <row r="14211">
          <cell r="F14211" t="str">
            <v>3. Item Componente;PP - BLOQUE ESPUMA D-30.0;9</v>
          </cell>
          <cell r="J14211">
            <v>45226</v>
          </cell>
        </row>
        <row r="14212">
          <cell r="F14212" t="str">
            <v>3. Item Componente;PP - BLOQUE ESPUMA D-30.0;10</v>
          </cell>
          <cell r="J14212">
            <v>45226</v>
          </cell>
        </row>
        <row r="14213">
          <cell r="F14213" t="str">
            <v>3. Item Componente;PP - BLOQUE ESPUMA D-30.0;11</v>
          </cell>
          <cell r="J14213">
            <v>45226</v>
          </cell>
        </row>
        <row r="14214">
          <cell r="F14214" t="str">
            <v>3. Item Componente;PP - BLOQUE ESPUMA D-30.0;12</v>
          </cell>
          <cell r="J14214">
            <v>45226</v>
          </cell>
        </row>
        <row r="14215">
          <cell r="F14215" t="str">
            <v>3. Item Componente;PP - BLOQUE ESPUMA D-26.0;9</v>
          </cell>
          <cell r="J14215">
            <v>45226</v>
          </cell>
        </row>
        <row r="14216">
          <cell r="F14216" t="str">
            <v>3. Item Componente;PP - BLOQUE ESPUMA D-26.0;10</v>
          </cell>
          <cell r="J14216">
            <v>45226</v>
          </cell>
        </row>
        <row r="14217">
          <cell r="F14217" t="str">
            <v>3. Item Componente;PP - BLOQUE ESPUMA D-26.0;11</v>
          </cell>
          <cell r="J14217">
            <v>45226</v>
          </cell>
        </row>
        <row r="14218">
          <cell r="F14218" t="str">
            <v>3. Item Componente;PP - BLOQUE ESPUMA D-26.0;12</v>
          </cell>
          <cell r="J14218">
            <v>45226</v>
          </cell>
        </row>
        <row r="14219">
          <cell r="F14219" t="str">
            <v>3. Item Componente;PP - BLOQUE ESPUMA D-30.0;13</v>
          </cell>
          <cell r="J14219">
            <v>45226</v>
          </cell>
        </row>
        <row r="14220">
          <cell r="F14220" t="str">
            <v>3. Item Componente;PP - BLOQUE ESPUMA D-26.0;13</v>
          </cell>
          <cell r="J14220">
            <v>45226</v>
          </cell>
        </row>
        <row r="14221">
          <cell r="F14221" t="str">
            <v>3. Item Componente;PP - BLOQUE ESPUMA D-26.0;14</v>
          </cell>
          <cell r="J14221">
            <v>45226</v>
          </cell>
        </row>
        <row r="14222">
          <cell r="F14222" t="str">
            <v>3. Item Componente;PP - BLOQUE ESPUMA D-26.0;15</v>
          </cell>
          <cell r="J14222">
            <v>45226</v>
          </cell>
        </row>
        <row r="14223">
          <cell r="F14223" t="str">
            <v>3. Item Componente;PP - BLOQUE ESPUMA D-26.0;16</v>
          </cell>
          <cell r="J14223">
            <v>45226</v>
          </cell>
        </row>
        <row r="14224">
          <cell r="F14224" t="str">
            <v>3. Item Componente;PP - BLOQUE ESPUMA D-26.0;17</v>
          </cell>
          <cell r="J14224">
            <v>45226</v>
          </cell>
        </row>
        <row r="14225">
          <cell r="F14225" t="str">
            <v>3. Item Componente;PP - BLOQUE ESPUMA D-26.0;18</v>
          </cell>
          <cell r="J14225">
            <v>45226</v>
          </cell>
        </row>
        <row r="14226">
          <cell r="F14226" t="str">
            <v>3. Item Componente;PP - BLOQUE ESPUMA D-26.0;19</v>
          </cell>
          <cell r="J14226">
            <v>45226</v>
          </cell>
        </row>
        <row r="14227">
          <cell r="F14227" t="str">
            <v>3. Item Componente;PP - BLOQUE ESPUMA D-26.0;20</v>
          </cell>
          <cell r="J14227">
            <v>45226</v>
          </cell>
        </row>
        <row r="14228">
          <cell r="F14228" t="str">
            <v>3. Item Componente;PP - BLOQUE ESPUMA D-26.0;21</v>
          </cell>
          <cell r="J14228">
            <v>45226</v>
          </cell>
        </row>
        <row r="14229">
          <cell r="F14229" t="str">
            <v>3. Item Componente;PP - BLOQUE ESPUMA D-26.0;22</v>
          </cell>
          <cell r="J14229">
            <v>45226</v>
          </cell>
        </row>
        <row r="14230">
          <cell r="F14230" t="str">
            <v>3. Item Componente;PP - BLOQUE ESPUMA D-23.0;5</v>
          </cell>
          <cell r="J14230">
            <v>45226</v>
          </cell>
        </row>
        <row r="14231">
          <cell r="F14231" t="str">
            <v>3. Item Componente;PP - BLOQUE ESPUMA D-26.0;23</v>
          </cell>
          <cell r="J14231">
            <v>45226</v>
          </cell>
        </row>
        <row r="14232">
          <cell r="F14232" t="str">
            <v>3. Item Componente;PP - BLOQUE ESPUMA D-26.0;24</v>
          </cell>
          <cell r="J14232">
            <v>45226</v>
          </cell>
        </row>
        <row r="14233">
          <cell r="F14233" t="str">
            <v>3. Item Componente;PP - BLOQUE ESPUMA D-26.0;25</v>
          </cell>
          <cell r="J14233">
            <v>45226</v>
          </cell>
        </row>
        <row r="14234">
          <cell r="F14234" t="str">
            <v>3. Item Componente;PP - BLOQUE ESPUMA D-23.0;6</v>
          </cell>
          <cell r="J14234">
            <v>45226</v>
          </cell>
        </row>
        <row r="14235">
          <cell r="F14235" t="str">
            <v>3. Item Componente;PP - BLOQUE ESPUMA D-23.0;7</v>
          </cell>
          <cell r="J14235">
            <v>45226</v>
          </cell>
        </row>
        <row r="14236">
          <cell r="F14236" t="str">
            <v>3. Item Componente;PP - BLOQUE ESPUMA D-23.0;8</v>
          </cell>
          <cell r="J14236">
            <v>45226</v>
          </cell>
        </row>
        <row r="14237">
          <cell r="F14237" t="str">
            <v>3. Item Componente;PP - BLOQUE ESPUMA D-23.0;9</v>
          </cell>
          <cell r="J14237">
            <v>45226</v>
          </cell>
        </row>
        <row r="14238">
          <cell r="F14238" t="str">
            <v>3. Item Componente;PP - BLOQUE ESPUMA D-23.0;10</v>
          </cell>
          <cell r="J14238">
            <v>45226</v>
          </cell>
        </row>
        <row r="14239">
          <cell r="F14239" t="str">
            <v>3. Item Componente;PP - BLOQUE ESPUMA D-23.0;11</v>
          </cell>
          <cell r="J14239">
            <v>45226</v>
          </cell>
        </row>
        <row r="14240">
          <cell r="F14240" t="str">
            <v>3. Item Componente;PP - BLOQUE ESPUMA D-20.0;13</v>
          </cell>
          <cell r="J14240">
            <v>45226</v>
          </cell>
        </row>
        <row r="14241">
          <cell r="F14241" t="str">
            <v>3. Item Componente;PP - BLOQUE ESPUMA D-20.0;14</v>
          </cell>
          <cell r="J14241">
            <v>45226</v>
          </cell>
        </row>
        <row r="14242">
          <cell r="F14242" t="str">
            <v>3. Item Componente;PP - BLOQUE ESPUMA D-23.0;12</v>
          </cell>
          <cell r="J14242">
            <v>45226</v>
          </cell>
        </row>
        <row r="14243">
          <cell r="F14243" t="str">
            <v>3. Item Componente;PP - BLOQUE ESPUMA D-23.0;13</v>
          </cell>
          <cell r="J14243">
            <v>45226</v>
          </cell>
        </row>
        <row r="14244">
          <cell r="F14244" t="str">
            <v>3. Item Componente;PP - BLOQUE ESPUMA D-20.0;15</v>
          </cell>
          <cell r="J14244">
            <v>45226</v>
          </cell>
        </row>
        <row r="14245">
          <cell r="F14245" t="str">
            <v>3. Item Componente;PP - BLOQUE ESPUMA D-20.0;16</v>
          </cell>
          <cell r="J14245">
            <v>45226</v>
          </cell>
        </row>
        <row r="14246">
          <cell r="F14246" t="str">
            <v>3. Item Componente;PP - BLOQUE ESPUMA D-20.0;17</v>
          </cell>
          <cell r="J14246">
            <v>45226</v>
          </cell>
        </row>
        <row r="14247">
          <cell r="F14247" t="str">
            <v>3. Item Componente;PP - BLOQUE ESPUMA D-20.0;18</v>
          </cell>
          <cell r="J14247">
            <v>45226</v>
          </cell>
        </row>
        <row r="14248">
          <cell r="F14248" t="str">
            <v>3. Item Componente;PP - BLOQUE ESPUMA D-20.0;19</v>
          </cell>
          <cell r="J14248">
            <v>45226</v>
          </cell>
        </row>
        <row r="14249">
          <cell r="F14249" t="str">
            <v>3. Item Componente;PP - BLOQUE ESPUMA D-20.0;20</v>
          </cell>
          <cell r="J14249">
            <v>45226</v>
          </cell>
        </row>
        <row r="14250">
          <cell r="F14250" t="str">
            <v>3. Item Componente;PP - BLOQUE ESPUMA D-20.0;21</v>
          </cell>
          <cell r="J14250">
            <v>45226</v>
          </cell>
        </row>
        <row r="14251">
          <cell r="F14251" t="str">
            <v>3. Item Componente;PP - BLOQUE ESPUMA D-20.0;22</v>
          </cell>
          <cell r="J14251">
            <v>45226</v>
          </cell>
        </row>
        <row r="14252">
          <cell r="F14252" t="str">
            <v>3. Item Componente;PP - BLOQUE ESPUMA D-20.0;23</v>
          </cell>
          <cell r="J14252">
            <v>45226</v>
          </cell>
        </row>
        <row r="14253">
          <cell r="F14253" t="str">
            <v>3. Item Componente;PP - BLOQUE ESPUMA D-20.0;24</v>
          </cell>
          <cell r="J14253">
            <v>45226</v>
          </cell>
        </row>
        <row r="14254">
          <cell r="F14254" t="str">
            <v>3. Item Componente;PP - BLOQUE ESPUMA D-20.0;25</v>
          </cell>
          <cell r="J14254">
            <v>45226</v>
          </cell>
        </row>
        <row r="14255">
          <cell r="F14255" t="str">
            <v>3. Item Componente;PP - BLOQUE ESPUMA D-20.0;26</v>
          </cell>
          <cell r="J14255">
            <v>45226</v>
          </cell>
        </row>
        <row r="14256">
          <cell r="F14256" t="str">
            <v>3. Item Componente;PP - BLOQUE ESPUMA D-20.0;27</v>
          </cell>
          <cell r="J14256">
            <v>45226</v>
          </cell>
        </row>
        <row r="14257">
          <cell r="F14257" t="str">
            <v>3. Item Componente;PP - BLOQUE ESPUMA D-20.0;28</v>
          </cell>
          <cell r="J14257">
            <v>45226</v>
          </cell>
        </row>
        <row r="14258">
          <cell r="F14258" t="str">
            <v>3. Item Componente;PP - BLOQUE ESPUMA D-20.0;29</v>
          </cell>
          <cell r="J14258">
            <v>45226</v>
          </cell>
        </row>
        <row r="14259">
          <cell r="F14259" t="str">
            <v>3. Item Componente;PP - BLOQUE ESPUMA D-20.0;30</v>
          </cell>
          <cell r="J14259">
            <v>45226</v>
          </cell>
        </row>
        <row r="14260">
          <cell r="F14260" t="str">
            <v>3. Item Componente;PP - BLOQUE ESPUMA D-20.0;31</v>
          </cell>
          <cell r="J14260">
            <v>45226</v>
          </cell>
        </row>
        <row r="14261">
          <cell r="F14261" t="str">
            <v>3. Item Componente;PP - BLOQUE ESPUMA D-20.0;32</v>
          </cell>
          <cell r="J14261">
            <v>45226</v>
          </cell>
        </row>
        <row r="14262">
          <cell r="F14262" t="str">
            <v>3. Item Componente;PP - BLOQUE ESPUMA D-20.0;33</v>
          </cell>
          <cell r="J14262">
            <v>45226</v>
          </cell>
        </row>
        <row r="14263">
          <cell r="F14263" t="str">
            <v>3. Item Componente;PP - BLOQUE ESPUMA D-20.0;34</v>
          </cell>
          <cell r="J14263">
            <v>45226</v>
          </cell>
        </row>
        <row r="14264">
          <cell r="F14264" t="str">
            <v>3. Item Componente;PP - BLOQUE ESPUMA D-18.0;6</v>
          </cell>
          <cell r="J14264">
            <v>45226</v>
          </cell>
        </row>
        <row r="14265">
          <cell r="F14265" t="str">
            <v>3. Item Componente;PP - BLOQUE ESPUMA D-18.0;7</v>
          </cell>
          <cell r="J14265">
            <v>45226</v>
          </cell>
        </row>
        <row r="14266">
          <cell r="F14266" t="str">
            <v>3. Item Componente;PP - BLOQUE ESPUMA D-20.0;35</v>
          </cell>
          <cell r="J14266">
            <v>45226</v>
          </cell>
        </row>
        <row r="14267">
          <cell r="F14267" t="str">
            <v>3. Item Componente;PP - BLOQUE ESPUMA D-20.0;36</v>
          </cell>
          <cell r="J14267">
            <v>45226</v>
          </cell>
        </row>
        <row r="14268">
          <cell r="F14268" t="str">
            <v>3. Item Componente;PP - BLOQUE ESPUMA D-18.0;8</v>
          </cell>
          <cell r="J14268">
            <v>45226</v>
          </cell>
        </row>
        <row r="14269">
          <cell r="F14269" t="str">
            <v>3. Item Componente;PP - BLOQUE ESPUMA D-18.0;9</v>
          </cell>
          <cell r="J14269">
            <v>45226</v>
          </cell>
        </row>
        <row r="14270">
          <cell r="F14270" t="str">
            <v>3. Item Componente;PP - BLOQUE ESPUMA D-18.0;10</v>
          </cell>
          <cell r="J14270">
            <v>45226</v>
          </cell>
        </row>
        <row r="14271">
          <cell r="F14271" t="str">
            <v>3. Item Componente;PP - BLOQUE ESPUMA D-18.0;11</v>
          </cell>
          <cell r="J14271">
            <v>45226</v>
          </cell>
        </row>
        <row r="14272">
          <cell r="F14272" t="str">
            <v>3. Item Componente;PP - BLOQUE ESPUMA D-18.0;12</v>
          </cell>
          <cell r="J14272">
            <v>45226</v>
          </cell>
        </row>
        <row r="14273">
          <cell r="F14273" t="str">
            <v>3. Item Componente;PP - BLOQUE ESPUMA D-15.0;5</v>
          </cell>
          <cell r="J14273">
            <v>45226</v>
          </cell>
        </row>
        <row r="14274">
          <cell r="F14274" t="str">
            <v>3. Item Componente;PP - BLOQUE ESPUMA D-15.0;6</v>
          </cell>
          <cell r="J14274">
            <v>45226</v>
          </cell>
        </row>
        <row r="14275">
          <cell r="F14275" t="str">
            <v>3. Item Componente;PP - BLOQUE ESPUMA D-15.0;7</v>
          </cell>
          <cell r="J14275">
            <v>45226</v>
          </cell>
        </row>
        <row r="14276">
          <cell r="F14276" t="str">
            <v>3. Item Componente;PP - BLOQUE ESPUMA D-15.0;8</v>
          </cell>
          <cell r="J14276">
            <v>45226</v>
          </cell>
        </row>
        <row r="14277">
          <cell r="F14277" t="str">
            <v>3. Item Componente;PP - BLOQUE ESPUMA D-18.0;13</v>
          </cell>
          <cell r="J14277">
            <v>45226</v>
          </cell>
        </row>
        <row r="14278">
          <cell r="F14278" t="str">
            <v>3. Item Componente;PP - BLOQUE ESPUMA D-15.0;9</v>
          </cell>
          <cell r="J14278">
            <v>45226</v>
          </cell>
        </row>
        <row r="14279">
          <cell r="F14279" t="str">
            <v>3. Item Componente;PP - BLOQUE ESPUMA D-15.0;10</v>
          </cell>
          <cell r="J14279">
            <v>45226</v>
          </cell>
        </row>
        <row r="14280">
          <cell r="F14280" t="str">
            <v>3. Item Componente;PP - BLOQUE ESPUMA D-15.0;11</v>
          </cell>
          <cell r="J14280">
            <v>45226</v>
          </cell>
        </row>
        <row r="14281">
          <cell r="F14281" t="str">
            <v>3. Item Componente;PP - BLOQUE ESPUMA D-15.0;12</v>
          </cell>
          <cell r="J14281">
            <v>45226</v>
          </cell>
        </row>
        <row r="14282">
          <cell r="F14282" t="str">
            <v>3. Item Componente;PP - BLOQUE ESPUMA D-15.0;13</v>
          </cell>
          <cell r="J14282">
            <v>45226</v>
          </cell>
        </row>
        <row r="14283">
          <cell r="F14283" t="str">
            <v>2. Item Otros;PP - BLOQUE ESPUMA D-26.0;1</v>
          </cell>
          <cell r="J14283">
            <v>45226</v>
          </cell>
        </row>
        <row r="14284">
          <cell r="F14284" t="str">
            <v>2. Item Otros;PP - BLOQUE ESPUMA D-26.0;2</v>
          </cell>
          <cell r="J14284">
            <v>45226</v>
          </cell>
        </row>
        <row r="14285">
          <cell r="F14285" t="str">
            <v>2. Item Otros;PP - BLOQUE ESPUMA D-30.0;1</v>
          </cell>
          <cell r="J14285">
            <v>45226</v>
          </cell>
        </row>
        <row r="14286">
          <cell r="F14286" t="str">
            <v>2. Item Otros;PP - BLOQUE ESPUMA D-30.0;2</v>
          </cell>
          <cell r="J14286">
            <v>45226</v>
          </cell>
        </row>
        <row r="14287">
          <cell r="F14287" t="str">
            <v>2. Item Otros;PP - BLOQUE ESPUMA D-26.0 PENTA;1</v>
          </cell>
          <cell r="J14287">
            <v>45226</v>
          </cell>
        </row>
        <row r="14288">
          <cell r="F14288" t="str">
            <v>2. Item Otros;PP - BLOQUE ESPUMA D-26.0 PENTA;2</v>
          </cell>
          <cell r="J14288">
            <v>45226</v>
          </cell>
        </row>
        <row r="14289">
          <cell r="F14289" t="str">
            <v>2. Item Otros;PP - BLOQUE ESPUMA D-20.0;1</v>
          </cell>
          <cell r="J14289">
            <v>45226</v>
          </cell>
        </row>
        <row r="14290">
          <cell r="F14290" t="str">
            <v>2. Item Otros;PP - BLOQUE ESPUMA D-20.0;2</v>
          </cell>
          <cell r="J14290">
            <v>45226</v>
          </cell>
        </row>
        <row r="14291">
          <cell r="F14291" t="str">
            <v>2. Item Otros;PP - BLOQUE ESPUMA D-23.0;1</v>
          </cell>
          <cell r="J14291">
            <v>45226</v>
          </cell>
        </row>
        <row r="14292">
          <cell r="F14292" t="str">
            <v>2. Item Otros;PP - BLOQUE ESPUMA D-23.0;2</v>
          </cell>
          <cell r="J14292">
            <v>45226</v>
          </cell>
        </row>
        <row r="14293">
          <cell r="F14293" t="str">
            <v>2. Item Otros;PP - BLOQUE ESPUMA D-26.0;3</v>
          </cell>
          <cell r="J14293">
            <v>45226</v>
          </cell>
        </row>
        <row r="14294">
          <cell r="F14294" t="str">
            <v>2. Item Otros;PP - BLOQUE ESPUMA D-26.0;4</v>
          </cell>
          <cell r="J14294">
            <v>45226</v>
          </cell>
        </row>
        <row r="14295">
          <cell r="F14295" t="str">
            <v>2. Item Otros;PP - BLOQUE ESPUMA D-18.0;1</v>
          </cell>
          <cell r="J14295">
            <v>45226</v>
          </cell>
        </row>
        <row r="14296">
          <cell r="F14296" t="str">
            <v>2. Item Otros;PP - BLOQUE ESPUMA D-18.0;2</v>
          </cell>
          <cell r="J14296">
            <v>45226</v>
          </cell>
        </row>
        <row r="14297">
          <cell r="F14297" t="str">
            <v>2. Item Otros;PP - BLOQUE ESPUMA D-20.0;3</v>
          </cell>
          <cell r="J14297">
            <v>45226</v>
          </cell>
        </row>
        <row r="14298">
          <cell r="F14298" t="str">
            <v>2. Item Otros;PP - BLOQUE ESPUMA D-20.0;4</v>
          </cell>
          <cell r="J14298">
            <v>45226</v>
          </cell>
        </row>
        <row r="14299">
          <cell r="F14299" t="str">
            <v>2. Item Otros;PP - BLOQUE ESPUMA D-20.0;5</v>
          </cell>
          <cell r="J14299">
            <v>45226</v>
          </cell>
        </row>
        <row r="14300">
          <cell r="F14300" t="str">
            <v>2. Item Otros;PP - BLOQUE ESPUMA D-20.0;6</v>
          </cell>
          <cell r="J14300">
            <v>45226</v>
          </cell>
        </row>
        <row r="14301">
          <cell r="F14301" t="str">
            <v>1. Item OP;PP - BLOQUE ESPUMA D-26.0;1</v>
          </cell>
          <cell r="J14301">
            <v>45226</v>
          </cell>
        </row>
        <row r="14302">
          <cell r="F14302" t="str">
            <v>1. Item OP;PP - BLOQUE ESPUMA D-26.0;2</v>
          </cell>
          <cell r="J14302">
            <v>45226</v>
          </cell>
        </row>
        <row r="14303">
          <cell r="F14303" t="str">
            <v>1. Item OP;PP - BLOQUE ESPUMA D-30.0;1</v>
          </cell>
          <cell r="J14303">
            <v>45226</v>
          </cell>
        </row>
        <row r="14304">
          <cell r="F14304" t="str">
            <v>1. Item OP;PP - BLOQUE ESPUMA D-26.0 PENTA;1</v>
          </cell>
          <cell r="J14304">
            <v>45226</v>
          </cell>
        </row>
        <row r="14305">
          <cell r="F14305" t="str">
            <v>2. Item Otros;PP - BLOQUE ESPUMA D-15.0;1</v>
          </cell>
          <cell r="J14305">
            <v>45226</v>
          </cell>
        </row>
        <row r="14306">
          <cell r="F14306" t="str">
            <v>2. Item Otros;PP - BLOQUE ESPUMA D-15.0;2</v>
          </cell>
          <cell r="J14306">
            <v>45226</v>
          </cell>
        </row>
        <row r="14307">
          <cell r="F14307" t="str">
            <v>1. Item OP;PP - BLOQUE ESPUMA D-26.0;1</v>
          </cell>
          <cell r="J14307">
            <v>45229</v>
          </cell>
        </row>
        <row r="14308">
          <cell r="F14308" t="str">
            <v>1. Item OP;PP - BLOQUE ESPUMA D-26.0;2</v>
          </cell>
          <cell r="J14308">
            <v>45229</v>
          </cell>
        </row>
        <row r="14309">
          <cell r="F14309" t="str">
            <v>1. Item OP;PP - BLOQUE ESPUMA D-26.0;3</v>
          </cell>
          <cell r="J14309">
            <v>45229</v>
          </cell>
        </row>
        <row r="14310">
          <cell r="F14310" t="str">
            <v>1. Item OP;PP - BLOQUE ESPUMA D-23.0 DURA;1</v>
          </cell>
          <cell r="J14310">
            <v>45229</v>
          </cell>
        </row>
        <row r="14311">
          <cell r="F14311" t="str">
            <v>1. Item OP;PP - BLOQUE ESPUMA D-23.0 DURA;2</v>
          </cell>
          <cell r="J14311">
            <v>45229</v>
          </cell>
        </row>
        <row r="14312">
          <cell r="F14312" t="str">
            <v>1. Item OP;PP - BLOQUE ESPUMA D-23.0 DURA;3</v>
          </cell>
          <cell r="J14312">
            <v>45229</v>
          </cell>
        </row>
        <row r="14313">
          <cell r="F14313" t="str">
            <v>4. Operaciones;PP - BLOQUE ESPUMA D-23.0 DURA;1</v>
          </cell>
          <cell r="J14313">
            <v>45229</v>
          </cell>
        </row>
        <row r="14314">
          <cell r="F14314" t="str">
            <v>4. Operaciones;PP - BLOQUE ESPUMA D-23.0 DURA;2</v>
          </cell>
          <cell r="J14314">
            <v>45229</v>
          </cell>
        </row>
        <row r="14315">
          <cell r="F14315" t="str">
            <v>4. Operaciones;PP - BLOQUE ESPUMA D-23.0 DURA;3</v>
          </cell>
          <cell r="J14315">
            <v>45229</v>
          </cell>
        </row>
        <row r="14316">
          <cell r="F14316" t="str">
            <v>4. Operaciones;PP - BLOQUE ESPUMA D-23.0 DURA;4</v>
          </cell>
          <cell r="J14316">
            <v>45229</v>
          </cell>
        </row>
        <row r="14317">
          <cell r="F14317" t="str">
            <v>4. Operaciones;PP - BLOQUE ESPUMA D-23.0 DURA;5</v>
          </cell>
          <cell r="J14317">
            <v>45229</v>
          </cell>
        </row>
        <row r="14318">
          <cell r="F14318" t="str">
            <v>4. Operaciones;PP - BLOQUE ESPUMA D-23.0 DURA;6</v>
          </cell>
          <cell r="J14318">
            <v>45229</v>
          </cell>
        </row>
        <row r="14319">
          <cell r="F14319" t="str">
            <v>4. Operaciones;PP - BLOQUE ESPUMA D-23.0 DURA;7</v>
          </cell>
          <cell r="J14319">
            <v>45229</v>
          </cell>
        </row>
        <row r="14320">
          <cell r="F14320" t="str">
            <v>4. Operaciones;PP - BLOQUE ESPUMA D-23.0 DURA;8</v>
          </cell>
          <cell r="J14320">
            <v>45229</v>
          </cell>
        </row>
        <row r="14321">
          <cell r="F14321" t="str">
            <v>4. Operaciones;PP - BLOQUE ESPUMA D-23.0 DURA;9</v>
          </cell>
          <cell r="J14321">
            <v>45229</v>
          </cell>
        </row>
        <row r="14322">
          <cell r="F14322" t="str">
            <v>4. Operaciones;PP - BLOQUE ESPUMA D-23.0 DURA;10</v>
          </cell>
          <cell r="J14322">
            <v>45229</v>
          </cell>
        </row>
        <row r="14323">
          <cell r="F14323" t="str">
            <v>4. Operaciones;PP - BLOQUE ESPUMA D-23.0 DURA;11</v>
          </cell>
          <cell r="J14323">
            <v>45229</v>
          </cell>
        </row>
        <row r="14324">
          <cell r="F14324" t="str">
            <v>4. Operaciones;PP - BLOQUE ESPUMA D-23.0 DURA;12</v>
          </cell>
          <cell r="J14324">
            <v>45229</v>
          </cell>
        </row>
        <row r="14325">
          <cell r="F14325" t="str">
            <v>4. Operaciones;PP - BLOQUE ESPUMA D-23.0 DURA;13</v>
          </cell>
          <cell r="J14325">
            <v>45229</v>
          </cell>
        </row>
        <row r="14326">
          <cell r="F14326" t="str">
            <v>4. Operaciones;PP - BLOQUE ESPUMA D-23.0 DURA;14</v>
          </cell>
          <cell r="J14326">
            <v>45229</v>
          </cell>
        </row>
        <row r="14327">
          <cell r="F14327" t="str">
            <v>4. Operaciones;PP - BLOQUE ESPUMA D-23.0 DURA;15</v>
          </cell>
          <cell r="J14327">
            <v>45229</v>
          </cell>
        </row>
        <row r="14328">
          <cell r="F14328" t="str">
            <v>4. Operaciones;PP - BLOQUE ESPUMA D-26.0;1</v>
          </cell>
          <cell r="J14328">
            <v>45229</v>
          </cell>
        </row>
        <row r="14329">
          <cell r="F14329" t="str">
            <v>4. Operaciones;PP - BLOQUE ESPUMA D-26.0;2</v>
          </cell>
          <cell r="J14329">
            <v>45229</v>
          </cell>
        </row>
        <row r="14330">
          <cell r="F14330" t="str">
            <v>4. Operaciones;PP - BLOQUE ESPUMA D-26.0;3</v>
          </cell>
          <cell r="J14330">
            <v>45229</v>
          </cell>
        </row>
        <row r="14331">
          <cell r="F14331" t="str">
            <v>4. Operaciones;PP - BLOQUE ESPUMA D-23.0 DURA;16</v>
          </cell>
          <cell r="J14331">
            <v>45229</v>
          </cell>
        </row>
        <row r="14332">
          <cell r="F14332" t="str">
            <v>4. Operaciones;PP - BLOQUE ESPUMA D-23.0 DURA;17</v>
          </cell>
          <cell r="J14332">
            <v>45229</v>
          </cell>
        </row>
        <row r="14333">
          <cell r="F14333" t="str">
            <v>4. Operaciones;PP - BLOQUE ESPUMA D-23.0 DURA;18</v>
          </cell>
          <cell r="J14333">
            <v>45229</v>
          </cell>
        </row>
        <row r="14334">
          <cell r="F14334" t="str">
            <v>4. Operaciones;PP - BLOQUE ESPUMA D-26.0;4</v>
          </cell>
          <cell r="J14334">
            <v>45229</v>
          </cell>
        </row>
        <row r="14335">
          <cell r="F14335" t="str">
            <v>4. Operaciones;PP - BLOQUE ESPUMA D-26.0;5</v>
          </cell>
          <cell r="J14335">
            <v>45229</v>
          </cell>
        </row>
        <row r="14336">
          <cell r="F14336" t="str">
            <v>4. Operaciones;PP - BLOQUE ESPUMA D-26.0;6</v>
          </cell>
          <cell r="J14336">
            <v>45229</v>
          </cell>
        </row>
        <row r="14337">
          <cell r="F14337" t="str">
            <v>4. Operaciones;PP - BLOQUE ESPUMA D-26.0;7</v>
          </cell>
          <cell r="J14337">
            <v>45229</v>
          </cell>
        </row>
        <row r="14338">
          <cell r="F14338" t="str">
            <v>4. Operaciones;PP - BLOQUE ESPUMA D-26.0;8</v>
          </cell>
          <cell r="J14338">
            <v>45229</v>
          </cell>
        </row>
        <row r="14339">
          <cell r="F14339" t="str">
            <v>4. Operaciones;PP - BLOQUE ESPUMA D-26.0;9</v>
          </cell>
          <cell r="J14339">
            <v>45229</v>
          </cell>
        </row>
        <row r="14340">
          <cell r="F14340" t="str">
            <v>4. Operaciones;PP - BLOQUE ESPUMA D-26.0;10</v>
          </cell>
          <cell r="J14340">
            <v>45229</v>
          </cell>
        </row>
        <row r="14341">
          <cell r="F14341" t="str">
            <v>4. Operaciones;PP - BLOQUE ESPUMA D-26.0;11</v>
          </cell>
          <cell r="J14341">
            <v>45229</v>
          </cell>
        </row>
        <row r="14342">
          <cell r="F14342" t="str">
            <v>4. Operaciones;PP - BLOQUE ESPUMA D-26.0;12</v>
          </cell>
          <cell r="J14342">
            <v>45229</v>
          </cell>
        </row>
        <row r="14343">
          <cell r="F14343" t="str">
            <v>4. Operaciones;PP - BLOQUE ESPUMA D-26.0;13</v>
          </cell>
          <cell r="J14343">
            <v>45229</v>
          </cell>
        </row>
        <row r="14344">
          <cell r="F14344" t="str">
            <v>4. Operaciones;PP - BLOQUE ESPUMA D-26.0;14</v>
          </cell>
          <cell r="J14344">
            <v>45229</v>
          </cell>
        </row>
        <row r="14345">
          <cell r="F14345" t="str">
            <v>4. Operaciones;PP - BLOQUE ESPUMA D-26.0;15</v>
          </cell>
          <cell r="J14345">
            <v>45229</v>
          </cell>
        </row>
        <row r="14346">
          <cell r="F14346" t="str">
            <v>4. Operaciones;PP - BLOQUE ESPUMA D-26.0;16</v>
          </cell>
          <cell r="J14346">
            <v>45229</v>
          </cell>
        </row>
        <row r="14347">
          <cell r="F14347" t="str">
            <v>4. Operaciones;PP - BLOQUE ESPUMA D-26.0;17</v>
          </cell>
          <cell r="J14347">
            <v>45229</v>
          </cell>
        </row>
        <row r="14348">
          <cell r="F14348" t="str">
            <v>4. Operaciones;PP - BLOQUE ESPUMA D-26.0;18</v>
          </cell>
          <cell r="J14348">
            <v>45229</v>
          </cell>
        </row>
        <row r="14349">
          <cell r="F14349" t="str">
            <v>3. Item Componente;PP - BLOQUE ESPUMA D-26.0;1</v>
          </cell>
          <cell r="J14349">
            <v>45229</v>
          </cell>
        </row>
        <row r="14350">
          <cell r="F14350" t="str">
            <v>3. Item Componente;PP - BLOQUE ESPUMA D-26.0;2</v>
          </cell>
          <cell r="J14350">
            <v>45229</v>
          </cell>
        </row>
        <row r="14351">
          <cell r="F14351" t="str">
            <v>3. Item Componente;PP - BLOQUE ESPUMA D-26.0;3</v>
          </cell>
          <cell r="J14351">
            <v>45229</v>
          </cell>
        </row>
        <row r="14352">
          <cell r="F14352" t="str">
            <v>3. Item Componente;PP - BLOQUE ESPUMA D-26.0;4</v>
          </cell>
          <cell r="J14352">
            <v>45229</v>
          </cell>
        </row>
        <row r="14353">
          <cell r="F14353" t="str">
            <v>3. Item Componente;PP - BLOQUE ESPUMA D-26.0;5</v>
          </cell>
          <cell r="J14353">
            <v>45229</v>
          </cell>
        </row>
        <row r="14354">
          <cell r="F14354" t="str">
            <v>3. Item Componente;PP - BLOQUE ESPUMA D-26.0;6</v>
          </cell>
          <cell r="J14354">
            <v>45229</v>
          </cell>
        </row>
        <row r="14355">
          <cell r="F14355" t="str">
            <v>3. Item Componente;PP - BLOQUE ESPUMA D-26.0;7</v>
          </cell>
          <cell r="J14355">
            <v>45229</v>
          </cell>
        </row>
        <row r="14356">
          <cell r="F14356" t="str">
            <v>3. Item Componente;PP - BLOQUE ESPUMA D-26.0;8</v>
          </cell>
          <cell r="J14356">
            <v>45229</v>
          </cell>
        </row>
        <row r="14357">
          <cell r="F14357" t="str">
            <v>3. Item Componente;PP - BLOQUE ESPUMA D-26.0;9</v>
          </cell>
          <cell r="J14357">
            <v>45229</v>
          </cell>
        </row>
        <row r="14358">
          <cell r="F14358" t="str">
            <v>3. Item Componente;PP - BLOQUE ESPUMA D-26.0;10</v>
          </cell>
          <cell r="J14358">
            <v>45229</v>
          </cell>
        </row>
        <row r="14359">
          <cell r="F14359" t="str">
            <v>3. Item Componente;PP - BLOQUE ESPUMA D-26.0;11</v>
          </cell>
          <cell r="J14359">
            <v>45229</v>
          </cell>
        </row>
        <row r="14360">
          <cell r="F14360" t="str">
            <v>3. Item Componente;PP - BLOQUE ESPUMA D-26.0;12</v>
          </cell>
          <cell r="J14360">
            <v>45229</v>
          </cell>
        </row>
        <row r="14361">
          <cell r="F14361" t="str">
            <v>3. Item Componente;PP - BLOQUE ESPUMA D-26.0;13</v>
          </cell>
          <cell r="J14361">
            <v>45229</v>
          </cell>
        </row>
        <row r="14362">
          <cell r="F14362" t="str">
            <v>3. Item Componente;PP - BLOQUE ESPUMA D-26.0;14</v>
          </cell>
          <cell r="J14362">
            <v>45229</v>
          </cell>
        </row>
        <row r="14363">
          <cell r="F14363" t="str">
            <v>3. Item Componente;PP - BLOQUE ESPUMA D-26.0;15</v>
          </cell>
          <cell r="J14363">
            <v>45229</v>
          </cell>
        </row>
        <row r="14364">
          <cell r="F14364" t="str">
            <v>3. Item Componente;PP - BLOQUE ESPUMA D-23.0 DURA;1</v>
          </cell>
          <cell r="J14364">
            <v>45229</v>
          </cell>
        </row>
        <row r="14365">
          <cell r="F14365" t="str">
            <v>3. Item Componente;PP - BLOQUE ESPUMA D-23.0 DURA;2</v>
          </cell>
          <cell r="J14365">
            <v>45229</v>
          </cell>
        </row>
        <row r="14366">
          <cell r="F14366" t="str">
            <v>3. Item Componente;PP - BLOQUE ESPUMA D-23.0 DURA;3</v>
          </cell>
          <cell r="J14366">
            <v>45229</v>
          </cell>
        </row>
        <row r="14367">
          <cell r="F14367" t="str">
            <v>3. Item Componente;PP - BLOQUE ESPUMA D-23.0 DURA;4</v>
          </cell>
          <cell r="J14367">
            <v>45229</v>
          </cell>
        </row>
        <row r="14368">
          <cell r="F14368" t="str">
            <v>3. Item Componente;PP - BLOQUE ESPUMA D-23.0 DURA;5</v>
          </cell>
          <cell r="J14368">
            <v>45229</v>
          </cell>
        </row>
        <row r="14369">
          <cell r="F14369" t="str">
            <v>3. Item Componente;PP - BLOQUE ESPUMA D-23.0 DURA;6</v>
          </cell>
          <cell r="J14369">
            <v>45229</v>
          </cell>
        </row>
        <row r="14370">
          <cell r="F14370" t="str">
            <v>3. Item Componente;PP - BLOQUE ESPUMA D-23.0 DURA;7</v>
          </cell>
          <cell r="J14370">
            <v>45229</v>
          </cell>
        </row>
        <row r="14371">
          <cell r="F14371" t="str">
            <v>3. Item Componente;PP - BLOQUE ESPUMA D-23.0 DURA;8</v>
          </cell>
          <cell r="J14371">
            <v>45229</v>
          </cell>
        </row>
        <row r="14372">
          <cell r="F14372" t="str">
            <v>3. Item Componente;PP - BLOQUE ESPUMA D-23.0 DURA;9</v>
          </cell>
          <cell r="J14372">
            <v>45229</v>
          </cell>
        </row>
        <row r="14373">
          <cell r="F14373" t="str">
            <v>3. Item Componente;PP - BLOQUE ESPUMA D-23.0 DURA;10</v>
          </cell>
          <cell r="J14373">
            <v>45229</v>
          </cell>
        </row>
        <row r="14374">
          <cell r="F14374" t="str">
            <v>3. Item Componente;PP - BLOQUE ESPUMA D-23.0 DURA;11</v>
          </cell>
          <cell r="J14374">
            <v>45229</v>
          </cell>
        </row>
        <row r="14375">
          <cell r="F14375" t="str">
            <v>3. Item Componente;PP - BLOQUE ESPUMA D-23.0 DURA;12</v>
          </cell>
          <cell r="J14375">
            <v>45229</v>
          </cell>
        </row>
        <row r="14376">
          <cell r="F14376" t="str">
            <v>3. Item Componente;PP - BLOQUE ESPUMA D-23.0 DURA;13</v>
          </cell>
          <cell r="J14376">
            <v>45229</v>
          </cell>
        </row>
        <row r="14377">
          <cell r="F14377" t="str">
            <v>3. Item Componente;PP - BLOQUE ESPUMA D-23.0 DURA;14</v>
          </cell>
          <cell r="J14377">
            <v>45229</v>
          </cell>
        </row>
        <row r="14378">
          <cell r="F14378" t="str">
            <v>3. Item Componente;PP - BLOQUE ESPUMA D-23.0 DURA;15</v>
          </cell>
          <cell r="J14378">
            <v>45229</v>
          </cell>
        </row>
        <row r="14379">
          <cell r="F14379" t="str">
            <v>3. Item Componente;PP - BLOQUE ESPUMA D-23.0 DURA;16</v>
          </cell>
          <cell r="J14379">
            <v>45229</v>
          </cell>
        </row>
        <row r="14380">
          <cell r="F14380" t="str">
            <v>3. Item Componente;PP - BLOQUE ESPUMA D-23.0 DURA;17</v>
          </cell>
          <cell r="J14380">
            <v>45229</v>
          </cell>
        </row>
        <row r="14381">
          <cell r="F14381" t="str">
            <v>3. Item Componente;PP - BLOQUE ESPUMA D-23.0 DURA;18</v>
          </cell>
          <cell r="J14381">
            <v>45229</v>
          </cell>
        </row>
        <row r="14382">
          <cell r="F14382" t="str">
            <v>3. Item Componente;PP - BLOQUE ESPUMA D-23.0 DURA;19</v>
          </cell>
          <cell r="J14382">
            <v>45229</v>
          </cell>
        </row>
        <row r="14383">
          <cell r="F14383" t="str">
            <v>3. Item Componente;PP - BLOQUE ESPUMA D-23.0 DURA;20</v>
          </cell>
          <cell r="J14383">
            <v>45229</v>
          </cell>
        </row>
        <row r="14384">
          <cell r="F14384" t="str">
            <v>3. Item Componente;PP - BLOQUE ESPUMA D-23.0 DURA;21</v>
          </cell>
          <cell r="J14384">
            <v>45229</v>
          </cell>
        </row>
        <row r="14385">
          <cell r="F14385" t="str">
            <v>3. Item Componente;PP - BLOQUE ESPUMA D-23.0 DURA;22</v>
          </cell>
          <cell r="J14385">
            <v>45229</v>
          </cell>
        </row>
        <row r="14386">
          <cell r="F14386" t="str">
            <v>3. Item Componente;PP - BLOQUE ESPUMA D-23.0 DURA;23</v>
          </cell>
          <cell r="J14386">
            <v>45229</v>
          </cell>
        </row>
        <row r="14387">
          <cell r="F14387" t="str">
            <v>3. Item Componente;PP - BLOQUE ESPUMA D-23.0 DURA;24</v>
          </cell>
          <cell r="J14387">
            <v>45229</v>
          </cell>
        </row>
        <row r="14388">
          <cell r="F14388" t="str">
            <v>3. Item Componente;PP - BLOQUE ESPUMA D-23.0 DURA;25</v>
          </cell>
          <cell r="J14388">
            <v>45229</v>
          </cell>
        </row>
        <row r="14389">
          <cell r="F14389" t="str">
            <v>3. Item Componente;PP - BLOQUE ESPUMA D-23.0 DURA;26</v>
          </cell>
          <cell r="J14389">
            <v>45229</v>
          </cell>
        </row>
        <row r="14390">
          <cell r="F14390" t="str">
            <v>3. Item Componente;PP - BLOQUE ESPUMA D-23.0 DURA;27</v>
          </cell>
          <cell r="J14390">
            <v>45229</v>
          </cell>
        </row>
        <row r="14391">
          <cell r="F14391" t="str">
            <v>3. Item Componente;PP - BLOQUE ESPUMA D-23.0 DURA;28</v>
          </cell>
          <cell r="J14391">
            <v>45229</v>
          </cell>
        </row>
        <row r="14392">
          <cell r="F14392" t="str">
            <v>3. Item Componente;PP - BLOQUE ESPUMA D-23.0 DURA;29</v>
          </cell>
          <cell r="J14392">
            <v>45229</v>
          </cell>
        </row>
        <row r="14393">
          <cell r="F14393" t="str">
            <v>3. Item Componente;PP - BLOQUE ESPUMA D-23.0 DURA;30</v>
          </cell>
          <cell r="J14393">
            <v>45229</v>
          </cell>
        </row>
        <row r="14394">
          <cell r="F14394" t="str">
            <v>3. Item Componente;PP - BLOQUE ESPUMA D-26.0;16</v>
          </cell>
          <cell r="J14394">
            <v>45229</v>
          </cell>
        </row>
        <row r="14395">
          <cell r="F14395" t="str">
            <v>3. Item Componente;PP - BLOQUE ESPUMA D-26.0;17</v>
          </cell>
          <cell r="J14395">
            <v>45229</v>
          </cell>
        </row>
        <row r="14396">
          <cell r="F14396" t="str">
            <v>3. Item Componente;PP - BLOQUE ESPUMA D-26.0;18</v>
          </cell>
          <cell r="J14396">
            <v>45229</v>
          </cell>
        </row>
        <row r="14397">
          <cell r="F14397" t="str">
            <v>3. Item Componente;PP - BLOQUE ESPUMA D-26.0;19</v>
          </cell>
          <cell r="J14397">
            <v>45229</v>
          </cell>
        </row>
        <row r="14398">
          <cell r="F14398" t="str">
            <v>3. Item Componente;PP - BLOQUE ESPUMA D-26.0;20</v>
          </cell>
          <cell r="J14398">
            <v>45229</v>
          </cell>
        </row>
        <row r="14399">
          <cell r="F14399" t="str">
            <v>3. Item Componente;PP - BLOQUE ESPUMA D-26.0;21</v>
          </cell>
          <cell r="J14399">
            <v>45229</v>
          </cell>
        </row>
        <row r="14400">
          <cell r="F14400" t="str">
            <v>3. Item Componente;PP - BLOQUE ESPUMA D-26.0;22</v>
          </cell>
          <cell r="J14400">
            <v>45229</v>
          </cell>
        </row>
        <row r="14401">
          <cell r="F14401" t="str">
            <v>3. Item Componente;PP - BLOQUE ESPUMA D-26.0;23</v>
          </cell>
          <cell r="J14401">
            <v>45229</v>
          </cell>
        </row>
        <row r="14402">
          <cell r="F14402" t="str">
            <v>3. Item Componente;PP - BLOQUE ESPUMA D-26.0;24</v>
          </cell>
          <cell r="J14402">
            <v>45229</v>
          </cell>
        </row>
        <row r="14403">
          <cell r="F14403" t="str">
            <v>3. Item Componente;PP - BLOQUE ESPUMA D-26.0;25</v>
          </cell>
          <cell r="J14403">
            <v>45229</v>
          </cell>
        </row>
        <row r="14404">
          <cell r="F14404" t="str">
            <v>3. Item Componente;PP - BLOQUE ESPUMA D-26.0;26</v>
          </cell>
          <cell r="J14404">
            <v>45229</v>
          </cell>
        </row>
        <row r="14405">
          <cell r="F14405" t="str">
            <v>3. Item Componente;PP - BLOQUE ESPUMA D-26.0;27</v>
          </cell>
          <cell r="J14405">
            <v>45229</v>
          </cell>
        </row>
        <row r="14406">
          <cell r="F14406" t="str">
            <v>3. Item Componente;PP - BLOQUE ESPUMA D-26.0;28</v>
          </cell>
          <cell r="J14406">
            <v>45229</v>
          </cell>
        </row>
        <row r="14407">
          <cell r="F14407" t="str">
            <v>3. Item Componente;PP - BLOQUE ESPUMA D-26.0;29</v>
          </cell>
          <cell r="J14407">
            <v>45229</v>
          </cell>
        </row>
        <row r="14408">
          <cell r="F14408" t="str">
            <v>3. Item Componente;PP - BLOQUE ESPUMA D-26.0;30</v>
          </cell>
          <cell r="J14408">
            <v>45229</v>
          </cell>
        </row>
        <row r="14409">
          <cell r="F14409" t="str">
            <v>3. Item Componente;PP - BLOQUE ESPUMA D-26.0;31</v>
          </cell>
          <cell r="J14409">
            <v>45229</v>
          </cell>
        </row>
        <row r="14410">
          <cell r="F14410" t="str">
            <v>3. Item Componente;PP - BLOQUE ESPUMA D-26.0;32</v>
          </cell>
          <cell r="J14410">
            <v>45229</v>
          </cell>
        </row>
        <row r="14411">
          <cell r="F14411" t="str">
            <v>3. Item Componente;PP - BLOQUE ESPUMA D-26.0;33</v>
          </cell>
          <cell r="J14411">
            <v>45229</v>
          </cell>
        </row>
        <row r="14412">
          <cell r="F14412" t="str">
            <v>3. Item Componente;PP - BLOQUE ESPUMA D-26.0;34</v>
          </cell>
          <cell r="J14412">
            <v>45229</v>
          </cell>
        </row>
        <row r="14413">
          <cell r="F14413" t="str">
            <v>3. Item Componente;PP - BLOQUE ESPUMA D-26.0;35</v>
          </cell>
          <cell r="J14413">
            <v>45229</v>
          </cell>
        </row>
        <row r="14414">
          <cell r="F14414" t="str">
            <v>3. Item Componente;PP - BLOQUE ESPUMA D-26.0;36</v>
          </cell>
          <cell r="J14414">
            <v>45229</v>
          </cell>
        </row>
        <row r="14415">
          <cell r="F14415" t="str">
            <v>2. Item Otros;PP - BLOQUE ESPUMA D-23.0 DURA;1</v>
          </cell>
          <cell r="J14415">
            <v>45229</v>
          </cell>
        </row>
        <row r="14416">
          <cell r="F14416" t="str">
            <v>2. Item Otros;PP - BLOQUE ESPUMA D-23.0 DURA;2</v>
          </cell>
          <cell r="J14416">
            <v>45229</v>
          </cell>
        </row>
        <row r="14417">
          <cell r="F14417" t="str">
            <v>2. Item Otros;PP - BLOQUE ESPUMA D-23.0 DURA;3</v>
          </cell>
          <cell r="J14417">
            <v>45229</v>
          </cell>
        </row>
        <row r="14418">
          <cell r="F14418" t="str">
            <v>2. Item Otros;PP - BLOQUE ESPUMA D-23.0 DURA;4</v>
          </cell>
          <cell r="J14418">
            <v>45229</v>
          </cell>
        </row>
        <row r="14419">
          <cell r="F14419" t="str">
            <v>2. Item Otros;PP - BLOQUE ESPUMA D-23.0 DURA;5</v>
          </cell>
          <cell r="J14419">
            <v>45229</v>
          </cell>
        </row>
        <row r="14420">
          <cell r="F14420" t="str">
            <v>2. Item Otros;PP - BLOQUE ESPUMA D-23.0 DURA;6</v>
          </cell>
          <cell r="J14420">
            <v>45229</v>
          </cell>
        </row>
        <row r="14421">
          <cell r="F14421" t="str">
            <v>2. Item Otros;PP - BLOQUE ESPUMA D-26.0;1</v>
          </cell>
          <cell r="J14421">
            <v>45229</v>
          </cell>
        </row>
        <row r="14422">
          <cell r="F14422" t="str">
            <v>2. Item Otros;PP - BLOQUE ESPUMA D-26.0;2</v>
          </cell>
          <cell r="J14422">
            <v>45229</v>
          </cell>
        </row>
        <row r="14423">
          <cell r="F14423" t="str">
            <v>2. Item Otros;PP - BLOQUE ESPUMA D-26.0;3</v>
          </cell>
          <cell r="J14423">
            <v>45229</v>
          </cell>
        </row>
        <row r="14424">
          <cell r="F14424" t="str">
            <v>2. Item Otros;PP - BLOQUE ESPUMA D-26.0;4</v>
          </cell>
          <cell r="J14424">
            <v>45229</v>
          </cell>
        </row>
        <row r="14425">
          <cell r="F14425" t="str">
            <v>2. Item Otros;PP - BLOQUE ESPUMA D-26.0;5</v>
          </cell>
          <cell r="J14425">
            <v>45229</v>
          </cell>
        </row>
        <row r="14426">
          <cell r="F14426" t="str">
            <v>2. Item Otros;PP - BLOQUE ESPUMA D-26.0;6</v>
          </cell>
          <cell r="J14426">
            <v>45229</v>
          </cell>
        </row>
        <row r="14427">
          <cell r="F14427" t="str">
            <v>1. Item OP;PP - BLOQUE ESPUMA D-12.0;1</v>
          </cell>
          <cell r="J14427">
            <v>45233</v>
          </cell>
        </row>
        <row r="14428">
          <cell r="F14428" t="str">
            <v>1. Item OP;PP - BLOQUE ESPUMA D-15.0 CILINDRO;1</v>
          </cell>
          <cell r="J14428">
            <v>45233</v>
          </cell>
        </row>
        <row r="14429">
          <cell r="F14429" t="str">
            <v>2. Item Otros;PP - BLOQUE ESPUMA D-12.0;1</v>
          </cell>
          <cell r="J14429">
            <v>45233</v>
          </cell>
        </row>
        <row r="14430">
          <cell r="F14430" t="str">
            <v>2. Item Otros;PP - BLOQUE ESPUMA D-12.0;2</v>
          </cell>
          <cell r="J14430">
            <v>45233</v>
          </cell>
        </row>
        <row r="14431">
          <cell r="F14431" t="str">
            <v>2. Item Otros;PP - BLOQUE ESPUMA D-15.0 CILINDRO;1</v>
          </cell>
          <cell r="J14431">
            <v>45233</v>
          </cell>
        </row>
        <row r="14432">
          <cell r="F14432" t="str">
            <v>2. Item Otros;PP - BLOQUE ESPUMA D-15.0 CILINDRO;2</v>
          </cell>
          <cell r="J14432">
            <v>45233</v>
          </cell>
        </row>
        <row r="14433">
          <cell r="F14433" t="str">
            <v>4. Operaciones;PP - BLOQUE ESPUMA D-15.0 CILINDRO;1</v>
          </cell>
          <cell r="J14433">
            <v>45233</v>
          </cell>
        </row>
        <row r="14434">
          <cell r="F14434" t="str">
            <v>4. Operaciones;PP - BLOQUE ESPUMA D-12.0;1</v>
          </cell>
          <cell r="J14434">
            <v>45233</v>
          </cell>
        </row>
        <row r="14435">
          <cell r="F14435" t="str">
            <v>4. Operaciones;PP - BLOQUE ESPUMA D-15.0 CILINDRO;2</v>
          </cell>
          <cell r="J14435">
            <v>45233</v>
          </cell>
        </row>
        <row r="14436">
          <cell r="F14436" t="str">
            <v>4. Operaciones;PP - BLOQUE ESPUMA D-15.0 CILINDRO;3</v>
          </cell>
          <cell r="J14436">
            <v>45233</v>
          </cell>
        </row>
        <row r="14437">
          <cell r="F14437" t="str">
            <v>4. Operaciones;PP - BLOQUE ESPUMA D-15.0 CILINDRO;4</v>
          </cell>
          <cell r="J14437">
            <v>45233</v>
          </cell>
        </row>
        <row r="14438">
          <cell r="F14438" t="str">
            <v>4. Operaciones;PP - BLOQUE ESPUMA D-15.0 CILINDRO;5</v>
          </cell>
          <cell r="J14438">
            <v>45233</v>
          </cell>
        </row>
        <row r="14439">
          <cell r="F14439" t="str">
            <v>4. Operaciones;PP - BLOQUE ESPUMA D-15.0 CILINDRO;6</v>
          </cell>
          <cell r="J14439">
            <v>45233</v>
          </cell>
        </row>
        <row r="14440">
          <cell r="F14440" t="str">
            <v>4. Operaciones;PP - BLOQUE ESPUMA D-12.0;2</v>
          </cell>
          <cell r="J14440">
            <v>45233</v>
          </cell>
        </row>
        <row r="14441">
          <cell r="F14441" t="str">
            <v>4. Operaciones;PP - BLOQUE ESPUMA D-12.0;3</v>
          </cell>
          <cell r="J14441">
            <v>45233</v>
          </cell>
        </row>
        <row r="14442">
          <cell r="F14442" t="str">
            <v>4. Operaciones;PP - BLOQUE ESPUMA D-12.0;4</v>
          </cell>
          <cell r="J14442">
            <v>45233</v>
          </cell>
        </row>
        <row r="14443">
          <cell r="F14443" t="str">
            <v>4. Operaciones;PP - BLOQUE ESPUMA D-12.0;5</v>
          </cell>
          <cell r="J14443">
            <v>45233</v>
          </cell>
        </row>
        <row r="14444">
          <cell r="F14444" t="str">
            <v>4. Operaciones;PP - BLOQUE ESPUMA D-12.0;6</v>
          </cell>
          <cell r="J14444">
            <v>45233</v>
          </cell>
        </row>
        <row r="14445">
          <cell r="F14445" t="str">
            <v>3. Item Componente;PP - BLOQUE ESPUMA D-15.0 CILINDRO;1</v>
          </cell>
          <cell r="J14445">
            <v>45233</v>
          </cell>
        </row>
        <row r="14446">
          <cell r="F14446" t="str">
            <v>3. Item Componente;PP - BLOQUE ESPUMA D-15.0 CILINDRO;2</v>
          </cell>
          <cell r="J14446">
            <v>45233</v>
          </cell>
        </row>
        <row r="14447">
          <cell r="F14447" t="str">
            <v>3. Item Componente;PP - BLOQUE ESPUMA D-15.0 CILINDRO;3</v>
          </cell>
          <cell r="J14447">
            <v>45233</v>
          </cell>
        </row>
        <row r="14448">
          <cell r="F14448" t="str">
            <v>3. Item Componente;PP - BLOQUE ESPUMA D-15.0 CILINDRO;4</v>
          </cell>
          <cell r="J14448">
            <v>45233</v>
          </cell>
        </row>
        <row r="14449">
          <cell r="F14449" t="str">
            <v>3. Item Componente;PP - BLOQUE ESPUMA D-15.0 CILINDRO;5</v>
          </cell>
          <cell r="J14449">
            <v>45233</v>
          </cell>
        </row>
        <row r="14450">
          <cell r="F14450" t="str">
            <v>3. Item Componente;PP - BLOQUE ESPUMA D-15.0 CILINDRO;6</v>
          </cell>
          <cell r="J14450">
            <v>45233</v>
          </cell>
        </row>
        <row r="14451">
          <cell r="F14451" t="str">
            <v>3. Item Componente;PP - BLOQUE ESPUMA D-12.0;1</v>
          </cell>
          <cell r="J14451">
            <v>45233</v>
          </cell>
        </row>
        <row r="14452">
          <cell r="F14452" t="str">
            <v>3. Item Componente;PP - BLOQUE ESPUMA D-12.0;2</v>
          </cell>
          <cell r="J14452">
            <v>45233</v>
          </cell>
        </row>
        <row r="14453">
          <cell r="F14453" t="str">
            <v>3. Item Componente;PP - BLOQUE ESPUMA D-12.0;3</v>
          </cell>
          <cell r="J14453">
            <v>45233</v>
          </cell>
        </row>
        <row r="14454">
          <cell r="F14454" t="str">
            <v>3. Item Componente;PP - BLOQUE ESPUMA D-12.0;4</v>
          </cell>
          <cell r="J14454">
            <v>45233</v>
          </cell>
        </row>
        <row r="14455">
          <cell r="F14455" t="str">
            <v>3. Item Componente;PP - BLOQUE ESPUMA D-12.0;5</v>
          </cell>
          <cell r="J14455">
            <v>45233</v>
          </cell>
        </row>
        <row r="14456">
          <cell r="F14456" t="str">
            <v>3. Item Componente;PP - BLOQUE ESPUMA D-15.0 CILINDRO;7</v>
          </cell>
          <cell r="J14456">
            <v>45233</v>
          </cell>
        </row>
        <row r="14457">
          <cell r="F14457" t="str">
            <v>3. Item Componente;PP - BLOQUE ESPUMA D-15.0 CILINDRO;8</v>
          </cell>
          <cell r="J14457">
            <v>45233</v>
          </cell>
        </row>
        <row r="14458">
          <cell r="F14458" t="str">
            <v>3. Item Componente;PP - BLOQUE ESPUMA D-15.0 CILINDRO;9</v>
          </cell>
          <cell r="J14458">
            <v>45233</v>
          </cell>
        </row>
        <row r="14459">
          <cell r="F14459" t="str">
            <v>3. Item Componente;PP - BLOQUE ESPUMA D-15.0 CILINDRO;10</v>
          </cell>
          <cell r="J14459">
            <v>45233</v>
          </cell>
        </row>
        <row r="14460">
          <cell r="F14460" t="str">
            <v>3. Item Componente;PP - BLOQUE ESPUMA D-12.0;6</v>
          </cell>
          <cell r="J14460">
            <v>45233</v>
          </cell>
        </row>
        <row r="14461">
          <cell r="F14461" t="str">
            <v>3. Item Componente;PP - BLOQUE ESPUMA D-12.0;7</v>
          </cell>
          <cell r="J14461">
            <v>45233</v>
          </cell>
        </row>
        <row r="14462">
          <cell r="F14462" t="str">
            <v>3. Item Componente;PP - BLOQUE ESPUMA D-12.0;8</v>
          </cell>
          <cell r="J14462">
            <v>45233</v>
          </cell>
        </row>
        <row r="14463">
          <cell r="F14463" t="str">
            <v>3. Item Componente;PP - BLOQUE ESPUMA D-12.0;9</v>
          </cell>
          <cell r="J14463">
            <v>45233</v>
          </cell>
        </row>
        <row r="14464">
          <cell r="F14464" t="str">
            <v>3. Item Componente;PP - BLOQUE ESPUMA D-12.0;10</v>
          </cell>
          <cell r="J14464">
            <v>45233</v>
          </cell>
        </row>
        <row r="14465">
          <cell r="F14465" t="str">
            <v>3. Item Componente;PP - BLOQUE ESPUMA D-12.0;11</v>
          </cell>
          <cell r="J14465">
            <v>45233</v>
          </cell>
        </row>
        <row r="14466">
          <cell r="F14466" t="str">
            <v>1. Item OP;PP - BLOQUE ESPUMA D-12.0;1</v>
          </cell>
          <cell r="J14466">
            <v>45239</v>
          </cell>
        </row>
        <row r="14467">
          <cell r="F14467" t="str">
            <v>1. Item OP;PP - BLOQUE ESPUMA D-12.0;2</v>
          </cell>
          <cell r="J14467">
            <v>45239</v>
          </cell>
        </row>
        <row r="14468">
          <cell r="F14468" t="str">
            <v>1. Item OP;PP - BLOQUE ESPUMA D-12.0;3</v>
          </cell>
          <cell r="J14468">
            <v>45239</v>
          </cell>
        </row>
        <row r="14469">
          <cell r="F14469" t="str">
            <v>1. Item OP;PP - BLOQUE ESPUMA D-18.0;1</v>
          </cell>
          <cell r="J14469">
            <v>45239</v>
          </cell>
        </row>
        <row r="14470">
          <cell r="F14470" t="str">
            <v>1. Item OP;PP - BLOQUE ESPUMA D-18.0;2</v>
          </cell>
          <cell r="J14470">
            <v>45239</v>
          </cell>
        </row>
        <row r="14471">
          <cell r="F14471" t="str">
            <v>1. Item OP;PP - BLOQUE ESPUMA D-18.0;3</v>
          </cell>
          <cell r="J14471">
            <v>45239</v>
          </cell>
        </row>
        <row r="14472">
          <cell r="F14472" t="str">
            <v>4. Operaciones;PP - BLOQUE ESPUMA D-26.0;1</v>
          </cell>
          <cell r="J14472">
            <v>45239</v>
          </cell>
        </row>
        <row r="14473">
          <cell r="F14473" t="str">
            <v>4. Operaciones;PP - BLOQUE ESPUMA D-26.0;2</v>
          </cell>
          <cell r="J14473">
            <v>45239</v>
          </cell>
        </row>
        <row r="14474">
          <cell r="F14474" t="str">
            <v>4. Operaciones;PP - BLOQUE ESPUMA D-26.0;3</v>
          </cell>
          <cell r="J14474">
            <v>45239</v>
          </cell>
        </row>
        <row r="14475">
          <cell r="F14475" t="str">
            <v>4. Operaciones;PP - BLOQUE ESPUMA D-26.0;4</v>
          </cell>
          <cell r="J14475">
            <v>45239</v>
          </cell>
        </row>
        <row r="14476">
          <cell r="F14476" t="str">
            <v>4. Operaciones;PP - BLOQUE ESPUMA D-26.0;5</v>
          </cell>
          <cell r="J14476">
            <v>45239</v>
          </cell>
        </row>
        <row r="14477">
          <cell r="F14477" t="str">
            <v>4. Operaciones;PP - BLOQUE ESPUMA D-26.0;6</v>
          </cell>
          <cell r="J14477">
            <v>45239</v>
          </cell>
        </row>
        <row r="14478">
          <cell r="F14478" t="str">
            <v>4. Operaciones;PP - BLOQUE ESPUMA D-26.0;7</v>
          </cell>
          <cell r="J14478">
            <v>45239</v>
          </cell>
        </row>
        <row r="14479">
          <cell r="F14479" t="str">
            <v>4. Operaciones;PP - BLOQUE ESPUMA D-26.0;8</v>
          </cell>
          <cell r="J14479">
            <v>45239</v>
          </cell>
        </row>
        <row r="14480">
          <cell r="F14480" t="str">
            <v>4. Operaciones;PP - BLOQUE ESPUMA D-26.0;9</v>
          </cell>
          <cell r="J14480">
            <v>45239</v>
          </cell>
        </row>
        <row r="14481">
          <cell r="F14481" t="str">
            <v>4. Operaciones;PP - BLOQUE ESPUMA D-26.0;10</v>
          </cell>
          <cell r="J14481">
            <v>45239</v>
          </cell>
        </row>
        <row r="14482">
          <cell r="F14482" t="str">
            <v>4. Operaciones;PP - BLOQUE ESPUMA D-26.0;11</v>
          </cell>
          <cell r="J14482">
            <v>45239</v>
          </cell>
        </row>
        <row r="14483">
          <cell r="F14483" t="str">
            <v>4. Operaciones;PP - BLOQUE ESPUMA D-26.0;12</v>
          </cell>
          <cell r="J14483">
            <v>45239</v>
          </cell>
        </row>
        <row r="14484">
          <cell r="F14484" t="str">
            <v>4. Operaciones;PP - BLOQUE ESPUMA D-26.0;13</v>
          </cell>
          <cell r="J14484">
            <v>45239</v>
          </cell>
        </row>
        <row r="14485">
          <cell r="F14485" t="str">
            <v>4. Operaciones;PP - BLOQUE ESPUMA D-26.0;14</v>
          </cell>
          <cell r="J14485">
            <v>45239</v>
          </cell>
        </row>
        <row r="14486">
          <cell r="F14486" t="str">
            <v>4. Operaciones;PP - BLOQUE ESPUMA D-26.0;15</v>
          </cell>
          <cell r="J14486">
            <v>45239</v>
          </cell>
        </row>
        <row r="14487">
          <cell r="F14487" t="str">
            <v>4. Operaciones;PP - BLOQUE ESPUMA D-26.0;16</v>
          </cell>
          <cell r="J14487">
            <v>45239</v>
          </cell>
        </row>
        <row r="14488">
          <cell r="F14488" t="str">
            <v>4. Operaciones;PP - BLOQUE ESPUMA D-26.0;17</v>
          </cell>
          <cell r="J14488">
            <v>45239</v>
          </cell>
        </row>
        <row r="14489">
          <cell r="F14489" t="str">
            <v>4. Operaciones;PP - BLOQUE ESPUMA D-26.0;18</v>
          </cell>
          <cell r="J14489">
            <v>45239</v>
          </cell>
        </row>
        <row r="14490">
          <cell r="F14490" t="str">
            <v>4. Operaciones;PP - BLOQUE ESPUMA D-26.0;19</v>
          </cell>
          <cell r="J14490">
            <v>45239</v>
          </cell>
        </row>
        <row r="14491">
          <cell r="F14491" t="str">
            <v>4. Operaciones;PP - BLOQUE ESPUMA D-26.0;20</v>
          </cell>
          <cell r="J14491">
            <v>45239</v>
          </cell>
        </row>
        <row r="14492">
          <cell r="F14492" t="str">
            <v>4. Operaciones;PP - BLOQUE ESPUMA D-26.0;21</v>
          </cell>
          <cell r="J14492">
            <v>45239</v>
          </cell>
        </row>
        <row r="14493">
          <cell r="F14493" t="str">
            <v>4. Operaciones;PP - BLOQUE ESPUMA D-26.0;22</v>
          </cell>
          <cell r="J14493">
            <v>45239</v>
          </cell>
        </row>
        <row r="14494">
          <cell r="F14494" t="str">
            <v>4. Operaciones;PP - BLOQUE ESPUMA D-26.0;23</v>
          </cell>
          <cell r="J14494">
            <v>45239</v>
          </cell>
        </row>
        <row r="14495">
          <cell r="F14495" t="str">
            <v>4. Operaciones;PP - BLOQUE ESPUMA D-26.0;24</v>
          </cell>
          <cell r="J14495">
            <v>45239</v>
          </cell>
        </row>
        <row r="14496">
          <cell r="F14496" t="str">
            <v>4. Operaciones;PP - BLOQUE ESPUMA D-26.0;25</v>
          </cell>
          <cell r="J14496">
            <v>45239</v>
          </cell>
        </row>
        <row r="14497">
          <cell r="F14497" t="str">
            <v>4. Operaciones;PP - BLOQUE ESPUMA D-26.0;26</v>
          </cell>
          <cell r="J14497">
            <v>45239</v>
          </cell>
        </row>
        <row r="14498">
          <cell r="F14498" t="str">
            <v>4. Operaciones;PP - BLOQUE ESPUMA D-26.0;27</v>
          </cell>
          <cell r="J14498">
            <v>45239</v>
          </cell>
        </row>
        <row r="14499">
          <cell r="F14499" t="str">
            <v>4. Operaciones;PP - BLOQUE ESPUMA D-26.0;28</v>
          </cell>
          <cell r="J14499">
            <v>45239</v>
          </cell>
        </row>
        <row r="14500">
          <cell r="F14500" t="str">
            <v>4. Operaciones;PP - BLOQUE ESPUMA D-26.0;29</v>
          </cell>
          <cell r="J14500">
            <v>45239</v>
          </cell>
        </row>
        <row r="14501">
          <cell r="F14501" t="str">
            <v>4. Operaciones;PP - BLOQUE ESPUMA D-23.0;1</v>
          </cell>
          <cell r="J14501">
            <v>45239</v>
          </cell>
        </row>
        <row r="14502">
          <cell r="F14502" t="str">
            <v>4. Operaciones;PP - BLOQUE ESPUMA D-23.0;2</v>
          </cell>
          <cell r="J14502">
            <v>45239</v>
          </cell>
        </row>
        <row r="14503">
          <cell r="F14503" t="str">
            <v>4. Operaciones;PP - BLOQUE ESPUMA D-23.0;3</v>
          </cell>
          <cell r="J14503">
            <v>45239</v>
          </cell>
        </row>
        <row r="14504">
          <cell r="F14504" t="str">
            <v>4. Operaciones;PP - BLOQUE ESPUMA D-23.0;4</v>
          </cell>
          <cell r="J14504">
            <v>45239</v>
          </cell>
        </row>
        <row r="14505">
          <cell r="F14505" t="str">
            <v>4. Operaciones;PP - BLOQUE ESPUMA D-23.0;5</v>
          </cell>
          <cell r="J14505">
            <v>45239</v>
          </cell>
        </row>
        <row r="14506">
          <cell r="F14506" t="str">
            <v>4. Operaciones;PP - BLOQUE ESPUMA D-26.0;30</v>
          </cell>
          <cell r="J14506">
            <v>45239</v>
          </cell>
        </row>
        <row r="14507">
          <cell r="F14507" t="str">
            <v>4. Operaciones;PP - BLOQUE ESPUMA D-23.0;6</v>
          </cell>
          <cell r="J14507">
            <v>45239</v>
          </cell>
        </row>
        <row r="14508">
          <cell r="F14508" t="str">
            <v>4. Operaciones;PP - BLOQUE ESPUMA D-23.0;7</v>
          </cell>
          <cell r="J14508">
            <v>45239</v>
          </cell>
        </row>
        <row r="14509">
          <cell r="F14509" t="str">
            <v>4. Operaciones;PP - BLOQUE ESPUMA D-23.0;8</v>
          </cell>
          <cell r="J14509">
            <v>45239</v>
          </cell>
        </row>
        <row r="14510">
          <cell r="F14510" t="str">
            <v>4. Operaciones;PP - BLOQUE ESPUMA D-23.0;9</v>
          </cell>
          <cell r="J14510">
            <v>45239</v>
          </cell>
        </row>
        <row r="14511">
          <cell r="F14511" t="str">
            <v>4. Operaciones;PP - BLOQUE ESPUMA D-23.0;10</v>
          </cell>
          <cell r="J14511">
            <v>45239</v>
          </cell>
        </row>
        <row r="14512">
          <cell r="F14512" t="str">
            <v>4. Operaciones;PP - BLOQUE ESPUMA D-23.0;11</v>
          </cell>
          <cell r="J14512">
            <v>45239</v>
          </cell>
        </row>
        <row r="14513">
          <cell r="F14513" t="str">
            <v>4. Operaciones;PP - BLOQUE ESPUMA D-23.0;12</v>
          </cell>
          <cell r="J14513">
            <v>45239</v>
          </cell>
        </row>
        <row r="14514">
          <cell r="F14514" t="str">
            <v>4. Operaciones;PP - BLOQUE ESPUMA D-23.0;13</v>
          </cell>
          <cell r="J14514">
            <v>45239</v>
          </cell>
        </row>
        <row r="14515">
          <cell r="F14515" t="str">
            <v>4. Operaciones;PP - BLOQUE ESPUMA D-23.0;14</v>
          </cell>
          <cell r="J14515">
            <v>45239</v>
          </cell>
        </row>
        <row r="14516">
          <cell r="F14516" t="str">
            <v>4. Operaciones;PP - BLOQUE ESPUMA D-23.0;15</v>
          </cell>
          <cell r="J14516">
            <v>45239</v>
          </cell>
        </row>
        <row r="14517">
          <cell r="F14517" t="str">
            <v>4. Operaciones;PP - BLOQUE ESPUMA D-23.0;16</v>
          </cell>
          <cell r="J14517">
            <v>45239</v>
          </cell>
        </row>
        <row r="14518">
          <cell r="F14518" t="str">
            <v>4. Operaciones;PP - BLOQUE ESPUMA D-23.0;17</v>
          </cell>
          <cell r="J14518">
            <v>45239</v>
          </cell>
        </row>
        <row r="14519">
          <cell r="F14519" t="str">
            <v>4. Operaciones;PP - BLOQUE ESPUMA D-23.0;18</v>
          </cell>
          <cell r="J14519">
            <v>45239</v>
          </cell>
        </row>
        <row r="14520">
          <cell r="F14520" t="str">
            <v>4. Operaciones;PP - BLOQUE ESPUMA D-23.0;19</v>
          </cell>
          <cell r="J14520">
            <v>45239</v>
          </cell>
        </row>
        <row r="14521">
          <cell r="F14521" t="str">
            <v>4. Operaciones;PP - BLOQUE ESPUMA D-23.0;20</v>
          </cell>
          <cell r="J14521">
            <v>45239</v>
          </cell>
        </row>
        <row r="14522">
          <cell r="F14522" t="str">
            <v>4. Operaciones;PP - BLOQUE ESPUMA D-23.0;21</v>
          </cell>
          <cell r="J14522">
            <v>45239</v>
          </cell>
        </row>
        <row r="14523">
          <cell r="F14523" t="str">
            <v>4. Operaciones;PP - BLOQUE ESPUMA D-23.0;22</v>
          </cell>
          <cell r="J14523">
            <v>45239</v>
          </cell>
        </row>
        <row r="14524">
          <cell r="F14524" t="str">
            <v>4. Operaciones;PP - BLOQUE ESPUMA D-23.0;23</v>
          </cell>
          <cell r="J14524">
            <v>45239</v>
          </cell>
        </row>
        <row r="14525">
          <cell r="F14525" t="str">
            <v>4. Operaciones;PP - BLOQUE ESPUMA D-18.0;1</v>
          </cell>
          <cell r="J14525">
            <v>45239</v>
          </cell>
        </row>
        <row r="14526">
          <cell r="F14526" t="str">
            <v>4. Operaciones;PP - BLOQUE ESPUMA D-18.0;2</v>
          </cell>
          <cell r="J14526">
            <v>45239</v>
          </cell>
        </row>
        <row r="14527">
          <cell r="F14527" t="str">
            <v>4. Operaciones;PP - BLOQUE ESPUMA D-18.0;3</v>
          </cell>
          <cell r="J14527">
            <v>45239</v>
          </cell>
        </row>
        <row r="14528">
          <cell r="F14528" t="str">
            <v>4. Operaciones;PP - BLOQUE ESPUMA D-18.0;4</v>
          </cell>
          <cell r="J14528">
            <v>45239</v>
          </cell>
        </row>
        <row r="14529">
          <cell r="F14529" t="str">
            <v>4. Operaciones;PP - BLOQUE ESPUMA D-18.0;5</v>
          </cell>
          <cell r="J14529">
            <v>45239</v>
          </cell>
        </row>
        <row r="14530">
          <cell r="F14530" t="str">
            <v>4. Operaciones;PP - BLOQUE ESPUMA D-23.0;24</v>
          </cell>
          <cell r="J14530">
            <v>45239</v>
          </cell>
        </row>
        <row r="14531">
          <cell r="F14531" t="str">
            <v>4. Operaciones;PP - BLOQUE ESPUMA D-18.0;6</v>
          </cell>
          <cell r="J14531">
            <v>45239</v>
          </cell>
        </row>
        <row r="14532">
          <cell r="F14532" t="str">
            <v>4. Operaciones;PP - BLOQUE ESPUMA D-18.0;7</v>
          </cell>
          <cell r="J14532">
            <v>45239</v>
          </cell>
        </row>
        <row r="14533">
          <cell r="F14533" t="str">
            <v>4. Operaciones;PP - BLOQUE ESPUMA D-18.0;8</v>
          </cell>
          <cell r="J14533">
            <v>45239</v>
          </cell>
        </row>
        <row r="14534">
          <cell r="F14534" t="str">
            <v>4. Operaciones;PP - BLOQUE ESPUMA D-18.0;9</v>
          </cell>
          <cell r="J14534">
            <v>45239</v>
          </cell>
        </row>
        <row r="14535">
          <cell r="F14535" t="str">
            <v>4. Operaciones;PP - BLOQUE ESPUMA D-18.0;10</v>
          </cell>
          <cell r="J14535">
            <v>45239</v>
          </cell>
        </row>
        <row r="14536">
          <cell r="F14536" t="str">
            <v>4. Operaciones;PP - BLOQUE ESPUMA D-18.0;11</v>
          </cell>
          <cell r="J14536">
            <v>45239</v>
          </cell>
        </row>
        <row r="14537">
          <cell r="F14537" t="str">
            <v>4. Operaciones;PP - BLOQUE ESPUMA D-18.0;12</v>
          </cell>
          <cell r="J14537">
            <v>45239</v>
          </cell>
        </row>
        <row r="14538">
          <cell r="F14538" t="str">
            <v>4. Operaciones;PP - BLOQUE ESPUMA D-18.0;13</v>
          </cell>
          <cell r="J14538">
            <v>45239</v>
          </cell>
        </row>
        <row r="14539">
          <cell r="F14539" t="str">
            <v>4. Operaciones;PP - BLOQUE ESPUMA D-18.0;14</v>
          </cell>
          <cell r="J14539">
            <v>45239</v>
          </cell>
        </row>
        <row r="14540">
          <cell r="F14540" t="str">
            <v>4. Operaciones;PP - BLOQUE ESPUMA D-18.0;15</v>
          </cell>
          <cell r="J14540">
            <v>45239</v>
          </cell>
        </row>
        <row r="14541">
          <cell r="F14541" t="str">
            <v>4. Operaciones;PP - BLOQUE ESPUMA D-18.0;16</v>
          </cell>
          <cell r="J14541">
            <v>45239</v>
          </cell>
        </row>
        <row r="14542">
          <cell r="F14542" t="str">
            <v>4. Operaciones;PP - BLOQUE ESPUMA D-18.0;17</v>
          </cell>
          <cell r="J14542">
            <v>45239</v>
          </cell>
        </row>
        <row r="14543">
          <cell r="F14543" t="str">
            <v>4. Operaciones;PP - BLOQUE ESPUMA D-12.0;1</v>
          </cell>
          <cell r="J14543">
            <v>45239</v>
          </cell>
        </row>
        <row r="14544">
          <cell r="F14544" t="str">
            <v>4. Operaciones;PP - BLOQUE ESPUMA D-12.0;2</v>
          </cell>
          <cell r="J14544">
            <v>45239</v>
          </cell>
        </row>
        <row r="14545">
          <cell r="F14545" t="str">
            <v>4. Operaciones;PP - BLOQUE ESPUMA D-12.0;3</v>
          </cell>
          <cell r="J14545">
            <v>45239</v>
          </cell>
        </row>
        <row r="14546">
          <cell r="F14546" t="str">
            <v>4. Operaciones;PP - BLOQUE ESPUMA D-12.0;4</v>
          </cell>
          <cell r="J14546">
            <v>45239</v>
          </cell>
        </row>
        <row r="14547">
          <cell r="F14547" t="str">
            <v>4. Operaciones;PP - BLOQUE ESPUMA D-12.0;5</v>
          </cell>
          <cell r="J14547">
            <v>45239</v>
          </cell>
        </row>
        <row r="14548">
          <cell r="F14548" t="str">
            <v>4. Operaciones;PP - BLOQUE ESPUMA D-18.0;18</v>
          </cell>
          <cell r="J14548">
            <v>45239</v>
          </cell>
        </row>
        <row r="14549">
          <cell r="F14549" t="str">
            <v>4. Operaciones;PP - BLOQUE ESPUMA D-12.0;6</v>
          </cell>
          <cell r="J14549">
            <v>45239</v>
          </cell>
        </row>
        <row r="14550">
          <cell r="F14550" t="str">
            <v>4. Operaciones;PP - BLOQUE ESPUMA D-12.0;7</v>
          </cell>
          <cell r="J14550">
            <v>45239</v>
          </cell>
        </row>
        <row r="14551">
          <cell r="F14551" t="str">
            <v>4. Operaciones;PP - BLOQUE ESPUMA D-12.0;8</v>
          </cell>
          <cell r="J14551">
            <v>45239</v>
          </cell>
        </row>
        <row r="14552">
          <cell r="F14552" t="str">
            <v>4. Operaciones;PP - BLOQUE ESPUMA D-12.0;9</v>
          </cell>
          <cell r="J14552">
            <v>45239</v>
          </cell>
        </row>
        <row r="14553">
          <cell r="F14553" t="str">
            <v>4. Operaciones;PP - BLOQUE ESPUMA D-12.0;10</v>
          </cell>
          <cell r="J14553">
            <v>45239</v>
          </cell>
        </row>
        <row r="14554">
          <cell r="F14554" t="str">
            <v>4. Operaciones;PP - BLOQUE ESPUMA D-12.0;11</v>
          </cell>
          <cell r="J14554">
            <v>45239</v>
          </cell>
        </row>
        <row r="14555">
          <cell r="F14555" t="str">
            <v>4. Operaciones;PP - BLOQUE ESPUMA D-12.0;12</v>
          </cell>
          <cell r="J14555">
            <v>45239</v>
          </cell>
        </row>
        <row r="14556">
          <cell r="F14556" t="str">
            <v>4. Operaciones;PP - BLOQUE ESPUMA D-12.0;13</v>
          </cell>
          <cell r="J14556">
            <v>45239</v>
          </cell>
        </row>
        <row r="14557">
          <cell r="F14557" t="str">
            <v>4. Operaciones;PP - BLOQUE ESPUMA D-12.0;14</v>
          </cell>
          <cell r="J14557">
            <v>45239</v>
          </cell>
        </row>
        <row r="14558">
          <cell r="F14558" t="str">
            <v>4. Operaciones;PP - BLOQUE ESPUMA D-12.0;15</v>
          </cell>
          <cell r="J14558">
            <v>45239</v>
          </cell>
        </row>
        <row r="14559">
          <cell r="F14559" t="str">
            <v>4. Operaciones;PP - BLOQUE ESPUMA D-12.0;16</v>
          </cell>
          <cell r="J14559">
            <v>45239</v>
          </cell>
        </row>
        <row r="14560">
          <cell r="F14560" t="str">
            <v>4. Operaciones;PP - BLOQUE ESPUMA D-12.0;17</v>
          </cell>
          <cell r="J14560">
            <v>45239</v>
          </cell>
        </row>
        <row r="14561">
          <cell r="F14561" t="str">
            <v>4. Operaciones;PP - BLOQUE ESPUMA D-12.0;18</v>
          </cell>
          <cell r="J14561">
            <v>45239</v>
          </cell>
        </row>
        <row r="14562">
          <cell r="F14562" t="str">
            <v>3. Item Componente;PP - BLOQUE ESPUMA D-26.0;1</v>
          </cell>
          <cell r="J14562">
            <v>45239</v>
          </cell>
        </row>
        <row r="14563">
          <cell r="F14563" t="str">
            <v>3. Item Componente;PP - BLOQUE ESPUMA D-26.0;2</v>
          </cell>
          <cell r="J14563">
            <v>45239</v>
          </cell>
        </row>
        <row r="14564">
          <cell r="F14564" t="str">
            <v>3. Item Componente;PP - BLOQUE ESPUMA D-26.0;3</v>
          </cell>
          <cell r="J14564">
            <v>45239</v>
          </cell>
        </row>
        <row r="14565">
          <cell r="F14565" t="str">
            <v>3. Item Componente;PP - BLOQUE ESPUMA D-26.0;4</v>
          </cell>
          <cell r="J14565">
            <v>45239</v>
          </cell>
        </row>
        <row r="14566">
          <cell r="F14566" t="str">
            <v>3. Item Componente;PP - BLOQUE ESPUMA D-26.0;5</v>
          </cell>
          <cell r="J14566">
            <v>45239</v>
          </cell>
        </row>
        <row r="14567">
          <cell r="F14567" t="str">
            <v>3. Item Componente;PP - BLOQUE ESPUMA D-26.0;6</v>
          </cell>
          <cell r="J14567">
            <v>45239</v>
          </cell>
        </row>
        <row r="14568">
          <cell r="F14568" t="str">
            <v>3. Item Componente;PP - BLOQUE ESPUMA D-26.0;7</v>
          </cell>
          <cell r="J14568">
            <v>45239</v>
          </cell>
        </row>
        <row r="14569">
          <cell r="F14569" t="str">
            <v>3. Item Componente;PP - BLOQUE ESPUMA D-26.0;8</v>
          </cell>
          <cell r="J14569">
            <v>45239</v>
          </cell>
        </row>
        <row r="14570">
          <cell r="F14570" t="str">
            <v>3. Item Componente;PP - BLOQUE ESPUMA D-26.0;9</v>
          </cell>
          <cell r="J14570">
            <v>45239</v>
          </cell>
        </row>
        <row r="14571">
          <cell r="F14571" t="str">
            <v>3. Item Componente;PP - BLOQUE ESPUMA D-26.0;10</v>
          </cell>
          <cell r="J14571">
            <v>45239</v>
          </cell>
        </row>
        <row r="14572">
          <cell r="F14572" t="str">
            <v>3. Item Componente;PP - BLOQUE ESPUMA D-26.0;11</v>
          </cell>
          <cell r="J14572">
            <v>45239</v>
          </cell>
        </row>
        <row r="14573">
          <cell r="F14573" t="str">
            <v>3. Item Componente;PP - BLOQUE ESPUMA D-26.0;12</v>
          </cell>
          <cell r="J14573">
            <v>45239</v>
          </cell>
        </row>
        <row r="14574">
          <cell r="F14574" t="str">
            <v>3. Item Componente;PP - BLOQUE ESPUMA D-26.0;13</v>
          </cell>
          <cell r="J14574">
            <v>45239</v>
          </cell>
        </row>
        <row r="14575">
          <cell r="F14575" t="str">
            <v>3. Item Componente;PP - BLOQUE ESPUMA D-26.0;14</v>
          </cell>
          <cell r="J14575">
            <v>45239</v>
          </cell>
        </row>
        <row r="14576">
          <cell r="F14576" t="str">
            <v>3. Item Componente;PP - BLOQUE ESPUMA D-26.0;15</v>
          </cell>
          <cell r="J14576">
            <v>45239</v>
          </cell>
        </row>
        <row r="14577">
          <cell r="F14577" t="str">
            <v>3. Item Componente;PP - BLOQUE ESPUMA D-26.0;16</v>
          </cell>
          <cell r="J14577">
            <v>45239</v>
          </cell>
        </row>
        <row r="14578">
          <cell r="F14578" t="str">
            <v>3. Item Componente;PP - BLOQUE ESPUMA D-26.0;17</v>
          </cell>
          <cell r="J14578">
            <v>45239</v>
          </cell>
        </row>
        <row r="14579">
          <cell r="F14579" t="str">
            <v>3. Item Componente;PP - BLOQUE ESPUMA D-26.0;18</v>
          </cell>
          <cell r="J14579">
            <v>45239</v>
          </cell>
        </row>
        <row r="14580">
          <cell r="F14580" t="str">
            <v>3. Item Componente;PP - BLOQUE ESPUMA D-26.0;19</v>
          </cell>
          <cell r="J14580">
            <v>45239</v>
          </cell>
        </row>
        <row r="14581">
          <cell r="F14581" t="str">
            <v>3. Item Componente;PP - BLOQUE ESPUMA D-26.0;20</v>
          </cell>
          <cell r="J14581">
            <v>45239</v>
          </cell>
        </row>
        <row r="14582">
          <cell r="F14582" t="str">
            <v>3. Item Componente;PP - BLOQUE ESPUMA D-23.0;1</v>
          </cell>
          <cell r="J14582">
            <v>45239</v>
          </cell>
        </row>
        <row r="14583">
          <cell r="F14583" t="str">
            <v>3. Item Componente;PP - BLOQUE ESPUMA D-26.0;21</v>
          </cell>
          <cell r="J14583">
            <v>45239</v>
          </cell>
        </row>
        <row r="14584">
          <cell r="F14584" t="str">
            <v>3. Item Componente;PP - BLOQUE ESPUMA D-26.0;22</v>
          </cell>
          <cell r="J14584">
            <v>45239</v>
          </cell>
        </row>
        <row r="14585">
          <cell r="F14585" t="str">
            <v>3. Item Componente;PP - BLOQUE ESPUMA D-26.0;23</v>
          </cell>
          <cell r="J14585">
            <v>45239</v>
          </cell>
        </row>
        <row r="14586">
          <cell r="F14586" t="str">
            <v>3. Item Componente;PP - BLOQUE ESPUMA D-26.0;24</v>
          </cell>
          <cell r="J14586">
            <v>45239</v>
          </cell>
        </row>
        <row r="14587">
          <cell r="F14587" t="str">
            <v>3. Item Componente;PP - BLOQUE ESPUMA D-26.0;25</v>
          </cell>
          <cell r="J14587">
            <v>45239</v>
          </cell>
        </row>
        <row r="14588">
          <cell r="F14588" t="str">
            <v>3. Item Componente;PP - BLOQUE ESPUMA D-23.0;2</v>
          </cell>
          <cell r="J14588">
            <v>45239</v>
          </cell>
        </row>
        <row r="14589">
          <cell r="F14589" t="str">
            <v>3. Item Componente;PP - BLOQUE ESPUMA D-23.0;3</v>
          </cell>
          <cell r="J14589">
            <v>45239</v>
          </cell>
        </row>
        <row r="14590">
          <cell r="F14590" t="str">
            <v>3. Item Componente;PP - BLOQUE ESPUMA D-23.0;4</v>
          </cell>
          <cell r="J14590">
            <v>45239</v>
          </cell>
        </row>
        <row r="14591">
          <cell r="F14591" t="str">
            <v>3. Item Componente;PP - BLOQUE ESPUMA D-23.0;5</v>
          </cell>
          <cell r="J14591">
            <v>45239</v>
          </cell>
        </row>
        <row r="14592">
          <cell r="F14592" t="str">
            <v>3. Item Componente;PP - BLOQUE ESPUMA D-23.0;6</v>
          </cell>
          <cell r="J14592">
            <v>45239</v>
          </cell>
        </row>
        <row r="14593">
          <cell r="F14593" t="str">
            <v>3. Item Componente;PP - BLOQUE ESPUMA D-23.0;7</v>
          </cell>
          <cell r="J14593">
            <v>45239</v>
          </cell>
        </row>
        <row r="14594">
          <cell r="F14594" t="str">
            <v>3. Item Componente;PP - BLOQUE ESPUMA D-23.0;8</v>
          </cell>
          <cell r="J14594">
            <v>45239</v>
          </cell>
        </row>
        <row r="14595">
          <cell r="F14595" t="str">
            <v>3. Item Componente;PP - BLOQUE ESPUMA D-23.0;9</v>
          </cell>
          <cell r="J14595">
            <v>45239</v>
          </cell>
        </row>
        <row r="14596">
          <cell r="F14596" t="str">
            <v>3. Item Componente;PP - BLOQUE ESPUMA D-23.0;10</v>
          </cell>
          <cell r="J14596">
            <v>45239</v>
          </cell>
        </row>
        <row r="14597">
          <cell r="F14597" t="str">
            <v>3. Item Componente;PP - BLOQUE ESPUMA D-23.0;11</v>
          </cell>
          <cell r="J14597">
            <v>45239</v>
          </cell>
        </row>
        <row r="14598">
          <cell r="F14598" t="str">
            <v>3. Item Componente;PP - BLOQUE ESPUMA D-23.0;12</v>
          </cell>
          <cell r="J14598">
            <v>45239</v>
          </cell>
        </row>
        <row r="14599">
          <cell r="F14599" t="str">
            <v>3. Item Componente;PP - BLOQUE ESPUMA D-23.0;13</v>
          </cell>
          <cell r="J14599">
            <v>45239</v>
          </cell>
        </row>
        <row r="14600">
          <cell r="F14600" t="str">
            <v>3. Item Componente;PP - BLOQUE ESPUMA D-23.0;14</v>
          </cell>
          <cell r="J14600">
            <v>45239</v>
          </cell>
        </row>
        <row r="14601">
          <cell r="F14601" t="str">
            <v>3. Item Componente;PP - BLOQUE ESPUMA D-23.0;15</v>
          </cell>
          <cell r="J14601">
            <v>45239</v>
          </cell>
        </row>
        <row r="14602">
          <cell r="F14602" t="str">
            <v>3. Item Componente;PP - BLOQUE ESPUMA D-23.0;16</v>
          </cell>
          <cell r="J14602">
            <v>45239</v>
          </cell>
        </row>
        <row r="14603">
          <cell r="F14603" t="str">
            <v>3. Item Componente;PP - BLOQUE ESPUMA D-23.0;17</v>
          </cell>
          <cell r="J14603">
            <v>45239</v>
          </cell>
        </row>
        <row r="14604">
          <cell r="F14604" t="str">
            <v>3. Item Componente;PP - BLOQUE ESPUMA D-23.0;18</v>
          </cell>
          <cell r="J14604">
            <v>45239</v>
          </cell>
        </row>
        <row r="14605">
          <cell r="F14605" t="str">
            <v>3. Item Componente;PP - BLOQUE ESPUMA D-23.0;19</v>
          </cell>
          <cell r="J14605">
            <v>45239</v>
          </cell>
        </row>
        <row r="14606">
          <cell r="F14606" t="str">
            <v>3. Item Componente;PP - BLOQUE ESPUMA D-18.0;1</v>
          </cell>
          <cell r="J14606">
            <v>45239</v>
          </cell>
        </row>
        <row r="14607">
          <cell r="F14607" t="str">
            <v>3. Item Componente;PP - BLOQUE ESPUMA D-18.0;2</v>
          </cell>
          <cell r="J14607">
            <v>45239</v>
          </cell>
        </row>
        <row r="14608">
          <cell r="F14608" t="str">
            <v>3. Item Componente;PP - BLOQUE ESPUMA D-18.0;3</v>
          </cell>
          <cell r="J14608">
            <v>45239</v>
          </cell>
        </row>
        <row r="14609">
          <cell r="F14609" t="str">
            <v>3. Item Componente;PP - BLOQUE ESPUMA D-18.0;4</v>
          </cell>
          <cell r="J14609">
            <v>45239</v>
          </cell>
        </row>
        <row r="14610">
          <cell r="F14610" t="str">
            <v>3. Item Componente;PP - BLOQUE ESPUMA D-18.0;5</v>
          </cell>
          <cell r="J14610">
            <v>45239</v>
          </cell>
        </row>
        <row r="14611">
          <cell r="F14611" t="str">
            <v>3. Item Componente;PP - BLOQUE ESPUMA D-23.0;20</v>
          </cell>
          <cell r="J14611">
            <v>45239</v>
          </cell>
        </row>
        <row r="14612">
          <cell r="F14612" t="str">
            <v>3. Item Componente;PP - BLOQUE ESPUMA D-18.0;6</v>
          </cell>
          <cell r="J14612">
            <v>45239</v>
          </cell>
        </row>
        <row r="14613">
          <cell r="F14613" t="str">
            <v>3. Item Componente;PP - BLOQUE ESPUMA D-18.0;7</v>
          </cell>
          <cell r="J14613">
            <v>45239</v>
          </cell>
        </row>
        <row r="14614">
          <cell r="F14614" t="str">
            <v>3. Item Componente;PP - BLOQUE ESPUMA D-18.0;8</v>
          </cell>
          <cell r="J14614">
            <v>45239</v>
          </cell>
        </row>
        <row r="14615">
          <cell r="F14615" t="str">
            <v>3. Item Componente;PP - BLOQUE ESPUMA D-18.0;9</v>
          </cell>
          <cell r="J14615">
            <v>45239</v>
          </cell>
        </row>
        <row r="14616">
          <cell r="F14616" t="str">
            <v>3. Item Componente;PP - BLOQUE ESPUMA D-18.0;10</v>
          </cell>
          <cell r="J14616">
            <v>45239</v>
          </cell>
        </row>
        <row r="14617">
          <cell r="F14617" t="str">
            <v>3. Item Componente;PP - BLOQUE ESPUMA D-18.0;11</v>
          </cell>
          <cell r="J14617">
            <v>45239</v>
          </cell>
        </row>
        <row r="14618">
          <cell r="F14618" t="str">
            <v>3. Item Componente;PP - BLOQUE ESPUMA D-18.0;12</v>
          </cell>
          <cell r="J14618">
            <v>45239</v>
          </cell>
        </row>
        <row r="14619">
          <cell r="F14619" t="str">
            <v>3. Item Componente;PP - BLOQUE ESPUMA D-18.0;13</v>
          </cell>
          <cell r="J14619">
            <v>45239</v>
          </cell>
        </row>
        <row r="14620">
          <cell r="F14620" t="str">
            <v>3. Item Componente;PP - BLOQUE ESPUMA D-18.0;14</v>
          </cell>
          <cell r="J14620">
            <v>45239</v>
          </cell>
        </row>
        <row r="14621">
          <cell r="F14621" t="str">
            <v>3. Item Componente;PP - BLOQUE ESPUMA D-18.0;15</v>
          </cell>
          <cell r="J14621">
            <v>45239</v>
          </cell>
        </row>
        <row r="14622">
          <cell r="F14622" t="str">
            <v>3. Item Componente;PP - BLOQUE ESPUMA D-18.0;16</v>
          </cell>
          <cell r="J14622">
            <v>45239</v>
          </cell>
        </row>
        <row r="14623">
          <cell r="F14623" t="str">
            <v>3. Item Componente;PP - BLOQUE ESPUMA D-18.0;17</v>
          </cell>
          <cell r="J14623">
            <v>45239</v>
          </cell>
        </row>
        <row r="14624">
          <cell r="F14624" t="str">
            <v>3. Item Componente;PP - BLOQUE ESPUMA D-12.0;1</v>
          </cell>
          <cell r="J14624">
            <v>45239</v>
          </cell>
        </row>
        <row r="14625">
          <cell r="F14625" t="str">
            <v>3. Item Componente;PP - BLOQUE ESPUMA D-12.0;2</v>
          </cell>
          <cell r="J14625">
            <v>45239</v>
          </cell>
        </row>
        <row r="14626">
          <cell r="F14626" t="str">
            <v>3. Item Componente;PP - BLOQUE ESPUMA D-12.0;3</v>
          </cell>
          <cell r="J14626">
            <v>45239</v>
          </cell>
        </row>
        <row r="14627">
          <cell r="F14627" t="str">
            <v>3. Item Componente;PP - BLOQUE ESPUMA D-12.0;4</v>
          </cell>
          <cell r="J14627">
            <v>45239</v>
          </cell>
        </row>
        <row r="14628">
          <cell r="F14628" t="str">
            <v>3. Item Componente;PP - BLOQUE ESPUMA D-12.0;5</v>
          </cell>
          <cell r="J14628">
            <v>45239</v>
          </cell>
        </row>
        <row r="14629">
          <cell r="F14629" t="str">
            <v>3. Item Componente;PP - BLOQUE ESPUMA D-18.0;18</v>
          </cell>
          <cell r="J14629">
            <v>45239</v>
          </cell>
        </row>
        <row r="14630">
          <cell r="F14630" t="str">
            <v>3. Item Componente;PP - BLOQUE ESPUMA D-12.0;6</v>
          </cell>
          <cell r="J14630">
            <v>45239</v>
          </cell>
        </row>
        <row r="14631">
          <cell r="F14631" t="str">
            <v>3. Item Componente;PP - BLOQUE ESPUMA D-12.0;7</v>
          </cell>
          <cell r="J14631">
            <v>45239</v>
          </cell>
        </row>
        <row r="14632">
          <cell r="F14632" t="str">
            <v>3. Item Componente;PP - BLOQUE ESPUMA D-12.0;8</v>
          </cell>
          <cell r="J14632">
            <v>45239</v>
          </cell>
        </row>
        <row r="14633">
          <cell r="F14633" t="str">
            <v>3. Item Componente;PP - BLOQUE ESPUMA D-12.0;9</v>
          </cell>
          <cell r="J14633">
            <v>45239</v>
          </cell>
        </row>
        <row r="14634">
          <cell r="F14634" t="str">
            <v>3. Item Componente;PP - BLOQUE ESPUMA D-12.0;10</v>
          </cell>
          <cell r="J14634">
            <v>45239</v>
          </cell>
        </row>
        <row r="14635">
          <cell r="F14635" t="str">
            <v>3. Item Componente;PP - BLOQUE ESPUMA D-12.0;11</v>
          </cell>
          <cell r="J14635">
            <v>45239</v>
          </cell>
        </row>
        <row r="14636">
          <cell r="F14636" t="str">
            <v>3. Item Componente;PP - BLOQUE ESPUMA D-12.0;12</v>
          </cell>
          <cell r="J14636">
            <v>45239</v>
          </cell>
        </row>
        <row r="14637">
          <cell r="F14637" t="str">
            <v>3. Item Componente;PP - BLOQUE ESPUMA D-12.0;13</v>
          </cell>
          <cell r="J14637">
            <v>45239</v>
          </cell>
        </row>
        <row r="14638">
          <cell r="F14638" t="str">
            <v>3. Item Componente;PP - BLOQUE ESPUMA D-12.0;14</v>
          </cell>
          <cell r="J14638">
            <v>45239</v>
          </cell>
        </row>
        <row r="14639">
          <cell r="F14639" t="str">
            <v>3. Item Componente;PP - BLOQUE ESPUMA D-12.0;15</v>
          </cell>
          <cell r="J14639">
            <v>45239</v>
          </cell>
        </row>
        <row r="14640">
          <cell r="F14640" t="str">
            <v>3. Item Componente;PP - BLOQUE ESPUMA D-12.0;16</v>
          </cell>
          <cell r="J14640">
            <v>45239</v>
          </cell>
        </row>
        <row r="14641">
          <cell r="F14641" t="str">
            <v>3. Item Componente;PP - BLOQUE ESPUMA D-12.0;17</v>
          </cell>
          <cell r="J14641">
            <v>45239</v>
          </cell>
        </row>
        <row r="14642">
          <cell r="F14642" t="str">
            <v>3. Item Componente;PP - BLOQUE ESPUMA D-26.0;26</v>
          </cell>
          <cell r="J14642">
            <v>45239</v>
          </cell>
        </row>
        <row r="14643">
          <cell r="F14643" t="str">
            <v>3. Item Componente;PP - BLOQUE ESPUMA D-26.0;27</v>
          </cell>
          <cell r="J14643">
            <v>45239</v>
          </cell>
        </row>
        <row r="14644">
          <cell r="F14644" t="str">
            <v>3. Item Componente;PP - BLOQUE ESPUMA D-26.0;28</v>
          </cell>
          <cell r="J14644">
            <v>45239</v>
          </cell>
        </row>
        <row r="14645">
          <cell r="F14645" t="str">
            <v>3. Item Componente;PP - BLOQUE ESPUMA D-26.0;29</v>
          </cell>
          <cell r="J14645">
            <v>45239</v>
          </cell>
        </row>
        <row r="14646">
          <cell r="F14646" t="str">
            <v>3. Item Componente;PP - BLOQUE ESPUMA D-12.0;18</v>
          </cell>
          <cell r="J14646">
            <v>45239</v>
          </cell>
        </row>
        <row r="14647">
          <cell r="F14647" t="str">
            <v>3. Item Componente;PP - BLOQUE ESPUMA D-26.0;30</v>
          </cell>
          <cell r="J14647">
            <v>45239</v>
          </cell>
        </row>
        <row r="14648">
          <cell r="F14648" t="str">
            <v>3. Item Componente;PP - BLOQUE ESPUMA D-26.0;31</v>
          </cell>
          <cell r="J14648">
            <v>45239</v>
          </cell>
        </row>
        <row r="14649">
          <cell r="F14649" t="str">
            <v>3. Item Componente;PP - BLOQUE ESPUMA D-26.0;32</v>
          </cell>
          <cell r="J14649">
            <v>45239</v>
          </cell>
        </row>
        <row r="14650">
          <cell r="F14650" t="str">
            <v>3. Item Componente;PP - BLOQUE ESPUMA D-26.0;33</v>
          </cell>
          <cell r="J14650">
            <v>45239</v>
          </cell>
        </row>
        <row r="14651">
          <cell r="F14651" t="str">
            <v>3. Item Componente;PP - BLOQUE ESPUMA D-26.0;34</v>
          </cell>
          <cell r="J14651">
            <v>45239</v>
          </cell>
        </row>
        <row r="14652">
          <cell r="F14652" t="str">
            <v>3. Item Componente;PP - BLOQUE ESPUMA D-26.0;35</v>
          </cell>
          <cell r="J14652">
            <v>45239</v>
          </cell>
        </row>
        <row r="14653">
          <cell r="F14653" t="str">
            <v>3. Item Componente;PP - BLOQUE ESPUMA D-26.0;36</v>
          </cell>
          <cell r="J14653">
            <v>45239</v>
          </cell>
        </row>
        <row r="14654">
          <cell r="F14654" t="str">
            <v>3. Item Componente;PP - BLOQUE ESPUMA D-26.0;37</v>
          </cell>
          <cell r="J14654">
            <v>45239</v>
          </cell>
        </row>
        <row r="14655">
          <cell r="F14655" t="str">
            <v>3. Item Componente;PP - BLOQUE ESPUMA D-26.0;38</v>
          </cell>
          <cell r="J14655">
            <v>45239</v>
          </cell>
        </row>
        <row r="14656">
          <cell r="F14656" t="str">
            <v>3. Item Componente;PP - BLOQUE ESPUMA D-26.0;39</v>
          </cell>
          <cell r="J14656">
            <v>45239</v>
          </cell>
        </row>
        <row r="14657">
          <cell r="F14657" t="str">
            <v>3. Item Componente;PP - BLOQUE ESPUMA D-26.0;40</v>
          </cell>
          <cell r="J14657">
            <v>45239</v>
          </cell>
        </row>
        <row r="14658">
          <cell r="F14658" t="str">
            <v>3. Item Componente;PP - BLOQUE ESPUMA D-26.0;41</v>
          </cell>
          <cell r="J14658">
            <v>45239</v>
          </cell>
        </row>
        <row r="14659">
          <cell r="F14659" t="str">
            <v>3. Item Componente;PP - BLOQUE ESPUMA D-26.0;42</v>
          </cell>
          <cell r="J14659">
            <v>45239</v>
          </cell>
        </row>
        <row r="14660">
          <cell r="F14660" t="str">
            <v>3. Item Componente;PP - BLOQUE ESPUMA D-26.0;43</v>
          </cell>
          <cell r="J14660">
            <v>45239</v>
          </cell>
        </row>
        <row r="14661">
          <cell r="F14661" t="str">
            <v>3. Item Componente;PP - BLOQUE ESPUMA D-26.0;44</v>
          </cell>
          <cell r="J14661">
            <v>45239</v>
          </cell>
        </row>
        <row r="14662">
          <cell r="F14662" t="str">
            <v>3. Item Componente;PP - BLOQUE ESPUMA D-26.0;45</v>
          </cell>
          <cell r="J14662">
            <v>45239</v>
          </cell>
        </row>
        <row r="14663">
          <cell r="F14663" t="str">
            <v>3. Item Componente;PP - BLOQUE ESPUMA D-26.0;46</v>
          </cell>
          <cell r="J14663">
            <v>45239</v>
          </cell>
        </row>
        <row r="14664">
          <cell r="F14664" t="str">
            <v>3. Item Componente;PP - BLOQUE ESPUMA D-26.0;47</v>
          </cell>
          <cell r="J14664">
            <v>45239</v>
          </cell>
        </row>
        <row r="14665">
          <cell r="F14665" t="str">
            <v>3. Item Componente;PP - BLOQUE ESPUMA D-26.0;48</v>
          </cell>
          <cell r="J14665">
            <v>45239</v>
          </cell>
        </row>
        <row r="14666">
          <cell r="F14666" t="str">
            <v>3. Item Componente;PP - BLOQUE ESPUMA D-26.0;49</v>
          </cell>
          <cell r="J14666">
            <v>45239</v>
          </cell>
        </row>
        <row r="14667">
          <cell r="F14667" t="str">
            <v>3. Item Componente;PP - BLOQUE ESPUMA D-26.0;50</v>
          </cell>
          <cell r="J14667">
            <v>45239</v>
          </cell>
        </row>
        <row r="14668">
          <cell r="F14668" t="str">
            <v>3. Item Componente;PP - BLOQUE ESPUMA D-26.0;51</v>
          </cell>
          <cell r="J14668">
            <v>45239</v>
          </cell>
        </row>
        <row r="14669">
          <cell r="F14669" t="str">
            <v>3. Item Componente;PP - BLOQUE ESPUMA D-26.0;52</v>
          </cell>
          <cell r="J14669">
            <v>45239</v>
          </cell>
        </row>
        <row r="14670">
          <cell r="F14670" t="str">
            <v>3. Item Componente;PP - BLOQUE ESPUMA D-26.0;53</v>
          </cell>
          <cell r="J14670">
            <v>45239</v>
          </cell>
        </row>
        <row r="14671">
          <cell r="F14671" t="str">
            <v>3. Item Componente;PP - BLOQUE ESPUMA D-26.0;54</v>
          </cell>
          <cell r="J14671">
            <v>45239</v>
          </cell>
        </row>
        <row r="14672">
          <cell r="F14672" t="str">
            <v>3. Item Componente;PP - BLOQUE ESPUMA D-26.0;55</v>
          </cell>
          <cell r="J14672">
            <v>45239</v>
          </cell>
        </row>
        <row r="14673">
          <cell r="F14673" t="str">
            <v>3. Item Componente;PP - BLOQUE ESPUMA D-23.0;21</v>
          </cell>
          <cell r="J14673">
            <v>45239</v>
          </cell>
        </row>
        <row r="14674">
          <cell r="F14674" t="str">
            <v>3. Item Componente;PP - BLOQUE ESPUMA D-26.0;56</v>
          </cell>
          <cell r="J14674">
            <v>45239</v>
          </cell>
        </row>
        <row r="14675">
          <cell r="F14675" t="str">
            <v>3. Item Componente;PP - BLOQUE ESPUMA D-26.0;57</v>
          </cell>
          <cell r="J14675">
            <v>45239</v>
          </cell>
        </row>
        <row r="14676">
          <cell r="F14676" t="str">
            <v>3. Item Componente;PP - BLOQUE ESPUMA D-23.0;22</v>
          </cell>
          <cell r="J14676">
            <v>45239</v>
          </cell>
        </row>
        <row r="14677">
          <cell r="F14677" t="str">
            <v>3. Item Componente;PP - BLOQUE ESPUMA D-23.0;23</v>
          </cell>
          <cell r="J14677">
            <v>45239</v>
          </cell>
        </row>
        <row r="14678">
          <cell r="F14678" t="str">
            <v>3. Item Componente;PP - BLOQUE ESPUMA D-23.0;24</v>
          </cell>
          <cell r="J14678">
            <v>45239</v>
          </cell>
        </row>
        <row r="14679">
          <cell r="F14679" t="str">
            <v>3. Item Componente;PP - BLOQUE ESPUMA D-23.0;25</v>
          </cell>
          <cell r="J14679">
            <v>45239</v>
          </cell>
        </row>
        <row r="14680">
          <cell r="F14680" t="str">
            <v>3. Item Componente;PP - BLOQUE ESPUMA D-23.0;26</v>
          </cell>
          <cell r="J14680">
            <v>45239</v>
          </cell>
        </row>
        <row r="14681">
          <cell r="F14681" t="str">
            <v>3. Item Componente;PP - BLOQUE ESPUMA D-23.0;27</v>
          </cell>
          <cell r="J14681">
            <v>45239</v>
          </cell>
        </row>
        <row r="14682">
          <cell r="F14682" t="str">
            <v>3. Item Componente;PP - BLOQUE ESPUMA D-23.0;28</v>
          </cell>
          <cell r="J14682">
            <v>45239</v>
          </cell>
        </row>
        <row r="14683">
          <cell r="F14683" t="str">
            <v>3. Item Componente;PP - BLOQUE ESPUMA D-23.0;29</v>
          </cell>
          <cell r="J14683">
            <v>45239</v>
          </cell>
        </row>
        <row r="14684">
          <cell r="F14684" t="str">
            <v>3. Item Componente;PP - BLOQUE ESPUMA D-23.0;30</v>
          </cell>
          <cell r="J14684">
            <v>45239</v>
          </cell>
        </row>
        <row r="14685">
          <cell r="F14685" t="str">
            <v>3. Item Componente;PP - BLOQUE ESPUMA D-23.0;31</v>
          </cell>
          <cell r="J14685">
            <v>45239</v>
          </cell>
        </row>
        <row r="14686">
          <cell r="F14686" t="str">
            <v>3. Item Componente;PP - BLOQUE ESPUMA D-23.0;32</v>
          </cell>
          <cell r="J14686">
            <v>45239</v>
          </cell>
        </row>
        <row r="14687">
          <cell r="F14687" t="str">
            <v>3. Item Componente;PP - BLOQUE ESPUMA D-23.0;33</v>
          </cell>
          <cell r="J14687">
            <v>45239</v>
          </cell>
        </row>
        <row r="14688">
          <cell r="F14688" t="str">
            <v>3. Item Componente;PP - BLOQUE ESPUMA D-23.0;34</v>
          </cell>
          <cell r="J14688">
            <v>45239</v>
          </cell>
        </row>
        <row r="14689">
          <cell r="F14689" t="str">
            <v>3. Item Componente;PP - BLOQUE ESPUMA D-23.0;35</v>
          </cell>
          <cell r="J14689">
            <v>45239</v>
          </cell>
        </row>
        <row r="14690">
          <cell r="F14690" t="str">
            <v>3. Item Componente;PP - BLOQUE ESPUMA D-23.0;36</v>
          </cell>
          <cell r="J14690">
            <v>45239</v>
          </cell>
        </row>
        <row r="14691">
          <cell r="F14691" t="str">
            <v>3. Item Componente;PP - BLOQUE ESPUMA D-23.0;37</v>
          </cell>
          <cell r="J14691">
            <v>45239</v>
          </cell>
        </row>
        <row r="14692">
          <cell r="F14692" t="str">
            <v>3. Item Componente;PP - BLOQUE ESPUMA D-23.0;38</v>
          </cell>
          <cell r="J14692">
            <v>45239</v>
          </cell>
        </row>
        <row r="14693">
          <cell r="F14693" t="str">
            <v>3. Item Componente;PP - BLOQUE ESPUMA D-23.0;39</v>
          </cell>
          <cell r="J14693">
            <v>45239</v>
          </cell>
        </row>
        <row r="14694">
          <cell r="F14694" t="str">
            <v>3. Item Componente;PP - BLOQUE ESPUMA D-23.0;40</v>
          </cell>
          <cell r="J14694">
            <v>45239</v>
          </cell>
        </row>
        <row r="14695">
          <cell r="F14695" t="str">
            <v>3. Item Componente;PP - BLOQUE ESPUMA D-23.0;41</v>
          </cell>
          <cell r="J14695">
            <v>45239</v>
          </cell>
        </row>
        <row r="14696">
          <cell r="F14696" t="str">
            <v>3. Item Componente;PP - BLOQUE ESPUMA D-23.0;42</v>
          </cell>
          <cell r="J14696">
            <v>45239</v>
          </cell>
        </row>
        <row r="14697">
          <cell r="F14697" t="str">
            <v>3. Item Componente;PP - BLOQUE ESPUMA D-23.0;43</v>
          </cell>
          <cell r="J14697">
            <v>45239</v>
          </cell>
        </row>
        <row r="14698">
          <cell r="F14698" t="str">
            <v>3. Item Componente;PP - BLOQUE ESPUMA D-23.0;44</v>
          </cell>
          <cell r="J14698">
            <v>45239</v>
          </cell>
        </row>
        <row r="14699">
          <cell r="F14699" t="str">
            <v>3. Item Componente;PP - BLOQUE ESPUMA D-23.0;45</v>
          </cell>
          <cell r="J14699">
            <v>45239</v>
          </cell>
        </row>
        <row r="14700">
          <cell r="F14700" t="str">
            <v>3. Item Componente;PP - BLOQUE ESPUMA D-23.0;46</v>
          </cell>
          <cell r="J14700">
            <v>45239</v>
          </cell>
        </row>
        <row r="14701">
          <cell r="F14701" t="str">
            <v>3. Item Componente;PP - BLOQUE ESPUMA D-23.0;47</v>
          </cell>
          <cell r="J14701">
            <v>45239</v>
          </cell>
        </row>
        <row r="14702">
          <cell r="F14702" t="str">
            <v>3. Item Componente;PP - BLOQUE ESPUMA D-18.0;19</v>
          </cell>
          <cell r="J14702">
            <v>45239</v>
          </cell>
        </row>
        <row r="14703">
          <cell r="F14703" t="str">
            <v>3. Item Componente;PP - BLOQUE ESPUMA D-18.0;20</v>
          </cell>
          <cell r="J14703">
            <v>45239</v>
          </cell>
        </row>
        <row r="14704">
          <cell r="F14704" t="str">
            <v>3. Item Componente;PP - BLOQUE ESPUMA D-18.0;21</v>
          </cell>
          <cell r="J14704">
            <v>45239</v>
          </cell>
        </row>
        <row r="14705">
          <cell r="F14705" t="str">
            <v>3. Item Componente;PP - BLOQUE ESPUMA D-18.0;22</v>
          </cell>
          <cell r="J14705">
            <v>45239</v>
          </cell>
        </row>
        <row r="14706">
          <cell r="F14706" t="str">
            <v>3. Item Componente;PP - BLOQUE ESPUMA D-18.0;23</v>
          </cell>
          <cell r="J14706">
            <v>45239</v>
          </cell>
        </row>
        <row r="14707">
          <cell r="F14707" t="str">
            <v>3. Item Componente;PP - BLOQUE ESPUMA D-18.0;24</v>
          </cell>
          <cell r="J14707">
            <v>45239</v>
          </cell>
        </row>
        <row r="14708">
          <cell r="F14708" t="str">
            <v>3. Item Componente;PP - BLOQUE ESPUMA D-18.0;25</v>
          </cell>
          <cell r="J14708">
            <v>45239</v>
          </cell>
        </row>
        <row r="14709">
          <cell r="F14709" t="str">
            <v>3. Item Componente;PP - BLOQUE ESPUMA D-18.0;26</v>
          </cell>
          <cell r="J14709">
            <v>45239</v>
          </cell>
        </row>
        <row r="14710">
          <cell r="F14710" t="str">
            <v>3. Item Componente;PP - BLOQUE ESPUMA D-18.0;27</v>
          </cell>
          <cell r="J14710">
            <v>45239</v>
          </cell>
        </row>
        <row r="14711">
          <cell r="F14711" t="str">
            <v>3. Item Componente;PP - BLOQUE ESPUMA D-18.0;28</v>
          </cell>
          <cell r="J14711">
            <v>45239</v>
          </cell>
        </row>
        <row r="14712">
          <cell r="F14712" t="str">
            <v>3. Item Componente;PP - BLOQUE ESPUMA D-18.0;29</v>
          </cell>
          <cell r="J14712">
            <v>45239</v>
          </cell>
        </row>
        <row r="14713">
          <cell r="F14713" t="str">
            <v>3. Item Componente;PP - BLOQUE ESPUMA D-18.0;30</v>
          </cell>
          <cell r="J14713">
            <v>45239</v>
          </cell>
        </row>
        <row r="14714">
          <cell r="F14714" t="str">
            <v>3. Item Componente;PP - BLOQUE ESPUMA D-18.0;31</v>
          </cell>
          <cell r="J14714">
            <v>45239</v>
          </cell>
        </row>
        <row r="14715">
          <cell r="F14715" t="str">
            <v>3. Item Componente;PP - BLOQUE ESPUMA D-18.0;32</v>
          </cell>
          <cell r="J14715">
            <v>45239</v>
          </cell>
        </row>
        <row r="14716">
          <cell r="F14716" t="str">
            <v>3. Item Componente;PP - BLOQUE ESPUMA D-18.0;33</v>
          </cell>
          <cell r="J14716">
            <v>45239</v>
          </cell>
        </row>
        <row r="14717">
          <cell r="F14717" t="str">
            <v>3. Item Componente;PP - BLOQUE ESPUMA D-18.0;34</v>
          </cell>
          <cell r="J14717">
            <v>45239</v>
          </cell>
        </row>
        <row r="14718">
          <cell r="F14718" t="str">
            <v>3. Item Componente;PP - BLOQUE ESPUMA D-18.0;35</v>
          </cell>
          <cell r="J14718">
            <v>45239</v>
          </cell>
        </row>
        <row r="14719">
          <cell r="F14719" t="str">
            <v>3. Item Componente;PP - BLOQUE ESPUMA D-18.0;36</v>
          </cell>
          <cell r="J14719">
            <v>45239</v>
          </cell>
        </row>
        <row r="14720">
          <cell r="F14720" t="str">
            <v>3. Item Componente;PP - BLOQUE ESPUMA D-18.0;37</v>
          </cell>
          <cell r="J14720">
            <v>45239</v>
          </cell>
        </row>
        <row r="14721">
          <cell r="F14721" t="str">
            <v>3. Item Componente;PP - BLOQUE ESPUMA D-18.0;38</v>
          </cell>
          <cell r="J14721">
            <v>45239</v>
          </cell>
        </row>
        <row r="14722">
          <cell r="F14722" t="str">
            <v>3. Item Componente;PP - BLOQUE ESPUMA D-18.0;39</v>
          </cell>
          <cell r="J14722">
            <v>45239</v>
          </cell>
        </row>
        <row r="14723">
          <cell r="F14723" t="str">
            <v>3. Item Componente;PP - BLOQUE ESPUMA D-12.0;19</v>
          </cell>
          <cell r="J14723">
            <v>45239</v>
          </cell>
        </row>
        <row r="14724">
          <cell r="F14724" t="str">
            <v>3. Item Componente;PP - BLOQUE ESPUMA D-12.0;20</v>
          </cell>
          <cell r="J14724">
            <v>45239</v>
          </cell>
        </row>
        <row r="14725">
          <cell r="F14725" t="str">
            <v>3. Item Componente;PP - BLOQUE ESPUMA D-12.0;21</v>
          </cell>
          <cell r="J14725">
            <v>45239</v>
          </cell>
        </row>
        <row r="14726">
          <cell r="F14726" t="str">
            <v>3. Item Componente;PP - BLOQUE ESPUMA D-12.0;22</v>
          </cell>
          <cell r="J14726">
            <v>45239</v>
          </cell>
        </row>
        <row r="14727">
          <cell r="F14727" t="str">
            <v>3. Item Componente;PP - BLOQUE ESPUMA D-12.0;23</v>
          </cell>
          <cell r="J14727">
            <v>45239</v>
          </cell>
        </row>
        <row r="14728">
          <cell r="F14728" t="str">
            <v>3. Item Componente;PP - BLOQUE ESPUMA D-12.0;24</v>
          </cell>
          <cell r="J14728">
            <v>45239</v>
          </cell>
        </row>
        <row r="14729">
          <cell r="F14729" t="str">
            <v>3. Item Componente;PP - BLOQUE ESPUMA D-12.0;25</v>
          </cell>
          <cell r="J14729">
            <v>45239</v>
          </cell>
        </row>
        <row r="14730">
          <cell r="F14730" t="str">
            <v>3. Item Componente;PP - BLOQUE ESPUMA D-12.0;26</v>
          </cell>
          <cell r="J14730">
            <v>45239</v>
          </cell>
        </row>
        <row r="14731">
          <cell r="F14731" t="str">
            <v>3. Item Componente;PP - BLOQUE ESPUMA D-12.0;27</v>
          </cell>
          <cell r="J14731">
            <v>45239</v>
          </cell>
        </row>
        <row r="14732">
          <cell r="F14732" t="str">
            <v>3. Item Componente;PP - BLOQUE ESPUMA D-12.0;28</v>
          </cell>
          <cell r="J14732">
            <v>45239</v>
          </cell>
        </row>
        <row r="14733">
          <cell r="F14733" t="str">
            <v>3. Item Componente;PP - BLOQUE ESPUMA D-12.0;29</v>
          </cell>
          <cell r="J14733">
            <v>45239</v>
          </cell>
        </row>
        <row r="14734">
          <cell r="F14734" t="str">
            <v>3. Item Componente;PP - BLOQUE ESPUMA D-12.0;30</v>
          </cell>
          <cell r="J14734">
            <v>45239</v>
          </cell>
        </row>
        <row r="14735">
          <cell r="F14735" t="str">
            <v>3. Item Componente;PP - BLOQUE ESPUMA D-12.0;31</v>
          </cell>
          <cell r="J14735">
            <v>45239</v>
          </cell>
        </row>
        <row r="14736">
          <cell r="F14736" t="str">
            <v>3. Item Componente;PP - BLOQUE ESPUMA D-12.0;32</v>
          </cell>
          <cell r="J14736">
            <v>45239</v>
          </cell>
        </row>
        <row r="14737">
          <cell r="F14737" t="str">
            <v>3. Item Componente;PP - BLOQUE ESPUMA D-12.0;33</v>
          </cell>
          <cell r="J14737">
            <v>45239</v>
          </cell>
        </row>
        <row r="14738">
          <cell r="F14738" t="str">
            <v>3. Item Componente;PP - BLOQUE ESPUMA D-12.0;34</v>
          </cell>
          <cell r="J14738">
            <v>45239</v>
          </cell>
        </row>
        <row r="14739">
          <cell r="F14739" t="str">
            <v>3. Item Componente;PP - BLOQUE ESPUMA D-12.0;35</v>
          </cell>
          <cell r="J14739">
            <v>45239</v>
          </cell>
        </row>
        <row r="14740">
          <cell r="F14740" t="str">
            <v>3. Item Componente;PP - BLOQUE ESPUMA D-12.0;36</v>
          </cell>
          <cell r="J14740">
            <v>45239</v>
          </cell>
        </row>
        <row r="14741">
          <cell r="F14741" t="str">
            <v>2. Item Otros;PP - BLOQUE ESPUMA D-26.0;1</v>
          </cell>
          <cell r="J14741">
            <v>45239</v>
          </cell>
        </row>
        <row r="14742">
          <cell r="F14742" t="str">
            <v>2. Item Otros;PP - BLOQUE ESPUMA D-26.0;2</v>
          </cell>
          <cell r="J14742">
            <v>45239</v>
          </cell>
        </row>
        <row r="14743">
          <cell r="F14743" t="str">
            <v>2. Item Otros;PP - BLOQUE ESPUMA D-26.0;3</v>
          </cell>
          <cell r="J14743">
            <v>45239</v>
          </cell>
        </row>
        <row r="14744">
          <cell r="F14744" t="str">
            <v>2. Item Otros;PP - BLOQUE ESPUMA D-26.0;4</v>
          </cell>
          <cell r="J14744">
            <v>45239</v>
          </cell>
        </row>
        <row r="14745">
          <cell r="F14745" t="str">
            <v>2. Item Otros;PP - BLOQUE ESPUMA D-26.0;5</v>
          </cell>
          <cell r="J14745">
            <v>45239</v>
          </cell>
        </row>
        <row r="14746">
          <cell r="F14746" t="str">
            <v>2. Item Otros;PP - BLOQUE ESPUMA D-26.0;6</v>
          </cell>
          <cell r="J14746">
            <v>45239</v>
          </cell>
        </row>
        <row r="14747">
          <cell r="F14747" t="str">
            <v>2. Item Otros;PP - BLOQUE ESPUMA D-26.0;7</v>
          </cell>
          <cell r="J14747">
            <v>45239</v>
          </cell>
        </row>
        <row r="14748">
          <cell r="F14748" t="str">
            <v>2. Item Otros;PP - BLOQUE ESPUMA D-26.0;8</v>
          </cell>
          <cell r="J14748">
            <v>45239</v>
          </cell>
        </row>
        <row r="14749">
          <cell r="F14749" t="str">
            <v>2. Item Otros;PP - BLOQUE ESPUMA D-26.0;9</v>
          </cell>
          <cell r="J14749">
            <v>45239</v>
          </cell>
        </row>
        <row r="14750">
          <cell r="F14750" t="str">
            <v>2. Item Otros;PP - BLOQUE ESPUMA D-23.0;1</v>
          </cell>
          <cell r="J14750">
            <v>45239</v>
          </cell>
        </row>
        <row r="14751">
          <cell r="F14751" t="str">
            <v>2. Item Otros;PP - BLOQUE ESPUMA D-23.0;2</v>
          </cell>
          <cell r="J14751">
            <v>45239</v>
          </cell>
        </row>
        <row r="14752">
          <cell r="F14752" t="str">
            <v>2. Item Otros;PP - BLOQUE ESPUMA D-23.0;3</v>
          </cell>
          <cell r="J14752">
            <v>45239</v>
          </cell>
        </row>
        <row r="14753">
          <cell r="F14753" t="str">
            <v>2. Item Otros;PP - BLOQUE ESPUMA D-23.0;4</v>
          </cell>
          <cell r="J14753">
            <v>45239</v>
          </cell>
        </row>
        <row r="14754">
          <cell r="F14754" t="str">
            <v>2. Item Otros;PP - BLOQUE ESPUMA D-23.0;5</v>
          </cell>
          <cell r="J14754">
            <v>45239</v>
          </cell>
        </row>
        <row r="14755">
          <cell r="F14755" t="str">
            <v>2. Item Otros;PP - BLOQUE ESPUMA D-26.0;10</v>
          </cell>
          <cell r="J14755">
            <v>45239</v>
          </cell>
        </row>
        <row r="14756">
          <cell r="F14756" t="str">
            <v>2. Item Otros;PP - BLOQUE ESPUMA D-18.0;1</v>
          </cell>
          <cell r="J14756">
            <v>45239</v>
          </cell>
        </row>
        <row r="14757">
          <cell r="F14757" t="str">
            <v>2. Item Otros;PP - BLOQUE ESPUMA D-18.0;2</v>
          </cell>
          <cell r="J14757">
            <v>45239</v>
          </cell>
        </row>
        <row r="14758">
          <cell r="F14758" t="str">
            <v>2. Item Otros;PP - BLOQUE ESPUMA D-18.0;3</v>
          </cell>
          <cell r="J14758">
            <v>45239</v>
          </cell>
        </row>
        <row r="14759">
          <cell r="F14759" t="str">
            <v>2. Item Otros;PP - BLOQUE ESPUMA D-23.0;6</v>
          </cell>
          <cell r="J14759">
            <v>45239</v>
          </cell>
        </row>
        <row r="14760">
          <cell r="F14760" t="str">
            <v>2. Item Otros;PP - BLOQUE ESPUMA D-23.0;7</v>
          </cell>
          <cell r="J14760">
            <v>45239</v>
          </cell>
        </row>
        <row r="14761">
          <cell r="F14761" t="str">
            <v>2. Item Otros;PP - BLOQUE ESPUMA D-23.0;8</v>
          </cell>
          <cell r="J14761">
            <v>45239</v>
          </cell>
        </row>
        <row r="14762">
          <cell r="F14762" t="str">
            <v>2. Item Otros;PP - BLOQUE ESPUMA D-12.0;1</v>
          </cell>
          <cell r="J14762">
            <v>45239</v>
          </cell>
        </row>
        <row r="14763">
          <cell r="F14763" t="str">
            <v>2. Item Otros;PP - BLOQUE ESPUMA D-12.0;2</v>
          </cell>
          <cell r="J14763">
            <v>45239</v>
          </cell>
        </row>
        <row r="14764">
          <cell r="F14764" t="str">
            <v>2. Item Otros;PP - BLOQUE ESPUMA D-12.0;3</v>
          </cell>
          <cell r="J14764">
            <v>45239</v>
          </cell>
        </row>
        <row r="14765">
          <cell r="F14765" t="str">
            <v>2. Item Otros;PP - BLOQUE ESPUMA D-18.0;4</v>
          </cell>
          <cell r="J14765">
            <v>45239</v>
          </cell>
        </row>
        <row r="14766">
          <cell r="F14766" t="str">
            <v>2. Item Otros;PP - BLOQUE ESPUMA D-18.0;5</v>
          </cell>
          <cell r="J14766">
            <v>45239</v>
          </cell>
        </row>
        <row r="14767">
          <cell r="F14767" t="str">
            <v>2. Item Otros;PP - BLOQUE ESPUMA D-18.0;6</v>
          </cell>
          <cell r="J14767">
            <v>45239</v>
          </cell>
        </row>
        <row r="14768">
          <cell r="F14768" t="str">
            <v>1. Item OP;PP - BLOQUE ESPUMA D-26.0;1</v>
          </cell>
          <cell r="J14768">
            <v>45239</v>
          </cell>
        </row>
        <row r="14769">
          <cell r="F14769" t="str">
            <v>1. Item OP;PP - BLOQUE ESPUMA D-26.0;2</v>
          </cell>
          <cell r="J14769">
            <v>45239</v>
          </cell>
        </row>
        <row r="14770">
          <cell r="F14770" t="str">
            <v>1. Item OP;PP - BLOQUE ESPUMA D-26.0;3</v>
          </cell>
          <cell r="J14770">
            <v>45239</v>
          </cell>
        </row>
        <row r="14771">
          <cell r="F14771" t="str">
            <v>2. Item Otros;PP - BLOQUE ESPUMA D-12.0;4</v>
          </cell>
          <cell r="J14771">
            <v>45239</v>
          </cell>
        </row>
        <row r="14772">
          <cell r="F14772" t="str">
            <v>2. Item Otros;PP - BLOQUE ESPUMA D-12.0;5</v>
          </cell>
          <cell r="J14772">
            <v>45239</v>
          </cell>
        </row>
        <row r="14773">
          <cell r="F14773" t="str">
            <v>2. Item Otros;PP - BLOQUE ESPUMA D-12.0;6</v>
          </cell>
          <cell r="J14773">
            <v>45239</v>
          </cell>
        </row>
        <row r="14774">
          <cell r="F14774" t="str">
            <v>1. Item OP;PP - BLOQUE ESPUMA D-23.0;1</v>
          </cell>
          <cell r="J14774">
            <v>45239</v>
          </cell>
        </row>
        <row r="14775">
          <cell r="F14775" t="str">
            <v>1. Item OP;PP - BLOQUE ESPUMA D-23.0;2</v>
          </cell>
          <cell r="J14775">
            <v>45239</v>
          </cell>
        </row>
        <row r="14776">
          <cell r="F14776" t="str">
            <v>1. Item OP;PP - BLOQUE ESPUMA D-23.0;3</v>
          </cell>
          <cell r="J14776">
            <v>45239</v>
          </cell>
        </row>
        <row r="14777">
          <cell r="F14777" t="str">
            <v>1. Item OP;PP - BLOQUE ESPUMA D-23.0;4</v>
          </cell>
          <cell r="J14777">
            <v>45239</v>
          </cell>
        </row>
        <row r="14778">
          <cell r="F14778" t="str">
            <v>1. Item OP;PP - BLOQUE ESPUMA D-26.0;4</v>
          </cell>
          <cell r="J14778">
            <v>45239</v>
          </cell>
        </row>
        <row r="14779">
          <cell r="F14779" t="str">
            <v>1. Item OP;PP - BLOQUE ESPUMA D-26.0;5</v>
          </cell>
          <cell r="J14779">
            <v>45239</v>
          </cell>
        </row>
        <row r="14780">
          <cell r="F14780" t="str">
            <v>1. Item OP;PP - BLOQUE ESPUMA D-15.0;1</v>
          </cell>
          <cell r="J14780">
            <v>45241</v>
          </cell>
        </row>
        <row r="14781">
          <cell r="F14781" t="str">
            <v>1. Item OP;PP - BLOQUE ESPUMA D-18.0;1</v>
          </cell>
          <cell r="J14781">
            <v>45241</v>
          </cell>
        </row>
        <row r="14782">
          <cell r="F14782" t="str">
            <v>1. Item OP;PP - BLOQUE ESPUMA D-20.0;1</v>
          </cell>
          <cell r="J14782">
            <v>45241</v>
          </cell>
        </row>
        <row r="14783">
          <cell r="F14783" t="str">
            <v>1. Item OP;PP - BLOQUE ESPUMA D-23.0;1</v>
          </cell>
          <cell r="J14783">
            <v>45241</v>
          </cell>
        </row>
        <row r="14784">
          <cell r="F14784" t="str">
            <v>1. Item OP;PP - BLOQUE ESPUMA D-23.0;2</v>
          </cell>
          <cell r="J14784">
            <v>45241</v>
          </cell>
        </row>
        <row r="14785">
          <cell r="F14785" t="str">
            <v>1. Item OP;PP - BLOQUE ESPUMA D-26.0;1</v>
          </cell>
          <cell r="J14785">
            <v>45241</v>
          </cell>
        </row>
        <row r="14786">
          <cell r="F14786" t="str">
            <v>4. Operaciones;PP - BLOQUE ESPUMA D-26.0 PENTA;1</v>
          </cell>
          <cell r="J14786">
            <v>45241</v>
          </cell>
        </row>
        <row r="14787">
          <cell r="F14787" t="str">
            <v>4. Operaciones;PP - BLOQUE ESPUMA D-26.0 PENTA;2</v>
          </cell>
          <cell r="J14787">
            <v>45241</v>
          </cell>
        </row>
        <row r="14788">
          <cell r="F14788" t="str">
            <v>4. Operaciones;PP - BLOQUE ESPUMA D-26.0 PENTA;3</v>
          </cell>
          <cell r="J14788">
            <v>45241</v>
          </cell>
        </row>
        <row r="14789">
          <cell r="F14789" t="str">
            <v>4. Operaciones;PP - BLOQUE ESPUMA D-26.0 PENTA;4</v>
          </cell>
          <cell r="J14789">
            <v>45241</v>
          </cell>
        </row>
        <row r="14790">
          <cell r="F14790" t="str">
            <v>4. Operaciones;PP - BLOQUE ESPUMA D-26.0 PENTA;5</v>
          </cell>
          <cell r="J14790">
            <v>45241</v>
          </cell>
        </row>
        <row r="14791">
          <cell r="F14791" t="str">
            <v>4. Operaciones;PP - BLOQUE ESPUMA D-30.0;1</v>
          </cell>
          <cell r="J14791">
            <v>45241</v>
          </cell>
        </row>
        <row r="14792">
          <cell r="F14792" t="str">
            <v>4. Operaciones;PP - BLOQUE ESPUMA D-30.0;2</v>
          </cell>
          <cell r="J14792">
            <v>45241</v>
          </cell>
        </row>
        <row r="14793">
          <cell r="F14793" t="str">
            <v>4. Operaciones;PP - BLOQUE ESPUMA D-30.0;3</v>
          </cell>
          <cell r="J14793">
            <v>45241</v>
          </cell>
        </row>
        <row r="14794">
          <cell r="F14794" t="str">
            <v>4. Operaciones;PP - BLOQUE ESPUMA D-30.0;4</v>
          </cell>
          <cell r="J14794">
            <v>45241</v>
          </cell>
        </row>
        <row r="14795">
          <cell r="F14795" t="str">
            <v>4. Operaciones;PP - BLOQUE ESPUMA D-30.0;5</v>
          </cell>
          <cell r="J14795">
            <v>45241</v>
          </cell>
        </row>
        <row r="14796">
          <cell r="F14796" t="str">
            <v>4. Operaciones;PP - BLOQUE ESPUMA D-26.0 PENTA;6</v>
          </cell>
          <cell r="J14796">
            <v>45241</v>
          </cell>
        </row>
        <row r="14797">
          <cell r="F14797" t="str">
            <v>4. Operaciones;PP - BLOQUE ESPUMA D-26.0;1</v>
          </cell>
          <cell r="J14797">
            <v>45241</v>
          </cell>
        </row>
        <row r="14798">
          <cell r="F14798" t="str">
            <v>4. Operaciones;PP - BLOQUE ESPUMA D-26.0;2</v>
          </cell>
          <cell r="J14798">
            <v>45241</v>
          </cell>
        </row>
        <row r="14799">
          <cell r="F14799" t="str">
            <v>4. Operaciones;PP - BLOQUE ESPUMA D-26.0;3</v>
          </cell>
          <cell r="J14799">
            <v>45241</v>
          </cell>
        </row>
        <row r="14800">
          <cell r="F14800" t="str">
            <v>4. Operaciones;PP - BLOQUE ESPUMA D-26.0;4</v>
          </cell>
          <cell r="J14800">
            <v>45241</v>
          </cell>
        </row>
        <row r="14801">
          <cell r="F14801" t="str">
            <v>4. Operaciones;PP - BLOQUE ESPUMA D-26.0;5</v>
          </cell>
          <cell r="J14801">
            <v>45241</v>
          </cell>
        </row>
        <row r="14802">
          <cell r="F14802" t="str">
            <v>4. Operaciones;PP - BLOQUE ESPUMA D-30.0;6</v>
          </cell>
          <cell r="J14802">
            <v>45241</v>
          </cell>
        </row>
        <row r="14803">
          <cell r="F14803" t="str">
            <v>4. Operaciones;PP - BLOQUE ESPUMA D-23.0;1</v>
          </cell>
          <cell r="J14803">
            <v>45241</v>
          </cell>
        </row>
        <row r="14804">
          <cell r="F14804" t="str">
            <v>4. Operaciones;PP - BLOQUE ESPUMA D-23.0;2</v>
          </cell>
          <cell r="J14804">
            <v>45241</v>
          </cell>
        </row>
        <row r="14805">
          <cell r="F14805" t="str">
            <v>4. Operaciones;PP - BLOQUE ESPUMA D-23.0;3</v>
          </cell>
          <cell r="J14805">
            <v>45241</v>
          </cell>
        </row>
        <row r="14806">
          <cell r="F14806" t="str">
            <v>4. Operaciones;PP - BLOQUE ESPUMA D-23.0;4</v>
          </cell>
          <cell r="J14806">
            <v>45241</v>
          </cell>
        </row>
        <row r="14807">
          <cell r="F14807" t="str">
            <v>4. Operaciones;PP - BLOQUE ESPUMA D-23.0;5</v>
          </cell>
          <cell r="J14807">
            <v>45241</v>
          </cell>
        </row>
        <row r="14808">
          <cell r="F14808" t="str">
            <v>4. Operaciones;PP - BLOQUE ESPUMA D-26.0;6</v>
          </cell>
          <cell r="J14808">
            <v>45241</v>
          </cell>
        </row>
        <row r="14809">
          <cell r="F14809" t="str">
            <v>4. Operaciones;PP - BLOQUE ESPUMA D-23.0;6</v>
          </cell>
          <cell r="J14809">
            <v>45241</v>
          </cell>
        </row>
        <row r="14810">
          <cell r="F14810" t="str">
            <v>4. Operaciones;PP - BLOQUE ESPUMA D-23.0;7</v>
          </cell>
          <cell r="J14810">
            <v>45241</v>
          </cell>
        </row>
        <row r="14811">
          <cell r="F14811" t="str">
            <v>4. Operaciones;PP - BLOQUE ESPUMA D-23.0;8</v>
          </cell>
          <cell r="J14811">
            <v>45241</v>
          </cell>
        </row>
        <row r="14812">
          <cell r="F14812" t="str">
            <v>4. Operaciones;PP - BLOQUE ESPUMA D-23.0;9</v>
          </cell>
          <cell r="J14812">
            <v>45241</v>
          </cell>
        </row>
        <row r="14813">
          <cell r="F14813" t="str">
            <v>4. Operaciones;PP - BLOQUE ESPUMA D-23.0;10</v>
          </cell>
          <cell r="J14813">
            <v>45241</v>
          </cell>
        </row>
        <row r="14814">
          <cell r="F14814" t="str">
            <v>4. Operaciones;PP - BLOQUE ESPUMA D-23.0;11</v>
          </cell>
          <cell r="J14814">
            <v>45241</v>
          </cell>
        </row>
        <row r="14815">
          <cell r="F14815" t="str">
            <v>4. Operaciones;PP - BLOQUE ESPUMA D-20.0;1</v>
          </cell>
          <cell r="J14815">
            <v>45241</v>
          </cell>
        </row>
        <row r="14816">
          <cell r="F14816" t="str">
            <v>4. Operaciones;PP - BLOQUE ESPUMA D-20.0;2</v>
          </cell>
          <cell r="J14816">
            <v>45241</v>
          </cell>
        </row>
        <row r="14817">
          <cell r="F14817" t="str">
            <v>4. Operaciones;PP - BLOQUE ESPUMA D-20.0;3</v>
          </cell>
          <cell r="J14817">
            <v>45241</v>
          </cell>
        </row>
        <row r="14818">
          <cell r="F14818" t="str">
            <v>4. Operaciones;PP - BLOQUE ESPUMA D-20.0;4</v>
          </cell>
          <cell r="J14818">
            <v>45241</v>
          </cell>
        </row>
        <row r="14819">
          <cell r="F14819" t="str">
            <v>4. Operaciones;PP - BLOQUE ESPUMA D-20.0;5</v>
          </cell>
          <cell r="J14819">
            <v>45241</v>
          </cell>
        </row>
        <row r="14820">
          <cell r="F14820" t="str">
            <v>4. Operaciones;PP - BLOQUE ESPUMA D-23.0;12</v>
          </cell>
          <cell r="J14820">
            <v>45241</v>
          </cell>
        </row>
        <row r="14821">
          <cell r="F14821" t="str">
            <v>4. Operaciones;PP - BLOQUE ESPUMA D-18.0;1</v>
          </cell>
          <cell r="J14821">
            <v>45241</v>
          </cell>
        </row>
        <row r="14822">
          <cell r="F14822" t="str">
            <v>4. Operaciones;PP - BLOQUE ESPUMA D-18.0;2</v>
          </cell>
          <cell r="J14822">
            <v>45241</v>
          </cell>
        </row>
        <row r="14823">
          <cell r="F14823" t="str">
            <v>4. Operaciones;PP - BLOQUE ESPUMA D-18.0;3</v>
          </cell>
          <cell r="J14823">
            <v>45241</v>
          </cell>
        </row>
        <row r="14824">
          <cell r="F14824" t="str">
            <v>4. Operaciones;PP - BLOQUE ESPUMA D-18.0;4</v>
          </cell>
          <cell r="J14824">
            <v>45241</v>
          </cell>
        </row>
        <row r="14825">
          <cell r="F14825" t="str">
            <v>4. Operaciones;PP - BLOQUE ESPUMA D-18.0;5</v>
          </cell>
          <cell r="J14825">
            <v>45241</v>
          </cell>
        </row>
        <row r="14826">
          <cell r="F14826" t="str">
            <v>4. Operaciones;PP - BLOQUE ESPUMA D-20.0;6</v>
          </cell>
          <cell r="J14826">
            <v>45241</v>
          </cell>
        </row>
        <row r="14827">
          <cell r="F14827" t="str">
            <v>4. Operaciones;PP - BLOQUE ESPUMA D-15.0;1</v>
          </cell>
          <cell r="J14827">
            <v>45241</v>
          </cell>
        </row>
        <row r="14828">
          <cell r="F14828" t="str">
            <v>4. Operaciones;PP - BLOQUE ESPUMA D-15.0;2</v>
          </cell>
          <cell r="J14828">
            <v>45241</v>
          </cell>
        </row>
        <row r="14829">
          <cell r="F14829" t="str">
            <v>4. Operaciones;PP - BLOQUE ESPUMA D-15.0;3</v>
          </cell>
          <cell r="J14829">
            <v>45241</v>
          </cell>
        </row>
        <row r="14830">
          <cell r="F14830" t="str">
            <v>4. Operaciones;PP - BLOQUE ESPUMA D-15.0;4</v>
          </cell>
          <cell r="J14830">
            <v>45241</v>
          </cell>
        </row>
        <row r="14831">
          <cell r="F14831" t="str">
            <v>4. Operaciones;PP - BLOQUE ESPUMA D-15.0;5</v>
          </cell>
          <cell r="J14831">
            <v>45241</v>
          </cell>
        </row>
        <row r="14832">
          <cell r="F14832" t="str">
            <v>4. Operaciones;PP - BLOQUE ESPUMA D-18.0;6</v>
          </cell>
          <cell r="J14832">
            <v>45241</v>
          </cell>
        </row>
        <row r="14833">
          <cell r="F14833" t="str">
            <v>4. Operaciones;PP - BLOQUE ESPUMA D-15.0;6</v>
          </cell>
          <cell r="J14833">
            <v>45241</v>
          </cell>
        </row>
        <row r="14834">
          <cell r="F14834" t="str">
            <v>3. Item Componente;PP - BLOQUE ESPUMA D-30.0;1</v>
          </cell>
          <cell r="J14834">
            <v>45241</v>
          </cell>
        </row>
        <row r="14835">
          <cell r="F14835" t="str">
            <v>3. Item Componente;PP - BLOQUE ESPUMA D-30.0;2</v>
          </cell>
          <cell r="J14835">
            <v>45241</v>
          </cell>
        </row>
        <row r="14836">
          <cell r="F14836" t="str">
            <v>3. Item Componente;PP - BLOQUE ESPUMA D-30.0;3</v>
          </cell>
          <cell r="J14836">
            <v>45241</v>
          </cell>
        </row>
        <row r="14837">
          <cell r="F14837" t="str">
            <v>3. Item Componente;PP - BLOQUE ESPUMA D-26.0;1</v>
          </cell>
          <cell r="J14837">
            <v>45241</v>
          </cell>
        </row>
        <row r="14838">
          <cell r="F14838" t="str">
            <v>3. Item Componente;PP - BLOQUE ESPUMA D-26.0 PENTA;1</v>
          </cell>
          <cell r="J14838">
            <v>45241</v>
          </cell>
        </row>
        <row r="14839">
          <cell r="F14839" t="str">
            <v>3. Item Componente;PP - BLOQUE ESPUMA D-26.0 PENTA;2</v>
          </cell>
          <cell r="J14839">
            <v>45241</v>
          </cell>
        </row>
        <row r="14840">
          <cell r="F14840" t="str">
            <v>3. Item Componente;PP - BLOQUE ESPUMA D-26.0 PENTA;3</v>
          </cell>
          <cell r="J14840">
            <v>45241</v>
          </cell>
        </row>
        <row r="14841">
          <cell r="F14841" t="str">
            <v>3. Item Componente;PP - BLOQUE ESPUMA D-26.0 PENTA;4</v>
          </cell>
          <cell r="J14841">
            <v>45241</v>
          </cell>
        </row>
        <row r="14842">
          <cell r="F14842" t="str">
            <v>3. Item Componente;PP - BLOQUE ESPUMA D-30.0;4</v>
          </cell>
          <cell r="J14842">
            <v>45241</v>
          </cell>
        </row>
        <row r="14843">
          <cell r="F14843" t="str">
            <v>3. Item Componente;PP - BLOQUE ESPUMA D-23.0;1</v>
          </cell>
          <cell r="J14843">
            <v>45241</v>
          </cell>
        </row>
        <row r="14844">
          <cell r="F14844" t="str">
            <v>3. Item Componente;PP - BLOQUE ESPUMA D-23.0;2</v>
          </cell>
          <cell r="J14844">
            <v>45241</v>
          </cell>
        </row>
        <row r="14845">
          <cell r="F14845" t="str">
            <v>3. Item Componente;PP - BLOQUE ESPUMA D-23.0;3</v>
          </cell>
          <cell r="J14845">
            <v>45241</v>
          </cell>
        </row>
        <row r="14846">
          <cell r="F14846" t="str">
            <v>3. Item Componente;PP - BLOQUE ESPUMA D-26.0;2</v>
          </cell>
          <cell r="J14846">
            <v>45241</v>
          </cell>
        </row>
        <row r="14847">
          <cell r="F14847" t="str">
            <v>3. Item Componente;PP - BLOQUE ESPUMA D-26.0;3</v>
          </cell>
          <cell r="J14847">
            <v>45241</v>
          </cell>
        </row>
        <row r="14848">
          <cell r="F14848" t="str">
            <v>3. Item Componente;PP - BLOQUE ESPUMA D-26.0;4</v>
          </cell>
          <cell r="J14848">
            <v>45241</v>
          </cell>
        </row>
        <row r="14849">
          <cell r="F14849" t="str">
            <v>3. Item Componente;PP - BLOQUE ESPUMA D-20.0;1</v>
          </cell>
          <cell r="J14849">
            <v>45241</v>
          </cell>
        </row>
        <row r="14850">
          <cell r="F14850" t="str">
            <v>3. Item Componente;PP - BLOQUE ESPUMA D-23.0;4</v>
          </cell>
          <cell r="J14850">
            <v>45241</v>
          </cell>
        </row>
        <row r="14851">
          <cell r="F14851" t="str">
            <v>3. Item Componente;PP - BLOQUE ESPUMA D-23.0;5</v>
          </cell>
          <cell r="J14851">
            <v>45241</v>
          </cell>
        </row>
        <row r="14852">
          <cell r="F14852" t="str">
            <v>3. Item Componente;PP - BLOQUE ESPUMA D-23.0;6</v>
          </cell>
          <cell r="J14852">
            <v>45241</v>
          </cell>
        </row>
        <row r="14853">
          <cell r="F14853" t="str">
            <v>3. Item Componente;PP - BLOQUE ESPUMA D-23.0;7</v>
          </cell>
          <cell r="J14853">
            <v>45241</v>
          </cell>
        </row>
        <row r="14854">
          <cell r="F14854" t="str">
            <v>3. Item Componente;PP - BLOQUE ESPUMA D-23.0;8</v>
          </cell>
          <cell r="J14854">
            <v>45241</v>
          </cell>
        </row>
        <row r="14855">
          <cell r="F14855" t="str">
            <v>3. Item Componente;PP - BLOQUE ESPUMA D-18.0;1</v>
          </cell>
          <cell r="J14855">
            <v>45241</v>
          </cell>
        </row>
        <row r="14856">
          <cell r="F14856" t="str">
            <v>3. Item Componente;PP - BLOQUE ESPUMA D-18.0;2</v>
          </cell>
          <cell r="J14856">
            <v>45241</v>
          </cell>
        </row>
        <row r="14857">
          <cell r="F14857" t="str">
            <v>3. Item Componente;PP - BLOQUE ESPUMA D-18.0;3</v>
          </cell>
          <cell r="J14857">
            <v>45241</v>
          </cell>
        </row>
        <row r="14858">
          <cell r="F14858" t="str">
            <v>3. Item Componente;PP - BLOQUE ESPUMA D-20.0;2</v>
          </cell>
          <cell r="J14858">
            <v>45241</v>
          </cell>
        </row>
        <row r="14859">
          <cell r="F14859" t="str">
            <v>3. Item Componente;PP - BLOQUE ESPUMA D-20.0;3</v>
          </cell>
          <cell r="J14859">
            <v>45241</v>
          </cell>
        </row>
        <row r="14860">
          <cell r="F14860" t="str">
            <v>3. Item Componente;PP - BLOQUE ESPUMA D-20.0;4</v>
          </cell>
          <cell r="J14860">
            <v>45241</v>
          </cell>
        </row>
        <row r="14861">
          <cell r="F14861" t="str">
            <v>3. Item Componente;PP - BLOQUE ESPUMA D-15.0;1</v>
          </cell>
          <cell r="J14861">
            <v>45241</v>
          </cell>
        </row>
        <row r="14862">
          <cell r="F14862" t="str">
            <v>3. Item Componente;PP - BLOQUE ESPUMA D-15.0;2</v>
          </cell>
          <cell r="J14862">
            <v>45241</v>
          </cell>
        </row>
        <row r="14863">
          <cell r="F14863" t="str">
            <v>3. Item Componente;PP - BLOQUE ESPUMA D-15.0;3</v>
          </cell>
          <cell r="J14863">
            <v>45241</v>
          </cell>
        </row>
        <row r="14864">
          <cell r="F14864" t="str">
            <v>3. Item Componente;PP - BLOQUE ESPUMA D-15.0;4</v>
          </cell>
          <cell r="J14864">
            <v>45241</v>
          </cell>
        </row>
        <row r="14865">
          <cell r="F14865" t="str">
            <v>3. Item Componente;PP - BLOQUE ESPUMA D-18.0;4</v>
          </cell>
          <cell r="J14865">
            <v>45241</v>
          </cell>
        </row>
        <row r="14866">
          <cell r="F14866" t="str">
            <v>3. Item Componente;PP - BLOQUE ESPUMA D-18.0;5</v>
          </cell>
          <cell r="J14866">
            <v>45241</v>
          </cell>
        </row>
        <row r="14867">
          <cell r="F14867" t="str">
            <v>3. Item Componente;PP - BLOQUE ESPUMA D-26.0 PENTA;5</v>
          </cell>
          <cell r="J14867">
            <v>45241</v>
          </cell>
        </row>
        <row r="14868">
          <cell r="F14868" t="str">
            <v>3. Item Componente;PP - BLOQUE ESPUMA D-26.0 PENTA;6</v>
          </cell>
          <cell r="J14868">
            <v>45241</v>
          </cell>
        </row>
        <row r="14869">
          <cell r="F14869" t="str">
            <v>3. Item Componente;PP - BLOQUE ESPUMA D-26.0 PENTA;7</v>
          </cell>
          <cell r="J14869">
            <v>45241</v>
          </cell>
        </row>
        <row r="14870">
          <cell r="F14870" t="str">
            <v>3. Item Componente;PP - BLOQUE ESPUMA D-26.0 PENTA;8</v>
          </cell>
          <cell r="J14870">
            <v>45241</v>
          </cell>
        </row>
        <row r="14871">
          <cell r="F14871" t="str">
            <v>3. Item Componente;PP - BLOQUE ESPUMA D-26.0 PENTA;9</v>
          </cell>
          <cell r="J14871">
            <v>45241</v>
          </cell>
        </row>
        <row r="14872">
          <cell r="F14872" t="str">
            <v>3. Item Componente;PP - BLOQUE ESPUMA D-30.0;5</v>
          </cell>
          <cell r="J14872">
            <v>45241</v>
          </cell>
        </row>
        <row r="14873">
          <cell r="F14873" t="str">
            <v>3. Item Componente;PP - BLOQUE ESPUMA D-26.0 PENTA;10</v>
          </cell>
          <cell r="J14873">
            <v>45241</v>
          </cell>
        </row>
        <row r="14874">
          <cell r="F14874" t="str">
            <v>3. Item Componente;PP - BLOQUE ESPUMA D-30.0;6</v>
          </cell>
          <cell r="J14874">
            <v>45241</v>
          </cell>
        </row>
        <row r="14875">
          <cell r="F14875" t="str">
            <v>3. Item Componente;PP - BLOQUE ESPUMA D-30.0;7</v>
          </cell>
          <cell r="J14875">
            <v>45241</v>
          </cell>
        </row>
        <row r="14876">
          <cell r="F14876" t="str">
            <v>3. Item Componente;PP - BLOQUE ESPUMA D-30.0;8</v>
          </cell>
          <cell r="J14876">
            <v>45241</v>
          </cell>
        </row>
        <row r="14877">
          <cell r="F14877" t="str">
            <v>3. Item Componente;PP - BLOQUE ESPUMA D-30.0;9</v>
          </cell>
          <cell r="J14877">
            <v>45241</v>
          </cell>
        </row>
        <row r="14878">
          <cell r="F14878" t="str">
            <v>3. Item Componente;PP - BLOQUE ESPUMA D-30.0;10</v>
          </cell>
          <cell r="J14878">
            <v>45241</v>
          </cell>
        </row>
        <row r="14879">
          <cell r="F14879" t="str">
            <v>3. Item Componente;PP - BLOQUE ESPUMA D-26.0;5</v>
          </cell>
          <cell r="J14879">
            <v>45241</v>
          </cell>
        </row>
        <row r="14880">
          <cell r="F14880" t="str">
            <v>3. Item Componente;PP - BLOQUE ESPUMA D-26.0;6</v>
          </cell>
          <cell r="J14880">
            <v>45241</v>
          </cell>
        </row>
        <row r="14881">
          <cell r="F14881" t="str">
            <v>3. Item Componente;PP - BLOQUE ESPUMA D-26.0;7</v>
          </cell>
          <cell r="J14881">
            <v>45241</v>
          </cell>
        </row>
        <row r="14882">
          <cell r="F14882" t="str">
            <v>3. Item Componente;PP - BLOQUE ESPUMA D-26.0;8</v>
          </cell>
          <cell r="J14882">
            <v>45241</v>
          </cell>
        </row>
        <row r="14883">
          <cell r="F14883" t="str">
            <v>3. Item Componente;PP - BLOQUE ESPUMA D-26.0;9</v>
          </cell>
          <cell r="J14883">
            <v>45241</v>
          </cell>
        </row>
        <row r="14884">
          <cell r="F14884" t="str">
            <v>3. Item Componente;PP - BLOQUE ESPUMA D-26.0;10</v>
          </cell>
          <cell r="J14884">
            <v>45241</v>
          </cell>
        </row>
        <row r="14885">
          <cell r="F14885" t="str">
            <v>3. Item Componente;PP - BLOQUE ESPUMA D-26.0;11</v>
          </cell>
          <cell r="J14885">
            <v>45241</v>
          </cell>
        </row>
        <row r="14886">
          <cell r="F14886" t="str">
            <v>3. Item Componente;PP - BLOQUE ESPUMA D-23.0;9</v>
          </cell>
          <cell r="J14886">
            <v>45241</v>
          </cell>
        </row>
        <row r="14887">
          <cell r="F14887" t="str">
            <v>3. Item Componente;PP - BLOQUE ESPUMA D-23.0;10</v>
          </cell>
          <cell r="J14887">
            <v>45241</v>
          </cell>
        </row>
        <row r="14888">
          <cell r="F14888" t="str">
            <v>3. Item Componente;PP - BLOQUE ESPUMA D-23.0;11</v>
          </cell>
          <cell r="J14888">
            <v>45241</v>
          </cell>
        </row>
        <row r="14889">
          <cell r="F14889" t="str">
            <v>3. Item Componente;PP - BLOQUE ESPUMA D-23.0;12</v>
          </cell>
          <cell r="J14889">
            <v>45241</v>
          </cell>
        </row>
        <row r="14890">
          <cell r="F14890" t="str">
            <v>3. Item Componente;PP - BLOQUE ESPUMA D-23.0;13</v>
          </cell>
          <cell r="J14890">
            <v>45241</v>
          </cell>
        </row>
        <row r="14891">
          <cell r="F14891" t="str">
            <v>3. Item Componente;PP - BLOQUE ESPUMA D-23.0;14</v>
          </cell>
          <cell r="J14891">
            <v>45241</v>
          </cell>
        </row>
        <row r="14892">
          <cell r="F14892" t="str">
            <v>3. Item Componente;PP - BLOQUE ESPUMA D-23.0;15</v>
          </cell>
          <cell r="J14892">
            <v>45241</v>
          </cell>
        </row>
        <row r="14893">
          <cell r="F14893" t="str">
            <v>3. Item Componente;PP - BLOQUE ESPUMA D-23.0;16</v>
          </cell>
          <cell r="J14893">
            <v>45241</v>
          </cell>
        </row>
        <row r="14894">
          <cell r="F14894" t="str">
            <v>3. Item Componente;PP - BLOQUE ESPUMA D-23.0;17</v>
          </cell>
          <cell r="J14894">
            <v>45241</v>
          </cell>
        </row>
        <row r="14895">
          <cell r="F14895" t="str">
            <v>3. Item Componente;PP - BLOQUE ESPUMA D-23.0;18</v>
          </cell>
          <cell r="J14895">
            <v>45241</v>
          </cell>
        </row>
        <row r="14896">
          <cell r="F14896" t="str">
            <v>3. Item Componente;PP - BLOQUE ESPUMA D-23.0;19</v>
          </cell>
          <cell r="J14896">
            <v>45241</v>
          </cell>
        </row>
        <row r="14897">
          <cell r="F14897" t="str">
            <v>3. Item Componente;PP - BLOQUE ESPUMA D-23.0;20</v>
          </cell>
          <cell r="J14897">
            <v>45241</v>
          </cell>
        </row>
        <row r="14898">
          <cell r="F14898" t="str">
            <v>3. Item Componente;PP - BLOQUE ESPUMA D-20.0;5</v>
          </cell>
          <cell r="J14898">
            <v>45241</v>
          </cell>
        </row>
        <row r="14899">
          <cell r="F14899" t="str">
            <v>3. Item Componente;PP - BLOQUE ESPUMA D-23.0;21</v>
          </cell>
          <cell r="J14899">
            <v>45241</v>
          </cell>
        </row>
        <row r="14900">
          <cell r="F14900" t="str">
            <v>3. Item Componente;PP - BLOQUE ESPUMA D-20.0;6</v>
          </cell>
          <cell r="J14900">
            <v>45241</v>
          </cell>
        </row>
        <row r="14901">
          <cell r="F14901" t="str">
            <v>3. Item Componente;PP - BLOQUE ESPUMA D-20.0;7</v>
          </cell>
          <cell r="J14901">
            <v>45241</v>
          </cell>
        </row>
        <row r="14902">
          <cell r="F14902" t="str">
            <v>3. Item Componente;PP - BLOQUE ESPUMA D-20.0;8</v>
          </cell>
          <cell r="J14902">
            <v>45241</v>
          </cell>
        </row>
        <row r="14903">
          <cell r="F14903" t="str">
            <v>3. Item Componente;PP - BLOQUE ESPUMA D-20.0;9</v>
          </cell>
          <cell r="J14903">
            <v>45241</v>
          </cell>
        </row>
        <row r="14904">
          <cell r="F14904" t="str">
            <v>3. Item Componente;PP - BLOQUE ESPUMA D-20.0;10</v>
          </cell>
          <cell r="J14904">
            <v>45241</v>
          </cell>
        </row>
        <row r="14905">
          <cell r="F14905" t="str">
            <v>3. Item Componente;PP - BLOQUE ESPUMA D-20.0;11</v>
          </cell>
          <cell r="J14905">
            <v>45241</v>
          </cell>
        </row>
        <row r="14906">
          <cell r="F14906" t="str">
            <v>3. Item Componente;PP - BLOQUE ESPUMA D-18.0;6</v>
          </cell>
          <cell r="J14906">
            <v>45241</v>
          </cell>
        </row>
        <row r="14907">
          <cell r="F14907" t="str">
            <v>3. Item Componente;PP - BLOQUE ESPUMA D-18.0;7</v>
          </cell>
          <cell r="J14907">
            <v>45241</v>
          </cell>
        </row>
        <row r="14908">
          <cell r="F14908" t="str">
            <v>3. Item Componente;PP - BLOQUE ESPUMA D-18.0;8</v>
          </cell>
          <cell r="J14908">
            <v>45241</v>
          </cell>
        </row>
        <row r="14909">
          <cell r="F14909" t="str">
            <v>3. Item Componente;PP - BLOQUE ESPUMA D-18.0;9</v>
          </cell>
          <cell r="J14909">
            <v>45241</v>
          </cell>
        </row>
        <row r="14910">
          <cell r="F14910" t="str">
            <v>3. Item Componente;PP - BLOQUE ESPUMA D-18.0;10</v>
          </cell>
          <cell r="J14910">
            <v>45241</v>
          </cell>
        </row>
        <row r="14911">
          <cell r="F14911" t="str">
            <v>3. Item Componente;PP - BLOQUE ESPUMA D-18.0;11</v>
          </cell>
          <cell r="J14911">
            <v>45241</v>
          </cell>
        </row>
        <row r="14912">
          <cell r="F14912" t="str">
            <v>3. Item Componente;PP - BLOQUE ESPUMA D-15.0;5</v>
          </cell>
          <cell r="J14912">
            <v>45241</v>
          </cell>
        </row>
        <row r="14913">
          <cell r="F14913" t="str">
            <v>3. Item Componente;PP - BLOQUE ESPUMA D-15.0;6</v>
          </cell>
          <cell r="J14913">
            <v>45241</v>
          </cell>
        </row>
        <row r="14914">
          <cell r="F14914" t="str">
            <v>3. Item Componente;PP - BLOQUE ESPUMA D-15.0;7</v>
          </cell>
          <cell r="J14914">
            <v>45241</v>
          </cell>
        </row>
        <row r="14915">
          <cell r="F14915" t="str">
            <v>3. Item Componente;PP - BLOQUE ESPUMA D-15.0;8</v>
          </cell>
          <cell r="J14915">
            <v>45241</v>
          </cell>
        </row>
        <row r="14916">
          <cell r="F14916" t="str">
            <v>3. Item Componente;PP - BLOQUE ESPUMA D-15.0;9</v>
          </cell>
          <cell r="J14916">
            <v>45241</v>
          </cell>
        </row>
        <row r="14917">
          <cell r="F14917" t="str">
            <v>3. Item Componente;PP - BLOQUE ESPUMA D-15.0;10</v>
          </cell>
          <cell r="J14917">
            <v>45241</v>
          </cell>
        </row>
        <row r="14918">
          <cell r="F14918" t="str">
            <v>3. Item Componente;PP - BLOQUE ESPUMA D-15.0;11</v>
          </cell>
          <cell r="J14918">
            <v>45241</v>
          </cell>
        </row>
        <row r="14919">
          <cell r="F14919" t="str">
            <v>2. Item Otros;PP - BLOQUE ESPUMA D-26.0;1</v>
          </cell>
          <cell r="J14919">
            <v>45241</v>
          </cell>
        </row>
        <row r="14920">
          <cell r="F14920" t="str">
            <v>2. Item Otros;PP - BLOQUE ESPUMA D-26.0;2</v>
          </cell>
          <cell r="J14920">
            <v>45241</v>
          </cell>
        </row>
        <row r="14921">
          <cell r="F14921" t="str">
            <v>2. Item Otros;PP - BLOQUE ESPUMA D-30.0;1</v>
          </cell>
          <cell r="J14921">
            <v>45241</v>
          </cell>
        </row>
        <row r="14922">
          <cell r="F14922" t="str">
            <v>2. Item Otros;PP - BLOQUE ESPUMA D-30.0;2</v>
          </cell>
          <cell r="J14922">
            <v>45241</v>
          </cell>
        </row>
        <row r="14923">
          <cell r="F14923" t="str">
            <v>2. Item Otros;PP - BLOQUE ESPUMA D-26.0 PENTA;1</v>
          </cell>
          <cell r="J14923">
            <v>45241</v>
          </cell>
        </row>
        <row r="14924">
          <cell r="F14924" t="str">
            <v>2. Item Otros;PP - BLOQUE ESPUMA D-26.0 PENTA;2</v>
          </cell>
          <cell r="J14924">
            <v>45241</v>
          </cell>
        </row>
        <row r="14925">
          <cell r="F14925" t="str">
            <v>2. Item Otros;PP - BLOQUE ESPUMA D-20.0;1</v>
          </cell>
          <cell r="J14925">
            <v>45241</v>
          </cell>
        </row>
        <row r="14926">
          <cell r="F14926" t="str">
            <v>2. Item Otros;PP - BLOQUE ESPUMA D-20.0;2</v>
          </cell>
          <cell r="J14926">
            <v>45241</v>
          </cell>
        </row>
        <row r="14927">
          <cell r="F14927" t="str">
            <v>2. Item Otros;PP - BLOQUE ESPUMA D-23.0;1</v>
          </cell>
          <cell r="J14927">
            <v>45241</v>
          </cell>
        </row>
        <row r="14928">
          <cell r="F14928" t="str">
            <v>2. Item Otros;PP - BLOQUE ESPUMA D-23.0;2</v>
          </cell>
          <cell r="J14928">
            <v>45241</v>
          </cell>
        </row>
        <row r="14929">
          <cell r="F14929" t="str">
            <v>2. Item Otros;PP - BLOQUE ESPUMA D-23.0;3</v>
          </cell>
          <cell r="J14929">
            <v>45241</v>
          </cell>
        </row>
        <row r="14930">
          <cell r="F14930" t="str">
            <v>2. Item Otros;PP - BLOQUE ESPUMA D-23.0;4</v>
          </cell>
          <cell r="J14930">
            <v>45241</v>
          </cell>
        </row>
        <row r="14931">
          <cell r="F14931" t="str">
            <v>1. Item OP;PP - BLOQUE ESPUMA D-30.0;1</v>
          </cell>
          <cell r="J14931">
            <v>45241</v>
          </cell>
        </row>
        <row r="14932">
          <cell r="F14932" t="str">
            <v>1. Item OP;PP - BLOQUE ESPUMA D-26.0 PENTA;1</v>
          </cell>
          <cell r="J14932">
            <v>45241</v>
          </cell>
        </row>
        <row r="14933">
          <cell r="F14933" t="str">
            <v>2. Item Otros;PP - BLOQUE ESPUMA D-15.0;1</v>
          </cell>
          <cell r="J14933">
            <v>45241</v>
          </cell>
        </row>
        <row r="14934">
          <cell r="F14934" t="str">
            <v>2. Item Otros;PP - BLOQUE ESPUMA D-15.0;2</v>
          </cell>
          <cell r="J14934">
            <v>45241</v>
          </cell>
        </row>
        <row r="14935">
          <cell r="F14935" t="str">
            <v>2. Item Otros;PP - BLOQUE ESPUMA D-18.0;1</v>
          </cell>
          <cell r="J14935">
            <v>45241</v>
          </cell>
        </row>
        <row r="14936">
          <cell r="F14936" t="str">
            <v>2. Item Otros;PP - BLOQUE ESPUMA D-18.0;2</v>
          </cell>
          <cell r="J14936">
            <v>45241</v>
          </cell>
        </row>
        <row r="14937">
          <cell r="F14937" t="str">
            <v>1. Item OP;PP - BLOQUE ESPUMA D-12.0;1</v>
          </cell>
          <cell r="J14937">
            <v>45245</v>
          </cell>
        </row>
        <row r="14938">
          <cell r="F14938" t="str">
            <v>1. Item OP;PP - BLOQUE ESPUMA D-15.0 CILINDRO;1</v>
          </cell>
          <cell r="J14938">
            <v>45245</v>
          </cell>
        </row>
        <row r="14939">
          <cell r="F14939" t="str">
            <v>1. Item OP;PP - BLOQUE ESPUMA D-18.0 OPTICO;1</v>
          </cell>
          <cell r="J14939">
            <v>45245</v>
          </cell>
        </row>
        <row r="14940">
          <cell r="F14940" t="str">
            <v>2. Item Otros;PP - BLOQUE ESPUMA D-12.0;1</v>
          </cell>
          <cell r="J14940">
            <v>45245</v>
          </cell>
        </row>
        <row r="14941">
          <cell r="F14941" t="str">
            <v>2. Item Otros;PP - BLOQUE ESPUMA D-12.0;2</v>
          </cell>
          <cell r="J14941">
            <v>45245</v>
          </cell>
        </row>
        <row r="14942">
          <cell r="F14942" t="str">
            <v>2. Item Otros;PP - BLOQUE ESPUMA D-15.0 CILINDRO;1</v>
          </cell>
          <cell r="J14942">
            <v>45245</v>
          </cell>
        </row>
        <row r="14943">
          <cell r="F14943" t="str">
            <v>4. Operaciones;PP - BLOQUE ESPUMA D-18.0 OPTICO;1</v>
          </cell>
          <cell r="J14943">
            <v>45245</v>
          </cell>
        </row>
        <row r="14944">
          <cell r="F14944" t="str">
            <v>4. Operaciones;PP - BLOQUE ESPUMA D-18.0 OPTICO;2</v>
          </cell>
          <cell r="J14944">
            <v>45245</v>
          </cell>
        </row>
        <row r="14945">
          <cell r="F14945" t="str">
            <v>4. Operaciones;PP - BLOQUE ESPUMA D-15.0 CILINDRO;1</v>
          </cell>
          <cell r="J14945">
            <v>45245</v>
          </cell>
        </row>
        <row r="14946">
          <cell r="F14946" t="str">
            <v>4. Operaciones;PP - BLOQUE ESPUMA D-15.0 CILINDRO;2</v>
          </cell>
          <cell r="J14946">
            <v>45245</v>
          </cell>
        </row>
        <row r="14947">
          <cell r="F14947" t="str">
            <v>4. Operaciones;PP - BLOQUE ESPUMA D-18.0 OPTICO;3</v>
          </cell>
          <cell r="J14947">
            <v>45245</v>
          </cell>
        </row>
        <row r="14948">
          <cell r="F14948" t="str">
            <v>4. Operaciones;PP - BLOQUE ESPUMA D-18.0 OPTICO;4</v>
          </cell>
          <cell r="J14948">
            <v>45245</v>
          </cell>
        </row>
        <row r="14949">
          <cell r="F14949" t="str">
            <v>4. Operaciones;PP - BLOQUE ESPUMA D-18.0 OPTICO;5</v>
          </cell>
          <cell r="J14949">
            <v>45245</v>
          </cell>
        </row>
        <row r="14950">
          <cell r="F14950" t="str">
            <v>4. Operaciones;PP - BLOQUE ESPUMA D-18.0 OPTICO;6</v>
          </cell>
          <cell r="J14950">
            <v>45245</v>
          </cell>
        </row>
        <row r="14951">
          <cell r="F14951" t="str">
            <v>4. Operaciones;PP - BLOQUE ESPUMA D-12.0;1</v>
          </cell>
          <cell r="J14951">
            <v>45245</v>
          </cell>
        </row>
        <row r="14952">
          <cell r="F14952" t="str">
            <v>4. Operaciones;PP - BLOQUE ESPUMA D-12.0;2</v>
          </cell>
          <cell r="J14952">
            <v>45245</v>
          </cell>
        </row>
        <row r="14953">
          <cell r="F14953" t="str">
            <v>4. Operaciones;PP - BLOQUE ESPUMA D-15.0 CILINDRO;3</v>
          </cell>
          <cell r="J14953">
            <v>45245</v>
          </cell>
        </row>
        <row r="14954">
          <cell r="F14954" t="str">
            <v>4. Operaciones;PP - BLOQUE ESPUMA D-15.0 CILINDRO;4</v>
          </cell>
          <cell r="J14954">
            <v>45245</v>
          </cell>
        </row>
        <row r="14955">
          <cell r="F14955" t="str">
            <v>4. Operaciones;PP - BLOQUE ESPUMA D-15.0 CILINDRO;5</v>
          </cell>
          <cell r="J14955">
            <v>45245</v>
          </cell>
        </row>
        <row r="14956">
          <cell r="F14956" t="str">
            <v>4. Operaciones;PP - BLOQUE ESPUMA D-15.0 CILINDRO;6</v>
          </cell>
          <cell r="J14956">
            <v>45245</v>
          </cell>
        </row>
        <row r="14957">
          <cell r="F14957" t="str">
            <v>4. Operaciones;PP - BLOQUE ESPUMA D-12.0;3</v>
          </cell>
          <cell r="J14957">
            <v>45245</v>
          </cell>
        </row>
        <row r="14958">
          <cell r="F14958" t="str">
            <v>4. Operaciones;PP - BLOQUE ESPUMA D-12.0;4</v>
          </cell>
          <cell r="J14958">
            <v>45245</v>
          </cell>
        </row>
        <row r="14959">
          <cell r="F14959" t="str">
            <v>4. Operaciones;PP - BLOQUE ESPUMA D-12.0;5</v>
          </cell>
          <cell r="J14959">
            <v>45245</v>
          </cell>
        </row>
        <row r="14960">
          <cell r="F14960" t="str">
            <v>4. Operaciones;PP - BLOQUE ESPUMA D-12.0;6</v>
          </cell>
          <cell r="J14960">
            <v>45245</v>
          </cell>
        </row>
        <row r="14961">
          <cell r="F14961" t="str">
            <v>3. Item Componente;PP - BLOQUE ESPUMA D-18.0 OPTICO;1</v>
          </cell>
          <cell r="J14961">
            <v>45245</v>
          </cell>
        </row>
        <row r="14962">
          <cell r="F14962" t="str">
            <v>3. Item Componente;PP - BLOQUE ESPUMA D-18.0 OPTICO;2</v>
          </cell>
          <cell r="J14962">
            <v>45245</v>
          </cell>
        </row>
        <row r="14963">
          <cell r="F14963" t="str">
            <v>3. Item Componente;PP - BLOQUE ESPUMA D-18.0 OPTICO;3</v>
          </cell>
          <cell r="J14963">
            <v>45245</v>
          </cell>
        </row>
        <row r="14964">
          <cell r="F14964" t="str">
            <v>3. Item Componente;PP - BLOQUE ESPUMA D-18.0 OPTICO;4</v>
          </cell>
          <cell r="J14964">
            <v>45245</v>
          </cell>
        </row>
        <row r="14965">
          <cell r="F14965" t="str">
            <v>3. Item Componente;PP - BLOQUE ESPUMA D-18.0 OPTICO;5</v>
          </cell>
          <cell r="J14965">
            <v>45245</v>
          </cell>
        </row>
        <row r="14966">
          <cell r="F14966" t="str">
            <v>3. Item Componente;PP - BLOQUE ESPUMA D-12.0;1</v>
          </cell>
          <cell r="J14966">
            <v>45245</v>
          </cell>
        </row>
        <row r="14967">
          <cell r="F14967" t="str">
            <v>3. Item Componente;PP - BLOQUE ESPUMA D-15.0 CILINDRO;1</v>
          </cell>
          <cell r="J14967">
            <v>45245</v>
          </cell>
        </row>
        <row r="14968">
          <cell r="F14968" t="str">
            <v>3. Item Componente;PP - BLOQUE ESPUMA D-15.0 CILINDRO;2</v>
          </cell>
          <cell r="J14968">
            <v>45245</v>
          </cell>
        </row>
        <row r="14969">
          <cell r="F14969" t="str">
            <v>3. Item Componente;PP - BLOQUE ESPUMA D-15.0 CILINDRO;3</v>
          </cell>
          <cell r="J14969">
            <v>45245</v>
          </cell>
        </row>
        <row r="14970">
          <cell r="F14970" t="str">
            <v>3. Item Componente;PP - BLOQUE ESPUMA D-15.0 CILINDRO;4</v>
          </cell>
          <cell r="J14970">
            <v>45245</v>
          </cell>
        </row>
        <row r="14971">
          <cell r="F14971" t="str">
            <v>3. Item Componente;PP - BLOQUE ESPUMA D-15.0 CILINDRO;5</v>
          </cell>
          <cell r="J14971">
            <v>45245</v>
          </cell>
        </row>
        <row r="14972">
          <cell r="F14972" t="str">
            <v>3. Item Componente;PP - BLOQUE ESPUMA D-18.0 OPTICO;6</v>
          </cell>
          <cell r="J14972">
            <v>45245</v>
          </cell>
        </row>
        <row r="14973">
          <cell r="F14973" t="str">
            <v>3. Item Componente;PP - BLOQUE ESPUMA D-12.0;2</v>
          </cell>
          <cell r="J14973">
            <v>45245</v>
          </cell>
        </row>
        <row r="14974">
          <cell r="F14974" t="str">
            <v>3. Item Componente;PP - BLOQUE ESPUMA D-12.0;3</v>
          </cell>
          <cell r="J14974">
            <v>45245</v>
          </cell>
        </row>
        <row r="14975">
          <cell r="F14975" t="str">
            <v>3. Item Componente;PP - BLOQUE ESPUMA D-12.0;4</v>
          </cell>
          <cell r="J14975">
            <v>45245</v>
          </cell>
        </row>
        <row r="14976">
          <cell r="F14976" t="str">
            <v>3. Item Componente;PP - BLOQUE ESPUMA D-12.0;5</v>
          </cell>
          <cell r="J14976">
            <v>45245</v>
          </cell>
        </row>
        <row r="14977">
          <cell r="F14977" t="str">
            <v>3. Item Componente;PP - BLOQUE ESPUMA D-18.0 OPTICO;7</v>
          </cell>
          <cell r="J14977">
            <v>45245</v>
          </cell>
        </row>
        <row r="14978">
          <cell r="F14978" t="str">
            <v>3. Item Componente;PP - BLOQUE ESPUMA D-18.0 OPTICO;8</v>
          </cell>
          <cell r="J14978">
            <v>45245</v>
          </cell>
        </row>
        <row r="14979">
          <cell r="F14979" t="str">
            <v>3. Item Componente;PP - BLOQUE ESPUMA D-18.0 OPTICO;9</v>
          </cell>
          <cell r="J14979">
            <v>45245</v>
          </cell>
        </row>
        <row r="14980">
          <cell r="F14980" t="str">
            <v>3. Item Componente;PP - BLOQUE ESPUMA D-18.0 OPTICO;10</v>
          </cell>
          <cell r="J14980">
            <v>45245</v>
          </cell>
        </row>
        <row r="14981">
          <cell r="F14981" t="str">
            <v>3. Item Componente;PP - BLOQUE ESPUMA D-15.0 CILINDRO;6</v>
          </cell>
          <cell r="J14981">
            <v>45245</v>
          </cell>
        </row>
        <row r="14982">
          <cell r="F14982" t="str">
            <v>3. Item Componente;PP - BLOQUE ESPUMA D-15.0 CILINDRO;7</v>
          </cell>
          <cell r="J14982">
            <v>45245</v>
          </cell>
        </row>
        <row r="14983">
          <cell r="F14983" t="str">
            <v>3. Item Componente;PP - BLOQUE ESPUMA D-15.0 CILINDRO;8</v>
          </cell>
          <cell r="J14983">
            <v>45245</v>
          </cell>
        </row>
        <row r="14984">
          <cell r="F14984" t="str">
            <v>3. Item Componente;PP - BLOQUE ESPUMA D-12.0;6</v>
          </cell>
          <cell r="J14984">
            <v>45245</v>
          </cell>
        </row>
        <row r="14985">
          <cell r="F14985" t="str">
            <v>3. Item Componente;PP - BLOQUE ESPUMA D-15.0 CILINDRO;9</v>
          </cell>
          <cell r="J14985">
            <v>45245</v>
          </cell>
        </row>
        <row r="14986">
          <cell r="F14986" t="str">
            <v>3. Item Componente;PP - BLOQUE ESPUMA D-15.0 CILINDRO;10</v>
          </cell>
          <cell r="J14986">
            <v>45245</v>
          </cell>
        </row>
        <row r="14987">
          <cell r="F14987" t="str">
            <v>3. Item Componente;PP - BLOQUE ESPUMA D-12.0;7</v>
          </cell>
          <cell r="J14987">
            <v>45245</v>
          </cell>
        </row>
        <row r="14988">
          <cell r="F14988" t="str">
            <v>3. Item Componente;PP - BLOQUE ESPUMA D-12.0;8</v>
          </cell>
          <cell r="J14988">
            <v>45245</v>
          </cell>
        </row>
        <row r="14989">
          <cell r="F14989" t="str">
            <v>3. Item Componente;PP - BLOQUE ESPUMA D-12.0;9</v>
          </cell>
          <cell r="J14989">
            <v>45245</v>
          </cell>
        </row>
        <row r="14990">
          <cell r="F14990" t="str">
            <v>3. Item Componente;PP - BLOQUE ESPUMA D-12.0;10</v>
          </cell>
          <cell r="J14990">
            <v>45245</v>
          </cell>
        </row>
        <row r="14991">
          <cell r="F14991" t="str">
            <v>3. Item Componente;PP - BLOQUE ESPUMA D-12.0;11</v>
          </cell>
          <cell r="J14991">
            <v>45245</v>
          </cell>
        </row>
        <row r="14992">
          <cell r="F14992" t="str">
            <v>2. Item Otros;PP - BLOQUE ESPUMA D-15.0 CILINDRO;2</v>
          </cell>
          <cell r="J14992">
            <v>45245</v>
          </cell>
        </row>
        <row r="14993">
          <cell r="F14993" t="str">
            <v>2. Item Otros;PP - BLOQUE ESPUMA D-18.0 OPTICO;1</v>
          </cell>
          <cell r="J14993">
            <v>45245</v>
          </cell>
        </row>
        <row r="14994">
          <cell r="F14994" t="str">
            <v>2. Item Otros;PP - BLOQUE ESPUMA D-18.0 OPTICO;2</v>
          </cell>
          <cell r="J14994">
            <v>45245</v>
          </cell>
        </row>
        <row r="14995">
          <cell r="F14995" t="str">
            <v>1. Item OP;PP - BLOQUE ESPUMA D-20.0;1</v>
          </cell>
          <cell r="J14995">
            <v>45247</v>
          </cell>
        </row>
        <row r="14996">
          <cell r="F14996" t="str">
            <v>1. Item OP;PP - BLOQUE ESPUMA D-23.0;1</v>
          </cell>
          <cell r="J14996">
            <v>45247</v>
          </cell>
        </row>
        <row r="14997">
          <cell r="F14997" t="str">
            <v>1. Item OP;PP - BLOQUE ESPUMA D-26.0;1</v>
          </cell>
          <cell r="J14997">
            <v>45247</v>
          </cell>
        </row>
        <row r="14998">
          <cell r="F14998" t="str">
            <v>1. Item OP;PP - BLOQUE ESPUMA D-26.0 PENTA;1</v>
          </cell>
          <cell r="J14998">
            <v>45247</v>
          </cell>
        </row>
        <row r="14999">
          <cell r="F14999" t="str">
            <v>2. Item Otros;PP - BLOQUE ESPUMA D-20.0;1</v>
          </cell>
          <cell r="J14999">
            <v>45247</v>
          </cell>
        </row>
        <row r="15000">
          <cell r="F15000" t="str">
            <v>2. Item Otros;PP - BLOQUE ESPUMA D-20.0;2</v>
          </cell>
          <cell r="J15000">
            <v>45247</v>
          </cell>
        </row>
        <row r="15001">
          <cell r="F15001" t="str">
            <v>4. Operaciones;PP - BLOQUE ESPUMA D-26.0 PENTA;1</v>
          </cell>
          <cell r="J15001">
            <v>45247</v>
          </cell>
        </row>
        <row r="15002">
          <cell r="F15002" t="str">
            <v>4. Operaciones;PP - BLOQUE ESPUMA D-26.0 PENTA;2</v>
          </cell>
          <cell r="J15002">
            <v>45247</v>
          </cell>
        </row>
        <row r="15003">
          <cell r="F15003" t="str">
            <v>4. Operaciones;PP - BLOQUE ESPUMA D-26.0 PENTA;3</v>
          </cell>
          <cell r="J15003">
            <v>45247</v>
          </cell>
        </row>
        <row r="15004">
          <cell r="F15004" t="str">
            <v>4. Operaciones;PP - BLOQUE ESPUMA D-26.0;1</v>
          </cell>
          <cell r="J15004">
            <v>45247</v>
          </cell>
        </row>
        <row r="15005">
          <cell r="F15005" t="str">
            <v>4. Operaciones;PP - BLOQUE ESPUMA D-26.0;2</v>
          </cell>
          <cell r="J15005">
            <v>45247</v>
          </cell>
        </row>
        <row r="15006">
          <cell r="F15006" t="str">
            <v>4. Operaciones;PP - BLOQUE ESPUMA D-26.0;3</v>
          </cell>
          <cell r="J15006">
            <v>45247</v>
          </cell>
        </row>
        <row r="15007">
          <cell r="F15007" t="str">
            <v>4. Operaciones;PP - BLOQUE ESPUMA D-26.0 PENTA;4</v>
          </cell>
          <cell r="J15007">
            <v>45247</v>
          </cell>
        </row>
        <row r="15008">
          <cell r="F15008" t="str">
            <v>4. Operaciones;PP - BLOQUE ESPUMA D-26.0 PENTA;5</v>
          </cell>
          <cell r="J15008">
            <v>45247</v>
          </cell>
        </row>
        <row r="15009">
          <cell r="F15009" t="str">
            <v>4. Operaciones;PP - BLOQUE ESPUMA D-26.0 PENTA;6</v>
          </cell>
          <cell r="J15009">
            <v>45247</v>
          </cell>
        </row>
        <row r="15010">
          <cell r="F15010" t="str">
            <v>4. Operaciones;PP - BLOQUE ESPUMA D-23.0;1</v>
          </cell>
          <cell r="J15010">
            <v>45247</v>
          </cell>
        </row>
        <row r="15011">
          <cell r="F15011" t="str">
            <v>4. Operaciones;PP - BLOQUE ESPUMA D-23.0;2</v>
          </cell>
          <cell r="J15011">
            <v>45247</v>
          </cell>
        </row>
        <row r="15012">
          <cell r="F15012" t="str">
            <v>4. Operaciones;PP - BLOQUE ESPUMA D-23.0;3</v>
          </cell>
          <cell r="J15012">
            <v>45247</v>
          </cell>
        </row>
        <row r="15013">
          <cell r="F15013" t="str">
            <v>4. Operaciones;PP - BLOQUE ESPUMA D-26.0;4</v>
          </cell>
          <cell r="J15013">
            <v>45247</v>
          </cell>
        </row>
        <row r="15014">
          <cell r="F15014" t="str">
            <v>4. Operaciones;PP - BLOQUE ESPUMA D-26.0;5</v>
          </cell>
          <cell r="J15014">
            <v>45247</v>
          </cell>
        </row>
        <row r="15015">
          <cell r="F15015" t="str">
            <v>4. Operaciones;PP - BLOQUE ESPUMA D-26.0;6</v>
          </cell>
          <cell r="J15015">
            <v>45247</v>
          </cell>
        </row>
        <row r="15016">
          <cell r="F15016" t="str">
            <v>4. Operaciones;PP - BLOQUE ESPUMA D-20.0;1</v>
          </cell>
          <cell r="J15016">
            <v>45247</v>
          </cell>
        </row>
        <row r="15017">
          <cell r="F15017" t="str">
            <v>4. Operaciones;PP - BLOQUE ESPUMA D-20.0;2</v>
          </cell>
          <cell r="J15017">
            <v>45247</v>
          </cell>
        </row>
        <row r="15018">
          <cell r="F15018" t="str">
            <v>4. Operaciones;PP - BLOQUE ESPUMA D-20.0;3</v>
          </cell>
          <cell r="J15018">
            <v>45247</v>
          </cell>
        </row>
        <row r="15019">
          <cell r="F15019" t="str">
            <v>4. Operaciones;PP - BLOQUE ESPUMA D-23.0;4</v>
          </cell>
          <cell r="J15019">
            <v>45247</v>
          </cell>
        </row>
        <row r="15020">
          <cell r="F15020" t="str">
            <v>4. Operaciones;PP - BLOQUE ESPUMA D-23.0;5</v>
          </cell>
          <cell r="J15020">
            <v>45247</v>
          </cell>
        </row>
        <row r="15021">
          <cell r="F15021" t="str">
            <v>4. Operaciones;PP - BLOQUE ESPUMA D-23.0;6</v>
          </cell>
          <cell r="J15021">
            <v>45247</v>
          </cell>
        </row>
        <row r="15022">
          <cell r="F15022" t="str">
            <v>4. Operaciones;PP - BLOQUE ESPUMA D-20.0;4</v>
          </cell>
          <cell r="J15022">
            <v>45247</v>
          </cell>
        </row>
        <row r="15023">
          <cell r="F15023" t="str">
            <v>4. Operaciones;PP - BLOQUE ESPUMA D-20.0;5</v>
          </cell>
          <cell r="J15023">
            <v>45247</v>
          </cell>
        </row>
        <row r="15024">
          <cell r="F15024" t="str">
            <v>4. Operaciones;PP - BLOQUE ESPUMA D-20.0;6</v>
          </cell>
          <cell r="J15024">
            <v>45247</v>
          </cell>
        </row>
        <row r="15025">
          <cell r="F15025" t="str">
            <v>3. Item Componente;PP - BLOQUE ESPUMA D-26.0;1</v>
          </cell>
          <cell r="J15025">
            <v>45247</v>
          </cell>
        </row>
        <row r="15026">
          <cell r="F15026" t="str">
            <v>3. Item Componente;PP - BLOQUE ESPUMA D-26.0 PENTA;1</v>
          </cell>
          <cell r="J15026">
            <v>45247</v>
          </cell>
        </row>
        <row r="15027">
          <cell r="F15027" t="str">
            <v>3. Item Componente;PP - BLOQUE ESPUMA D-26.0 PENTA;2</v>
          </cell>
          <cell r="J15027">
            <v>45247</v>
          </cell>
        </row>
        <row r="15028">
          <cell r="F15028" t="str">
            <v>3. Item Componente;PP - BLOQUE ESPUMA D-26.0 PENTA;3</v>
          </cell>
          <cell r="J15028">
            <v>45247</v>
          </cell>
        </row>
        <row r="15029">
          <cell r="F15029" t="str">
            <v>3. Item Componente;PP - BLOQUE ESPUMA D-26.0 PENTA;4</v>
          </cell>
          <cell r="J15029">
            <v>45247</v>
          </cell>
        </row>
        <row r="15030">
          <cell r="F15030" t="str">
            <v>3. Item Componente;PP - BLOQUE ESPUMA D-23.0;1</v>
          </cell>
          <cell r="J15030">
            <v>45247</v>
          </cell>
        </row>
        <row r="15031">
          <cell r="F15031" t="str">
            <v>3. Item Componente;PP - BLOQUE ESPUMA D-23.0;2</v>
          </cell>
          <cell r="J15031">
            <v>45247</v>
          </cell>
        </row>
        <row r="15032">
          <cell r="F15032" t="str">
            <v>3. Item Componente;PP - BLOQUE ESPUMA D-23.0;3</v>
          </cell>
          <cell r="J15032">
            <v>45247</v>
          </cell>
        </row>
        <row r="15033">
          <cell r="F15033" t="str">
            <v>3. Item Componente;PP - BLOQUE ESPUMA D-26.0;2</v>
          </cell>
          <cell r="J15033">
            <v>45247</v>
          </cell>
        </row>
        <row r="15034">
          <cell r="F15034" t="str">
            <v>3. Item Componente;PP - BLOQUE ESPUMA D-26.0;3</v>
          </cell>
          <cell r="J15034">
            <v>45247</v>
          </cell>
        </row>
        <row r="15035">
          <cell r="F15035" t="str">
            <v>3. Item Componente;PP - BLOQUE ESPUMA D-26.0;4</v>
          </cell>
          <cell r="J15035">
            <v>45247</v>
          </cell>
        </row>
        <row r="15036">
          <cell r="F15036" t="str">
            <v>3. Item Componente;PP - BLOQUE ESPUMA D-26.0 PENTA;5</v>
          </cell>
          <cell r="J15036">
            <v>45247</v>
          </cell>
        </row>
        <row r="15037">
          <cell r="F15037" t="str">
            <v>3. Item Componente;PP - BLOQUE ESPUMA D-20.0;1</v>
          </cell>
          <cell r="J15037">
            <v>45247</v>
          </cell>
        </row>
        <row r="15038">
          <cell r="F15038" t="str">
            <v>3. Item Componente;PP - BLOQUE ESPUMA D-20.0;2</v>
          </cell>
          <cell r="J15038">
            <v>45247</v>
          </cell>
        </row>
        <row r="15039">
          <cell r="F15039" t="str">
            <v>3. Item Componente;PP - BLOQUE ESPUMA D-20.0;3</v>
          </cell>
          <cell r="J15039">
            <v>45247</v>
          </cell>
        </row>
        <row r="15040">
          <cell r="F15040" t="str">
            <v>3. Item Componente;PP - BLOQUE ESPUMA D-20.0;4</v>
          </cell>
          <cell r="J15040">
            <v>45247</v>
          </cell>
        </row>
        <row r="15041">
          <cell r="F15041" t="str">
            <v>3. Item Componente;PP - BLOQUE ESPUMA D-23.0;4</v>
          </cell>
          <cell r="J15041">
            <v>45247</v>
          </cell>
        </row>
        <row r="15042">
          <cell r="F15042" t="str">
            <v>3. Item Componente;PP - BLOQUE ESPUMA D-26.0 PENTA;6</v>
          </cell>
          <cell r="J15042">
            <v>45247</v>
          </cell>
        </row>
        <row r="15043">
          <cell r="F15043" t="str">
            <v>3. Item Componente;PP - BLOQUE ESPUMA D-26.0 PENTA;7</v>
          </cell>
          <cell r="J15043">
            <v>45247</v>
          </cell>
        </row>
        <row r="15044">
          <cell r="F15044" t="str">
            <v>3. Item Componente;PP - BLOQUE ESPUMA D-26.0 PENTA;8</v>
          </cell>
          <cell r="J15044">
            <v>45247</v>
          </cell>
        </row>
        <row r="15045">
          <cell r="F15045" t="str">
            <v>3. Item Componente;PP - BLOQUE ESPUMA D-26.0 PENTA;9</v>
          </cell>
          <cell r="J15045">
            <v>45247</v>
          </cell>
        </row>
        <row r="15046">
          <cell r="F15046" t="str">
            <v>3. Item Componente;PP - BLOQUE ESPUMA D-26.0 PENTA;10</v>
          </cell>
          <cell r="J15046">
            <v>45247</v>
          </cell>
        </row>
        <row r="15047">
          <cell r="F15047" t="str">
            <v>3. Item Componente;PP - BLOQUE ESPUMA D-26.0;5</v>
          </cell>
          <cell r="J15047">
            <v>45247</v>
          </cell>
        </row>
        <row r="15048">
          <cell r="F15048" t="str">
            <v>3. Item Componente;PP - BLOQUE ESPUMA D-26.0;6</v>
          </cell>
          <cell r="J15048">
            <v>45247</v>
          </cell>
        </row>
        <row r="15049">
          <cell r="F15049" t="str">
            <v>3. Item Componente;PP - BLOQUE ESPUMA D-26.0;7</v>
          </cell>
          <cell r="J15049">
            <v>45247</v>
          </cell>
        </row>
        <row r="15050">
          <cell r="F15050" t="str">
            <v>3. Item Componente;PP - BLOQUE ESPUMA D-26.0;8</v>
          </cell>
          <cell r="J15050">
            <v>45247</v>
          </cell>
        </row>
        <row r="15051">
          <cell r="F15051" t="str">
            <v>3. Item Componente;PP - BLOQUE ESPUMA D-26.0;9</v>
          </cell>
          <cell r="J15051">
            <v>45247</v>
          </cell>
        </row>
        <row r="15052">
          <cell r="F15052" t="str">
            <v>3. Item Componente;PP - BLOQUE ESPUMA D-26.0;10</v>
          </cell>
          <cell r="J15052">
            <v>45247</v>
          </cell>
        </row>
        <row r="15053">
          <cell r="F15053" t="str">
            <v>3. Item Componente;PP - BLOQUE ESPUMA D-26.0;11</v>
          </cell>
          <cell r="J15053">
            <v>45247</v>
          </cell>
        </row>
        <row r="15054">
          <cell r="F15054" t="str">
            <v>3. Item Componente;PP - BLOQUE ESPUMA D-23.0;5</v>
          </cell>
          <cell r="J15054">
            <v>45247</v>
          </cell>
        </row>
        <row r="15055">
          <cell r="F15055" t="str">
            <v>3. Item Componente;PP - BLOQUE ESPUMA D-23.0;6</v>
          </cell>
          <cell r="J15055">
            <v>45247</v>
          </cell>
        </row>
        <row r="15056">
          <cell r="F15056" t="str">
            <v>3. Item Componente;PP - BLOQUE ESPUMA D-23.0;7</v>
          </cell>
          <cell r="J15056">
            <v>45247</v>
          </cell>
        </row>
        <row r="15057">
          <cell r="F15057" t="str">
            <v>3. Item Componente;PP - BLOQUE ESPUMA D-23.0;8</v>
          </cell>
          <cell r="J15057">
            <v>45247</v>
          </cell>
        </row>
        <row r="15058">
          <cell r="F15058" t="str">
            <v>3. Item Componente;PP - BLOQUE ESPUMA D-23.0;9</v>
          </cell>
          <cell r="J15058">
            <v>45247</v>
          </cell>
        </row>
        <row r="15059">
          <cell r="F15059" t="str">
            <v>3. Item Componente;PP - BLOQUE ESPUMA D-23.0;10</v>
          </cell>
          <cell r="J15059">
            <v>45247</v>
          </cell>
        </row>
        <row r="15060">
          <cell r="F15060" t="str">
            <v>3. Item Componente;PP - BLOQUE ESPUMA D-23.0;11</v>
          </cell>
          <cell r="J15060">
            <v>45247</v>
          </cell>
        </row>
        <row r="15061">
          <cell r="F15061" t="str">
            <v>3. Item Componente;PP - BLOQUE ESPUMA D-20.0;5</v>
          </cell>
          <cell r="J15061">
            <v>45247</v>
          </cell>
        </row>
        <row r="15062">
          <cell r="F15062" t="str">
            <v>3. Item Componente;PP - BLOQUE ESPUMA D-20.0;6</v>
          </cell>
          <cell r="J15062">
            <v>45247</v>
          </cell>
        </row>
        <row r="15063">
          <cell r="F15063" t="str">
            <v>3. Item Componente;PP - BLOQUE ESPUMA D-20.0;7</v>
          </cell>
          <cell r="J15063">
            <v>45247</v>
          </cell>
        </row>
        <row r="15064">
          <cell r="F15064" t="str">
            <v>3. Item Componente;PP - BLOQUE ESPUMA D-20.0;8</v>
          </cell>
          <cell r="J15064">
            <v>45247</v>
          </cell>
        </row>
        <row r="15065">
          <cell r="F15065" t="str">
            <v>3. Item Componente;PP - BLOQUE ESPUMA D-20.0;9</v>
          </cell>
          <cell r="J15065">
            <v>45247</v>
          </cell>
        </row>
        <row r="15066">
          <cell r="F15066" t="str">
            <v>3. Item Componente;PP - BLOQUE ESPUMA D-20.0;10</v>
          </cell>
          <cell r="J15066">
            <v>45247</v>
          </cell>
        </row>
        <row r="15067">
          <cell r="F15067" t="str">
            <v>3. Item Componente;PP - BLOQUE ESPUMA D-20.0;11</v>
          </cell>
          <cell r="J15067">
            <v>45247</v>
          </cell>
        </row>
        <row r="15068">
          <cell r="F15068" t="str">
            <v>2. Item Otros;PP - BLOQUE ESPUMA D-23.0;1</v>
          </cell>
          <cell r="J15068">
            <v>45247</v>
          </cell>
        </row>
        <row r="15069">
          <cell r="F15069" t="str">
            <v>2. Item Otros;PP - BLOQUE ESPUMA D-23.0;2</v>
          </cell>
          <cell r="J15069">
            <v>45247</v>
          </cell>
        </row>
        <row r="15070">
          <cell r="F15070" t="str">
            <v>2. Item Otros;PP - BLOQUE ESPUMA D-26.0;1</v>
          </cell>
          <cell r="J15070">
            <v>45247</v>
          </cell>
        </row>
        <row r="15071">
          <cell r="F15071" t="str">
            <v>2. Item Otros;PP - BLOQUE ESPUMA D-26.0;2</v>
          </cell>
          <cell r="J15071">
            <v>45247</v>
          </cell>
        </row>
        <row r="15072">
          <cell r="F15072" t="str">
            <v>2. Item Otros;PP - BLOQUE ESPUMA D-26.0 PENTA;1</v>
          </cell>
          <cell r="J15072">
            <v>45247</v>
          </cell>
        </row>
        <row r="15073">
          <cell r="F15073" t="str">
            <v>2. Item Otros;PP - BLOQUE ESPUMA D-26.0 PENTA;2</v>
          </cell>
          <cell r="J15073">
            <v>45247</v>
          </cell>
        </row>
        <row r="15074">
          <cell r="F15074" t="str">
            <v>1. Item OP;PP - BLOQUE ESPUMA D-12.0;1</v>
          </cell>
          <cell r="J15074">
            <v>45251</v>
          </cell>
        </row>
        <row r="15075">
          <cell r="F15075" t="str">
            <v>1. Item OP;PP - BLOQUE ESPUMA D-15.0 CILINDRO;1</v>
          </cell>
          <cell r="J15075">
            <v>45251</v>
          </cell>
        </row>
        <row r="15076">
          <cell r="F15076" t="str">
            <v>1. Item OP;PP - BLOQUE ESPUMA D-20.5 PENTA;1</v>
          </cell>
          <cell r="J15076">
            <v>45251</v>
          </cell>
        </row>
        <row r="15077">
          <cell r="F15077" t="str">
            <v>1. Item OP;PP - BLOQUE ESPUMA D-20.5 PENTA;2</v>
          </cell>
          <cell r="J15077">
            <v>45251</v>
          </cell>
        </row>
        <row r="15078">
          <cell r="F15078" t="str">
            <v>2. Item Otros;PP - BLOQUE ESPUMA D-12.0;1</v>
          </cell>
          <cell r="J15078">
            <v>45251</v>
          </cell>
        </row>
        <row r="15079">
          <cell r="F15079" t="str">
            <v>2. Item Otros;PP - BLOQUE ESPUMA D-12.0;2</v>
          </cell>
          <cell r="J15079">
            <v>45251</v>
          </cell>
        </row>
        <row r="15080">
          <cell r="F15080" t="str">
            <v>4. Operaciones;PP - BLOQUE ESPUMA D-20.5 PENTA;1</v>
          </cell>
          <cell r="J15080">
            <v>45251</v>
          </cell>
        </row>
        <row r="15081">
          <cell r="F15081" t="str">
            <v>4. Operaciones;PP - BLOQUE ESPUMA D-20.5 PENTA;2</v>
          </cell>
          <cell r="J15081">
            <v>45251</v>
          </cell>
        </row>
        <row r="15082">
          <cell r="F15082" t="str">
            <v>4. Operaciones;PP - BLOQUE ESPUMA D-20.5 PENTA;3</v>
          </cell>
          <cell r="J15082">
            <v>45251</v>
          </cell>
        </row>
        <row r="15083">
          <cell r="F15083" t="str">
            <v>4. Operaciones;PP - BLOQUE ESPUMA D-20.5 PENTA;4</v>
          </cell>
          <cell r="J15083">
            <v>45251</v>
          </cell>
        </row>
        <row r="15084">
          <cell r="F15084" t="str">
            <v>4. Operaciones;PP - BLOQUE ESPUMA D-20.5 PENTA;5</v>
          </cell>
          <cell r="J15084">
            <v>45251</v>
          </cell>
        </row>
        <row r="15085">
          <cell r="F15085" t="str">
            <v>4. Operaciones;PP - BLOQUE ESPUMA D-20.5 PENTA;6</v>
          </cell>
          <cell r="J15085">
            <v>45251</v>
          </cell>
        </row>
        <row r="15086">
          <cell r="F15086" t="str">
            <v>4. Operaciones;PP - BLOQUE ESPUMA D-20.5 PENTA;7</v>
          </cell>
          <cell r="J15086">
            <v>45251</v>
          </cell>
        </row>
        <row r="15087">
          <cell r="F15087" t="str">
            <v>4. Operaciones;PP - BLOQUE ESPUMA D-20.5 PENTA;8</v>
          </cell>
          <cell r="J15087">
            <v>45251</v>
          </cell>
        </row>
        <row r="15088">
          <cell r="F15088" t="str">
            <v>4. Operaciones;PP - BLOQUE ESPUMA D-20.5 PENTA;9</v>
          </cell>
          <cell r="J15088">
            <v>45251</v>
          </cell>
        </row>
        <row r="15089">
          <cell r="F15089" t="str">
            <v>4. Operaciones;PP - BLOQUE ESPUMA D-15.0 CILINDRO;1</v>
          </cell>
          <cell r="J15089">
            <v>45251</v>
          </cell>
        </row>
        <row r="15090">
          <cell r="F15090" t="str">
            <v>4. Operaciones;PP - BLOQUE ESPUMA D-15.0 CILINDRO;2</v>
          </cell>
          <cell r="J15090">
            <v>45251</v>
          </cell>
        </row>
        <row r="15091">
          <cell r="F15091" t="str">
            <v>4. Operaciones;PP - BLOQUE ESPUMA D-15.0 CILINDRO;3</v>
          </cell>
          <cell r="J15091">
            <v>45251</v>
          </cell>
        </row>
        <row r="15092">
          <cell r="F15092" t="str">
            <v>4. Operaciones;PP - BLOQUE ESPUMA D-20.5 PENTA;10</v>
          </cell>
          <cell r="J15092">
            <v>45251</v>
          </cell>
        </row>
        <row r="15093">
          <cell r="F15093" t="str">
            <v>4. Operaciones;PP - BLOQUE ESPUMA D-20.5 PENTA;11</v>
          </cell>
          <cell r="J15093">
            <v>45251</v>
          </cell>
        </row>
        <row r="15094">
          <cell r="F15094" t="str">
            <v>4. Operaciones;PP - BLOQUE ESPUMA D-20.5 PENTA;12</v>
          </cell>
          <cell r="J15094">
            <v>45251</v>
          </cell>
        </row>
        <row r="15095">
          <cell r="F15095" t="str">
            <v>4. Operaciones;PP - BLOQUE ESPUMA D-12.0;1</v>
          </cell>
          <cell r="J15095">
            <v>45251</v>
          </cell>
        </row>
        <row r="15096">
          <cell r="F15096" t="str">
            <v>4. Operaciones;PP - BLOQUE ESPUMA D-12.0;2</v>
          </cell>
          <cell r="J15096">
            <v>45251</v>
          </cell>
        </row>
        <row r="15097">
          <cell r="F15097" t="str">
            <v>4. Operaciones;PP - BLOQUE ESPUMA D-12.0;3</v>
          </cell>
          <cell r="J15097">
            <v>45251</v>
          </cell>
        </row>
        <row r="15098">
          <cell r="F15098" t="str">
            <v>4. Operaciones;PP - BLOQUE ESPUMA D-15.0 CILINDRO;4</v>
          </cell>
          <cell r="J15098">
            <v>45251</v>
          </cell>
        </row>
        <row r="15099">
          <cell r="F15099" t="str">
            <v>4. Operaciones;PP - BLOQUE ESPUMA D-15.0 CILINDRO;5</v>
          </cell>
          <cell r="J15099">
            <v>45251</v>
          </cell>
        </row>
        <row r="15100">
          <cell r="F15100" t="str">
            <v>4. Operaciones;PP - BLOQUE ESPUMA D-15.0 CILINDRO;6</v>
          </cell>
          <cell r="J15100">
            <v>45251</v>
          </cell>
        </row>
        <row r="15101">
          <cell r="F15101" t="str">
            <v>4. Operaciones;PP - BLOQUE ESPUMA D-12.0;4</v>
          </cell>
          <cell r="J15101">
            <v>45251</v>
          </cell>
        </row>
        <row r="15102">
          <cell r="F15102" t="str">
            <v>4. Operaciones;PP - BLOQUE ESPUMA D-12.0;5</v>
          </cell>
          <cell r="J15102">
            <v>45251</v>
          </cell>
        </row>
        <row r="15103">
          <cell r="F15103" t="str">
            <v>4. Operaciones;PP - BLOQUE ESPUMA D-12.0;6</v>
          </cell>
          <cell r="J15103">
            <v>45251</v>
          </cell>
        </row>
        <row r="15104">
          <cell r="F15104" t="str">
            <v>3. Item Componente;PP - BLOQUE ESPUMA D-20.5 PENTA;1</v>
          </cell>
          <cell r="J15104">
            <v>45251</v>
          </cell>
        </row>
        <row r="15105">
          <cell r="F15105" t="str">
            <v>3. Item Componente;PP - BLOQUE ESPUMA D-20.5 PENTA;2</v>
          </cell>
          <cell r="J15105">
            <v>45251</v>
          </cell>
        </row>
        <row r="15106">
          <cell r="F15106" t="str">
            <v>3. Item Componente;PP - BLOQUE ESPUMA D-20.5 PENTA;3</v>
          </cell>
          <cell r="J15106">
            <v>45251</v>
          </cell>
        </row>
        <row r="15107">
          <cell r="F15107" t="str">
            <v>3. Item Componente;PP - BLOQUE ESPUMA D-20.5 PENTA;4</v>
          </cell>
          <cell r="J15107">
            <v>45251</v>
          </cell>
        </row>
        <row r="15108">
          <cell r="F15108" t="str">
            <v>3. Item Componente;PP - BLOQUE ESPUMA D-20.5 PENTA;5</v>
          </cell>
          <cell r="J15108">
            <v>45251</v>
          </cell>
        </row>
        <row r="15109">
          <cell r="F15109" t="str">
            <v>3. Item Componente;PP - BLOQUE ESPUMA D-15.0 CILINDRO;1</v>
          </cell>
          <cell r="J15109">
            <v>45251</v>
          </cell>
        </row>
        <row r="15110">
          <cell r="F15110" t="str">
            <v>3. Item Componente;PP - BLOQUE ESPUMA D-15.0 CILINDRO;2</v>
          </cell>
          <cell r="J15110">
            <v>45251</v>
          </cell>
        </row>
        <row r="15111">
          <cell r="F15111" t="str">
            <v>3. Item Componente;PP - BLOQUE ESPUMA D-15.0 CILINDRO;3</v>
          </cell>
          <cell r="J15111">
            <v>45251</v>
          </cell>
        </row>
        <row r="15112">
          <cell r="F15112" t="str">
            <v>3. Item Componente;PP - BLOQUE ESPUMA D-20.5 PENTA;6</v>
          </cell>
          <cell r="J15112">
            <v>45251</v>
          </cell>
        </row>
        <row r="15113">
          <cell r="F15113" t="str">
            <v>3. Item Componente;PP - BLOQUE ESPUMA D-20.5 PENTA;7</v>
          </cell>
          <cell r="J15113">
            <v>45251</v>
          </cell>
        </row>
        <row r="15114">
          <cell r="F15114" t="str">
            <v>3. Item Componente;PP - BLOQUE ESPUMA D-20.5 PENTA;8</v>
          </cell>
          <cell r="J15114">
            <v>45251</v>
          </cell>
        </row>
        <row r="15115">
          <cell r="F15115" t="str">
            <v>3. Item Componente;PP - BLOQUE ESPUMA D-12.0;1</v>
          </cell>
          <cell r="J15115">
            <v>45251</v>
          </cell>
        </row>
        <row r="15116">
          <cell r="F15116" t="str">
            <v>3. Item Componente;PP - BLOQUE ESPUMA D-12.0;2</v>
          </cell>
          <cell r="J15116">
            <v>45251</v>
          </cell>
        </row>
        <row r="15117">
          <cell r="F15117" t="str">
            <v>3. Item Componente;PP - BLOQUE ESPUMA D-12.0;3</v>
          </cell>
          <cell r="J15117">
            <v>45251</v>
          </cell>
        </row>
        <row r="15118">
          <cell r="F15118" t="str">
            <v>3. Item Componente;PP - BLOQUE ESPUMA D-12.0;4</v>
          </cell>
          <cell r="J15118">
            <v>45251</v>
          </cell>
        </row>
        <row r="15119">
          <cell r="F15119" t="str">
            <v>3. Item Componente;PP - BLOQUE ESPUMA D-15.0 CILINDRO;4</v>
          </cell>
          <cell r="J15119">
            <v>45251</v>
          </cell>
        </row>
        <row r="15120">
          <cell r="F15120" t="str">
            <v>3. Item Componente;PP - BLOQUE ESPUMA D-15.0 CILINDRO;5</v>
          </cell>
          <cell r="J15120">
            <v>45251</v>
          </cell>
        </row>
        <row r="15121">
          <cell r="F15121" t="str">
            <v>3. Item Componente;PP - BLOQUE ESPUMA D-20.5 PENTA;9</v>
          </cell>
          <cell r="J15121">
            <v>45251</v>
          </cell>
        </row>
        <row r="15122">
          <cell r="F15122" t="str">
            <v>3. Item Componente;PP - BLOQUE ESPUMA D-20.5 PENTA;10</v>
          </cell>
          <cell r="J15122">
            <v>45251</v>
          </cell>
        </row>
        <row r="15123">
          <cell r="F15123" t="str">
            <v>3. Item Componente;PP - BLOQUE ESPUMA D-20.5 PENTA;11</v>
          </cell>
          <cell r="J15123">
            <v>45251</v>
          </cell>
        </row>
        <row r="15124">
          <cell r="F15124" t="str">
            <v>3. Item Componente;PP - BLOQUE ESPUMA D-20.5 PENTA;12</v>
          </cell>
          <cell r="J15124">
            <v>45251</v>
          </cell>
        </row>
        <row r="15125">
          <cell r="F15125" t="str">
            <v>3. Item Componente;PP - BLOQUE ESPUMA D-12.0;5</v>
          </cell>
          <cell r="J15125">
            <v>45251</v>
          </cell>
        </row>
        <row r="15126">
          <cell r="F15126" t="str">
            <v>3. Item Componente;PP - BLOQUE ESPUMA D-20.5 PENTA;13</v>
          </cell>
          <cell r="J15126">
            <v>45251</v>
          </cell>
        </row>
        <row r="15127">
          <cell r="F15127" t="str">
            <v>3. Item Componente;PP - BLOQUE ESPUMA D-20.5 PENTA;14</v>
          </cell>
          <cell r="J15127">
            <v>45251</v>
          </cell>
        </row>
        <row r="15128">
          <cell r="F15128" t="str">
            <v>3. Item Componente;PP - BLOQUE ESPUMA D-15.0 CILINDRO;6</v>
          </cell>
          <cell r="J15128">
            <v>45251</v>
          </cell>
        </row>
        <row r="15129">
          <cell r="F15129" t="str">
            <v>3. Item Componente;PP - BLOQUE ESPUMA D-20.5 PENTA;15</v>
          </cell>
          <cell r="J15129">
            <v>45251</v>
          </cell>
        </row>
        <row r="15130">
          <cell r="F15130" t="str">
            <v>3. Item Componente;PP - BLOQUE ESPUMA D-20.5 PENTA;16</v>
          </cell>
          <cell r="J15130">
            <v>45251</v>
          </cell>
        </row>
        <row r="15131">
          <cell r="F15131" t="str">
            <v>3. Item Componente;PP - BLOQUE ESPUMA D-15.0 CILINDRO;7</v>
          </cell>
          <cell r="J15131">
            <v>45251</v>
          </cell>
        </row>
        <row r="15132">
          <cell r="F15132" t="str">
            <v>3. Item Componente;PP - BLOQUE ESPUMA D-15.0 CILINDRO;8</v>
          </cell>
          <cell r="J15132">
            <v>45251</v>
          </cell>
        </row>
        <row r="15133">
          <cell r="F15133" t="str">
            <v>3. Item Componente;PP - BLOQUE ESPUMA D-15.0 CILINDRO;9</v>
          </cell>
          <cell r="J15133">
            <v>45251</v>
          </cell>
        </row>
        <row r="15134">
          <cell r="F15134" t="str">
            <v>3. Item Componente;PP - BLOQUE ESPUMA D-15.0 CILINDRO;10</v>
          </cell>
          <cell r="J15134">
            <v>45251</v>
          </cell>
        </row>
        <row r="15135">
          <cell r="F15135" t="str">
            <v>3. Item Componente;PP - BLOQUE ESPUMA D-12.0;6</v>
          </cell>
          <cell r="J15135">
            <v>45251</v>
          </cell>
        </row>
        <row r="15136">
          <cell r="F15136" t="str">
            <v>3. Item Componente;PP - BLOQUE ESPUMA D-12.0;7</v>
          </cell>
          <cell r="J15136">
            <v>45251</v>
          </cell>
        </row>
        <row r="15137">
          <cell r="F15137" t="str">
            <v>3. Item Componente;PP - BLOQUE ESPUMA D-12.0;8</v>
          </cell>
          <cell r="J15137">
            <v>45251</v>
          </cell>
        </row>
        <row r="15138">
          <cell r="F15138" t="str">
            <v>3. Item Componente;PP - BLOQUE ESPUMA D-12.0;9</v>
          </cell>
          <cell r="J15138">
            <v>45251</v>
          </cell>
        </row>
        <row r="15139">
          <cell r="F15139" t="str">
            <v>3. Item Componente;PP - BLOQUE ESPUMA D-12.0;10</v>
          </cell>
          <cell r="J15139">
            <v>45251</v>
          </cell>
        </row>
        <row r="15140">
          <cell r="F15140" t="str">
            <v>3. Item Componente;PP - BLOQUE ESPUMA D-12.0;11</v>
          </cell>
          <cell r="J15140">
            <v>45251</v>
          </cell>
        </row>
        <row r="15141">
          <cell r="F15141" t="str">
            <v>2. Item Otros;PP - BLOQUE ESPUMA D-15.0 CILINDRO;1</v>
          </cell>
          <cell r="J15141">
            <v>45251</v>
          </cell>
        </row>
        <row r="15142">
          <cell r="F15142" t="str">
            <v>2. Item Otros;PP - BLOQUE ESPUMA D-15.0 CILINDRO;2</v>
          </cell>
          <cell r="J15142">
            <v>45251</v>
          </cell>
        </row>
        <row r="15143">
          <cell r="F15143" t="str">
            <v>2. Item Otros;PP - BLOQUE ESPUMA D-20.5 PENTA;1</v>
          </cell>
          <cell r="J15143">
            <v>45251</v>
          </cell>
        </row>
        <row r="15144">
          <cell r="F15144" t="str">
            <v>2. Item Otros;PP - BLOQUE ESPUMA D-20.5 PENTA;2</v>
          </cell>
          <cell r="J15144">
            <v>45251</v>
          </cell>
        </row>
        <row r="15145">
          <cell r="F15145" t="str">
            <v>2. Item Otros;PP - BLOQUE ESPUMA D-20.5 PENTA;3</v>
          </cell>
          <cell r="J15145">
            <v>45251</v>
          </cell>
        </row>
        <row r="15146">
          <cell r="F15146" t="str">
            <v>2. Item Otros;PP - BLOQUE ESPUMA D-20.5 PENTA;4</v>
          </cell>
          <cell r="J15146">
            <v>45251</v>
          </cell>
        </row>
        <row r="15147">
          <cell r="F15147" t="str">
            <v>1. Item OP;PP - BLOQUE ESPUMA D-15.0;1</v>
          </cell>
          <cell r="J15147">
            <v>45254</v>
          </cell>
        </row>
        <row r="15148">
          <cell r="F15148" t="str">
            <v>1. Item OP;PP - BLOQUE ESPUMA D-15.0;2</v>
          </cell>
          <cell r="J15148">
            <v>45254</v>
          </cell>
        </row>
        <row r="15149">
          <cell r="F15149" t="str">
            <v>1. Item OP;PP - BLOQUE ESPUMA D-18.0;1</v>
          </cell>
          <cell r="J15149">
            <v>45254</v>
          </cell>
        </row>
        <row r="15150">
          <cell r="F15150" t="str">
            <v>1. Item OP;PP - BLOQUE ESPUMA D-18.0;2</v>
          </cell>
          <cell r="J15150">
            <v>45254</v>
          </cell>
        </row>
        <row r="15151">
          <cell r="F15151" t="str">
            <v>1. Item OP;PP - BLOQUE ESPUMA D-23.0;1</v>
          </cell>
          <cell r="J15151">
            <v>45254</v>
          </cell>
        </row>
        <row r="15152">
          <cell r="F15152" t="str">
            <v>1. Item OP;PP - BLOQUE ESPUMA D-26.0;1</v>
          </cell>
          <cell r="J15152">
            <v>45254</v>
          </cell>
        </row>
        <row r="15153">
          <cell r="F15153" t="str">
            <v>4. Operaciones;PP - BLOQUE ESPUMA D-26.0 PENTA;1</v>
          </cell>
          <cell r="J15153">
            <v>45254</v>
          </cell>
        </row>
        <row r="15154">
          <cell r="F15154" t="str">
            <v>4. Operaciones;PP - BLOQUE ESPUMA D-30.0;1</v>
          </cell>
          <cell r="J15154">
            <v>45254</v>
          </cell>
        </row>
        <row r="15155">
          <cell r="F15155" t="str">
            <v>4. Operaciones;PP - BLOQUE ESPUMA D-26.0 PENTA;2</v>
          </cell>
          <cell r="J15155">
            <v>45254</v>
          </cell>
        </row>
        <row r="15156">
          <cell r="F15156" t="str">
            <v>4. Operaciones;PP - BLOQUE ESPUMA D-26.0 PENTA;3</v>
          </cell>
          <cell r="J15156">
            <v>45254</v>
          </cell>
        </row>
        <row r="15157">
          <cell r="F15157" t="str">
            <v>4. Operaciones;PP - BLOQUE ESPUMA D-26.0 PENTA;4</v>
          </cell>
          <cell r="J15157">
            <v>45254</v>
          </cell>
        </row>
        <row r="15158">
          <cell r="F15158" t="str">
            <v>4. Operaciones;PP - BLOQUE ESPUMA D-26.0 PENTA;5</v>
          </cell>
          <cell r="J15158">
            <v>45254</v>
          </cell>
        </row>
        <row r="15159">
          <cell r="F15159" t="str">
            <v>4. Operaciones;PP - BLOQUE ESPUMA D-26.0 PENTA;6</v>
          </cell>
          <cell r="J15159">
            <v>45254</v>
          </cell>
        </row>
        <row r="15160">
          <cell r="F15160" t="str">
            <v>4. Operaciones;PP - BLOQUE ESPUMA D-26.0;1</v>
          </cell>
          <cell r="J15160">
            <v>45254</v>
          </cell>
        </row>
        <row r="15161">
          <cell r="F15161" t="str">
            <v>4. Operaciones;PP - BLOQUE ESPUMA D-30.0;2</v>
          </cell>
          <cell r="J15161">
            <v>45254</v>
          </cell>
        </row>
        <row r="15162">
          <cell r="F15162" t="str">
            <v>4. Operaciones;PP - BLOQUE ESPUMA D-30.0;3</v>
          </cell>
          <cell r="J15162">
            <v>45254</v>
          </cell>
        </row>
        <row r="15163">
          <cell r="F15163" t="str">
            <v>4. Operaciones;PP - BLOQUE ESPUMA D-30.0;4</v>
          </cell>
          <cell r="J15163">
            <v>45254</v>
          </cell>
        </row>
        <row r="15164">
          <cell r="F15164" t="str">
            <v>4. Operaciones;PP - BLOQUE ESPUMA D-30.0;5</v>
          </cell>
          <cell r="J15164">
            <v>45254</v>
          </cell>
        </row>
        <row r="15165">
          <cell r="F15165" t="str">
            <v>4. Operaciones;PP - BLOQUE ESPUMA D-30.0;6</v>
          </cell>
          <cell r="J15165">
            <v>45254</v>
          </cell>
        </row>
        <row r="15166">
          <cell r="F15166" t="str">
            <v>4. Operaciones;PP - BLOQUE ESPUMA D-26.0;2</v>
          </cell>
          <cell r="J15166">
            <v>45254</v>
          </cell>
        </row>
        <row r="15167">
          <cell r="F15167" t="str">
            <v>4. Operaciones;PP - BLOQUE ESPUMA D-26.0;3</v>
          </cell>
          <cell r="J15167">
            <v>45254</v>
          </cell>
        </row>
        <row r="15168">
          <cell r="F15168" t="str">
            <v>4. Operaciones;PP - BLOQUE ESPUMA D-26.0;4</v>
          </cell>
          <cell r="J15168">
            <v>45254</v>
          </cell>
        </row>
        <row r="15169">
          <cell r="F15169" t="str">
            <v>4. Operaciones;PP - BLOQUE ESPUMA D-26.0;5</v>
          </cell>
          <cell r="J15169">
            <v>45254</v>
          </cell>
        </row>
        <row r="15170">
          <cell r="F15170" t="str">
            <v>4. Operaciones;PP - BLOQUE ESPUMA D-26.0;6</v>
          </cell>
          <cell r="J15170">
            <v>45254</v>
          </cell>
        </row>
        <row r="15171">
          <cell r="F15171" t="str">
            <v>4. Operaciones;PP - BLOQUE ESPUMA D-26.0;7</v>
          </cell>
          <cell r="J15171">
            <v>45254</v>
          </cell>
        </row>
        <row r="15172">
          <cell r="F15172" t="str">
            <v>4. Operaciones;PP - BLOQUE ESPUMA D-26.0;8</v>
          </cell>
          <cell r="J15172">
            <v>45254</v>
          </cell>
        </row>
        <row r="15173">
          <cell r="F15173" t="str">
            <v>4. Operaciones;PP - BLOQUE ESPUMA D-26.0;9</v>
          </cell>
          <cell r="J15173">
            <v>45254</v>
          </cell>
        </row>
        <row r="15174">
          <cell r="F15174" t="str">
            <v>4. Operaciones;PP - BLOQUE ESPUMA D-26.0;10</v>
          </cell>
          <cell r="J15174">
            <v>45254</v>
          </cell>
        </row>
        <row r="15175">
          <cell r="F15175" t="str">
            <v>4. Operaciones;PP - BLOQUE ESPUMA D-26.0;11</v>
          </cell>
          <cell r="J15175">
            <v>45254</v>
          </cell>
        </row>
        <row r="15176">
          <cell r="F15176" t="str">
            <v>4. Operaciones;PP - BLOQUE ESPUMA D-26.0;12</v>
          </cell>
          <cell r="J15176">
            <v>45254</v>
          </cell>
        </row>
        <row r="15177">
          <cell r="F15177" t="str">
            <v>4. Operaciones;PP - BLOQUE ESPUMA D-26.0;13</v>
          </cell>
          <cell r="J15177">
            <v>45254</v>
          </cell>
        </row>
        <row r="15178">
          <cell r="F15178" t="str">
            <v>4. Operaciones;PP - BLOQUE ESPUMA D-23.0;1</v>
          </cell>
          <cell r="J15178">
            <v>45254</v>
          </cell>
        </row>
        <row r="15179">
          <cell r="F15179" t="str">
            <v>4. Operaciones;PP - BLOQUE ESPUMA D-26.0;14</v>
          </cell>
          <cell r="J15179">
            <v>45254</v>
          </cell>
        </row>
        <row r="15180">
          <cell r="F15180" t="str">
            <v>4. Operaciones;PP - BLOQUE ESPUMA D-26.0;15</v>
          </cell>
          <cell r="J15180">
            <v>45254</v>
          </cell>
        </row>
        <row r="15181">
          <cell r="F15181" t="str">
            <v>4. Operaciones;PP - BLOQUE ESPUMA D-26.0;16</v>
          </cell>
          <cell r="J15181">
            <v>45254</v>
          </cell>
        </row>
        <row r="15182">
          <cell r="F15182" t="str">
            <v>4. Operaciones;PP - BLOQUE ESPUMA D-26.0;17</v>
          </cell>
          <cell r="J15182">
            <v>45254</v>
          </cell>
        </row>
        <row r="15183">
          <cell r="F15183" t="str">
            <v>4. Operaciones;PP - BLOQUE ESPUMA D-26.0;18</v>
          </cell>
          <cell r="J15183">
            <v>45254</v>
          </cell>
        </row>
        <row r="15184">
          <cell r="F15184" t="str">
            <v>4. Operaciones;PP - BLOQUE ESPUMA D-18.0;1</v>
          </cell>
          <cell r="J15184">
            <v>45254</v>
          </cell>
        </row>
        <row r="15185">
          <cell r="F15185" t="str">
            <v>4. Operaciones;PP - BLOQUE ESPUMA D-23.0;2</v>
          </cell>
          <cell r="J15185">
            <v>45254</v>
          </cell>
        </row>
        <row r="15186">
          <cell r="F15186" t="str">
            <v>4. Operaciones;PP - BLOQUE ESPUMA D-23.0;3</v>
          </cell>
          <cell r="J15186">
            <v>45254</v>
          </cell>
        </row>
        <row r="15187">
          <cell r="F15187" t="str">
            <v>4. Operaciones;PP - BLOQUE ESPUMA D-23.0;4</v>
          </cell>
          <cell r="J15187">
            <v>45254</v>
          </cell>
        </row>
        <row r="15188">
          <cell r="F15188" t="str">
            <v>4. Operaciones;PP - BLOQUE ESPUMA D-23.0;5</v>
          </cell>
          <cell r="J15188">
            <v>45254</v>
          </cell>
        </row>
        <row r="15189">
          <cell r="F15189" t="str">
            <v>4. Operaciones;PP - BLOQUE ESPUMA D-23.0;6</v>
          </cell>
          <cell r="J15189">
            <v>45254</v>
          </cell>
        </row>
        <row r="15190">
          <cell r="F15190" t="str">
            <v>4. Operaciones;PP - BLOQUE ESPUMA D-18.0;2</v>
          </cell>
          <cell r="J15190">
            <v>45254</v>
          </cell>
        </row>
        <row r="15191">
          <cell r="F15191" t="str">
            <v>4. Operaciones;PP - BLOQUE ESPUMA D-18.0;3</v>
          </cell>
          <cell r="J15191">
            <v>45254</v>
          </cell>
        </row>
        <row r="15192">
          <cell r="F15192" t="str">
            <v>4. Operaciones;PP - BLOQUE ESPUMA D-18.0;4</v>
          </cell>
          <cell r="J15192">
            <v>45254</v>
          </cell>
        </row>
        <row r="15193">
          <cell r="F15193" t="str">
            <v>4. Operaciones;PP - BLOQUE ESPUMA D-18.0;5</v>
          </cell>
          <cell r="J15193">
            <v>45254</v>
          </cell>
        </row>
        <row r="15194">
          <cell r="F15194" t="str">
            <v>4. Operaciones;PP - BLOQUE ESPUMA D-18.0;6</v>
          </cell>
          <cell r="J15194">
            <v>45254</v>
          </cell>
        </row>
        <row r="15195">
          <cell r="F15195" t="str">
            <v>4. Operaciones;PP - BLOQUE ESPUMA D-18.0;7</v>
          </cell>
          <cell r="J15195">
            <v>45254</v>
          </cell>
        </row>
        <row r="15196">
          <cell r="F15196" t="str">
            <v>4. Operaciones;PP - BLOQUE ESPUMA D-15.0;1</v>
          </cell>
          <cell r="J15196">
            <v>45254</v>
          </cell>
        </row>
        <row r="15197">
          <cell r="F15197" t="str">
            <v>4. Operaciones;PP - BLOQUE ESPUMA D-18.0;8</v>
          </cell>
          <cell r="J15197">
            <v>45254</v>
          </cell>
        </row>
        <row r="15198">
          <cell r="F15198" t="str">
            <v>4. Operaciones;PP - BLOQUE ESPUMA D-18.0;9</v>
          </cell>
          <cell r="J15198">
            <v>45254</v>
          </cell>
        </row>
        <row r="15199">
          <cell r="F15199" t="str">
            <v>4. Operaciones;PP - BLOQUE ESPUMA D-18.0;10</v>
          </cell>
          <cell r="J15199">
            <v>45254</v>
          </cell>
        </row>
        <row r="15200">
          <cell r="F15200" t="str">
            <v>4. Operaciones;PP - BLOQUE ESPUMA D-18.0;11</v>
          </cell>
          <cell r="J15200">
            <v>45254</v>
          </cell>
        </row>
        <row r="15201">
          <cell r="F15201" t="str">
            <v>4. Operaciones;PP - BLOQUE ESPUMA D-18.0;12</v>
          </cell>
          <cell r="J15201">
            <v>45254</v>
          </cell>
        </row>
        <row r="15202">
          <cell r="F15202" t="str">
            <v>4. Operaciones;PP - BLOQUE ESPUMA D-15.0;2</v>
          </cell>
          <cell r="J15202">
            <v>45254</v>
          </cell>
        </row>
        <row r="15203">
          <cell r="F15203" t="str">
            <v>4. Operaciones;PP - BLOQUE ESPUMA D-15.0;3</v>
          </cell>
          <cell r="J15203">
            <v>45254</v>
          </cell>
        </row>
        <row r="15204">
          <cell r="F15204" t="str">
            <v>4. Operaciones;PP - BLOQUE ESPUMA D-15.0;4</v>
          </cell>
          <cell r="J15204">
            <v>45254</v>
          </cell>
        </row>
        <row r="15205">
          <cell r="F15205" t="str">
            <v>4. Operaciones;PP - BLOQUE ESPUMA D-15.0;5</v>
          </cell>
          <cell r="J15205">
            <v>45254</v>
          </cell>
        </row>
        <row r="15206">
          <cell r="F15206" t="str">
            <v>4. Operaciones;PP - BLOQUE ESPUMA D-15.0;6</v>
          </cell>
          <cell r="J15206">
            <v>45254</v>
          </cell>
        </row>
        <row r="15207">
          <cell r="F15207" t="str">
            <v>4. Operaciones;PP - BLOQUE ESPUMA D-15.0;7</v>
          </cell>
          <cell r="J15207">
            <v>45254</v>
          </cell>
        </row>
        <row r="15208">
          <cell r="F15208" t="str">
            <v>4. Operaciones;PP - BLOQUE ESPUMA D-15.0;8</v>
          </cell>
          <cell r="J15208">
            <v>45254</v>
          </cell>
        </row>
        <row r="15209">
          <cell r="F15209" t="str">
            <v>4. Operaciones;PP - BLOQUE ESPUMA D-15.0;9</v>
          </cell>
          <cell r="J15209">
            <v>45254</v>
          </cell>
        </row>
        <row r="15210">
          <cell r="F15210" t="str">
            <v>4. Operaciones;PP - BLOQUE ESPUMA D-15.0;10</v>
          </cell>
          <cell r="J15210">
            <v>45254</v>
          </cell>
        </row>
        <row r="15211">
          <cell r="F15211" t="str">
            <v>4. Operaciones;PP - BLOQUE ESPUMA D-15.0;11</v>
          </cell>
          <cell r="J15211">
            <v>45254</v>
          </cell>
        </row>
        <row r="15212">
          <cell r="F15212" t="str">
            <v>4. Operaciones;PP - BLOQUE ESPUMA D-15.0;12</v>
          </cell>
          <cell r="J15212">
            <v>45254</v>
          </cell>
        </row>
        <row r="15213">
          <cell r="F15213" t="str">
            <v>3. Item Componente;PP - BLOQUE ESPUMA D-30.0;1</v>
          </cell>
          <cell r="J15213">
            <v>45254</v>
          </cell>
        </row>
        <row r="15214">
          <cell r="F15214" t="str">
            <v>3. Item Componente;PP - BLOQUE ESPUMA D-30.0;2</v>
          </cell>
          <cell r="J15214">
            <v>45254</v>
          </cell>
        </row>
        <row r="15215">
          <cell r="F15215" t="str">
            <v>3. Item Componente;PP - BLOQUE ESPUMA D-30.0;3</v>
          </cell>
          <cell r="J15215">
            <v>45254</v>
          </cell>
        </row>
        <row r="15216">
          <cell r="F15216" t="str">
            <v>3. Item Componente;PP - BLOQUE ESPUMA D-26.0;1</v>
          </cell>
          <cell r="J15216">
            <v>45254</v>
          </cell>
        </row>
        <row r="15217">
          <cell r="F15217" t="str">
            <v>3. Item Componente;PP - BLOQUE ESPUMA D-26.0 PENTA;1</v>
          </cell>
          <cell r="J15217">
            <v>45254</v>
          </cell>
        </row>
        <row r="15218">
          <cell r="F15218" t="str">
            <v>3. Item Componente;PP - BLOQUE ESPUMA D-26.0 PENTA;2</v>
          </cell>
          <cell r="J15218">
            <v>45254</v>
          </cell>
        </row>
        <row r="15219">
          <cell r="F15219" t="str">
            <v>3. Item Componente;PP - BLOQUE ESPUMA D-26.0 PENTA;3</v>
          </cell>
          <cell r="J15219">
            <v>45254</v>
          </cell>
        </row>
        <row r="15220">
          <cell r="F15220" t="str">
            <v>3. Item Componente;PP - BLOQUE ESPUMA D-26.0 PENTA;4</v>
          </cell>
          <cell r="J15220">
            <v>45254</v>
          </cell>
        </row>
        <row r="15221">
          <cell r="F15221" t="str">
            <v>3. Item Componente;PP - BLOQUE ESPUMA D-30.0;4</v>
          </cell>
          <cell r="J15221">
            <v>45254</v>
          </cell>
        </row>
        <row r="15222">
          <cell r="F15222" t="str">
            <v>3. Item Componente;PP - BLOQUE ESPUMA D-26.0;2</v>
          </cell>
          <cell r="J15222">
            <v>45254</v>
          </cell>
        </row>
        <row r="15223">
          <cell r="F15223" t="str">
            <v>3. Item Componente;PP - BLOQUE ESPUMA D-26.0;3</v>
          </cell>
          <cell r="J15223">
            <v>45254</v>
          </cell>
        </row>
        <row r="15224">
          <cell r="F15224" t="str">
            <v>3. Item Componente;PP - BLOQUE ESPUMA D-26.0;4</v>
          </cell>
          <cell r="J15224">
            <v>45254</v>
          </cell>
        </row>
        <row r="15225">
          <cell r="F15225" t="str">
            <v>3. Item Componente;PP - BLOQUE ESPUMA D-26.0;5</v>
          </cell>
          <cell r="J15225">
            <v>45254</v>
          </cell>
        </row>
        <row r="15226">
          <cell r="F15226" t="str">
            <v>3. Item Componente;PP - BLOQUE ESPUMA D-26.0;6</v>
          </cell>
          <cell r="J15226">
            <v>45254</v>
          </cell>
        </row>
        <row r="15227">
          <cell r="F15227" t="str">
            <v>3. Item Componente;PP - BLOQUE ESPUMA D-26.0;7</v>
          </cell>
          <cell r="J15227">
            <v>45254</v>
          </cell>
        </row>
        <row r="15228">
          <cell r="F15228" t="str">
            <v>3. Item Componente;PP - BLOQUE ESPUMA D-23.0;1</v>
          </cell>
          <cell r="J15228">
            <v>45254</v>
          </cell>
        </row>
        <row r="15229">
          <cell r="F15229" t="str">
            <v>3. Item Componente;PP - BLOQUE ESPUMA D-26.0;8</v>
          </cell>
          <cell r="J15229">
            <v>45254</v>
          </cell>
        </row>
        <row r="15230">
          <cell r="F15230" t="str">
            <v>3. Item Componente;PP - BLOQUE ESPUMA D-26.0;9</v>
          </cell>
          <cell r="J15230">
            <v>45254</v>
          </cell>
        </row>
        <row r="15231">
          <cell r="F15231" t="str">
            <v>3. Item Componente;PP - BLOQUE ESPUMA D-26.0;10</v>
          </cell>
          <cell r="J15231">
            <v>45254</v>
          </cell>
        </row>
        <row r="15232">
          <cell r="F15232" t="str">
            <v>3. Item Componente;PP - BLOQUE ESPUMA D-26.0;11</v>
          </cell>
          <cell r="J15232">
            <v>45254</v>
          </cell>
        </row>
        <row r="15233">
          <cell r="F15233" t="str">
            <v>3. Item Componente;PP - BLOQUE ESPUMA D-26.0;12</v>
          </cell>
          <cell r="J15233">
            <v>45254</v>
          </cell>
        </row>
        <row r="15234">
          <cell r="F15234" t="str">
            <v>3. Item Componente;PP - BLOQUE ESPUMA D-18.0;1</v>
          </cell>
          <cell r="J15234">
            <v>45254</v>
          </cell>
        </row>
        <row r="15235">
          <cell r="F15235" t="str">
            <v>3. Item Componente;PP - BLOQUE ESPUMA D-18.0;2</v>
          </cell>
          <cell r="J15235">
            <v>45254</v>
          </cell>
        </row>
        <row r="15236">
          <cell r="F15236" t="str">
            <v>3. Item Componente;PP - BLOQUE ESPUMA D-18.0;3</v>
          </cell>
          <cell r="J15236">
            <v>45254</v>
          </cell>
        </row>
        <row r="15237">
          <cell r="F15237" t="str">
            <v>3. Item Componente;PP - BLOQUE ESPUMA D-23.0;2</v>
          </cell>
          <cell r="J15237">
            <v>45254</v>
          </cell>
        </row>
        <row r="15238">
          <cell r="F15238" t="str">
            <v>3. Item Componente;PP - BLOQUE ESPUMA D-23.0;3</v>
          </cell>
          <cell r="J15238">
            <v>45254</v>
          </cell>
        </row>
        <row r="15239">
          <cell r="F15239" t="str">
            <v>3. Item Componente;PP - BLOQUE ESPUMA D-23.0;4</v>
          </cell>
          <cell r="J15239">
            <v>45254</v>
          </cell>
        </row>
        <row r="15240">
          <cell r="F15240" t="str">
            <v>3. Item Componente;PP - BLOQUE ESPUMA D-18.0;4</v>
          </cell>
          <cell r="J15240">
            <v>45254</v>
          </cell>
        </row>
        <row r="15241">
          <cell r="F15241" t="str">
            <v>3. Item Componente;PP - BLOQUE ESPUMA D-18.0;5</v>
          </cell>
          <cell r="J15241">
            <v>45254</v>
          </cell>
        </row>
        <row r="15242">
          <cell r="F15242" t="str">
            <v>3. Item Componente;PP - BLOQUE ESPUMA D-18.0;6</v>
          </cell>
          <cell r="J15242">
            <v>45254</v>
          </cell>
        </row>
        <row r="15243">
          <cell r="F15243" t="str">
            <v>3. Item Componente;PP - BLOQUE ESPUMA D-18.0;7</v>
          </cell>
          <cell r="J15243">
            <v>45254</v>
          </cell>
        </row>
        <row r="15244">
          <cell r="F15244" t="str">
            <v>3. Item Componente;PP - BLOQUE ESPUMA D-18.0;8</v>
          </cell>
          <cell r="J15244">
            <v>45254</v>
          </cell>
        </row>
        <row r="15245">
          <cell r="F15245" t="str">
            <v>3. Item Componente;PP - BLOQUE ESPUMA D-18.0;9</v>
          </cell>
          <cell r="J15245">
            <v>45254</v>
          </cell>
        </row>
        <row r="15246">
          <cell r="F15246" t="str">
            <v>3. Item Componente;PP - BLOQUE ESPUMA D-15.0;1</v>
          </cell>
          <cell r="J15246">
            <v>45254</v>
          </cell>
        </row>
        <row r="15247">
          <cell r="F15247" t="str">
            <v>3. Item Componente;PP - BLOQUE ESPUMA D-15.0;2</v>
          </cell>
          <cell r="J15247">
            <v>45254</v>
          </cell>
        </row>
        <row r="15248">
          <cell r="F15248" t="str">
            <v>3. Item Componente;PP - BLOQUE ESPUMA D-15.0;3</v>
          </cell>
          <cell r="J15248">
            <v>45254</v>
          </cell>
        </row>
        <row r="15249">
          <cell r="F15249" t="str">
            <v>3. Item Componente;PP - BLOQUE ESPUMA D-15.0;4</v>
          </cell>
          <cell r="J15249">
            <v>45254</v>
          </cell>
        </row>
        <row r="15250">
          <cell r="F15250" t="str">
            <v>3. Item Componente;PP - BLOQUE ESPUMA D-15.0;5</v>
          </cell>
          <cell r="J15250">
            <v>45254</v>
          </cell>
        </row>
        <row r="15251">
          <cell r="F15251" t="str">
            <v>3. Item Componente;PP - BLOQUE ESPUMA D-18.0;10</v>
          </cell>
          <cell r="J15251">
            <v>45254</v>
          </cell>
        </row>
        <row r="15252">
          <cell r="F15252" t="str">
            <v>3. Item Componente;PP - BLOQUE ESPUMA D-26.0 PENTA;5</v>
          </cell>
          <cell r="J15252">
            <v>45254</v>
          </cell>
        </row>
        <row r="15253">
          <cell r="F15253" t="str">
            <v>3. Item Componente;PP - BLOQUE ESPUMA D-26.0 PENTA;6</v>
          </cell>
          <cell r="J15253">
            <v>45254</v>
          </cell>
        </row>
        <row r="15254">
          <cell r="F15254" t="str">
            <v>3. Item Componente;PP - BLOQUE ESPUMA D-15.0;6</v>
          </cell>
          <cell r="J15254">
            <v>45254</v>
          </cell>
        </row>
        <row r="15255">
          <cell r="F15255" t="str">
            <v>3. Item Componente;PP - BLOQUE ESPUMA D-15.0;7</v>
          </cell>
          <cell r="J15255">
            <v>45254</v>
          </cell>
        </row>
        <row r="15256">
          <cell r="F15256" t="str">
            <v>3. Item Componente;PP - BLOQUE ESPUMA D-15.0;8</v>
          </cell>
          <cell r="J15256">
            <v>45254</v>
          </cell>
        </row>
        <row r="15257">
          <cell r="F15257" t="str">
            <v>3. Item Componente;PP - BLOQUE ESPUMA D-26.0 PENTA;7</v>
          </cell>
          <cell r="J15257">
            <v>45254</v>
          </cell>
        </row>
        <row r="15258">
          <cell r="F15258" t="str">
            <v>3. Item Componente;PP - BLOQUE ESPUMA D-26.0 PENTA;8</v>
          </cell>
          <cell r="J15258">
            <v>45254</v>
          </cell>
        </row>
        <row r="15259">
          <cell r="F15259" t="str">
            <v>3. Item Componente;PP - BLOQUE ESPUMA D-26.0 PENTA;9</v>
          </cell>
          <cell r="J15259">
            <v>45254</v>
          </cell>
        </row>
        <row r="15260">
          <cell r="F15260" t="str">
            <v>3. Item Componente;PP - BLOQUE ESPUMA D-26.0 PENTA;10</v>
          </cell>
          <cell r="J15260">
            <v>45254</v>
          </cell>
        </row>
        <row r="15261">
          <cell r="F15261" t="str">
            <v>3. Item Componente;PP - BLOQUE ESPUMA D-30.0;5</v>
          </cell>
          <cell r="J15261">
            <v>45254</v>
          </cell>
        </row>
        <row r="15262">
          <cell r="F15262" t="str">
            <v>3. Item Componente;PP - BLOQUE ESPUMA D-30.0;6</v>
          </cell>
          <cell r="J15262">
            <v>45254</v>
          </cell>
        </row>
        <row r="15263">
          <cell r="F15263" t="str">
            <v>3. Item Componente;PP - BLOQUE ESPUMA D-30.0;7</v>
          </cell>
          <cell r="J15263">
            <v>45254</v>
          </cell>
        </row>
        <row r="15264">
          <cell r="F15264" t="str">
            <v>3. Item Componente;PP - BLOQUE ESPUMA D-30.0;8</v>
          </cell>
          <cell r="J15264">
            <v>45254</v>
          </cell>
        </row>
        <row r="15265">
          <cell r="F15265" t="str">
            <v>3. Item Componente;PP - BLOQUE ESPUMA D-30.0;9</v>
          </cell>
          <cell r="J15265">
            <v>45254</v>
          </cell>
        </row>
        <row r="15266">
          <cell r="F15266" t="str">
            <v>3. Item Componente;PP - BLOQUE ESPUMA D-30.0;10</v>
          </cell>
          <cell r="J15266">
            <v>45254</v>
          </cell>
        </row>
        <row r="15267">
          <cell r="F15267" t="str">
            <v>3. Item Componente;PP - BLOQUE ESPUMA D-30.0;11</v>
          </cell>
          <cell r="J15267">
            <v>45254</v>
          </cell>
        </row>
        <row r="15268">
          <cell r="F15268" t="str">
            <v>3. Item Componente;PP - BLOQUE ESPUMA D-26.0;13</v>
          </cell>
          <cell r="J15268">
            <v>45254</v>
          </cell>
        </row>
        <row r="15269">
          <cell r="F15269" t="str">
            <v>3. Item Componente;PP - BLOQUE ESPUMA D-26.0;14</v>
          </cell>
          <cell r="J15269">
            <v>45254</v>
          </cell>
        </row>
        <row r="15270">
          <cell r="F15270" t="str">
            <v>3. Item Componente;PP - BLOQUE ESPUMA D-26.0;15</v>
          </cell>
          <cell r="J15270">
            <v>45254</v>
          </cell>
        </row>
        <row r="15271">
          <cell r="F15271" t="str">
            <v>3. Item Componente;PP - BLOQUE ESPUMA D-26.0;16</v>
          </cell>
          <cell r="J15271">
            <v>45254</v>
          </cell>
        </row>
        <row r="15272">
          <cell r="F15272" t="str">
            <v>3. Item Componente;PP - BLOQUE ESPUMA D-26.0;17</v>
          </cell>
          <cell r="J15272">
            <v>45254</v>
          </cell>
        </row>
        <row r="15273">
          <cell r="F15273" t="str">
            <v>3. Item Componente;PP - BLOQUE ESPUMA D-26.0;18</v>
          </cell>
          <cell r="J15273">
            <v>45254</v>
          </cell>
        </row>
        <row r="15274">
          <cell r="F15274" t="str">
            <v>3. Item Componente;PP - BLOQUE ESPUMA D-26.0;19</v>
          </cell>
          <cell r="J15274">
            <v>45254</v>
          </cell>
        </row>
        <row r="15275">
          <cell r="F15275" t="str">
            <v>3. Item Componente;PP - BLOQUE ESPUMA D-26.0;20</v>
          </cell>
          <cell r="J15275">
            <v>45254</v>
          </cell>
        </row>
        <row r="15276">
          <cell r="F15276" t="str">
            <v>3. Item Componente;PP - BLOQUE ESPUMA D-26.0;21</v>
          </cell>
          <cell r="J15276">
            <v>45254</v>
          </cell>
        </row>
        <row r="15277">
          <cell r="F15277" t="str">
            <v>3. Item Componente;PP - BLOQUE ESPUMA D-26.0;22</v>
          </cell>
          <cell r="J15277">
            <v>45254</v>
          </cell>
        </row>
        <row r="15278">
          <cell r="F15278" t="str">
            <v>3. Item Componente;PP - BLOQUE ESPUMA D-26.0;23</v>
          </cell>
          <cell r="J15278">
            <v>45254</v>
          </cell>
        </row>
        <row r="15279">
          <cell r="F15279" t="str">
            <v>3. Item Componente;PP - BLOQUE ESPUMA D-26.0;24</v>
          </cell>
          <cell r="J15279">
            <v>45254</v>
          </cell>
        </row>
        <row r="15280">
          <cell r="F15280" t="str">
            <v>3. Item Componente;PP - BLOQUE ESPUMA D-26.0;25</v>
          </cell>
          <cell r="J15280">
            <v>45254</v>
          </cell>
        </row>
        <row r="15281">
          <cell r="F15281" t="str">
            <v>3. Item Componente;PP - BLOQUE ESPUMA D-26.0;26</v>
          </cell>
          <cell r="J15281">
            <v>45254</v>
          </cell>
        </row>
        <row r="15282">
          <cell r="F15282" t="str">
            <v>3. Item Componente;PP - BLOQUE ESPUMA D-26.0;27</v>
          </cell>
          <cell r="J15282">
            <v>45254</v>
          </cell>
        </row>
        <row r="15283">
          <cell r="F15283" t="str">
            <v>3. Item Componente;PP - BLOQUE ESPUMA D-26.0;28</v>
          </cell>
          <cell r="J15283">
            <v>45254</v>
          </cell>
        </row>
        <row r="15284">
          <cell r="F15284" t="str">
            <v>3. Item Componente;PP - BLOQUE ESPUMA D-26.0;29</v>
          </cell>
          <cell r="J15284">
            <v>45254</v>
          </cell>
        </row>
        <row r="15285">
          <cell r="F15285" t="str">
            <v>3. Item Componente;PP - BLOQUE ESPUMA D-26.0;30</v>
          </cell>
          <cell r="J15285">
            <v>45254</v>
          </cell>
        </row>
        <row r="15286">
          <cell r="F15286" t="str">
            <v>3. Item Componente;PP - BLOQUE ESPUMA D-26.0;31</v>
          </cell>
          <cell r="J15286">
            <v>45254</v>
          </cell>
        </row>
        <row r="15287">
          <cell r="F15287" t="str">
            <v>3. Item Componente;PP - BLOQUE ESPUMA D-23.0;5</v>
          </cell>
          <cell r="J15287">
            <v>45254</v>
          </cell>
        </row>
        <row r="15288">
          <cell r="F15288" t="str">
            <v>3. Item Componente;PP - BLOQUE ESPUMA D-23.0;6</v>
          </cell>
          <cell r="J15288">
            <v>45254</v>
          </cell>
        </row>
        <row r="15289">
          <cell r="F15289" t="str">
            <v>3. Item Componente;PP - BLOQUE ESPUMA D-23.0;7</v>
          </cell>
          <cell r="J15289">
            <v>45254</v>
          </cell>
        </row>
        <row r="15290">
          <cell r="F15290" t="str">
            <v>3. Item Componente;PP - BLOQUE ESPUMA D-23.0;8</v>
          </cell>
          <cell r="J15290">
            <v>45254</v>
          </cell>
        </row>
        <row r="15291">
          <cell r="F15291" t="str">
            <v>3. Item Componente;PP - BLOQUE ESPUMA D-23.0;9</v>
          </cell>
          <cell r="J15291">
            <v>45254</v>
          </cell>
        </row>
        <row r="15292">
          <cell r="F15292" t="str">
            <v>3. Item Componente;PP - BLOQUE ESPUMA D-23.0;10</v>
          </cell>
          <cell r="J15292">
            <v>45254</v>
          </cell>
        </row>
        <row r="15293">
          <cell r="F15293" t="str">
            <v>3. Item Componente;PP - BLOQUE ESPUMA D-23.0;11</v>
          </cell>
          <cell r="J15293">
            <v>45254</v>
          </cell>
        </row>
        <row r="15294">
          <cell r="F15294" t="str">
            <v>3. Item Componente;PP - BLOQUE ESPUMA D-18.0;11</v>
          </cell>
          <cell r="J15294">
            <v>45254</v>
          </cell>
        </row>
        <row r="15295">
          <cell r="F15295" t="str">
            <v>3. Item Componente;PP - BLOQUE ESPUMA D-18.0;12</v>
          </cell>
          <cell r="J15295">
            <v>45254</v>
          </cell>
        </row>
        <row r="15296">
          <cell r="F15296" t="str">
            <v>3. Item Componente;PP - BLOQUE ESPUMA D-18.0;13</v>
          </cell>
          <cell r="J15296">
            <v>45254</v>
          </cell>
        </row>
        <row r="15297">
          <cell r="F15297" t="str">
            <v>3. Item Componente;PP - BLOQUE ESPUMA D-18.0;14</v>
          </cell>
          <cell r="J15297">
            <v>45254</v>
          </cell>
        </row>
        <row r="15298">
          <cell r="F15298" t="str">
            <v>3. Item Componente;PP - BLOQUE ESPUMA D-18.0;15</v>
          </cell>
          <cell r="J15298">
            <v>45254</v>
          </cell>
        </row>
        <row r="15299">
          <cell r="F15299" t="str">
            <v>3. Item Componente;PP - BLOQUE ESPUMA D-18.0;16</v>
          </cell>
          <cell r="J15299">
            <v>45254</v>
          </cell>
        </row>
        <row r="15300">
          <cell r="F15300" t="str">
            <v>3. Item Componente;PP - BLOQUE ESPUMA D-18.0;17</v>
          </cell>
          <cell r="J15300">
            <v>45254</v>
          </cell>
        </row>
        <row r="15301">
          <cell r="F15301" t="str">
            <v>3. Item Componente;PP - BLOQUE ESPUMA D-18.0;18</v>
          </cell>
          <cell r="J15301">
            <v>45254</v>
          </cell>
        </row>
        <row r="15302">
          <cell r="F15302" t="str">
            <v>3. Item Componente;PP - BLOQUE ESPUMA D-18.0;19</v>
          </cell>
          <cell r="J15302">
            <v>45254</v>
          </cell>
        </row>
        <row r="15303">
          <cell r="F15303" t="str">
            <v>3. Item Componente;PP - BLOQUE ESPUMA D-18.0;20</v>
          </cell>
          <cell r="J15303">
            <v>45254</v>
          </cell>
        </row>
        <row r="15304">
          <cell r="F15304" t="str">
            <v>3. Item Componente;PP - BLOQUE ESPUMA D-18.0;21</v>
          </cell>
          <cell r="J15304">
            <v>45254</v>
          </cell>
        </row>
        <row r="15305">
          <cell r="F15305" t="str">
            <v>3. Item Componente;PP - BLOQUE ESPUMA D-18.0;22</v>
          </cell>
          <cell r="J15305">
            <v>45254</v>
          </cell>
        </row>
        <row r="15306">
          <cell r="F15306" t="str">
            <v>3. Item Componente;PP - BLOQUE ESPUMA D-15.0;9</v>
          </cell>
          <cell r="J15306">
            <v>45254</v>
          </cell>
        </row>
        <row r="15307">
          <cell r="F15307" t="str">
            <v>3. Item Componente;PP - BLOQUE ESPUMA D-15.0;10</v>
          </cell>
          <cell r="J15307">
            <v>45254</v>
          </cell>
        </row>
        <row r="15308">
          <cell r="F15308" t="str">
            <v>3. Item Componente;PP - BLOQUE ESPUMA D-15.0;11</v>
          </cell>
          <cell r="J15308">
            <v>45254</v>
          </cell>
        </row>
        <row r="15309">
          <cell r="F15309" t="str">
            <v>3. Item Componente;PP - BLOQUE ESPUMA D-15.0;12</v>
          </cell>
          <cell r="J15309">
            <v>45254</v>
          </cell>
        </row>
        <row r="15310">
          <cell r="F15310" t="str">
            <v>3. Item Componente;PP - BLOQUE ESPUMA D-15.0;13</v>
          </cell>
          <cell r="J15310">
            <v>45254</v>
          </cell>
        </row>
        <row r="15311">
          <cell r="F15311" t="str">
            <v>3. Item Componente;PP - BLOQUE ESPUMA D-15.0;14</v>
          </cell>
          <cell r="J15311">
            <v>45254</v>
          </cell>
        </row>
        <row r="15312">
          <cell r="F15312" t="str">
            <v>3. Item Componente;PP - BLOQUE ESPUMA D-15.0;15</v>
          </cell>
          <cell r="J15312">
            <v>45254</v>
          </cell>
        </row>
        <row r="15313">
          <cell r="F15313" t="str">
            <v>3. Item Componente;PP - BLOQUE ESPUMA D-15.0;16</v>
          </cell>
          <cell r="J15313">
            <v>45254</v>
          </cell>
        </row>
        <row r="15314">
          <cell r="F15314" t="str">
            <v>3. Item Componente;PP - BLOQUE ESPUMA D-15.0;17</v>
          </cell>
          <cell r="J15314">
            <v>45254</v>
          </cell>
        </row>
        <row r="15315">
          <cell r="F15315" t="str">
            <v>3. Item Componente;PP - BLOQUE ESPUMA D-15.0;18</v>
          </cell>
          <cell r="J15315">
            <v>45254</v>
          </cell>
        </row>
        <row r="15316">
          <cell r="F15316" t="str">
            <v>3. Item Componente;PP - BLOQUE ESPUMA D-15.0;19</v>
          </cell>
          <cell r="J15316">
            <v>45254</v>
          </cell>
        </row>
        <row r="15317">
          <cell r="F15317" t="str">
            <v>3. Item Componente;PP - BLOQUE ESPUMA D-15.0;20</v>
          </cell>
          <cell r="J15317">
            <v>45254</v>
          </cell>
        </row>
        <row r="15318">
          <cell r="F15318" t="str">
            <v>3. Item Componente;PP - BLOQUE ESPUMA D-15.0;21</v>
          </cell>
          <cell r="J15318">
            <v>45254</v>
          </cell>
        </row>
        <row r="15319">
          <cell r="F15319" t="str">
            <v>3. Item Componente;PP - BLOQUE ESPUMA D-15.0;22</v>
          </cell>
          <cell r="J15319">
            <v>45254</v>
          </cell>
        </row>
        <row r="15320">
          <cell r="F15320" t="str">
            <v>2. Item Otros;PP - BLOQUE ESPUMA D-26.0;1</v>
          </cell>
          <cell r="J15320">
            <v>45254</v>
          </cell>
        </row>
        <row r="15321">
          <cell r="F15321" t="str">
            <v>2. Item Otros;PP - BLOQUE ESPUMA D-26.0;2</v>
          </cell>
          <cell r="J15321">
            <v>45254</v>
          </cell>
        </row>
        <row r="15322">
          <cell r="F15322" t="str">
            <v>2. Item Otros;PP - BLOQUE ESPUMA D-30.0;1</v>
          </cell>
          <cell r="J15322">
            <v>45254</v>
          </cell>
        </row>
        <row r="15323">
          <cell r="F15323" t="str">
            <v>2. Item Otros;PP - BLOQUE ESPUMA D-30.0;2</v>
          </cell>
          <cell r="J15323">
            <v>45254</v>
          </cell>
        </row>
        <row r="15324">
          <cell r="F15324" t="str">
            <v>2. Item Otros;PP - BLOQUE ESPUMA D-26.0 PENTA;1</v>
          </cell>
          <cell r="J15324">
            <v>45254</v>
          </cell>
        </row>
        <row r="15325">
          <cell r="F15325" t="str">
            <v>2. Item Otros;PP - BLOQUE ESPUMA D-26.0 PENTA;2</v>
          </cell>
          <cell r="J15325">
            <v>45254</v>
          </cell>
        </row>
        <row r="15326">
          <cell r="F15326" t="str">
            <v>2. Item Otros;PP - BLOQUE ESPUMA D-23.0;1</v>
          </cell>
          <cell r="J15326">
            <v>45254</v>
          </cell>
        </row>
        <row r="15327">
          <cell r="F15327" t="str">
            <v>2. Item Otros;PP - BLOQUE ESPUMA D-23.0;2</v>
          </cell>
          <cell r="J15327">
            <v>45254</v>
          </cell>
        </row>
        <row r="15328">
          <cell r="F15328" t="str">
            <v>2. Item Otros;PP - BLOQUE ESPUMA D-26.0;3</v>
          </cell>
          <cell r="J15328">
            <v>45254</v>
          </cell>
        </row>
        <row r="15329">
          <cell r="F15329" t="str">
            <v>2. Item Otros;PP - BLOQUE ESPUMA D-26.0;4</v>
          </cell>
          <cell r="J15329">
            <v>45254</v>
          </cell>
        </row>
        <row r="15330">
          <cell r="F15330" t="str">
            <v>2. Item Otros;PP - BLOQUE ESPUMA D-26.0;5</v>
          </cell>
          <cell r="J15330">
            <v>45254</v>
          </cell>
        </row>
        <row r="15331">
          <cell r="F15331" t="str">
            <v>2. Item Otros;PP - BLOQUE ESPUMA D-26.0;6</v>
          </cell>
          <cell r="J15331">
            <v>45254</v>
          </cell>
        </row>
        <row r="15332">
          <cell r="F15332" t="str">
            <v>2. Item Otros;PP - BLOQUE ESPUMA D-15.0;1</v>
          </cell>
          <cell r="J15332">
            <v>45254</v>
          </cell>
        </row>
        <row r="15333">
          <cell r="F15333" t="str">
            <v>2. Item Otros;PP - BLOQUE ESPUMA D-15.0;2</v>
          </cell>
          <cell r="J15333">
            <v>45254</v>
          </cell>
        </row>
        <row r="15334">
          <cell r="F15334" t="str">
            <v>2. Item Otros;PP - BLOQUE ESPUMA D-18.0;1</v>
          </cell>
          <cell r="J15334">
            <v>45254</v>
          </cell>
        </row>
        <row r="15335">
          <cell r="F15335" t="str">
            <v>2. Item Otros;PP - BLOQUE ESPUMA D-18.0;2</v>
          </cell>
          <cell r="J15335">
            <v>45254</v>
          </cell>
        </row>
        <row r="15336">
          <cell r="F15336" t="str">
            <v>2. Item Otros;PP - BLOQUE ESPUMA D-18.0;3</v>
          </cell>
          <cell r="J15336">
            <v>45254</v>
          </cell>
        </row>
        <row r="15337">
          <cell r="F15337" t="str">
            <v>2. Item Otros;PP - BLOQUE ESPUMA D-18.0;4</v>
          </cell>
          <cell r="J15337">
            <v>45254</v>
          </cell>
        </row>
        <row r="15338">
          <cell r="F15338" t="str">
            <v>1. Item OP;PP - BLOQUE ESPUMA D-26.0;2</v>
          </cell>
          <cell r="J15338">
            <v>45254</v>
          </cell>
        </row>
        <row r="15339">
          <cell r="F15339" t="str">
            <v>1. Item OP;PP - BLOQUE ESPUMA D-26.0;3</v>
          </cell>
          <cell r="J15339">
            <v>45254</v>
          </cell>
        </row>
        <row r="15340">
          <cell r="F15340" t="str">
            <v>1. Item OP;PP - BLOQUE ESPUMA D-30.0;1</v>
          </cell>
          <cell r="J15340">
            <v>45254</v>
          </cell>
        </row>
        <row r="15341">
          <cell r="F15341" t="str">
            <v>1. Item OP;PP - BLOQUE ESPUMA D-26.0 PENTA;1</v>
          </cell>
          <cell r="J15341">
            <v>45254</v>
          </cell>
        </row>
        <row r="15342">
          <cell r="F15342" t="str">
            <v>2. Item Otros;PP - BLOQUE ESPUMA D-15.0;3</v>
          </cell>
          <cell r="J15342">
            <v>45254</v>
          </cell>
        </row>
        <row r="15343">
          <cell r="F15343" t="str">
            <v>2. Item Otros;PP - BLOQUE ESPUMA D-15.0;4</v>
          </cell>
          <cell r="J15343">
            <v>45254</v>
          </cell>
        </row>
        <row r="15344">
          <cell r="F15344" t="str">
            <v>1. Item OP;PP - BLOQUE ESPUMA D-18.0;1</v>
          </cell>
          <cell r="J15344">
            <v>45257</v>
          </cell>
        </row>
        <row r="15345">
          <cell r="F15345" t="str">
            <v>1. Item OP;PP - BLOQUE ESPUMA D-18.0;2</v>
          </cell>
          <cell r="J15345">
            <v>45257</v>
          </cell>
        </row>
        <row r="15346">
          <cell r="F15346" t="str">
            <v>1. Item OP;PP - BLOQUE ESPUMA D-18.0;3</v>
          </cell>
          <cell r="J15346">
            <v>45257</v>
          </cell>
        </row>
        <row r="15347">
          <cell r="F15347" t="str">
            <v>1. Item OP;PP - BLOQUE ESPUMA D-23.0;1</v>
          </cell>
          <cell r="J15347">
            <v>45257</v>
          </cell>
        </row>
        <row r="15348">
          <cell r="F15348" t="str">
            <v>1. Item OP;PP - BLOQUE ESPUMA D-23.0;2</v>
          </cell>
          <cell r="J15348">
            <v>45257</v>
          </cell>
        </row>
        <row r="15349">
          <cell r="F15349" t="str">
            <v>1. Item OP;PP - BLOQUE ESPUMA D-23.0;3</v>
          </cell>
          <cell r="J15349">
            <v>45257</v>
          </cell>
        </row>
        <row r="15350">
          <cell r="F15350" t="str">
            <v>4. Operaciones;PP - BLOQUE ESPUMA D-23.0;1</v>
          </cell>
          <cell r="J15350">
            <v>45257</v>
          </cell>
        </row>
        <row r="15351">
          <cell r="F15351" t="str">
            <v>4. Operaciones;PP - BLOQUE ESPUMA D-40.0;1</v>
          </cell>
          <cell r="J15351">
            <v>45257</v>
          </cell>
        </row>
        <row r="15352">
          <cell r="F15352" t="str">
            <v>4. Operaciones;PP - BLOQUE ESPUMA D-23.0;2</v>
          </cell>
          <cell r="J15352">
            <v>45257</v>
          </cell>
        </row>
        <row r="15353">
          <cell r="F15353" t="str">
            <v>4. Operaciones;PP - BLOQUE ESPUMA D-23.0;3</v>
          </cell>
          <cell r="J15353">
            <v>45257</v>
          </cell>
        </row>
        <row r="15354">
          <cell r="F15354" t="str">
            <v>4. Operaciones;PP - BLOQUE ESPUMA D-23.0;4</v>
          </cell>
          <cell r="J15354">
            <v>45257</v>
          </cell>
        </row>
        <row r="15355">
          <cell r="F15355" t="str">
            <v>4. Operaciones;PP - BLOQUE ESPUMA D-23.0;5</v>
          </cell>
          <cell r="J15355">
            <v>45257</v>
          </cell>
        </row>
        <row r="15356">
          <cell r="F15356" t="str">
            <v>4. Operaciones;PP - BLOQUE ESPUMA D-23.0;6</v>
          </cell>
          <cell r="J15356">
            <v>45257</v>
          </cell>
        </row>
        <row r="15357">
          <cell r="F15357" t="str">
            <v>4. Operaciones;PP - BLOQUE ESPUMA D-40.0;2</v>
          </cell>
          <cell r="J15357">
            <v>45257</v>
          </cell>
        </row>
        <row r="15358">
          <cell r="F15358" t="str">
            <v>4. Operaciones;PP - BLOQUE ESPUMA D-40.0;3</v>
          </cell>
          <cell r="J15358">
            <v>45257</v>
          </cell>
        </row>
        <row r="15359">
          <cell r="F15359" t="str">
            <v>4. Operaciones;PP - BLOQUE ESPUMA D-40.0;4</v>
          </cell>
          <cell r="J15359">
            <v>45257</v>
          </cell>
        </row>
        <row r="15360">
          <cell r="F15360" t="str">
            <v>4. Operaciones;PP - BLOQUE ESPUMA D-40.0;5</v>
          </cell>
          <cell r="J15360">
            <v>45257</v>
          </cell>
        </row>
        <row r="15361">
          <cell r="F15361" t="str">
            <v>4. Operaciones;PP - BLOQUE ESPUMA D-40.0;6</v>
          </cell>
          <cell r="J15361">
            <v>45257</v>
          </cell>
        </row>
        <row r="15362">
          <cell r="F15362" t="str">
            <v>4. Operaciones;PP - BLOQUE ESPUMA D-40.0;7</v>
          </cell>
          <cell r="J15362">
            <v>45257</v>
          </cell>
        </row>
        <row r="15363">
          <cell r="F15363" t="str">
            <v>4. Operaciones;PP - BLOQUE ESPUMA D-40.0;8</v>
          </cell>
          <cell r="J15363">
            <v>45257</v>
          </cell>
        </row>
        <row r="15364">
          <cell r="F15364" t="str">
            <v>4. Operaciones;PP - BLOQUE ESPUMA D-40.0;9</v>
          </cell>
          <cell r="J15364">
            <v>45257</v>
          </cell>
        </row>
        <row r="15365">
          <cell r="F15365" t="str">
            <v>4. Operaciones;PP - BLOQUE ESPUMA D-40.0;10</v>
          </cell>
          <cell r="J15365">
            <v>45257</v>
          </cell>
        </row>
        <row r="15366">
          <cell r="F15366" t="str">
            <v>4. Operaciones;PP - BLOQUE ESPUMA D-40.0;11</v>
          </cell>
          <cell r="J15366">
            <v>45257</v>
          </cell>
        </row>
        <row r="15367">
          <cell r="F15367" t="str">
            <v>4. Operaciones;PP - BLOQUE ESPUMA D-40.0;12</v>
          </cell>
          <cell r="J15367">
            <v>45257</v>
          </cell>
        </row>
        <row r="15368">
          <cell r="F15368" t="str">
            <v>4. Operaciones;PP - BLOQUE ESPUMA D-40.0;13</v>
          </cell>
          <cell r="J15368">
            <v>45257</v>
          </cell>
        </row>
        <row r="15369">
          <cell r="F15369" t="str">
            <v>4. Operaciones;PP - BLOQUE ESPUMA D-30.0;1</v>
          </cell>
          <cell r="J15369">
            <v>45257</v>
          </cell>
        </row>
        <row r="15370">
          <cell r="F15370" t="str">
            <v>4. Operaciones;PP - BLOQUE ESPUMA D-40.0;14</v>
          </cell>
          <cell r="J15370">
            <v>45257</v>
          </cell>
        </row>
        <row r="15371">
          <cell r="F15371" t="str">
            <v>4. Operaciones;PP - BLOQUE ESPUMA D-40.0;15</v>
          </cell>
          <cell r="J15371">
            <v>45257</v>
          </cell>
        </row>
        <row r="15372">
          <cell r="F15372" t="str">
            <v>4. Operaciones;PP - BLOQUE ESPUMA D-40.0;16</v>
          </cell>
          <cell r="J15372">
            <v>45257</v>
          </cell>
        </row>
        <row r="15373">
          <cell r="F15373" t="str">
            <v>4. Operaciones;PP - BLOQUE ESPUMA D-40.0;17</v>
          </cell>
          <cell r="J15373">
            <v>45257</v>
          </cell>
        </row>
        <row r="15374">
          <cell r="F15374" t="str">
            <v>4. Operaciones;PP - BLOQUE ESPUMA D-40.0;18</v>
          </cell>
          <cell r="J15374">
            <v>45257</v>
          </cell>
        </row>
        <row r="15375">
          <cell r="F15375" t="str">
            <v>4. Operaciones;PP - BLOQUE ESPUMA D-30.0;2</v>
          </cell>
          <cell r="J15375">
            <v>45257</v>
          </cell>
        </row>
        <row r="15376">
          <cell r="F15376" t="str">
            <v>4. Operaciones;PP - BLOQUE ESPUMA D-30.0;3</v>
          </cell>
          <cell r="J15376">
            <v>45257</v>
          </cell>
        </row>
        <row r="15377">
          <cell r="F15377" t="str">
            <v>4. Operaciones;PP - BLOQUE ESPUMA D-30.0;4</v>
          </cell>
          <cell r="J15377">
            <v>45257</v>
          </cell>
        </row>
        <row r="15378">
          <cell r="F15378" t="str">
            <v>4. Operaciones;PP - BLOQUE ESPUMA D-30.0;5</v>
          </cell>
          <cell r="J15378">
            <v>45257</v>
          </cell>
        </row>
        <row r="15379">
          <cell r="F15379" t="str">
            <v>4. Operaciones;PP - BLOQUE ESPUMA D-30.0;6</v>
          </cell>
          <cell r="J15379">
            <v>45257</v>
          </cell>
        </row>
        <row r="15380">
          <cell r="F15380" t="str">
            <v>4. Operaciones;PP - BLOQUE ESPUMA D-30.0;7</v>
          </cell>
          <cell r="J15380">
            <v>45257</v>
          </cell>
        </row>
        <row r="15381">
          <cell r="F15381" t="str">
            <v>4. Operaciones;PP - BLOQUE ESPUMA D-26.0;1</v>
          </cell>
          <cell r="J15381">
            <v>45257</v>
          </cell>
        </row>
        <row r="15382">
          <cell r="F15382" t="str">
            <v>4. Operaciones;PP - BLOQUE ESPUMA D-30.0;8</v>
          </cell>
          <cell r="J15382">
            <v>45257</v>
          </cell>
        </row>
        <row r="15383">
          <cell r="F15383" t="str">
            <v>4. Operaciones;PP - BLOQUE ESPUMA D-30.0;9</v>
          </cell>
          <cell r="J15383">
            <v>45257</v>
          </cell>
        </row>
        <row r="15384">
          <cell r="F15384" t="str">
            <v>4. Operaciones;PP - BLOQUE ESPUMA D-30.0;10</v>
          </cell>
          <cell r="J15384">
            <v>45257</v>
          </cell>
        </row>
        <row r="15385">
          <cell r="F15385" t="str">
            <v>4. Operaciones;PP - BLOQUE ESPUMA D-30.0;11</v>
          </cell>
          <cell r="J15385">
            <v>45257</v>
          </cell>
        </row>
        <row r="15386">
          <cell r="F15386" t="str">
            <v>4. Operaciones;PP - BLOQUE ESPUMA D-30.0;12</v>
          </cell>
          <cell r="J15386">
            <v>45257</v>
          </cell>
        </row>
        <row r="15387">
          <cell r="F15387" t="str">
            <v>4. Operaciones;PP - BLOQUE ESPUMA D-26.0;2</v>
          </cell>
          <cell r="J15387">
            <v>45257</v>
          </cell>
        </row>
        <row r="15388">
          <cell r="F15388" t="str">
            <v>4. Operaciones;PP - BLOQUE ESPUMA D-26.0;3</v>
          </cell>
          <cell r="J15388">
            <v>45257</v>
          </cell>
        </row>
        <row r="15389">
          <cell r="F15389" t="str">
            <v>4. Operaciones;PP - BLOQUE ESPUMA D-26.0;4</v>
          </cell>
          <cell r="J15389">
            <v>45257</v>
          </cell>
        </row>
        <row r="15390">
          <cell r="F15390" t="str">
            <v>4. Operaciones;PP - BLOQUE ESPUMA D-26.0;5</v>
          </cell>
          <cell r="J15390">
            <v>45257</v>
          </cell>
        </row>
        <row r="15391">
          <cell r="F15391" t="str">
            <v>4. Operaciones;PP - BLOQUE ESPUMA D-26.0;6</v>
          </cell>
          <cell r="J15391">
            <v>45257</v>
          </cell>
        </row>
        <row r="15392">
          <cell r="F15392" t="str">
            <v>4. Operaciones;PP - BLOQUE ESPUMA D-26.0;7</v>
          </cell>
          <cell r="J15392">
            <v>45257</v>
          </cell>
        </row>
        <row r="15393">
          <cell r="F15393" t="str">
            <v>4. Operaciones;PP - BLOQUE ESPUMA D-26.0;8</v>
          </cell>
          <cell r="J15393">
            <v>45257</v>
          </cell>
        </row>
        <row r="15394">
          <cell r="F15394" t="str">
            <v>4. Operaciones;PP - BLOQUE ESPUMA D-26.0;9</v>
          </cell>
          <cell r="J15394">
            <v>45257</v>
          </cell>
        </row>
        <row r="15395">
          <cell r="F15395" t="str">
            <v>4. Operaciones;PP - BLOQUE ESPUMA D-26.0;10</v>
          </cell>
          <cell r="J15395">
            <v>45257</v>
          </cell>
        </row>
        <row r="15396">
          <cell r="F15396" t="str">
            <v>4. Operaciones;PP - BLOQUE ESPUMA D-26.0;11</v>
          </cell>
          <cell r="J15396">
            <v>45257</v>
          </cell>
        </row>
        <row r="15397">
          <cell r="F15397" t="str">
            <v>4. Operaciones;PP - BLOQUE ESPUMA D-26.0;12</v>
          </cell>
          <cell r="J15397">
            <v>45257</v>
          </cell>
        </row>
        <row r="15398">
          <cell r="F15398" t="str">
            <v>4. Operaciones;PP - BLOQUE ESPUMA D-26.0;13</v>
          </cell>
          <cell r="J15398">
            <v>45257</v>
          </cell>
        </row>
        <row r="15399">
          <cell r="F15399" t="str">
            <v>4. Operaciones;PP - BLOQUE ESPUMA D-26.0;14</v>
          </cell>
          <cell r="J15399">
            <v>45257</v>
          </cell>
        </row>
        <row r="15400">
          <cell r="F15400" t="str">
            <v>4. Operaciones;PP - BLOQUE ESPUMA D-26.0;15</v>
          </cell>
          <cell r="J15400">
            <v>45257</v>
          </cell>
        </row>
        <row r="15401">
          <cell r="F15401" t="str">
            <v>4. Operaciones;PP - BLOQUE ESPUMA D-26.0;16</v>
          </cell>
          <cell r="J15401">
            <v>45257</v>
          </cell>
        </row>
        <row r="15402">
          <cell r="F15402" t="str">
            <v>4. Operaciones;PP - BLOQUE ESPUMA D-26.0;17</v>
          </cell>
          <cell r="J15402">
            <v>45257</v>
          </cell>
        </row>
        <row r="15403">
          <cell r="F15403" t="str">
            <v>4. Operaciones;PP - BLOQUE ESPUMA D-26.0;18</v>
          </cell>
          <cell r="J15403">
            <v>45257</v>
          </cell>
        </row>
        <row r="15404">
          <cell r="F15404" t="str">
            <v>4. Operaciones;PP - BLOQUE ESPUMA D-26.0;19</v>
          </cell>
          <cell r="J15404">
            <v>45257</v>
          </cell>
        </row>
        <row r="15405">
          <cell r="F15405" t="str">
            <v>4. Operaciones;PP - BLOQUE ESPUMA D-23.0;7</v>
          </cell>
          <cell r="J15405">
            <v>45257</v>
          </cell>
        </row>
        <row r="15406">
          <cell r="F15406" t="str">
            <v>4. Operaciones;PP - BLOQUE ESPUMA D-26.0;20</v>
          </cell>
          <cell r="J15406">
            <v>45257</v>
          </cell>
        </row>
        <row r="15407">
          <cell r="F15407" t="str">
            <v>4. Operaciones;PP - BLOQUE ESPUMA D-26.0;21</v>
          </cell>
          <cell r="J15407">
            <v>45257</v>
          </cell>
        </row>
        <row r="15408">
          <cell r="F15408" t="str">
            <v>4. Operaciones;PP - BLOQUE ESPUMA D-26.0;22</v>
          </cell>
          <cell r="J15408">
            <v>45257</v>
          </cell>
        </row>
        <row r="15409">
          <cell r="F15409" t="str">
            <v>4. Operaciones;PP - BLOQUE ESPUMA D-26.0;23</v>
          </cell>
          <cell r="J15409">
            <v>45257</v>
          </cell>
        </row>
        <row r="15410">
          <cell r="F15410" t="str">
            <v>4. Operaciones;PP - BLOQUE ESPUMA D-26.0;24</v>
          </cell>
          <cell r="J15410">
            <v>45257</v>
          </cell>
        </row>
        <row r="15411">
          <cell r="F15411" t="str">
            <v>4. Operaciones;PP - BLOQUE ESPUMA D-23.0;8</v>
          </cell>
          <cell r="J15411">
            <v>45257</v>
          </cell>
        </row>
        <row r="15412">
          <cell r="F15412" t="str">
            <v>4. Operaciones;PP - BLOQUE ESPUMA D-23.0;9</v>
          </cell>
          <cell r="J15412">
            <v>45257</v>
          </cell>
        </row>
        <row r="15413">
          <cell r="F15413" t="str">
            <v>4. Operaciones;PP - BLOQUE ESPUMA D-23.0;10</v>
          </cell>
          <cell r="J15413">
            <v>45257</v>
          </cell>
        </row>
        <row r="15414">
          <cell r="F15414" t="str">
            <v>4. Operaciones;PP - BLOQUE ESPUMA D-23.0;11</v>
          </cell>
          <cell r="J15414">
            <v>45257</v>
          </cell>
        </row>
        <row r="15415">
          <cell r="F15415" t="str">
            <v>4. Operaciones;PP - BLOQUE ESPUMA D-23.0;12</v>
          </cell>
          <cell r="J15415">
            <v>45257</v>
          </cell>
        </row>
        <row r="15416">
          <cell r="F15416" t="str">
            <v>4. Operaciones;PP - BLOQUE ESPUMA D-23.0;13</v>
          </cell>
          <cell r="J15416">
            <v>45257</v>
          </cell>
        </row>
        <row r="15417">
          <cell r="F15417" t="str">
            <v>4. Operaciones;PP - BLOQUE ESPUMA D-23.0;14</v>
          </cell>
          <cell r="J15417">
            <v>45257</v>
          </cell>
        </row>
        <row r="15418">
          <cell r="F15418" t="str">
            <v>4. Operaciones;PP - BLOQUE ESPUMA D-23.0;15</v>
          </cell>
          <cell r="J15418">
            <v>45257</v>
          </cell>
        </row>
        <row r="15419">
          <cell r="F15419" t="str">
            <v>4. Operaciones;PP - BLOQUE ESPUMA D-23.0;16</v>
          </cell>
          <cell r="J15419">
            <v>45257</v>
          </cell>
        </row>
        <row r="15420">
          <cell r="F15420" t="str">
            <v>4. Operaciones;PP - BLOQUE ESPUMA D-23.0;17</v>
          </cell>
          <cell r="J15420">
            <v>45257</v>
          </cell>
        </row>
        <row r="15421">
          <cell r="F15421" t="str">
            <v>4. Operaciones;PP - BLOQUE ESPUMA D-23.0;18</v>
          </cell>
          <cell r="J15421">
            <v>45257</v>
          </cell>
        </row>
        <row r="15422">
          <cell r="F15422" t="str">
            <v>4. Operaciones;PP - BLOQUE ESPUMA D-23.0;19</v>
          </cell>
          <cell r="J15422">
            <v>45257</v>
          </cell>
        </row>
        <row r="15423">
          <cell r="F15423" t="str">
            <v>4. Operaciones;PP - BLOQUE ESPUMA D-23.0;20</v>
          </cell>
          <cell r="J15423">
            <v>45257</v>
          </cell>
        </row>
        <row r="15424">
          <cell r="F15424" t="str">
            <v>4. Operaciones;PP - BLOQUE ESPUMA D-23.0;21</v>
          </cell>
          <cell r="J15424">
            <v>45257</v>
          </cell>
        </row>
        <row r="15425">
          <cell r="F15425" t="str">
            <v>4. Operaciones;PP - BLOQUE ESPUMA D-23.0;22</v>
          </cell>
          <cell r="J15425">
            <v>45257</v>
          </cell>
        </row>
        <row r="15426">
          <cell r="F15426" t="str">
            <v>4. Operaciones;PP - BLOQUE ESPUMA D-23.0;23</v>
          </cell>
          <cell r="J15426">
            <v>45257</v>
          </cell>
        </row>
        <row r="15427">
          <cell r="F15427" t="str">
            <v>4. Operaciones;PP - BLOQUE ESPUMA D-23.0;24</v>
          </cell>
          <cell r="J15427">
            <v>45257</v>
          </cell>
        </row>
        <row r="15428">
          <cell r="F15428" t="str">
            <v>4. Operaciones;PP - BLOQUE ESPUMA D-23.0;25</v>
          </cell>
          <cell r="J15428">
            <v>45257</v>
          </cell>
        </row>
        <row r="15429">
          <cell r="F15429" t="str">
            <v>4. Operaciones;PP - BLOQUE ESPUMA D-18.0;1</v>
          </cell>
          <cell r="J15429">
            <v>45257</v>
          </cell>
        </row>
        <row r="15430">
          <cell r="F15430" t="str">
            <v>4. Operaciones;PP - BLOQUE ESPUMA D-23.0;26</v>
          </cell>
          <cell r="J15430">
            <v>45257</v>
          </cell>
        </row>
        <row r="15431">
          <cell r="F15431" t="str">
            <v>4. Operaciones;PP - BLOQUE ESPUMA D-23.0;27</v>
          </cell>
          <cell r="J15431">
            <v>45257</v>
          </cell>
        </row>
        <row r="15432">
          <cell r="F15432" t="str">
            <v>4. Operaciones;PP - BLOQUE ESPUMA D-23.0;28</v>
          </cell>
          <cell r="J15432">
            <v>45257</v>
          </cell>
        </row>
        <row r="15433">
          <cell r="F15433" t="str">
            <v>4. Operaciones;PP - BLOQUE ESPUMA D-23.0;29</v>
          </cell>
          <cell r="J15433">
            <v>45257</v>
          </cell>
        </row>
        <row r="15434">
          <cell r="F15434" t="str">
            <v>4. Operaciones;PP - BLOQUE ESPUMA D-23.0;30</v>
          </cell>
          <cell r="J15434">
            <v>45257</v>
          </cell>
        </row>
        <row r="15435">
          <cell r="F15435" t="str">
            <v>4. Operaciones;PP - BLOQUE ESPUMA D-18.0;2</v>
          </cell>
          <cell r="J15435">
            <v>45257</v>
          </cell>
        </row>
        <row r="15436">
          <cell r="F15436" t="str">
            <v>4. Operaciones;PP - BLOQUE ESPUMA D-18.0;3</v>
          </cell>
          <cell r="J15436">
            <v>45257</v>
          </cell>
        </row>
        <row r="15437">
          <cell r="F15437" t="str">
            <v>4. Operaciones;PP - BLOQUE ESPUMA D-18.0;4</v>
          </cell>
          <cell r="J15437">
            <v>45257</v>
          </cell>
        </row>
        <row r="15438">
          <cell r="F15438" t="str">
            <v>4. Operaciones;PP - BLOQUE ESPUMA D-18.0;5</v>
          </cell>
          <cell r="J15438">
            <v>45257</v>
          </cell>
        </row>
        <row r="15439">
          <cell r="F15439" t="str">
            <v>4. Operaciones;PP - BLOQUE ESPUMA D-18.0;6</v>
          </cell>
          <cell r="J15439">
            <v>45257</v>
          </cell>
        </row>
        <row r="15440">
          <cell r="F15440" t="str">
            <v>4. Operaciones;PP - BLOQUE ESPUMA D-18.0;7</v>
          </cell>
          <cell r="J15440">
            <v>45257</v>
          </cell>
        </row>
        <row r="15441">
          <cell r="F15441" t="str">
            <v>4. Operaciones;PP - BLOQUE ESPUMA D-18.0;8</v>
          </cell>
          <cell r="J15441">
            <v>45257</v>
          </cell>
        </row>
        <row r="15442">
          <cell r="F15442" t="str">
            <v>4. Operaciones;PP - BLOQUE ESPUMA D-18.0;9</v>
          </cell>
          <cell r="J15442">
            <v>45257</v>
          </cell>
        </row>
        <row r="15443">
          <cell r="F15443" t="str">
            <v>4. Operaciones;PP - BLOQUE ESPUMA D-18.0;10</v>
          </cell>
          <cell r="J15443">
            <v>45257</v>
          </cell>
        </row>
        <row r="15444">
          <cell r="F15444" t="str">
            <v>4. Operaciones;PP - BLOQUE ESPUMA D-18.0;11</v>
          </cell>
          <cell r="J15444">
            <v>45257</v>
          </cell>
        </row>
        <row r="15445">
          <cell r="F15445" t="str">
            <v>4. Operaciones;PP - BLOQUE ESPUMA D-18.0;12</v>
          </cell>
          <cell r="J15445">
            <v>45257</v>
          </cell>
        </row>
        <row r="15446">
          <cell r="F15446" t="str">
            <v>4. Operaciones;PP - BLOQUE ESPUMA D-18.0;13</v>
          </cell>
          <cell r="J15446">
            <v>45257</v>
          </cell>
        </row>
        <row r="15447">
          <cell r="F15447" t="str">
            <v>4. Operaciones;PP - BLOQUE ESPUMA D-18.0;14</v>
          </cell>
          <cell r="J15447">
            <v>45257</v>
          </cell>
        </row>
        <row r="15448">
          <cell r="F15448" t="str">
            <v>4. Operaciones;PP - BLOQUE ESPUMA D-18.0;15</v>
          </cell>
          <cell r="J15448">
            <v>45257</v>
          </cell>
        </row>
        <row r="15449">
          <cell r="F15449" t="str">
            <v>4. Operaciones;PP - BLOQUE ESPUMA D-18.0;16</v>
          </cell>
          <cell r="J15449">
            <v>45257</v>
          </cell>
        </row>
        <row r="15450">
          <cell r="F15450" t="str">
            <v>4. Operaciones;PP - BLOQUE ESPUMA D-18.0;17</v>
          </cell>
          <cell r="J15450">
            <v>45257</v>
          </cell>
        </row>
        <row r="15451">
          <cell r="F15451" t="str">
            <v>4. Operaciones;PP - BLOQUE ESPUMA D-18.0;18</v>
          </cell>
          <cell r="J15451">
            <v>45257</v>
          </cell>
        </row>
        <row r="15452">
          <cell r="F15452" t="str">
            <v>3. Item Componente;PP - BLOQUE ESPUMA D-40.0;1</v>
          </cell>
          <cell r="J15452">
            <v>45257</v>
          </cell>
        </row>
        <row r="15453">
          <cell r="F15453" t="str">
            <v>3. Item Componente;PP - BLOQUE ESPUMA D-40.0;2</v>
          </cell>
          <cell r="J15453">
            <v>45257</v>
          </cell>
        </row>
        <row r="15454">
          <cell r="F15454" t="str">
            <v>3. Item Componente;PP - BLOQUE ESPUMA D-40.0;3</v>
          </cell>
          <cell r="J15454">
            <v>45257</v>
          </cell>
        </row>
        <row r="15455">
          <cell r="F15455" t="str">
            <v>3. Item Componente;PP - BLOQUE ESPUMA D-40.0;4</v>
          </cell>
          <cell r="J15455">
            <v>45257</v>
          </cell>
        </row>
        <row r="15456">
          <cell r="F15456" t="str">
            <v>3. Item Componente;PP - BLOQUE ESPUMA D-40.0;5</v>
          </cell>
          <cell r="J15456">
            <v>45257</v>
          </cell>
        </row>
        <row r="15457">
          <cell r="F15457" t="str">
            <v>3. Item Componente;PP - BLOQUE ESPUMA D-40.0;6</v>
          </cell>
          <cell r="J15457">
            <v>45257</v>
          </cell>
        </row>
        <row r="15458">
          <cell r="F15458" t="str">
            <v>3. Item Componente;PP - BLOQUE ESPUMA D-40.0;7</v>
          </cell>
          <cell r="J15458">
            <v>45257</v>
          </cell>
        </row>
        <row r="15459">
          <cell r="F15459" t="str">
            <v>3. Item Componente;PP - BLOQUE ESPUMA D-40.0;8</v>
          </cell>
          <cell r="J15459">
            <v>45257</v>
          </cell>
        </row>
        <row r="15460">
          <cell r="F15460" t="str">
            <v>3. Item Componente;PP - BLOQUE ESPUMA D-40.0;9</v>
          </cell>
          <cell r="J15460">
            <v>45257</v>
          </cell>
        </row>
        <row r="15461">
          <cell r="F15461" t="str">
            <v>3. Item Componente;PP - BLOQUE ESPUMA D-40.0;10</v>
          </cell>
          <cell r="J15461">
            <v>45257</v>
          </cell>
        </row>
        <row r="15462">
          <cell r="F15462" t="str">
            <v>3. Item Componente;PP - BLOQUE ESPUMA D-40.0;11</v>
          </cell>
          <cell r="J15462">
            <v>45257</v>
          </cell>
        </row>
        <row r="15463">
          <cell r="F15463" t="str">
            <v>3. Item Componente;PP - BLOQUE ESPUMA D-40.0;12</v>
          </cell>
          <cell r="J15463">
            <v>45257</v>
          </cell>
        </row>
        <row r="15464">
          <cell r="F15464" t="str">
            <v>3. Item Componente;PP - BLOQUE ESPUMA D-40.0;13</v>
          </cell>
          <cell r="J15464">
            <v>45257</v>
          </cell>
        </row>
        <row r="15465">
          <cell r="F15465" t="str">
            <v>3. Item Componente;PP - BLOQUE ESPUMA D-40.0;14</v>
          </cell>
          <cell r="J15465">
            <v>45257</v>
          </cell>
        </row>
        <row r="15466">
          <cell r="F15466" t="str">
            <v>3. Item Componente;PP - BLOQUE ESPUMA D-30.0;1</v>
          </cell>
          <cell r="J15466">
            <v>45257</v>
          </cell>
        </row>
        <row r="15467">
          <cell r="F15467" t="str">
            <v>3. Item Componente;PP - BLOQUE ESPUMA D-30.0;2</v>
          </cell>
          <cell r="J15467">
            <v>45257</v>
          </cell>
        </row>
        <row r="15468">
          <cell r="F15468" t="str">
            <v>3. Item Componente;PP - BLOQUE ESPUMA D-30.0;3</v>
          </cell>
          <cell r="J15468">
            <v>45257</v>
          </cell>
        </row>
        <row r="15469">
          <cell r="F15469" t="str">
            <v>3. Item Componente;PP - BLOQUE ESPUMA D-30.0;4</v>
          </cell>
          <cell r="J15469">
            <v>45257</v>
          </cell>
        </row>
        <row r="15470">
          <cell r="F15470" t="str">
            <v>3. Item Componente;PP - BLOQUE ESPUMA D-30.0;5</v>
          </cell>
          <cell r="J15470">
            <v>45257</v>
          </cell>
        </row>
        <row r="15471">
          <cell r="F15471" t="str">
            <v>3. Item Componente;PP - BLOQUE ESPUMA D-40.0;15</v>
          </cell>
          <cell r="J15471">
            <v>45257</v>
          </cell>
        </row>
        <row r="15472">
          <cell r="F15472" t="str">
            <v>3. Item Componente;PP - BLOQUE ESPUMA D-26.0;1</v>
          </cell>
          <cell r="J15472">
            <v>45257</v>
          </cell>
        </row>
        <row r="15473">
          <cell r="F15473" t="str">
            <v>3. Item Componente;PP - BLOQUE ESPUMA D-30.0;6</v>
          </cell>
          <cell r="J15473">
            <v>45257</v>
          </cell>
        </row>
        <row r="15474">
          <cell r="F15474" t="str">
            <v>3. Item Componente;PP - BLOQUE ESPUMA D-30.0;7</v>
          </cell>
          <cell r="J15474">
            <v>45257</v>
          </cell>
        </row>
        <row r="15475">
          <cell r="F15475" t="str">
            <v>3. Item Componente;PP - BLOQUE ESPUMA D-30.0;8</v>
          </cell>
          <cell r="J15475">
            <v>45257</v>
          </cell>
        </row>
        <row r="15476">
          <cell r="F15476" t="str">
            <v>3. Item Componente;PP - BLOQUE ESPUMA D-30.0;9</v>
          </cell>
          <cell r="J15476">
            <v>45257</v>
          </cell>
        </row>
        <row r="15477">
          <cell r="F15477" t="str">
            <v>3. Item Componente;PP - BLOQUE ESPUMA D-30.0;10</v>
          </cell>
          <cell r="J15477">
            <v>45257</v>
          </cell>
        </row>
        <row r="15478">
          <cell r="F15478" t="str">
            <v>3. Item Componente;PP - BLOQUE ESPUMA D-26.0;2</v>
          </cell>
          <cell r="J15478">
            <v>45257</v>
          </cell>
        </row>
        <row r="15479">
          <cell r="F15479" t="str">
            <v>3. Item Componente;PP - BLOQUE ESPUMA D-26.0;3</v>
          </cell>
          <cell r="J15479">
            <v>45257</v>
          </cell>
        </row>
        <row r="15480">
          <cell r="F15480" t="str">
            <v>3. Item Componente;PP - BLOQUE ESPUMA D-26.0;4</v>
          </cell>
          <cell r="J15480">
            <v>45257</v>
          </cell>
        </row>
        <row r="15481">
          <cell r="F15481" t="str">
            <v>3. Item Componente;PP - BLOQUE ESPUMA D-26.0;5</v>
          </cell>
          <cell r="J15481">
            <v>45257</v>
          </cell>
        </row>
        <row r="15482">
          <cell r="F15482" t="str">
            <v>3. Item Componente;PP - BLOQUE ESPUMA D-26.0;6</v>
          </cell>
          <cell r="J15482">
            <v>45257</v>
          </cell>
        </row>
        <row r="15483">
          <cell r="F15483" t="str">
            <v>3. Item Componente;PP - BLOQUE ESPUMA D-26.0;7</v>
          </cell>
          <cell r="J15483">
            <v>45257</v>
          </cell>
        </row>
        <row r="15484">
          <cell r="F15484" t="str">
            <v>3. Item Componente;PP - BLOQUE ESPUMA D-26.0;8</v>
          </cell>
          <cell r="J15484">
            <v>45257</v>
          </cell>
        </row>
        <row r="15485">
          <cell r="F15485" t="str">
            <v>3. Item Componente;PP - BLOQUE ESPUMA D-26.0;9</v>
          </cell>
          <cell r="J15485">
            <v>45257</v>
          </cell>
        </row>
        <row r="15486">
          <cell r="F15486" t="str">
            <v>3. Item Componente;PP - BLOQUE ESPUMA D-26.0;10</v>
          </cell>
          <cell r="J15486">
            <v>45257</v>
          </cell>
        </row>
        <row r="15487">
          <cell r="F15487" t="str">
            <v>3. Item Componente;PP - BLOQUE ESPUMA D-26.0;11</v>
          </cell>
          <cell r="J15487">
            <v>45257</v>
          </cell>
        </row>
        <row r="15488">
          <cell r="F15488" t="str">
            <v>3. Item Componente;PP - BLOQUE ESPUMA D-26.0;12</v>
          </cell>
          <cell r="J15488">
            <v>45257</v>
          </cell>
        </row>
        <row r="15489">
          <cell r="F15489" t="str">
            <v>3. Item Componente;PP - BLOQUE ESPUMA D-26.0;13</v>
          </cell>
          <cell r="J15489">
            <v>45257</v>
          </cell>
        </row>
        <row r="15490">
          <cell r="F15490" t="str">
            <v>3. Item Componente;PP - BLOQUE ESPUMA D-26.0;14</v>
          </cell>
          <cell r="J15490">
            <v>45257</v>
          </cell>
        </row>
        <row r="15491">
          <cell r="F15491" t="str">
            <v>3. Item Componente;PP - BLOQUE ESPUMA D-26.0;15</v>
          </cell>
          <cell r="J15491">
            <v>45257</v>
          </cell>
        </row>
        <row r="15492">
          <cell r="F15492" t="str">
            <v>3. Item Componente;PP - BLOQUE ESPUMA D-26.0;16</v>
          </cell>
          <cell r="J15492">
            <v>45257</v>
          </cell>
        </row>
        <row r="15493">
          <cell r="F15493" t="str">
            <v>3. Item Componente;PP - BLOQUE ESPUMA D-26.0;17</v>
          </cell>
          <cell r="J15493">
            <v>45257</v>
          </cell>
        </row>
        <row r="15494">
          <cell r="F15494" t="str">
            <v>3. Item Componente;PP - BLOQUE ESPUMA D-26.0;18</v>
          </cell>
          <cell r="J15494">
            <v>45257</v>
          </cell>
        </row>
        <row r="15495">
          <cell r="F15495" t="str">
            <v>3. Item Componente;PP - BLOQUE ESPUMA D-26.0;19</v>
          </cell>
          <cell r="J15495">
            <v>45257</v>
          </cell>
        </row>
        <row r="15496">
          <cell r="F15496" t="str">
            <v>3. Item Componente;PP - BLOQUE ESPUMA D-23.0;1</v>
          </cell>
          <cell r="J15496">
            <v>45257</v>
          </cell>
        </row>
        <row r="15497">
          <cell r="F15497" t="str">
            <v>3. Item Componente;PP - BLOQUE ESPUMA D-23.0;2</v>
          </cell>
          <cell r="J15497">
            <v>45257</v>
          </cell>
        </row>
        <row r="15498">
          <cell r="F15498" t="str">
            <v>3. Item Componente;PP - BLOQUE ESPUMA D-23.0;3</v>
          </cell>
          <cell r="J15498">
            <v>45257</v>
          </cell>
        </row>
        <row r="15499">
          <cell r="F15499" t="str">
            <v>3. Item Componente;PP - BLOQUE ESPUMA D-23.0;4</v>
          </cell>
          <cell r="J15499">
            <v>45257</v>
          </cell>
        </row>
        <row r="15500">
          <cell r="F15500" t="str">
            <v>3. Item Componente;PP - BLOQUE ESPUMA D-23.0;5</v>
          </cell>
          <cell r="J15500">
            <v>45257</v>
          </cell>
        </row>
        <row r="15501">
          <cell r="F15501" t="str">
            <v>3. Item Componente;PP - BLOQUE ESPUMA D-26.0;20</v>
          </cell>
          <cell r="J15501">
            <v>45257</v>
          </cell>
        </row>
        <row r="15502">
          <cell r="F15502" t="str">
            <v>3. Item Componente;PP - BLOQUE ESPUMA D-23.0;6</v>
          </cell>
          <cell r="J15502">
            <v>45257</v>
          </cell>
        </row>
        <row r="15503">
          <cell r="F15503" t="str">
            <v>3. Item Componente;PP - BLOQUE ESPUMA D-23.0;7</v>
          </cell>
          <cell r="J15503">
            <v>45257</v>
          </cell>
        </row>
        <row r="15504">
          <cell r="F15504" t="str">
            <v>3. Item Componente;PP - BLOQUE ESPUMA D-23.0;8</v>
          </cell>
          <cell r="J15504">
            <v>45257</v>
          </cell>
        </row>
        <row r="15505">
          <cell r="F15505" t="str">
            <v>3. Item Componente;PP - BLOQUE ESPUMA D-23.0;9</v>
          </cell>
          <cell r="J15505">
            <v>45257</v>
          </cell>
        </row>
        <row r="15506">
          <cell r="F15506" t="str">
            <v>3. Item Componente;PP - BLOQUE ESPUMA D-23.0;10</v>
          </cell>
          <cell r="J15506">
            <v>45257</v>
          </cell>
        </row>
        <row r="15507">
          <cell r="F15507" t="str">
            <v>3. Item Componente;PP - BLOQUE ESPUMA D-23.0;11</v>
          </cell>
          <cell r="J15507">
            <v>45257</v>
          </cell>
        </row>
        <row r="15508">
          <cell r="F15508" t="str">
            <v>3. Item Componente;PP - BLOQUE ESPUMA D-23.0;12</v>
          </cell>
          <cell r="J15508">
            <v>45257</v>
          </cell>
        </row>
        <row r="15509">
          <cell r="F15509" t="str">
            <v>3. Item Componente;PP - BLOQUE ESPUMA D-23.0;13</v>
          </cell>
          <cell r="J15509">
            <v>45257</v>
          </cell>
        </row>
        <row r="15510">
          <cell r="F15510" t="str">
            <v>3. Item Componente;PP - BLOQUE ESPUMA D-23.0;14</v>
          </cell>
          <cell r="J15510">
            <v>45257</v>
          </cell>
        </row>
        <row r="15511">
          <cell r="F15511" t="str">
            <v>3. Item Componente;PP - BLOQUE ESPUMA D-23.0;15</v>
          </cell>
          <cell r="J15511">
            <v>45257</v>
          </cell>
        </row>
        <row r="15512">
          <cell r="F15512" t="str">
            <v>3. Item Componente;PP - BLOQUE ESPUMA D-23.0;16</v>
          </cell>
          <cell r="J15512">
            <v>45257</v>
          </cell>
        </row>
        <row r="15513">
          <cell r="F15513" t="str">
            <v>3. Item Componente;PP - BLOQUE ESPUMA D-23.0;17</v>
          </cell>
          <cell r="J15513">
            <v>45257</v>
          </cell>
        </row>
        <row r="15514">
          <cell r="F15514" t="str">
            <v>3. Item Componente;PP - BLOQUE ESPUMA D-23.0;18</v>
          </cell>
          <cell r="J15514">
            <v>45257</v>
          </cell>
        </row>
        <row r="15515">
          <cell r="F15515" t="str">
            <v>3. Item Componente;PP - BLOQUE ESPUMA D-23.0;19</v>
          </cell>
          <cell r="J15515">
            <v>45257</v>
          </cell>
        </row>
        <row r="15516">
          <cell r="F15516" t="str">
            <v>3. Item Componente;PP - BLOQUE ESPUMA D-23.0;20</v>
          </cell>
          <cell r="J15516">
            <v>45257</v>
          </cell>
        </row>
        <row r="15517">
          <cell r="F15517" t="str">
            <v>3. Item Componente;PP - BLOQUE ESPUMA D-23.0;21</v>
          </cell>
          <cell r="J15517">
            <v>45257</v>
          </cell>
        </row>
        <row r="15518">
          <cell r="F15518" t="str">
            <v>3. Item Componente;PP - BLOQUE ESPUMA D-23.0;22</v>
          </cell>
          <cell r="J15518">
            <v>45257</v>
          </cell>
        </row>
        <row r="15519">
          <cell r="F15519" t="str">
            <v>3. Item Componente;PP - BLOQUE ESPUMA D-23.0;23</v>
          </cell>
          <cell r="J15519">
            <v>45257</v>
          </cell>
        </row>
        <row r="15520">
          <cell r="F15520" t="str">
            <v>3. Item Componente;PP - BLOQUE ESPUMA D-18.0;1</v>
          </cell>
          <cell r="J15520">
            <v>45257</v>
          </cell>
        </row>
        <row r="15521">
          <cell r="F15521" t="str">
            <v>3. Item Componente;PP - BLOQUE ESPUMA D-18.0;2</v>
          </cell>
          <cell r="J15521">
            <v>45257</v>
          </cell>
        </row>
        <row r="15522">
          <cell r="F15522" t="str">
            <v>3. Item Componente;PP - BLOQUE ESPUMA D-18.0;3</v>
          </cell>
          <cell r="J15522">
            <v>45257</v>
          </cell>
        </row>
        <row r="15523">
          <cell r="F15523" t="str">
            <v>3. Item Componente;PP - BLOQUE ESPUMA D-18.0;4</v>
          </cell>
          <cell r="J15523">
            <v>45257</v>
          </cell>
        </row>
        <row r="15524">
          <cell r="F15524" t="str">
            <v>3. Item Componente;PP - BLOQUE ESPUMA D-23.0;24</v>
          </cell>
          <cell r="J15524">
            <v>45257</v>
          </cell>
        </row>
        <row r="15525">
          <cell r="F15525" t="str">
            <v>3. Item Componente;PP - BLOQUE ESPUMA D-23.0;25</v>
          </cell>
          <cell r="J15525">
            <v>45257</v>
          </cell>
        </row>
        <row r="15526">
          <cell r="F15526" t="str">
            <v>3. Item Componente;PP - BLOQUE ESPUMA D-18.0;5</v>
          </cell>
          <cell r="J15526">
            <v>45257</v>
          </cell>
        </row>
        <row r="15527">
          <cell r="F15527" t="str">
            <v>3. Item Componente;PP - BLOQUE ESPUMA D-18.0;6</v>
          </cell>
          <cell r="J15527">
            <v>45257</v>
          </cell>
        </row>
        <row r="15528">
          <cell r="F15528" t="str">
            <v>3. Item Componente;PP - BLOQUE ESPUMA D-18.0;7</v>
          </cell>
          <cell r="J15528">
            <v>45257</v>
          </cell>
        </row>
        <row r="15529">
          <cell r="F15529" t="str">
            <v>3. Item Componente;PP - BLOQUE ESPUMA D-18.0;8</v>
          </cell>
          <cell r="J15529">
            <v>45257</v>
          </cell>
        </row>
        <row r="15530">
          <cell r="F15530" t="str">
            <v>3. Item Componente;PP - BLOQUE ESPUMA D-18.0;9</v>
          </cell>
          <cell r="J15530">
            <v>45257</v>
          </cell>
        </row>
        <row r="15531">
          <cell r="F15531" t="str">
            <v>3. Item Componente;PP - BLOQUE ESPUMA D-18.0;10</v>
          </cell>
          <cell r="J15531">
            <v>45257</v>
          </cell>
        </row>
        <row r="15532">
          <cell r="F15532" t="str">
            <v>3. Item Componente;PP - BLOQUE ESPUMA D-18.0;11</v>
          </cell>
          <cell r="J15532">
            <v>45257</v>
          </cell>
        </row>
        <row r="15533">
          <cell r="F15533" t="str">
            <v>3. Item Componente;PP - BLOQUE ESPUMA D-18.0;12</v>
          </cell>
          <cell r="J15533">
            <v>45257</v>
          </cell>
        </row>
        <row r="15534">
          <cell r="F15534" t="str">
            <v>3. Item Componente;PP - BLOQUE ESPUMA D-18.0;13</v>
          </cell>
          <cell r="J15534">
            <v>45257</v>
          </cell>
        </row>
        <row r="15535">
          <cell r="F15535" t="str">
            <v>3. Item Componente;PP - BLOQUE ESPUMA D-18.0;14</v>
          </cell>
          <cell r="J15535">
            <v>45257</v>
          </cell>
        </row>
        <row r="15536">
          <cell r="F15536" t="str">
            <v>3. Item Componente;PP - BLOQUE ESPUMA D-18.0;15</v>
          </cell>
          <cell r="J15536">
            <v>45257</v>
          </cell>
        </row>
        <row r="15537">
          <cell r="F15537" t="str">
            <v>3. Item Componente;PP - BLOQUE ESPUMA D-18.0;16</v>
          </cell>
          <cell r="J15537">
            <v>45257</v>
          </cell>
        </row>
        <row r="15538">
          <cell r="F15538" t="str">
            <v>3. Item Componente;PP - BLOQUE ESPUMA D-23.0;26</v>
          </cell>
          <cell r="J15538">
            <v>45257</v>
          </cell>
        </row>
        <row r="15539">
          <cell r="F15539" t="str">
            <v>3. Item Componente;PP - BLOQUE ESPUMA D-23.0;27</v>
          </cell>
          <cell r="J15539">
            <v>45257</v>
          </cell>
        </row>
        <row r="15540">
          <cell r="F15540" t="str">
            <v>3. Item Componente;PP - BLOQUE ESPUMA D-23.0;28</v>
          </cell>
          <cell r="J15540">
            <v>45257</v>
          </cell>
        </row>
        <row r="15541">
          <cell r="F15541" t="str">
            <v>3. Item Componente;PP - BLOQUE ESPUMA D-18.0;17</v>
          </cell>
          <cell r="J15541">
            <v>45257</v>
          </cell>
        </row>
        <row r="15542">
          <cell r="F15542" t="str">
            <v>3. Item Componente;PP - BLOQUE ESPUMA D-18.0;18</v>
          </cell>
          <cell r="J15542">
            <v>45257</v>
          </cell>
        </row>
        <row r="15543">
          <cell r="F15543" t="str">
            <v>3. Item Componente;PP - BLOQUE ESPUMA D-23.0;29</v>
          </cell>
          <cell r="J15543">
            <v>45257</v>
          </cell>
        </row>
        <row r="15544">
          <cell r="F15544" t="str">
            <v>3. Item Componente;PP - BLOQUE ESPUMA D-23.0;30</v>
          </cell>
          <cell r="J15544">
            <v>45257</v>
          </cell>
        </row>
        <row r="15545">
          <cell r="F15545" t="str">
            <v>3. Item Componente;PP - BLOQUE ESPUMA D-23.0;31</v>
          </cell>
          <cell r="J15545">
            <v>45257</v>
          </cell>
        </row>
        <row r="15546">
          <cell r="F15546" t="str">
            <v>3. Item Componente;PP - BLOQUE ESPUMA D-40.0;16</v>
          </cell>
          <cell r="J15546">
            <v>45257</v>
          </cell>
        </row>
        <row r="15547">
          <cell r="F15547" t="str">
            <v>3. Item Componente;PP - BLOQUE ESPUMA D-40.0;17</v>
          </cell>
          <cell r="J15547">
            <v>45257</v>
          </cell>
        </row>
        <row r="15548">
          <cell r="F15548" t="str">
            <v>3. Item Componente;PP - BLOQUE ESPUMA D-40.0;18</v>
          </cell>
          <cell r="J15548">
            <v>45257</v>
          </cell>
        </row>
        <row r="15549">
          <cell r="F15549" t="str">
            <v>3. Item Componente;PP - BLOQUE ESPUMA D-40.0;19</v>
          </cell>
          <cell r="J15549">
            <v>45257</v>
          </cell>
        </row>
        <row r="15550">
          <cell r="F15550" t="str">
            <v>3. Item Componente;PP - BLOQUE ESPUMA D-40.0;20</v>
          </cell>
          <cell r="J15550">
            <v>45257</v>
          </cell>
        </row>
        <row r="15551">
          <cell r="F15551" t="str">
            <v>3. Item Componente;PP - BLOQUE ESPUMA D-40.0;21</v>
          </cell>
          <cell r="J15551">
            <v>45257</v>
          </cell>
        </row>
        <row r="15552">
          <cell r="F15552" t="str">
            <v>3. Item Componente;PP - BLOQUE ESPUMA D-40.0;22</v>
          </cell>
          <cell r="J15552">
            <v>45257</v>
          </cell>
        </row>
        <row r="15553">
          <cell r="F15553" t="str">
            <v>3. Item Componente;PP - BLOQUE ESPUMA D-40.0;23</v>
          </cell>
          <cell r="J15553">
            <v>45257</v>
          </cell>
        </row>
        <row r="15554">
          <cell r="F15554" t="str">
            <v>3. Item Componente;PP - BLOQUE ESPUMA D-40.0;24</v>
          </cell>
          <cell r="J15554">
            <v>45257</v>
          </cell>
        </row>
        <row r="15555">
          <cell r="F15555" t="str">
            <v>3. Item Componente;PP - BLOQUE ESPUMA D-40.0;25</v>
          </cell>
          <cell r="J15555">
            <v>45257</v>
          </cell>
        </row>
        <row r="15556">
          <cell r="F15556" t="str">
            <v>3. Item Componente;PP - BLOQUE ESPUMA D-40.0;26</v>
          </cell>
          <cell r="J15556">
            <v>45257</v>
          </cell>
        </row>
        <row r="15557">
          <cell r="F15557" t="str">
            <v>3. Item Componente;PP - BLOQUE ESPUMA D-40.0;27</v>
          </cell>
          <cell r="J15557">
            <v>45257</v>
          </cell>
        </row>
        <row r="15558">
          <cell r="F15558" t="str">
            <v>3. Item Componente;PP - BLOQUE ESPUMA D-40.0;28</v>
          </cell>
          <cell r="J15558">
            <v>45257</v>
          </cell>
        </row>
        <row r="15559">
          <cell r="F15559" t="str">
            <v>3. Item Componente;PP - BLOQUE ESPUMA D-40.0;29</v>
          </cell>
          <cell r="J15559">
            <v>45257</v>
          </cell>
        </row>
        <row r="15560">
          <cell r="F15560" t="str">
            <v>3. Item Componente;PP - BLOQUE ESPUMA D-40.0;30</v>
          </cell>
          <cell r="J15560">
            <v>45257</v>
          </cell>
        </row>
        <row r="15561">
          <cell r="F15561" t="str">
            <v>3. Item Componente;PP - BLOQUE ESPUMA D-40.0;31</v>
          </cell>
          <cell r="J15561">
            <v>45257</v>
          </cell>
        </row>
        <row r="15562">
          <cell r="F15562" t="str">
            <v>3. Item Componente;PP - BLOQUE ESPUMA D-40.0;32</v>
          </cell>
          <cell r="J15562">
            <v>45257</v>
          </cell>
        </row>
        <row r="15563">
          <cell r="F15563" t="str">
            <v>3. Item Componente;PP - BLOQUE ESPUMA D-40.0;33</v>
          </cell>
          <cell r="J15563">
            <v>45257</v>
          </cell>
        </row>
        <row r="15564">
          <cell r="F15564" t="str">
            <v>3. Item Componente;PP - BLOQUE ESPUMA D-30.0;11</v>
          </cell>
          <cell r="J15564">
            <v>45257</v>
          </cell>
        </row>
        <row r="15565">
          <cell r="F15565" t="str">
            <v>3. Item Componente;PP - BLOQUE ESPUMA D-30.0;12</v>
          </cell>
          <cell r="J15565">
            <v>45257</v>
          </cell>
        </row>
        <row r="15566">
          <cell r="F15566" t="str">
            <v>3. Item Componente;PP - BLOQUE ESPUMA D-30.0;13</v>
          </cell>
          <cell r="J15566">
            <v>45257</v>
          </cell>
        </row>
        <row r="15567">
          <cell r="F15567" t="str">
            <v>3. Item Componente;PP - BLOQUE ESPUMA D-30.0;14</v>
          </cell>
          <cell r="J15567">
            <v>45257</v>
          </cell>
        </row>
        <row r="15568">
          <cell r="F15568" t="str">
            <v>3. Item Componente;PP - BLOQUE ESPUMA D-30.0;15</v>
          </cell>
          <cell r="J15568">
            <v>45257</v>
          </cell>
        </row>
        <row r="15569">
          <cell r="F15569" t="str">
            <v>3. Item Componente;PP - BLOQUE ESPUMA D-30.0;16</v>
          </cell>
          <cell r="J15569">
            <v>45257</v>
          </cell>
        </row>
        <row r="15570">
          <cell r="F15570" t="str">
            <v>3. Item Componente;PP - BLOQUE ESPUMA D-30.0;17</v>
          </cell>
          <cell r="J15570">
            <v>45257</v>
          </cell>
        </row>
        <row r="15571">
          <cell r="F15571" t="str">
            <v>3. Item Componente;PP - BLOQUE ESPUMA D-30.0;18</v>
          </cell>
          <cell r="J15571">
            <v>45257</v>
          </cell>
        </row>
        <row r="15572">
          <cell r="F15572" t="str">
            <v>3. Item Componente;PP - BLOQUE ESPUMA D-30.0;19</v>
          </cell>
          <cell r="J15572">
            <v>45257</v>
          </cell>
        </row>
        <row r="15573">
          <cell r="F15573" t="str">
            <v>3. Item Componente;PP - BLOQUE ESPUMA D-30.0;20</v>
          </cell>
          <cell r="J15573">
            <v>45257</v>
          </cell>
        </row>
        <row r="15574">
          <cell r="F15574" t="str">
            <v>3. Item Componente;PP - BLOQUE ESPUMA D-30.0;21</v>
          </cell>
          <cell r="J15574">
            <v>45257</v>
          </cell>
        </row>
        <row r="15575">
          <cell r="F15575" t="str">
            <v>3. Item Componente;PP - BLOQUE ESPUMA D-30.0;22</v>
          </cell>
          <cell r="J15575">
            <v>45257</v>
          </cell>
        </row>
        <row r="15576">
          <cell r="F15576" t="str">
            <v>3. Item Componente;PP - BLOQUE ESPUMA D-30.0;23</v>
          </cell>
          <cell r="J15576">
            <v>45257</v>
          </cell>
        </row>
        <row r="15577">
          <cell r="F15577" t="str">
            <v>3. Item Componente;PP - BLOQUE ESPUMA D-26.0;21</v>
          </cell>
          <cell r="J15577">
            <v>45257</v>
          </cell>
        </row>
        <row r="15578">
          <cell r="F15578" t="str">
            <v>3. Item Componente;PP - BLOQUE ESPUMA D-30.0;24</v>
          </cell>
          <cell r="J15578">
            <v>45257</v>
          </cell>
        </row>
        <row r="15579">
          <cell r="F15579" t="str">
            <v>3. Item Componente;PP - BLOQUE ESPUMA D-26.0;22</v>
          </cell>
          <cell r="J15579">
            <v>45257</v>
          </cell>
        </row>
        <row r="15580">
          <cell r="F15580" t="str">
            <v>3. Item Componente;PP - BLOQUE ESPUMA D-26.0;23</v>
          </cell>
          <cell r="J15580">
            <v>45257</v>
          </cell>
        </row>
        <row r="15581">
          <cell r="F15581" t="str">
            <v>3. Item Componente;PP - BLOQUE ESPUMA D-26.0;24</v>
          </cell>
          <cell r="J15581">
            <v>45257</v>
          </cell>
        </row>
        <row r="15582">
          <cell r="F15582" t="str">
            <v>3. Item Componente;PP - BLOQUE ESPUMA D-26.0;25</v>
          </cell>
          <cell r="J15582">
            <v>45257</v>
          </cell>
        </row>
        <row r="15583">
          <cell r="F15583" t="str">
            <v>3. Item Componente;PP - BLOQUE ESPUMA D-26.0;26</v>
          </cell>
          <cell r="J15583">
            <v>45257</v>
          </cell>
        </row>
        <row r="15584">
          <cell r="F15584" t="str">
            <v>3. Item Componente;PP - BLOQUE ESPUMA D-26.0;27</v>
          </cell>
          <cell r="J15584">
            <v>45257</v>
          </cell>
        </row>
        <row r="15585">
          <cell r="F15585" t="str">
            <v>3. Item Componente;PP - BLOQUE ESPUMA D-26.0;28</v>
          </cell>
          <cell r="J15585">
            <v>45257</v>
          </cell>
        </row>
        <row r="15586">
          <cell r="F15586" t="str">
            <v>3. Item Componente;PP - BLOQUE ESPUMA D-26.0;29</v>
          </cell>
          <cell r="J15586">
            <v>45257</v>
          </cell>
        </row>
        <row r="15587">
          <cell r="F15587" t="str">
            <v>3. Item Componente;PP - BLOQUE ESPUMA D-26.0;30</v>
          </cell>
          <cell r="J15587">
            <v>45257</v>
          </cell>
        </row>
        <row r="15588">
          <cell r="F15588" t="str">
            <v>3. Item Componente;PP - BLOQUE ESPUMA D-26.0;31</v>
          </cell>
          <cell r="J15588">
            <v>45257</v>
          </cell>
        </row>
        <row r="15589">
          <cell r="F15589" t="str">
            <v>3. Item Componente;PP - BLOQUE ESPUMA D-26.0;32</v>
          </cell>
          <cell r="J15589">
            <v>45257</v>
          </cell>
        </row>
        <row r="15590">
          <cell r="F15590" t="str">
            <v>3. Item Componente;PP - BLOQUE ESPUMA D-26.0;33</v>
          </cell>
          <cell r="J15590">
            <v>45257</v>
          </cell>
        </row>
        <row r="15591">
          <cell r="F15591" t="str">
            <v>3. Item Componente;PP - BLOQUE ESPUMA D-26.0;34</v>
          </cell>
          <cell r="J15591">
            <v>45257</v>
          </cell>
        </row>
        <row r="15592">
          <cell r="F15592" t="str">
            <v>3. Item Componente;PP - BLOQUE ESPUMA D-26.0;35</v>
          </cell>
          <cell r="J15592">
            <v>45257</v>
          </cell>
        </row>
        <row r="15593">
          <cell r="F15593" t="str">
            <v>3. Item Componente;PP - BLOQUE ESPUMA D-26.0;36</v>
          </cell>
          <cell r="J15593">
            <v>45257</v>
          </cell>
        </row>
        <row r="15594">
          <cell r="F15594" t="str">
            <v>3. Item Componente;PP - BLOQUE ESPUMA D-26.0;37</v>
          </cell>
          <cell r="J15594">
            <v>45257</v>
          </cell>
        </row>
        <row r="15595">
          <cell r="F15595" t="str">
            <v>3. Item Componente;PP - BLOQUE ESPUMA D-26.0;38</v>
          </cell>
          <cell r="J15595">
            <v>45257</v>
          </cell>
        </row>
        <row r="15596">
          <cell r="F15596" t="str">
            <v>3. Item Componente;PP - BLOQUE ESPUMA D-26.0;39</v>
          </cell>
          <cell r="J15596">
            <v>45257</v>
          </cell>
        </row>
        <row r="15597">
          <cell r="F15597" t="str">
            <v>3. Item Componente;PP - BLOQUE ESPUMA D-26.0;40</v>
          </cell>
          <cell r="J15597">
            <v>45257</v>
          </cell>
        </row>
        <row r="15598">
          <cell r="F15598" t="str">
            <v>3. Item Componente;PP - BLOQUE ESPUMA D-26.0;41</v>
          </cell>
          <cell r="J15598">
            <v>45257</v>
          </cell>
        </row>
        <row r="15599">
          <cell r="F15599" t="str">
            <v>3. Item Componente;PP - BLOQUE ESPUMA D-26.0;42</v>
          </cell>
          <cell r="J15599">
            <v>45257</v>
          </cell>
        </row>
        <row r="15600">
          <cell r="F15600" t="str">
            <v>3. Item Componente;PP - BLOQUE ESPUMA D-26.0;43</v>
          </cell>
          <cell r="J15600">
            <v>45257</v>
          </cell>
        </row>
        <row r="15601">
          <cell r="F15601" t="str">
            <v>3. Item Componente;PP - BLOQUE ESPUMA D-26.0;44</v>
          </cell>
          <cell r="J15601">
            <v>45257</v>
          </cell>
        </row>
        <row r="15602">
          <cell r="F15602" t="str">
            <v>3. Item Componente;PP - BLOQUE ESPUMA D-26.0;45</v>
          </cell>
          <cell r="J15602">
            <v>45257</v>
          </cell>
        </row>
        <row r="15603">
          <cell r="F15603" t="str">
            <v>3. Item Componente;PP - BLOQUE ESPUMA D-23.0;32</v>
          </cell>
          <cell r="J15603">
            <v>45257</v>
          </cell>
        </row>
        <row r="15604">
          <cell r="F15604" t="str">
            <v>3. Item Componente;PP - BLOQUE ESPUMA D-26.0;46</v>
          </cell>
          <cell r="J15604">
            <v>45257</v>
          </cell>
        </row>
        <row r="15605">
          <cell r="F15605" t="str">
            <v>3. Item Componente;PP - BLOQUE ESPUMA D-26.0;47</v>
          </cell>
          <cell r="J15605">
            <v>45257</v>
          </cell>
        </row>
        <row r="15606">
          <cell r="F15606" t="str">
            <v>3. Item Componente;PP - BLOQUE ESPUMA D-23.0;33</v>
          </cell>
          <cell r="J15606">
            <v>45257</v>
          </cell>
        </row>
        <row r="15607">
          <cell r="F15607" t="str">
            <v>3. Item Componente;PP - BLOQUE ESPUMA D-23.0;34</v>
          </cell>
          <cell r="J15607">
            <v>45257</v>
          </cell>
        </row>
        <row r="15608">
          <cell r="F15608" t="str">
            <v>3. Item Componente;PP - BLOQUE ESPUMA D-23.0;35</v>
          </cell>
          <cell r="J15608">
            <v>45257</v>
          </cell>
        </row>
        <row r="15609">
          <cell r="F15609" t="str">
            <v>3. Item Componente;PP - BLOQUE ESPUMA D-23.0;36</v>
          </cell>
          <cell r="J15609">
            <v>45257</v>
          </cell>
        </row>
        <row r="15610">
          <cell r="F15610" t="str">
            <v>3. Item Componente;PP - BLOQUE ESPUMA D-23.0;37</v>
          </cell>
          <cell r="J15610">
            <v>45257</v>
          </cell>
        </row>
        <row r="15611">
          <cell r="F15611" t="str">
            <v>3. Item Componente;PP - BLOQUE ESPUMA D-23.0;38</v>
          </cell>
          <cell r="J15611">
            <v>45257</v>
          </cell>
        </row>
        <row r="15612">
          <cell r="F15612" t="str">
            <v>3. Item Componente;PP - BLOQUE ESPUMA D-23.0;39</v>
          </cell>
          <cell r="J15612">
            <v>45257</v>
          </cell>
        </row>
        <row r="15613">
          <cell r="F15613" t="str">
            <v>3. Item Componente;PP - BLOQUE ESPUMA D-23.0;40</v>
          </cell>
          <cell r="J15613">
            <v>45257</v>
          </cell>
        </row>
        <row r="15614">
          <cell r="F15614" t="str">
            <v>3. Item Componente;PP - BLOQUE ESPUMA D-23.0;41</v>
          </cell>
          <cell r="J15614">
            <v>45257</v>
          </cell>
        </row>
        <row r="15615">
          <cell r="F15615" t="str">
            <v>3. Item Componente;PP - BLOQUE ESPUMA D-23.0;42</v>
          </cell>
          <cell r="J15615">
            <v>45257</v>
          </cell>
        </row>
        <row r="15616">
          <cell r="F15616" t="str">
            <v>3. Item Componente;PP - BLOQUE ESPUMA D-23.0;43</v>
          </cell>
          <cell r="J15616">
            <v>45257</v>
          </cell>
        </row>
        <row r="15617">
          <cell r="F15617" t="str">
            <v>3. Item Componente;PP - BLOQUE ESPUMA D-23.0;44</v>
          </cell>
          <cell r="J15617">
            <v>45257</v>
          </cell>
        </row>
        <row r="15618">
          <cell r="F15618" t="str">
            <v>3. Item Componente;PP - BLOQUE ESPUMA D-23.0;45</v>
          </cell>
          <cell r="J15618">
            <v>45257</v>
          </cell>
        </row>
        <row r="15619">
          <cell r="F15619" t="str">
            <v>3. Item Componente;PP - BLOQUE ESPUMA D-23.0;46</v>
          </cell>
          <cell r="J15619">
            <v>45257</v>
          </cell>
        </row>
        <row r="15620">
          <cell r="F15620" t="str">
            <v>3. Item Componente;PP - BLOQUE ESPUMA D-23.0;47</v>
          </cell>
          <cell r="J15620">
            <v>45257</v>
          </cell>
        </row>
        <row r="15621">
          <cell r="F15621" t="str">
            <v>3. Item Componente;PP - BLOQUE ESPUMA D-23.0;48</v>
          </cell>
          <cell r="J15621">
            <v>45257</v>
          </cell>
        </row>
        <row r="15622">
          <cell r="F15622" t="str">
            <v>3. Item Componente;PP - BLOQUE ESPUMA D-23.0;49</v>
          </cell>
          <cell r="J15622">
            <v>45257</v>
          </cell>
        </row>
        <row r="15623">
          <cell r="F15623" t="str">
            <v>3. Item Componente;PP - BLOQUE ESPUMA D-23.0;50</v>
          </cell>
          <cell r="J15623">
            <v>45257</v>
          </cell>
        </row>
        <row r="15624">
          <cell r="F15624" t="str">
            <v>3. Item Componente;PP - BLOQUE ESPUMA D-23.0;51</v>
          </cell>
          <cell r="J15624">
            <v>45257</v>
          </cell>
        </row>
        <row r="15625">
          <cell r="F15625" t="str">
            <v>3. Item Componente;PP - BLOQUE ESPUMA D-23.0;52</v>
          </cell>
          <cell r="J15625">
            <v>45257</v>
          </cell>
        </row>
        <row r="15626">
          <cell r="F15626" t="str">
            <v>3. Item Componente;PP - BLOQUE ESPUMA D-23.0;53</v>
          </cell>
          <cell r="J15626">
            <v>45257</v>
          </cell>
        </row>
        <row r="15627">
          <cell r="F15627" t="str">
            <v>3. Item Componente;PP - BLOQUE ESPUMA D-23.0;54</v>
          </cell>
          <cell r="J15627">
            <v>45257</v>
          </cell>
        </row>
        <row r="15628">
          <cell r="F15628" t="str">
            <v>3. Item Componente;PP - BLOQUE ESPUMA D-23.0;55</v>
          </cell>
          <cell r="J15628">
            <v>45257</v>
          </cell>
        </row>
        <row r="15629">
          <cell r="F15629" t="str">
            <v>3. Item Componente;PP - BLOQUE ESPUMA D-23.0;56</v>
          </cell>
          <cell r="J15629">
            <v>45257</v>
          </cell>
        </row>
        <row r="15630">
          <cell r="F15630" t="str">
            <v>3. Item Componente;PP - BLOQUE ESPUMA D-23.0;57</v>
          </cell>
          <cell r="J15630">
            <v>45257</v>
          </cell>
        </row>
        <row r="15631">
          <cell r="F15631" t="str">
            <v>3. Item Componente;PP - BLOQUE ESPUMA D-23.0;58</v>
          </cell>
          <cell r="J15631">
            <v>45257</v>
          </cell>
        </row>
        <row r="15632">
          <cell r="F15632" t="str">
            <v>3. Item Componente;PP - BLOQUE ESPUMA D-18.0;19</v>
          </cell>
          <cell r="J15632">
            <v>45257</v>
          </cell>
        </row>
        <row r="15633">
          <cell r="F15633" t="str">
            <v>3. Item Componente;PP - BLOQUE ESPUMA D-18.0;20</v>
          </cell>
          <cell r="J15633">
            <v>45257</v>
          </cell>
        </row>
        <row r="15634">
          <cell r="F15634" t="str">
            <v>3. Item Componente;PP - BLOQUE ESPUMA D-18.0;21</v>
          </cell>
          <cell r="J15634">
            <v>45257</v>
          </cell>
        </row>
        <row r="15635">
          <cell r="F15635" t="str">
            <v>3. Item Componente;PP - BLOQUE ESPUMA D-18.0;22</v>
          </cell>
          <cell r="J15635">
            <v>45257</v>
          </cell>
        </row>
        <row r="15636">
          <cell r="F15636" t="str">
            <v>3. Item Componente;PP - BLOQUE ESPUMA D-18.0;23</v>
          </cell>
          <cell r="J15636">
            <v>45257</v>
          </cell>
        </row>
        <row r="15637">
          <cell r="F15637" t="str">
            <v>3. Item Componente;PP - BLOQUE ESPUMA D-18.0;24</v>
          </cell>
          <cell r="J15637">
            <v>45257</v>
          </cell>
        </row>
        <row r="15638">
          <cell r="F15638" t="str">
            <v>3. Item Componente;PP - BLOQUE ESPUMA D-18.0;25</v>
          </cell>
          <cell r="J15638">
            <v>45257</v>
          </cell>
        </row>
        <row r="15639">
          <cell r="F15639" t="str">
            <v>3. Item Componente;PP - BLOQUE ESPUMA D-18.0;26</v>
          </cell>
          <cell r="J15639">
            <v>45257</v>
          </cell>
        </row>
        <row r="15640">
          <cell r="F15640" t="str">
            <v>3. Item Componente;PP - BLOQUE ESPUMA D-18.0;27</v>
          </cell>
          <cell r="J15640">
            <v>45257</v>
          </cell>
        </row>
        <row r="15641">
          <cell r="F15641" t="str">
            <v>3. Item Componente;PP - BLOQUE ESPUMA D-18.0;28</v>
          </cell>
          <cell r="J15641">
            <v>45257</v>
          </cell>
        </row>
        <row r="15642">
          <cell r="F15642" t="str">
            <v>3. Item Componente;PP - BLOQUE ESPUMA D-18.0;29</v>
          </cell>
          <cell r="J15642">
            <v>45257</v>
          </cell>
        </row>
        <row r="15643">
          <cell r="F15643" t="str">
            <v>3. Item Componente;PP - BLOQUE ESPUMA D-18.0;30</v>
          </cell>
          <cell r="J15643">
            <v>45257</v>
          </cell>
        </row>
        <row r="15644">
          <cell r="F15644" t="str">
            <v>3. Item Componente;PP - BLOQUE ESPUMA D-18.0;31</v>
          </cell>
          <cell r="J15644">
            <v>45257</v>
          </cell>
        </row>
        <row r="15645">
          <cell r="F15645" t="str">
            <v>3. Item Componente;PP - BLOQUE ESPUMA D-18.0;32</v>
          </cell>
          <cell r="J15645">
            <v>45257</v>
          </cell>
        </row>
        <row r="15646">
          <cell r="F15646" t="str">
            <v>3. Item Componente;PP - BLOQUE ESPUMA D-18.0;33</v>
          </cell>
          <cell r="J15646">
            <v>45257</v>
          </cell>
        </row>
        <row r="15647">
          <cell r="F15647" t="str">
            <v>3. Item Componente;PP - BLOQUE ESPUMA D-18.0;34</v>
          </cell>
          <cell r="J15647">
            <v>45257</v>
          </cell>
        </row>
        <row r="15648">
          <cell r="F15648" t="str">
            <v>3. Item Componente;PP - BLOQUE ESPUMA D-18.0;35</v>
          </cell>
          <cell r="J15648">
            <v>45257</v>
          </cell>
        </row>
        <row r="15649">
          <cell r="F15649" t="str">
            <v>3. Item Componente;PP - BLOQUE ESPUMA D-18.0;36</v>
          </cell>
          <cell r="J15649">
            <v>45257</v>
          </cell>
        </row>
        <row r="15650">
          <cell r="F15650" t="str">
            <v>3. Item Componente;PP - BLOQUE ESPUMA D-18.0;37</v>
          </cell>
          <cell r="J15650">
            <v>45257</v>
          </cell>
        </row>
        <row r="15651">
          <cell r="F15651" t="str">
            <v>3. Item Componente;PP - BLOQUE ESPUMA D-18.0;38</v>
          </cell>
          <cell r="J15651">
            <v>45257</v>
          </cell>
        </row>
        <row r="15652">
          <cell r="F15652" t="str">
            <v>3. Item Componente;PP - BLOQUE ESPUMA D-18.0;39</v>
          </cell>
          <cell r="J15652">
            <v>45257</v>
          </cell>
        </row>
        <row r="15653">
          <cell r="F15653" t="str">
            <v>2. Item Otros;PP - BLOQUE ESPUMA D-40.0;1</v>
          </cell>
          <cell r="J15653">
            <v>45257</v>
          </cell>
        </row>
        <row r="15654">
          <cell r="F15654" t="str">
            <v>2. Item Otros;PP - BLOQUE ESPUMA D-23.0;1</v>
          </cell>
          <cell r="J15654">
            <v>45257</v>
          </cell>
        </row>
        <row r="15655">
          <cell r="F15655" t="str">
            <v>2. Item Otros;PP - BLOQUE ESPUMA D-23.0;2</v>
          </cell>
          <cell r="J15655">
            <v>45257</v>
          </cell>
        </row>
        <row r="15656">
          <cell r="F15656" t="str">
            <v>2. Item Otros;PP - BLOQUE ESPUMA D-30.0;1</v>
          </cell>
          <cell r="J15656">
            <v>45257</v>
          </cell>
        </row>
        <row r="15657">
          <cell r="F15657" t="str">
            <v>2. Item Otros;PP - BLOQUE ESPUMA D-40.0;2</v>
          </cell>
          <cell r="J15657">
            <v>45257</v>
          </cell>
        </row>
        <row r="15658">
          <cell r="F15658" t="str">
            <v>2. Item Otros;PP - BLOQUE ESPUMA D-40.0;3</v>
          </cell>
          <cell r="J15658">
            <v>45257</v>
          </cell>
        </row>
        <row r="15659">
          <cell r="F15659" t="str">
            <v>2. Item Otros;PP - BLOQUE ESPUMA D-40.0;4</v>
          </cell>
          <cell r="J15659">
            <v>45257</v>
          </cell>
        </row>
        <row r="15660">
          <cell r="F15660" t="str">
            <v>2. Item Otros;PP - BLOQUE ESPUMA D-40.0;5</v>
          </cell>
          <cell r="J15660">
            <v>45257</v>
          </cell>
        </row>
        <row r="15661">
          <cell r="F15661" t="str">
            <v>2. Item Otros;PP - BLOQUE ESPUMA D-40.0;6</v>
          </cell>
          <cell r="J15661">
            <v>45257</v>
          </cell>
        </row>
        <row r="15662">
          <cell r="F15662" t="str">
            <v>2. Item Otros;PP - BLOQUE ESPUMA D-26.0;1</v>
          </cell>
          <cell r="J15662">
            <v>45257</v>
          </cell>
        </row>
        <row r="15663">
          <cell r="F15663" t="str">
            <v>2. Item Otros;PP - BLOQUE ESPUMA D-26.0;2</v>
          </cell>
          <cell r="J15663">
            <v>45257</v>
          </cell>
        </row>
        <row r="15664">
          <cell r="F15664" t="str">
            <v>2. Item Otros;PP - BLOQUE ESPUMA D-26.0;3</v>
          </cell>
          <cell r="J15664">
            <v>45257</v>
          </cell>
        </row>
        <row r="15665">
          <cell r="F15665" t="str">
            <v>2. Item Otros;PP - BLOQUE ESPUMA D-30.0;2</v>
          </cell>
          <cell r="J15665">
            <v>45257</v>
          </cell>
        </row>
        <row r="15666">
          <cell r="F15666" t="str">
            <v>2. Item Otros;PP - BLOQUE ESPUMA D-30.0;3</v>
          </cell>
          <cell r="J15666">
            <v>45257</v>
          </cell>
        </row>
        <row r="15667">
          <cell r="F15667" t="str">
            <v>2. Item Otros;PP - BLOQUE ESPUMA D-30.0;4</v>
          </cell>
          <cell r="J15667">
            <v>45257</v>
          </cell>
        </row>
        <row r="15668">
          <cell r="F15668" t="str">
            <v>2. Item Otros;PP - BLOQUE ESPUMA D-23.0;3</v>
          </cell>
          <cell r="J15668">
            <v>45257</v>
          </cell>
        </row>
        <row r="15669">
          <cell r="F15669" t="str">
            <v>2. Item Otros;PP - BLOQUE ESPUMA D-26.0;4</v>
          </cell>
          <cell r="J15669">
            <v>45257</v>
          </cell>
        </row>
        <row r="15670">
          <cell r="F15670" t="str">
            <v>2. Item Otros;PP - BLOQUE ESPUMA D-26.0;5</v>
          </cell>
          <cell r="J15670">
            <v>45257</v>
          </cell>
        </row>
        <row r="15671">
          <cell r="F15671" t="str">
            <v>2. Item Otros;PP - BLOQUE ESPUMA D-26.0;6</v>
          </cell>
          <cell r="J15671">
            <v>45257</v>
          </cell>
        </row>
        <row r="15672">
          <cell r="F15672" t="str">
            <v>2. Item Otros;PP - BLOQUE ESPUMA D-26.0;7</v>
          </cell>
          <cell r="J15672">
            <v>45257</v>
          </cell>
        </row>
        <row r="15673">
          <cell r="F15673" t="str">
            <v>2. Item Otros;PP - BLOQUE ESPUMA D-26.0;8</v>
          </cell>
          <cell r="J15673">
            <v>45257</v>
          </cell>
        </row>
        <row r="15674">
          <cell r="F15674" t="str">
            <v>2. Item Otros;PP - BLOQUE ESPUMA D-23.0;4</v>
          </cell>
          <cell r="J15674">
            <v>45257</v>
          </cell>
        </row>
        <row r="15675">
          <cell r="F15675" t="str">
            <v>2. Item Otros;PP - BLOQUE ESPUMA D-23.0;5</v>
          </cell>
          <cell r="J15675">
            <v>45257</v>
          </cell>
        </row>
        <row r="15676">
          <cell r="F15676" t="str">
            <v>2. Item Otros;PP - BLOQUE ESPUMA D-23.0;6</v>
          </cell>
          <cell r="J15676">
            <v>45257</v>
          </cell>
        </row>
        <row r="15677">
          <cell r="F15677" t="str">
            <v>2. Item Otros;PP - BLOQUE ESPUMA D-23.0;7</v>
          </cell>
          <cell r="J15677">
            <v>45257</v>
          </cell>
        </row>
        <row r="15678">
          <cell r="F15678" t="str">
            <v>2. Item Otros;PP - BLOQUE ESPUMA D-23.0;8</v>
          </cell>
          <cell r="J15678">
            <v>45257</v>
          </cell>
        </row>
        <row r="15679">
          <cell r="F15679" t="str">
            <v>2. Item Otros;PP - BLOQUE ESPUMA D-23.0;9</v>
          </cell>
          <cell r="J15679">
            <v>45257</v>
          </cell>
        </row>
        <row r="15680">
          <cell r="F15680" t="str">
            <v>2. Item Otros;PP - BLOQUE ESPUMA D-18.0;1</v>
          </cell>
          <cell r="J15680">
            <v>45257</v>
          </cell>
        </row>
        <row r="15681">
          <cell r="F15681" t="str">
            <v>2. Item Otros;PP - BLOQUE ESPUMA D-18.0;2</v>
          </cell>
          <cell r="J15681">
            <v>45257</v>
          </cell>
        </row>
        <row r="15682">
          <cell r="F15682" t="str">
            <v>2. Item Otros;PP - BLOQUE ESPUMA D-18.0;3</v>
          </cell>
          <cell r="J15682">
            <v>45257</v>
          </cell>
        </row>
        <row r="15683">
          <cell r="F15683" t="str">
            <v>2. Item Otros;PP - BLOQUE ESPUMA D-18.0;4</v>
          </cell>
          <cell r="J15683">
            <v>45257</v>
          </cell>
        </row>
        <row r="15684">
          <cell r="F15684" t="str">
            <v>2. Item Otros;PP - BLOQUE ESPUMA D-18.0;5</v>
          </cell>
          <cell r="J15684">
            <v>45257</v>
          </cell>
        </row>
        <row r="15685">
          <cell r="F15685" t="str">
            <v>2. Item Otros;PP - BLOQUE ESPUMA D-23.0;10</v>
          </cell>
          <cell r="J15685">
            <v>45257</v>
          </cell>
        </row>
        <row r="15686">
          <cell r="F15686" t="str">
            <v>1. Item OP;PP - BLOQUE ESPUMA D-30.0;1</v>
          </cell>
          <cell r="J15686">
            <v>45257</v>
          </cell>
        </row>
        <row r="15687">
          <cell r="F15687" t="str">
            <v>1. Item OP;PP - BLOQUE ESPUMA D-40.0;1</v>
          </cell>
          <cell r="J15687">
            <v>45257</v>
          </cell>
        </row>
        <row r="15688">
          <cell r="F15688" t="str">
            <v>1. Item OP;PP - BLOQUE ESPUMA D-40.0;2</v>
          </cell>
          <cell r="J15688">
            <v>45257</v>
          </cell>
        </row>
        <row r="15689">
          <cell r="F15689" t="str">
            <v>1. Item OP;PP - BLOQUE ESPUMA D-40.0;3</v>
          </cell>
          <cell r="J15689">
            <v>45257</v>
          </cell>
        </row>
        <row r="15690">
          <cell r="F15690" t="str">
            <v>1. Item OP;PP - BLOQUE ESPUMA D-23.0;4</v>
          </cell>
          <cell r="J15690">
            <v>45257</v>
          </cell>
        </row>
        <row r="15691">
          <cell r="F15691" t="str">
            <v>2. Item Otros;PP - BLOQUE ESPUMA D-18.0;6</v>
          </cell>
          <cell r="J15691">
            <v>45257</v>
          </cell>
        </row>
        <row r="15692">
          <cell r="F15692" t="str">
            <v>1. Item OP;PP - BLOQUE ESPUMA D-23.0;5</v>
          </cell>
          <cell r="J15692">
            <v>45257</v>
          </cell>
        </row>
        <row r="15693">
          <cell r="F15693" t="str">
            <v>1. Item OP;PP - BLOQUE ESPUMA D-26.0;1</v>
          </cell>
          <cell r="J15693">
            <v>45257</v>
          </cell>
        </row>
        <row r="15694">
          <cell r="F15694" t="str">
            <v>1. Item OP;PP - BLOQUE ESPUMA D-26.0;2</v>
          </cell>
          <cell r="J15694">
            <v>45257</v>
          </cell>
        </row>
        <row r="15695">
          <cell r="F15695" t="str">
            <v>1. Item OP;PP - BLOQUE ESPUMA D-26.0;3</v>
          </cell>
          <cell r="J15695">
            <v>45257</v>
          </cell>
        </row>
        <row r="15696">
          <cell r="F15696" t="str">
            <v>1. Item OP;PP - BLOQUE ESPUMA D-26.0;4</v>
          </cell>
          <cell r="J15696">
            <v>45257</v>
          </cell>
        </row>
        <row r="15697">
          <cell r="F15697" t="str">
            <v>1. Item OP;PP - BLOQUE ESPUMA D-30.0;2</v>
          </cell>
          <cell r="J15697">
            <v>45257</v>
          </cell>
        </row>
        <row r="15698">
          <cell r="F15698" t="str">
            <v>1. Item OP;PP - BLOQUE ESPUMA D-15.0;1</v>
          </cell>
          <cell r="J15698">
            <v>45260</v>
          </cell>
        </row>
        <row r="15699">
          <cell r="F15699" t="str">
            <v>1. Item OP;PP - BLOQUE ESPUMA D-15.0;2</v>
          </cell>
          <cell r="J15699">
            <v>45260</v>
          </cell>
        </row>
        <row r="15700">
          <cell r="F15700" t="str">
            <v>1. Item OP;PP - BLOQUE ESPUMA D-18.0;1</v>
          </cell>
          <cell r="J15700">
            <v>45260</v>
          </cell>
        </row>
        <row r="15701">
          <cell r="F15701" t="str">
            <v>1. Item OP;PP - BLOQUE ESPUMA D-20.0;1</v>
          </cell>
          <cell r="J15701">
            <v>45260</v>
          </cell>
        </row>
        <row r="15702">
          <cell r="F15702" t="str">
            <v>1. Item OP;PP - BLOQUE ESPUMA D-23.0;1</v>
          </cell>
          <cell r="J15702">
            <v>45260</v>
          </cell>
        </row>
        <row r="15703">
          <cell r="F15703" t="str">
            <v>1. Item OP;PP - BLOQUE ESPUMA D-26.0;1</v>
          </cell>
          <cell r="J15703">
            <v>45260</v>
          </cell>
        </row>
        <row r="15704">
          <cell r="F15704" t="str">
            <v>4. Operaciones;PP - BLOQUE ESPUMA D-26.0 PENTA;1</v>
          </cell>
          <cell r="J15704">
            <v>45260</v>
          </cell>
        </row>
        <row r="15705">
          <cell r="F15705" t="str">
            <v>4. Operaciones;PP - BLOQUE ESPUMA D-30.0;1</v>
          </cell>
          <cell r="J15705">
            <v>45260</v>
          </cell>
        </row>
        <row r="15706">
          <cell r="F15706" t="str">
            <v>4. Operaciones;PP - BLOQUE ESPUMA D-26.0 PENTA;2</v>
          </cell>
          <cell r="J15706">
            <v>45260</v>
          </cell>
        </row>
        <row r="15707">
          <cell r="F15707" t="str">
            <v>4. Operaciones;PP - BLOQUE ESPUMA D-26.0 PENTA;3</v>
          </cell>
          <cell r="J15707">
            <v>45260</v>
          </cell>
        </row>
        <row r="15708">
          <cell r="F15708" t="str">
            <v>4. Operaciones;PP - BLOQUE ESPUMA D-26.0 PENTA;4</v>
          </cell>
          <cell r="J15708">
            <v>45260</v>
          </cell>
        </row>
        <row r="15709">
          <cell r="F15709" t="str">
            <v>4. Operaciones;PP - BLOQUE ESPUMA D-26.0 PENTA;5</v>
          </cell>
          <cell r="J15709">
            <v>45260</v>
          </cell>
        </row>
        <row r="15710">
          <cell r="F15710" t="str">
            <v>4. Operaciones;PP - BLOQUE ESPUMA D-26.0 PENTA;6</v>
          </cell>
          <cell r="J15710">
            <v>45260</v>
          </cell>
        </row>
        <row r="15711">
          <cell r="F15711" t="str">
            <v>4. Operaciones;PP - BLOQUE ESPUMA D-30.0;2</v>
          </cell>
          <cell r="J15711">
            <v>45260</v>
          </cell>
        </row>
        <row r="15712">
          <cell r="F15712" t="str">
            <v>4. Operaciones;PP - BLOQUE ESPUMA D-30.0;3</v>
          </cell>
          <cell r="J15712">
            <v>45260</v>
          </cell>
        </row>
        <row r="15713">
          <cell r="F15713" t="str">
            <v>4. Operaciones;PP - BLOQUE ESPUMA D-30.0;4</v>
          </cell>
          <cell r="J15713">
            <v>45260</v>
          </cell>
        </row>
        <row r="15714">
          <cell r="F15714" t="str">
            <v>4. Operaciones;PP - BLOQUE ESPUMA D-30.0;5</v>
          </cell>
          <cell r="J15714">
            <v>45260</v>
          </cell>
        </row>
        <row r="15715">
          <cell r="F15715" t="str">
            <v>4. Operaciones;PP - BLOQUE ESPUMA D-30.0;6</v>
          </cell>
          <cell r="J15715">
            <v>45260</v>
          </cell>
        </row>
        <row r="15716">
          <cell r="F15716" t="str">
            <v>4. Operaciones;PP - BLOQUE ESPUMA D-30.0;7</v>
          </cell>
          <cell r="J15716">
            <v>45260</v>
          </cell>
        </row>
        <row r="15717">
          <cell r="F15717" t="str">
            <v>4. Operaciones;PP - BLOQUE ESPUMA D-26.0;1</v>
          </cell>
          <cell r="J15717">
            <v>45260</v>
          </cell>
        </row>
        <row r="15718">
          <cell r="F15718" t="str">
            <v>4. Operaciones;PP - BLOQUE ESPUMA D-30.0;8</v>
          </cell>
          <cell r="J15718">
            <v>45260</v>
          </cell>
        </row>
        <row r="15719">
          <cell r="F15719" t="str">
            <v>4. Operaciones;PP - BLOQUE ESPUMA D-30.0;9</v>
          </cell>
          <cell r="J15719">
            <v>45260</v>
          </cell>
        </row>
        <row r="15720">
          <cell r="F15720" t="str">
            <v>4. Operaciones;PP - BLOQUE ESPUMA D-30.0;10</v>
          </cell>
          <cell r="J15720">
            <v>45260</v>
          </cell>
        </row>
        <row r="15721">
          <cell r="F15721" t="str">
            <v>4. Operaciones;PP - BLOQUE ESPUMA D-30.0;11</v>
          </cell>
          <cell r="J15721">
            <v>45260</v>
          </cell>
        </row>
        <row r="15722">
          <cell r="F15722" t="str">
            <v>4. Operaciones;PP - BLOQUE ESPUMA D-30.0;12</v>
          </cell>
          <cell r="J15722">
            <v>45260</v>
          </cell>
        </row>
        <row r="15723">
          <cell r="F15723" t="str">
            <v>4. Operaciones;PP - BLOQUE ESPUMA D-23.0;1</v>
          </cell>
          <cell r="J15723">
            <v>45260</v>
          </cell>
        </row>
        <row r="15724">
          <cell r="F15724" t="str">
            <v>4. Operaciones;PP - BLOQUE ESPUMA D-26.0;2</v>
          </cell>
          <cell r="J15724">
            <v>45260</v>
          </cell>
        </row>
        <row r="15725">
          <cell r="F15725" t="str">
            <v>4. Operaciones;PP - BLOQUE ESPUMA D-26.0;3</v>
          </cell>
          <cell r="J15725">
            <v>45260</v>
          </cell>
        </row>
        <row r="15726">
          <cell r="F15726" t="str">
            <v>4. Operaciones;PP - BLOQUE ESPUMA D-26.0;4</v>
          </cell>
          <cell r="J15726">
            <v>45260</v>
          </cell>
        </row>
        <row r="15727">
          <cell r="F15727" t="str">
            <v>4. Operaciones;PP - BLOQUE ESPUMA D-26.0;5</v>
          </cell>
          <cell r="J15727">
            <v>45260</v>
          </cell>
        </row>
        <row r="15728">
          <cell r="F15728" t="str">
            <v>4. Operaciones;PP - BLOQUE ESPUMA D-26.0;6</v>
          </cell>
          <cell r="J15728">
            <v>45260</v>
          </cell>
        </row>
        <row r="15729">
          <cell r="F15729" t="str">
            <v>4. Operaciones;PP - BLOQUE ESPUMA D-20.0;1</v>
          </cell>
          <cell r="J15729">
            <v>45260</v>
          </cell>
        </row>
        <row r="15730">
          <cell r="F15730" t="str">
            <v>4. Operaciones;PP - BLOQUE ESPUMA D-23.0;2</v>
          </cell>
          <cell r="J15730">
            <v>45260</v>
          </cell>
        </row>
        <row r="15731">
          <cell r="F15731" t="str">
            <v>4. Operaciones;PP - BLOQUE ESPUMA D-23.0;3</v>
          </cell>
          <cell r="J15731">
            <v>45260</v>
          </cell>
        </row>
        <row r="15732">
          <cell r="F15732" t="str">
            <v>4. Operaciones;PP - BLOQUE ESPUMA D-23.0;4</v>
          </cell>
          <cell r="J15732">
            <v>45260</v>
          </cell>
        </row>
        <row r="15733">
          <cell r="F15733" t="str">
            <v>4. Operaciones;PP - BLOQUE ESPUMA D-23.0;5</v>
          </cell>
          <cell r="J15733">
            <v>45260</v>
          </cell>
        </row>
        <row r="15734">
          <cell r="F15734" t="str">
            <v>4. Operaciones;PP - BLOQUE ESPUMA D-23.0;6</v>
          </cell>
          <cell r="J15734">
            <v>45260</v>
          </cell>
        </row>
        <row r="15735">
          <cell r="F15735" t="str">
            <v>4. Operaciones;PP - BLOQUE ESPUMA D-18.0;1</v>
          </cell>
          <cell r="J15735">
            <v>45260</v>
          </cell>
        </row>
        <row r="15736">
          <cell r="F15736" t="str">
            <v>4. Operaciones;PP - BLOQUE ESPUMA D-20.0;2</v>
          </cell>
          <cell r="J15736">
            <v>45260</v>
          </cell>
        </row>
        <row r="15737">
          <cell r="F15737" t="str">
            <v>4. Operaciones;PP - BLOQUE ESPUMA D-20.0;3</v>
          </cell>
          <cell r="J15737">
            <v>45260</v>
          </cell>
        </row>
        <row r="15738">
          <cell r="F15738" t="str">
            <v>4. Operaciones;PP - BLOQUE ESPUMA D-20.0;4</v>
          </cell>
          <cell r="J15738">
            <v>45260</v>
          </cell>
        </row>
        <row r="15739">
          <cell r="F15739" t="str">
            <v>4. Operaciones;PP - BLOQUE ESPUMA D-20.0;5</v>
          </cell>
          <cell r="J15739">
            <v>45260</v>
          </cell>
        </row>
        <row r="15740">
          <cell r="F15740" t="str">
            <v>4. Operaciones;PP - BLOQUE ESPUMA D-20.0;6</v>
          </cell>
          <cell r="J15740">
            <v>45260</v>
          </cell>
        </row>
        <row r="15741">
          <cell r="F15741" t="str">
            <v>4. Operaciones;PP - BLOQUE ESPUMA D-15.0;1</v>
          </cell>
          <cell r="J15741">
            <v>45260</v>
          </cell>
        </row>
        <row r="15742">
          <cell r="F15742" t="str">
            <v>4. Operaciones;PP - BLOQUE ESPUMA D-18.0;2</v>
          </cell>
          <cell r="J15742">
            <v>45260</v>
          </cell>
        </row>
        <row r="15743">
          <cell r="F15743" t="str">
            <v>4. Operaciones;PP - BLOQUE ESPUMA D-18.0;3</v>
          </cell>
          <cell r="J15743">
            <v>45260</v>
          </cell>
        </row>
        <row r="15744">
          <cell r="F15744" t="str">
            <v>4. Operaciones;PP - BLOQUE ESPUMA D-18.0;4</v>
          </cell>
          <cell r="J15744">
            <v>45260</v>
          </cell>
        </row>
        <row r="15745">
          <cell r="F15745" t="str">
            <v>4. Operaciones;PP - BLOQUE ESPUMA D-18.0;5</v>
          </cell>
          <cell r="J15745">
            <v>45260</v>
          </cell>
        </row>
        <row r="15746">
          <cell r="F15746" t="str">
            <v>4. Operaciones;PP - BLOQUE ESPUMA D-18.0;6</v>
          </cell>
          <cell r="J15746">
            <v>45260</v>
          </cell>
        </row>
        <row r="15747">
          <cell r="F15747" t="str">
            <v>4. Operaciones;PP - BLOQUE ESPUMA D-15.0;2</v>
          </cell>
          <cell r="J15747">
            <v>45260</v>
          </cell>
        </row>
        <row r="15748">
          <cell r="F15748" t="str">
            <v>4. Operaciones;PP - BLOQUE ESPUMA D-15.0;3</v>
          </cell>
          <cell r="J15748">
            <v>45260</v>
          </cell>
        </row>
        <row r="15749">
          <cell r="F15749" t="str">
            <v>4. Operaciones;PP - BLOQUE ESPUMA D-15.0;4</v>
          </cell>
          <cell r="J15749">
            <v>45260</v>
          </cell>
        </row>
        <row r="15750">
          <cell r="F15750" t="str">
            <v>4. Operaciones;PP - BLOQUE ESPUMA D-15.0;5</v>
          </cell>
          <cell r="J15750">
            <v>45260</v>
          </cell>
        </row>
        <row r="15751">
          <cell r="F15751" t="str">
            <v>4. Operaciones;PP - BLOQUE ESPUMA D-15.0;6</v>
          </cell>
          <cell r="J15751">
            <v>45260</v>
          </cell>
        </row>
        <row r="15752">
          <cell r="F15752" t="str">
            <v>4. Operaciones;PP - BLOQUE ESPUMA D-15.0;7</v>
          </cell>
          <cell r="J15752">
            <v>45260</v>
          </cell>
        </row>
        <row r="15753">
          <cell r="F15753" t="str">
            <v>4. Operaciones;PP - BLOQUE ESPUMA D-15.0;8</v>
          </cell>
          <cell r="J15753">
            <v>45260</v>
          </cell>
        </row>
        <row r="15754">
          <cell r="F15754" t="str">
            <v>4. Operaciones;PP - BLOQUE ESPUMA D-15.0;9</v>
          </cell>
          <cell r="J15754">
            <v>45260</v>
          </cell>
        </row>
        <row r="15755">
          <cell r="F15755" t="str">
            <v>4. Operaciones;PP - BLOQUE ESPUMA D-15.0;10</v>
          </cell>
          <cell r="J15755">
            <v>45260</v>
          </cell>
        </row>
        <row r="15756">
          <cell r="F15756" t="str">
            <v>4. Operaciones;PP - BLOQUE ESPUMA D-15.0;11</v>
          </cell>
          <cell r="J15756">
            <v>45260</v>
          </cell>
        </row>
        <row r="15757">
          <cell r="F15757" t="str">
            <v>4. Operaciones;PP - BLOQUE ESPUMA D-15.0;12</v>
          </cell>
          <cell r="J15757">
            <v>45260</v>
          </cell>
        </row>
        <row r="15758">
          <cell r="F15758" t="str">
            <v>3. Item Componente;PP - BLOQUE ESPUMA D-30.0;1</v>
          </cell>
          <cell r="J15758">
            <v>45260</v>
          </cell>
        </row>
        <row r="15759">
          <cell r="F15759" t="str">
            <v>3. Item Componente;PP - BLOQUE ESPUMA D-30.0;2</v>
          </cell>
          <cell r="J15759">
            <v>45260</v>
          </cell>
        </row>
        <row r="15760">
          <cell r="F15760" t="str">
            <v>3. Item Componente;PP - BLOQUE ESPUMA D-30.0;3</v>
          </cell>
          <cell r="J15760">
            <v>45260</v>
          </cell>
        </row>
        <row r="15761">
          <cell r="F15761" t="str">
            <v>3. Item Componente;PP - BLOQUE ESPUMA D-30.0;4</v>
          </cell>
          <cell r="J15761">
            <v>45260</v>
          </cell>
        </row>
        <row r="15762">
          <cell r="F15762" t="str">
            <v>3. Item Componente;PP - BLOQUE ESPUMA D-26.0 PENTA;1</v>
          </cell>
          <cell r="J15762">
            <v>45260</v>
          </cell>
        </row>
        <row r="15763">
          <cell r="F15763" t="str">
            <v>3. Item Componente;PP - BLOQUE ESPUMA D-26.0 PENTA;2</v>
          </cell>
          <cell r="J15763">
            <v>45260</v>
          </cell>
        </row>
        <row r="15764">
          <cell r="F15764" t="str">
            <v>3. Item Componente;PP - BLOQUE ESPUMA D-30.0;5</v>
          </cell>
          <cell r="J15764">
            <v>45260</v>
          </cell>
        </row>
        <row r="15765">
          <cell r="F15765" t="str">
            <v>3. Item Componente;PP - BLOQUE ESPUMA D-30.0;6</v>
          </cell>
          <cell r="J15765">
            <v>45260</v>
          </cell>
        </row>
        <row r="15766">
          <cell r="F15766" t="str">
            <v>3. Item Componente;PP - BLOQUE ESPUMA D-30.0;7</v>
          </cell>
          <cell r="J15766">
            <v>45260</v>
          </cell>
        </row>
        <row r="15767">
          <cell r="F15767" t="str">
            <v>3. Item Componente;PP - BLOQUE ESPUMA D-30.0;8</v>
          </cell>
          <cell r="J15767">
            <v>45260</v>
          </cell>
        </row>
        <row r="15768">
          <cell r="F15768" t="str">
            <v>3. Item Componente;PP - BLOQUE ESPUMA D-26.0;1</v>
          </cell>
          <cell r="J15768">
            <v>45260</v>
          </cell>
        </row>
        <row r="15769">
          <cell r="F15769" t="str">
            <v>3. Item Componente;PP - BLOQUE ESPUMA D-26.0;2</v>
          </cell>
          <cell r="J15769">
            <v>45260</v>
          </cell>
        </row>
        <row r="15770">
          <cell r="F15770" t="str">
            <v>3. Item Componente;PP - BLOQUE ESPUMA D-26.0;3</v>
          </cell>
          <cell r="J15770">
            <v>45260</v>
          </cell>
        </row>
        <row r="15771">
          <cell r="F15771" t="str">
            <v>3. Item Componente;PP - BLOQUE ESPUMA D-26.0;4</v>
          </cell>
          <cell r="J15771">
            <v>45260</v>
          </cell>
        </row>
        <row r="15772">
          <cell r="F15772" t="str">
            <v>3. Item Componente;PP - BLOQUE ESPUMA D-26.0 PENTA;3</v>
          </cell>
          <cell r="J15772">
            <v>45260</v>
          </cell>
        </row>
        <row r="15773">
          <cell r="F15773" t="str">
            <v>3. Item Componente;PP - BLOQUE ESPUMA D-26.0 PENTA;4</v>
          </cell>
          <cell r="J15773">
            <v>45260</v>
          </cell>
        </row>
        <row r="15774">
          <cell r="F15774" t="str">
            <v>3. Item Componente;PP - BLOQUE ESPUMA D-20.0;1</v>
          </cell>
          <cell r="J15774">
            <v>45260</v>
          </cell>
        </row>
        <row r="15775">
          <cell r="F15775" t="str">
            <v>3. Item Componente;PP - BLOQUE ESPUMA D-20.0;2</v>
          </cell>
          <cell r="J15775">
            <v>45260</v>
          </cell>
        </row>
        <row r="15776">
          <cell r="F15776" t="str">
            <v>3. Item Componente;PP - BLOQUE ESPUMA D-23.0;1</v>
          </cell>
          <cell r="J15776">
            <v>45260</v>
          </cell>
        </row>
        <row r="15777">
          <cell r="F15777" t="str">
            <v>3. Item Componente;PP - BLOQUE ESPUMA D-23.0;2</v>
          </cell>
          <cell r="J15777">
            <v>45260</v>
          </cell>
        </row>
        <row r="15778">
          <cell r="F15778" t="str">
            <v>3. Item Componente;PP - BLOQUE ESPUMA D-23.0;3</v>
          </cell>
          <cell r="J15778">
            <v>45260</v>
          </cell>
        </row>
        <row r="15779">
          <cell r="F15779" t="str">
            <v>3. Item Componente;PP - BLOQUE ESPUMA D-23.0;4</v>
          </cell>
          <cell r="J15779">
            <v>45260</v>
          </cell>
        </row>
        <row r="15780">
          <cell r="F15780" t="str">
            <v>3. Item Componente;PP - BLOQUE ESPUMA D-18.0;1</v>
          </cell>
          <cell r="J15780">
            <v>45260</v>
          </cell>
        </row>
        <row r="15781">
          <cell r="F15781" t="str">
            <v>3. Item Componente;PP - BLOQUE ESPUMA D-18.0;2</v>
          </cell>
          <cell r="J15781">
            <v>45260</v>
          </cell>
        </row>
        <row r="15782">
          <cell r="F15782" t="str">
            <v>3. Item Componente;PP - BLOQUE ESPUMA D-18.0;3</v>
          </cell>
          <cell r="J15782">
            <v>45260</v>
          </cell>
        </row>
        <row r="15783">
          <cell r="F15783" t="str">
            <v>3. Item Componente;PP - BLOQUE ESPUMA D-18.0;4</v>
          </cell>
          <cell r="J15783">
            <v>45260</v>
          </cell>
        </row>
        <row r="15784">
          <cell r="F15784" t="str">
            <v>3. Item Componente;PP - BLOQUE ESPUMA D-20.0;3</v>
          </cell>
          <cell r="J15784">
            <v>45260</v>
          </cell>
        </row>
        <row r="15785">
          <cell r="F15785" t="str">
            <v>3. Item Componente;PP - BLOQUE ESPUMA D-20.0;4</v>
          </cell>
          <cell r="J15785">
            <v>45260</v>
          </cell>
        </row>
        <row r="15786">
          <cell r="F15786" t="str">
            <v>3. Item Componente;PP - BLOQUE ESPUMA D-15.0;1</v>
          </cell>
          <cell r="J15786">
            <v>45260</v>
          </cell>
        </row>
        <row r="15787">
          <cell r="F15787" t="str">
            <v>3. Item Componente;PP - BLOQUE ESPUMA D-15.0;2</v>
          </cell>
          <cell r="J15787">
            <v>45260</v>
          </cell>
        </row>
        <row r="15788">
          <cell r="F15788" t="str">
            <v>3. Item Componente;PP - BLOQUE ESPUMA D-15.0;3</v>
          </cell>
          <cell r="J15788">
            <v>45260</v>
          </cell>
        </row>
        <row r="15789">
          <cell r="F15789" t="str">
            <v>3. Item Componente;PP - BLOQUE ESPUMA D-15.0;4</v>
          </cell>
          <cell r="J15789">
            <v>45260</v>
          </cell>
        </row>
        <row r="15790">
          <cell r="F15790" t="str">
            <v>3. Item Componente;PP - BLOQUE ESPUMA D-15.0;5</v>
          </cell>
          <cell r="J15790">
            <v>45260</v>
          </cell>
        </row>
        <row r="15791">
          <cell r="F15791" t="str">
            <v>3. Item Componente;PP - BLOQUE ESPUMA D-18.0;5</v>
          </cell>
          <cell r="J15791">
            <v>45260</v>
          </cell>
        </row>
        <row r="15792">
          <cell r="F15792" t="str">
            <v>3. Item Componente;PP - BLOQUE ESPUMA D-26.0 PENTA;5</v>
          </cell>
          <cell r="J15792">
            <v>45260</v>
          </cell>
        </row>
        <row r="15793">
          <cell r="F15793" t="str">
            <v>3. Item Componente;PP - BLOQUE ESPUMA D-26.0 PENTA;6</v>
          </cell>
          <cell r="J15793">
            <v>45260</v>
          </cell>
        </row>
        <row r="15794">
          <cell r="F15794" t="str">
            <v>3. Item Componente;PP - BLOQUE ESPUMA D-15.0;6</v>
          </cell>
          <cell r="J15794">
            <v>45260</v>
          </cell>
        </row>
        <row r="15795">
          <cell r="F15795" t="str">
            <v>3. Item Componente;PP - BLOQUE ESPUMA D-15.0;7</v>
          </cell>
          <cell r="J15795">
            <v>45260</v>
          </cell>
        </row>
        <row r="15796">
          <cell r="F15796" t="str">
            <v>3. Item Componente;PP - BLOQUE ESPUMA D-15.0;8</v>
          </cell>
          <cell r="J15796">
            <v>45260</v>
          </cell>
        </row>
        <row r="15797">
          <cell r="F15797" t="str">
            <v>3. Item Componente;PP - BLOQUE ESPUMA D-26.0 PENTA;7</v>
          </cell>
          <cell r="J15797">
            <v>45260</v>
          </cell>
        </row>
        <row r="15798">
          <cell r="F15798" t="str">
            <v>3. Item Componente;PP - BLOQUE ESPUMA D-26.0 PENTA;8</v>
          </cell>
          <cell r="J15798">
            <v>45260</v>
          </cell>
        </row>
        <row r="15799">
          <cell r="F15799" t="str">
            <v>3. Item Componente;PP - BLOQUE ESPUMA D-26.0 PENTA;9</v>
          </cell>
          <cell r="J15799">
            <v>45260</v>
          </cell>
        </row>
        <row r="15800">
          <cell r="F15800" t="str">
            <v>3. Item Componente;PP - BLOQUE ESPUMA D-26.0 PENTA;10</v>
          </cell>
          <cell r="J15800">
            <v>45260</v>
          </cell>
        </row>
        <row r="15801">
          <cell r="F15801" t="str">
            <v>3. Item Componente;PP - BLOQUE ESPUMA D-30.0;9</v>
          </cell>
          <cell r="J15801">
            <v>45260</v>
          </cell>
        </row>
        <row r="15802">
          <cell r="F15802" t="str">
            <v>3. Item Componente;PP - BLOQUE ESPUMA D-30.0;10</v>
          </cell>
          <cell r="J15802">
            <v>45260</v>
          </cell>
        </row>
        <row r="15803">
          <cell r="F15803" t="str">
            <v>3. Item Componente;PP - BLOQUE ESPUMA D-30.0;11</v>
          </cell>
          <cell r="J15803">
            <v>45260</v>
          </cell>
        </row>
        <row r="15804">
          <cell r="F15804" t="str">
            <v>3. Item Componente;PP - BLOQUE ESPUMA D-30.0;12</v>
          </cell>
          <cell r="J15804">
            <v>45260</v>
          </cell>
        </row>
        <row r="15805">
          <cell r="F15805" t="str">
            <v>3. Item Componente;PP - BLOQUE ESPUMA D-30.0;13</v>
          </cell>
          <cell r="J15805">
            <v>45260</v>
          </cell>
        </row>
        <row r="15806">
          <cell r="F15806" t="str">
            <v>3. Item Componente;PP - BLOQUE ESPUMA D-30.0;14</v>
          </cell>
          <cell r="J15806">
            <v>45260</v>
          </cell>
        </row>
        <row r="15807">
          <cell r="F15807" t="str">
            <v>3. Item Componente;PP - BLOQUE ESPUMA D-30.0;15</v>
          </cell>
          <cell r="J15807">
            <v>45260</v>
          </cell>
        </row>
        <row r="15808">
          <cell r="F15808" t="str">
            <v>3. Item Componente;PP - BLOQUE ESPUMA D-30.0;16</v>
          </cell>
          <cell r="J15808">
            <v>45260</v>
          </cell>
        </row>
        <row r="15809">
          <cell r="F15809" t="str">
            <v>3. Item Componente;PP - BLOQUE ESPUMA D-30.0;17</v>
          </cell>
          <cell r="J15809">
            <v>45260</v>
          </cell>
        </row>
        <row r="15810">
          <cell r="F15810" t="str">
            <v>3. Item Componente;PP - BLOQUE ESPUMA D-30.0;18</v>
          </cell>
          <cell r="J15810">
            <v>45260</v>
          </cell>
        </row>
        <row r="15811">
          <cell r="F15811" t="str">
            <v>3. Item Componente;PP - BLOQUE ESPUMA D-30.0;19</v>
          </cell>
          <cell r="J15811">
            <v>45260</v>
          </cell>
        </row>
        <row r="15812">
          <cell r="F15812" t="str">
            <v>3. Item Componente;PP - BLOQUE ESPUMA D-30.0;20</v>
          </cell>
          <cell r="J15812">
            <v>45260</v>
          </cell>
        </row>
        <row r="15813">
          <cell r="F15813" t="str">
            <v>3. Item Componente;PP - BLOQUE ESPUMA D-26.0;5</v>
          </cell>
          <cell r="J15813">
            <v>45260</v>
          </cell>
        </row>
        <row r="15814">
          <cell r="F15814" t="str">
            <v>3. Item Componente;PP - BLOQUE ESPUMA D-30.0;21</v>
          </cell>
          <cell r="J15814">
            <v>45260</v>
          </cell>
        </row>
        <row r="15815">
          <cell r="F15815" t="str">
            <v>3. Item Componente;PP - BLOQUE ESPUMA D-26.0;6</v>
          </cell>
          <cell r="J15815">
            <v>45260</v>
          </cell>
        </row>
        <row r="15816">
          <cell r="F15816" t="str">
            <v>3. Item Componente;PP - BLOQUE ESPUMA D-26.0;7</v>
          </cell>
          <cell r="J15816">
            <v>45260</v>
          </cell>
        </row>
        <row r="15817">
          <cell r="F15817" t="str">
            <v>3. Item Componente;PP - BLOQUE ESPUMA D-26.0;8</v>
          </cell>
          <cell r="J15817">
            <v>45260</v>
          </cell>
        </row>
        <row r="15818">
          <cell r="F15818" t="str">
            <v>3. Item Componente;PP - BLOQUE ESPUMA D-26.0;9</v>
          </cell>
          <cell r="J15818">
            <v>45260</v>
          </cell>
        </row>
        <row r="15819">
          <cell r="F15819" t="str">
            <v>3. Item Componente;PP - BLOQUE ESPUMA D-26.0;10</v>
          </cell>
          <cell r="J15819">
            <v>45260</v>
          </cell>
        </row>
        <row r="15820">
          <cell r="F15820" t="str">
            <v>3. Item Componente;PP - BLOQUE ESPUMA D-26.0;11</v>
          </cell>
          <cell r="J15820">
            <v>45260</v>
          </cell>
        </row>
        <row r="15821">
          <cell r="F15821" t="str">
            <v>3. Item Componente;PP - BLOQUE ESPUMA D-23.0;5</v>
          </cell>
          <cell r="J15821">
            <v>45260</v>
          </cell>
        </row>
        <row r="15822">
          <cell r="F15822" t="str">
            <v>3. Item Componente;PP - BLOQUE ESPUMA D-23.0;6</v>
          </cell>
          <cell r="J15822">
            <v>45260</v>
          </cell>
        </row>
        <row r="15823">
          <cell r="F15823" t="str">
            <v>3. Item Componente;PP - BLOQUE ESPUMA D-23.0;7</v>
          </cell>
          <cell r="J15823">
            <v>45260</v>
          </cell>
        </row>
        <row r="15824">
          <cell r="F15824" t="str">
            <v>3. Item Componente;PP - BLOQUE ESPUMA D-23.0;8</v>
          </cell>
          <cell r="J15824">
            <v>45260</v>
          </cell>
        </row>
        <row r="15825">
          <cell r="F15825" t="str">
            <v>3. Item Componente;PP - BLOQUE ESPUMA D-23.0;9</v>
          </cell>
          <cell r="J15825">
            <v>45260</v>
          </cell>
        </row>
        <row r="15826">
          <cell r="F15826" t="str">
            <v>3. Item Componente;PP - BLOQUE ESPUMA D-23.0;10</v>
          </cell>
          <cell r="J15826">
            <v>45260</v>
          </cell>
        </row>
        <row r="15827">
          <cell r="F15827" t="str">
            <v>3. Item Componente;PP - BLOQUE ESPUMA D-23.0;11</v>
          </cell>
          <cell r="J15827">
            <v>45260</v>
          </cell>
        </row>
        <row r="15828">
          <cell r="F15828" t="str">
            <v>3. Item Componente;PP - BLOQUE ESPUMA D-20.0;5</v>
          </cell>
          <cell r="J15828">
            <v>45260</v>
          </cell>
        </row>
        <row r="15829">
          <cell r="F15829" t="str">
            <v>3. Item Componente;PP - BLOQUE ESPUMA D-20.0;6</v>
          </cell>
          <cell r="J15829">
            <v>45260</v>
          </cell>
        </row>
        <row r="15830">
          <cell r="F15830" t="str">
            <v>3. Item Componente;PP - BLOQUE ESPUMA D-20.0;7</v>
          </cell>
          <cell r="J15830">
            <v>45260</v>
          </cell>
        </row>
        <row r="15831">
          <cell r="F15831" t="str">
            <v>3. Item Componente;PP - BLOQUE ESPUMA D-20.0;8</v>
          </cell>
          <cell r="J15831">
            <v>45260</v>
          </cell>
        </row>
        <row r="15832">
          <cell r="F15832" t="str">
            <v>3. Item Componente;PP - BLOQUE ESPUMA D-20.0;9</v>
          </cell>
          <cell r="J15832">
            <v>45260</v>
          </cell>
        </row>
        <row r="15833">
          <cell r="F15833" t="str">
            <v>3. Item Componente;PP - BLOQUE ESPUMA D-20.0;10</v>
          </cell>
          <cell r="J15833">
            <v>45260</v>
          </cell>
        </row>
        <row r="15834">
          <cell r="F15834" t="str">
            <v>3. Item Componente;PP - BLOQUE ESPUMA D-20.0;11</v>
          </cell>
          <cell r="J15834">
            <v>45260</v>
          </cell>
        </row>
        <row r="15835">
          <cell r="F15835" t="str">
            <v>3. Item Componente;PP - BLOQUE ESPUMA D-18.0;6</v>
          </cell>
          <cell r="J15835">
            <v>45260</v>
          </cell>
        </row>
        <row r="15836">
          <cell r="F15836" t="str">
            <v>3. Item Componente;PP - BLOQUE ESPUMA D-18.0;7</v>
          </cell>
          <cell r="J15836">
            <v>45260</v>
          </cell>
        </row>
        <row r="15837">
          <cell r="F15837" t="str">
            <v>3. Item Componente;PP - BLOQUE ESPUMA D-18.0;8</v>
          </cell>
          <cell r="J15837">
            <v>45260</v>
          </cell>
        </row>
        <row r="15838">
          <cell r="F15838" t="str">
            <v>3. Item Componente;PP - BLOQUE ESPUMA D-18.0;9</v>
          </cell>
          <cell r="J15838">
            <v>45260</v>
          </cell>
        </row>
        <row r="15839">
          <cell r="F15839" t="str">
            <v>3. Item Componente;PP - BLOQUE ESPUMA D-15.0;9</v>
          </cell>
          <cell r="J15839">
            <v>45260</v>
          </cell>
        </row>
        <row r="15840">
          <cell r="F15840" t="str">
            <v>3. Item Componente;PP - BLOQUE ESPUMA D-18.0;10</v>
          </cell>
          <cell r="J15840">
            <v>45260</v>
          </cell>
        </row>
        <row r="15841">
          <cell r="F15841" t="str">
            <v>3. Item Componente;PP - BLOQUE ESPUMA D-18.0;11</v>
          </cell>
          <cell r="J15841">
            <v>45260</v>
          </cell>
        </row>
        <row r="15842">
          <cell r="F15842" t="str">
            <v>3. Item Componente;PP - BLOQUE ESPUMA D-15.0;10</v>
          </cell>
          <cell r="J15842">
            <v>45260</v>
          </cell>
        </row>
        <row r="15843">
          <cell r="F15843" t="str">
            <v>3. Item Componente;PP - BLOQUE ESPUMA D-15.0;11</v>
          </cell>
          <cell r="J15843">
            <v>45260</v>
          </cell>
        </row>
        <row r="15844">
          <cell r="F15844" t="str">
            <v>3. Item Componente;PP - BLOQUE ESPUMA D-15.0;12</v>
          </cell>
          <cell r="J15844">
            <v>45260</v>
          </cell>
        </row>
        <row r="15845">
          <cell r="F15845" t="str">
            <v>3. Item Componente;PP - BLOQUE ESPUMA D-15.0;13</v>
          </cell>
          <cell r="J15845">
            <v>45260</v>
          </cell>
        </row>
        <row r="15846">
          <cell r="F15846" t="str">
            <v>3. Item Componente;PP - BLOQUE ESPUMA D-15.0;14</v>
          </cell>
          <cell r="J15846">
            <v>45260</v>
          </cell>
        </row>
        <row r="15847">
          <cell r="F15847" t="str">
            <v>3. Item Componente;PP - BLOQUE ESPUMA D-15.0;15</v>
          </cell>
          <cell r="J15847">
            <v>45260</v>
          </cell>
        </row>
        <row r="15848">
          <cell r="F15848" t="str">
            <v>3. Item Componente;PP - BLOQUE ESPUMA D-15.0;16</v>
          </cell>
          <cell r="J15848">
            <v>45260</v>
          </cell>
        </row>
        <row r="15849">
          <cell r="F15849" t="str">
            <v>3. Item Componente;PP - BLOQUE ESPUMA D-15.0;17</v>
          </cell>
          <cell r="J15849">
            <v>45260</v>
          </cell>
        </row>
        <row r="15850">
          <cell r="F15850" t="str">
            <v>3. Item Componente;PP - BLOQUE ESPUMA D-15.0;18</v>
          </cell>
          <cell r="J15850">
            <v>45260</v>
          </cell>
        </row>
        <row r="15851">
          <cell r="F15851" t="str">
            <v>3. Item Componente;PP - BLOQUE ESPUMA D-15.0;19</v>
          </cell>
          <cell r="J15851">
            <v>45260</v>
          </cell>
        </row>
        <row r="15852">
          <cell r="F15852" t="str">
            <v>3. Item Componente;PP - BLOQUE ESPUMA D-15.0;20</v>
          </cell>
          <cell r="J15852">
            <v>45260</v>
          </cell>
        </row>
        <row r="15853">
          <cell r="F15853" t="str">
            <v>3. Item Componente;PP - BLOQUE ESPUMA D-15.0;21</v>
          </cell>
          <cell r="J15853">
            <v>45260</v>
          </cell>
        </row>
        <row r="15854">
          <cell r="F15854" t="str">
            <v>3. Item Componente;PP - BLOQUE ESPUMA D-15.0;22</v>
          </cell>
          <cell r="J15854">
            <v>45260</v>
          </cell>
        </row>
        <row r="15855">
          <cell r="F15855" t="str">
            <v>2. Item Otros;PP - BLOQUE ESPUMA D-30.0;1</v>
          </cell>
          <cell r="J15855">
            <v>45260</v>
          </cell>
        </row>
        <row r="15856">
          <cell r="F15856" t="str">
            <v>2. Item Otros;PP - BLOQUE ESPUMA D-26.0 PENTA;1</v>
          </cell>
          <cell r="J15856">
            <v>45260</v>
          </cell>
        </row>
        <row r="15857">
          <cell r="F15857" t="str">
            <v>2. Item Otros;PP - BLOQUE ESPUMA D-26.0 PENTA;2</v>
          </cell>
          <cell r="J15857">
            <v>45260</v>
          </cell>
        </row>
        <row r="15858">
          <cell r="F15858" t="str">
            <v>2. Item Otros;PP - BLOQUE ESPUMA D-23.0;1</v>
          </cell>
          <cell r="J15858">
            <v>45260</v>
          </cell>
        </row>
        <row r="15859">
          <cell r="F15859" t="str">
            <v>2. Item Otros;PP - BLOQUE ESPUMA D-26.0;1</v>
          </cell>
          <cell r="J15859">
            <v>45260</v>
          </cell>
        </row>
        <row r="15860">
          <cell r="F15860" t="str">
            <v>2. Item Otros;PP - BLOQUE ESPUMA D-26.0;2</v>
          </cell>
          <cell r="J15860">
            <v>45260</v>
          </cell>
        </row>
        <row r="15861">
          <cell r="F15861" t="str">
            <v>2. Item Otros;PP - BLOQUE ESPUMA D-30.0;2</v>
          </cell>
          <cell r="J15861">
            <v>45260</v>
          </cell>
        </row>
        <row r="15862">
          <cell r="F15862" t="str">
            <v>2. Item Otros;PP - BLOQUE ESPUMA D-30.0;3</v>
          </cell>
          <cell r="J15862">
            <v>45260</v>
          </cell>
        </row>
        <row r="15863">
          <cell r="F15863" t="str">
            <v>2. Item Otros;PP - BLOQUE ESPUMA D-30.0;4</v>
          </cell>
          <cell r="J15863">
            <v>45260</v>
          </cell>
        </row>
        <row r="15864">
          <cell r="F15864" t="str">
            <v>2. Item Otros;PP - BLOQUE ESPUMA D-15.0;1</v>
          </cell>
          <cell r="J15864">
            <v>45260</v>
          </cell>
        </row>
        <row r="15865">
          <cell r="F15865" t="str">
            <v>2. Item Otros;PP - BLOQUE ESPUMA D-18.0;1</v>
          </cell>
          <cell r="J15865">
            <v>45260</v>
          </cell>
        </row>
        <row r="15866">
          <cell r="F15866" t="str">
            <v>2. Item Otros;PP - BLOQUE ESPUMA D-18.0;2</v>
          </cell>
          <cell r="J15866">
            <v>45260</v>
          </cell>
        </row>
        <row r="15867">
          <cell r="F15867" t="str">
            <v>2. Item Otros;PP - BLOQUE ESPUMA D-20.0;1</v>
          </cell>
          <cell r="J15867">
            <v>45260</v>
          </cell>
        </row>
        <row r="15868">
          <cell r="F15868" t="str">
            <v>2. Item Otros;PP - BLOQUE ESPUMA D-20.0;2</v>
          </cell>
          <cell r="J15868">
            <v>45260</v>
          </cell>
        </row>
        <row r="15869">
          <cell r="F15869" t="str">
            <v>2. Item Otros;PP - BLOQUE ESPUMA D-23.0;2</v>
          </cell>
          <cell r="J15869">
            <v>45260</v>
          </cell>
        </row>
        <row r="15870">
          <cell r="F15870" t="str">
            <v>1. Item OP;PP - BLOQUE ESPUMA D-30.0;1</v>
          </cell>
          <cell r="J15870">
            <v>45260</v>
          </cell>
        </row>
        <row r="15871">
          <cell r="F15871" t="str">
            <v>1. Item OP;PP - BLOQUE ESPUMA D-30.0;2</v>
          </cell>
          <cell r="J15871">
            <v>45260</v>
          </cell>
        </row>
        <row r="15872">
          <cell r="F15872" t="str">
            <v>1. Item OP;PP - BLOQUE ESPUMA D-26.0 PENTA;1</v>
          </cell>
          <cell r="J15872">
            <v>45260</v>
          </cell>
        </row>
        <row r="15873">
          <cell r="F15873" t="str">
            <v>2. Item Otros;PP - BLOQUE ESPUMA D-15.0;2</v>
          </cell>
          <cell r="J15873">
            <v>45260</v>
          </cell>
        </row>
        <row r="15874">
          <cell r="F15874" t="str">
            <v>2. Item Otros;PP - BLOQUE ESPUMA D-15.0;3</v>
          </cell>
          <cell r="J15874">
            <v>45260</v>
          </cell>
        </row>
        <row r="15875">
          <cell r="F15875" t="str">
            <v>2. Item Otros;PP - BLOQUE ESPUMA D-15.0;4</v>
          </cell>
          <cell r="J15875">
            <v>45260</v>
          </cell>
        </row>
        <row r="15876">
          <cell r="F15876" t="str">
            <v>1. Item OP;PP - BLOQUE ESPUMA D-12.0;1</v>
          </cell>
          <cell r="J15876">
            <v>45264</v>
          </cell>
        </row>
        <row r="15877">
          <cell r="F15877" t="str">
            <v>1. Item OP;PP - BLOQUE ESPUMA D-12.0;2</v>
          </cell>
          <cell r="J15877">
            <v>45264</v>
          </cell>
        </row>
        <row r="15878">
          <cell r="F15878" t="str">
            <v>1. Item OP;PP - BLOQUE ESPUMA D-12.0;3</v>
          </cell>
          <cell r="J15878">
            <v>45264</v>
          </cell>
        </row>
        <row r="15879">
          <cell r="F15879" t="str">
            <v>1. Item OP;PP - BLOQUE ESPUMA D-15.0;1</v>
          </cell>
          <cell r="J15879">
            <v>45264</v>
          </cell>
        </row>
        <row r="15880">
          <cell r="F15880" t="str">
            <v>1. Item OP;PP - BLOQUE ESPUMA D-15.0 CILINDRO;1</v>
          </cell>
          <cell r="J15880">
            <v>45264</v>
          </cell>
        </row>
        <row r="15881">
          <cell r="F15881" t="str">
            <v>1. Item OP;PP - BLOQUE ESPUMA D-12.0;4</v>
          </cell>
          <cell r="J15881">
            <v>45264</v>
          </cell>
        </row>
        <row r="15882">
          <cell r="F15882" t="str">
            <v>4. Operaciones;PP - BLOQUE ESPUMA D-15.0 CILINDRO;1</v>
          </cell>
          <cell r="J15882">
            <v>45264</v>
          </cell>
        </row>
        <row r="15883">
          <cell r="F15883" t="str">
            <v>4. Operaciones;PP - BLOQUE ESPUMA D-15.0 CILINDRO;2</v>
          </cell>
          <cell r="J15883">
            <v>45264</v>
          </cell>
        </row>
        <row r="15884">
          <cell r="F15884" t="str">
            <v>4. Operaciones;PP - BLOQUE ESPUMA D-15.0 CILINDRO;3</v>
          </cell>
          <cell r="J15884">
            <v>45264</v>
          </cell>
        </row>
        <row r="15885">
          <cell r="F15885" t="str">
            <v>4. Operaciones;PP - BLOQUE ESPUMA D-15.0 CILINDRO;4</v>
          </cell>
          <cell r="J15885">
            <v>45264</v>
          </cell>
        </row>
        <row r="15886">
          <cell r="F15886" t="str">
            <v>4. Operaciones;PP - BLOQUE ESPUMA D-15.0 CILINDRO;5</v>
          </cell>
          <cell r="J15886">
            <v>45264</v>
          </cell>
        </row>
        <row r="15887">
          <cell r="F15887" t="str">
            <v>4. Operaciones;PP - BLOQUE ESPUMA D-12.0;1</v>
          </cell>
          <cell r="J15887">
            <v>45264</v>
          </cell>
        </row>
        <row r="15888">
          <cell r="F15888" t="str">
            <v>4. Operaciones;PP - BLOQUE ESPUMA D-12.0;2</v>
          </cell>
          <cell r="J15888">
            <v>45264</v>
          </cell>
        </row>
        <row r="15889">
          <cell r="F15889" t="str">
            <v>4. Operaciones;PP - BLOQUE ESPUMA D-12.0;3</v>
          </cell>
          <cell r="J15889">
            <v>45264</v>
          </cell>
        </row>
        <row r="15890">
          <cell r="F15890" t="str">
            <v>4. Operaciones;PP - BLOQUE ESPUMA D-12.0;4</v>
          </cell>
          <cell r="J15890">
            <v>45264</v>
          </cell>
        </row>
        <row r="15891">
          <cell r="F15891" t="str">
            <v>4. Operaciones;PP - BLOQUE ESPUMA D-12.0;5</v>
          </cell>
          <cell r="J15891">
            <v>45264</v>
          </cell>
        </row>
        <row r="15892">
          <cell r="F15892" t="str">
            <v>4. Operaciones;PP - BLOQUE ESPUMA D-15.0 CILINDRO;6</v>
          </cell>
          <cell r="J15892">
            <v>45264</v>
          </cell>
        </row>
        <row r="15893">
          <cell r="F15893" t="str">
            <v>4. Operaciones;PP - BLOQUE ESPUMA D-15.0 CILINDRO;7</v>
          </cell>
          <cell r="J15893">
            <v>45264</v>
          </cell>
        </row>
        <row r="15894">
          <cell r="F15894" t="str">
            <v>4. Operaciones;PP - BLOQUE ESPUMA D-15.0 CILINDRO;8</v>
          </cell>
          <cell r="J15894">
            <v>45264</v>
          </cell>
        </row>
        <row r="15895">
          <cell r="F15895" t="str">
            <v>4. Operaciones;PP - BLOQUE ESPUMA D-15.0 CILINDRO;9</v>
          </cell>
          <cell r="J15895">
            <v>45264</v>
          </cell>
        </row>
        <row r="15896">
          <cell r="F15896" t="str">
            <v>4. Operaciones;PP - BLOQUE ESPUMA D-15.0 CILINDRO;10</v>
          </cell>
          <cell r="J15896">
            <v>45264</v>
          </cell>
        </row>
        <row r="15897">
          <cell r="F15897" t="str">
            <v>4. Operaciones;PP - BLOQUE ESPUMA D-15.0 CILINDRO;11</v>
          </cell>
          <cell r="J15897">
            <v>45264</v>
          </cell>
        </row>
        <row r="15898">
          <cell r="F15898" t="str">
            <v>4. Operaciones;PP - BLOQUE ESPUMA D-12.0;6</v>
          </cell>
          <cell r="J15898">
            <v>45264</v>
          </cell>
        </row>
        <row r="15899">
          <cell r="F15899" t="str">
            <v>4. Operaciones;PP - BLOQUE ESPUMA D-15.0;1</v>
          </cell>
          <cell r="J15899">
            <v>45264</v>
          </cell>
        </row>
        <row r="15900">
          <cell r="F15900" t="str">
            <v>4. Operaciones;PP - BLOQUE ESPUMA D-15.0;2</v>
          </cell>
          <cell r="J15900">
            <v>45264</v>
          </cell>
        </row>
        <row r="15901">
          <cell r="F15901" t="str">
            <v>4. Operaciones;PP - BLOQUE ESPUMA D-15.0;3</v>
          </cell>
          <cell r="J15901">
            <v>45264</v>
          </cell>
        </row>
        <row r="15902">
          <cell r="F15902" t="str">
            <v>4. Operaciones;PP - BLOQUE ESPUMA D-15.0;4</v>
          </cell>
          <cell r="J15902">
            <v>45264</v>
          </cell>
        </row>
        <row r="15903">
          <cell r="F15903" t="str">
            <v>4. Operaciones;PP - BLOQUE ESPUMA D-15.0;5</v>
          </cell>
          <cell r="J15903">
            <v>45264</v>
          </cell>
        </row>
        <row r="15904">
          <cell r="F15904" t="str">
            <v>4. Operaciones;PP - BLOQUE ESPUMA D-15.0 CILINDRO;12</v>
          </cell>
          <cell r="J15904">
            <v>45264</v>
          </cell>
        </row>
        <row r="15905">
          <cell r="F15905" t="str">
            <v>4. Operaciones;PP - BLOQUE ESPUMA D-12.0;7</v>
          </cell>
          <cell r="J15905">
            <v>45264</v>
          </cell>
        </row>
        <row r="15906">
          <cell r="F15906" t="str">
            <v>4. Operaciones;PP - BLOQUE ESPUMA D-12.0;8</v>
          </cell>
          <cell r="J15906">
            <v>45264</v>
          </cell>
        </row>
        <row r="15907">
          <cell r="F15907" t="str">
            <v>4. Operaciones;PP - BLOQUE ESPUMA D-12.0;9</v>
          </cell>
          <cell r="J15907">
            <v>45264</v>
          </cell>
        </row>
        <row r="15908">
          <cell r="F15908" t="str">
            <v>4. Operaciones;PP - BLOQUE ESPUMA D-12.0;10</v>
          </cell>
          <cell r="J15908">
            <v>45264</v>
          </cell>
        </row>
        <row r="15909">
          <cell r="F15909" t="str">
            <v>4. Operaciones;PP - BLOQUE ESPUMA D-12.0;11</v>
          </cell>
          <cell r="J15909">
            <v>45264</v>
          </cell>
        </row>
        <row r="15910">
          <cell r="F15910" t="str">
            <v>4. Operaciones;PP - BLOQUE ESPUMA D-15.0;6</v>
          </cell>
          <cell r="J15910">
            <v>45264</v>
          </cell>
        </row>
        <row r="15911">
          <cell r="F15911" t="str">
            <v>4. Operaciones;PP - BLOQUE ESPUMA D-12.0;12</v>
          </cell>
          <cell r="J15911">
            <v>45264</v>
          </cell>
        </row>
        <row r="15912">
          <cell r="F15912" t="str">
            <v>4. Operaciones;PP - BLOQUE ESPUMA D-12.0;13</v>
          </cell>
          <cell r="J15912">
            <v>45264</v>
          </cell>
        </row>
        <row r="15913">
          <cell r="F15913" t="str">
            <v>4. Operaciones;PP - BLOQUE ESPUMA D-12.0;14</v>
          </cell>
          <cell r="J15913">
            <v>45264</v>
          </cell>
        </row>
        <row r="15914">
          <cell r="F15914" t="str">
            <v>4. Operaciones;PP - BLOQUE ESPUMA D-12.0;15</v>
          </cell>
          <cell r="J15914">
            <v>45264</v>
          </cell>
        </row>
        <row r="15915">
          <cell r="F15915" t="str">
            <v>4. Operaciones;PP - BLOQUE ESPUMA D-12.0;16</v>
          </cell>
          <cell r="J15915">
            <v>45264</v>
          </cell>
        </row>
        <row r="15916">
          <cell r="F15916" t="str">
            <v>4. Operaciones;PP - BLOQUE ESPUMA D-12.0;17</v>
          </cell>
          <cell r="J15916">
            <v>45264</v>
          </cell>
        </row>
        <row r="15917">
          <cell r="F15917" t="str">
            <v>4. Operaciones;PP - BLOQUE ESPUMA D-12.0;18</v>
          </cell>
          <cell r="J15917">
            <v>45264</v>
          </cell>
        </row>
        <row r="15918">
          <cell r="F15918" t="str">
            <v>4. Operaciones;PP - BLOQUE ESPUMA D-12.0;19</v>
          </cell>
          <cell r="J15918">
            <v>45264</v>
          </cell>
        </row>
        <row r="15919">
          <cell r="F15919" t="str">
            <v>4. Operaciones;PP - BLOQUE ESPUMA D-12.0;20</v>
          </cell>
          <cell r="J15919">
            <v>45264</v>
          </cell>
        </row>
        <row r="15920">
          <cell r="F15920" t="str">
            <v>4. Operaciones;PP - BLOQUE ESPUMA D-12.0;21</v>
          </cell>
          <cell r="J15920">
            <v>45264</v>
          </cell>
        </row>
        <row r="15921">
          <cell r="F15921" t="str">
            <v>4. Operaciones;PP - BLOQUE ESPUMA D-12.0;22</v>
          </cell>
          <cell r="J15921">
            <v>45264</v>
          </cell>
        </row>
        <row r="15922">
          <cell r="F15922" t="str">
            <v>4. Operaciones;PP - BLOQUE ESPUMA D-12.0;23</v>
          </cell>
          <cell r="J15922">
            <v>45264</v>
          </cell>
        </row>
        <row r="15923">
          <cell r="F15923" t="str">
            <v>3. Item Componente;PP - BLOQUE ESPUMA D-12.0;1</v>
          </cell>
          <cell r="J15923">
            <v>45264</v>
          </cell>
        </row>
        <row r="15924">
          <cell r="F15924" t="str">
            <v>3. Item Componente;PP - BLOQUE ESPUMA D-12.0;2</v>
          </cell>
          <cell r="J15924">
            <v>45264</v>
          </cell>
        </row>
        <row r="15925">
          <cell r="F15925" t="str">
            <v>3. Item Componente;PP - BLOQUE ESPUMA D-12.0;3</v>
          </cell>
          <cell r="J15925">
            <v>45264</v>
          </cell>
        </row>
        <row r="15926">
          <cell r="F15926" t="str">
            <v>3. Item Componente;PP - BLOQUE ESPUMA D-12.0;4</v>
          </cell>
          <cell r="J15926">
            <v>45264</v>
          </cell>
        </row>
        <row r="15927">
          <cell r="F15927" t="str">
            <v>3. Item Componente;PP - BLOQUE ESPUMA D-12.0;5</v>
          </cell>
          <cell r="J15927">
            <v>45264</v>
          </cell>
        </row>
        <row r="15928">
          <cell r="F15928" t="str">
            <v>4. Operaciones;PP - BLOQUE ESPUMA D-12.0;24</v>
          </cell>
          <cell r="J15928">
            <v>45264</v>
          </cell>
        </row>
        <row r="15929">
          <cell r="F15929" t="str">
            <v>3. Item Componente;PP - BLOQUE ESPUMA D-12.0;6</v>
          </cell>
          <cell r="J15929">
            <v>45264</v>
          </cell>
        </row>
        <row r="15930">
          <cell r="F15930" t="str">
            <v>3. Item Componente;PP - BLOQUE ESPUMA D-12.0;7</v>
          </cell>
          <cell r="J15930">
            <v>45264</v>
          </cell>
        </row>
        <row r="15931">
          <cell r="F15931" t="str">
            <v>3. Item Componente;PP - BLOQUE ESPUMA D-12.0;8</v>
          </cell>
          <cell r="J15931">
            <v>45264</v>
          </cell>
        </row>
        <row r="15932">
          <cell r="F15932" t="str">
            <v>3. Item Componente;PP - BLOQUE ESPUMA D-12.0;9</v>
          </cell>
          <cell r="J15932">
            <v>45264</v>
          </cell>
        </row>
        <row r="15933">
          <cell r="F15933" t="str">
            <v>3. Item Componente;PP - BLOQUE ESPUMA D-12.0;10</v>
          </cell>
          <cell r="J15933">
            <v>45264</v>
          </cell>
        </row>
        <row r="15934">
          <cell r="F15934" t="str">
            <v>3. Item Componente;PP - BLOQUE ESPUMA D-12.0;11</v>
          </cell>
          <cell r="J15934">
            <v>45264</v>
          </cell>
        </row>
        <row r="15935">
          <cell r="F15935" t="str">
            <v>3. Item Componente;PP - BLOQUE ESPUMA D-12.0;12</v>
          </cell>
          <cell r="J15935">
            <v>45264</v>
          </cell>
        </row>
        <row r="15936">
          <cell r="F15936" t="str">
            <v>3. Item Componente;PP - BLOQUE ESPUMA D-12.0;13</v>
          </cell>
          <cell r="J15936">
            <v>45264</v>
          </cell>
        </row>
        <row r="15937">
          <cell r="F15937" t="str">
            <v>3. Item Componente;PP - BLOQUE ESPUMA D-12.0;14</v>
          </cell>
          <cell r="J15937">
            <v>45264</v>
          </cell>
        </row>
        <row r="15938">
          <cell r="F15938" t="str">
            <v>3. Item Componente;PP - BLOQUE ESPUMA D-12.0;15</v>
          </cell>
          <cell r="J15938">
            <v>45264</v>
          </cell>
        </row>
        <row r="15939">
          <cell r="F15939" t="str">
            <v>3. Item Componente;PP - BLOQUE ESPUMA D-12.0;16</v>
          </cell>
          <cell r="J15939">
            <v>45264</v>
          </cell>
        </row>
        <row r="15940">
          <cell r="F15940" t="str">
            <v>3. Item Componente;PP - BLOQUE ESPUMA D-12.0;17</v>
          </cell>
          <cell r="J15940">
            <v>45264</v>
          </cell>
        </row>
        <row r="15941">
          <cell r="F15941" t="str">
            <v>3. Item Componente;PP - BLOQUE ESPUMA D-12.0;18</v>
          </cell>
          <cell r="J15941">
            <v>45264</v>
          </cell>
        </row>
        <row r="15942">
          <cell r="F15942" t="str">
            <v>3. Item Componente;PP - BLOQUE ESPUMA D-12.0;19</v>
          </cell>
          <cell r="J15942">
            <v>45264</v>
          </cell>
        </row>
        <row r="15943">
          <cell r="F15943" t="str">
            <v>3. Item Componente;PP - BLOQUE ESPUMA D-12.0;20</v>
          </cell>
          <cell r="J15943">
            <v>45264</v>
          </cell>
        </row>
        <row r="15944">
          <cell r="F15944" t="str">
            <v>3. Item Componente;PP - BLOQUE ESPUMA D-12.0;21</v>
          </cell>
          <cell r="J15944">
            <v>45264</v>
          </cell>
        </row>
        <row r="15945">
          <cell r="F15945" t="str">
            <v>3. Item Componente;PP - BLOQUE ESPUMA D-12.0;22</v>
          </cell>
          <cell r="J15945">
            <v>45264</v>
          </cell>
        </row>
        <row r="15946">
          <cell r="F15946" t="str">
            <v>3. Item Componente;PP - BLOQUE ESPUMA D-12.0;23</v>
          </cell>
          <cell r="J15946">
            <v>45264</v>
          </cell>
        </row>
        <row r="15947">
          <cell r="F15947" t="str">
            <v>3. Item Componente;PP - BLOQUE ESPUMA D-12.0;24</v>
          </cell>
          <cell r="J15947">
            <v>45264</v>
          </cell>
        </row>
        <row r="15948">
          <cell r="F15948" t="str">
            <v>3. Item Componente;PP - BLOQUE ESPUMA D-12.0;25</v>
          </cell>
          <cell r="J15948">
            <v>45264</v>
          </cell>
        </row>
        <row r="15949">
          <cell r="F15949" t="str">
            <v>3. Item Componente;PP - BLOQUE ESPUMA D-12.0;26</v>
          </cell>
          <cell r="J15949">
            <v>45264</v>
          </cell>
        </row>
        <row r="15950">
          <cell r="F15950" t="str">
            <v>3. Item Componente;PP - BLOQUE ESPUMA D-12.0;27</v>
          </cell>
          <cell r="J15950">
            <v>45264</v>
          </cell>
        </row>
        <row r="15951">
          <cell r="F15951" t="str">
            <v>3. Item Componente;PP - BLOQUE ESPUMA D-12.0;28</v>
          </cell>
          <cell r="J15951">
            <v>45264</v>
          </cell>
        </row>
        <row r="15952">
          <cell r="F15952" t="str">
            <v>3. Item Componente;PP - BLOQUE ESPUMA D-12.0;29</v>
          </cell>
          <cell r="J15952">
            <v>45264</v>
          </cell>
        </row>
        <row r="15953">
          <cell r="F15953" t="str">
            <v>3. Item Componente;PP - BLOQUE ESPUMA D-12.0;30</v>
          </cell>
          <cell r="J15953">
            <v>45264</v>
          </cell>
        </row>
        <row r="15954">
          <cell r="F15954" t="str">
            <v>3. Item Componente;PP - BLOQUE ESPUMA D-12.0;31</v>
          </cell>
          <cell r="J15954">
            <v>45264</v>
          </cell>
        </row>
        <row r="15955">
          <cell r="F15955" t="str">
            <v>3. Item Componente;PP - BLOQUE ESPUMA D-12.0;32</v>
          </cell>
          <cell r="J15955">
            <v>45264</v>
          </cell>
        </row>
        <row r="15956">
          <cell r="F15956" t="str">
            <v>3. Item Componente;PP - BLOQUE ESPUMA D-12.0;33</v>
          </cell>
          <cell r="J15956">
            <v>45264</v>
          </cell>
        </row>
        <row r="15957">
          <cell r="F15957" t="str">
            <v>3. Item Componente;PP - BLOQUE ESPUMA D-15.0;1</v>
          </cell>
          <cell r="J15957">
            <v>45264</v>
          </cell>
        </row>
        <row r="15958">
          <cell r="F15958" t="str">
            <v>3. Item Componente;PP - BLOQUE ESPUMA D-15.0;2</v>
          </cell>
          <cell r="J15958">
            <v>45264</v>
          </cell>
        </row>
        <row r="15959">
          <cell r="F15959" t="str">
            <v>3. Item Componente;PP - BLOQUE ESPUMA D-15.0;3</v>
          </cell>
          <cell r="J15959">
            <v>45264</v>
          </cell>
        </row>
        <row r="15960">
          <cell r="F15960" t="str">
            <v>3. Item Componente;PP - BLOQUE ESPUMA D-15.0;4</v>
          </cell>
          <cell r="J15960">
            <v>45264</v>
          </cell>
        </row>
        <row r="15961">
          <cell r="F15961" t="str">
            <v>3. Item Componente;PP - BLOQUE ESPUMA D-15.0;5</v>
          </cell>
          <cell r="J15961">
            <v>45264</v>
          </cell>
        </row>
        <row r="15962">
          <cell r="F15962" t="str">
            <v>3. Item Componente;PP - BLOQUE ESPUMA D-15.0;6</v>
          </cell>
          <cell r="J15962">
            <v>45264</v>
          </cell>
        </row>
        <row r="15963">
          <cell r="F15963" t="str">
            <v>3. Item Componente;PP - BLOQUE ESPUMA D-15.0;7</v>
          </cell>
          <cell r="J15963">
            <v>45264</v>
          </cell>
        </row>
        <row r="15964">
          <cell r="F15964" t="str">
            <v>3. Item Componente;PP - BLOQUE ESPUMA D-15.0;8</v>
          </cell>
          <cell r="J15964">
            <v>45264</v>
          </cell>
        </row>
        <row r="15965">
          <cell r="F15965" t="str">
            <v>3. Item Componente;PP - BLOQUE ESPUMA D-15.0;9</v>
          </cell>
          <cell r="J15965">
            <v>45264</v>
          </cell>
        </row>
        <row r="15966">
          <cell r="F15966" t="str">
            <v>3. Item Componente;PP - BLOQUE ESPUMA D-15.0;10</v>
          </cell>
          <cell r="J15966">
            <v>45264</v>
          </cell>
        </row>
        <row r="15967">
          <cell r="F15967" t="str">
            <v>3. Item Componente;PP - BLOQUE ESPUMA D-15.0 CILINDRO;1</v>
          </cell>
          <cell r="J15967">
            <v>45264</v>
          </cell>
        </row>
        <row r="15968">
          <cell r="F15968" t="str">
            <v>3. Item Componente;PP - BLOQUE ESPUMA D-15.0;11</v>
          </cell>
          <cell r="J15968">
            <v>45264</v>
          </cell>
        </row>
        <row r="15969">
          <cell r="F15969" t="str">
            <v>3. Item Componente;PP - BLOQUE ESPUMA D-15.0 CILINDRO;2</v>
          </cell>
          <cell r="J15969">
            <v>45264</v>
          </cell>
        </row>
        <row r="15970">
          <cell r="F15970" t="str">
            <v>3. Item Componente;PP - BLOQUE ESPUMA D-15.0 CILINDRO;3</v>
          </cell>
          <cell r="J15970">
            <v>45264</v>
          </cell>
        </row>
        <row r="15971">
          <cell r="F15971" t="str">
            <v>3. Item Componente;PP - BLOQUE ESPUMA D-15.0 CILINDRO;4</v>
          </cell>
          <cell r="J15971">
            <v>45264</v>
          </cell>
        </row>
        <row r="15972">
          <cell r="F15972" t="str">
            <v>3. Item Componente;PP - BLOQUE ESPUMA D-15.0 CILINDRO;5</v>
          </cell>
          <cell r="J15972">
            <v>45264</v>
          </cell>
        </row>
        <row r="15973">
          <cell r="F15973" t="str">
            <v>3. Item Componente;PP - BLOQUE ESPUMA D-15.0 CILINDRO;6</v>
          </cell>
          <cell r="J15973">
            <v>45264</v>
          </cell>
        </row>
        <row r="15974">
          <cell r="F15974" t="str">
            <v>3. Item Componente;PP - BLOQUE ESPUMA D-15.0 CILINDRO;7</v>
          </cell>
          <cell r="J15974">
            <v>45264</v>
          </cell>
        </row>
        <row r="15975">
          <cell r="F15975" t="str">
            <v>3. Item Componente;PP - BLOQUE ESPUMA D-15.0 CILINDRO;8</v>
          </cell>
          <cell r="J15975">
            <v>45264</v>
          </cell>
        </row>
        <row r="15976">
          <cell r="F15976" t="str">
            <v>3. Item Componente;PP - BLOQUE ESPUMA D-15.0 CILINDRO;9</v>
          </cell>
          <cell r="J15976">
            <v>45264</v>
          </cell>
        </row>
        <row r="15977">
          <cell r="F15977" t="str">
            <v>3. Item Componente;PP - BLOQUE ESPUMA D-15.0 CILINDRO;10</v>
          </cell>
          <cell r="J15977">
            <v>45264</v>
          </cell>
        </row>
        <row r="15978">
          <cell r="F15978" t="str">
            <v>3. Item Componente;PP - BLOQUE ESPUMA D-12.0;34</v>
          </cell>
          <cell r="J15978">
            <v>45264</v>
          </cell>
        </row>
        <row r="15979">
          <cell r="F15979" t="str">
            <v>3. Item Componente;PP - BLOQUE ESPUMA D-12.0;35</v>
          </cell>
          <cell r="J15979">
            <v>45264</v>
          </cell>
        </row>
        <row r="15980">
          <cell r="F15980" t="str">
            <v>3. Item Componente;PP - BLOQUE ESPUMA D-12.0;36</v>
          </cell>
          <cell r="J15980">
            <v>45264</v>
          </cell>
        </row>
        <row r="15981">
          <cell r="F15981" t="str">
            <v>3. Item Componente;PP - BLOQUE ESPUMA D-12.0;37</v>
          </cell>
          <cell r="J15981">
            <v>45264</v>
          </cell>
        </row>
        <row r="15982">
          <cell r="F15982" t="str">
            <v>3. Item Componente;PP - BLOQUE ESPUMA D-12.0;38</v>
          </cell>
          <cell r="J15982">
            <v>45264</v>
          </cell>
        </row>
        <row r="15983">
          <cell r="F15983" t="str">
            <v>3. Item Componente;PP - BLOQUE ESPUMA D-12.0;39</v>
          </cell>
          <cell r="J15983">
            <v>45264</v>
          </cell>
        </row>
        <row r="15984">
          <cell r="F15984" t="str">
            <v>3. Item Componente;PP - BLOQUE ESPUMA D-12.0;40</v>
          </cell>
          <cell r="J15984">
            <v>45264</v>
          </cell>
        </row>
        <row r="15985">
          <cell r="F15985" t="str">
            <v>3. Item Componente;PP - BLOQUE ESPUMA D-12.0;41</v>
          </cell>
          <cell r="J15985">
            <v>45264</v>
          </cell>
        </row>
        <row r="15986">
          <cell r="F15986" t="str">
            <v>3. Item Componente;PP - BLOQUE ESPUMA D-12.0;42</v>
          </cell>
          <cell r="J15986">
            <v>45264</v>
          </cell>
        </row>
        <row r="15987">
          <cell r="F15987" t="str">
            <v>3. Item Componente;PP - BLOQUE ESPUMA D-12.0;43</v>
          </cell>
          <cell r="J15987">
            <v>45264</v>
          </cell>
        </row>
        <row r="15988">
          <cell r="F15988" t="str">
            <v>3. Item Componente;PP - BLOQUE ESPUMA D-12.0;44</v>
          </cell>
          <cell r="J15988">
            <v>45264</v>
          </cell>
        </row>
        <row r="15989">
          <cell r="F15989" t="str">
            <v>3. Item Componente;PP - BLOQUE ESPUMA D-15.0 CILINDRO;11</v>
          </cell>
          <cell r="J15989">
            <v>45264</v>
          </cell>
        </row>
        <row r="15990">
          <cell r="F15990" t="str">
            <v>3. Item Componente;PP - BLOQUE ESPUMA D-15.0 CILINDRO;12</v>
          </cell>
          <cell r="J15990">
            <v>45264</v>
          </cell>
        </row>
        <row r="15991">
          <cell r="F15991" t="str">
            <v>3. Item Componente;PP - BLOQUE ESPUMA D-15.0 CILINDRO;13</v>
          </cell>
          <cell r="J15991">
            <v>45264</v>
          </cell>
        </row>
        <row r="15992">
          <cell r="F15992" t="str">
            <v>3. Item Componente;PP - BLOQUE ESPUMA D-15.0 CILINDRO;14</v>
          </cell>
          <cell r="J15992">
            <v>45264</v>
          </cell>
        </row>
        <row r="15993">
          <cell r="F15993" t="str">
            <v>3. Item Componente;PP - BLOQUE ESPUMA D-15.0 CILINDRO;15</v>
          </cell>
          <cell r="J15993">
            <v>45264</v>
          </cell>
        </row>
        <row r="15994">
          <cell r="F15994" t="str">
            <v>3. Item Componente;PP - BLOQUE ESPUMA D-15.0 CILINDRO;16</v>
          </cell>
          <cell r="J15994">
            <v>45264</v>
          </cell>
        </row>
        <row r="15995">
          <cell r="F15995" t="str">
            <v>3. Item Componente;PP - BLOQUE ESPUMA D-15.0 CILINDRO;17</v>
          </cell>
          <cell r="J15995">
            <v>45264</v>
          </cell>
        </row>
        <row r="15996">
          <cell r="F15996" t="str">
            <v>3. Item Componente;PP - BLOQUE ESPUMA D-15.0 CILINDRO;18</v>
          </cell>
          <cell r="J15996">
            <v>45264</v>
          </cell>
        </row>
        <row r="15997">
          <cell r="F15997" t="str">
            <v>3. Item Componente;PP - BLOQUE ESPUMA D-15.0 CILINDRO;19</v>
          </cell>
          <cell r="J15997">
            <v>45264</v>
          </cell>
        </row>
        <row r="15998">
          <cell r="F15998" t="str">
            <v>3. Item Componente;PP - BLOQUE ESPUMA D-15.0 CILINDRO;20</v>
          </cell>
          <cell r="J15998">
            <v>45264</v>
          </cell>
        </row>
        <row r="15999">
          <cell r="F15999" t="str">
            <v>2. Item Otros;PP - BLOQUE ESPUMA D-12.0;1</v>
          </cell>
          <cell r="J15999">
            <v>45264</v>
          </cell>
        </row>
        <row r="16000">
          <cell r="F16000" t="str">
            <v>2. Item Otros;PP - BLOQUE ESPUMA D-15.0 CILINDRO;1</v>
          </cell>
          <cell r="J16000">
            <v>45264</v>
          </cell>
        </row>
        <row r="16001">
          <cell r="F16001" t="str">
            <v>2. Item Otros;PP - BLOQUE ESPUMA D-15.0 CILINDRO;2</v>
          </cell>
          <cell r="J16001">
            <v>45264</v>
          </cell>
        </row>
        <row r="16002">
          <cell r="F16002" t="str">
            <v>2. Item Otros;PP - BLOQUE ESPUMA D-12.0;2</v>
          </cell>
          <cell r="J16002">
            <v>45264</v>
          </cell>
        </row>
        <row r="16003">
          <cell r="F16003" t="str">
            <v>2. Item Otros;PP - BLOQUE ESPUMA D-15.0;1</v>
          </cell>
          <cell r="J16003">
            <v>45264</v>
          </cell>
        </row>
        <row r="16004">
          <cell r="F16004" t="str">
            <v>2. Item Otros;PP - BLOQUE ESPUMA D-15.0;2</v>
          </cell>
          <cell r="J16004">
            <v>45264</v>
          </cell>
        </row>
        <row r="16005">
          <cell r="F16005" t="str">
            <v>2. Item Otros;PP - BLOQUE ESPUMA D-15.0 CILINDRO;3</v>
          </cell>
          <cell r="J16005">
            <v>45264</v>
          </cell>
        </row>
        <row r="16006">
          <cell r="F16006" t="str">
            <v>2. Item Otros;PP - BLOQUE ESPUMA D-15.0 CILINDRO;4</v>
          </cell>
          <cell r="J16006">
            <v>45264</v>
          </cell>
        </row>
        <row r="16007">
          <cell r="F16007" t="str">
            <v>2. Item Otros;PP - BLOQUE ESPUMA D-12.0;3</v>
          </cell>
          <cell r="J16007">
            <v>45264</v>
          </cell>
        </row>
        <row r="16008">
          <cell r="F16008" t="str">
            <v>1. Item OP;PP - BLOQUE ESPUMA D-15.0 CILINDRO;2</v>
          </cell>
          <cell r="J16008">
            <v>45264</v>
          </cell>
        </row>
        <row r="16009">
          <cell r="F16009" t="str">
            <v>2. Item Otros;PP - BLOQUE ESPUMA D-12.0;4</v>
          </cell>
          <cell r="J16009">
            <v>45264</v>
          </cell>
        </row>
        <row r="16010">
          <cell r="F16010" t="str">
            <v>2. Item Otros;PP - BLOQUE ESPUMA D-12.0;5</v>
          </cell>
          <cell r="J16010">
            <v>45264</v>
          </cell>
        </row>
        <row r="16011">
          <cell r="F16011" t="str">
            <v>2. Item Otros;PP - BLOQUE ESPUMA D-12.0;6</v>
          </cell>
          <cell r="J16011">
            <v>45264</v>
          </cell>
        </row>
        <row r="16012">
          <cell r="F16012" t="str">
            <v>2. Item Otros;PP - BLOQUE ESPUMA D-12.0;7</v>
          </cell>
          <cell r="J16012">
            <v>45264</v>
          </cell>
        </row>
        <row r="16013">
          <cell r="F16013" t="str">
            <v>2. Item Otros;PP - BLOQUE ESPUMA D-12.0;8</v>
          </cell>
          <cell r="J16013">
            <v>45264</v>
          </cell>
        </row>
        <row r="16014">
          <cell r="F16014" t="str">
            <v>1. Item OP;PP - BLOQUE ESPUMA D-18.0 DURA;1</v>
          </cell>
          <cell r="J16014">
            <v>45265</v>
          </cell>
        </row>
        <row r="16015">
          <cell r="F16015" t="str">
            <v>1. Item OP;PP - BLOQUE ESPUMA D-18.0 DURA;2</v>
          </cell>
          <cell r="J16015">
            <v>45265</v>
          </cell>
        </row>
        <row r="16016">
          <cell r="F16016" t="str">
            <v>1. Item OP;PP - BLOQUE ESPUMA D-23.0 DURA;1</v>
          </cell>
          <cell r="J16016">
            <v>45265</v>
          </cell>
        </row>
        <row r="16017">
          <cell r="F16017" t="str">
            <v>1. Item OP;PP - BLOQUE ESPUMA D-23.0 DURA;2</v>
          </cell>
          <cell r="J16017">
            <v>45265</v>
          </cell>
        </row>
        <row r="16018">
          <cell r="F16018" t="str">
            <v>1. Item OP;PP - BLOQUE ESPUMA D-23.0 DURA;3</v>
          </cell>
          <cell r="J16018">
            <v>45265</v>
          </cell>
        </row>
        <row r="16019">
          <cell r="F16019" t="str">
            <v>1. Item OP;PP - BLOQUE ESPUMA D-26.0;1</v>
          </cell>
          <cell r="J16019">
            <v>45265</v>
          </cell>
        </row>
        <row r="16020">
          <cell r="F16020" t="str">
            <v>4. Operaciones;PP - BLOQUE ESPUMA D-26.0;1</v>
          </cell>
          <cell r="J16020">
            <v>45265</v>
          </cell>
        </row>
        <row r="16021">
          <cell r="F16021" t="str">
            <v>4. Operaciones;PP - BLOQUE ESPUMA D-26.0;2</v>
          </cell>
          <cell r="J16021">
            <v>45265</v>
          </cell>
        </row>
        <row r="16022">
          <cell r="F16022" t="str">
            <v>4. Operaciones;PP - BLOQUE ESPUMA D-23.0;1</v>
          </cell>
          <cell r="J16022">
            <v>45265</v>
          </cell>
        </row>
        <row r="16023">
          <cell r="F16023" t="str">
            <v>4. Operaciones;PP - BLOQUE ESPUMA D-23.0;2</v>
          </cell>
          <cell r="J16023">
            <v>45265</v>
          </cell>
        </row>
        <row r="16024">
          <cell r="F16024" t="str">
            <v>4. Operaciones;PP - BLOQUE ESPUMA D-26.0;3</v>
          </cell>
          <cell r="J16024">
            <v>45265</v>
          </cell>
        </row>
        <row r="16025">
          <cell r="F16025" t="str">
            <v>4. Operaciones;PP - BLOQUE ESPUMA D-26.0;4</v>
          </cell>
          <cell r="J16025">
            <v>45265</v>
          </cell>
        </row>
        <row r="16026">
          <cell r="F16026" t="str">
            <v>4. Operaciones;PP - BLOQUE ESPUMA D-26.0;5</v>
          </cell>
          <cell r="J16026">
            <v>45265</v>
          </cell>
        </row>
        <row r="16027">
          <cell r="F16027" t="str">
            <v>4. Operaciones;PP - BLOQUE ESPUMA D-26.0;6</v>
          </cell>
          <cell r="J16027">
            <v>45265</v>
          </cell>
        </row>
        <row r="16028">
          <cell r="F16028" t="str">
            <v>4. Operaciones;PP - BLOQUE ESPUMA D-26.0;7</v>
          </cell>
          <cell r="J16028">
            <v>45265</v>
          </cell>
        </row>
        <row r="16029">
          <cell r="F16029" t="str">
            <v>4. Operaciones;PP - BLOQUE ESPUMA D-26.0;8</v>
          </cell>
          <cell r="J16029">
            <v>45265</v>
          </cell>
        </row>
        <row r="16030">
          <cell r="F16030" t="str">
            <v>4. Operaciones;PP - BLOQUE ESPUMA D-23.0;3</v>
          </cell>
          <cell r="J16030">
            <v>45265</v>
          </cell>
        </row>
        <row r="16031">
          <cell r="F16031" t="str">
            <v>4. Operaciones;PP - BLOQUE ESPUMA D-23.0;4</v>
          </cell>
          <cell r="J16031">
            <v>45265</v>
          </cell>
        </row>
        <row r="16032">
          <cell r="F16032" t="str">
            <v>4. Operaciones;PP - BLOQUE ESPUMA D-23.0;5</v>
          </cell>
          <cell r="J16032">
            <v>45265</v>
          </cell>
        </row>
        <row r="16033">
          <cell r="F16033" t="str">
            <v>4. Operaciones;PP - BLOQUE ESPUMA D-23.0;6</v>
          </cell>
          <cell r="J16033">
            <v>45265</v>
          </cell>
        </row>
        <row r="16034">
          <cell r="F16034" t="str">
            <v>4. Operaciones;PP - BLOQUE ESPUMA D-23.0 DURA;1</v>
          </cell>
          <cell r="J16034">
            <v>45265</v>
          </cell>
        </row>
        <row r="16035">
          <cell r="F16035" t="str">
            <v>4. Operaciones;PP - BLOQUE ESPUMA D-23.0 DURA;2</v>
          </cell>
          <cell r="J16035">
            <v>45265</v>
          </cell>
        </row>
        <row r="16036">
          <cell r="F16036" t="str">
            <v>4. Operaciones;PP - BLOQUE ESPUMA D-26.0;9</v>
          </cell>
          <cell r="J16036">
            <v>45265</v>
          </cell>
        </row>
        <row r="16037">
          <cell r="F16037" t="str">
            <v>4. Operaciones;PP - BLOQUE ESPUMA D-26.0;10</v>
          </cell>
          <cell r="J16037">
            <v>45265</v>
          </cell>
        </row>
        <row r="16038">
          <cell r="F16038" t="str">
            <v>4. Operaciones;PP - BLOQUE ESPUMA D-26.0;11</v>
          </cell>
          <cell r="J16038">
            <v>45265</v>
          </cell>
        </row>
        <row r="16039">
          <cell r="F16039" t="str">
            <v>4. Operaciones;PP - BLOQUE ESPUMA D-26.0;12</v>
          </cell>
          <cell r="J16039">
            <v>45265</v>
          </cell>
        </row>
        <row r="16040">
          <cell r="F16040" t="str">
            <v>4. Operaciones;PP - BLOQUE ESPUMA D-23.0 DURA;3</v>
          </cell>
          <cell r="J16040">
            <v>45265</v>
          </cell>
        </row>
        <row r="16041">
          <cell r="F16041" t="str">
            <v>4. Operaciones;PP - BLOQUE ESPUMA D-23.0 DURA;4</v>
          </cell>
          <cell r="J16041">
            <v>45265</v>
          </cell>
        </row>
        <row r="16042">
          <cell r="F16042" t="str">
            <v>4. Operaciones;PP - BLOQUE ESPUMA D-23.0 DURA;5</v>
          </cell>
          <cell r="J16042">
            <v>45265</v>
          </cell>
        </row>
        <row r="16043">
          <cell r="F16043" t="str">
            <v>4. Operaciones;PP - BLOQUE ESPUMA D-23.0 DURA;6</v>
          </cell>
          <cell r="J16043">
            <v>45265</v>
          </cell>
        </row>
        <row r="16044">
          <cell r="F16044" t="str">
            <v>4. Operaciones;PP - BLOQUE ESPUMA D-23.0 DURA;7</v>
          </cell>
          <cell r="J16044">
            <v>45265</v>
          </cell>
        </row>
        <row r="16045">
          <cell r="F16045" t="str">
            <v>4. Operaciones;PP - BLOQUE ESPUMA D-23.0 DURA;8</v>
          </cell>
          <cell r="J16045">
            <v>45265</v>
          </cell>
        </row>
        <row r="16046">
          <cell r="F16046" t="str">
            <v>4. Operaciones;PP - BLOQUE ESPUMA D-23.0 DURA;9</v>
          </cell>
          <cell r="J16046">
            <v>45265</v>
          </cell>
        </row>
        <row r="16047">
          <cell r="F16047" t="str">
            <v>4. Operaciones;PP - BLOQUE ESPUMA D-23.0 DURA;10</v>
          </cell>
          <cell r="J16047">
            <v>45265</v>
          </cell>
        </row>
        <row r="16048">
          <cell r="F16048" t="str">
            <v>4. Operaciones;PP - BLOQUE ESPUMA D-23.0 DURA;11</v>
          </cell>
          <cell r="J16048">
            <v>45265</v>
          </cell>
        </row>
        <row r="16049">
          <cell r="F16049" t="str">
            <v>4. Operaciones;PP - BLOQUE ESPUMA D-23.0 DURA;12</v>
          </cell>
          <cell r="J16049">
            <v>45265</v>
          </cell>
        </row>
        <row r="16050">
          <cell r="F16050" t="str">
            <v>4. Operaciones;PP - BLOQUE ESPUMA D-23.0 DURA;13</v>
          </cell>
          <cell r="J16050">
            <v>45265</v>
          </cell>
        </row>
        <row r="16051">
          <cell r="F16051" t="str">
            <v>4. Operaciones;PP - BLOQUE ESPUMA D-23.0 DURA;14</v>
          </cell>
          <cell r="J16051">
            <v>45265</v>
          </cell>
        </row>
        <row r="16052">
          <cell r="F16052" t="str">
            <v>4. Operaciones;PP - BLOQUE ESPUMA D-18.0 DURA;1</v>
          </cell>
          <cell r="J16052">
            <v>45265</v>
          </cell>
        </row>
        <row r="16053">
          <cell r="F16053" t="str">
            <v>4. Operaciones;PP - BLOQUE ESPUMA D-18.0 DURA;2</v>
          </cell>
          <cell r="J16053">
            <v>45265</v>
          </cell>
        </row>
        <row r="16054">
          <cell r="F16054" t="str">
            <v>4. Operaciones;PP - BLOQUE ESPUMA D-23.0 DURA;15</v>
          </cell>
          <cell r="J16054">
            <v>45265</v>
          </cell>
        </row>
        <row r="16055">
          <cell r="F16055" t="str">
            <v>4. Operaciones;PP - BLOQUE ESPUMA D-23.0 DURA;16</v>
          </cell>
          <cell r="J16055">
            <v>45265</v>
          </cell>
        </row>
        <row r="16056">
          <cell r="F16056" t="str">
            <v>4. Operaciones;PP - BLOQUE ESPUMA D-23.0 DURA;17</v>
          </cell>
          <cell r="J16056">
            <v>45265</v>
          </cell>
        </row>
        <row r="16057">
          <cell r="F16057" t="str">
            <v>4. Operaciones;PP - BLOQUE ESPUMA D-23.0 DURA;18</v>
          </cell>
          <cell r="J16057">
            <v>45265</v>
          </cell>
        </row>
        <row r="16058">
          <cell r="F16058" t="str">
            <v>4. Operaciones;PP - BLOQUE ESPUMA D-18.0 DURA;3</v>
          </cell>
          <cell r="J16058">
            <v>45265</v>
          </cell>
        </row>
        <row r="16059">
          <cell r="F16059" t="str">
            <v>4. Operaciones;PP - BLOQUE ESPUMA D-18.0 DURA;4</v>
          </cell>
          <cell r="J16059">
            <v>45265</v>
          </cell>
        </row>
        <row r="16060">
          <cell r="F16060" t="str">
            <v>4. Operaciones;PP - BLOQUE ESPUMA D-18.0 DURA;5</v>
          </cell>
          <cell r="J16060">
            <v>45265</v>
          </cell>
        </row>
        <row r="16061">
          <cell r="F16061" t="str">
            <v>4. Operaciones;PP - BLOQUE ESPUMA D-18.0 DURA;6</v>
          </cell>
          <cell r="J16061">
            <v>45265</v>
          </cell>
        </row>
        <row r="16062">
          <cell r="F16062" t="str">
            <v>4. Operaciones;PP - BLOQUE ESPUMA D-18.0 DURA;7</v>
          </cell>
          <cell r="J16062">
            <v>45265</v>
          </cell>
        </row>
        <row r="16063">
          <cell r="F16063" t="str">
            <v>4. Operaciones;PP - BLOQUE ESPUMA D-18.0 DURA;8</v>
          </cell>
          <cell r="J16063">
            <v>45265</v>
          </cell>
        </row>
        <row r="16064">
          <cell r="F16064" t="str">
            <v>3. Item Componente;PP - BLOQUE ESPUMA D-18.0 DURA;1</v>
          </cell>
          <cell r="J16064">
            <v>45265</v>
          </cell>
        </row>
        <row r="16065">
          <cell r="F16065" t="str">
            <v>3. Item Componente;PP - BLOQUE ESPUMA D-18.0 DURA;2</v>
          </cell>
          <cell r="J16065">
            <v>45265</v>
          </cell>
        </row>
        <row r="16066">
          <cell r="F16066" t="str">
            <v>4. Operaciones;PP - BLOQUE ESPUMA D-18.0 DURA;9</v>
          </cell>
          <cell r="J16066">
            <v>45265</v>
          </cell>
        </row>
        <row r="16067">
          <cell r="F16067" t="str">
            <v>4. Operaciones;PP - BLOQUE ESPUMA D-18.0 DURA;10</v>
          </cell>
          <cell r="J16067">
            <v>45265</v>
          </cell>
        </row>
        <row r="16068">
          <cell r="F16068" t="str">
            <v>4. Operaciones;PP - BLOQUE ESPUMA D-18.0 DURA;11</v>
          </cell>
          <cell r="J16068">
            <v>45265</v>
          </cell>
        </row>
        <row r="16069">
          <cell r="F16069" t="str">
            <v>4. Operaciones;PP - BLOQUE ESPUMA D-18.0 DURA;12</v>
          </cell>
          <cell r="J16069">
            <v>45265</v>
          </cell>
        </row>
        <row r="16070">
          <cell r="F16070" t="str">
            <v>3. Item Componente;PP - BLOQUE ESPUMA D-18.0 DURA;3</v>
          </cell>
          <cell r="J16070">
            <v>45265</v>
          </cell>
        </row>
        <row r="16071">
          <cell r="F16071" t="str">
            <v>3. Item Componente;PP - BLOQUE ESPUMA D-18.0 DURA;4</v>
          </cell>
          <cell r="J16071">
            <v>45265</v>
          </cell>
        </row>
        <row r="16072">
          <cell r="F16072" t="str">
            <v>3. Item Componente;PP - BLOQUE ESPUMA D-18.0 DURA;5</v>
          </cell>
          <cell r="J16072">
            <v>45265</v>
          </cell>
        </row>
        <row r="16073">
          <cell r="F16073" t="str">
            <v>3. Item Componente;PP - BLOQUE ESPUMA D-18.0 DURA;6</v>
          </cell>
          <cell r="J16073">
            <v>45265</v>
          </cell>
        </row>
        <row r="16074">
          <cell r="F16074" t="str">
            <v>3. Item Componente;PP - BLOQUE ESPUMA D-18.0 DURA;7</v>
          </cell>
          <cell r="J16074">
            <v>45265</v>
          </cell>
        </row>
        <row r="16075">
          <cell r="F16075" t="str">
            <v>3. Item Componente;PP - BLOQUE ESPUMA D-18.0 DURA;8</v>
          </cell>
          <cell r="J16075">
            <v>45265</v>
          </cell>
        </row>
        <row r="16076">
          <cell r="F16076" t="str">
            <v>3. Item Componente;PP - BLOQUE ESPUMA D-18.0 DURA;9</v>
          </cell>
          <cell r="J16076">
            <v>45265</v>
          </cell>
        </row>
        <row r="16077">
          <cell r="F16077" t="str">
            <v>3. Item Componente;PP - BLOQUE ESPUMA D-18.0 DURA;10</v>
          </cell>
          <cell r="J16077">
            <v>45265</v>
          </cell>
        </row>
        <row r="16078">
          <cell r="F16078" t="str">
            <v>3. Item Componente;PP - BLOQUE ESPUMA D-18.0 DURA;11</v>
          </cell>
          <cell r="J16078">
            <v>45265</v>
          </cell>
        </row>
        <row r="16079">
          <cell r="F16079" t="str">
            <v>3. Item Componente;PP - BLOQUE ESPUMA D-18.0 DURA;12</v>
          </cell>
          <cell r="J16079">
            <v>45265</v>
          </cell>
        </row>
        <row r="16080">
          <cell r="F16080" t="str">
            <v>3. Item Componente;PP - BLOQUE ESPUMA D-18.0 DURA;13</v>
          </cell>
          <cell r="J16080">
            <v>45265</v>
          </cell>
        </row>
        <row r="16081">
          <cell r="F16081" t="str">
            <v>3. Item Componente;PP - BLOQUE ESPUMA D-18.0 DURA;14</v>
          </cell>
          <cell r="J16081">
            <v>45265</v>
          </cell>
        </row>
        <row r="16082">
          <cell r="F16082" t="str">
            <v>3. Item Componente;PP - BLOQUE ESPUMA D-18.0 DURA;15</v>
          </cell>
          <cell r="J16082">
            <v>45265</v>
          </cell>
        </row>
        <row r="16083">
          <cell r="F16083" t="str">
            <v>3. Item Componente;PP - BLOQUE ESPUMA D-18.0 DURA;16</v>
          </cell>
          <cell r="J16083">
            <v>45265</v>
          </cell>
        </row>
        <row r="16084">
          <cell r="F16084" t="str">
            <v>3. Item Componente;PP - BLOQUE ESPUMA D-18.0 DURA;17</v>
          </cell>
          <cell r="J16084">
            <v>45265</v>
          </cell>
        </row>
        <row r="16085">
          <cell r="F16085" t="str">
            <v>3. Item Componente;PP - BLOQUE ESPUMA D-18.0 DURA;18</v>
          </cell>
          <cell r="J16085">
            <v>45265</v>
          </cell>
        </row>
        <row r="16086">
          <cell r="F16086" t="str">
            <v>3. Item Componente;PP - BLOQUE ESPUMA D-18.0 DURA;19</v>
          </cell>
          <cell r="J16086">
            <v>45265</v>
          </cell>
        </row>
        <row r="16087">
          <cell r="F16087" t="str">
            <v>3. Item Componente;PP - BLOQUE ESPUMA D-18.0 DURA;20</v>
          </cell>
          <cell r="J16087">
            <v>45265</v>
          </cell>
        </row>
        <row r="16088">
          <cell r="F16088" t="str">
            <v>3. Item Componente;PP - BLOQUE ESPUMA D-23.0 DURA;1</v>
          </cell>
          <cell r="J16088">
            <v>45265</v>
          </cell>
        </row>
        <row r="16089">
          <cell r="F16089" t="str">
            <v>3. Item Componente;PP - BLOQUE ESPUMA D-23.0 DURA;2</v>
          </cell>
          <cell r="J16089">
            <v>45265</v>
          </cell>
        </row>
        <row r="16090">
          <cell r="F16090" t="str">
            <v>3. Item Componente;PP - BLOQUE ESPUMA D-23.0 DURA;3</v>
          </cell>
          <cell r="J16090">
            <v>45265</v>
          </cell>
        </row>
        <row r="16091">
          <cell r="F16091" t="str">
            <v>3. Item Componente;PP - BLOQUE ESPUMA D-23.0 DURA;4</v>
          </cell>
          <cell r="J16091">
            <v>45265</v>
          </cell>
        </row>
        <row r="16092">
          <cell r="F16092" t="str">
            <v>3. Item Componente;PP - BLOQUE ESPUMA D-23.0 DURA;5</v>
          </cell>
          <cell r="J16092">
            <v>45265</v>
          </cell>
        </row>
        <row r="16093">
          <cell r="F16093" t="str">
            <v>3. Item Componente;PP - BLOQUE ESPUMA D-23.0 DURA;6</v>
          </cell>
          <cell r="J16093">
            <v>45265</v>
          </cell>
        </row>
        <row r="16094">
          <cell r="F16094" t="str">
            <v>3. Item Componente;PP - BLOQUE ESPUMA D-23.0 DURA;7</v>
          </cell>
          <cell r="J16094">
            <v>45265</v>
          </cell>
        </row>
        <row r="16095">
          <cell r="F16095" t="str">
            <v>3. Item Componente;PP - BLOQUE ESPUMA D-23.0 DURA;8</v>
          </cell>
          <cell r="J16095">
            <v>45265</v>
          </cell>
        </row>
        <row r="16096">
          <cell r="F16096" t="str">
            <v>3. Item Componente;PP - BLOQUE ESPUMA D-23.0 DURA;9</v>
          </cell>
          <cell r="J16096">
            <v>45265</v>
          </cell>
        </row>
        <row r="16097">
          <cell r="F16097" t="str">
            <v>3. Item Componente;PP - BLOQUE ESPUMA D-23.0 DURA;10</v>
          </cell>
          <cell r="J16097">
            <v>45265</v>
          </cell>
        </row>
        <row r="16098">
          <cell r="F16098" t="str">
            <v>3. Item Componente;PP - BLOQUE ESPUMA D-23.0 DURA;11</v>
          </cell>
          <cell r="J16098">
            <v>45265</v>
          </cell>
        </row>
        <row r="16099">
          <cell r="F16099" t="str">
            <v>3. Item Componente;PP - BLOQUE ESPUMA D-23.0 DURA;12</v>
          </cell>
          <cell r="J16099">
            <v>45265</v>
          </cell>
        </row>
        <row r="16100">
          <cell r="F16100" t="str">
            <v>3. Item Componente;PP - BLOQUE ESPUMA D-23.0 DURA;13</v>
          </cell>
          <cell r="J16100">
            <v>45265</v>
          </cell>
        </row>
        <row r="16101">
          <cell r="F16101" t="str">
            <v>3. Item Componente;PP - BLOQUE ESPUMA D-23.0 DURA;14</v>
          </cell>
          <cell r="J16101">
            <v>45265</v>
          </cell>
        </row>
        <row r="16102">
          <cell r="F16102" t="str">
            <v>3. Item Componente;PP - BLOQUE ESPUMA D-23.0 DURA;15</v>
          </cell>
          <cell r="J16102">
            <v>45265</v>
          </cell>
        </row>
        <row r="16103">
          <cell r="F16103" t="str">
            <v>3. Item Componente;PP - BLOQUE ESPUMA D-23.0 DURA;16</v>
          </cell>
          <cell r="J16103">
            <v>45265</v>
          </cell>
        </row>
        <row r="16104">
          <cell r="F16104" t="str">
            <v>3. Item Componente;PP - BLOQUE ESPUMA D-23.0 DURA;17</v>
          </cell>
          <cell r="J16104">
            <v>45265</v>
          </cell>
        </row>
        <row r="16105">
          <cell r="F16105" t="str">
            <v>3. Item Componente;PP - BLOQUE ESPUMA D-23.0 DURA;18</v>
          </cell>
          <cell r="J16105">
            <v>45265</v>
          </cell>
        </row>
        <row r="16106">
          <cell r="F16106" t="str">
            <v>3. Item Componente;PP - BLOQUE ESPUMA D-23.0 DURA;19</v>
          </cell>
          <cell r="J16106">
            <v>45265</v>
          </cell>
        </row>
        <row r="16107">
          <cell r="F16107" t="str">
            <v>3. Item Componente;PP - BLOQUE ESPUMA D-23.0 DURA;20</v>
          </cell>
          <cell r="J16107">
            <v>45265</v>
          </cell>
        </row>
        <row r="16108">
          <cell r="F16108" t="str">
            <v>3. Item Componente;PP - BLOQUE ESPUMA D-23.0 DURA;21</v>
          </cell>
          <cell r="J16108">
            <v>45265</v>
          </cell>
        </row>
        <row r="16109">
          <cell r="F16109" t="str">
            <v>3. Item Componente;PP - BLOQUE ESPUMA D-23.0 DURA;22</v>
          </cell>
          <cell r="J16109">
            <v>45265</v>
          </cell>
        </row>
        <row r="16110">
          <cell r="F16110" t="str">
            <v>3. Item Componente;PP - BLOQUE ESPUMA D-23.0 DURA;23</v>
          </cell>
          <cell r="J16110">
            <v>45265</v>
          </cell>
        </row>
        <row r="16111">
          <cell r="F16111" t="str">
            <v>3. Item Componente;PP - BLOQUE ESPUMA D-23.0 DURA;24</v>
          </cell>
          <cell r="J16111">
            <v>45265</v>
          </cell>
        </row>
        <row r="16112">
          <cell r="F16112" t="str">
            <v>3. Item Componente;PP - BLOQUE ESPUMA D-23.0 DURA;25</v>
          </cell>
          <cell r="J16112">
            <v>45265</v>
          </cell>
        </row>
        <row r="16113">
          <cell r="F16113" t="str">
            <v>3. Item Componente;PP - BLOQUE ESPUMA D-23.0 DURA;26</v>
          </cell>
          <cell r="J16113">
            <v>45265</v>
          </cell>
        </row>
        <row r="16114">
          <cell r="F16114" t="str">
            <v>3. Item Componente;PP - BLOQUE ESPUMA D-23.0 DURA;27</v>
          </cell>
          <cell r="J16114">
            <v>45265</v>
          </cell>
        </row>
        <row r="16115">
          <cell r="F16115" t="str">
            <v>3. Item Componente;PP - BLOQUE ESPUMA D-23.0 DURA;28</v>
          </cell>
          <cell r="J16115">
            <v>45265</v>
          </cell>
        </row>
        <row r="16116">
          <cell r="F16116" t="str">
            <v>3. Item Componente;PP - BLOQUE ESPUMA D-23.0 DURA;29</v>
          </cell>
          <cell r="J16116">
            <v>45265</v>
          </cell>
        </row>
        <row r="16117">
          <cell r="F16117" t="str">
            <v>3. Item Componente;PP - BLOQUE ESPUMA D-23.0 DURA;30</v>
          </cell>
          <cell r="J16117">
            <v>45265</v>
          </cell>
        </row>
        <row r="16118">
          <cell r="F16118" t="str">
            <v>3. Item Componente;PP - BLOQUE ESPUMA D-26.0;1</v>
          </cell>
          <cell r="J16118">
            <v>45265</v>
          </cell>
        </row>
        <row r="16119">
          <cell r="F16119" t="str">
            <v>3. Item Componente;PP - BLOQUE ESPUMA D-26.0;2</v>
          </cell>
          <cell r="J16119">
            <v>45265</v>
          </cell>
        </row>
        <row r="16120">
          <cell r="F16120" t="str">
            <v>3. Item Componente;PP - BLOQUE ESPUMA D-26.0;3</v>
          </cell>
          <cell r="J16120">
            <v>45265</v>
          </cell>
        </row>
        <row r="16121">
          <cell r="F16121" t="str">
            <v>3. Item Componente;PP - BLOQUE ESPUMA D-26.0;4</v>
          </cell>
          <cell r="J16121">
            <v>45265</v>
          </cell>
        </row>
        <row r="16122">
          <cell r="F16122" t="str">
            <v>3. Item Componente;PP - BLOQUE ESPUMA D-26.0;5</v>
          </cell>
          <cell r="J16122">
            <v>45265</v>
          </cell>
        </row>
        <row r="16123">
          <cell r="F16123" t="str">
            <v>3. Item Componente;PP - BLOQUE ESPUMA D-26.0;6</v>
          </cell>
          <cell r="J16123">
            <v>45265</v>
          </cell>
        </row>
        <row r="16124">
          <cell r="F16124" t="str">
            <v>3. Item Componente;PP - BLOQUE ESPUMA D-26.0;7</v>
          </cell>
          <cell r="J16124">
            <v>45265</v>
          </cell>
        </row>
        <row r="16125">
          <cell r="F16125" t="str">
            <v>3. Item Componente;PP - BLOQUE ESPUMA D-26.0;8</v>
          </cell>
          <cell r="J16125">
            <v>45265</v>
          </cell>
        </row>
        <row r="16126">
          <cell r="F16126" t="str">
            <v>3. Item Componente;PP - BLOQUE ESPUMA D-26.0;9</v>
          </cell>
          <cell r="J16126">
            <v>45265</v>
          </cell>
        </row>
        <row r="16127">
          <cell r="F16127" t="str">
            <v>3. Item Componente;PP - BLOQUE ESPUMA D-26.0;10</v>
          </cell>
          <cell r="J16127">
            <v>45265</v>
          </cell>
        </row>
        <row r="16128">
          <cell r="F16128" t="str">
            <v>3. Item Componente;PP - BLOQUE ESPUMA D-26.0;11</v>
          </cell>
          <cell r="J16128">
            <v>45265</v>
          </cell>
        </row>
        <row r="16129">
          <cell r="F16129" t="str">
            <v>3. Item Componente;PP - BLOQUE ESPUMA D-23.0;1</v>
          </cell>
          <cell r="J16129">
            <v>45265</v>
          </cell>
        </row>
        <row r="16130">
          <cell r="F16130" t="str">
            <v>3. Item Componente;PP - BLOQUE ESPUMA D-23.0;2</v>
          </cell>
          <cell r="J16130">
            <v>45265</v>
          </cell>
        </row>
        <row r="16131">
          <cell r="F16131" t="str">
            <v>3. Item Componente;PP - BLOQUE ESPUMA D-23.0;3</v>
          </cell>
          <cell r="J16131">
            <v>45265</v>
          </cell>
        </row>
        <row r="16132">
          <cell r="F16132" t="str">
            <v>3. Item Componente;PP - BLOQUE ESPUMA D-23.0;4</v>
          </cell>
          <cell r="J16132">
            <v>45265</v>
          </cell>
        </row>
        <row r="16133">
          <cell r="F16133" t="str">
            <v>3. Item Componente;PP - BLOQUE ESPUMA D-23.0;5</v>
          </cell>
          <cell r="J16133">
            <v>45265</v>
          </cell>
        </row>
        <row r="16134">
          <cell r="F16134" t="str">
            <v>3. Item Componente;PP - BLOQUE ESPUMA D-23.0;6</v>
          </cell>
          <cell r="J16134">
            <v>45265</v>
          </cell>
        </row>
        <row r="16135">
          <cell r="F16135" t="str">
            <v>3. Item Componente;PP - BLOQUE ESPUMA D-23.0;7</v>
          </cell>
          <cell r="J16135">
            <v>45265</v>
          </cell>
        </row>
        <row r="16136">
          <cell r="F16136" t="str">
            <v>3. Item Componente;PP - BLOQUE ESPUMA D-23.0;8</v>
          </cell>
          <cell r="J16136">
            <v>45265</v>
          </cell>
        </row>
        <row r="16137">
          <cell r="F16137" t="str">
            <v>3. Item Componente;PP - BLOQUE ESPUMA D-23.0;9</v>
          </cell>
          <cell r="J16137">
            <v>45265</v>
          </cell>
        </row>
        <row r="16138">
          <cell r="F16138" t="str">
            <v>3. Item Componente;PP - BLOQUE ESPUMA D-23.0;10</v>
          </cell>
          <cell r="J16138">
            <v>45265</v>
          </cell>
        </row>
        <row r="16139">
          <cell r="F16139" t="str">
            <v>3. Item Componente;PP - BLOQUE ESPUMA D-23.0;11</v>
          </cell>
          <cell r="J16139">
            <v>45265</v>
          </cell>
        </row>
        <row r="16140">
          <cell r="F16140" t="str">
            <v>3. Item Componente;PP - BLOQUE ESPUMA D-23.0;12</v>
          </cell>
          <cell r="J16140">
            <v>45265</v>
          </cell>
        </row>
        <row r="16141">
          <cell r="F16141" t="str">
            <v>3. Item Componente;PP - BLOQUE ESPUMA D-26.0;12</v>
          </cell>
          <cell r="J16141">
            <v>45265</v>
          </cell>
        </row>
        <row r="16142">
          <cell r="F16142" t="str">
            <v>3. Item Componente;PP - BLOQUE ESPUMA D-26.0;13</v>
          </cell>
          <cell r="J16142">
            <v>45265</v>
          </cell>
        </row>
        <row r="16143">
          <cell r="F16143" t="str">
            <v>3. Item Componente;PP - BLOQUE ESPUMA D-26.0;14</v>
          </cell>
          <cell r="J16143">
            <v>45265</v>
          </cell>
        </row>
        <row r="16144">
          <cell r="F16144" t="str">
            <v>3. Item Componente;PP - BLOQUE ESPUMA D-26.0;15</v>
          </cell>
          <cell r="J16144">
            <v>45265</v>
          </cell>
        </row>
        <row r="16145">
          <cell r="F16145" t="str">
            <v>3. Item Componente;PP - BLOQUE ESPUMA D-26.0;16</v>
          </cell>
          <cell r="J16145">
            <v>45265</v>
          </cell>
        </row>
        <row r="16146">
          <cell r="F16146" t="str">
            <v>3. Item Componente;PP - BLOQUE ESPUMA D-26.0;17</v>
          </cell>
          <cell r="J16146">
            <v>45265</v>
          </cell>
        </row>
        <row r="16147">
          <cell r="F16147" t="str">
            <v>3. Item Componente;PP - BLOQUE ESPUMA D-26.0;18</v>
          </cell>
          <cell r="J16147">
            <v>45265</v>
          </cell>
        </row>
        <row r="16148">
          <cell r="F16148" t="str">
            <v>3. Item Componente;PP - BLOQUE ESPUMA D-26.0;19</v>
          </cell>
          <cell r="J16148">
            <v>45265</v>
          </cell>
        </row>
        <row r="16149">
          <cell r="F16149" t="str">
            <v>3. Item Componente;PP - BLOQUE ESPUMA D-26.0;20</v>
          </cell>
          <cell r="J16149">
            <v>45265</v>
          </cell>
        </row>
        <row r="16150">
          <cell r="F16150" t="str">
            <v>3. Item Componente;PP - BLOQUE ESPUMA D-26.0;21</v>
          </cell>
          <cell r="J16150">
            <v>45265</v>
          </cell>
        </row>
        <row r="16151">
          <cell r="F16151" t="str">
            <v>3. Item Componente;PP - BLOQUE ESPUMA D-26.0;22</v>
          </cell>
          <cell r="J16151">
            <v>45265</v>
          </cell>
        </row>
        <row r="16152">
          <cell r="F16152" t="str">
            <v>3. Item Componente;PP - BLOQUE ESPUMA D-26.0;23</v>
          </cell>
          <cell r="J16152">
            <v>45265</v>
          </cell>
        </row>
        <row r="16153">
          <cell r="F16153" t="str">
            <v>2. Item Otros;PP - BLOQUE ESPUMA D-26.0;1</v>
          </cell>
          <cell r="J16153">
            <v>45265</v>
          </cell>
        </row>
        <row r="16154">
          <cell r="F16154" t="str">
            <v>2. Item Otros;PP - BLOQUE ESPUMA D-26.0;2</v>
          </cell>
          <cell r="J16154">
            <v>45265</v>
          </cell>
        </row>
        <row r="16155">
          <cell r="F16155" t="str">
            <v>2. Item Otros;PP - BLOQUE ESPUMA D-23.0;1</v>
          </cell>
          <cell r="J16155">
            <v>45265</v>
          </cell>
        </row>
        <row r="16156">
          <cell r="F16156" t="str">
            <v>2. Item Otros;PP - BLOQUE ESPUMA D-23.0;2</v>
          </cell>
          <cell r="J16156">
            <v>45265</v>
          </cell>
        </row>
        <row r="16157">
          <cell r="F16157" t="str">
            <v>2. Item Otros;PP - BLOQUE ESPUMA D-26.0;3</v>
          </cell>
          <cell r="J16157">
            <v>45265</v>
          </cell>
        </row>
        <row r="16158">
          <cell r="F16158" t="str">
            <v>2. Item Otros;PP - BLOQUE ESPUMA D-26.0;4</v>
          </cell>
          <cell r="J16158">
            <v>45265</v>
          </cell>
        </row>
        <row r="16159">
          <cell r="F16159" t="str">
            <v>2. Item Otros;PP - BLOQUE ESPUMA D-23.0 DURA;1</v>
          </cell>
          <cell r="J16159">
            <v>45265</v>
          </cell>
        </row>
        <row r="16160">
          <cell r="F16160" t="str">
            <v>2. Item Otros;PP - BLOQUE ESPUMA D-23.0 DURA;2</v>
          </cell>
          <cell r="J16160">
            <v>45265</v>
          </cell>
        </row>
        <row r="16161">
          <cell r="F16161" t="str">
            <v>2. Item Otros;PP - BLOQUE ESPUMA D-23.0 DURA;3</v>
          </cell>
          <cell r="J16161">
            <v>45265</v>
          </cell>
        </row>
        <row r="16162">
          <cell r="F16162" t="str">
            <v>2. Item Otros;PP - BLOQUE ESPUMA D-23.0 DURA;4</v>
          </cell>
          <cell r="J16162">
            <v>45265</v>
          </cell>
        </row>
        <row r="16163">
          <cell r="F16163" t="str">
            <v>2. Item Otros;PP - BLOQUE ESPUMA D-23.0 DURA;5</v>
          </cell>
          <cell r="J16163">
            <v>45265</v>
          </cell>
        </row>
        <row r="16164">
          <cell r="F16164" t="str">
            <v>2. Item Otros;PP - BLOQUE ESPUMA D-23.0 DURA;6</v>
          </cell>
          <cell r="J16164">
            <v>45265</v>
          </cell>
        </row>
        <row r="16165">
          <cell r="F16165" t="str">
            <v>1. Item OP;PP - BLOQUE ESPUMA D-23.0;1</v>
          </cell>
          <cell r="J16165">
            <v>45265</v>
          </cell>
        </row>
        <row r="16166">
          <cell r="F16166" t="str">
            <v>1. Item OP;PP - BLOQUE ESPUMA D-26.0;2</v>
          </cell>
          <cell r="J16166">
            <v>45265</v>
          </cell>
        </row>
        <row r="16167">
          <cell r="F16167" t="str">
            <v>2. Item Otros;PP - BLOQUE ESPUMA D-18.0 DURA;1</v>
          </cell>
          <cell r="J16167">
            <v>45265</v>
          </cell>
        </row>
        <row r="16168">
          <cell r="F16168" t="str">
            <v>2. Item Otros;PP - BLOQUE ESPUMA D-18.0 DURA;2</v>
          </cell>
          <cell r="J16168">
            <v>45265</v>
          </cell>
        </row>
        <row r="16169">
          <cell r="F16169" t="str">
            <v>2. Item Otros;PP - BLOQUE ESPUMA D-18.0 DURA;3</v>
          </cell>
          <cell r="J16169">
            <v>45265</v>
          </cell>
        </row>
        <row r="16170">
          <cell r="F16170" t="str">
            <v>2. Item Otros;PP - BLOQUE ESPUMA D-18.0 DURA;4</v>
          </cell>
          <cell r="J16170">
            <v>45265</v>
          </cell>
        </row>
        <row r="16171">
          <cell r="F16171" t="str">
            <v>1. Item OP;PP - BLOQUE ESPUMA D-12.0;1</v>
          </cell>
          <cell r="J16171">
            <v>45267</v>
          </cell>
        </row>
        <row r="16172">
          <cell r="F16172" t="str">
            <v>1. Item OP;PP - BLOQUE ESPUMA D-12.0;2</v>
          </cell>
          <cell r="J16172">
            <v>45267</v>
          </cell>
        </row>
        <row r="16173">
          <cell r="F16173" t="str">
            <v>1. Item OP;PP - BLOQUE ESPUMA D-12.0;3</v>
          </cell>
          <cell r="J16173">
            <v>45267</v>
          </cell>
        </row>
        <row r="16174">
          <cell r="F16174" t="str">
            <v>1. Item OP;PP - BLOQUE ESPUMA D-18.0;1</v>
          </cell>
          <cell r="J16174">
            <v>45267</v>
          </cell>
        </row>
        <row r="16175">
          <cell r="F16175" t="str">
            <v>1. Item OP;PP - BLOQUE ESPUMA D-18.0;2</v>
          </cell>
          <cell r="J16175">
            <v>45267</v>
          </cell>
        </row>
        <row r="16176">
          <cell r="F16176" t="str">
            <v>1. Item OP;PP - BLOQUE ESPUMA D-18.0;3</v>
          </cell>
          <cell r="J16176">
            <v>45267</v>
          </cell>
        </row>
        <row r="16177">
          <cell r="F16177" t="str">
            <v>4. Operaciones;PP - BLOQUE ESPUMA D-30.0;1</v>
          </cell>
          <cell r="J16177">
            <v>45267</v>
          </cell>
        </row>
        <row r="16178">
          <cell r="F16178" t="str">
            <v>4. Operaciones;PP - BLOQUE ESPUMA D-40.0;1</v>
          </cell>
          <cell r="J16178">
            <v>45267</v>
          </cell>
        </row>
        <row r="16179">
          <cell r="F16179" t="str">
            <v>4. Operaciones;PP - BLOQUE ESPUMA D-30.0;2</v>
          </cell>
          <cell r="J16179">
            <v>45267</v>
          </cell>
        </row>
        <row r="16180">
          <cell r="F16180" t="str">
            <v>4. Operaciones;PP - BLOQUE ESPUMA D-30.0;3</v>
          </cell>
          <cell r="J16180">
            <v>45267</v>
          </cell>
        </row>
        <row r="16181">
          <cell r="F16181" t="str">
            <v>4. Operaciones;PP - BLOQUE ESPUMA D-30.0;4</v>
          </cell>
          <cell r="J16181">
            <v>45267</v>
          </cell>
        </row>
        <row r="16182">
          <cell r="F16182" t="str">
            <v>4. Operaciones;PP - BLOQUE ESPUMA D-30.0;5</v>
          </cell>
          <cell r="J16182">
            <v>45267</v>
          </cell>
        </row>
        <row r="16183">
          <cell r="F16183" t="str">
            <v>4. Operaciones;PP - BLOQUE ESPUMA D-30.0;6</v>
          </cell>
          <cell r="J16183">
            <v>45267</v>
          </cell>
        </row>
        <row r="16184">
          <cell r="F16184" t="str">
            <v>4. Operaciones;PP - BLOQUE ESPUMA D-40.0;2</v>
          </cell>
          <cell r="J16184">
            <v>45267</v>
          </cell>
        </row>
        <row r="16185">
          <cell r="F16185" t="str">
            <v>4. Operaciones;PP - BLOQUE ESPUMA D-40.0;3</v>
          </cell>
          <cell r="J16185">
            <v>45267</v>
          </cell>
        </row>
        <row r="16186">
          <cell r="F16186" t="str">
            <v>4. Operaciones;PP - BLOQUE ESPUMA D-40.0;4</v>
          </cell>
          <cell r="J16186">
            <v>45267</v>
          </cell>
        </row>
        <row r="16187">
          <cell r="F16187" t="str">
            <v>4. Operaciones;PP - BLOQUE ESPUMA D-40.0;5</v>
          </cell>
          <cell r="J16187">
            <v>45267</v>
          </cell>
        </row>
        <row r="16188">
          <cell r="F16188" t="str">
            <v>4. Operaciones;PP - BLOQUE ESPUMA D-40.0;6</v>
          </cell>
          <cell r="J16188">
            <v>45267</v>
          </cell>
        </row>
        <row r="16189">
          <cell r="F16189" t="str">
            <v>4. Operaciones;PP - BLOQUE ESPUMA D-40.0;7</v>
          </cell>
          <cell r="J16189">
            <v>45267</v>
          </cell>
        </row>
        <row r="16190">
          <cell r="F16190" t="str">
            <v>4. Operaciones;PP - BLOQUE ESPUMA D-40.0;8</v>
          </cell>
          <cell r="J16190">
            <v>45267</v>
          </cell>
        </row>
        <row r="16191">
          <cell r="F16191" t="str">
            <v>4. Operaciones;PP - BLOQUE ESPUMA D-40.0;9</v>
          </cell>
          <cell r="J16191">
            <v>45267</v>
          </cell>
        </row>
        <row r="16192">
          <cell r="F16192" t="str">
            <v>4. Operaciones;PP - BLOQUE ESPUMA D-40.0;10</v>
          </cell>
          <cell r="J16192">
            <v>45267</v>
          </cell>
        </row>
        <row r="16193">
          <cell r="F16193" t="str">
            <v>4. Operaciones;PP - BLOQUE ESPUMA D-40.0;11</v>
          </cell>
          <cell r="J16193">
            <v>45267</v>
          </cell>
        </row>
        <row r="16194">
          <cell r="F16194" t="str">
            <v>4. Operaciones;PP - BLOQUE ESPUMA D-40.0;12</v>
          </cell>
          <cell r="J16194">
            <v>45267</v>
          </cell>
        </row>
        <row r="16195">
          <cell r="F16195" t="str">
            <v>4. Operaciones;PP - BLOQUE ESPUMA D-40.0;13</v>
          </cell>
          <cell r="J16195">
            <v>45267</v>
          </cell>
        </row>
        <row r="16196">
          <cell r="F16196" t="str">
            <v>4. Operaciones;PP - BLOQUE ESPUMA D-26.0;1</v>
          </cell>
          <cell r="J16196">
            <v>45267</v>
          </cell>
        </row>
        <row r="16197">
          <cell r="F16197" t="str">
            <v>4. Operaciones;PP - BLOQUE ESPUMA D-40.0;14</v>
          </cell>
          <cell r="J16197">
            <v>45267</v>
          </cell>
        </row>
        <row r="16198">
          <cell r="F16198" t="str">
            <v>4. Operaciones;PP - BLOQUE ESPUMA D-40.0;15</v>
          </cell>
          <cell r="J16198">
            <v>45267</v>
          </cell>
        </row>
        <row r="16199">
          <cell r="F16199" t="str">
            <v>4. Operaciones;PP - BLOQUE ESPUMA D-40.0;16</v>
          </cell>
          <cell r="J16199">
            <v>45267</v>
          </cell>
        </row>
        <row r="16200">
          <cell r="F16200" t="str">
            <v>4. Operaciones;PP - BLOQUE ESPUMA D-40.0;17</v>
          </cell>
          <cell r="J16200">
            <v>45267</v>
          </cell>
        </row>
        <row r="16201">
          <cell r="F16201" t="str">
            <v>4. Operaciones;PP - BLOQUE ESPUMA D-40.0;18</v>
          </cell>
          <cell r="J16201">
            <v>45267</v>
          </cell>
        </row>
        <row r="16202">
          <cell r="F16202" t="str">
            <v>4. Operaciones;PP - BLOQUE ESPUMA D-26.0;2</v>
          </cell>
          <cell r="J16202">
            <v>45267</v>
          </cell>
        </row>
        <row r="16203">
          <cell r="F16203" t="str">
            <v>4. Operaciones;PP - BLOQUE ESPUMA D-26.0;3</v>
          </cell>
          <cell r="J16203">
            <v>45267</v>
          </cell>
        </row>
        <row r="16204">
          <cell r="F16204" t="str">
            <v>4. Operaciones;PP - BLOQUE ESPUMA D-26.0;4</v>
          </cell>
          <cell r="J16204">
            <v>45267</v>
          </cell>
        </row>
        <row r="16205">
          <cell r="F16205" t="str">
            <v>4. Operaciones;PP - BLOQUE ESPUMA D-26.0;5</v>
          </cell>
          <cell r="J16205">
            <v>45267</v>
          </cell>
        </row>
        <row r="16206">
          <cell r="F16206" t="str">
            <v>4. Operaciones;PP - BLOQUE ESPUMA D-26.0;6</v>
          </cell>
          <cell r="J16206">
            <v>45267</v>
          </cell>
        </row>
        <row r="16207">
          <cell r="F16207" t="str">
            <v>4. Operaciones;PP - BLOQUE ESPUMA D-26.0;7</v>
          </cell>
          <cell r="J16207">
            <v>45267</v>
          </cell>
        </row>
        <row r="16208">
          <cell r="F16208" t="str">
            <v>4. Operaciones;PP - BLOQUE ESPUMA D-26.0;8</v>
          </cell>
          <cell r="J16208">
            <v>45267</v>
          </cell>
        </row>
        <row r="16209">
          <cell r="F16209" t="str">
            <v>4. Operaciones;PP - BLOQUE ESPUMA D-26.0;9</v>
          </cell>
          <cell r="J16209">
            <v>45267</v>
          </cell>
        </row>
        <row r="16210">
          <cell r="F16210" t="str">
            <v>4. Operaciones;PP - BLOQUE ESPUMA D-26.0;10</v>
          </cell>
          <cell r="J16210">
            <v>45267</v>
          </cell>
        </row>
        <row r="16211">
          <cell r="F16211" t="str">
            <v>4. Operaciones;PP - BLOQUE ESPUMA D-26.0;11</v>
          </cell>
          <cell r="J16211">
            <v>45267</v>
          </cell>
        </row>
        <row r="16212">
          <cell r="F16212" t="str">
            <v>4. Operaciones;PP - BLOQUE ESPUMA D-26.0;12</v>
          </cell>
          <cell r="J16212">
            <v>45267</v>
          </cell>
        </row>
        <row r="16213">
          <cell r="F16213" t="str">
            <v>4. Operaciones;PP - BLOQUE ESPUMA D-26.0;13</v>
          </cell>
          <cell r="J16213">
            <v>45267</v>
          </cell>
        </row>
        <row r="16214">
          <cell r="F16214" t="str">
            <v>4. Operaciones;PP - BLOQUE ESPUMA D-26.0;14</v>
          </cell>
          <cell r="J16214">
            <v>45267</v>
          </cell>
        </row>
        <row r="16215">
          <cell r="F16215" t="str">
            <v>4. Operaciones;PP - BLOQUE ESPUMA D-26.0;15</v>
          </cell>
          <cell r="J16215">
            <v>45267</v>
          </cell>
        </row>
        <row r="16216">
          <cell r="F16216" t="str">
            <v>4. Operaciones;PP - BLOQUE ESPUMA D-26.0;16</v>
          </cell>
          <cell r="J16216">
            <v>45267</v>
          </cell>
        </row>
        <row r="16217">
          <cell r="F16217" t="str">
            <v>4. Operaciones;PP - BLOQUE ESPUMA D-26.0;17</v>
          </cell>
          <cell r="J16217">
            <v>45267</v>
          </cell>
        </row>
        <row r="16218">
          <cell r="F16218" t="str">
            <v>4. Operaciones;PP - BLOQUE ESPUMA D-26.0;18</v>
          </cell>
          <cell r="J16218">
            <v>45267</v>
          </cell>
        </row>
        <row r="16219">
          <cell r="F16219" t="str">
            <v>4. Operaciones;PP - BLOQUE ESPUMA D-26.0;19</v>
          </cell>
          <cell r="J16219">
            <v>45267</v>
          </cell>
        </row>
        <row r="16220">
          <cell r="F16220" t="str">
            <v>4. Operaciones;PP - BLOQUE ESPUMA D-23.0;1</v>
          </cell>
          <cell r="J16220">
            <v>45267</v>
          </cell>
        </row>
        <row r="16221">
          <cell r="F16221" t="str">
            <v>4. Operaciones;PP - BLOQUE ESPUMA D-26.0;20</v>
          </cell>
          <cell r="J16221">
            <v>45267</v>
          </cell>
        </row>
        <row r="16222">
          <cell r="F16222" t="str">
            <v>4. Operaciones;PP - BLOQUE ESPUMA D-26.0;21</v>
          </cell>
          <cell r="J16222">
            <v>45267</v>
          </cell>
        </row>
        <row r="16223">
          <cell r="F16223" t="str">
            <v>4. Operaciones;PP - BLOQUE ESPUMA D-26.0;22</v>
          </cell>
          <cell r="J16223">
            <v>45267</v>
          </cell>
        </row>
        <row r="16224">
          <cell r="F16224" t="str">
            <v>4. Operaciones;PP - BLOQUE ESPUMA D-26.0;23</v>
          </cell>
          <cell r="J16224">
            <v>45267</v>
          </cell>
        </row>
        <row r="16225">
          <cell r="F16225" t="str">
            <v>4. Operaciones;PP - BLOQUE ESPUMA D-26.0;24</v>
          </cell>
          <cell r="J16225">
            <v>45267</v>
          </cell>
        </row>
        <row r="16226">
          <cell r="F16226" t="str">
            <v>4. Operaciones;PP - BLOQUE ESPUMA D-23.0;2</v>
          </cell>
          <cell r="J16226">
            <v>45267</v>
          </cell>
        </row>
        <row r="16227">
          <cell r="F16227" t="str">
            <v>4. Operaciones;PP - BLOQUE ESPUMA D-23.0;3</v>
          </cell>
          <cell r="J16227">
            <v>45267</v>
          </cell>
        </row>
        <row r="16228">
          <cell r="F16228" t="str">
            <v>4. Operaciones;PP - BLOQUE ESPUMA D-23.0;4</v>
          </cell>
          <cell r="J16228">
            <v>45267</v>
          </cell>
        </row>
        <row r="16229">
          <cell r="F16229" t="str">
            <v>4. Operaciones;PP - BLOQUE ESPUMA D-23.0;5</v>
          </cell>
          <cell r="J16229">
            <v>45267</v>
          </cell>
        </row>
        <row r="16230">
          <cell r="F16230" t="str">
            <v>4. Operaciones;PP - BLOQUE ESPUMA D-23.0;6</v>
          </cell>
          <cell r="J16230">
            <v>45267</v>
          </cell>
        </row>
        <row r="16231">
          <cell r="F16231" t="str">
            <v>4. Operaciones;PP - BLOQUE ESPUMA D-23.0;7</v>
          </cell>
          <cell r="J16231">
            <v>45267</v>
          </cell>
        </row>
        <row r="16232">
          <cell r="F16232" t="str">
            <v>4. Operaciones;PP - BLOQUE ESPUMA D-18.0;1</v>
          </cell>
          <cell r="J16232">
            <v>45267</v>
          </cell>
        </row>
        <row r="16233">
          <cell r="F16233" t="str">
            <v>4. Operaciones;PP - BLOQUE ESPUMA D-23.0;8</v>
          </cell>
          <cell r="J16233">
            <v>45267</v>
          </cell>
        </row>
        <row r="16234">
          <cell r="F16234" t="str">
            <v>4. Operaciones;PP - BLOQUE ESPUMA D-23.0;9</v>
          </cell>
          <cell r="J16234">
            <v>45267</v>
          </cell>
        </row>
        <row r="16235">
          <cell r="F16235" t="str">
            <v>4. Operaciones;PP - BLOQUE ESPUMA D-23.0;10</v>
          </cell>
          <cell r="J16235">
            <v>45267</v>
          </cell>
        </row>
        <row r="16236">
          <cell r="F16236" t="str">
            <v>4. Operaciones;PP - BLOQUE ESPUMA D-23.0;11</v>
          </cell>
          <cell r="J16236">
            <v>45267</v>
          </cell>
        </row>
        <row r="16237">
          <cell r="F16237" t="str">
            <v>4. Operaciones;PP - BLOQUE ESPUMA D-23.0;12</v>
          </cell>
          <cell r="J16237">
            <v>45267</v>
          </cell>
        </row>
        <row r="16238">
          <cell r="F16238" t="str">
            <v>4. Operaciones;PP - BLOQUE ESPUMA D-18.0;2</v>
          </cell>
          <cell r="J16238">
            <v>45267</v>
          </cell>
        </row>
        <row r="16239">
          <cell r="F16239" t="str">
            <v>4. Operaciones;PP - BLOQUE ESPUMA D-18.0;3</v>
          </cell>
          <cell r="J16239">
            <v>45267</v>
          </cell>
        </row>
        <row r="16240">
          <cell r="F16240" t="str">
            <v>4. Operaciones;PP - BLOQUE ESPUMA D-18.0;4</v>
          </cell>
          <cell r="J16240">
            <v>45267</v>
          </cell>
        </row>
        <row r="16241">
          <cell r="F16241" t="str">
            <v>4. Operaciones;PP - BLOQUE ESPUMA D-18.0;5</v>
          </cell>
          <cell r="J16241">
            <v>45267</v>
          </cell>
        </row>
        <row r="16242">
          <cell r="F16242" t="str">
            <v>4. Operaciones;PP - BLOQUE ESPUMA D-18.0;6</v>
          </cell>
          <cell r="J16242">
            <v>45267</v>
          </cell>
        </row>
        <row r="16243">
          <cell r="F16243" t="str">
            <v>4. Operaciones;PP - BLOQUE ESPUMA D-18.0;7</v>
          </cell>
          <cell r="J16243">
            <v>45267</v>
          </cell>
        </row>
        <row r="16244">
          <cell r="F16244" t="str">
            <v>4. Operaciones;PP - BLOQUE ESPUMA D-18.0;8</v>
          </cell>
          <cell r="J16244">
            <v>45267</v>
          </cell>
        </row>
        <row r="16245">
          <cell r="F16245" t="str">
            <v>4. Operaciones;PP - BLOQUE ESPUMA D-18.0;9</v>
          </cell>
          <cell r="J16245">
            <v>45267</v>
          </cell>
        </row>
        <row r="16246">
          <cell r="F16246" t="str">
            <v>4. Operaciones;PP - BLOQUE ESPUMA D-18.0;10</v>
          </cell>
          <cell r="J16246">
            <v>45267</v>
          </cell>
        </row>
        <row r="16247">
          <cell r="F16247" t="str">
            <v>4. Operaciones;PP - BLOQUE ESPUMA D-18.0;11</v>
          </cell>
          <cell r="J16247">
            <v>45267</v>
          </cell>
        </row>
        <row r="16248">
          <cell r="F16248" t="str">
            <v>4. Operaciones;PP - BLOQUE ESPUMA D-18.0;12</v>
          </cell>
          <cell r="J16248">
            <v>45267</v>
          </cell>
        </row>
        <row r="16249">
          <cell r="F16249" t="str">
            <v>4. Operaciones;PP - BLOQUE ESPUMA D-18.0;13</v>
          </cell>
          <cell r="J16249">
            <v>45267</v>
          </cell>
        </row>
        <row r="16250">
          <cell r="F16250" t="str">
            <v>4. Operaciones;PP - BLOQUE ESPUMA D-12.0;1</v>
          </cell>
          <cell r="J16250">
            <v>45267</v>
          </cell>
        </row>
        <row r="16251">
          <cell r="F16251" t="str">
            <v>4. Operaciones;PP - BLOQUE ESPUMA D-18.0;14</v>
          </cell>
          <cell r="J16251">
            <v>45267</v>
          </cell>
        </row>
        <row r="16252">
          <cell r="F16252" t="str">
            <v>4. Operaciones;PP - BLOQUE ESPUMA D-18.0;15</v>
          </cell>
          <cell r="J16252">
            <v>45267</v>
          </cell>
        </row>
        <row r="16253">
          <cell r="F16253" t="str">
            <v>4. Operaciones;PP - BLOQUE ESPUMA D-18.0;16</v>
          </cell>
          <cell r="J16253">
            <v>45267</v>
          </cell>
        </row>
        <row r="16254">
          <cell r="F16254" t="str">
            <v>4. Operaciones;PP - BLOQUE ESPUMA D-18.0;17</v>
          </cell>
          <cell r="J16254">
            <v>45267</v>
          </cell>
        </row>
        <row r="16255">
          <cell r="F16255" t="str">
            <v>4. Operaciones;PP - BLOQUE ESPUMA D-18.0;18</v>
          </cell>
          <cell r="J16255">
            <v>45267</v>
          </cell>
        </row>
        <row r="16256">
          <cell r="F16256" t="str">
            <v>4. Operaciones;PP - BLOQUE ESPUMA D-12.0;2</v>
          </cell>
          <cell r="J16256">
            <v>45267</v>
          </cell>
        </row>
        <row r="16257">
          <cell r="F16257" t="str">
            <v>4. Operaciones;PP - BLOQUE ESPUMA D-12.0;3</v>
          </cell>
          <cell r="J16257">
            <v>45267</v>
          </cell>
        </row>
        <row r="16258">
          <cell r="F16258" t="str">
            <v>4. Operaciones;PP - BLOQUE ESPUMA D-12.0;4</v>
          </cell>
          <cell r="J16258">
            <v>45267</v>
          </cell>
        </row>
        <row r="16259">
          <cell r="F16259" t="str">
            <v>4. Operaciones;PP - BLOQUE ESPUMA D-12.0;5</v>
          </cell>
          <cell r="J16259">
            <v>45267</v>
          </cell>
        </row>
        <row r="16260">
          <cell r="F16260" t="str">
            <v>4. Operaciones;PP - BLOQUE ESPUMA D-12.0;6</v>
          </cell>
          <cell r="J16260">
            <v>45267</v>
          </cell>
        </row>
        <row r="16261">
          <cell r="F16261" t="str">
            <v>4. Operaciones;PP - BLOQUE ESPUMA D-12.0;7</v>
          </cell>
          <cell r="J16261">
            <v>45267</v>
          </cell>
        </row>
        <row r="16262">
          <cell r="F16262" t="str">
            <v>4. Operaciones;PP - BLOQUE ESPUMA D-12.0;8</v>
          </cell>
          <cell r="J16262">
            <v>45267</v>
          </cell>
        </row>
        <row r="16263">
          <cell r="F16263" t="str">
            <v>4. Operaciones;PP - BLOQUE ESPUMA D-12.0;9</v>
          </cell>
          <cell r="J16263">
            <v>45267</v>
          </cell>
        </row>
        <row r="16264">
          <cell r="F16264" t="str">
            <v>4. Operaciones;PP - BLOQUE ESPUMA D-12.0;10</v>
          </cell>
          <cell r="J16264">
            <v>45267</v>
          </cell>
        </row>
        <row r="16265">
          <cell r="F16265" t="str">
            <v>4. Operaciones;PP - BLOQUE ESPUMA D-12.0;11</v>
          </cell>
          <cell r="J16265">
            <v>45267</v>
          </cell>
        </row>
        <row r="16266">
          <cell r="F16266" t="str">
            <v>4. Operaciones;PP - BLOQUE ESPUMA D-12.0;12</v>
          </cell>
          <cell r="J16266">
            <v>45267</v>
          </cell>
        </row>
        <row r="16267">
          <cell r="F16267" t="str">
            <v>4. Operaciones;PP - BLOQUE ESPUMA D-12.0;13</v>
          </cell>
          <cell r="J16267">
            <v>45267</v>
          </cell>
        </row>
        <row r="16268">
          <cell r="F16268" t="str">
            <v>3. Item Componente;PP - BLOQUE ESPUMA D-40.0;1</v>
          </cell>
          <cell r="J16268">
            <v>45267</v>
          </cell>
        </row>
        <row r="16269">
          <cell r="F16269" t="str">
            <v>4. Operaciones;PP - BLOQUE ESPUMA D-12.0;14</v>
          </cell>
          <cell r="J16269">
            <v>45267</v>
          </cell>
        </row>
        <row r="16270">
          <cell r="F16270" t="str">
            <v>4. Operaciones;PP - BLOQUE ESPUMA D-12.0;15</v>
          </cell>
          <cell r="J16270">
            <v>45267</v>
          </cell>
        </row>
        <row r="16271">
          <cell r="F16271" t="str">
            <v>4. Operaciones;PP - BLOQUE ESPUMA D-12.0;16</v>
          </cell>
          <cell r="J16271">
            <v>45267</v>
          </cell>
        </row>
        <row r="16272">
          <cell r="F16272" t="str">
            <v>4. Operaciones;PP - BLOQUE ESPUMA D-12.0;17</v>
          </cell>
          <cell r="J16272">
            <v>45267</v>
          </cell>
        </row>
        <row r="16273">
          <cell r="F16273" t="str">
            <v>4. Operaciones;PP - BLOQUE ESPUMA D-12.0;18</v>
          </cell>
          <cell r="J16273">
            <v>45267</v>
          </cell>
        </row>
        <row r="16274">
          <cell r="F16274" t="str">
            <v>3. Item Componente;PP - BLOQUE ESPUMA D-40.0;2</v>
          </cell>
          <cell r="J16274">
            <v>45267</v>
          </cell>
        </row>
        <row r="16275">
          <cell r="F16275" t="str">
            <v>3. Item Componente;PP - BLOQUE ESPUMA D-40.0;3</v>
          </cell>
          <cell r="J16275">
            <v>45267</v>
          </cell>
        </row>
        <row r="16276">
          <cell r="F16276" t="str">
            <v>3. Item Componente;PP - BLOQUE ESPUMA D-40.0;4</v>
          </cell>
          <cell r="J16276">
            <v>45267</v>
          </cell>
        </row>
        <row r="16277">
          <cell r="F16277" t="str">
            <v>3. Item Componente;PP - BLOQUE ESPUMA D-40.0;5</v>
          </cell>
          <cell r="J16277">
            <v>45267</v>
          </cell>
        </row>
        <row r="16278">
          <cell r="F16278" t="str">
            <v>3. Item Componente;PP - BLOQUE ESPUMA D-40.0;6</v>
          </cell>
          <cell r="J16278">
            <v>45267</v>
          </cell>
        </row>
        <row r="16279">
          <cell r="F16279" t="str">
            <v>3. Item Componente;PP - BLOQUE ESPUMA D-40.0;7</v>
          </cell>
          <cell r="J16279">
            <v>45267</v>
          </cell>
        </row>
        <row r="16280">
          <cell r="F16280" t="str">
            <v>3. Item Componente;PP - BLOQUE ESPUMA D-40.0;8</v>
          </cell>
          <cell r="J16280">
            <v>45267</v>
          </cell>
        </row>
        <row r="16281">
          <cell r="F16281" t="str">
            <v>3. Item Componente;PP - BLOQUE ESPUMA D-40.0;9</v>
          </cell>
          <cell r="J16281">
            <v>45267</v>
          </cell>
        </row>
        <row r="16282">
          <cell r="F16282" t="str">
            <v>3. Item Componente;PP - BLOQUE ESPUMA D-40.0;10</v>
          </cell>
          <cell r="J16282">
            <v>45267</v>
          </cell>
        </row>
        <row r="16283">
          <cell r="F16283" t="str">
            <v>3. Item Componente;PP - BLOQUE ESPUMA D-40.0;11</v>
          </cell>
          <cell r="J16283">
            <v>45267</v>
          </cell>
        </row>
        <row r="16284">
          <cell r="F16284" t="str">
            <v>3. Item Componente;PP - BLOQUE ESPUMA D-40.0;12</v>
          </cell>
          <cell r="J16284">
            <v>45267</v>
          </cell>
        </row>
        <row r="16285">
          <cell r="F16285" t="str">
            <v>3. Item Componente;PP - BLOQUE ESPUMA D-40.0;13</v>
          </cell>
          <cell r="J16285">
            <v>45267</v>
          </cell>
        </row>
        <row r="16286">
          <cell r="F16286" t="str">
            <v>3. Item Componente;PP - BLOQUE ESPUMA D-40.0;14</v>
          </cell>
          <cell r="J16286">
            <v>45267</v>
          </cell>
        </row>
        <row r="16287">
          <cell r="F16287" t="str">
            <v>3. Item Componente;PP - BLOQUE ESPUMA D-40.0;15</v>
          </cell>
          <cell r="J16287">
            <v>45267</v>
          </cell>
        </row>
        <row r="16288">
          <cell r="F16288" t="str">
            <v>3. Item Componente;PP - BLOQUE ESPUMA D-40.0;16</v>
          </cell>
          <cell r="J16288">
            <v>45267</v>
          </cell>
        </row>
        <row r="16289">
          <cell r="F16289" t="str">
            <v>3. Item Componente;PP - BLOQUE ESPUMA D-40.0;17</v>
          </cell>
          <cell r="J16289">
            <v>45267</v>
          </cell>
        </row>
        <row r="16290">
          <cell r="F16290" t="str">
            <v>3. Item Componente;PP - BLOQUE ESPUMA D-40.0;18</v>
          </cell>
          <cell r="J16290">
            <v>45267</v>
          </cell>
        </row>
        <row r="16291">
          <cell r="F16291" t="str">
            <v>3. Item Componente;PP - BLOQUE ESPUMA D-40.0;19</v>
          </cell>
          <cell r="J16291">
            <v>45267</v>
          </cell>
        </row>
        <row r="16292">
          <cell r="F16292" t="str">
            <v>3. Item Componente;PP - BLOQUE ESPUMA D-40.0;20</v>
          </cell>
          <cell r="J16292">
            <v>45267</v>
          </cell>
        </row>
        <row r="16293">
          <cell r="F16293" t="str">
            <v>3. Item Componente;PP - BLOQUE ESPUMA D-40.0;21</v>
          </cell>
          <cell r="J16293">
            <v>45267</v>
          </cell>
        </row>
        <row r="16294">
          <cell r="F16294" t="str">
            <v>3. Item Componente;PP - BLOQUE ESPUMA D-40.0;22</v>
          </cell>
          <cell r="J16294">
            <v>45267</v>
          </cell>
        </row>
        <row r="16295">
          <cell r="F16295" t="str">
            <v>3. Item Componente;PP - BLOQUE ESPUMA D-12.0;1</v>
          </cell>
          <cell r="J16295">
            <v>45267</v>
          </cell>
        </row>
        <row r="16296">
          <cell r="F16296" t="str">
            <v>3. Item Componente;PP - BLOQUE ESPUMA D-12.0;2</v>
          </cell>
          <cell r="J16296">
            <v>45267</v>
          </cell>
        </row>
        <row r="16297">
          <cell r="F16297" t="str">
            <v>3. Item Componente;PP - BLOQUE ESPUMA D-12.0;3</v>
          </cell>
          <cell r="J16297">
            <v>45267</v>
          </cell>
        </row>
        <row r="16298">
          <cell r="F16298" t="str">
            <v>3. Item Componente;PP - BLOQUE ESPUMA D-12.0;4</v>
          </cell>
          <cell r="J16298">
            <v>45267</v>
          </cell>
        </row>
        <row r="16299">
          <cell r="F16299" t="str">
            <v>3. Item Componente;PP - BLOQUE ESPUMA D-12.0;5</v>
          </cell>
          <cell r="J16299">
            <v>45267</v>
          </cell>
        </row>
        <row r="16300">
          <cell r="F16300" t="str">
            <v>3. Item Componente;PP - BLOQUE ESPUMA D-12.0;6</v>
          </cell>
          <cell r="J16300">
            <v>45267</v>
          </cell>
        </row>
        <row r="16301">
          <cell r="F16301" t="str">
            <v>3. Item Componente;PP - BLOQUE ESPUMA D-12.0;7</v>
          </cell>
          <cell r="J16301">
            <v>45267</v>
          </cell>
        </row>
        <row r="16302">
          <cell r="F16302" t="str">
            <v>3. Item Componente;PP - BLOQUE ESPUMA D-12.0;8</v>
          </cell>
          <cell r="J16302">
            <v>45267</v>
          </cell>
        </row>
        <row r="16303">
          <cell r="F16303" t="str">
            <v>3. Item Componente;PP - BLOQUE ESPUMA D-12.0;9</v>
          </cell>
          <cell r="J16303">
            <v>45267</v>
          </cell>
        </row>
        <row r="16304">
          <cell r="F16304" t="str">
            <v>3. Item Componente;PP - BLOQUE ESPUMA D-12.0;10</v>
          </cell>
          <cell r="J16304">
            <v>45267</v>
          </cell>
        </row>
        <row r="16305">
          <cell r="F16305" t="str">
            <v>3. Item Componente;PP - BLOQUE ESPUMA D-12.0;11</v>
          </cell>
          <cell r="J16305">
            <v>45267</v>
          </cell>
        </row>
        <row r="16306">
          <cell r="F16306" t="str">
            <v>3. Item Componente;PP - BLOQUE ESPUMA D-12.0;12</v>
          </cell>
          <cell r="J16306">
            <v>45267</v>
          </cell>
        </row>
        <row r="16307">
          <cell r="F16307" t="str">
            <v>3. Item Componente;PP - BLOQUE ESPUMA D-12.0;13</v>
          </cell>
          <cell r="J16307">
            <v>45267</v>
          </cell>
        </row>
        <row r="16308">
          <cell r="F16308" t="str">
            <v>3. Item Componente;PP - BLOQUE ESPUMA D-12.0;14</v>
          </cell>
          <cell r="J16308">
            <v>45267</v>
          </cell>
        </row>
        <row r="16309">
          <cell r="F16309" t="str">
            <v>3. Item Componente;PP - BLOQUE ESPUMA D-12.0;15</v>
          </cell>
          <cell r="J16309">
            <v>45267</v>
          </cell>
        </row>
        <row r="16310">
          <cell r="F16310" t="str">
            <v>3. Item Componente;PP - BLOQUE ESPUMA D-12.0;16</v>
          </cell>
          <cell r="J16310">
            <v>45267</v>
          </cell>
        </row>
        <row r="16311">
          <cell r="F16311" t="str">
            <v>3. Item Componente;PP - BLOQUE ESPUMA D-12.0;17</v>
          </cell>
          <cell r="J16311">
            <v>45267</v>
          </cell>
        </row>
        <row r="16312">
          <cell r="F16312" t="str">
            <v>3. Item Componente;PP - BLOQUE ESPUMA D-12.0;18</v>
          </cell>
          <cell r="J16312">
            <v>45267</v>
          </cell>
        </row>
        <row r="16313">
          <cell r="F16313" t="str">
            <v>3. Item Componente;PP - BLOQUE ESPUMA D-12.0;19</v>
          </cell>
          <cell r="J16313">
            <v>45267</v>
          </cell>
        </row>
        <row r="16314">
          <cell r="F16314" t="str">
            <v>3. Item Componente;PP - BLOQUE ESPUMA D-12.0;20</v>
          </cell>
          <cell r="J16314">
            <v>45267</v>
          </cell>
        </row>
        <row r="16315">
          <cell r="F16315" t="str">
            <v>3. Item Componente;PP - BLOQUE ESPUMA D-12.0;21</v>
          </cell>
          <cell r="J16315">
            <v>45267</v>
          </cell>
        </row>
        <row r="16316">
          <cell r="F16316" t="str">
            <v>3. Item Componente;PP - BLOQUE ESPUMA D-12.0;22</v>
          </cell>
          <cell r="J16316">
            <v>45267</v>
          </cell>
        </row>
        <row r="16317">
          <cell r="F16317" t="str">
            <v>3. Item Componente;PP - BLOQUE ESPUMA D-12.0;23</v>
          </cell>
          <cell r="J16317">
            <v>45267</v>
          </cell>
        </row>
        <row r="16318">
          <cell r="F16318" t="str">
            <v>3. Item Componente;PP - BLOQUE ESPUMA D-12.0;24</v>
          </cell>
          <cell r="J16318">
            <v>45267</v>
          </cell>
        </row>
        <row r="16319">
          <cell r="F16319" t="str">
            <v>3. Item Componente;PP - BLOQUE ESPUMA D-12.0;25</v>
          </cell>
          <cell r="J16319">
            <v>45267</v>
          </cell>
        </row>
        <row r="16320">
          <cell r="F16320" t="str">
            <v>3. Item Componente;PP - BLOQUE ESPUMA D-12.0;26</v>
          </cell>
          <cell r="J16320">
            <v>45267</v>
          </cell>
        </row>
        <row r="16321">
          <cell r="F16321" t="str">
            <v>3. Item Componente;PP - BLOQUE ESPUMA D-12.0;27</v>
          </cell>
          <cell r="J16321">
            <v>45267</v>
          </cell>
        </row>
        <row r="16322">
          <cell r="F16322" t="str">
            <v>3. Item Componente;PP - BLOQUE ESPUMA D-12.0;28</v>
          </cell>
          <cell r="J16322">
            <v>45267</v>
          </cell>
        </row>
        <row r="16323">
          <cell r="F16323" t="str">
            <v>3. Item Componente;PP - BLOQUE ESPUMA D-12.0;29</v>
          </cell>
          <cell r="J16323">
            <v>45267</v>
          </cell>
        </row>
        <row r="16324">
          <cell r="F16324" t="str">
            <v>3. Item Componente;PP - BLOQUE ESPUMA D-12.0;30</v>
          </cell>
          <cell r="J16324">
            <v>45267</v>
          </cell>
        </row>
        <row r="16325">
          <cell r="F16325" t="str">
            <v>3. Item Componente;PP - BLOQUE ESPUMA D-12.0;31</v>
          </cell>
          <cell r="J16325">
            <v>45267</v>
          </cell>
        </row>
        <row r="16326">
          <cell r="F16326" t="str">
            <v>3. Item Componente;PP - BLOQUE ESPUMA D-12.0;32</v>
          </cell>
          <cell r="J16326">
            <v>45267</v>
          </cell>
        </row>
        <row r="16327">
          <cell r="F16327" t="str">
            <v>3. Item Componente;PP - BLOQUE ESPUMA D-12.0;33</v>
          </cell>
          <cell r="J16327">
            <v>45267</v>
          </cell>
        </row>
        <row r="16328">
          <cell r="F16328" t="str">
            <v>3. Item Componente;PP - BLOQUE ESPUMA D-12.0;34</v>
          </cell>
          <cell r="J16328">
            <v>45267</v>
          </cell>
        </row>
        <row r="16329">
          <cell r="F16329" t="str">
            <v>3. Item Componente;PP - BLOQUE ESPUMA D-12.0;35</v>
          </cell>
          <cell r="J16329">
            <v>45267</v>
          </cell>
        </row>
        <row r="16330">
          <cell r="F16330" t="str">
            <v>3. Item Componente;PP - BLOQUE ESPUMA D-12.0;36</v>
          </cell>
          <cell r="J16330">
            <v>45267</v>
          </cell>
        </row>
        <row r="16331">
          <cell r="F16331" t="str">
            <v>3. Item Componente;PP - BLOQUE ESPUMA D-18.0;1</v>
          </cell>
          <cell r="J16331">
            <v>45267</v>
          </cell>
        </row>
        <row r="16332">
          <cell r="F16332" t="str">
            <v>3. Item Componente;PP - BLOQUE ESPUMA D-18.0;2</v>
          </cell>
          <cell r="J16332">
            <v>45267</v>
          </cell>
        </row>
        <row r="16333">
          <cell r="F16333" t="str">
            <v>3. Item Componente;PP - BLOQUE ESPUMA D-18.0;3</v>
          </cell>
          <cell r="J16333">
            <v>45267</v>
          </cell>
        </row>
        <row r="16334">
          <cell r="F16334" t="str">
            <v>3. Item Componente;PP - BLOQUE ESPUMA D-18.0;4</v>
          </cell>
          <cell r="J16334">
            <v>45267</v>
          </cell>
        </row>
        <row r="16335">
          <cell r="F16335" t="str">
            <v>3. Item Componente;PP - BLOQUE ESPUMA D-18.0;5</v>
          </cell>
          <cell r="J16335">
            <v>45267</v>
          </cell>
        </row>
        <row r="16336">
          <cell r="F16336" t="str">
            <v>3. Item Componente;PP - BLOQUE ESPUMA D-18.0;6</v>
          </cell>
          <cell r="J16336">
            <v>45267</v>
          </cell>
        </row>
        <row r="16337">
          <cell r="F16337" t="str">
            <v>3. Item Componente;PP - BLOQUE ESPUMA D-18.0;7</v>
          </cell>
          <cell r="J16337">
            <v>45267</v>
          </cell>
        </row>
        <row r="16338">
          <cell r="F16338" t="str">
            <v>3. Item Componente;PP - BLOQUE ESPUMA D-18.0;8</v>
          </cell>
          <cell r="J16338">
            <v>45267</v>
          </cell>
        </row>
        <row r="16339">
          <cell r="F16339" t="str">
            <v>3. Item Componente;PP - BLOQUE ESPUMA D-18.0;9</v>
          </cell>
          <cell r="J16339">
            <v>45267</v>
          </cell>
        </row>
        <row r="16340">
          <cell r="F16340" t="str">
            <v>3. Item Componente;PP - BLOQUE ESPUMA D-18.0;10</v>
          </cell>
          <cell r="J16340">
            <v>45267</v>
          </cell>
        </row>
        <row r="16341">
          <cell r="F16341" t="str">
            <v>3. Item Componente;PP - BLOQUE ESPUMA D-18.0;11</v>
          </cell>
          <cell r="J16341">
            <v>45267</v>
          </cell>
        </row>
        <row r="16342">
          <cell r="F16342" t="str">
            <v>3. Item Componente;PP - BLOQUE ESPUMA D-18.0;12</v>
          </cell>
          <cell r="J16342">
            <v>45267</v>
          </cell>
        </row>
        <row r="16343">
          <cell r="F16343" t="str">
            <v>3. Item Componente;PP - BLOQUE ESPUMA D-18.0;13</v>
          </cell>
          <cell r="J16343">
            <v>45267</v>
          </cell>
        </row>
        <row r="16344">
          <cell r="F16344" t="str">
            <v>3. Item Componente;PP - BLOQUE ESPUMA D-18.0;14</v>
          </cell>
          <cell r="J16344">
            <v>45267</v>
          </cell>
        </row>
        <row r="16345">
          <cell r="F16345" t="str">
            <v>3. Item Componente;PP - BLOQUE ESPUMA D-18.0;15</v>
          </cell>
          <cell r="J16345">
            <v>45267</v>
          </cell>
        </row>
        <row r="16346">
          <cell r="F16346" t="str">
            <v>3. Item Componente;PP - BLOQUE ESPUMA D-18.0;16</v>
          </cell>
          <cell r="J16346">
            <v>45267</v>
          </cell>
        </row>
        <row r="16347">
          <cell r="F16347" t="str">
            <v>3. Item Componente;PP - BLOQUE ESPUMA D-18.0;17</v>
          </cell>
          <cell r="J16347">
            <v>45267</v>
          </cell>
        </row>
        <row r="16348">
          <cell r="F16348" t="str">
            <v>3. Item Componente;PP - BLOQUE ESPUMA D-18.0;18</v>
          </cell>
          <cell r="J16348">
            <v>45267</v>
          </cell>
        </row>
        <row r="16349">
          <cell r="F16349" t="str">
            <v>3. Item Componente;PP - BLOQUE ESPUMA D-18.0;19</v>
          </cell>
          <cell r="J16349">
            <v>45267</v>
          </cell>
        </row>
        <row r="16350">
          <cell r="F16350" t="str">
            <v>3. Item Componente;PP - BLOQUE ESPUMA D-18.0;20</v>
          </cell>
          <cell r="J16350">
            <v>45267</v>
          </cell>
        </row>
        <row r="16351">
          <cell r="F16351" t="str">
            <v>3. Item Componente;PP - BLOQUE ESPUMA D-18.0;21</v>
          </cell>
          <cell r="J16351">
            <v>45267</v>
          </cell>
        </row>
        <row r="16352">
          <cell r="F16352" t="str">
            <v>3. Item Componente;PP - BLOQUE ESPUMA D-18.0;22</v>
          </cell>
          <cell r="J16352">
            <v>45267</v>
          </cell>
        </row>
        <row r="16353">
          <cell r="F16353" t="str">
            <v>3. Item Componente;PP - BLOQUE ESPUMA D-18.0;23</v>
          </cell>
          <cell r="J16353">
            <v>45267</v>
          </cell>
        </row>
        <row r="16354">
          <cell r="F16354" t="str">
            <v>3. Item Componente;PP - BLOQUE ESPUMA D-18.0;24</v>
          </cell>
          <cell r="J16354">
            <v>45267</v>
          </cell>
        </row>
        <row r="16355">
          <cell r="F16355" t="str">
            <v>3. Item Componente;PP - BLOQUE ESPUMA D-18.0;25</v>
          </cell>
          <cell r="J16355">
            <v>45267</v>
          </cell>
        </row>
        <row r="16356">
          <cell r="F16356" t="str">
            <v>3. Item Componente;PP - BLOQUE ESPUMA D-18.0;26</v>
          </cell>
          <cell r="J16356">
            <v>45267</v>
          </cell>
        </row>
        <row r="16357">
          <cell r="F16357" t="str">
            <v>3. Item Componente;PP - BLOQUE ESPUMA D-18.0;27</v>
          </cell>
          <cell r="J16357">
            <v>45267</v>
          </cell>
        </row>
        <row r="16358">
          <cell r="F16358" t="str">
            <v>3. Item Componente;PP - BLOQUE ESPUMA D-23.0;1</v>
          </cell>
          <cell r="J16358">
            <v>45267</v>
          </cell>
        </row>
        <row r="16359">
          <cell r="F16359" t="str">
            <v>3. Item Componente;PP - BLOQUE ESPUMA D-30.0;1</v>
          </cell>
          <cell r="J16359">
            <v>45267</v>
          </cell>
        </row>
        <row r="16360">
          <cell r="F16360" t="str">
            <v>3. Item Componente;PP - BLOQUE ESPUMA D-30.0;2</v>
          </cell>
          <cell r="J16360">
            <v>45267</v>
          </cell>
        </row>
        <row r="16361">
          <cell r="F16361" t="str">
            <v>3. Item Componente;PP - BLOQUE ESPUMA D-30.0;3</v>
          </cell>
          <cell r="J16361">
            <v>45267</v>
          </cell>
        </row>
        <row r="16362">
          <cell r="F16362" t="str">
            <v>3. Item Componente;PP - BLOQUE ESPUMA D-40.0;23</v>
          </cell>
          <cell r="J16362">
            <v>45267</v>
          </cell>
        </row>
        <row r="16363">
          <cell r="F16363" t="str">
            <v>3. Item Componente;PP - BLOQUE ESPUMA D-40.0;24</v>
          </cell>
          <cell r="J16363">
            <v>45267</v>
          </cell>
        </row>
        <row r="16364">
          <cell r="F16364" t="str">
            <v>3. Item Componente;PP - BLOQUE ESPUMA D-40.0;25</v>
          </cell>
          <cell r="J16364">
            <v>45267</v>
          </cell>
        </row>
        <row r="16365">
          <cell r="F16365" t="str">
            <v>3. Item Componente;PP - BLOQUE ESPUMA D-30.0;4</v>
          </cell>
          <cell r="J16365">
            <v>45267</v>
          </cell>
        </row>
        <row r="16366">
          <cell r="F16366" t="str">
            <v>3. Item Componente;PP - BLOQUE ESPUMA D-30.0;5</v>
          </cell>
          <cell r="J16366">
            <v>45267</v>
          </cell>
        </row>
        <row r="16367">
          <cell r="F16367" t="str">
            <v>3. Item Componente;PP - BLOQUE ESPUMA D-30.0;6</v>
          </cell>
          <cell r="J16367">
            <v>45267</v>
          </cell>
        </row>
        <row r="16368">
          <cell r="F16368" t="str">
            <v>3. Item Componente;PP - BLOQUE ESPUMA D-18.0;28</v>
          </cell>
          <cell r="J16368">
            <v>45267</v>
          </cell>
        </row>
        <row r="16369">
          <cell r="F16369" t="str">
            <v>3. Item Componente;PP - BLOQUE ESPUMA D-18.0;29</v>
          </cell>
          <cell r="J16369">
            <v>45267</v>
          </cell>
        </row>
        <row r="16370">
          <cell r="F16370" t="str">
            <v>3. Item Componente;PP - BLOQUE ESPUMA D-23.0;2</v>
          </cell>
          <cell r="J16370">
            <v>45267</v>
          </cell>
        </row>
        <row r="16371">
          <cell r="F16371" t="str">
            <v>3. Item Componente;PP - BLOQUE ESPUMA D-23.0;3</v>
          </cell>
          <cell r="J16371">
            <v>45267</v>
          </cell>
        </row>
        <row r="16372">
          <cell r="F16372" t="str">
            <v>3. Item Componente;PP - BLOQUE ESPUMA D-40.0;26</v>
          </cell>
          <cell r="J16372">
            <v>45267</v>
          </cell>
        </row>
        <row r="16373">
          <cell r="F16373" t="str">
            <v>3. Item Componente;PP - BLOQUE ESPUMA D-40.0;27</v>
          </cell>
          <cell r="J16373">
            <v>45267</v>
          </cell>
        </row>
        <row r="16374">
          <cell r="F16374" t="str">
            <v>3. Item Componente;PP - BLOQUE ESPUMA D-18.0;30</v>
          </cell>
          <cell r="J16374">
            <v>45267</v>
          </cell>
        </row>
        <row r="16375">
          <cell r="F16375" t="str">
            <v>3. Item Componente;PP - BLOQUE ESPUMA D-18.0;31</v>
          </cell>
          <cell r="J16375">
            <v>45267</v>
          </cell>
        </row>
        <row r="16376">
          <cell r="F16376" t="str">
            <v>3. Item Componente;PP - BLOQUE ESPUMA D-18.0;32</v>
          </cell>
          <cell r="J16376">
            <v>45267</v>
          </cell>
        </row>
        <row r="16377">
          <cell r="F16377" t="str">
            <v>3. Item Componente;PP - BLOQUE ESPUMA D-18.0;33</v>
          </cell>
          <cell r="J16377">
            <v>45267</v>
          </cell>
        </row>
        <row r="16378">
          <cell r="F16378" t="str">
            <v>3. Item Componente;PP - BLOQUE ESPUMA D-18.0;34</v>
          </cell>
          <cell r="J16378">
            <v>45267</v>
          </cell>
        </row>
        <row r="16379">
          <cell r="F16379" t="str">
            <v>3. Item Componente;PP - BLOQUE ESPUMA D-23.0;4</v>
          </cell>
          <cell r="J16379">
            <v>45267</v>
          </cell>
        </row>
        <row r="16380">
          <cell r="F16380" t="str">
            <v>3. Item Componente;PP - BLOQUE ESPUMA D-18.0;35</v>
          </cell>
          <cell r="J16380">
            <v>45267</v>
          </cell>
        </row>
        <row r="16381">
          <cell r="F16381" t="str">
            <v>3. Item Componente;PP - BLOQUE ESPUMA D-18.0;36</v>
          </cell>
          <cell r="J16381">
            <v>45267</v>
          </cell>
        </row>
        <row r="16382">
          <cell r="F16382" t="str">
            <v>3. Item Componente;PP - BLOQUE ESPUMA D-18.0;37</v>
          </cell>
          <cell r="J16382">
            <v>45267</v>
          </cell>
        </row>
        <row r="16383">
          <cell r="F16383" t="str">
            <v>3. Item Componente;PP - BLOQUE ESPUMA D-18.0;38</v>
          </cell>
          <cell r="J16383">
            <v>45267</v>
          </cell>
        </row>
        <row r="16384">
          <cell r="F16384" t="str">
            <v>3. Item Componente;PP - BLOQUE ESPUMA D-18.0;39</v>
          </cell>
          <cell r="J16384">
            <v>45267</v>
          </cell>
        </row>
        <row r="16385">
          <cell r="F16385" t="str">
            <v>3. Item Componente;PP - BLOQUE ESPUMA D-23.0;5</v>
          </cell>
          <cell r="J16385">
            <v>45267</v>
          </cell>
        </row>
        <row r="16386">
          <cell r="F16386" t="str">
            <v>3. Item Componente;PP - BLOQUE ESPUMA D-23.0;6</v>
          </cell>
          <cell r="J16386">
            <v>45267</v>
          </cell>
        </row>
        <row r="16387">
          <cell r="F16387" t="str">
            <v>3. Item Componente;PP - BLOQUE ESPUMA D-23.0;7</v>
          </cell>
          <cell r="J16387">
            <v>45267</v>
          </cell>
        </row>
        <row r="16388">
          <cell r="F16388" t="str">
            <v>3. Item Componente;PP - BLOQUE ESPUMA D-23.0;8</v>
          </cell>
          <cell r="J16388">
            <v>45267</v>
          </cell>
        </row>
        <row r="16389">
          <cell r="F16389" t="str">
            <v>3. Item Componente;PP - BLOQUE ESPUMA D-23.0;9</v>
          </cell>
          <cell r="J16389">
            <v>45267</v>
          </cell>
        </row>
        <row r="16390">
          <cell r="F16390" t="str">
            <v>3. Item Componente;PP - BLOQUE ESPUMA D-23.0;10</v>
          </cell>
          <cell r="J16390">
            <v>45267</v>
          </cell>
        </row>
        <row r="16391">
          <cell r="F16391" t="str">
            <v>3. Item Componente;PP - BLOQUE ESPUMA D-23.0;11</v>
          </cell>
          <cell r="J16391">
            <v>45267</v>
          </cell>
        </row>
        <row r="16392">
          <cell r="F16392" t="str">
            <v>3. Item Componente;PP - BLOQUE ESPUMA D-23.0;12</v>
          </cell>
          <cell r="J16392">
            <v>45267</v>
          </cell>
        </row>
        <row r="16393">
          <cell r="F16393" t="str">
            <v>3. Item Componente;PP - BLOQUE ESPUMA D-23.0;13</v>
          </cell>
          <cell r="J16393">
            <v>45267</v>
          </cell>
        </row>
        <row r="16394">
          <cell r="F16394" t="str">
            <v>3. Item Componente;PP - BLOQUE ESPUMA D-23.0;14</v>
          </cell>
          <cell r="J16394">
            <v>45267</v>
          </cell>
        </row>
        <row r="16395">
          <cell r="F16395" t="str">
            <v>3. Item Componente;PP - BLOQUE ESPUMA D-23.0;15</v>
          </cell>
          <cell r="J16395">
            <v>45267</v>
          </cell>
        </row>
        <row r="16396">
          <cell r="F16396" t="str">
            <v>3. Item Componente;PP - BLOQUE ESPUMA D-23.0;16</v>
          </cell>
          <cell r="J16396">
            <v>45267</v>
          </cell>
        </row>
        <row r="16397">
          <cell r="F16397" t="str">
            <v>3. Item Componente;PP - BLOQUE ESPUMA D-23.0;17</v>
          </cell>
          <cell r="J16397">
            <v>45267</v>
          </cell>
        </row>
        <row r="16398">
          <cell r="F16398" t="str">
            <v>3. Item Componente;PP - BLOQUE ESPUMA D-23.0;18</v>
          </cell>
          <cell r="J16398">
            <v>45267</v>
          </cell>
        </row>
        <row r="16399">
          <cell r="F16399" t="str">
            <v>3. Item Componente;PP - BLOQUE ESPUMA D-23.0;19</v>
          </cell>
          <cell r="J16399">
            <v>45267</v>
          </cell>
        </row>
        <row r="16400">
          <cell r="F16400" t="str">
            <v>3. Item Componente;PP - BLOQUE ESPUMA D-23.0;20</v>
          </cell>
          <cell r="J16400">
            <v>45267</v>
          </cell>
        </row>
        <row r="16401">
          <cell r="F16401" t="str">
            <v>3. Item Componente;PP - BLOQUE ESPUMA D-30.0;7</v>
          </cell>
          <cell r="J16401">
            <v>45267</v>
          </cell>
        </row>
        <row r="16402">
          <cell r="F16402" t="str">
            <v>3. Item Componente;PP - BLOQUE ESPUMA D-30.0;8</v>
          </cell>
          <cell r="J16402">
            <v>45267</v>
          </cell>
        </row>
        <row r="16403">
          <cell r="F16403" t="str">
            <v>3. Item Componente;PP - BLOQUE ESPUMA D-30.0;9</v>
          </cell>
          <cell r="J16403">
            <v>45267</v>
          </cell>
        </row>
        <row r="16404">
          <cell r="F16404" t="str">
            <v>3. Item Componente;PP - BLOQUE ESPUMA D-23.0;21</v>
          </cell>
          <cell r="J16404">
            <v>45267</v>
          </cell>
        </row>
        <row r="16405">
          <cell r="F16405" t="str">
            <v>3. Item Componente;PP - BLOQUE ESPUMA D-23.0;22</v>
          </cell>
          <cell r="J16405">
            <v>45267</v>
          </cell>
        </row>
        <row r="16406">
          <cell r="F16406" t="str">
            <v>3. Item Componente;PP - BLOQUE ESPUMA D-26.0;1</v>
          </cell>
          <cell r="J16406">
            <v>45267</v>
          </cell>
        </row>
        <row r="16407">
          <cell r="F16407" t="str">
            <v>3. Item Componente;PP - BLOQUE ESPUMA D-30.0;10</v>
          </cell>
          <cell r="J16407">
            <v>45267</v>
          </cell>
        </row>
        <row r="16408">
          <cell r="F16408" t="str">
            <v>3. Item Componente;PP - BLOQUE ESPUMA D-30.0;11</v>
          </cell>
          <cell r="J16408">
            <v>45267</v>
          </cell>
        </row>
        <row r="16409">
          <cell r="F16409" t="str">
            <v>3. Item Componente;PP - BLOQUE ESPUMA D-30.0;12</v>
          </cell>
          <cell r="J16409">
            <v>45267</v>
          </cell>
        </row>
        <row r="16410">
          <cell r="F16410" t="str">
            <v>3. Item Componente;PP - BLOQUE ESPUMA D-26.0;2</v>
          </cell>
          <cell r="J16410">
            <v>45267</v>
          </cell>
        </row>
        <row r="16411">
          <cell r="F16411" t="str">
            <v>3. Item Componente;PP - BLOQUE ESPUMA D-26.0;3</v>
          </cell>
          <cell r="J16411">
            <v>45267</v>
          </cell>
        </row>
        <row r="16412">
          <cell r="F16412" t="str">
            <v>3. Item Componente;PP - BLOQUE ESPUMA D-40.0;28</v>
          </cell>
          <cell r="J16412">
            <v>45267</v>
          </cell>
        </row>
        <row r="16413">
          <cell r="F16413" t="str">
            <v>3. Item Componente;PP - BLOQUE ESPUMA D-40.0;29</v>
          </cell>
          <cell r="J16413">
            <v>45267</v>
          </cell>
        </row>
        <row r="16414">
          <cell r="F16414" t="str">
            <v>3. Item Componente;PP - BLOQUE ESPUMA D-40.0;30</v>
          </cell>
          <cell r="J16414">
            <v>45267</v>
          </cell>
        </row>
        <row r="16415">
          <cell r="F16415" t="str">
            <v>3. Item Componente;PP - BLOQUE ESPUMA D-40.0;31</v>
          </cell>
          <cell r="J16415">
            <v>45267</v>
          </cell>
        </row>
        <row r="16416">
          <cell r="F16416" t="str">
            <v>3. Item Componente;PP - BLOQUE ESPUMA D-26.0;4</v>
          </cell>
          <cell r="J16416">
            <v>45267</v>
          </cell>
        </row>
        <row r="16417">
          <cell r="F16417" t="str">
            <v>3. Item Componente;PP - BLOQUE ESPUMA D-23.0;23</v>
          </cell>
          <cell r="J16417">
            <v>45267</v>
          </cell>
        </row>
        <row r="16418">
          <cell r="F16418" t="str">
            <v>3. Item Componente;PP - BLOQUE ESPUMA D-40.0;32</v>
          </cell>
          <cell r="J16418">
            <v>45267</v>
          </cell>
        </row>
        <row r="16419">
          <cell r="F16419" t="str">
            <v>3. Item Componente;PP - BLOQUE ESPUMA D-40.0;33</v>
          </cell>
          <cell r="J16419">
            <v>45267</v>
          </cell>
        </row>
        <row r="16420">
          <cell r="F16420" t="str">
            <v>3. Item Componente;PP - BLOQUE ESPUMA D-26.0;5</v>
          </cell>
          <cell r="J16420">
            <v>45267</v>
          </cell>
        </row>
        <row r="16421">
          <cell r="F16421" t="str">
            <v>3. Item Componente;PP - BLOQUE ESPUMA D-23.0;24</v>
          </cell>
          <cell r="J16421">
            <v>45267</v>
          </cell>
        </row>
        <row r="16422">
          <cell r="F16422" t="str">
            <v>3. Item Componente;PP - BLOQUE ESPUMA D-26.0;6</v>
          </cell>
          <cell r="J16422">
            <v>45267</v>
          </cell>
        </row>
        <row r="16423">
          <cell r="F16423" t="str">
            <v>3. Item Componente;PP - BLOQUE ESPUMA D-26.0;7</v>
          </cell>
          <cell r="J16423">
            <v>45267</v>
          </cell>
        </row>
        <row r="16424">
          <cell r="F16424" t="str">
            <v>3. Item Componente;PP - BLOQUE ESPUMA D-26.0;8</v>
          </cell>
          <cell r="J16424">
            <v>45267</v>
          </cell>
        </row>
        <row r="16425">
          <cell r="F16425" t="str">
            <v>3. Item Componente;PP - BLOQUE ESPUMA D-26.0;9</v>
          </cell>
          <cell r="J16425">
            <v>45267</v>
          </cell>
        </row>
        <row r="16426">
          <cell r="F16426" t="str">
            <v>3. Item Componente;PP - BLOQUE ESPUMA D-26.0;10</v>
          </cell>
          <cell r="J16426">
            <v>45267</v>
          </cell>
        </row>
        <row r="16427">
          <cell r="F16427" t="str">
            <v>3. Item Componente;PP - BLOQUE ESPUMA D-26.0;11</v>
          </cell>
          <cell r="J16427">
            <v>45267</v>
          </cell>
        </row>
        <row r="16428">
          <cell r="F16428" t="str">
            <v>3. Item Componente;PP - BLOQUE ESPUMA D-26.0;12</v>
          </cell>
          <cell r="J16428">
            <v>45267</v>
          </cell>
        </row>
        <row r="16429">
          <cell r="F16429" t="str">
            <v>3. Item Componente;PP - BLOQUE ESPUMA D-26.0;13</v>
          </cell>
          <cell r="J16429">
            <v>45267</v>
          </cell>
        </row>
        <row r="16430">
          <cell r="F16430" t="str">
            <v>3. Item Componente;PP - BLOQUE ESPUMA D-26.0;14</v>
          </cell>
          <cell r="J16430">
            <v>45267</v>
          </cell>
        </row>
        <row r="16431">
          <cell r="F16431" t="str">
            <v>3. Item Componente;PP - BLOQUE ESPUMA D-26.0;15</v>
          </cell>
          <cell r="J16431">
            <v>45267</v>
          </cell>
        </row>
        <row r="16432">
          <cell r="F16432" t="str">
            <v>3. Item Componente;PP - BLOQUE ESPUMA D-26.0;16</v>
          </cell>
          <cell r="J16432">
            <v>45267</v>
          </cell>
        </row>
        <row r="16433">
          <cell r="F16433" t="str">
            <v>3. Item Componente;PP - BLOQUE ESPUMA D-26.0;17</v>
          </cell>
          <cell r="J16433">
            <v>45267</v>
          </cell>
        </row>
        <row r="16434">
          <cell r="F16434" t="str">
            <v>3. Item Componente;PP - BLOQUE ESPUMA D-26.0;18</v>
          </cell>
          <cell r="J16434">
            <v>45267</v>
          </cell>
        </row>
        <row r="16435">
          <cell r="F16435" t="str">
            <v>3. Item Componente;PP - BLOQUE ESPUMA D-26.0;19</v>
          </cell>
          <cell r="J16435">
            <v>45267</v>
          </cell>
        </row>
        <row r="16436">
          <cell r="F16436" t="str">
            <v>3. Item Componente;PP - BLOQUE ESPUMA D-26.0;20</v>
          </cell>
          <cell r="J16436">
            <v>45267</v>
          </cell>
        </row>
        <row r="16437">
          <cell r="F16437" t="str">
            <v>3. Item Componente;PP - BLOQUE ESPUMA D-26.0;21</v>
          </cell>
          <cell r="J16437">
            <v>45267</v>
          </cell>
        </row>
        <row r="16438">
          <cell r="F16438" t="str">
            <v>3. Item Componente;PP - BLOQUE ESPUMA D-26.0;22</v>
          </cell>
          <cell r="J16438">
            <v>45267</v>
          </cell>
        </row>
        <row r="16439">
          <cell r="F16439" t="str">
            <v>3. Item Componente;PP - BLOQUE ESPUMA D-26.0;23</v>
          </cell>
          <cell r="J16439">
            <v>45267</v>
          </cell>
        </row>
        <row r="16440">
          <cell r="F16440" t="str">
            <v>3. Item Componente;PP - BLOQUE ESPUMA D-26.0;24</v>
          </cell>
          <cell r="J16440">
            <v>45267</v>
          </cell>
        </row>
        <row r="16441">
          <cell r="F16441" t="str">
            <v>3. Item Componente;PP - BLOQUE ESPUMA D-26.0;25</v>
          </cell>
          <cell r="J16441">
            <v>45267</v>
          </cell>
        </row>
        <row r="16442">
          <cell r="F16442" t="str">
            <v>3. Item Componente;PP - BLOQUE ESPUMA D-26.0;26</v>
          </cell>
          <cell r="J16442">
            <v>45267</v>
          </cell>
        </row>
        <row r="16443">
          <cell r="F16443" t="str">
            <v>3. Item Componente;PP - BLOQUE ESPUMA D-26.0;27</v>
          </cell>
          <cell r="J16443">
            <v>45267</v>
          </cell>
        </row>
        <row r="16444">
          <cell r="F16444" t="str">
            <v>3. Item Componente;PP - BLOQUE ESPUMA D-26.0;28</v>
          </cell>
          <cell r="J16444">
            <v>45267</v>
          </cell>
        </row>
        <row r="16445">
          <cell r="F16445" t="str">
            <v>3. Item Componente;PP - BLOQUE ESPUMA D-26.0;29</v>
          </cell>
          <cell r="J16445">
            <v>45267</v>
          </cell>
        </row>
        <row r="16446">
          <cell r="F16446" t="str">
            <v>3. Item Componente;PP - BLOQUE ESPUMA D-26.0;30</v>
          </cell>
          <cell r="J16446">
            <v>45267</v>
          </cell>
        </row>
        <row r="16447">
          <cell r="F16447" t="str">
            <v>3. Item Componente;PP - BLOQUE ESPUMA D-26.0;31</v>
          </cell>
          <cell r="J16447">
            <v>45267</v>
          </cell>
        </row>
        <row r="16448">
          <cell r="F16448" t="str">
            <v>3. Item Componente;PP - BLOQUE ESPUMA D-26.0;32</v>
          </cell>
          <cell r="J16448">
            <v>45267</v>
          </cell>
        </row>
        <row r="16449">
          <cell r="F16449" t="str">
            <v>3. Item Componente;PP - BLOQUE ESPUMA D-26.0;33</v>
          </cell>
          <cell r="J16449">
            <v>45267</v>
          </cell>
        </row>
        <row r="16450">
          <cell r="F16450" t="str">
            <v>3. Item Componente;PP - BLOQUE ESPUMA D-26.0;34</v>
          </cell>
          <cell r="J16450">
            <v>45267</v>
          </cell>
        </row>
        <row r="16451">
          <cell r="F16451" t="str">
            <v>3. Item Componente;PP - BLOQUE ESPUMA D-26.0;35</v>
          </cell>
          <cell r="J16451">
            <v>45267</v>
          </cell>
        </row>
        <row r="16452">
          <cell r="F16452" t="str">
            <v>3. Item Componente;PP - BLOQUE ESPUMA D-26.0;36</v>
          </cell>
          <cell r="J16452">
            <v>45267</v>
          </cell>
        </row>
        <row r="16453">
          <cell r="F16453" t="str">
            <v>3. Item Componente;PP - BLOQUE ESPUMA D-26.0;37</v>
          </cell>
          <cell r="J16453">
            <v>45267</v>
          </cell>
        </row>
        <row r="16454">
          <cell r="F16454" t="str">
            <v>3. Item Componente;PP - BLOQUE ESPUMA D-26.0;38</v>
          </cell>
          <cell r="J16454">
            <v>45267</v>
          </cell>
        </row>
        <row r="16455">
          <cell r="F16455" t="str">
            <v>3. Item Componente;PP - BLOQUE ESPUMA D-26.0;39</v>
          </cell>
          <cell r="J16455">
            <v>45267</v>
          </cell>
        </row>
        <row r="16456">
          <cell r="F16456" t="str">
            <v>3. Item Componente;PP - BLOQUE ESPUMA D-26.0;40</v>
          </cell>
          <cell r="J16456">
            <v>45267</v>
          </cell>
        </row>
        <row r="16457">
          <cell r="F16457" t="str">
            <v>3. Item Componente;PP - BLOQUE ESPUMA D-26.0;41</v>
          </cell>
          <cell r="J16457">
            <v>45267</v>
          </cell>
        </row>
        <row r="16458">
          <cell r="F16458" t="str">
            <v>3. Item Componente;PP - BLOQUE ESPUMA D-26.0;42</v>
          </cell>
          <cell r="J16458">
            <v>45267</v>
          </cell>
        </row>
        <row r="16459">
          <cell r="F16459" t="str">
            <v>3. Item Componente;PP - BLOQUE ESPUMA D-26.0;43</v>
          </cell>
          <cell r="J16459">
            <v>45267</v>
          </cell>
        </row>
        <row r="16460">
          <cell r="F16460" t="str">
            <v>3. Item Componente;PP - BLOQUE ESPUMA D-26.0;44</v>
          </cell>
          <cell r="J16460">
            <v>45267</v>
          </cell>
        </row>
        <row r="16461">
          <cell r="F16461" t="str">
            <v>3. Item Componente;PP - BLOQUE ESPUMA D-26.0;45</v>
          </cell>
          <cell r="J16461">
            <v>45267</v>
          </cell>
        </row>
        <row r="16462">
          <cell r="F16462" t="str">
            <v>3. Item Componente;PP - BLOQUE ESPUMA D-26.0;46</v>
          </cell>
          <cell r="J16462">
            <v>45267</v>
          </cell>
        </row>
        <row r="16463">
          <cell r="F16463" t="str">
            <v>3. Item Componente;PP - BLOQUE ESPUMA D-26.0;47</v>
          </cell>
          <cell r="J16463">
            <v>45267</v>
          </cell>
        </row>
        <row r="16464">
          <cell r="F16464" t="str">
            <v>2. Item Otros;PP - BLOQUE ESPUMA D-40.0;1</v>
          </cell>
          <cell r="J16464">
            <v>45267</v>
          </cell>
        </row>
        <row r="16465">
          <cell r="F16465" t="str">
            <v>2. Item Otros;PP - BLOQUE ESPUMA D-40.0;2</v>
          </cell>
          <cell r="J16465">
            <v>45267</v>
          </cell>
        </row>
        <row r="16466">
          <cell r="F16466" t="str">
            <v>2. Item Otros;PP - BLOQUE ESPUMA D-40.0;3</v>
          </cell>
          <cell r="J16466">
            <v>45267</v>
          </cell>
        </row>
        <row r="16467">
          <cell r="F16467" t="str">
            <v>2. Item Otros;PP - BLOQUE ESPUMA D-40.0;4</v>
          </cell>
          <cell r="J16467">
            <v>45267</v>
          </cell>
        </row>
        <row r="16468">
          <cell r="F16468" t="str">
            <v>2. Item Otros;PP - BLOQUE ESPUMA D-30.0;1</v>
          </cell>
          <cell r="J16468">
            <v>45267</v>
          </cell>
        </row>
        <row r="16469">
          <cell r="F16469" t="str">
            <v>2. Item Otros;PP - BLOQUE ESPUMA D-30.0;2</v>
          </cell>
          <cell r="J16469">
            <v>45267</v>
          </cell>
        </row>
        <row r="16470">
          <cell r="F16470" t="str">
            <v>2. Item Otros;PP - BLOQUE ESPUMA D-26.0;1</v>
          </cell>
          <cell r="J16470">
            <v>45267</v>
          </cell>
        </row>
        <row r="16471">
          <cell r="F16471" t="str">
            <v>2. Item Otros;PP - BLOQUE ESPUMA D-26.0;2</v>
          </cell>
          <cell r="J16471">
            <v>45267</v>
          </cell>
        </row>
        <row r="16472">
          <cell r="F16472" t="str">
            <v>2. Item Otros;PP - BLOQUE ESPUMA D-26.0;3</v>
          </cell>
          <cell r="J16472">
            <v>45267</v>
          </cell>
        </row>
        <row r="16473">
          <cell r="F16473" t="str">
            <v>2. Item Otros;PP - BLOQUE ESPUMA D-26.0;4</v>
          </cell>
          <cell r="J16473">
            <v>45267</v>
          </cell>
        </row>
        <row r="16474">
          <cell r="F16474" t="str">
            <v>2. Item Otros;PP - BLOQUE ESPUMA D-40.0;5</v>
          </cell>
          <cell r="J16474">
            <v>45267</v>
          </cell>
        </row>
        <row r="16475">
          <cell r="F16475" t="str">
            <v>2. Item Otros;PP - BLOQUE ESPUMA D-40.0;6</v>
          </cell>
          <cell r="J16475">
            <v>45267</v>
          </cell>
        </row>
        <row r="16476">
          <cell r="F16476" t="str">
            <v>2. Item Otros;PP - BLOQUE ESPUMA D-23.0;1</v>
          </cell>
          <cell r="J16476">
            <v>45267</v>
          </cell>
        </row>
        <row r="16477">
          <cell r="F16477" t="str">
            <v>2. Item Otros;PP - BLOQUE ESPUMA D-23.0;2</v>
          </cell>
          <cell r="J16477">
            <v>45267</v>
          </cell>
        </row>
        <row r="16478">
          <cell r="F16478" t="str">
            <v>2. Item Otros;PP - BLOQUE ESPUMA D-26.0;5</v>
          </cell>
          <cell r="J16478">
            <v>45267</v>
          </cell>
        </row>
        <row r="16479">
          <cell r="F16479" t="str">
            <v>2. Item Otros;PP - BLOQUE ESPUMA D-26.0;6</v>
          </cell>
          <cell r="J16479">
            <v>45267</v>
          </cell>
        </row>
        <row r="16480">
          <cell r="F16480" t="str">
            <v>2. Item Otros;PP - BLOQUE ESPUMA D-26.0;7</v>
          </cell>
          <cell r="J16480">
            <v>45267</v>
          </cell>
        </row>
        <row r="16481">
          <cell r="F16481" t="str">
            <v>2. Item Otros;PP - BLOQUE ESPUMA D-26.0;8</v>
          </cell>
          <cell r="J16481">
            <v>45267</v>
          </cell>
        </row>
        <row r="16482">
          <cell r="F16482" t="str">
            <v>2. Item Otros;PP - BLOQUE ESPUMA D-18.0;1</v>
          </cell>
          <cell r="J16482">
            <v>45267</v>
          </cell>
        </row>
        <row r="16483">
          <cell r="F16483" t="str">
            <v>2. Item Otros;PP - BLOQUE ESPUMA D-18.0;2</v>
          </cell>
          <cell r="J16483">
            <v>45267</v>
          </cell>
        </row>
        <row r="16484">
          <cell r="F16484" t="str">
            <v>2. Item Otros;PP - BLOQUE ESPUMA D-18.0;3</v>
          </cell>
          <cell r="J16484">
            <v>45267</v>
          </cell>
        </row>
        <row r="16485">
          <cell r="F16485" t="str">
            <v>2. Item Otros;PP - BLOQUE ESPUMA D-18.0;4</v>
          </cell>
          <cell r="J16485">
            <v>45267</v>
          </cell>
        </row>
        <row r="16486">
          <cell r="F16486" t="str">
            <v>2. Item Otros;PP - BLOQUE ESPUMA D-23.0;3</v>
          </cell>
          <cell r="J16486">
            <v>45267</v>
          </cell>
        </row>
        <row r="16487">
          <cell r="F16487" t="str">
            <v>2. Item Otros;PP - BLOQUE ESPUMA D-23.0;4</v>
          </cell>
          <cell r="J16487">
            <v>45267</v>
          </cell>
        </row>
        <row r="16488">
          <cell r="F16488" t="str">
            <v>2. Item Otros;PP - BLOQUE ESPUMA D-12.0;1</v>
          </cell>
          <cell r="J16488">
            <v>45267</v>
          </cell>
        </row>
        <row r="16489">
          <cell r="F16489" t="str">
            <v>2. Item Otros;PP - BLOQUE ESPUMA D-12.0;2</v>
          </cell>
          <cell r="J16489">
            <v>45267</v>
          </cell>
        </row>
        <row r="16490">
          <cell r="F16490" t="str">
            <v>2. Item Otros;PP - BLOQUE ESPUMA D-12.0;3</v>
          </cell>
          <cell r="J16490">
            <v>45267</v>
          </cell>
        </row>
        <row r="16491">
          <cell r="F16491" t="str">
            <v>2. Item Otros;PP - BLOQUE ESPUMA D-12.0;4</v>
          </cell>
          <cell r="J16491">
            <v>45267</v>
          </cell>
        </row>
        <row r="16492">
          <cell r="F16492" t="str">
            <v>2. Item Otros;PP - BLOQUE ESPUMA D-18.0;5</v>
          </cell>
          <cell r="J16492">
            <v>45267</v>
          </cell>
        </row>
        <row r="16493">
          <cell r="F16493" t="str">
            <v>2. Item Otros;PP - BLOQUE ESPUMA D-18.0;6</v>
          </cell>
          <cell r="J16493">
            <v>45267</v>
          </cell>
        </row>
        <row r="16494">
          <cell r="F16494" t="str">
            <v>1. Item OP;PP - BLOQUE ESPUMA D-40.0;1</v>
          </cell>
          <cell r="J16494">
            <v>45267</v>
          </cell>
        </row>
        <row r="16495">
          <cell r="F16495" t="str">
            <v>1. Item OP;PP - BLOQUE ESPUMA D-40.0;2</v>
          </cell>
          <cell r="J16495">
            <v>45267</v>
          </cell>
        </row>
        <row r="16496">
          <cell r="F16496" t="str">
            <v>1. Item OP;PP - BLOQUE ESPUMA D-40.0;3</v>
          </cell>
          <cell r="J16496">
            <v>45267</v>
          </cell>
        </row>
        <row r="16497">
          <cell r="F16497" t="str">
            <v>1. Item OP;PP - BLOQUE ESPUMA D-30.0;1</v>
          </cell>
          <cell r="J16497">
            <v>45267</v>
          </cell>
        </row>
        <row r="16498">
          <cell r="F16498" t="str">
            <v>2. Item Otros;PP - BLOQUE ESPUMA D-12.0;5</v>
          </cell>
          <cell r="J16498">
            <v>45267</v>
          </cell>
        </row>
        <row r="16499">
          <cell r="F16499" t="str">
            <v>2. Item Otros;PP - BLOQUE ESPUMA D-12.0;6</v>
          </cell>
          <cell r="J16499">
            <v>45267</v>
          </cell>
        </row>
        <row r="16500">
          <cell r="F16500" t="str">
            <v>1. Item OP;PP - BLOQUE ESPUMA D-23.0;1</v>
          </cell>
          <cell r="J16500">
            <v>45267</v>
          </cell>
        </row>
        <row r="16501">
          <cell r="F16501" t="str">
            <v>1. Item OP;PP - BLOQUE ESPUMA D-23.0;2</v>
          </cell>
          <cell r="J16501">
            <v>45267</v>
          </cell>
        </row>
        <row r="16502">
          <cell r="F16502" t="str">
            <v>1. Item OP;PP - BLOQUE ESPUMA D-26.0;1</v>
          </cell>
          <cell r="J16502">
            <v>45267</v>
          </cell>
        </row>
        <row r="16503">
          <cell r="F16503" t="str">
            <v>1. Item OP;PP - BLOQUE ESPUMA D-26.0;2</v>
          </cell>
          <cell r="J16503">
            <v>45267</v>
          </cell>
        </row>
        <row r="16504">
          <cell r="F16504" t="str">
            <v>1. Item OP;PP - BLOQUE ESPUMA D-26.0;3</v>
          </cell>
          <cell r="J16504">
            <v>45267</v>
          </cell>
        </row>
        <row r="16505">
          <cell r="F16505" t="str">
            <v>1. Item OP;PP - BLOQUE ESPUMA D-26.0;4</v>
          </cell>
          <cell r="J16505">
            <v>45267</v>
          </cell>
        </row>
        <row r="16506">
          <cell r="F16506" t="str">
            <v>1. Item OP;PP - BLOQUE ESPUMA D-12.0;1</v>
          </cell>
          <cell r="J16506">
            <v>45267</v>
          </cell>
        </row>
        <row r="16507">
          <cell r="F16507" t="str">
            <v>1. Item OP;PP - BLOQUE ESPUMA D-18.0;1</v>
          </cell>
          <cell r="J16507">
            <v>45267</v>
          </cell>
        </row>
        <row r="16508">
          <cell r="F16508" t="str">
            <v>1. Item OP;PP - BLOQUE ESPUMA D-15.0 CILINDRO;1</v>
          </cell>
          <cell r="J16508">
            <v>45267</v>
          </cell>
        </row>
        <row r="16509">
          <cell r="F16509" t="str">
            <v>1. Item OP;PP - BLOQUE ESPUMA D-15.0 CILINDRO;2</v>
          </cell>
          <cell r="J16509">
            <v>45267</v>
          </cell>
        </row>
        <row r="16510">
          <cell r="F16510" t="str">
            <v>2. Item Otros;PP - BLOQUE ESPUMA D-12.0;1</v>
          </cell>
          <cell r="J16510">
            <v>45267</v>
          </cell>
        </row>
        <row r="16511">
          <cell r="F16511" t="str">
            <v>2. Item Otros;PP - BLOQUE ESPUMA D-12.0;2</v>
          </cell>
          <cell r="J16511">
            <v>45267</v>
          </cell>
        </row>
        <row r="16512">
          <cell r="F16512" t="str">
            <v>4. Operaciones;PP - BLOQUE ESPUMA D-15.0 CILINDRO;1</v>
          </cell>
          <cell r="J16512">
            <v>45267</v>
          </cell>
        </row>
        <row r="16513">
          <cell r="F16513" t="str">
            <v>4. Operaciones;PP - BLOQUE ESPUMA D-15.0 CILINDRO;2</v>
          </cell>
          <cell r="J16513">
            <v>45267</v>
          </cell>
        </row>
        <row r="16514">
          <cell r="F16514" t="str">
            <v>4. Operaciones;PP - BLOQUE ESPUMA D-15.0 CILINDRO;3</v>
          </cell>
          <cell r="J16514">
            <v>45267</v>
          </cell>
        </row>
        <row r="16515">
          <cell r="F16515" t="str">
            <v>4. Operaciones;PP - BLOQUE ESPUMA D-15.0 CILINDRO;4</v>
          </cell>
          <cell r="J16515">
            <v>45267</v>
          </cell>
        </row>
        <row r="16516">
          <cell r="F16516" t="str">
            <v>4. Operaciones;PP - BLOQUE ESPUMA D-15.0 CILINDRO;5</v>
          </cell>
          <cell r="J16516">
            <v>45267</v>
          </cell>
        </row>
        <row r="16517">
          <cell r="F16517" t="str">
            <v>4. Operaciones;PP - BLOQUE ESPUMA D-15.0 CILINDRO;6</v>
          </cell>
          <cell r="J16517">
            <v>45267</v>
          </cell>
        </row>
        <row r="16518">
          <cell r="F16518" t="str">
            <v>4. Operaciones;PP - BLOQUE ESPUMA D-15.0 CILINDRO;7</v>
          </cell>
          <cell r="J16518">
            <v>45267</v>
          </cell>
        </row>
        <row r="16519">
          <cell r="F16519" t="str">
            <v>4. Operaciones;PP - BLOQUE ESPUMA D-15.0 CILINDRO;8</v>
          </cell>
          <cell r="J16519">
            <v>45267</v>
          </cell>
        </row>
        <row r="16520">
          <cell r="F16520" t="str">
            <v>4. Operaciones;PP - BLOQUE ESPUMA D-15.0 CILINDRO;9</v>
          </cell>
          <cell r="J16520">
            <v>45267</v>
          </cell>
        </row>
        <row r="16521">
          <cell r="F16521" t="str">
            <v>4. Operaciones;PP - BLOQUE ESPUMA D-18.0;1</v>
          </cell>
          <cell r="J16521">
            <v>45267</v>
          </cell>
        </row>
        <row r="16522">
          <cell r="F16522" t="str">
            <v>4. Operaciones;PP - BLOQUE ESPUMA D-18.0;2</v>
          </cell>
          <cell r="J16522">
            <v>45267</v>
          </cell>
        </row>
        <row r="16523">
          <cell r="F16523" t="str">
            <v>4. Operaciones;PP - BLOQUE ESPUMA D-18.0;3</v>
          </cell>
          <cell r="J16523">
            <v>45267</v>
          </cell>
        </row>
        <row r="16524">
          <cell r="F16524" t="str">
            <v>4. Operaciones;PP - BLOQUE ESPUMA D-15.0 CILINDRO;10</v>
          </cell>
          <cell r="J16524">
            <v>45267</v>
          </cell>
        </row>
        <row r="16525">
          <cell r="F16525" t="str">
            <v>4. Operaciones;PP - BLOQUE ESPUMA D-15.0 CILINDRO;11</v>
          </cell>
          <cell r="J16525">
            <v>45267</v>
          </cell>
        </row>
        <row r="16526">
          <cell r="F16526" t="str">
            <v>4. Operaciones;PP - BLOQUE ESPUMA D-15.0 CILINDRO;12</v>
          </cell>
          <cell r="J16526">
            <v>45267</v>
          </cell>
        </row>
        <row r="16527">
          <cell r="F16527" t="str">
            <v>4. Operaciones;PP - BLOQUE ESPUMA D-12.0;1</v>
          </cell>
          <cell r="J16527">
            <v>45267</v>
          </cell>
        </row>
        <row r="16528">
          <cell r="F16528" t="str">
            <v>4. Operaciones;PP - BLOQUE ESPUMA D-12.0;2</v>
          </cell>
          <cell r="J16528">
            <v>45267</v>
          </cell>
        </row>
        <row r="16529">
          <cell r="F16529" t="str">
            <v>4. Operaciones;PP - BLOQUE ESPUMA D-12.0;3</v>
          </cell>
          <cell r="J16529">
            <v>45267</v>
          </cell>
        </row>
        <row r="16530">
          <cell r="F16530" t="str">
            <v>4. Operaciones;PP - BLOQUE ESPUMA D-18.0;4</v>
          </cell>
          <cell r="J16530">
            <v>45267</v>
          </cell>
        </row>
        <row r="16531">
          <cell r="F16531" t="str">
            <v>4. Operaciones;PP - BLOQUE ESPUMA D-18.0;5</v>
          </cell>
          <cell r="J16531">
            <v>45267</v>
          </cell>
        </row>
        <row r="16532">
          <cell r="F16532" t="str">
            <v>4. Operaciones;PP - BLOQUE ESPUMA D-18.0;6</v>
          </cell>
          <cell r="J16532">
            <v>45267</v>
          </cell>
        </row>
        <row r="16533">
          <cell r="F16533" t="str">
            <v>3. Item Componente;PP - BLOQUE ESPUMA D-18.0;1</v>
          </cell>
          <cell r="J16533">
            <v>45267</v>
          </cell>
        </row>
        <row r="16534">
          <cell r="F16534" t="str">
            <v>3. Item Componente;PP - BLOQUE ESPUMA D-18.0;2</v>
          </cell>
          <cell r="J16534">
            <v>45267</v>
          </cell>
        </row>
        <row r="16535">
          <cell r="F16535" t="str">
            <v>3. Item Componente;PP - BLOQUE ESPUMA D-18.0;3</v>
          </cell>
          <cell r="J16535">
            <v>45267</v>
          </cell>
        </row>
        <row r="16536">
          <cell r="F16536" t="str">
            <v>4. Operaciones;PP - BLOQUE ESPUMA D-12.0;4</v>
          </cell>
          <cell r="J16536">
            <v>45267</v>
          </cell>
        </row>
        <row r="16537">
          <cell r="F16537" t="str">
            <v>4. Operaciones;PP - BLOQUE ESPUMA D-12.0;5</v>
          </cell>
          <cell r="J16537">
            <v>45267</v>
          </cell>
        </row>
        <row r="16538">
          <cell r="F16538" t="str">
            <v>4. Operaciones;PP - BLOQUE ESPUMA D-12.0;6</v>
          </cell>
          <cell r="J16538">
            <v>45267</v>
          </cell>
        </row>
        <row r="16539">
          <cell r="F16539" t="str">
            <v>3. Item Componente;PP - BLOQUE ESPUMA D-18.0;4</v>
          </cell>
          <cell r="J16539">
            <v>45267</v>
          </cell>
        </row>
        <row r="16540">
          <cell r="F16540" t="str">
            <v>3. Item Componente;PP - BLOQUE ESPUMA D-18.0;5</v>
          </cell>
          <cell r="J16540">
            <v>45267</v>
          </cell>
        </row>
        <row r="16541">
          <cell r="F16541" t="str">
            <v>3. Item Componente;PP - BLOQUE ESPUMA D-18.0;6</v>
          </cell>
          <cell r="J16541">
            <v>45267</v>
          </cell>
        </row>
        <row r="16542">
          <cell r="F16542" t="str">
            <v>3. Item Componente;PP - BLOQUE ESPUMA D-18.0;7</v>
          </cell>
          <cell r="J16542">
            <v>45267</v>
          </cell>
        </row>
        <row r="16543">
          <cell r="F16543" t="str">
            <v>3. Item Componente;PP - BLOQUE ESPUMA D-18.0;8</v>
          </cell>
          <cell r="J16543">
            <v>45267</v>
          </cell>
        </row>
        <row r="16544">
          <cell r="F16544" t="str">
            <v>3. Item Componente;PP - BLOQUE ESPUMA D-18.0;9</v>
          </cell>
          <cell r="J16544">
            <v>45267</v>
          </cell>
        </row>
        <row r="16545">
          <cell r="F16545" t="str">
            <v>3. Item Componente;PP - BLOQUE ESPUMA D-18.0;10</v>
          </cell>
          <cell r="J16545">
            <v>45267</v>
          </cell>
        </row>
        <row r="16546">
          <cell r="F16546" t="str">
            <v>3. Item Componente;PP - BLOQUE ESPUMA D-18.0;11</v>
          </cell>
          <cell r="J16546">
            <v>45267</v>
          </cell>
        </row>
        <row r="16547">
          <cell r="F16547" t="str">
            <v>3. Item Componente;PP - BLOQUE ESPUMA D-18.0;12</v>
          </cell>
          <cell r="J16547">
            <v>45267</v>
          </cell>
        </row>
        <row r="16548">
          <cell r="F16548" t="str">
            <v>3. Item Componente;PP - BLOQUE ESPUMA D-12.0;1</v>
          </cell>
          <cell r="J16548">
            <v>45267</v>
          </cell>
        </row>
        <row r="16549">
          <cell r="F16549" t="str">
            <v>3. Item Componente;PP - BLOQUE ESPUMA D-12.0;2</v>
          </cell>
          <cell r="J16549">
            <v>45267</v>
          </cell>
        </row>
        <row r="16550">
          <cell r="F16550" t="str">
            <v>3. Item Componente;PP - BLOQUE ESPUMA D-12.0;3</v>
          </cell>
          <cell r="J16550">
            <v>45267</v>
          </cell>
        </row>
        <row r="16551">
          <cell r="F16551" t="str">
            <v>3. Item Componente;PP - BLOQUE ESPUMA D-12.0;4</v>
          </cell>
          <cell r="J16551">
            <v>45267</v>
          </cell>
        </row>
        <row r="16552">
          <cell r="F16552" t="str">
            <v>3. Item Componente;PP - BLOQUE ESPUMA D-12.0;5</v>
          </cell>
          <cell r="J16552">
            <v>45267</v>
          </cell>
        </row>
        <row r="16553">
          <cell r="F16553" t="str">
            <v>3. Item Componente;PP - BLOQUE ESPUMA D-12.0;6</v>
          </cell>
          <cell r="J16553">
            <v>45267</v>
          </cell>
        </row>
        <row r="16554">
          <cell r="F16554" t="str">
            <v>3. Item Componente;PP - BLOQUE ESPUMA D-12.0;7</v>
          </cell>
          <cell r="J16554">
            <v>45267</v>
          </cell>
        </row>
        <row r="16555">
          <cell r="F16555" t="str">
            <v>3. Item Componente;PP - BLOQUE ESPUMA D-12.0;8</v>
          </cell>
          <cell r="J16555">
            <v>45267</v>
          </cell>
        </row>
        <row r="16556">
          <cell r="F16556" t="str">
            <v>3. Item Componente;PP - BLOQUE ESPUMA D-12.0;9</v>
          </cell>
          <cell r="J16556">
            <v>45267</v>
          </cell>
        </row>
        <row r="16557">
          <cell r="F16557" t="str">
            <v>3. Item Componente;PP - BLOQUE ESPUMA D-12.0;10</v>
          </cell>
          <cell r="J16557">
            <v>45267</v>
          </cell>
        </row>
        <row r="16558">
          <cell r="F16558" t="str">
            <v>3. Item Componente;PP - BLOQUE ESPUMA D-12.0;11</v>
          </cell>
          <cell r="J16558">
            <v>45267</v>
          </cell>
        </row>
        <row r="16559">
          <cell r="F16559" t="str">
            <v>3. Item Componente;PP - BLOQUE ESPUMA D-15.0 CILINDRO;1</v>
          </cell>
          <cell r="J16559">
            <v>45267</v>
          </cell>
        </row>
        <row r="16560">
          <cell r="F16560" t="str">
            <v>3. Item Componente;PP - BLOQUE ESPUMA D-15.0 CILINDRO;2</v>
          </cell>
          <cell r="J16560">
            <v>45267</v>
          </cell>
        </row>
        <row r="16561">
          <cell r="F16561" t="str">
            <v>3. Item Componente;PP - BLOQUE ESPUMA D-15.0 CILINDRO;3</v>
          </cell>
          <cell r="J16561">
            <v>45267</v>
          </cell>
        </row>
        <row r="16562">
          <cell r="F16562" t="str">
            <v>3. Item Componente;PP - BLOQUE ESPUMA D-15.0 CILINDRO;4</v>
          </cell>
          <cell r="J16562">
            <v>45267</v>
          </cell>
        </row>
        <row r="16563">
          <cell r="F16563" t="str">
            <v>3. Item Componente;PP - BLOQUE ESPUMA D-15.0 CILINDRO;5</v>
          </cell>
          <cell r="J16563">
            <v>45267</v>
          </cell>
        </row>
        <row r="16564">
          <cell r="F16564" t="str">
            <v>3. Item Componente;PP - BLOQUE ESPUMA D-15.0 CILINDRO;6</v>
          </cell>
          <cell r="J16564">
            <v>45267</v>
          </cell>
        </row>
        <row r="16565">
          <cell r="F16565" t="str">
            <v>3. Item Componente;PP - BLOQUE ESPUMA D-15.0 CILINDRO;7</v>
          </cell>
          <cell r="J16565">
            <v>45267</v>
          </cell>
        </row>
        <row r="16566">
          <cell r="F16566" t="str">
            <v>3. Item Componente;PP - BLOQUE ESPUMA D-15.0 CILINDRO;8</v>
          </cell>
          <cell r="J16566">
            <v>45267</v>
          </cell>
        </row>
        <row r="16567">
          <cell r="F16567" t="str">
            <v>3. Item Componente;PP - BLOQUE ESPUMA D-15.0 CILINDRO;9</v>
          </cell>
          <cell r="J16567">
            <v>45267</v>
          </cell>
        </row>
        <row r="16568">
          <cell r="F16568" t="str">
            <v>3. Item Componente;PP - BLOQUE ESPUMA D-15.0 CILINDRO;10</v>
          </cell>
          <cell r="J16568">
            <v>45267</v>
          </cell>
        </row>
        <row r="16569">
          <cell r="F16569" t="str">
            <v>3. Item Componente;PP - BLOQUE ESPUMA D-15.0 CILINDRO;11</v>
          </cell>
          <cell r="J16569">
            <v>45267</v>
          </cell>
        </row>
        <row r="16570">
          <cell r="F16570" t="str">
            <v>3. Item Componente;PP - BLOQUE ESPUMA D-15.0 CILINDRO;12</v>
          </cell>
          <cell r="J16570">
            <v>45267</v>
          </cell>
        </row>
        <row r="16571">
          <cell r="F16571" t="str">
            <v>3. Item Componente;PP - BLOQUE ESPUMA D-15.0 CILINDRO;13</v>
          </cell>
          <cell r="J16571">
            <v>45267</v>
          </cell>
        </row>
        <row r="16572">
          <cell r="F16572" t="str">
            <v>3. Item Componente;PP - BLOQUE ESPUMA D-15.0 CILINDRO;14</v>
          </cell>
          <cell r="J16572">
            <v>45267</v>
          </cell>
        </row>
        <row r="16573">
          <cell r="F16573" t="str">
            <v>3. Item Componente;PP - BLOQUE ESPUMA D-15.0 CILINDRO;15</v>
          </cell>
          <cell r="J16573">
            <v>45267</v>
          </cell>
        </row>
        <row r="16574">
          <cell r="F16574" t="str">
            <v>3. Item Componente;PP - BLOQUE ESPUMA D-15.0 CILINDRO;16</v>
          </cell>
          <cell r="J16574">
            <v>45267</v>
          </cell>
        </row>
        <row r="16575">
          <cell r="F16575" t="str">
            <v>3. Item Componente;PP - BLOQUE ESPUMA D-15.0 CILINDRO;17</v>
          </cell>
          <cell r="J16575">
            <v>45267</v>
          </cell>
        </row>
        <row r="16576">
          <cell r="F16576" t="str">
            <v>3. Item Componente;PP - BLOQUE ESPUMA D-15.0 CILINDRO;18</v>
          </cell>
          <cell r="J16576">
            <v>45267</v>
          </cell>
        </row>
        <row r="16577">
          <cell r="F16577" t="str">
            <v>3. Item Componente;PP - BLOQUE ESPUMA D-15.0 CILINDRO;19</v>
          </cell>
          <cell r="J16577">
            <v>45267</v>
          </cell>
        </row>
        <row r="16578">
          <cell r="F16578" t="str">
            <v>3. Item Componente;PP - BLOQUE ESPUMA D-15.0 CILINDRO;20</v>
          </cell>
          <cell r="J16578">
            <v>45267</v>
          </cell>
        </row>
        <row r="16579">
          <cell r="F16579" t="str">
            <v>2. Item Otros;PP - BLOQUE ESPUMA D-18.0;1</v>
          </cell>
          <cell r="J16579">
            <v>45267</v>
          </cell>
        </row>
        <row r="16580">
          <cell r="F16580" t="str">
            <v>2. Item Otros;PP - BLOQUE ESPUMA D-18.0;2</v>
          </cell>
          <cell r="J16580">
            <v>45267</v>
          </cell>
        </row>
        <row r="16581">
          <cell r="F16581" t="str">
            <v>2. Item Otros;PP - BLOQUE ESPUMA D-15.0 CILINDRO;1</v>
          </cell>
          <cell r="J16581">
            <v>45267</v>
          </cell>
        </row>
        <row r="16582">
          <cell r="F16582" t="str">
            <v>2. Item Otros;PP - BLOQUE ESPUMA D-15.0 CILINDRO;2</v>
          </cell>
          <cell r="J16582">
            <v>45267</v>
          </cell>
        </row>
        <row r="16583">
          <cell r="F16583" t="str">
            <v>2. Item Otros;PP - BLOQUE ESPUMA D-15.0 CILINDRO;3</v>
          </cell>
          <cell r="J16583">
            <v>45267</v>
          </cell>
        </row>
        <row r="16584">
          <cell r="F16584" t="str">
            <v>2. Item Otros;PP - BLOQUE ESPUMA D-15.0 CILINDRO;4</v>
          </cell>
          <cell r="J16584">
            <v>45267</v>
          </cell>
        </row>
        <row r="16585">
          <cell r="F16585" t="str">
            <v>1. Item OP;PP - BLOQUE ESPUMA D-20.0;1</v>
          </cell>
          <cell r="J16585">
            <v>45271</v>
          </cell>
        </row>
        <row r="16586">
          <cell r="F16586" t="str">
            <v>1. Item OP;PP - BLOQUE ESPUMA D-23.0;1</v>
          </cell>
          <cell r="J16586">
            <v>45271</v>
          </cell>
        </row>
        <row r="16587">
          <cell r="F16587" t="str">
            <v>1. Item OP;PP - BLOQUE ESPUMA D-26.0;1</v>
          </cell>
          <cell r="J16587">
            <v>45271</v>
          </cell>
        </row>
        <row r="16588">
          <cell r="F16588" t="str">
            <v>1. Item OP;PP - BLOQUE ESPUMA D-26.0;2</v>
          </cell>
          <cell r="J16588">
            <v>45271</v>
          </cell>
        </row>
        <row r="16589">
          <cell r="F16589" t="str">
            <v>1. Item OP;PP - BLOQUE ESPUMA D-26.0;3</v>
          </cell>
          <cell r="J16589">
            <v>45271</v>
          </cell>
        </row>
        <row r="16590">
          <cell r="F16590" t="str">
            <v>1. Item OP;PP - BLOQUE ESPUMA D-23.0;2</v>
          </cell>
          <cell r="J16590">
            <v>45271</v>
          </cell>
        </row>
        <row r="16591">
          <cell r="F16591" t="str">
            <v>4. Operaciones;PP - BLOQUE ESPUMA D-23.0;1</v>
          </cell>
          <cell r="J16591">
            <v>45271</v>
          </cell>
        </row>
        <row r="16592">
          <cell r="F16592" t="str">
            <v>4. Operaciones;PP - BLOQUE ESPUMA D-23.0;2</v>
          </cell>
          <cell r="J16592">
            <v>45271</v>
          </cell>
        </row>
        <row r="16593">
          <cell r="F16593" t="str">
            <v>4. Operaciones;PP - BLOQUE ESPUMA D-23.0;3</v>
          </cell>
          <cell r="J16593">
            <v>45271</v>
          </cell>
        </row>
        <row r="16594">
          <cell r="F16594" t="str">
            <v>4. Operaciones;PP - BLOQUE ESPUMA D-26.0;1</v>
          </cell>
          <cell r="J16594">
            <v>45271</v>
          </cell>
        </row>
        <row r="16595">
          <cell r="F16595" t="str">
            <v>4. Operaciones;PP - BLOQUE ESPUMA D-26.0;2</v>
          </cell>
          <cell r="J16595">
            <v>45271</v>
          </cell>
        </row>
        <row r="16596">
          <cell r="F16596" t="str">
            <v>4. Operaciones;PP - BLOQUE ESPUMA D-26.0;3</v>
          </cell>
          <cell r="J16596">
            <v>45271</v>
          </cell>
        </row>
        <row r="16597">
          <cell r="F16597" t="str">
            <v>4. Operaciones;PP - BLOQUE ESPUMA D-23.0;4</v>
          </cell>
          <cell r="J16597">
            <v>45271</v>
          </cell>
        </row>
        <row r="16598">
          <cell r="F16598" t="str">
            <v>4. Operaciones;PP - BLOQUE ESPUMA D-23.0;5</v>
          </cell>
          <cell r="J16598">
            <v>45271</v>
          </cell>
        </row>
        <row r="16599">
          <cell r="F16599" t="str">
            <v>4. Operaciones;PP - BLOQUE ESPUMA D-23.0;6</v>
          </cell>
          <cell r="J16599">
            <v>45271</v>
          </cell>
        </row>
        <row r="16600">
          <cell r="F16600" t="str">
            <v>4. Operaciones;PP - BLOQUE ESPUMA D-26.0;4</v>
          </cell>
          <cell r="J16600">
            <v>45271</v>
          </cell>
        </row>
        <row r="16601">
          <cell r="F16601" t="str">
            <v>4. Operaciones;PP - BLOQUE ESPUMA D-26.0;5</v>
          </cell>
          <cell r="J16601">
            <v>45271</v>
          </cell>
        </row>
        <row r="16602">
          <cell r="F16602" t="str">
            <v>4. Operaciones;PP - BLOQUE ESPUMA D-26.0;6</v>
          </cell>
          <cell r="J16602">
            <v>45271</v>
          </cell>
        </row>
        <row r="16603">
          <cell r="F16603" t="str">
            <v>4. Operaciones;PP - BLOQUE ESPUMA D-26.0;7</v>
          </cell>
          <cell r="J16603">
            <v>45271</v>
          </cell>
        </row>
        <row r="16604">
          <cell r="F16604" t="str">
            <v>4. Operaciones;PP - BLOQUE ESPUMA D-26.0;8</v>
          </cell>
          <cell r="J16604">
            <v>45271</v>
          </cell>
        </row>
        <row r="16605">
          <cell r="F16605" t="str">
            <v>4. Operaciones;PP - BLOQUE ESPUMA D-26.0;9</v>
          </cell>
          <cell r="J16605">
            <v>45271</v>
          </cell>
        </row>
        <row r="16606">
          <cell r="F16606" t="str">
            <v>4. Operaciones;PP - BLOQUE ESPUMA D-26.0;10</v>
          </cell>
          <cell r="J16606">
            <v>45271</v>
          </cell>
        </row>
        <row r="16607">
          <cell r="F16607" t="str">
            <v>4. Operaciones;PP - BLOQUE ESPUMA D-26.0;11</v>
          </cell>
          <cell r="J16607">
            <v>45271</v>
          </cell>
        </row>
        <row r="16608">
          <cell r="F16608" t="str">
            <v>4. Operaciones;PP - BLOQUE ESPUMA D-26.0;12</v>
          </cell>
          <cell r="J16608">
            <v>45271</v>
          </cell>
        </row>
        <row r="16609">
          <cell r="F16609" t="str">
            <v>4. Operaciones;PP - BLOQUE ESPUMA D-26.0;13</v>
          </cell>
          <cell r="J16609">
            <v>45271</v>
          </cell>
        </row>
        <row r="16610">
          <cell r="F16610" t="str">
            <v>4. Operaciones;PP - BLOQUE ESPUMA D-26.0;14</v>
          </cell>
          <cell r="J16610">
            <v>45271</v>
          </cell>
        </row>
        <row r="16611">
          <cell r="F16611" t="str">
            <v>4. Operaciones;PP - BLOQUE ESPUMA D-26.0;15</v>
          </cell>
          <cell r="J16611">
            <v>45271</v>
          </cell>
        </row>
        <row r="16612">
          <cell r="F16612" t="str">
            <v>4. Operaciones;PP - BLOQUE ESPUMA D-23.0;7</v>
          </cell>
          <cell r="J16612">
            <v>45271</v>
          </cell>
        </row>
        <row r="16613">
          <cell r="F16613" t="str">
            <v>4. Operaciones;PP - BLOQUE ESPUMA D-23.0;8</v>
          </cell>
          <cell r="J16613">
            <v>45271</v>
          </cell>
        </row>
        <row r="16614">
          <cell r="F16614" t="str">
            <v>4. Operaciones;PP - BLOQUE ESPUMA D-23.0;9</v>
          </cell>
          <cell r="J16614">
            <v>45271</v>
          </cell>
        </row>
        <row r="16615">
          <cell r="F16615" t="str">
            <v>4. Operaciones;PP - BLOQUE ESPUMA D-26.0;16</v>
          </cell>
          <cell r="J16615">
            <v>45271</v>
          </cell>
        </row>
        <row r="16616">
          <cell r="F16616" t="str">
            <v>4. Operaciones;PP - BLOQUE ESPUMA D-26.0;17</v>
          </cell>
          <cell r="J16616">
            <v>45271</v>
          </cell>
        </row>
        <row r="16617">
          <cell r="F16617" t="str">
            <v>4. Operaciones;PP - BLOQUE ESPUMA D-26.0;18</v>
          </cell>
          <cell r="J16617">
            <v>45271</v>
          </cell>
        </row>
        <row r="16618">
          <cell r="F16618" t="str">
            <v>4. Operaciones;PP - BLOQUE ESPUMA D-20.0;1</v>
          </cell>
          <cell r="J16618">
            <v>45271</v>
          </cell>
        </row>
        <row r="16619">
          <cell r="F16619" t="str">
            <v>4. Operaciones;PP - BLOQUE ESPUMA D-20.0;2</v>
          </cell>
          <cell r="J16619">
            <v>45271</v>
          </cell>
        </row>
        <row r="16620">
          <cell r="F16620" t="str">
            <v>4. Operaciones;PP - BLOQUE ESPUMA D-20.0;3</v>
          </cell>
          <cell r="J16620">
            <v>45271</v>
          </cell>
        </row>
        <row r="16621">
          <cell r="F16621" t="str">
            <v>4. Operaciones;PP - BLOQUE ESPUMA D-23.0;10</v>
          </cell>
          <cell r="J16621">
            <v>45271</v>
          </cell>
        </row>
        <row r="16622">
          <cell r="F16622" t="str">
            <v>4. Operaciones;PP - BLOQUE ESPUMA D-23.0;11</v>
          </cell>
          <cell r="J16622">
            <v>45271</v>
          </cell>
        </row>
        <row r="16623">
          <cell r="F16623" t="str">
            <v>4. Operaciones;PP - BLOQUE ESPUMA D-23.0;12</v>
          </cell>
          <cell r="J16623">
            <v>45271</v>
          </cell>
        </row>
        <row r="16624">
          <cell r="F16624" t="str">
            <v>3. Item Componente;PP - BLOQUE ESPUMA D-26.0;1</v>
          </cell>
          <cell r="J16624">
            <v>45271</v>
          </cell>
        </row>
        <row r="16625">
          <cell r="F16625" t="str">
            <v>3. Item Componente;PP - BLOQUE ESPUMA D-26.0;2</v>
          </cell>
          <cell r="J16625">
            <v>45271</v>
          </cell>
        </row>
        <row r="16626">
          <cell r="F16626" t="str">
            <v>3. Item Componente;PP - BLOQUE ESPUMA D-26.0;3</v>
          </cell>
          <cell r="J16626">
            <v>45271</v>
          </cell>
        </row>
        <row r="16627">
          <cell r="F16627" t="str">
            <v>4. Operaciones;PP - BLOQUE ESPUMA D-20.0;4</v>
          </cell>
          <cell r="J16627">
            <v>45271</v>
          </cell>
        </row>
        <row r="16628">
          <cell r="F16628" t="str">
            <v>4. Operaciones;PP - BLOQUE ESPUMA D-20.0;5</v>
          </cell>
          <cell r="J16628">
            <v>45271</v>
          </cell>
        </row>
        <row r="16629">
          <cell r="F16629" t="str">
            <v>4. Operaciones;PP - BLOQUE ESPUMA D-20.0;6</v>
          </cell>
          <cell r="J16629">
            <v>45271</v>
          </cell>
        </row>
        <row r="16630">
          <cell r="F16630" t="str">
            <v>3. Item Componente;PP - BLOQUE ESPUMA D-26.0;4</v>
          </cell>
          <cell r="J16630">
            <v>45271</v>
          </cell>
        </row>
        <row r="16631">
          <cell r="F16631" t="str">
            <v>3. Item Componente;PP - BLOQUE ESPUMA D-26.0;5</v>
          </cell>
          <cell r="J16631">
            <v>45271</v>
          </cell>
        </row>
        <row r="16632">
          <cell r="F16632" t="str">
            <v>3. Item Componente;PP - BLOQUE ESPUMA D-26.0;6</v>
          </cell>
          <cell r="J16632">
            <v>45271</v>
          </cell>
        </row>
        <row r="16633">
          <cell r="F16633" t="str">
            <v>3. Item Componente;PP - BLOQUE ESPUMA D-26.0;7</v>
          </cell>
          <cell r="J16633">
            <v>45271</v>
          </cell>
        </row>
        <row r="16634">
          <cell r="F16634" t="str">
            <v>3. Item Componente;PP - BLOQUE ESPUMA D-26.0;8</v>
          </cell>
          <cell r="J16634">
            <v>45271</v>
          </cell>
        </row>
        <row r="16635">
          <cell r="F16635" t="str">
            <v>3. Item Componente;PP - BLOQUE ESPUMA D-26.0;9</v>
          </cell>
          <cell r="J16635">
            <v>45271</v>
          </cell>
        </row>
        <row r="16636">
          <cell r="F16636" t="str">
            <v>3. Item Componente;PP - BLOQUE ESPUMA D-26.0;10</v>
          </cell>
          <cell r="J16636">
            <v>45271</v>
          </cell>
        </row>
        <row r="16637">
          <cell r="F16637" t="str">
            <v>3. Item Componente;PP - BLOQUE ESPUMA D-26.0;11</v>
          </cell>
          <cell r="J16637">
            <v>45271</v>
          </cell>
        </row>
        <row r="16638">
          <cell r="F16638" t="str">
            <v>3. Item Componente;PP - BLOQUE ESPUMA D-20.0;1</v>
          </cell>
          <cell r="J16638">
            <v>45271</v>
          </cell>
        </row>
        <row r="16639">
          <cell r="F16639" t="str">
            <v>3. Item Componente;PP - BLOQUE ESPUMA D-20.0;2</v>
          </cell>
          <cell r="J16639">
            <v>45271</v>
          </cell>
        </row>
        <row r="16640">
          <cell r="F16640" t="str">
            <v>3. Item Componente;PP - BLOQUE ESPUMA D-20.0;3</v>
          </cell>
          <cell r="J16640">
            <v>45271</v>
          </cell>
        </row>
        <row r="16641">
          <cell r="F16641" t="str">
            <v>3. Item Componente;PP - BLOQUE ESPUMA D-20.0;4</v>
          </cell>
          <cell r="J16641">
            <v>45271</v>
          </cell>
        </row>
        <row r="16642">
          <cell r="F16642" t="str">
            <v>3. Item Componente;PP - BLOQUE ESPUMA D-20.0;5</v>
          </cell>
          <cell r="J16642">
            <v>45271</v>
          </cell>
        </row>
        <row r="16643">
          <cell r="F16643" t="str">
            <v>3. Item Componente;PP - BLOQUE ESPUMA D-20.0;6</v>
          </cell>
          <cell r="J16643">
            <v>45271</v>
          </cell>
        </row>
        <row r="16644">
          <cell r="F16644" t="str">
            <v>3. Item Componente;PP - BLOQUE ESPUMA D-20.0;7</v>
          </cell>
          <cell r="J16644">
            <v>45271</v>
          </cell>
        </row>
        <row r="16645">
          <cell r="F16645" t="str">
            <v>3. Item Componente;PP - BLOQUE ESPUMA D-20.0;8</v>
          </cell>
          <cell r="J16645">
            <v>45271</v>
          </cell>
        </row>
        <row r="16646">
          <cell r="F16646" t="str">
            <v>3. Item Componente;PP - BLOQUE ESPUMA D-20.0;9</v>
          </cell>
          <cell r="J16646">
            <v>45271</v>
          </cell>
        </row>
        <row r="16647">
          <cell r="F16647" t="str">
            <v>3. Item Componente;PP - BLOQUE ESPUMA D-20.0;10</v>
          </cell>
          <cell r="J16647">
            <v>45271</v>
          </cell>
        </row>
        <row r="16648">
          <cell r="F16648" t="str">
            <v>3. Item Componente;PP - BLOQUE ESPUMA D-26.0;12</v>
          </cell>
          <cell r="J16648">
            <v>45271</v>
          </cell>
        </row>
        <row r="16649">
          <cell r="F16649" t="str">
            <v>3. Item Componente;PP - BLOQUE ESPUMA D-20.0;11</v>
          </cell>
          <cell r="J16649">
            <v>45271</v>
          </cell>
        </row>
        <row r="16650">
          <cell r="F16650" t="str">
            <v>3. Item Componente;PP - BLOQUE ESPUMA D-23.0;1</v>
          </cell>
          <cell r="J16650">
            <v>45271</v>
          </cell>
        </row>
        <row r="16651">
          <cell r="F16651" t="str">
            <v>3. Item Componente;PP - BLOQUE ESPUMA D-26.0;13</v>
          </cell>
          <cell r="J16651">
            <v>45271</v>
          </cell>
        </row>
        <row r="16652">
          <cell r="F16652" t="str">
            <v>3. Item Componente;PP - BLOQUE ESPUMA D-26.0;14</v>
          </cell>
          <cell r="J16652">
            <v>45271</v>
          </cell>
        </row>
        <row r="16653">
          <cell r="F16653" t="str">
            <v>3. Item Componente;PP - BLOQUE ESPUMA D-26.0;15</v>
          </cell>
          <cell r="J16653">
            <v>45271</v>
          </cell>
        </row>
        <row r="16654">
          <cell r="F16654" t="str">
            <v>3. Item Componente;PP - BLOQUE ESPUMA D-26.0;16</v>
          </cell>
          <cell r="J16654">
            <v>45271</v>
          </cell>
        </row>
        <row r="16655">
          <cell r="F16655" t="str">
            <v>3. Item Componente;PP - BLOQUE ESPUMA D-26.0;17</v>
          </cell>
          <cell r="J16655">
            <v>45271</v>
          </cell>
        </row>
        <row r="16656">
          <cell r="F16656" t="str">
            <v>3. Item Componente;PP - BLOQUE ESPUMA D-26.0;18</v>
          </cell>
          <cell r="J16656">
            <v>45271</v>
          </cell>
        </row>
        <row r="16657">
          <cell r="F16657" t="str">
            <v>3. Item Componente;PP - BLOQUE ESPUMA D-26.0;19</v>
          </cell>
          <cell r="J16657">
            <v>45271</v>
          </cell>
        </row>
        <row r="16658">
          <cell r="F16658" t="str">
            <v>3. Item Componente;PP - BLOQUE ESPUMA D-26.0;20</v>
          </cell>
          <cell r="J16658">
            <v>45271</v>
          </cell>
        </row>
        <row r="16659">
          <cell r="F16659" t="str">
            <v>3. Item Componente;PP - BLOQUE ESPUMA D-26.0;21</v>
          </cell>
          <cell r="J16659">
            <v>45271</v>
          </cell>
        </row>
        <row r="16660">
          <cell r="F16660" t="str">
            <v>3. Item Componente;PP - BLOQUE ESPUMA D-23.0;2</v>
          </cell>
          <cell r="J16660">
            <v>45271</v>
          </cell>
        </row>
        <row r="16661">
          <cell r="F16661" t="str">
            <v>3. Item Componente;PP - BLOQUE ESPUMA D-26.0;22</v>
          </cell>
          <cell r="J16661">
            <v>45271</v>
          </cell>
        </row>
        <row r="16662">
          <cell r="F16662" t="str">
            <v>3. Item Componente;PP - BLOQUE ESPUMA D-26.0;23</v>
          </cell>
          <cell r="J16662">
            <v>45271</v>
          </cell>
        </row>
        <row r="16663">
          <cell r="F16663" t="str">
            <v>3. Item Componente;PP - BLOQUE ESPUMA D-26.0;24</v>
          </cell>
          <cell r="J16663">
            <v>45271</v>
          </cell>
        </row>
        <row r="16664">
          <cell r="F16664" t="str">
            <v>3. Item Componente;PP - BLOQUE ESPUMA D-26.0;25</v>
          </cell>
          <cell r="J16664">
            <v>45271</v>
          </cell>
        </row>
        <row r="16665">
          <cell r="F16665" t="str">
            <v>3. Item Componente;PP - BLOQUE ESPUMA D-26.0;26</v>
          </cell>
          <cell r="J16665">
            <v>45271</v>
          </cell>
        </row>
        <row r="16666">
          <cell r="F16666" t="str">
            <v>3. Item Componente;PP - BLOQUE ESPUMA D-23.0;3</v>
          </cell>
          <cell r="J16666">
            <v>45271</v>
          </cell>
        </row>
        <row r="16667">
          <cell r="F16667" t="str">
            <v>3. Item Componente;PP - BLOQUE ESPUMA D-26.0;27</v>
          </cell>
          <cell r="J16667">
            <v>45271</v>
          </cell>
        </row>
        <row r="16668">
          <cell r="F16668" t="str">
            <v>3. Item Componente;PP - BLOQUE ESPUMA D-23.0;4</v>
          </cell>
          <cell r="J16668">
            <v>45271</v>
          </cell>
        </row>
        <row r="16669">
          <cell r="F16669" t="str">
            <v>3. Item Componente;PP - BLOQUE ESPUMA D-23.0;5</v>
          </cell>
          <cell r="J16669">
            <v>45271</v>
          </cell>
        </row>
        <row r="16670">
          <cell r="F16670" t="str">
            <v>3. Item Componente;PP - BLOQUE ESPUMA D-23.0;6</v>
          </cell>
          <cell r="J16670">
            <v>45271</v>
          </cell>
        </row>
        <row r="16671">
          <cell r="F16671" t="str">
            <v>3. Item Componente;PP - BLOQUE ESPUMA D-23.0;7</v>
          </cell>
          <cell r="J16671">
            <v>45271</v>
          </cell>
        </row>
        <row r="16672">
          <cell r="F16672" t="str">
            <v>3. Item Componente;PP - BLOQUE ESPUMA D-23.0;8</v>
          </cell>
          <cell r="J16672">
            <v>45271</v>
          </cell>
        </row>
        <row r="16673">
          <cell r="F16673" t="str">
            <v>3. Item Componente;PP - BLOQUE ESPUMA D-23.0;9</v>
          </cell>
          <cell r="J16673">
            <v>45271</v>
          </cell>
        </row>
        <row r="16674">
          <cell r="F16674" t="str">
            <v>3. Item Componente;PP - BLOQUE ESPUMA D-23.0;10</v>
          </cell>
          <cell r="J16674">
            <v>45271</v>
          </cell>
        </row>
        <row r="16675">
          <cell r="F16675" t="str">
            <v>3. Item Componente;PP - BLOQUE ESPUMA D-23.0;11</v>
          </cell>
          <cell r="J16675">
            <v>45271</v>
          </cell>
        </row>
        <row r="16676">
          <cell r="F16676" t="str">
            <v>3. Item Componente;PP - BLOQUE ESPUMA D-23.0;12</v>
          </cell>
          <cell r="J16676">
            <v>45271</v>
          </cell>
        </row>
        <row r="16677">
          <cell r="F16677" t="str">
            <v>3. Item Componente;PP - BLOQUE ESPUMA D-23.0;13</v>
          </cell>
          <cell r="J16677">
            <v>45271</v>
          </cell>
        </row>
        <row r="16678">
          <cell r="F16678" t="str">
            <v>3. Item Componente;PP - BLOQUE ESPUMA D-26.0;28</v>
          </cell>
          <cell r="J16678">
            <v>45271</v>
          </cell>
        </row>
        <row r="16679">
          <cell r="F16679" t="str">
            <v>3. Item Componente;PP - BLOQUE ESPUMA D-26.0;29</v>
          </cell>
          <cell r="J16679">
            <v>45271</v>
          </cell>
        </row>
        <row r="16680">
          <cell r="F16680" t="str">
            <v>3. Item Componente;PP - BLOQUE ESPUMA D-26.0;30</v>
          </cell>
          <cell r="J16680">
            <v>45271</v>
          </cell>
        </row>
        <row r="16681">
          <cell r="F16681" t="str">
            <v>3. Item Componente;PP - BLOQUE ESPUMA D-26.0;31</v>
          </cell>
          <cell r="J16681">
            <v>45271</v>
          </cell>
        </row>
        <row r="16682">
          <cell r="F16682" t="str">
            <v>3. Item Componente;PP - BLOQUE ESPUMA D-23.0;14</v>
          </cell>
          <cell r="J16682">
            <v>45271</v>
          </cell>
        </row>
        <row r="16683">
          <cell r="F16683" t="str">
            <v>3. Item Componente;PP - BLOQUE ESPUMA D-23.0;15</v>
          </cell>
          <cell r="J16683">
            <v>45271</v>
          </cell>
        </row>
        <row r="16684">
          <cell r="F16684" t="str">
            <v>3. Item Componente;PP - BLOQUE ESPUMA D-23.0;16</v>
          </cell>
          <cell r="J16684">
            <v>45271</v>
          </cell>
        </row>
        <row r="16685">
          <cell r="F16685" t="str">
            <v>3. Item Componente;PP - BLOQUE ESPUMA D-23.0;17</v>
          </cell>
          <cell r="J16685">
            <v>45271</v>
          </cell>
        </row>
        <row r="16686">
          <cell r="F16686" t="str">
            <v>3. Item Componente;PP - BLOQUE ESPUMA D-23.0;18</v>
          </cell>
          <cell r="J16686">
            <v>45271</v>
          </cell>
        </row>
        <row r="16687">
          <cell r="F16687" t="str">
            <v>3. Item Componente;PP - BLOQUE ESPUMA D-23.0;19</v>
          </cell>
          <cell r="J16687">
            <v>45271</v>
          </cell>
        </row>
        <row r="16688">
          <cell r="F16688" t="str">
            <v>3. Item Componente;PP - BLOQUE ESPUMA D-23.0;20</v>
          </cell>
          <cell r="J16688">
            <v>45271</v>
          </cell>
        </row>
        <row r="16689">
          <cell r="F16689" t="str">
            <v>3. Item Componente;PP - BLOQUE ESPUMA D-23.0;21</v>
          </cell>
          <cell r="J16689">
            <v>45271</v>
          </cell>
        </row>
        <row r="16690">
          <cell r="F16690" t="str">
            <v>2. Item Otros;PP - BLOQUE ESPUMA D-26.0;1</v>
          </cell>
          <cell r="J16690">
            <v>45271</v>
          </cell>
        </row>
        <row r="16691">
          <cell r="F16691" t="str">
            <v>2. Item Otros;PP - BLOQUE ESPUMA D-26.0;2</v>
          </cell>
          <cell r="J16691">
            <v>45271</v>
          </cell>
        </row>
        <row r="16692">
          <cell r="F16692" t="str">
            <v>2. Item Otros;PP - BLOQUE ESPUMA D-26.0;3</v>
          </cell>
          <cell r="J16692">
            <v>45271</v>
          </cell>
        </row>
        <row r="16693">
          <cell r="F16693" t="str">
            <v>2. Item Otros;PP - BLOQUE ESPUMA D-26.0;4</v>
          </cell>
          <cell r="J16693">
            <v>45271</v>
          </cell>
        </row>
        <row r="16694">
          <cell r="F16694" t="str">
            <v>2. Item Otros;PP - BLOQUE ESPUMA D-23.0;1</v>
          </cell>
          <cell r="J16694">
            <v>45271</v>
          </cell>
        </row>
        <row r="16695">
          <cell r="F16695" t="str">
            <v>2. Item Otros;PP - BLOQUE ESPUMA D-23.0;2</v>
          </cell>
          <cell r="J16695">
            <v>45271</v>
          </cell>
        </row>
        <row r="16696">
          <cell r="F16696" t="str">
            <v>2. Item Otros;PP - BLOQUE ESPUMA D-20.0;1</v>
          </cell>
          <cell r="J16696">
            <v>45271</v>
          </cell>
        </row>
        <row r="16697">
          <cell r="F16697" t="str">
            <v>2. Item Otros;PP - BLOQUE ESPUMA D-20.0;2</v>
          </cell>
          <cell r="J16697">
            <v>45271</v>
          </cell>
        </row>
        <row r="16698">
          <cell r="F16698" t="str">
            <v>2. Item Otros;PP - BLOQUE ESPUMA D-23.0;3</v>
          </cell>
          <cell r="J16698">
            <v>45271</v>
          </cell>
        </row>
        <row r="16699">
          <cell r="F16699" t="str">
            <v>2. Item Otros;PP - BLOQUE ESPUMA D-23.0;4</v>
          </cell>
          <cell r="J16699">
            <v>45271</v>
          </cell>
        </row>
        <row r="16700">
          <cell r="F16700" t="str">
            <v>2. Item Otros;PP - BLOQUE ESPUMA D-26.0;5</v>
          </cell>
          <cell r="J16700">
            <v>45271</v>
          </cell>
        </row>
        <row r="16701">
          <cell r="F16701" t="str">
            <v>2. Item Otros;PP - BLOQUE ESPUMA D-26.0;6</v>
          </cell>
          <cell r="J16701">
            <v>45271</v>
          </cell>
        </row>
        <row r="16702">
          <cell r="F16702" t="str">
            <v>1. Item OP;PP - BLOQUE ESPUMA D-18.0;1</v>
          </cell>
          <cell r="J16702">
            <v>45273</v>
          </cell>
        </row>
        <row r="16703">
          <cell r="F16703" t="str">
            <v>1. Item OP;PP - BLOQUE ESPUMA D-18.0;2</v>
          </cell>
          <cell r="J16703">
            <v>45273</v>
          </cell>
        </row>
        <row r="16704">
          <cell r="F16704" t="str">
            <v>1. Item OP;PP - BLOQUE ESPUMA D-20.0;1</v>
          </cell>
          <cell r="J16704">
            <v>45273</v>
          </cell>
        </row>
        <row r="16705">
          <cell r="F16705" t="str">
            <v>1. Item OP;PP - BLOQUE ESPUMA D-23.0;1</v>
          </cell>
          <cell r="J16705">
            <v>45273</v>
          </cell>
        </row>
        <row r="16706">
          <cell r="F16706" t="str">
            <v>1. Item OP;PP - BLOQUE ESPUMA D-26.0;1</v>
          </cell>
          <cell r="J16706">
            <v>45273</v>
          </cell>
        </row>
        <row r="16707">
          <cell r="F16707" t="str">
            <v>1. Item OP;PP - BLOQUE ESPUMA D-30.0;1</v>
          </cell>
          <cell r="J16707">
            <v>45273</v>
          </cell>
        </row>
        <row r="16708">
          <cell r="F16708" t="str">
            <v>4. Operaciones;PP - BLOQUE ESPUMA D-30.0;1</v>
          </cell>
          <cell r="J16708">
            <v>45273</v>
          </cell>
        </row>
        <row r="16709">
          <cell r="F16709" t="str">
            <v>4. Operaciones;PP - BLOQUE ESPUMA D-30.0;2</v>
          </cell>
          <cell r="J16709">
            <v>45273</v>
          </cell>
        </row>
        <row r="16710">
          <cell r="F16710" t="str">
            <v>4. Operaciones;PP - BLOQUE ESPUMA D-30.0;3</v>
          </cell>
          <cell r="J16710">
            <v>45273</v>
          </cell>
        </row>
        <row r="16711">
          <cell r="F16711" t="str">
            <v>4. Operaciones;PP - BLOQUE ESPUMA D-30.0;4</v>
          </cell>
          <cell r="J16711">
            <v>45273</v>
          </cell>
        </row>
        <row r="16712">
          <cell r="F16712" t="str">
            <v>4. Operaciones;PP - BLOQUE ESPUMA D-30.0;5</v>
          </cell>
          <cell r="J16712">
            <v>45273</v>
          </cell>
        </row>
        <row r="16713">
          <cell r="F16713" t="str">
            <v>4. Operaciones;PP - BLOQUE ESPUMA D-30.0;6</v>
          </cell>
          <cell r="J16713">
            <v>45273</v>
          </cell>
        </row>
        <row r="16714">
          <cell r="F16714" t="str">
            <v>4. Operaciones;PP - BLOQUE ESPUMA D-30.0;7</v>
          </cell>
          <cell r="J16714">
            <v>45273</v>
          </cell>
        </row>
        <row r="16715">
          <cell r="F16715" t="str">
            <v>4. Operaciones;PP - BLOQUE ESPUMA D-26.0;1</v>
          </cell>
          <cell r="J16715">
            <v>45273</v>
          </cell>
        </row>
        <row r="16716">
          <cell r="F16716" t="str">
            <v>4. Operaciones;PP - BLOQUE ESPUMA D-30.0;8</v>
          </cell>
          <cell r="J16716">
            <v>45273</v>
          </cell>
        </row>
        <row r="16717">
          <cell r="F16717" t="str">
            <v>4. Operaciones;PP - BLOQUE ESPUMA D-30.0;9</v>
          </cell>
          <cell r="J16717">
            <v>45273</v>
          </cell>
        </row>
        <row r="16718">
          <cell r="F16718" t="str">
            <v>4. Operaciones;PP - BLOQUE ESPUMA D-30.0;10</v>
          </cell>
          <cell r="J16718">
            <v>45273</v>
          </cell>
        </row>
        <row r="16719">
          <cell r="F16719" t="str">
            <v>4. Operaciones;PP - BLOQUE ESPUMA D-30.0;11</v>
          </cell>
          <cell r="J16719">
            <v>45273</v>
          </cell>
        </row>
        <row r="16720">
          <cell r="F16720" t="str">
            <v>4. Operaciones;PP - BLOQUE ESPUMA D-30.0;12</v>
          </cell>
          <cell r="J16720">
            <v>45273</v>
          </cell>
        </row>
        <row r="16721">
          <cell r="F16721" t="str">
            <v>4. Operaciones;PP - BLOQUE ESPUMA D-23.0;1</v>
          </cell>
          <cell r="J16721">
            <v>45273</v>
          </cell>
        </row>
        <row r="16722">
          <cell r="F16722" t="str">
            <v>4. Operaciones;PP - BLOQUE ESPUMA D-26.0;2</v>
          </cell>
          <cell r="J16722">
            <v>45273</v>
          </cell>
        </row>
        <row r="16723">
          <cell r="F16723" t="str">
            <v>4. Operaciones;PP - BLOQUE ESPUMA D-26.0;3</v>
          </cell>
          <cell r="J16723">
            <v>45273</v>
          </cell>
        </row>
        <row r="16724">
          <cell r="F16724" t="str">
            <v>4. Operaciones;PP - BLOQUE ESPUMA D-26.0;4</v>
          </cell>
          <cell r="J16724">
            <v>45273</v>
          </cell>
        </row>
        <row r="16725">
          <cell r="F16725" t="str">
            <v>4. Operaciones;PP - BLOQUE ESPUMA D-26.0;5</v>
          </cell>
          <cell r="J16725">
            <v>45273</v>
          </cell>
        </row>
        <row r="16726">
          <cell r="F16726" t="str">
            <v>4. Operaciones;PP - BLOQUE ESPUMA D-26.0;6</v>
          </cell>
          <cell r="J16726">
            <v>45273</v>
          </cell>
        </row>
        <row r="16727">
          <cell r="F16727" t="str">
            <v>4. Operaciones;PP - BLOQUE ESPUMA D-20.0;1</v>
          </cell>
          <cell r="J16727">
            <v>45273</v>
          </cell>
        </row>
        <row r="16728">
          <cell r="F16728" t="str">
            <v>4. Operaciones;PP - BLOQUE ESPUMA D-23.0;2</v>
          </cell>
          <cell r="J16728">
            <v>45273</v>
          </cell>
        </row>
        <row r="16729">
          <cell r="F16729" t="str">
            <v>4. Operaciones;PP - BLOQUE ESPUMA D-23.0;3</v>
          </cell>
          <cell r="J16729">
            <v>45273</v>
          </cell>
        </row>
        <row r="16730">
          <cell r="F16730" t="str">
            <v>4. Operaciones;PP - BLOQUE ESPUMA D-23.0;4</v>
          </cell>
          <cell r="J16730">
            <v>45273</v>
          </cell>
        </row>
        <row r="16731">
          <cell r="F16731" t="str">
            <v>4. Operaciones;PP - BLOQUE ESPUMA D-23.0;5</v>
          </cell>
          <cell r="J16731">
            <v>45273</v>
          </cell>
        </row>
        <row r="16732">
          <cell r="F16732" t="str">
            <v>4. Operaciones;PP - BLOQUE ESPUMA D-23.0;6</v>
          </cell>
          <cell r="J16732">
            <v>45273</v>
          </cell>
        </row>
        <row r="16733">
          <cell r="F16733" t="str">
            <v>4. Operaciones;PP - BLOQUE ESPUMA D-18.0;1</v>
          </cell>
          <cell r="J16733">
            <v>45273</v>
          </cell>
        </row>
        <row r="16734">
          <cell r="F16734" t="str">
            <v>4. Operaciones;PP - BLOQUE ESPUMA D-20.0;2</v>
          </cell>
          <cell r="J16734">
            <v>45273</v>
          </cell>
        </row>
        <row r="16735">
          <cell r="F16735" t="str">
            <v>4. Operaciones;PP - BLOQUE ESPUMA D-20.0;3</v>
          </cell>
          <cell r="J16735">
            <v>45273</v>
          </cell>
        </row>
        <row r="16736">
          <cell r="F16736" t="str">
            <v>4. Operaciones;PP - BLOQUE ESPUMA D-20.0;4</v>
          </cell>
          <cell r="J16736">
            <v>45273</v>
          </cell>
        </row>
        <row r="16737">
          <cell r="F16737" t="str">
            <v>4. Operaciones;PP - BLOQUE ESPUMA D-20.0;5</v>
          </cell>
          <cell r="J16737">
            <v>45273</v>
          </cell>
        </row>
        <row r="16738">
          <cell r="F16738" t="str">
            <v>4. Operaciones;PP - BLOQUE ESPUMA D-20.0;6</v>
          </cell>
          <cell r="J16738">
            <v>45273</v>
          </cell>
        </row>
        <row r="16739">
          <cell r="F16739" t="str">
            <v>4. Operaciones;PP - BLOQUE ESPUMA D-18.0;2</v>
          </cell>
          <cell r="J16739">
            <v>45273</v>
          </cell>
        </row>
        <row r="16740">
          <cell r="F16740" t="str">
            <v>4. Operaciones;PP - BLOQUE ESPUMA D-18.0;3</v>
          </cell>
          <cell r="J16740">
            <v>45273</v>
          </cell>
        </row>
        <row r="16741">
          <cell r="F16741" t="str">
            <v>4. Operaciones;PP - BLOQUE ESPUMA D-18.0;4</v>
          </cell>
          <cell r="J16741">
            <v>45273</v>
          </cell>
        </row>
        <row r="16742">
          <cell r="F16742" t="str">
            <v>4. Operaciones;PP - BLOQUE ESPUMA D-18.0;5</v>
          </cell>
          <cell r="J16742">
            <v>45273</v>
          </cell>
        </row>
        <row r="16743">
          <cell r="F16743" t="str">
            <v>4. Operaciones;PP - BLOQUE ESPUMA D-18.0;6</v>
          </cell>
          <cell r="J16743">
            <v>45273</v>
          </cell>
        </row>
        <row r="16744">
          <cell r="F16744" t="str">
            <v>4. Operaciones;PP - BLOQUE ESPUMA D-18.0;7</v>
          </cell>
          <cell r="J16744">
            <v>45273</v>
          </cell>
        </row>
        <row r="16745">
          <cell r="F16745" t="str">
            <v>3. Item Componente;PP - BLOQUE ESPUMA D-18.0;1</v>
          </cell>
          <cell r="J16745">
            <v>45273</v>
          </cell>
        </row>
        <row r="16746">
          <cell r="F16746" t="str">
            <v>4. Operaciones;PP - BLOQUE ESPUMA D-18.0;8</v>
          </cell>
          <cell r="J16746">
            <v>45273</v>
          </cell>
        </row>
        <row r="16747">
          <cell r="F16747" t="str">
            <v>4. Operaciones;PP - BLOQUE ESPUMA D-18.0;9</v>
          </cell>
          <cell r="J16747">
            <v>45273</v>
          </cell>
        </row>
        <row r="16748">
          <cell r="F16748" t="str">
            <v>4. Operaciones;PP - BLOQUE ESPUMA D-18.0;10</v>
          </cell>
          <cell r="J16748">
            <v>45273</v>
          </cell>
        </row>
        <row r="16749">
          <cell r="F16749" t="str">
            <v>4. Operaciones;PP - BLOQUE ESPUMA D-18.0;11</v>
          </cell>
          <cell r="J16749">
            <v>45273</v>
          </cell>
        </row>
        <row r="16750">
          <cell r="F16750" t="str">
            <v>4. Operaciones;PP - BLOQUE ESPUMA D-18.0;12</v>
          </cell>
          <cell r="J16750">
            <v>45273</v>
          </cell>
        </row>
        <row r="16751">
          <cell r="F16751" t="str">
            <v>3. Item Componente;PP - BLOQUE ESPUMA D-18.0;2</v>
          </cell>
          <cell r="J16751">
            <v>45273</v>
          </cell>
        </row>
        <row r="16752">
          <cell r="F16752" t="str">
            <v>3. Item Componente;PP - BLOQUE ESPUMA D-18.0;3</v>
          </cell>
          <cell r="J16752">
            <v>45273</v>
          </cell>
        </row>
        <row r="16753">
          <cell r="F16753" t="str">
            <v>3. Item Componente;PP - BLOQUE ESPUMA D-18.0;4</v>
          </cell>
          <cell r="J16753">
            <v>45273</v>
          </cell>
        </row>
        <row r="16754">
          <cell r="F16754" t="str">
            <v>3. Item Componente;PP - BLOQUE ESPUMA D-18.0;5</v>
          </cell>
          <cell r="J16754">
            <v>45273</v>
          </cell>
        </row>
        <row r="16755">
          <cell r="F16755" t="str">
            <v>3. Item Componente;PP - BLOQUE ESPUMA D-18.0;6</v>
          </cell>
          <cell r="J16755">
            <v>45273</v>
          </cell>
        </row>
        <row r="16756">
          <cell r="F16756" t="str">
            <v>3. Item Componente;PP - BLOQUE ESPUMA D-18.0;7</v>
          </cell>
          <cell r="J16756">
            <v>45273</v>
          </cell>
        </row>
        <row r="16757">
          <cell r="F16757" t="str">
            <v>3. Item Componente;PP - BLOQUE ESPUMA D-18.0;8</v>
          </cell>
          <cell r="J16757">
            <v>45273</v>
          </cell>
        </row>
        <row r="16758">
          <cell r="F16758" t="str">
            <v>3. Item Componente;PP - BLOQUE ESPUMA D-18.0;9</v>
          </cell>
          <cell r="J16758">
            <v>45273</v>
          </cell>
        </row>
        <row r="16759">
          <cell r="F16759" t="str">
            <v>3. Item Componente;PP - BLOQUE ESPUMA D-18.0;10</v>
          </cell>
          <cell r="J16759">
            <v>45273</v>
          </cell>
        </row>
        <row r="16760">
          <cell r="F16760" t="str">
            <v>3. Item Componente;PP - BLOQUE ESPUMA D-18.0;11</v>
          </cell>
          <cell r="J16760">
            <v>45273</v>
          </cell>
        </row>
        <row r="16761">
          <cell r="F16761" t="str">
            <v>3. Item Componente;PP - BLOQUE ESPUMA D-30.0;1</v>
          </cell>
          <cell r="J16761">
            <v>45273</v>
          </cell>
        </row>
        <row r="16762">
          <cell r="F16762" t="str">
            <v>3. Item Componente;PP - BLOQUE ESPUMA D-30.0;2</v>
          </cell>
          <cell r="J16762">
            <v>45273</v>
          </cell>
        </row>
        <row r="16763">
          <cell r="F16763" t="str">
            <v>3. Item Componente;PP - BLOQUE ESPUMA D-30.0;3</v>
          </cell>
          <cell r="J16763">
            <v>45273</v>
          </cell>
        </row>
        <row r="16764">
          <cell r="F16764" t="str">
            <v>3. Item Componente;PP - BLOQUE ESPUMA D-30.0;4</v>
          </cell>
          <cell r="J16764">
            <v>45273</v>
          </cell>
        </row>
        <row r="16765">
          <cell r="F16765" t="str">
            <v>3. Item Componente;PP - BLOQUE ESPUMA D-30.0;5</v>
          </cell>
          <cell r="J16765">
            <v>45273</v>
          </cell>
        </row>
        <row r="16766">
          <cell r="F16766" t="str">
            <v>3. Item Componente;PP - BLOQUE ESPUMA D-30.0;6</v>
          </cell>
          <cell r="J16766">
            <v>45273</v>
          </cell>
        </row>
        <row r="16767">
          <cell r="F16767" t="str">
            <v>3. Item Componente;PP - BLOQUE ESPUMA D-30.0;7</v>
          </cell>
          <cell r="J16767">
            <v>45273</v>
          </cell>
        </row>
        <row r="16768">
          <cell r="F16768" t="str">
            <v>3. Item Componente;PP - BLOQUE ESPUMA D-30.0;8</v>
          </cell>
          <cell r="J16768">
            <v>45273</v>
          </cell>
        </row>
        <row r="16769">
          <cell r="F16769" t="str">
            <v>3. Item Componente;PP - BLOQUE ESPUMA D-30.0;9</v>
          </cell>
          <cell r="J16769">
            <v>45273</v>
          </cell>
        </row>
        <row r="16770">
          <cell r="F16770" t="str">
            <v>3. Item Componente;PP - BLOQUE ESPUMA D-30.0;10</v>
          </cell>
          <cell r="J16770">
            <v>45273</v>
          </cell>
        </row>
        <row r="16771">
          <cell r="F16771" t="str">
            <v>3. Item Componente;PP - BLOQUE ESPUMA D-30.0;11</v>
          </cell>
          <cell r="J16771">
            <v>45273</v>
          </cell>
        </row>
        <row r="16772">
          <cell r="F16772" t="str">
            <v>3. Item Componente;PP - BLOQUE ESPUMA D-30.0;12</v>
          </cell>
          <cell r="J16772">
            <v>45273</v>
          </cell>
        </row>
        <row r="16773">
          <cell r="F16773" t="str">
            <v>3. Item Componente;PP - BLOQUE ESPUMA D-30.0;13</v>
          </cell>
          <cell r="J16773">
            <v>45273</v>
          </cell>
        </row>
        <row r="16774">
          <cell r="F16774" t="str">
            <v>3. Item Componente;PP - BLOQUE ESPUMA D-30.0;14</v>
          </cell>
          <cell r="J16774">
            <v>45273</v>
          </cell>
        </row>
        <row r="16775">
          <cell r="F16775" t="str">
            <v>3. Item Componente;PP - BLOQUE ESPUMA D-30.0;15</v>
          </cell>
          <cell r="J16775">
            <v>45273</v>
          </cell>
        </row>
        <row r="16776">
          <cell r="F16776" t="str">
            <v>3. Item Componente;PP - BLOQUE ESPUMA D-30.0;16</v>
          </cell>
          <cell r="J16776">
            <v>45273</v>
          </cell>
        </row>
        <row r="16777">
          <cell r="F16777" t="str">
            <v>3. Item Componente;PP - BLOQUE ESPUMA D-30.0;17</v>
          </cell>
          <cell r="J16777">
            <v>45273</v>
          </cell>
        </row>
        <row r="16778">
          <cell r="F16778" t="str">
            <v>3. Item Componente;PP - BLOQUE ESPUMA D-30.0;18</v>
          </cell>
          <cell r="J16778">
            <v>45273</v>
          </cell>
        </row>
        <row r="16779">
          <cell r="F16779" t="str">
            <v>3. Item Componente;PP - BLOQUE ESPUMA D-30.0;19</v>
          </cell>
          <cell r="J16779">
            <v>45273</v>
          </cell>
        </row>
        <row r="16780">
          <cell r="F16780" t="str">
            <v>3. Item Componente;PP - BLOQUE ESPUMA D-30.0;20</v>
          </cell>
          <cell r="J16780">
            <v>45273</v>
          </cell>
        </row>
        <row r="16781">
          <cell r="F16781" t="str">
            <v>3. Item Componente;PP - BLOQUE ESPUMA D-30.0;21</v>
          </cell>
          <cell r="J16781">
            <v>45273</v>
          </cell>
        </row>
        <row r="16782">
          <cell r="F16782" t="str">
            <v>3. Item Componente;PP - BLOQUE ESPUMA D-26.0;1</v>
          </cell>
          <cell r="J16782">
            <v>45273</v>
          </cell>
        </row>
        <row r="16783">
          <cell r="F16783" t="str">
            <v>3. Item Componente;PP - BLOQUE ESPUMA D-26.0;2</v>
          </cell>
          <cell r="J16783">
            <v>45273</v>
          </cell>
        </row>
        <row r="16784">
          <cell r="F16784" t="str">
            <v>3. Item Componente;PP - BLOQUE ESPUMA D-26.0;3</v>
          </cell>
          <cell r="J16784">
            <v>45273</v>
          </cell>
        </row>
        <row r="16785">
          <cell r="F16785" t="str">
            <v>3. Item Componente;PP - BLOQUE ESPUMA D-26.0;4</v>
          </cell>
          <cell r="J16785">
            <v>45273</v>
          </cell>
        </row>
        <row r="16786">
          <cell r="F16786" t="str">
            <v>3. Item Componente;PP - BLOQUE ESPUMA D-26.0;5</v>
          </cell>
          <cell r="J16786">
            <v>45273</v>
          </cell>
        </row>
        <row r="16787">
          <cell r="F16787" t="str">
            <v>3. Item Componente;PP - BLOQUE ESPUMA D-26.0;6</v>
          </cell>
          <cell r="J16787">
            <v>45273</v>
          </cell>
        </row>
        <row r="16788">
          <cell r="F16788" t="str">
            <v>3. Item Componente;PP - BLOQUE ESPUMA D-26.0;7</v>
          </cell>
          <cell r="J16788">
            <v>45273</v>
          </cell>
        </row>
        <row r="16789">
          <cell r="F16789" t="str">
            <v>3. Item Componente;PP - BLOQUE ESPUMA D-26.0;8</v>
          </cell>
          <cell r="J16789">
            <v>45273</v>
          </cell>
        </row>
        <row r="16790">
          <cell r="F16790" t="str">
            <v>3. Item Componente;PP - BLOQUE ESPUMA D-26.0;9</v>
          </cell>
          <cell r="J16790">
            <v>45273</v>
          </cell>
        </row>
        <row r="16791">
          <cell r="F16791" t="str">
            <v>3. Item Componente;PP - BLOQUE ESPUMA D-26.0;10</v>
          </cell>
          <cell r="J16791">
            <v>45273</v>
          </cell>
        </row>
        <row r="16792">
          <cell r="F16792" t="str">
            <v>3. Item Componente;PP - BLOQUE ESPUMA D-26.0;11</v>
          </cell>
          <cell r="J16792">
            <v>45273</v>
          </cell>
        </row>
        <row r="16793">
          <cell r="F16793" t="str">
            <v>3. Item Componente;PP - BLOQUE ESPUMA D-23.0;1</v>
          </cell>
          <cell r="J16793">
            <v>45273</v>
          </cell>
        </row>
        <row r="16794">
          <cell r="F16794" t="str">
            <v>3. Item Componente;PP - BLOQUE ESPUMA D-23.0;2</v>
          </cell>
          <cell r="J16794">
            <v>45273</v>
          </cell>
        </row>
        <row r="16795">
          <cell r="F16795" t="str">
            <v>3. Item Componente;PP - BLOQUE ESPUMA D-23.0;3</v>
          </cell>
          <cell r="J16795">
            <v>45273</v>
          </cell>
        </row>
        <row r="16796">
          <cell r="F16796" t="str">
            <v>3. Item Componente;PP - BLOQUE ESPUMA D-23.0;4</v>
          </cell>
          <cell r="J16796">
            <v>45273</v>
          </cell>
        </row>
        <row r="16797">
          <cell r="F16797" t="str">
            <v>3. Item Componente;PP - BLOQUE ESPUMA D-23.0;5</v>
          </cell>
          <cell r="J16797">
            <v>45273</v>
          </cell>
        </row>
        <row r="16798">
          <cell r="F16798" t="str">
            <v>3. Item Componente;PP - BLOQUE ESPUMA D-23.0;6</v>
          </cell>
          <cell r="J16798">
            <v>45273</v>
          </cell>
        </row>
        <row r="16799">
          <cell r="F16799" t="str">
            <v>3. Item Componente;PP - BLOQUE ESPUMA D-23.0;7</v>
          </cell>
          <cell r="J16799">
            <v>45273</v>
          </cell>
        </row>
        <row r="16800">
          <cell r="F16800" t="str">
            <v>3. Item Componente;PP - BLOQUE ESPUMA D-23.0;8</v>
          </cell>
          <cell r="J16800">
            <v>45273</v>
          </cell>
        </row>
        <row r="16801">
          <cell r="F16801" t="str">
            <v>3. Item Componente;PP - BLOQUE ESPUMA D-23.0;9</v>
          </cell>
          <cell r="J16801">
            <v>45273</v>
          </cell>
        </row>
        <row r="16802">
          <cell r="F16802" t="str">
            <v>3. Item Componente;PP - BLOQUE ESPUMA D-23.0;10</v>
          </cell>
          <cell r="J16802">
            <v>45273</v>
          </cell>
        </row>
        <row r="16803">
          <cell r="F16803" t="str">
            <v>3. Item Componente;PP - BLOQUE ESPUMA D-23.0;11</v>
          </cell>
          <cell r="J16803">
            <v>45273</v>
          </cell>
        </row>
        <row r="16804">
          <cell r="F16804" t="str">
            <v>3. Item Componente;PP - BLOQUE ESPUMA D-20.0;1</v>
          </cell>
          <cell r="J16804">
            <v>45273</v>
          </cell>
        </row>
        <row r="16805">
          <cell r="F16805" t="str">
            <v>3. Item Componente;PP - BLOQUE ESPUMA D-20.0;2</v>
          </cell>
          <cell r="J16805">
            <v>45273</v>
          </cell>
        </row>
        <row r="16806">
          <cell r="F16806" t="str">
            <v>3. Item Componente;PP - BLOQUE ESPUMA D-20.0;3</v>
          </cell>
          <cell r="J16806">
            <v>45273</v>
          </cell>
        </row>
        <row r="16807">
          <cell r="F16807" t="str">
            <v>3. Item Componente;PP - BLOQUE ESPUMA D-20.0;4</v>
          </cell>
          <cell r="J16807">
            <v>45273</v>
          </cell>
        </row>
        <row r="16808">
          <cell r="F16808" t="str">
            <v>3. Item Componente;PP - BLOQUE ESPUMA D-20.0;5</v>
          </cell>
          <cell r="J16808">
            <v>45273</v>
          </cell>
        </row>
        <row r="16809">
          <cell r="F16809" t="str">
            <v>3. Item Componente;PP - BLOQUE ESPUMA D-20.0;6</v>
          </cell>
          <cell r="J16809">
            <v>45273</v>
          </cell>
        </row>
        <row r="16810">
          <cell r="F16810" t="str">
            <v>3. Item Componente;PP - BLOQUE ESPUMA D-20.0;7</v>
          </cell>
          <cell r="J16810">
            <v>45273</v>
          </cell>
        </row>
        <row r="16811">
          <cell r="F16811" t="str">
            <v>3. Item Componente;PP - BLOQUE ESPUMA D-20.0;8</v>
          </cell>
          <cell r="J16811">
            <v>45273</v>
          </cell>
        </row>
        <row r="16812">
          <cell r="F16812" t="str">
            <v>3. Item Componente;PP - BLOQUE ESPUMA D-20.0;9</v>
          </cell>
          <cell r="J16812">
            <v>45273</v>
          </cell>
        </row>
        <row r="16813">
          <cell r="F16813" t="str">
            <v>3. Item Componente;PP - BLOQUE ESPUMA D-20.0;10</v>
          </cell>
          <cell r="J16813">
            <v>45273</v>
          </cell>
        </row>
        <row r="16814">
          <cell r="F16814" t="str">
            <v>3. Item Componente;PP - BLOQUE ESPUMA D-20.0;11</v>
          </cell>
          <cell r="J16814">
            <v>45273</v>
          </cell>
        </row>
        <row r="16815">
          <cell r="F16815" t="str">
            <v>3. Item Componente;PP - BLOQUE ESPUMA D-18.0;12</v>
          </cell>
          <cell r="J16815">
            <v>45273</v>
          </cell>
        </row>
        <row r="16816">
          <cell r="F16816" t="str">
            <v>3. Item Componente;PP - BLOQUE ESPUMA D-18.0;13</v>
          </cell>
          <cell r="J16816">
            <v>45273</v>
          </cell>
        </row>
        <row r="16817">
          <cell r="F16817" t="str">
            <v>3. Item Componente;PP - BLOQUE ESPUMA D-18.0;14</v>
          </cell>
          <cell r="J16817">
            <v>45273</v>
          </cell>
        </row>
        <row r="16818">
          <cell r="F16818" t="str">
            <v>3. Item Componente;PP - BLOQUE ESPUMA D-18.0;15</v>
          </cell>
          <cell r="J16818">
            <v>45273</v>
          </cell>
        </row>
        <row r="16819">
          <cell r="F16819" t="str">
            <v>3. Item Componente;PP - BLOQUE ESPUMA D-18.0;16</v>
          </cell>
          <cell r="J16819">
            <v>45273</v>
          </cell>
        </row>
        <row r="16820">
          <cell r="F16820" t="str">
            <v>3. Item Componente;PP - BLOQUE ESPUMA D-18.0;17</v>
          </cell>
          <cell r="J16820">
            <v>45273</v>
          </cell>
        </row>
        <row r="16821">
          <cell r="F16821" t="str">
            <v>3. Item Componente;PP - BLOQUE ESPUMA D-18.0;18</v>
          </cell>
          <cell r="J16821">
            <v>45273</v>
          </cell>
        </row>
        <row r="16822">
          <cell r="F16822" t="str">
            <v>3. Item Componente;PP - BLOQUE ESPUMA D-18.0;19</v>
          </cell>
          <cell r="J16822">
            <v>45273</v>
          </cell>
        </row>
        <row r="16823">
          <cell r="F16823" t="str">
            <v>3. Item Componente;PP - BLOQUE ESPUMA D-18.0;20</v>
          </cell>
          <cell r="J16823">
            <v>45273</v>
          </cell>
        </row>
        <row r="16824">
          <cell r="F16824" t="str">
            <v>3. Item Componente;PP - BLOQUE ESPUMA D-18.0;21</v>
          </cell>
          <cell r="J16824">
            <v>45273</v>
          </cell>
        </row>
        <row r="16825">
          <cell r="F16825" t="str">
            <v>3. Item Componente;PP - BLOQUE ESPUMA D-18.0;22</v>
          </cell>
          <cell r="J16825">
            <v>45273</v>
          </cell>
        </row>
        <row r="16826">
          <cell r="F16826" t="str">
            <v>3. Item Componente;PP - BLOQUE ESPUMA D-18.0;23</v>
          </cell>
          <cell r="J16826">
            <v>45273</v>
          </cell>
        </row>
        <row r="16827">
          <cell r="F16827" t="str">
            <v>2. Item Otros;PP - BLOQUE ESPUMA D-30.0;1</v>
          </cell>
          <cell r="J16827">
            <v>45273</v>
          </cell>
        </row>
        <row r="16828">
          <cell r="F16828" t="str">
            <v>2. Item Otros;PP - BLOQUE ESPUMA D-30.0;2</v>
          </cell>
          <cell r="J16828">
            <v>45273</v>
          </cell>
        </row>
        <row r="16829">
          <cell r="F16829" t="str">
            <v>2. Item Otros;PP - BLOQUE ESPUMA D-30.0;3</v>
          </cell>
          <cell r="J16829">
            <v>45273</v>
          </cell>
        </row>
        <row r="16830">
          <cell r="F16830" t="str">
            <v>2. Item Otros;PP - BLOQUE ESPUMA D-20.0;1</v>
          </cell>
          <cell r="J16830">
            <v>45273</v>
          </cell>
        </row>
        <row r="16831">
          <cell r="F16831" t="str">
            <v>2. Item Otros;PP - BLOQUE ESPUMA D-23.0;1</v>
          </cell>
          <cell r="J16831">
            <v>45273</v>
          </cell>
        </row>
        <row r="16832">
          <cell r="F16832" t="str">
            <v>2. Item Otros;PP - BLOQUE ESPUMA D-23.0;2</v>
          </cell>
          <cell r="J16832">
            <v>45273</v>
          </cell>
        </row>
        <row r="16833">
          <cell r="F16833" t="str">
            <v>2. Item Otros;PP - BLOQUE ESPUMA D-26.0;1</v>
          </cell>
          <cell r="J16833">
            <v>45273</v>
          </cell>
        </row>
        <row r="16834">
          <cell r="F16834" t="str">
            <v>2. Item Otros;PP - BLOQUE ESPUMA D-26.0;2</v>
          </cell>
          <cell r="J16834">
            <v>45273</v>
          </cell>
        </row>
        <row r="16835">
          <cell r="F16835" t="str">
            <v>2. Item Otros;PP - BLOQUE ESPUMA D-30.0;4</v>
          </cell>
          <cell r="J16835">
            <v>45273</v>
          </cell>
        </row>
        <row r="16836">
          <cell r="F16836" t="str">
            <v>1. Item OP;PP - BLOQUE ESPUMA D-30.0;2</v>
          </cell>
          <cell r="J16836">
            <v>45273</v>
          </cell>
        </row>
        <row r="16837">
          <cell r="F16837" t="str">
            <v>2. Item Otros;PP - BLOQUE ESPUMA D-18.0;1</v>
          </cell>
          <cell r="J16837">
            <v>45273</v>
          </cell>
        </row>
        <row r="16838">
          <cell r="F16838" t="str">
            <v>2. Item Otros;PP - BLOQUE ESPUMA D-18.0;2</v>
          </cell>
          <cell r="J16838">
            <v>45273</v>
          </cell>
        </row>
        <row r="16839">
          <cell r="F16839" t="str">
            <v>2. Item Otros;PP - BLOQUE ESPUMA D-18.0;3</v>
          </cell>
          <cell r="J16839">
            <v>45273</v>
          </cell>
        </row>
        <row r="16840">
          <cell r="F16840" t="str">
            <v>2. Item Otros;PP - BLOQUE ESPUMA D-18.0;4</v>
          </cell>
          <cell r="J16840">
            <v>45273</v>
          </cell>
        </row>
        <row r="16841">
          <cell r="F16841" t="str">
            <v>2. Item Otros;PP - BLOQUE ESPUMA D-20.0;2</v>
          </cell>
          <cell r="J16841">
            <v>45273</v>
          </cell>
        </row>
        <row r="16842">
          <cell r="F16842" t="str">
            <v>1. Item OP;PP - BLOQUE ESPUMA D-12.0;1</v>
          </cell>
          <cell r="J16842">
            <v>45274</v>
          </cell>
        </row>
        <row r="16843">
          <cell r="F16843" t="str">
            <v>1. Item OP;PP - BLOQUE ESPUMA D-15.0 CILINDRO;1</v>
          </cell>
          <cell r="J16843">
            <v>45274</v>
          </cell>
        </row>
        <row r="16844">
          <cell r="F16844" t="str">
            <v>2. Item Otros;PP - BLOQUE ESPUMA D-12.0;1</v>
          </cell>
          <cell r="J16844">
            <v>45274</v>
          </cell>
        </row>
        <row r="16845">
          <cell r="F16845" t="str">
            <v>2. Item Otros;PP - BLOQUE ESPUMA D-12.0;2</v>
          </cell>
          <cell r="J16845">
            <v>45274</v>
          </cell>
        </row>
        <row r="16846">
          <cell r="F16846" t="str">
            <v>2. Item Otros;PP - BLOQUE ESPUMA D-15.0 CILINDRO;1</v>
          </cell>
          <cell r="J16846">
            <v>45274</v>
          </cell>
        </row>
        <row r="16847">
          <cell r="F16847" t="str">
            <v>2. Item Otros;PP - BLOQUE ESPUMA D-15.0 CILINDRO;2</v>
          </cell>
          <cell r="J16847">
            <v>45274</v>
          </cell>
        </row>
        <row r="16848">
          <cell r="F16848" t="str">
            <v>4. Operaciones;PP - BLOQUE ESPUMA D-15.0 CILINDRO;1</v>
          </cell>
          <cell r="J16848">
            <v>45274</v>
          </cell>
        </row>
        <row r="16849">
          <cell r="F16849" t="str">
            <v>4. Operaciones;PP - BLOQUE ESPUMA D-12.0;1</v>
          </cell>
          <cell r="J16849">
            <v>45274</v>
          </cell>
        </row>
        <row r="16850">
          <cell r="F16850" t="str">
            <v>4. Operaciones;PP - BLOQUE ESPUMA D-15.0 CILINDRO;2</v>
          </cell>
          <cell r="J16850">
            <v>45274</v>
          </cell>
        </row>
        <row r="16851">
          <cell r="F16851" t="str">
            <v>4. Operaciones;PP - BLOQUE ESPUMA D-15.0 CILINDRO;3</v>
          </cell>
          <cell r="J16851">
            <v>45274</v>
          </cell>
        </row>
        <row r="16852">
          <cell r="F16852" t="str">
            <v>4. Operaciones;PP - BLOQUE ESPUMA D-15.0 CILINDRO;4</v>
          </cell>
          <cell r="J16852">
            <v>45274</v>
          </cell>
        </row>
        <row r="16853">
          <cell r="F16853" t="str">
            <v>4. Operaciones;PP - BLOQUE ESPUMA D-15.0 CILINDRO;5</v>
          </cell>
          <cell r="J16853">
            <v>45274</v>
          </cell>
        </row>
        <row r="16854">
          <cell r="F16854" t="str">
            <v>4. Operaciones;PP - BLOQUE ESPUMA D-15.0 CILINDRO;6</v>
          </cell>
          <cell r="J16854">
            <v>45274</v>
          </cell>
        </row>
        <row r="16855">
          <cell r="F16855" t="str">
            <v>3. Item Componente;PP - BLOQUE ESPUMA D-12.0;1</v>
          </cell>
          <cell r="J16855">
            <v>45274</v>
          </cell>
        </row>
        <row r="16856">
          <cell r="F16856" t="str">
            <v>4. Operaciones;PP - BLOQUE ESPUMA D-12.0;2</v>
          </cell>
          <cell r="J16856">
            <v>45274</v>
          </cell>
        </row>
        <row r="16857">
          <cell r="F16857" t="str">
            <v>4. Operaciones;PP - BLOQUE ESPUMA D-12.0;3</v>
          </cell>
          <cell r="J16857">
            <v>45274</v>
          </cell>
        </row>
        <row r="16858">
          <cell r="F16858" t="str">
            <v>4. Operaciones;PP - BLOQUE ESPUMA D-12.0;4</v>
          </cell>
          <cell r="J16858">
            <v>45274</v>
          </cell>
        </row>
        <row r="16859">
          <cell r="F16859" t="str">
            <v>4. Operaciones;PP - BLOQUE ESPUMA D-12.0;5</v>
          </cell>
          <cell r="J16859">
            <v>45274</v>
          </cell>
        </row>
        <row r="16860">
          <cell r="F16860" t="str">
            <v>4. Operaciones;PP - BLOQUE ESPUMA D-12.0;6</v>
          </cell>
          <cell r="J16860">
            <v>45274</v>
          </cell>
        </row>
        <row r="16861">
          <cell r="F16861" t="str">
            <v>3. Item Componente;PP - BLOQUE ESPUMA D-12.0;2</v>
          </cell>
          <cell r="J16861">
            <v>45274</v>
          </cell>
        </row>
        <row r="16862">
          <cell r="F16862" t="str">
            <v>3. Item Componente;PP - BLOQUE ESPUMA D-12.0;3</v>
          </cell>
          <cell r="J16862">
            <v>45274</v>
          </cell>
        </row>
        <row r="16863">
          <cell r="F16863" t="str">
            <v>3. Item Componente;PP - BLOQUE ESPUMA D-12.0;4</v>
          </cell>
          <cell r="J16863">
            <v>45274</v>
          </cell>
        </row>
        <row r="16864">
          <cell r="F16864" t="str">
            <v>3. Item Componente;PP - BLOQUE ESPUMA D-12.0;5</v>
          </cell>
          <cell r="J16864">
            <v>45274</v>
          </cell>
        </row>
        <row r="16865">
          <cell r="F16865" t="str">
            <v>3. Item Componente;PP - BLOQUE ESPUMA D-12.0;6</v>
          </cell>
          <cell r="J16865">
            <v>45274</v>
          </cell>
        </row>
        <row r="16866">
          <cell r="F16866" t="str">
            <v>3. Item Componente;PP - BLOQUE ESPUMA D-12.0;7</v>
          </cell>
          <cell r="J16866">
            <v>45274</v>
          </cell>
        </row>
        <row r="16867">
          <cell r="F16867" t="str">
            <v>3. Item Componente;PP - BLOQUE ESPUMA D-12.0;8</v>
          </cell>
          <cell r="J16867">
            <v>45274</v>
          </cell>
        </row>
        <row r="16868">
          <cell r="F16868" t="str">
            <v>3. Item Componente;PP - BLOQUE ESPUMA D-12.0;9</v>
          </cell>
          <cell r="J16868">
            <v>45274</v>
          </cell>
        </row>
        <row r="16869">
          <cell r="F16869" t="str">
            <v>3. Item Componente;PP - BLOQUE ESPUMA D-12.0;10</v>
          </cell>
          <cell r="J16869">
            <v>45274</v>
          </cell>
        </row>
        <row r="16870">
          <cell r="F16870" t="str">
            <v>3. Item Componente;PP - BLOQUE ESPUMA D-12.0;11</v>
          </cell>
          <cell r="J16870">
            <v>45274</v>
          </cell>
        </row>
        <row r="16871">
          <cell r="F16871" t="str">
            <v>3. Item Componente;PP - BLOQUE ESPUMA D-15.0 CILINDRO;1</v>
          </cell>
          <cell r="J16871">
            <v>45274</v>
          </cell>
        </row>
        <row r="16872">
          <cell r="F16872" t="str">
            <v>3. Item Componente;PP - BLOQUE ESPUMA D-15.0 CILINDRO;2</v>
          </cell>
          <cell r="J16872">
            <v>45274</v>
          </cell>
        </row>
        <row r="16873">
          <cell r="F16873" t="str">
            <v>3. Item Componente;PP - BLOQUE ESPUMA D-15.0 CILINDRO;3</v>
          </cell>
          <cell r="J16873">
            <v>45274</v>
          </cell>
        </row>
        <row r="16874">
          <cell r="F16874" t="str">
            <v>3. Item Componente;PP - BLOQUE ESPUMA D-15.0 CILINDRO;4</v>
          </cell>
          <cell r="J16874">
            <v>45274</v>
          </cell>
        </row>
        <row r="16875">
          <cell r="F16875" t="str">
            <v>3. Item Componente;PP - BLOQUE ESPUMA D-15.0 CILINDRO;5</v>
          </cell>
          <cell r="J16875">
            <v>45274</v>
          </cell>
        </row>
        <row r="16876">
          <cell r="F16876" t="str">
            <v>3. Item Componente;PP - BLOQUE ESPUMA D-15.0 CILINDRO;6</v>
          </cell>
          <cell r="J16876">
            <v>45274</v>
          </cell>
        </row>
        <row r="16877">
          <cell r="F16877" t="str">
            <v>3. Item Componente;PP - BLOQUE ESPUMA D-15.0 CILINDRO;7</v>
          </cell>
          <cell r="J16877">
            <v>45274</v>
          </cell>
        </row>
        <row r="16878">
          <cell r="F16878" t="str">
            <v>3. Item Componente;PP - BLOQUE ESPUMA D-15.0 CILINDRO;8</v>
          </cell>
          <cell r="J16878">
            <v>45274</v>
          </cell>
        </row>
        <row r="16879">
          <cell r="F16879" t="str">
            <v>3. Item Componente;PP - BLOQUE ESPUMA D-15.0 CILINDRO;9</v>
          </cell>
          <cell r="J16879">
            <v>45274</v>
          </cell>
        </row>
        <row r="16880">
          <cell r="F16880" t="str">
            <v>3. Item Componente;PP - BLOQUE ESPUMA D-15.0 CILINDRO;10</v>
          </cell>
          <cell r="J16880">
            <v>45274</v>
          </cell>
        </row>
        <row r="16881">
          <cell r="F16881" t="str">
            <v>1. Item OP;PP - BLOQUE ESPUMA D-18.0;1</v>
          </cell>
          <cell r="J16881">
            <v>45278</v>
          </cell>
        </row>
        <row r="16882">
          <cell r="F16882" t="str">
            <v>1. Item OP;PP - BLOQUE ESPUMA D-18.0;2</v>
          </cell>
          <cell r="J16882">
            <v>45278</v>
          </cell>
        </row>
        <row r="16883">
          <cell r="F16883" t="str">
            <v>1. Item OP;PP - BLOQUE ESPUMA D-18.0;3</v>
          </cell>
          <cell r="J16883">
            <v>45278</v>
          </cell>
        </row>
        <row r="16884">
          <cell r="F16884" t="str">
            <v>1. Item OP;PP - BLOQUE ESPUMA D-18.0;4</v>
          </cell>
          <cell r="J16884">
            <v>45278</v>
          </cell>
        </row>
        <row r="16885">
          <cell r="F16885" t="str">
            <v>1. Item OP;PP - BLOQUE ESPUMA D-20.0;1</v>
          </cell>
          <cell r="J16885">
            <v>45278</v>
          </cell>
        </row>
        <row r="16886">
          <cell r="F16886" t="str">
            <v>1. Item OP;PP - BLOQUE ESPUMA D-20.0;2</v>
          </cell>
          <cell r="J16886">
            <v>45278</v>
          </cell>
        </row>
        <row r="16887">
          <cell r="F16887" t="str">
            <v>4. Operaciones;PP - BLOQUE ESPUMA D-23.0 DURA;1</v>
          </cell>
          <cell r="J16887">
            <v>45278</v>
          </cell>
        </row>
        <row r="16888">
          <cell r="F16888" t="str">
            <v>4. Operaciones;PP - BLOQUE ESPUMA D-23.0 DURA;2</v>
          </cell>
          <cell r="J16888">
            <v>45278</v>
          </cell>
        </row>
        <row r="16889">
          <cell r="F16889" t="str">
            <v>4. Operaciones;PP - BLOQUE ESPUMA D-23.0 DURA;3</v>
          </cell>
          <cell r="J16889">
            <v>45278</v>
          </cell>
        </row>
        <row r="16890">
          <cell r="F16890" t="str">
            <v>4. Operaciones;PP - BLOQUE ESPUMA D-23.0 DURA;4</v>
          </cell>
          <cell r="J16890">
            <v>45278</v>
          </cell>
        </row>
        <row r="16891">
          <cell r="F16891" t="str">
            <v>4. Operaciones;PP - BLOQUE ESPUMA D-23.0 DURA;5</v>
          </cell>
          <cell r="J16891">
            <v>45278</v>
          </cell>
        </row>
        <row r="16892">
          <cell r="F16892" t="str">
            <v>4. Operaciones;PP - BLOQUE ESPUMA D-23.0 DURA;6</v>
          </cell>
          <cell r="J16892">
            <v>45278</v>
          </cell>
        </row>
        <row r="16893">
          <cell r="F16893" t="str">
            <v>4. Operaciones;PP - BLOQUE ESPUMA D-23.0 DURA;7</v>
          </cell>
          <cell r="J16893">
            <v>45278</v>
          </cell>
        </row>
        <row r="16894">
          <cell r="F16894" t="str">
            <v>4. Operaciones;PP - BLOQUE ESPUMA D-23.0 DURA;8</v>
          </cell>
          <cell r="J16894">
            <v>45278</v>
          </cell>
        </row>
        <row r="16895">
          <cell r="F16895" t="str">
            <v>4. Operaciones;PP - BLOQUE ESPUMA D-23.0 DURA;9</v>
          </cell>
          <cell r="J16895">
            <v>45278</v>
          </cell>
        </row>
        <row r="16896">
          <cell r="F16896" t="str">
            <v>4. Operaciones;PP - BLOQUE ESPUMA D-23.0 DURA;10</v>
          </cell>
          <cell r="J16896">
            <v>45278</v>
          </cell>
        </row>
        <row r="16897">
          <cell r="F16897" t="str">
            <v>4. Operaciones;PP - BLOQUE ESPUMA D-23.0 DURA;11</v>
          </cell>
          <cell r="J16897">
            <v>45278</v>
          </cell>
        </row>
        <row r="16898">
          <cell r="F16898" t="str">
            <v>4. Operaciones;PP - BLOQUE ESPUMA D-23.0 DURA;12</v>
          </cell>
          <cell r="J16898">
            <v>45278</v>
          </cell>
        </row>
        <row r="16899">
          <cell r="F16899" t="str">
            <v>4. Operaciones;PP - BLOQUE ESPUMA D-23.0 DURA;13</v>
          </cell>
          <cell r="J16899">
            <v>45278</v>
          </cell>
        </row>
        <row r="16900">
          <cell r="F16900" t="str">
            <v>4. Operaciones;PP - BLOQUE ESPUMA D-23.0 DURA;14</v>
          </cell>
          <cell r="J16900">
            <v>45278</v>
          </cell>
        </row>
        <row r="16901">
          <cell r="F16901" t="str">
            <v>4. Operaciones;PP - BLOQUE ESPUMA D-23.0 DURA;15</v>
          </cell>
          <cell r="J16901">
            <v>45278</v>
          </cell>
        </row>
        <row r="16902">
          <cell r="F16902" t="str">
            <v>4. Operaciones;PP - BLOQUE ESPUMA D-23.0 DURA;16</v>
          </cell>
          <cell r="J16902">
            <v>45278</v>
          </cell>
        </row>
        <row r="16903">
          <cell r="F16903" t="str">
            <v>4. Operaciones;PP - BLOQUE ESPUMA D-23.0 DURA;17</v>
          </cell>
          <cell r="J16903">
            <v>45278</v>
          </cell>
        </row>
        <row r="16904">
          <cell r="F16904" t="str">
            <v>4. Operaciones;PP - BLOQUE ESPUMA D-26.0;1</v>
          </cell>
          <cell r="J16904">
            <v>45278</v>
          </cell>
        </row>
        <row r="16905">
          <cell r="F16905" t="str">
            <v>4. Operaciones;PP - BLOQUE ESPUMA D-26.0;2</v>
          </cell>
          <cell r="J16905">
            <v>45278</v>
          </cell>
        </row>
        <row r="16906">
          <cell r="F16906" t="str">
            <v>4. Operaciones;PP - BLOQUE ESPUMA D-26.0;3</v>
          </cell>
          <cell r="J16906">
            <v>45278</v>
          </cell>
        </row>
        <row r="16907">
          <cell r="F16907" t="str">
            <v>4. Operaciones;PP - BLOQUE ESPUMA D-26.0;4</v>
          </cell>
          <cell r="J16907">
            <v>45278</v>
          </cell>
        </row>
        <row r="16908">
          <cell r="F16908" t="str">
            <v>4. Operaciones;PP - BLOQUE ESPUMA D-26.0;5</v>
          </cell>
          <cell r="J16908">
            <v>45278</v>
          </cell>
        </row>
        <row r="16909">
          <cell r="F16909" t="str">
            <v>4. Operaciones;PP - BLOQUE ESPUMA D-23.0 DURA;18</v>
          </cell>
          <cell r="J16909">
            <v>45278</v>
          </cell>
        </row>
        <row r="16910">
          <cell r="F16910" t="str">
            <v>4. Operaciones;PP - BLOQUE ESPUMA D-23.0;1</v>
          </cell>
          <cell r="J16910">
            <v>45278</v>
          </cell>
        </row>
        <row r="16911">
          <cell r="F16911" t="str">
            <v>4. Operaciones;PP - BLOQUE ESPUMA D-23.0;2</v>
          </cell>
          <cell r="J16911">
            <v>45278</v>
          </cell>
        </row>
        <row r="16912">
          <cell r="F16912" t="str">
            <v>4. Operaciones;PP - BLOQUE ESPUMA D-23.0;3</v>
          </cell>
          <cell r="J16912">
            <v>45278</v>
          </cell>
        </row>
        <row r="16913">
          <cell r="F16913" t="str">
            <v>4. Operaciones;PP - BLOQUE ESPUMA D-23.0;4</v>
          </cell>
          <cell r="J16913">
            <v>45278</v>
          </cell>
        </row>
        <row r="16914">
          <cell r="F16914" t="str">
            <v>4. Operaciones;PP - BLOQUE ESPUMA D-23.0;5</v>
          </cell>
          <cell r="J16914">
            <v>45278</v>
          </cell>
        </row>
        <row r="16915">
          <cell r="F16915" t="str">
            <v>4. Operaciones;PP - BLOQUE ESPUMA D-26.0;6</v>
          </cell>
          <cell r="J16915">
            <v>45278</v>
          </cell>
        </row>
        <row r="16916">
          <cell r="F16916" t="str">
            <v>4. Operaciones;PP - BLOQUE ESPUMA D-23.0;6</v>
          </cell>
          <cell r="J16916">
            <v>45278</v>
          </cell>
        </row>
        <row r="16917">
          <cell r="F16917" t="str">
            <v>4. Operaciones;PP - BLOQUE ESPUMA D-23.0;7</v>
          </cell>
          <cell r="J16917">
            <v>45278</v>
          </cell>
        </row>
        <row r="16918">
          <cell r="F16918" t="str">
            <v>4. Operaciones;PP - BLOQUE ESPUMA D-23.0;8</v>
          </cell>
          <cell r="J16918">
            <v>45278</v>
          </cell>
        </row>
        <row r="16919">
          <cell r="F16919" t="str">
            <v>4. Operaciones;PP - BLOQUE ESPUMA D-23.0;9</v>
          </cell>
          <cell r="J16919">
            <v>45278</v>
          </cell>
        </row>
        <row r="16920">
          <cell r="F16920" t="str">
            <v>4. Operaciones;PP - BLOQUE ESPUMA D-23.0;10</v>
          </cell>
          <cell r="J16920">
            <v>45278</v>
          </cell>
        </row>
        <row r="16921">
          <cell r="F16921" t="str">
            <v>4. Operaciones;PP - BLOQUE ESPUMA D-23.0;11</v>
          </cell>
          <cell r="J16921">
            <v>45278</v>
          </cell>
        </row>
        <row r="16922">
          <cell r="F16922" t="str">
            <v>4. Operaciones;PP - BLOQUE ESPUMA D-20.0;1</v>
          </cell>
          <cell r="J16922">
            <v>45278</v>
          </cell>
        </row>
        <row r="16923">
          <cell r="F16923" t="str">
            <v>4. Operaciones;PP - BLOQUE ESPUMA D-20.0;2</v>
          </cell>
          <cell r="J16923">
            <v>45278</v>
          </cell>
        </row>
        <row r="16924">
          <cell r="F16924" t="str">
            <v>4. Operaciones;PP - BLOQUE ESPUMA D-20.0;3</v>
          </cell>
          <cell r="J16924">
            <v>45278</v>
          </cell>
        </row>
        <row r="16925">
          <cell r="F16925" t="str">
            <v>4. Operaciones;PP - BLOQUE ESPUMA D-20.0;4</v>
          </cell>
          <cell r="J16925">
            <v>45278</v>
          </cell>
        </row>
        <row r="16926">
          <cell r="F16926" t="str">
            <v>4. Operaciones;PP - BLOQUE ESPUMA D-20.0;5</v>
          </cell>
          <cell r="J16926">
            <v>45278</v>
          </cell>
        </row>
        <row r="16927">
          <cell r="F16927" t="str">
            <v>4. Operaciones;PP - BLOQUE ESPUMA D-23.0;12</v>
          </cell>
          <cell r="J16927">
            <v>45278</v>
          </cell>
        </row>
        <row r="16928">
          <cell r="F16928" t="str">
            <v>4. Operaciones;PP - BLOQUE ESPUMA D-20.0;6</v>
          </cell>
          <cell r="J16928">
            <v>45278</v>
          </cell>
        </row>
        <row r="16929">
          <cell r="F16929" t="str">
            <v>4. Operaciones;PP - BLOQUE ESPUMA D-20.0;7</v>
          </cell>
          <cell r="J16929">
            <v>45278</v>
          </cell>
        </row>
        <row r="16930">
          <cell r="F16930" t="str">
            <v>4. Operaciones;PP - BLOQUE ESPUMA D-20.0;8</v>
          </cell>
          <cell r="J16930">
            <v>45278</v>
          </cell>
        </row>
        <row r="16931">
          <cell r="F16931" t="str">
            <v>4. Operaciones;PP - BLOQUE ESPUMA D-20.0;9</v>
          </cell>
          <cell r="J16931">
            <v>45278</v>
          </cell>
        </row>
        <row r="16932">
          <cell r="F16932" t="str">
            <v>4. Operaciones;PP - BLOQUE ESPUMA D-20.0;10</v>
          </cell>
          <cell r="J16932">
            <v>45278</v>
          </cell>
        </row>
        <row r="16933">
          <cell r="F16933" t="str">
            <v>4. Operaciones;PP - BLOQUE ESPUMA D-20.0;11</v>
          </cell>
          <cell r="J16933">
            <v>45278</v>
          </cell>
        </row>
        <row r="16934">
          <cell r="F16934" t="str">
            <v>4. Operaciones;PP - BLOQUE ESPUMA D-18.0;1</v>
          </cell>
          <cell r="J16934">
            <v>45278</v>
          </cell>
        </row>
        <row r="16935">
          <cell r="F16935" t="str">
            <v>4. Operaciones;PP - BLOQUE ESPUMA D-18.0;2</v>
          </cell>
          <cell r="J16935">
            <v>45278</v>
          </cell>
        </row>
        <row r="16936">
          <cell r="F16936" t="str">
            <v>4. Operaciones;PP - BLOQUE ESPUMA D-18.0;3</v>
          </cell>
          <cell r="J16936">
            <v>45278</v>
          </cell>
        </row>
        <row r="16937">
          <cell r="F16937" t="str">
            <v>4. Operaciones;PP - BLOQUE ESPUMA D-18.0;4</v>
          </cell>
          <cell r="J16937">
            <v>45278</v>
          </cell>
        </row>
        <row r="16938">
          <cell r="F16938" t="str">
            <v>4. Operaciones;PP - BLOQUE ESPUMA D-18.0;5</v>
          </cell>
          <cell r="J16938">
            <v>45278</v>
          </cell>
        </row>
        <row r="16939">
          <cell r="F16939" t="str">
            <v>4. Operaciones;PP - BLOQUE ESPUMA D-20.0;12</v>
          </cell>
          <cell r="J16939">
            <v>45278</v>
          </cell>
        </row>
        <row r="16940">
          <cell r="F16940" t="str">
            <v>4. Operaciones;PP - BLOQUE ESPUMA D-18.0;6</v>
          </cell>
          <cell r="J16940">
            <v>45278</v>
          </cell>
        </row>
        <row r="16941">
          <cell r="F16941" t="str">
            <v>4. Operaciones;PP - BLOQUE ESPUMA D-18.0;7</v>
          </cell>
          <cell r="J16941">
            <v>45278</v>
          </cell>
        </row>
        <row r="16942">
          <cell r="F16942" t="str">
            <v>4. Operaciones;PP - BLOQUE ESPUMA D-18.0;8</v>
          </cell>
          <cell r="J16942">
            <v>45278</v>
          </cell>
        </row>
        <row r="16943">
          <cell r="F16943" t="str">
            <v>4. Operaciones;PP - BLOQUE ESPUMA D-18.0;9</v>
          </cell>
          <cell r="J16943">
            <v>45278</v>
          </cell>
        </row>
        <row r="16944">
          <cell r="F16944" t="str">
            <v>4. Operaciones;PP - BLOQUE ESPUMA D-18.0;10</v>
          </cell>
          <cell r="J16944">
            <v>45278</v>
          </cell>
        </row>
        <row r="16945">
          <cell r="F16945" t="str">
            <v>4. Operaciones;PP - BLOQUE ESPUMA D-18.0;11</v>
          </cell>
          <cell r="J16945">
            <v>45278</v>
          </cell>
        </row>
        <row r="16946">
          <cell r="F16946" t="str">
            <v>4. Operaciones;PP - BLOQUE ESPUMA D-18.0;12</v>
          </cell>
          <cell r="J16946">
            <v>45278</v>
          </cell>
        </row>
        <row r="16947">
          <cell r="F16947" t="str">
            <v>4. Operaciones;PP - BLOQUE ESPUMA D-18.0;13</v>
          </cell>
          <cell r="J16947">
            <v>45278</v>
          </cell>
        </row>
        <row r="16948">
          <cell r="F16948" t="str">
            <v>4. Operaciones;PP - BLOQUE ESPUMA D-18.0;14</v>
          </cell>
          <cell r="J16948">
            <v>45278</v>
          </cell>
        </row>
        <row r="16949">
          <cell r="F16949" t="str">
            <v>4. Operaciones;PP - BLOQUE ESPUMA D-18.0;15</v>
          </cell>
          <cell r="J16949">
            <v>45278</v>
          </cell>
        </row>
        <row r="16950">
          <cell r="F16950" t="str">
            <v>4. Operaciones;PP - BLOQUE ESPUMA D-18.0;16</v>
          </cell>
          <cell r="J16950">
            <v>45278</v>
          </cell>
        </row>
        <row r="16951">
          <cell r="F16951" t="str">
            <v>4. Operaciones;PP - BLOQUE ESPUMA D-18.0;17</v>
          </cell>
          <cell r="J16951">
            <v>45278</v>
          </cell>
        </row>
        <row r="16952">
          <cell r="F16952" t="str">
            <v>4. Operaciones;PP - BLOQUE ESPUMA D-18.0;18</v>
          </cell>
          <cell r="J16952">
            <v>45278</v>
          </cell>
        </row>
        <row r="16953">
          <cell r="F16953" t="str">
            <v>4. Operaciones;PP - BLOQUE ESPUMA D-18.0;19</v>
          </cell>
          <cell r="J16953">
            <v>45278</v>
          </cell>
        </row>
        <row r="16954">
          <cell r="F16954" t="str">
            <v>4. Operaciones;PP - BLOQUE ESPUMA D-18.0;20</v>
          </cell>
          <cell r="J16954">
            <v>45278</v>
          </cell>
        </row>
        <row r="16955">
          <cell r="F16955" t="str">
            <v>4. Operaciones;PP - BLOQUE ESPUMA D-18.0;21</v>
          </cell>
          <cell r="J16955">
            <v>45278</v>
          </cell>
        </row>
        <row r="16956">
          <cell r="F16956" t="str">
            <v>4. Operaciones;PP - BLOQUE ESPUMA D-18.0;22</v>
          </cell>
          <cell r="J16956">
            <v>45278</v>
          </cell>
        </row>
        <row r="16957">
          <cell r="F16957" t="str">
            <v>4. Operaciones;PP - BLOQUE ESPUMA D-18.0;23</v>
          </cell>
          <cell r="J16957">
            <v>45278</v>
          </cell>
        </row>
        <row r="16958">
          <cell r="F16958" t="str">
            <v>3. Item Componente;PP - BLOQUE ESPUMA D-18.0;1</v>
          </cell>
          <cell r="J16958">
            <v>45278</v>
          </cell>
        </row>
        <row r="16959">
          <cell r="F16959" t="str">
            <v>3. Item Componente;PP - BLOQUE ESPUMA D-18.0;2</v>
          </cell>
          <cell r="J16959">
            <v>45278</v>
          </cell>
        </row>
        <row r="16960">
          <cell r="F16960" t="str">
            <v>3. Item Componente;PP - BLOQUE ESPUMA D-18.0;3</v>
          </cell>
          <cell r="J16960">
            <v>45278</v>
          </cell>
        </row>
        <row r="16961">
          <cell r="F16961" t="str">
            <v>3. Item Componente;PP - BLOQUE ESPUMA D-18.0;4</v>
          </cell>
          <cell r="J16961">
            <v>45278</v>
          </cell>
        </row>
        <row r="16962">
          <cell r="F16962" t="str">
            <v>3. Item Componente;PP - BLOQUE ESPUMA D-18.0;5</v>
          </cell>
          <cell r="J16962">
            <v>45278</v>
          </cell>
        </row>
        <row r="16963">
          <cell r="F16963" t="str">
            <v>4. Operaciones;PP - BLOQUE ESPUMA D-18.0;24</v>
          </cell>
          <cell r="J16963">
            <v>45278</v>
          </cell>
        </row>
        <row r="16964">
          <cell r="F16964" t="str">
            <v>3. Item Componente;PP - BLOQUE ESPUMA D-18.0;6</v>
          </cell>
          <cell r="J16964">
            <v>45278</v>
          </cell>
        </row>
        <row r="16965">
          <cell r="F16965" t="str">
            <v>3. Item Componente;PP - BLOQUE ESPUMA D-18.0;7</v>
          </cell>
          <cell r="J16965">
            <v>45278</v>
          </cell>
        </row>
        <row r="16966">
          <cell r="F16966" t="str">
            <v>3. Item Componente;PP - BLOQUE ESPUMA D-18.0;8</v>
          </cell>
          <cell r="J16966">
            <v>45278</v>
          </cell>
        </row>
        <row r="16967">
          <cell r="F16967" t="str">
            <v>3. Item Componente;PP - BLOQUE ESPUMA D-18.0;9</v>
          </cell>
          <cell r="J16967">
            <v>45278</v>
          </cell>
        </row>
        <row r="16968">
          <cell r="F16968" t="str">
            <v>3. Item Componente;PP - BLOQUE ESPUMA D-18.0;10</v>
          </cell>
          <cell r="J16968">
            <v>45278</v>
          </cell>
        </row>
        <row r="16969">
          <cell r="F16969" t="str">
            <v>3. Item Componente;PP - BLOQUE ESPUMA D-18.0;11</v>
          </cell>
          <cell r="J16969">
            <v>45278</v>
          </cell>
        </row>
        <row r="16970">
          <cell r="F16970" t="str">
            <v>3. Item Componente;PP - BLOQUE ESPUMA D-18.0;12</v>
          </cell>
          <cell r="J16970">
            <v>45278</v>
          </cell>
        </row>
        <row r="16971">
          <cell r="F16971" t="str">
            <v>3. Item Componente;PP - BLOQUE ESPUMA D-18.0;13</v>
          </cell>
          <cell r="J16971">
            <v>45278</v>
          </cell>
        </row>
        <row r="16972">
          <cell r="F16972" t="str">
            <v>3. Item Componente;PP - BLOQUE ESPUMA D-18.0;14</v>
          </cell>
          <cell r="J16972">
            <v>45278</v>
          </cell>
        </row>
        <row r="16973">
          <cell r="F16973" t="str">
            <v>3. Item Componente;PP - BLOQUE ESPUMA D-18.0;15</v>
          </cell>
          <cell r="J16973">
            <v>45278</v>
          </cell>
        </row>
        <row r="16974">
          <cell r="F16974" t="str">
            <v>3. Item Componente;PP - BLOQUE ESPUMA D-18.0;16</v>
          </cell>
          <cell r="J16974">
            <v>45278</v>
          </cell>
        </row>
        <row r="16975">
          <cell r="F16975" t="str">
            <v>3. Item Componente;PP - BLOQUE ESPUMA D-18.0;17</v>
          </cell>
          <cell r="J16975">
            <v>45278</v>
          </cell>
        </row>
        <row r="16976">
          <cell r="F16976" t="str">
            <v>3. Item Componente;PP - BLOQUE ESPUMA D-18.0;18</v>
          </cell>
          <cell r="J16976">
            <v>45278</v>
          </cell>
        </row>
        <row r="16977">
          <cell r="F16977" t="str">
            <v>3. Item Componente;PP - BLOQUE ESPUMA D-18.0;19</v>
          </cell>
          <cell r="J16977">
            <v>45278</v>
          </cell>
        </row>
        <row r="16978">
          <cell r="F16978" t="str">
            <v>3. Item Componente;PP - BLOQUE ESPUMA D-18.0;20</v>
          </cell>
          <cell r="J16978">
            <v>45278</v>
          </cell>
        </row>
        <row r="16979">
          <cell r="F16979" t="str">
            <v>3. Item Componente;PP - BLOQUE ESPUMA D-18.0;21</v>
          </cell>
          <cell r="J16979">
            <v>45278</v>
          </cell>
        </row>
        <row r="16980">
          <cell r="F16980" t="str">
            <v>3. Item Componente;PP - BLOQUE ESPUMA D-18.0;22</v>
          </cell>
          <cell r="J16980">
            <v>45278</v>
          </cell>
        </row>
        <row r="16981">
          <cell r="F16981" t="str">
            <v>3. Item Componente;PP - BLOQUE ESPUMA D-18.0;23</v>
          </cell>
          <cell r="J16981">
            <v>45278</v>
          </cell>
        </row>
        <row r="16982">
          <cell r="F16982" t="str">
            <v>3. Item Componente;PP - BLOQUE ESPUMA D-18.0;24</v>
          </cell>
          <cell r="J16982">
            <v>45278</v>
          </cell>
        </row>
        <row r="16983">
          <cell r="F16983" t="str">
            <v>3. Item Componente;PP - BLOQUE ESPUMA D-18.0;25</v>
          </cell>
          <cell r="J16983">
            <v>45278</v>
          </cell>
        </row>
        <row r="16984">
          <cell r="F16984" t="str">
            <v>3. Item Componente;PP - BLOQUE ESPUMA D-18.0;26</v>
          </cell>
          <cell r="J16984">
            <v>45278</v>
          </cell>
        </row>
        <row r="16985">
          <cell r="F16985" t="str">
            <v>3. Item Componente;PP - BLOQUE ESPUMA D-23.0 DURA;1</v>
          </cell>
          <cell r="J16985">
            <v>45278</v>
          </cell>
        </row>
        <row r="16986">
          <cell r="F16986" t="str">
            <v>3. Item Componente;PP - BLOQUE ESPUMA D-23.0 DURA;2</v>
          </cell>
          <cell r="J16986">
            <v>45278</v>
          </cell>
        </row>
        <row r="16987">
          <cell r="F16987" t="str">
            <v>3. Item Componente;PP - BLOQUE ESPUMA D-23.0 DURA;3</v>
          </cell>
          <cell r="J16987">
            <v>45278</v>
          </cell>
        </row>
        <row r="16988">
          <cell r="F16988" t="str">
            <v>3. Item Componente;PP - BLOQUE ESPUMA D-23.0 DURA;4</v>
          </cell>
          <cell r="J16988">
            <v>45278</v>
          </cell>
        </row>
        <row r="16989">
          <cell r="F16989" t="str">
            <v>3. Item Componente;PP - BLOQUE ESPUMA D-23.0 DURA;5</v>
          </cell>
          <cell r="J16989">
            <v>45278</v>
          </cell>
        </row>
        <row r="16990">
          <cell r="F16990" t="str">
            <v>3. Item Componente;PP - BLOQUE ESPUMA D-23.0 DURA;6</v>
          </cell>
          <cell r="J16990">
            <v>45278</v>
          </cell>
        </row>
        <row r="16991">
          <cell r="F16991" t="str">
            <v>3. Item Componente;PP - BLOQUE ESPUMA D-23.0 DURA;7</v>
          </cell>
          <cell r="J16991">
            <v>45278</v>
          </cell>
        </row>
        <row r="16992">
          <cell r="F16992" t="str">
            <v>3. Item Componente;PP - BLOQUE ESPUMA D-23.0 DURA;8</v>
          </cell>
          <cell r="J16992">
            <v>45278</v>
          </cell>
        </row>
        <row r="16993">
          <cell r="F16993" t="str">
            <v>3. Item Componente;PP - BLOQUE ESPUMA D-23.0 DURA;9</v>
          </cell>
          <cell r="J16993">
            <v>45278</v>
          </cell>
        </row>
        <row r="16994">
          <cell r="F16994" t="str">
            <v>3. Item Componente;PP - BLOQUE ESPUMA D-23.0 DURA;10</v>
          </cell>
          <cell r="J16994">
            <v>45278</v>
          </cell>
        </row>
        <row r="16995">
          <cell r="F16995" t="str">
            <v>3. Item Componente;PP - BLOQUE ESPUMA D-23.0 DURA;11</v>
          </cell>
          <cell r="J16995">
            <v>45278</v>
          </cell>
        </row>
        <row r="16996">
          <cell r="F16996" t="str">
            <v>3. Item Componente;PP - BLOQUE ESPUMA D-23.0 DURA;12</v>
          </cell>
          <cell r="J16996">
            <v>45278</v>
          </cell>
        </row>
        <row r="16997">
          <cell r="F16997" t="str">
            <v>3. Item Componente;PP - BLOQUE ESPUMA D-23.0 DURA;13</v>
          </cell>
          <cell r="J16997">
            <v>45278</v>
          </cell>
        </row>
        <row r="16998">
          <cell r="F16998" t="str">
            <v>3. Item Componente;PP - BLOQUE ESPUMA D-23.0 DURA;14</v>
          </cell>
          <cell r="J16998">
            <v>45278</v>
          </cell>
        </row>
        <row r="16999">
          <cell r="F16999" t="str">
            <v>3. Item Componente;PP - BLOQUE ESPUMA D-23.0 DURA;15</v>
          </cell>
          <cell r="J16999">
            <v>45278</v>
          </cell>
        </row>
        <row r="17000">
          <cell r="F17000" t="str">
            <v>3. Item Componente;PP - BLOQUE ESPUMA D-23.0 DURA;16</v>
          </cell>
          <cell r="J17000">
            <v>45278</v>
          </cell>
        </row>
        <row r="17001">
          <cell r="F17001" t="str">
            <v>3. Item Componente;PP - BLOQUE ESPUMA D-23.0 DURA;17</v>
          </cell>
          <cell r="J17001">
            <v>45278</v>
          </cell>
        </row>
        <row r="17002">
          <cell r="F17002" t="str">
            <v>3. Item Componente;PP - BLOQUE ESPUMA D-23.0 DURA;18</v>
          </cell>
          <cell r="J17002">
            <v>45278</v>
          </cell>
        </row>
        <row r="17003">
          <cell r="F17003" t="str">
            <v>3. Item Componente;PP - BLOQUE ESPUMA D-23.0 DURA;19</v>
          </cell>
          <cell r="J17003">
            <v>45278</v>
          </cell>
        </row>
        <row r="17004">
          <cell r="F17004" t="str">
            <v>3. Item Componente;PP - BLOQUE ESPUMA D-23.0 DURA;20</v>
          </cell>
          <cell r="J17004">
            <v>45278</v>
          </cell>
        </row>
        <row r="17005">
          <cell r="F17005" t="str">
            <v>3. Item Componente;PP - BLOQUE ESPUMA D-23.0 DURA;21</v>
          </cell>
          <cell r="J17005">
            <v>45278</v>
          </cell>
        </row>
        <row r="17006">
          <cell r="F17006" t="str">
            <v>3. Item Componente;PP - BLOQUE ESPUMA D-23.0 DURA;22</v>
          </cell>
          <cell r="J17006">
            <v>45278</v>
          </cell>
        </row>
        <row r="17007">
          <cell r="F17007" t="str">
            <v>3. Item Componente;PP - BLOQUE ESPUMA D-23.0 DURA;23</v>
          </cell>
          <cell r="J17007">
            <v>45278</v>
          </cell>
        </row>
        <row r="17008">
          <cell r="F17008" t="str">
            <v>3. Item Componente;PP - BLOQUE ESPUMA D-23.0 DURA;24</v>
          </cell>
          <cell r="J17008">
            <v>45278</v>
          </cell>
        </row>
        <row r="17009">
          <cell r="F17009" t="str">
            <v>3. Item Componente;PP - BLOQUE ESPUMA D-23.0 DURA;25</v>
          </cell>
          <cell r="J17009">
            <v>45278</v>
          </cell>
        </row>
        <row r="17010">
          <cell r="F17010" t="str">
            <v>3. Item Componente;PP - BLOQUE ESPUMA D-23.0 DURA;26</v>
          </cell>
          <cell r="J17010">
            <v>45278</v>
          </cell>
        </row>
        <row r="17011">
          <cell r="F17011" t="str">
            <v>3. Item Componente;PP - BLOQUE ESPUMA D-23.0 DURA;27</v>
          </cell>
          <cell r="J17011">
            <v>45278</v>
          </cell>
        </row>
        <row r="17012">
          <cell r="F17012" t="str">
            <v>3. Item Componente;PP - BLOQUE ESPUMA D-23.0 DURA;28</v>
          </cell>
          <cell r="J17012">
            <v>45278</v>
          </cell>
        </row>
        <row r="17013">
          <cell r="F17013" t="str">
            <v>3. Item Componente;PP - BLOQUE ESPUMA D-23.0 DURA;29</v>
          </cell>
          <cell r="J17013">
            <v>45278</v>
          </cell>
        </row>
        <row r="17014">
          <cell r="F17014" t="str">
            <v>3. Item Componente;PP - BLOQUE ESPUMA D-23.0 DURA;30</v>
          </cell>
          <cell r="J17014">
            <v>45278</v>
          </cell>
        </row>
        <row r="17015">
          <cell r="F17015" t="str">
            <v>3. Item Componente;PP - BLOQUE ESPUMA D-26.0;1</v>
          </cell>
          <cell r="J17015">
            <v>45278</v>
          </cell>
        </row>
        <row r="17016">
          <cell r="F17016" t="str">
            <v>3. Item Componente;PP - BLOQUE ESPUMA D-26.0;2</v>
          </cell>
          <cell r="J17016">
            <v>45278</v>
          </cell>
        </row>
        <row r="17017">
          <cell r="F17017" t="str">
            <v>3. Item Componente;PP - BLOQUE ESPUMA D-26.0;3</v>
          </cell>
          <cell r="J17017">
            <v>45278</v>
          </cell>
        </row>
        <row r="17018">
          <cell r="F17018" t="str">
            <v>3. Item Componente;PP - BLOQUE ESPUMA D-26.0;4</v>
          </cell>
          <cell r="J17018">
            <v>45278</v>
          </cell>
        </row>
        <row r="17019">
          <cell r="F17019" t="str">
            <v>3. Item Componente;PP - BLOQUE ESPUMA D-26.0;5</v>
          </cell>
          <cell r="J17019">
            <v>45278</v>
          </cell>
        </row>
        <row r="17020">
          <cell r="F17020" t="str">
            <v>3. Item Componente;PP - BLOQUE ESPUMA D-26.0;6</v>
          </cell>
          <cell r="J17020">
            <v>45278</v>
          </cell>
        </row>
        <row r="17021">
          <cell r="F17021" t="str">
            <v>3. Item Componente;PP - BLOQUE ESPUMA D-26.0;7</v>
          </cell>
          <cell r="J17021">
            <v>45278</v>
          </cell>
        </row>
        <row r="17022">
          <cell r="F17022" t="str">
            <v>3. Item Componente;PP - BLOQUE ESPUMA D-26.0;8</v>
          </cell>
          <cell r="J17022">
            <v>45278</v>
          </cell>
        </row>
        <row r="17023">
          <cell r="F17023" t="str">
            <v>3. Item Componente;PP - BLOQUE ESPUMA D-26.0;9</v>
          </cell>
          <cell r="J17023">
            <v>45278</v>
          </cell>
        </row>
        <row r="17024">
          <cell r="F17024" t="str">
            <v>3. Item Componente;PP - BLOQUE ESPUMA D-26.0;10</v>
          </cell>
          <cell r="J17024">
            <v>45278</v>
          </cell>
        </row>
        <row r="17025">
          <cell r="F17025" t="str">
            <v>3. Item Componente;PP - BLOQUE ESPUMA D-26.0;11</v>
          </cell>
          <cell r="J17025">
            <v>45278</v>
          </cell>
        </row>
        <row r="17026">
          <cell r="F17026" t="str">
            <v>3. Item Componente;PP - BLOQUE ESPUMA D-26.0;12</v>
          </cell>
          <cell r="J17026">
            <v>45278</v>
          </cell>
        </row>
        <row r="17027">
          <cell r="F17027" t="str">
            <v>3. Item Componente;PP - BLOQUE ESPUMA D-23.0;1</v>
          </cell>
          <cell r="J17027">
            <v>45278</v>
          </cell>
        </row>
        <row r="17028">
          <cell r="F17028" t="str">
            <v>3. Item Componente;PP - BLOQUE ESPUMA D-23.0;2</v>
          </cell>
          <cell r="J17028">
            <v>45278</v>
          </cell>
        </row>
        <row r="17029">
          <cell r="F17029" t="str">
            <v>3. Item Componente;PP - BLOQUE ESPUMA D-23.0;3</v>
          </cell>
          <cell r="J17029">
            <v>45278</v>
          </cell>
        </row>
        <row r="17030">
          <cell r="F17030" t="str">
            <v>3. Item Componente;PP - BLOQUE ESPUMA D-23.0;4</v>
          </cell>
          <cell r="J17030">
            <v>45278</v>
          </cell>
        </row>
        <row r="17031">
          <cell r="F17031" t="str">
            <v>3. Item Componente;PP - BLOQUE ESPUMA D-23.0;5</v>
          </cell>
          <cell r="J17031">
            <v>45278</v>
          </cell>
        </row>
        <row r="17032">
          <cell r="F17032" t="str">
            <v>3. Item Componente;PP - BLOQUE ESPUMA D-23.0;6</v>
          </cell>
          <cell r="J17032">
            <v>45278</v>
          </cell>
        </row>
        <row r="17033">
          <cell r="F17033" t="str">
            <v>3. Item Componente;PP - BLOQUE ESPUMA D-23.0;7</v>
          </cell>
          <cell r="J17033">
            <v>45278</v>
          </cell>
        </row>
        <row r="17034">
          <cell r="F17034" t="str">
            <v>3. Item Componente;PP - BLOQUE ESPUMA D-23.0;8</v>
          </cell>
          <cell r="J17034">
            <v>45278</v>
          </cell>
        </row>
        <row r="17035">
          <cell r="F17035" t="str">
            <v>3. Item Componente;PP - BLOQUE ESPUMA D-23.0;9</v>
          </cell>
          <cell r="J17035">
            <v>45278</v>
          </cell>
        </row>
        <row r="17036">
          <cell r="F17036" t="str">
            <v>3. Item Componente;PP - BLOQUE ESPUMA D-23.0;10</v>
          </cell>
          <cell r="J17036">
            <v>45278</v>
          </cell>
        </row>
        <row r="17037">
          <cell r="F17037" t="str">
            <v>3. Item Componente;PP - BLOQUE ESPUMA D-23.0;11</v>
          </cell>
          <cell r="J17037">
            <v>45278</v>
          </cell>
        </row>
        <row r="17038">
          <cell r="F17038" t="str">
            <v>3. Item Componente;PP - BLOQUE ESPUMA D-23.0;12</v>
          </cell>
          <cell r="J17038">
            <v>45278</v>
          </cell>
        </row>
        <row r="17039">
          <cell r="F17039" t="str">
            <v>3. Item Componente;PP - BLOQUE ESPUMA D-23.0;13</v>
          </cell>
          <cell r="J17039">
            <v>45278</v>
          </cell>
        </row>
        <row r="17040">
          <cell r="F17040" t="str">
            <v>3. Item Componente;PP - BLOQUE ESPUMA D-23.0;14</v>
          </cell>
          <cell r="J17040">
            <v>45278</v>
          </cell>
        </row>
        <row r="17041">
          <cell r="F17041" t="str">
            <v>3. Item Componente;PP - BLOQUE ESPUMA D-23.0;15</v>
          </cell>
          <cell r="J17041">
            <v>45278</v>
          </cell>
        </row>
        <row r="17042">
          <cell r="F17042" t="str">
            <v>3. Item Componente;PP - BLOQUE ESPUMA D-23.0;16</v>
          </cell>
          <cell r="J17042">
            <v>45278</v>
          </cell>
        </row>
        <row r="17043">
          <cell r="F17043" t="str">
            <v>3. Item Componente;PP - BLOQUE ESPUMA D-23.0;17</v>
          </cell>
          <cell r="J17043">
            <v>45278</v>
          </cell>
        </row>
        <row r="17044">
          <cell r="F17044" t="str">
            <v>3. Item Componente;PP - BLOQUE ESPUMA D-23.0;18</v>
          </cell>
          <cell r="J17044">
            <v>45278</v>
          </cell>
        </row>
        <row r="17045">
          <cell r="F17045" t="str">
            <v>3. Item Componente;PP - BLOQUE ESPUMA D-23.0;19</v>
          </cell>
          <cell r="J17045">
            <v>45278</v>
          </cell>
        </row>
        <row r="17046">
          <cell r="F17046" t="str">
            <v>3. Item Componente;PP - BLOQUE ESPUMA D-23.0;20</v>
          </cell>
          <cell r="J17046">
            <v>45278</v>
          </cell>
        </row>
        <row r="17047">
          <cell r="F17047" t="str">
            <v>3. Item Componente;PP - BLOQUE ESPUMA D-23.0;21</v>
          </cell>
          <cell r="J17047">
            <v>45278</v>
          </cell>
        </row>
        <row r="17048">
          <cell r="F17048" t="str">
            <v>3. Item Componente;PP - BLOQUE ESPUMA D-23.0;22</v>
          </cell>
          <cell r="J17048">
            <v>45278</v>
          </cell>
        </row>
        <row r="17049">
          <cell r="F17049" t="str">
            <v>3. Item Componente;PP - BLOQUE ESPUMA D-23.0;23</v>
          </cell>
          <cell r="J17049">
            <v>45278</v>
          </cell>
        </row>
        <row r="17050">
          <cell r="F17050" t="str">
            <v>3. Item Componente;PP - BLOQUE ESPUMA D-23.0;24</v>
          </cell>
          <cell r="J17050">
            <v>45278</v>
          </cell>
        </row>
        <row r="17051">
          <cell r="F17051" t="str">
            <v>3. Item Componente;PP - BLOQUE ESPUMA D-20.0;1</v>
          </cell>
          <cell r="J17051">
            <v>45278</v>
          </cell>
        </row>
        <row r="17052">
          <cell r="F17052" t="str">
            <v>3. Item Componente;PP - BLOQUE ESPUMA D-20.0;2</v>
          </cell>
          <cell r="J17052">
            <v>45278</v>
          </cell>
        </row>
        <row r="17053">
          <cell r="F17053" t="str">
            <v>3. Item Componente;PP - BLOQUE ESPUMA D-20.0;3</v>
          </cell>
          <cell r="J17053">
            <v>45278</v>
          </cell>
        </row>
        <row r="17054">
          <cell r="F17054" t="str">
            <v>3. Item Componente;PP - BLOQUE ESPUMA D-20.0;4</v>
          </cell>
          <cell r="J17054">
            <v>45278</v>
          </cell>
        </row>
        <row r="17055">
          <cell r="F17055" t="str">
            <v>3. Item Componente;PP - BLOQUE ESPUMA D-20.0;5</v>
          </cell>
          <cell r="J17055">
            <v>45278</v>
          </cell>
        </row>
        <row r="17056">
          <cell r="F17056" t="str">
            <v>3. Item Componente;PP - BLOQUE ESPUMA D-20.0;6</v>
          </cell>
          <cell r="J17056">
            <v>45278</v>
          </cell>
        </row>
        <row r="17057">
          <cell r="F17057" t="str">
            <v>3. Item Componente;PP - BLOQUE ESPUMA D-20.0;7</v>
          </cell>
          <cell r="J17057">
            <v>45278</v>
          </cell>
        </row>
        <row r="17058">
          <cell r="F17058" t="str">
            <v>3. Item Componente;PP - BLOQUE ESPUMA D-20.0;8</v>
          </cell>
          <cell r="J17058">
            <v>45278</v>
          </cell>
        </row>
        <row r="17059">
          <cell r="F17059" t="str">
            <v>3. Item Componente;PP - BLOQUE ESPUMA D-20.0;9</v>
          </cell>
          <cell r="J17059">
            <v>45278</v>
          </cell>
        </row>
        <row r="17060">
          <cell r="F17060" t="str">
            <v>3. Item Componente;PP - BLOQUE ESPUMA D-20.0;10</v>
          </cell>
          <cell r="J17060">
            <v>45278</v>
          </cell>
        </row>
        <row r="17061">
          <cell r="F17061" t="str">
            <v>3. Item Componente;PP - BLOQUE ESPUMA D-20.0;11</v>
          </cell>
          <cell r="J17061">
            <v>45278</v>
          </cell>
        </row>
        <row r="17062">
          <cell r="F17062" t="str">
            <v>3. Item Componente;PP - BLOQUE ESPUMA D-20.0;12</v>
          </cell>
          <cell r="J17062">
            <v>45278</v>
          </cell>
        </row>
        <row r="17063">
          <cell r="F17063" t="str">
            <v>3. Item Componente;PP - BLOQUE ESPUMA D-20.0;13</v>
          </cell>
          <cell r="J17063">
            <v>45278</v>
          </cell>
        </row>
        <row r="17064">
          <cell r="F17064" t="str">
            <v>3. Item Componente;PP - BLOQUE ESPUMA D-20.0;14</v>
          </cell>
          <cell r="J17064">
            <v>45278</v>
          </cell>
        </row>
        <row r="17065">
          <cell r="F17065" t="str">
            <v>3. Item Componente;PP - BLOQUE ESPUMA D-20.0;15</v>
          </cell>
          <cell r="J17065">
            <v>45278</v>
          </cell>
        </row>
        <row r="17066">
          <cell r="F17066" t="str">
            <v>3. Item Componente;PP - BLOQUE ESPUMA D-20.0;16</v>
          </cell>
          <cell r="J17066">
            <v>45278</v>
          </cell>
        </row>
        <row r="17067">
          <cell r="F17067" t="str">
            <v>3. Item Componente;PP - BLOQUE ESPUMA D-20.0;17</v>
          </cell>
          <cell r="J17067">
            <v>45278</v>
          </cell>
        </row>
        <row r="17068">
          <cell r="F17068" t="str">
            <v>3. Item Componente;PP - BLOQUE ESPUMA D-20.0;18</v>
          </cell>
          <cell r="J17068">
            <v>45278</v>
          </cell>
        </row>
        <row r="17069">
          <cell r="F17069" t="str">
            <v>3. Item Componente;PP - BLOQUE ESPUMA D-20.0;19</v>
          </cell>
          <cell r="J17069">
            <v>45278</v>
          </cell>
        </row>
        <row r="17070">
          <cell r="F17070" t="str">
            <v>3. Item Componente;PP - BLOQUE ESPUMA D-20.0;20</v>
          </cell>
          <cell r="J17070">
            <v>45278</v>
          </cell>
        </row>
        <row r="17071">
          <cell r="F17071" t="str">
            <v>3. Item Componente;PP - BLOQUE ESPUMA D-20.0;21</v>
          </cell>
          <cell r="J17071">
            <v>45278</v>
          </cell>
        </row>
        <row r="17072">
          <cell r="F17072" t="str">
            <v>3. Item Componente;PP - BLOQUE ESPUMA D-20.0;22</v>
          </cell>
          <cell r="J17072">
            <v>45278</v>
          </cell>
        </row>
        <row r="17073">
          <cell r="F17073" t="str">
            <v>3. Item Componente;PP - BLOQUE ESPUMA D-18.0;27</v>
          </cell>
          <cell r="J17073">
            <v>45278</v>
          </cell>
        </row>
        <row r="17074">
          <cell r="F17074" t="str">
            <v>3. Item Componente;PP - BLOQUE ESPUMA D-18.0;28</v>
          </cell>
          <cell r="J17074">
            <v>45278</v>
          </cell>
        </row>
        <row r="17075">
          <cell r="F17075" t="str">
            <v>3. Item Componente;PP - BLOQUE ESPUMA D-18.0;29</v>
          </cell>
          <cell r="J17075">
            <v>45278</v>
          </cell>
        </row>
        <row r="17076">
          <cell r="F17076" t="str">
            <v>3. Item Componente;PP - BLOQUE ESPUMA D-18.0;30</v>
          </cell>
          <cell r="J17076">
            <v>45278</v>
          </cell>
        </row>
        <row r="17077">
          <cell r="F17077" t="str">
            <v>3. Item Componente;PP - BLOQUE ESPUMA D-18.0;31</v>
          </cell>
          <cell r="J17077">
            <v>45278</v>
          </cell>
        </row>
        <row r="17078">
          <cell r="F17078" t="str">
            <v>3. Item Componente;PP - BLOQUE ESPUMA D-18.0;32</v>
          </cell>
          <cell r="J17078">
            <v>45278</v>
          </cell>
        </row>
        <row r="17079">
          <cell r="F17079" t="str">
            <v>3. Item Componente;PP - BLOQUE ESPUMA D-18.0;33</v>
          </cell>
          <cell r="J17079">
            <v>45278</v>
          </cell>
        </row>
        <row r="17080">
          <cell r="F17080" t="str">
            <v>3. Item Componente;PP - BLOQUE ESPUMA D-18.0;34</v>
          </cell>
          <cell r="J17080">
            <v>45278</v>
          </cell>
        </row>
        <row r="17081">
          <cell r="F17081" t="str">
            <v>3. Item Componente;PP - BLOQUE ESPUMA D-18.0;35</v>
          </cell>
          <cell r="J17081">
            <v>45278</v>
          </cell>
        </row>
        <row r="17082">
          <cell r="F17082" t="str">
            <v>3. Item Componente;PP - BLOQUE ESPUMA D-18.0;36</v>
          </cell>
          <cell r="J17082">
            <v>45278</v>
          </cell>
        </row>
        <row r="17083">
          <cell r="F17083" t="str">
            <v>3. Item Componente;PP - BLOQUE ESPUMA D-18.0;37</v>
          </cell>
          <cell r="J17083">
            <v>45278</v>
          </cell>
        </row>
        <row r="17084">
          <cell r="F17084" t="str">
            <v>3. Item Componente;PP - BLOQUE ESPUMA D-18.0;38</v>
          </cell>
          <cell r="J17084">
            <v>45278</v>
          </cell>
        </row>
        <row r="17085">
          <cell r="F17085" t="str">
            <v>3. Item Componente;PP - BLOQUE ESPUMA D-18.0;39</v>
          </cell>
          <cell r="J17085">
            <v>45278</v>
          </cell>
        </row>
        <row r="17086">
          <cell r="F17086" t="str">
            <v>3. Item Componente;PP - BLOQUE ESPUMA D-18.0;40</v>
          </cell>
          <cell r="J17086">
            <v>45278</v>
          </cell>
        </row>
        <row r="17087">
          <cell r="F17087" t="str">
            <v>3. Item Componente;PP - BLOQUE ESPUMA D-18.0;41</v>
          </cell>
          <cell r="J17087">
            <v>45278</v>
          </cell>
        </row>
        <row r="17088">
          <cell r="F17088" t="str">
            <v>3. Item Componente;PP - BLOQUE ESPUMA D-18.0;42</v>
          </cell>
          <cell r="J17088">
            <v>45278</v>
          </cell>
        </row>
        <row r="17089">
          <cell r="F17089" t="str">
            <v>3. Item Componente;PP - BLOQUE ESPUMA D-18.0;43</v>
          </cell>
          <cell r="J17089">
            <v>45278</v>
          </cell>
        </row>
        <row r="17090">
          <cell r="F17090" t="str">
            <v>3. Item Componente;PP - BLOQUE ESPUMA D-18.0;44</v>
          </cell>
          <cell r="J17090">
            <v>45278</v>
          </cell>
        </row>
        <row r="17091">
          <cell r="F17091" t="str">
            <v>3. Item Componente;PP - BLOQUE ESPUMA D-18.0;45</v>
          </cell>
          <cell r="J17091">
            <v>45278</v>
          </cell>
        </row>
        <row r="17092">
          <cell r="F17092" t="str">
            <v>3. Item Componente;PP - BLOQUE ESPUMA D-18.0;46</v>
          </cell>
          <cell r="J17092">
            <v>45278</v>
          </cell>
        </row>
        <row r="17093">
          <cell r="F17093" t="str">
            <v>3. Item Componente;PP - BLOQUE ESPUMA D-18.0;47</v>
          </cell>
          <cell r="J17093">
            <v>45278</v>
          </cell>
        </row>
        <row r="17094">
          <cell r="F17094" t="str">
            <v>3. Item Componente;PP - BLOQUE ESPUMA D-18.0;48</v>
          </cell>
          <cell r="J17094">
            <v>45278</v>
          </cell>
        </row>
        <row r="17095">
          <cell r="F17095" t="str">
            <v>3. Item Componente;PP - BLOQUE ESPUMA D-18.0;49</v>
          </cell>
          <cell r="J17095">
            <v>45278</v>
          </cell>
        </row>
        <row r="17096">
          <cell r="F17096" t="str">
            <v>3. Item Componente;PP - BLOQUE ESPUMA D-18.0;50</v>
          </cell>
          <cell r="J17096">
            <v>45278</v>
          </cell>
        </row>
        <row r="17097">
          <cell r="F17097" t="str">
            <v>3. Item Componente;PP - BLOQUE ESPUMA D-18.0;51</v>
          </cell>
          <cell r="J17097">
            <v>45278</v>
          </cell>
        </row>
        <row r="17098">
          <cell r="F17098" t="str">
            <v>3. Item Componente;PP - BLOQUE ESPUMA D-18.0;52</v>
          </cell>
          <cell r="J17098">
            <v>45278</v>
          </cell>
        </row>
        <row r="17099">
          <cell r="F17099" t="str">
            <v>2. Item Otros;PP - BLOQUE ESPUMA D-23.0 DURA;1</v>
          </cell>
          <cell r="J17099">
            <v>45278</v>
          </cell>
        </row>
        <row r="17100">
          <cell r="F17100" t="str">
            <v>2. Item Otros;PP - BLOQUE ESPUMA D-23.0 DURA;2</v>
          </cell>
          <cell r="J17100">
            <v>45278</v>
          </cell>
        </row>
        <row r="17101">
          <cell r="F17101" t="str">
            <v>2. Item Otros;PP - BLOQUE ESPUMA D-23.0 DURA;3</v>
          </cell>
          <cell r="J17101">
            <v>45278</v>
          </cell>
        </row>
        <row r="17102">
          <cell r="F17102" t="str">
            <v>2. Item Otros;PP - BLOQUE ESPUMA D-23.0 DURA;4</v>
          </cell>
          <cell r="J17102">
            <v>45278</v>
          </cell>
        </row>
        <row r="17103">
          <cell r="F17103" t="str">
            <v>2. Item Otros;PP - BLOQUE ESPUMA D-23.0 DURA;5</v>
          </cell>
          <cell r="J17103">
            <v>45278</v>
          </cell>
        </row>
        <row r="17104">
          <cell r="F17104" t="str">
            <v>2. Item Otros;PP - BLOQUE ESPUMA D-23.0 DURA;6</v>
          </cell>
          <cell r="J17104">
            <v>45278</v>
          </cell>
        </row>
        <row r="17105">
          <cell r="F17105" t="str">
            <v>2. Item Otros;PP - BLOQUE ESPUMA D-23.0;1</v>
          </cell>
          <cell r="J17105">
            <v>45278</v>
          </cell>
        </row>
        <row r="17106">
          <cell r="F17106" t="str">
            <v>2. Item Otros;PP - BLOQUE ESPUMA D-23.0;2</v>
          </cell>
          <cell r="J17106">
            <v>45278</v>
          </cell>
        </row>
        <row r="17107">
          <cell r="F17107" t="str">
            <v>2. Item Otros;PP - BLOQUE ESPUMA D-23.0;3</v>
          </cell>
          <cell r="J17107">
            <v>45278</v>
          </cell>
        </row>
        <row r="17108">
          <cell r="F17108" t="str">
            <v>2. Item Otros;PP - BLOQUE ESPUMA D-23.0;4</v>
          </cell>
          <cell r="J17108">
            <v>45278</v>
          </cell>
        </row>
        <row r="17109">
          <cell r="F17109" t="str">
            <v>2. Item Otros;PP - BLOQUE ESPUMA D-26.0;1</v>
          </cell>
          <cell r="J17109">
            <v>45278</v>
          </cell>
        </row>
        <row r="17110">
          <cell r="F17110" t="str">
            <v>2. Item Otros;PP - BLOQUE ESPUMA D-26.0;2</v>
          </cell>
          <cell r="J17110">
            <v>45278</v>
          </cell>
        </row>
        <row r="17111">
          <cell r="F17111" t="str">
            <v>2. Item Otros;PP - BLOQUE ESPUMA D-18.0;1</v>
          </cell>
          <cell r="J17111">
            <v>45278</v>
          </cell>
        </row>
        <row r="17112">
          <cell r="F17112" t="str">
            <v>2. Item Otros;PP - BLOQUE ESPUMA D-18.0;2</v>
          </cell>
          <cell r="J17112">
            <v>45278</v>
          </cell>
        </row>
        <row r="17113">
          <cell r="F17113" t="str">
            <v>2. Item Otros;PP - BLOQUE ESPUMA D-20.0;1</v>
          </cell>
          <cell r="J17113">
            <v>45278</v>
          </cell>
        </row>
        <row r="17114">
          <cell r="F17114" t="str">
            <v>2. Item Otros;PP - BLOQUE ESPUMA D-20.0;2</v>
          </cell>
          <cell r="J17114">
            <v>45278</v>
          </cell>
        </row>
        <row r="17115">
          <cell r="F17115" t="str">
            <v>2. Item Otros;PP - BLOQUE ESPUMA D-20.0;3</v>
          </cell>
          <cell r="J17115">
            <v>45278</v>
          </cell>
        </row>
        <row r="17116">
          <cell r="F17116" t="str">
            <v>2. Item Otros;PP - BLOQUE ESPUMA D-20.0;4</v>
          </cell>
          <cell r="J17116">
            <v>45278</v>
          </cell>
        </row>
        <row r="17117">
          <cell r="F17117" t="str">
            <v>2. Item Otros;PP - BLOQUE ESPUMA D-18.0;3</v>
          </cell>
          <cell r="J17117">
            <v>45278</v>
          </cell>
        </row>
        <row r="17118">
          <cell r="F17118" t="str">
            <v>2. Item Otros;PP - BLOQUE ESPUMA D-18.0;4</v>
          </cell>
          <cell r="J17118">
            <v>45278</v>
          </cell>
        </row>
        <row r="17119">
          <cell r="F17119" t="str">
            <v>2. Item Otros;PP - BLOQUE ESPUMA D-18.0;5</v>
          </cell>
          <cell r="J17119">
            <v>45278</v>
          </cell>
        </row>
        <row r="17120">
          <cell r="F17120" t="str">
            <v>2. Item Otros;PP - BLOQUE ESPUMA D-18.0;6</v>
          </cell>
          <cell r="J17120">
            <v>45278</v>
          </cell>
        </row>
        <row r="17121">
          <cell r="F17121" t="str">
            <v>2. Item Otros;PP - BLOQUE ESPUMA D-18.0;7</v>
          </cell>
          <cell r="J17121">
            <v>45278</v>
          </cell>
        </row>
        <row r="17122">
          <cell r="F17122" t="str">
            <v>2. Item Otros;PP - BLOQUE ESPUMA D-18.0;8</v>
          </cell>
          <cell r="J17122">
            <v>45278</v>
          </cell>
        </row>
        <row r="17123">
          <cell r="F17123" t="str">
            <v>1. Item OP;PP - BLOQUE ESPUMA D-23.0;1</v>
          </cell>
          <cell r="J17123">
            <v>45278</v>
          </cell>
        </row>
        <row r="17124">
          <cell r="F17124" t="str">
            <v>1. Item OP;PP - BLOQUE ESPUMA D-23.0;2</v>
          </cell>
          <cell r="J17124">
            <v>45278</v>
          </cell>
        </row>
        <row r="17125">
          <cell r="F17125" t="str">
            <v>1. Item OP;PP - BLOQUE ESPUMA D-26.0;1</v>
          </cell>
          <cell r="J17125">
            <v>45278</v>
          </cell>
        </row>
        <row r="17126">
          <cell r="F17126" t="str">
            <v>1. Item OP;PP - BLOQUE ESPUMA D-23.0 DURA;1</v>
          </cell>
          <cell r="J17126">
            <v>45278</v>
          </cell>
        </row>
        <row r="17127">
          <cell r="F17127" t="str">
            <v>1. Item OP;PP - BLOQUE ESPUMA D-23.0 DURA;2</v>
          </cell>
          <cell r="J17127">
            <v>45278</v>
          </cell>
        </row>
        <row r="17128">
          <cell r="F17128" t="str">
            <v>1. Item OP;PP - BLOQUE ESPUMA D-23.0 DURA;3</v>
          </cell>
          <cell r="J17128">
            <v>45278</v>
          </cell>
        </row>
        <row r="17129">
          <cell r="F17129" t="str">
            <v>1. Item OP;PP - BLOQUE ESPUMA D-23.0;1</v>
          </cell>
          <cell r="J17129">
            <v>45279</v>
          </cell>
        </row>
        <row r="17130">
          <cell r="F17130" t="str">
            <v>1. Item OP;PP - BLOQUE ESPUMA D-26.0;1</v>
          </cell>
          <cell r="J17130">
            <v>45279</v>
          </cell>
        </row>
        <row r="17131">
          <cell r="F17131" t="str">
            <v>1. Item OP;PP - BLOQUE ESPUMA D-26.0;2</v>
          </cell>
          <cell r="J17131">
            <v>45279</v>
          </cell>
        </row>
        <row r="17132">
          <cell r="F17132" t="str">
            <v>1. Item OP;PP - BLOQUE ESPUMA D-26.0 PENTA;1</v>
          </cell>
          <cell r="J17132">
            <v>45279</v>
          </cell>
        </row>
        <row r="17133">
          <cell r="F17133" t="str">
            <v>2. Item Otros;PP - BLOQUE ESPUMA D-23.0;1</v>
          </cell>
          <cell r="J17133">
            <v>45279</v>
          </cell>
        </row>
        <row r="17134">
          <cell r="F17134" t="str">
            <v>2. Item Otros;PP - BLOQUE ESPUMA D-23.0;2</v>
          </cell>
          <cell r="J17134">
            <v>45279</v>
          </cell>
        </row>
        <row r="17135">
          <cell r="F17135" t="str">
            <v>4. Operaciones;PP - BLOQUE ESPUMA D-26.0 PENTA;1</v>
          </cell>
          <cell r="J17135">
            <v>45279</v>
          </cell>
        </row>
        <row r="17136">
          <cell r="F17136" t="str">
            <v>4. Operaciones;PP - BLOQUE ESPUMA D-26.0 PENTA;2</v>
          </cell>
          <cell r="J17136">
            <v>45279</v>
          </cell>
        </row>
        <row r="17137">
          <cell r="F17137" t="str">
            <v>4. Operaciones;PP - BLOQUE ESPUMA D-26.0;1</v>
          </cell>
          <cell r="J17137">
            <v>45279</v>
          </cell>
        </row>
        <row r="17138">
          <cell r="F17138" t="str">
            <v>4. Operaciones;PP - BLOQUE ESPUMA D-26.0;2</v>
          </cell>
          <cell r="J17138">
            <v>45279</v>
          </cell>
        </row>
        <row r="17139">
          <cell r="F17139" t="str">
            <v>4. Operaciones;PP - BLOQUE ESPUMA D-26.0 PENTA;3</v>
          </cell>
          <cell r="J17139">
            <v>45279</v>
          </cell>
        </row>
        <row r="17140">
          <cell r="F17140" t="str">
            <v>4. Operaciones;PP - BLOQUE ESPUMA D-26.0 PENTA;4</v>
          </cell>
          <cell r="J17140">
            <v>45279</v>
          </cell>
        </row>
        <row r="17141">
          <cell r="F17141" t="str">
            <v>4. Operaciones;PP - BLOQUE ESPUMA D-26.0 PENTA;5</v>
          </cell>
          <cell r="J17141">
            <v>45279</v>
          </cell>
        </row>
        <row r="17142">
          <cell r="F17142" t="str">
            <v>4. Operaciones;PP - BLOQUE ESPUMA D-26.0 PENTA;6</v>
          </cell>
          <cell r="J17142">
            <v>45279</v>
          </cell>
        </row>
        <row r="17143">
          <cell r="F17143" t="str">
            <v>4. Operaciones;PP - BLOQUE ESPUMA D-26.0;3</v>
          </cell>
          <cell r="J17143">
            <v>45279</v>
          </cell>
        </row>
        <row r="17144">
          <cell r="F17144" t="str">
            <v>4. Operaciones;PP - BLOQUE ESPUMA D-26.0;4</v>
          </cell>
          <cell r="J17144">
            <v>45279</v>
          </cell>
        </row>
        <row r="17145">
          <cell r="F17145" t="str">
            <v>4. Operaciones;PP - BLOQUE ESPUMA D-26.0;5</v>
          </cell>
          <cell r="J17145">
            <v>45279</v>
          </cell>
        </row>
        <row r="17146">
          <cell r="F17146" t="str">
            <v>4. Operaciones;PP - BLOQUE ESPUMA D-26.0;6</v>
          </cell>
          <cell r="J17146">
            <v>45279</v>
          </cell>
        </row>
        <row r="17147">
          <cell r="F17147" t="str">
            <v>4. Operaciones;PP - BLOQUE ESPUMA D-26.0;7</v>
          </cell>
          <cell r="J17147">
            <v>45279</v>
          </cell>
        </row>
        <row r="17148">
          <cell r="F17148" t="str">
            <v>4. Operaciones;PP - BLOQUE ESPUMA D-26.0;8</v>
          </cell>
          <cell r="J17148">
            <v>45279</v>
          </cell>
        </row>
        <row r="17149">
          <cell r="F17149" t="str">
            <v>4. Operaciones;PP - BLOQUE ESPUMA D-23.0;1</v>
          </cell>
          <cell r="J17149">
            <v>45279</v>
          </cell>
        </row>
        <row r="17150">
          <cell r="F17150" t="str">
            <v>4. Operaciones;PP - BLOQUE ESPUMA D-23.0;2</v>
          </cell>
          <cell r="J17150">
            <v>45279</v>
          </cell>
        </row>
        <row r="17151">
          <cell r="F17151" t="str">
            <v>4. Operaciones;PP - BLOQUE ESPUMA D-26.0;9</v>
          </cell>
          <cell r="J17151">
            <v>45279</v>
          </cell>
        </row>
        <row r="17152">
          <cell r="F17152" t="str">
            <v>4. Operaciones;PP - BLOQUE ESPUMA D-26.0;10</v>
          </cell>
          <cell r="J17152">
            <v>45279</v>
          </cell>
        </row>
        <row r="17153">
          <cell r="F17153" t="str">
            <v>4. Operaciones;PP - BLOQUE ESPUMA D-26.0;11</v>
          </cell>
          <cell r="J17153">
            <v>45279</v>
          </cell>
        </row>
        <row r="17154">
          <cell r="F17154" t="str">
            <v>4. Operaciones;PP - BLOQUE ESPUMA D-26.0;12</v>
          </cell>
          <cell r="J17154">
            <v>45279</v>
          </cell>
        </row>
        <row r="17155">
          <cell r="F17155" t="str">
            <v>3. Item Componente;PP - BLOQUE ESPUMA D-23.0;1</v>
          </cell>
          <cell r="J17155">
            <v>45279</v>
          </cell>
        </row>
        <row r="17156">
          <cell r="F17156" t="str">
            <v>3. Item Componente;PP - BLOQUE ESPUMA D-23.0;2</v>
          </cell>
          <cell r="J17156">
            <v>45279</v>
          </cell>
        </row>
        <row r="17157">
          <cell r="F17157" t="str">
            <v>4. Operaciones;PP - BLOQUE ESPUMA D-23.0;3</v>
          </cell>
          <cell r="J17157">
            <v>45279</v>
          </cell>
        </row>
        <row r="17158">
          <cell r="F17158" t="str">
            <v>4. Operaciones;PP - BLOQUE ESPUMA D-23.0;4</v>
          </cell>
          <cell r="J17158">
            <v>45279</v>
          </cell>
        </row>
        <row r="17159">
          <cell r="F17159" t="str">
            <v>4. Operaciones;PP - BLOQUE ESPUMA D-23.0;5</v>
          </cell>
          <cell r="J17159">
            <v>45279</v>
          </cell>
        </row>
        <row r="17160">
          <cell r="F17160" t="str">
            <v>4. Operaciones;PP - BLOQUE ESPUMA D-23.0;6</v>
          </cell>
          <cell r="J17160">
            <v>45279</v>
          </cell>
        </row>
        <row r="17161">
          <cell r="F17161" t="str">
            <v>3. Item Componente;PP - BLOQUE ESPUMA D-23.0;3</v>
          </cell>
          <cell r="J17161">
            <v>45279</v>
          </cell>
        </row>
        <row r="17162">
          <cell r="F17162" t="str">
            <v>3. Item Componente;PP - BLOQUE ESPUMA D-23.0;4</v>
          </cell>
          <cell r="J17162">
            <v>45279</v>
          </cell>
        </row>
        <row r="17163">
          <cell r="F17163" t="str">
            <v>3. Item Componente;PP - BLOQUE ESPUMA D-23.0;5</v>
          </cell>
          <cell r="J17163">
            <v>45279</v>
          </cell>
        </row>
        <row r="17164">
          <cell r="F17164" t="str">
            <v>3. Item Componente;PP - BLOQUE ESPUMA D-23.0;6</v>
          </cell>
          <cell r="J17164">
            <v>45279</v>
          </cell>
        </row>
        <row r="17165">
          <cell r="F17165" t="str">
            <v>3. Item Componente;PP - BLOQUE ESPUMA D-23.0;7</v>
          </cell>
          <cell r="J17165">
            <v>45279</v>
          </cell>
        </row>
        <row r="17166">
          <cell r="F17166" t="str">
            <v>3. Item Componente;PP - BLOQUE ESPUMA D-23.0;8</v>
          </cell>
          <cell r="J17166">
            <v>45279</v>
          </cell>
        </row>
        <row r="17167">
          <cell r="F17167" t="str">
            <v>3. Item Componente;PP - BLOQUE ESPUMA D-23.0;9</v>
          </cell>
          <cell r="J17167">
            <v>45279</v>
          </cell>
        </row>
        <row r="17168">
          <cell r="F17168" t="str">
            <v>3. Item Componente;PP - BLOQUE ESPUMA D-23.0;10</v>
          </cell>
          <cell r="J17168">
            <v>45279</v>
          </cell>
        </row>
        <row r="17169">
          <cell r="F17169" t="str">
            <v>3. Item Componente;PP - BLOQUE ESPUMA D-23.0;11</v>
          </cell>
          <cell r="J17169">
            <v>45279</v>
          </cell>
        </row>
        <row r="17170">
          <cell r="F17170" t="str">
            <v>3. Item Componente;PP - BLOQUE ESPUMA D-26.0 PENTA;1</v>
          </cell>
          <cell r="J17170">
            <v>45279</v>
          </cell>
        </row>
        <row r="17171">
          <cell r="F17171" t="str">
            <v>3. Item Componente;PP - BLOQUE ESPUMA D-26.0 PENTA;2</v>
          </cell>
          <cell r="J17171">
            <v>45279</v>
          </cell>
        </row>
        <row r="17172">
          <cell r="F17172" t="str">
            <v>3. Item Componente;PP - BLOQUE ESPUMA D-26.0 PENTA;3</v>
          </cell>
          <cell r="J17172">
            <v>45279</v>
          </cell>
        </row>
        <row r="17173">
          <cell r="F17173" t="str">
            <v>3. Item Componente;PP - BLOQUE ESPUMA D-26.0 PENTA;4</v>
          </cell>
          <cell r="J17173">
            <v>45279</v>
          </cell>
        </row>
        <row r="17174">
          <cell r="F17174" t="str">
            <v>3. Item Componente;PP - BLOQUE ESPUMA D-26.0 PENTA;5</v>
          </cell>
          <cell r="J17174">
            <v>45279</v>
          </cell>
        </row>
        <row r="17175">
          <cell r="F17175" t="str">
            <v>3. Item Componente;PP - BLOQUE ESPUMA D-26.0 PENTA;6</v>
          </cell>
          <cell r="J17175">
            <v>45279</v>
          </cell>
        </row>
        <row r="17176">
          <cell r="F17176" t="str">
            <v>3. Item Componente;PP - BLOQUE ESPUMA D-26.0 PENTA;7</v>
          </cell>
          <cell r="J17176">
            <v>45279</v>
          </cell>
        </row>
        <row r="17177">
          <cell r="F17177" t="str">
            <v>3. Item Componente;PP - BLOQUE ESPUMA D-26.0 PENTA;8</v>
          </cell>
          <cell r="J17177">
            <v>45279</v>
          </cell>
        </row>
        <row r="17178">
          <cell r="F17178" t="str">
            <v>3. Item Componente;PP - BLOQUE ESPUMA D-26.0 PENTA;9</v>
          </cell>
          <cell r="J17178">
            <v>45279</v>
          </cell>
        </row>
        <row r="17179">
          <cell r="F17179" t="str">
            <v>3. Item Componente;PP - BLOQUE ESPUMA D-26.0;1</v>
          </cell>
          <cell r="J17179">
            <v>45279</v>
          </cell>
        </row>
        <row r="17180">
          <cell r="F17180" t="str">
            <v>3. Item Componente;PP - BLOQUE ESPUMA D-26.0 PENTA;10</v>
          </cell>
          <cell r="J17180">
            <v>45279</v>
          </cell>
        </row>
        <row r="17181">
          <cell r="F17181" t="str">
            <v>3. Item Componente;PP - BLOQUE ESPUMA D-26.0;2</v>
          </cell>
          <cell r="J17181">
            <v>45279</v>
          </cell>
        </row>
        <row r="17182">
          <cell r="F17182" t="str">
            <v>3. Item Componente;PP - BLOQUE ESPUMA D-26.0;3</v>
          </cell>
          <cell r="J17182">
            <v>45279</v>
          </cell>
        </row>
        <row r="17183">
          <cell r="F17183" t="str">
            <v>3. Item Componente;PP - BLOQUE ESPUMA D-26.0;4</v>
          </cell>
          <cell r="J17183">
            <v>45279</v>
          </cell>
        </row>
        <row r="17184">
          <cell r="F17184" t="str">
            <v>3. Item Componente;PP - BLOQUE ESPUMA D-26.0;5</v>
          </cell>
          <cell r="J17184">
            <v>45279</v>
          </cell>
        </row>
        <row r="17185">
          <cell r="F17185" t="str">
            <v>3. Item Componente;PP - BLOQUE ESPUMA D-26.0;6</v>
          </cell>
          <cell r="J17185">
            <v>45279</v>
          </cell>
        </row>
        <row r="17186">
          <cell r="F17186" t="str">
            <v>3. Item Componente;PP - BLOQUE ESPUMA D-26.0;7</v>
          </cell>
          <cell r="J17186">
            <v>45279</v>
          </cell>
        </row>
        <row r="17187">
          <cell r="F17187" t="str">
            <v>3. Item Componente;PP - BLOQUE ESPUMA D-26.0;8</v>
          </cell>
          <cell r="J17187">
            <v>45279</v>
          </cell>
        </row>
        <row r="17188">
          <cell r="F17188" t="str">
            <v>3. Item Componente;PP - BLOQUE ESPUMA D-26.0;9</v>
          </cell>
          <cell r="J17188">
            <v>45279</v>
          </cell>
        </row>
        <row r="17189">
          <cell r="F17189" t="str">
            <v>3. Item Componente;PP - BLOQUE ESPUMA D-26.0;10</v>
          </cell>
          <cell r="J17189">
            <v>45279</v>
          </cell>
        </row>
        <row r="17190">
          <cell r="F17190" t="str">
            <v>3. Item Componente;PP - BLOQUE ESPUMA D-26.0;11</v>
          </cell>
          <cell r="J17190">
            <v>45279</v>
          </cell>
        </row>
        <row r="17191">
          <cell r="F17191" t="str">
            <v>3. Item Componente;PP - BLOQUE ESPUMA D-26.0;12</v>
          </cell>
          <cell r="J17191">
            <v>45279</v>
          </cell>
        </row>
        <row r="17192">
          <cell r="F17192" t="str">
            <v>3. Item Componente;PP - BLOQUE ESPUMA D-26.0;13</v>
          </cell>
          <cell r="J17192">
            <v>45279</v>
          </cell>
        </row>
        <row r="17193">
          <cell r="F17193" t="str">
            <v>3. Item Componente;PP - BLOQUE ESPUMA D-26.0;14</v>
          </cell>
          <cell r="J17193">
            <v>45279</v>
          </cell>
        </row>
        <row r="17194">
          <cell r="F17194" t="str">
            <v>3. Item Componente;PP - BLOQUE ESPUMA D-26.0;15</v>
          </cell>
          <cell r="J17194">
            <v>45279</v>
          </cell>
        </row>
        <row r="17195">
          <cell r="F17195" t="str">
            <v>3. Item Componente;PP - BLOQUE ESPUMA D-26.0;16</v>
          </cell>
          <cell r="J17195">
            <v>45279</v>
          </cell>
        </row>
        <row r="17196">
          <cell r="F17196" t="str">
            <v>3. Item Componente;PP - BLOQUE ESPUMA D-26.0;17</v>
          </cell>
          <cell r="J17196">
            <v>45279</v>
          </cell>
        </row>
        <row r="17197">
          <cell r="F17197" t="str">
            <v>3. Item Componente;PP - BLOQUE ESPUMA D-26.0;18</v>
          </cell>
          <cell r="J17197">
            <v>45279</v>
          </cell>
        </row>
        <row r="17198">
          <cell r="F17198" t="str">
            <v>3. Item Componente;PP - BLOQUE ESPUMA D-26.0;19</v>
          </cell>
          <cell r="J17198">
            <v>45279</v>
          </cell>
        </row>
        <row r="17199">
          <cell r="F17199" t="str">
            <v>3. Item Componente;PP - BLOQUE ESPUMA D-26.0;20</v>
          </cell>
          <cell r="J17199">
            <v>45279</v>
          </cell>
        </row>
        <row r="17200">
          <cell r="F17200" t="str">
            <v>3. Item Componente;PP - BLOQUE ESPUMA D-26.0;21</v>
          </cell>
          <cell r="J17200">
            <v>45279</v>
          </cell>
        </row>
        <row r="17201">
          <cell r="F17201" t="str">
            <v>2. Item Otros;PP - BLOQUE ESPUMA D-26.0;1</v>
          </cell>
          <cell r="J17201">
            <v>45279</v>
          </cell>
        </row>
        <row r="17202">
          <cell r="F17202" t="str">
            <v>2. Item Otros;PP - BLOQUE ESPUMA D-26.0;2</v>
          </cell>
          <cell r="J17202">
            <v>45279</v>
          </cell>
        </row>
        <row r="17203">
          <cell r="F17203" t="str">
            <v>2. Item Otros;PP - BLOQUE ESPUMA D-26.0;3</v>
          </cell>
          <cell r="J17203">
            <v>45279</v>
          </cell>
        </row>
        <row r="17204">
          <cell r="F17204" t="str">
            <v>2. Item Otros;PP - BLOQUE ESPUMA D-26.0;4</v>
          </cell>
          <cell r="J17204">
            <v>45279</v>
          </cell>
        </row>
        <row r="17205">
          <cell r="F17205" t="str">
            <v>2. Item Otros;PP - BLOQUE ESPUMA D-26.0 PENTA;1</v>
          </cell>
          <cell r="J17205">
            <v>45279</v>
          </cell>
        </row>
        <row r="17206">
          <cell r="F17206" t="str">
            <v>2. Item Otros;PP - BLOQUE ESPUMA D-26.0 PENTA;2</v>
          </cell>
          <cell r="J17206">
            <v>45279</v>
          </cell>
        </row>
        <row r="17207">
          <cell r="F17207" t="str">
            <v>1. Item OP;PP - BLOQUE ESPUMA D-12.0;1</v>
          </cell>
          <cell r="J17207">
            <v>45281</v>
          </cell>
        </row>
        <row r="17208">
          <cell r="F17208" t="str">
            <v>1. Item OP;PP - BLOQUE ESPUMA D-12.0;2</v>
          </cell>
          <cell r="J17208">
            <v>45281</v>
          </cell>
        </row>
        <row r="17209">
          <cell r="F17209" t="str">
            <v>1. Item OP;PP - BLOQUE ESPUMA D-12.0;3</v>
          </cell>
          <cell r="J17209">
            <v>45281</v>
          </cell>
        </row>
        <row r="17210">
          <cell r="F17210" t="str">
            <v>1. Item OP;PP - BLOQUE ESPUMA D-16.0 DURA;1</v>
          </cell>
          <cell r="J17210">
            <v>45281</v>
          </cell>
        </row>
        <row r="17211">
          <cell r="F17211" t="str">
            <v>1. Item OP;PP - BLOQUE ESPUMA D-16.0 DURA;2</v>
          </cell>
          <cell r="J17211">
            <v>45281</v>
          </cell>
        </row>
        <row r="17212">
          <cell r="F17212" t="str">
            <v>1. Item OP;PP - BLOQUE ESPUMA D-16.0 DURA;3</v>
          </cell>
          <cell r="J17212">
            <v>45281</v>
          </cell>
        </row>
        <row r="17213">
          <cell r="F17213" t="str">
            <v>4. Operaciones;PP - BLOQUE ESPUMA D-16.0 DURA;1</v>
          </cell>
          <cell r="J17213">
            <v>45281</v>
          </cell>
        </row>
        <row r="17214">
          <cell r="F17214" t="str">
            <v>4. Operaciones;PP - BLOQUE ESPUMA D-16.0 DURA;2</v>
          </cell>
          <cell r="J17214">
            <v>45281</v>
          </cell>
        </row>
        <row r="17215">
          <cell r="F17215" t="str">
            <v>4. Operaciones;PP - BLOQUE ESPUMA D-16.0 DURA;3</v>
          </cell>
          <cell r="J17215">
            <v>45281</v>
          </cell>
        </row>
        <row r="17216">
          <cell r="F17216" t="str">
            <v>4. Operaciones;PP - BLOQUE ESPUMA D-16.0 DURA;4</v>
          </cell>
          <cell r="J17216">
            <v>45281</v>
          </cell>
        </row>
        <row r="17217">
          <cell r="F17217" t="str">
            <v>4. Operaciones;PP - BLOQUE ESPUMA D-16.0 DURA;5</v>
          </cell>
          <cell r="J17217">
            <v>45281</v>
          </cell>
        </row>
        <row r="17218">
          <cell r="F17218" t="str">
            <v>4. Operaciones;PP - BLOQUE ESPUMA D-16.0 DURA;6</v>
          </cell>
          <cell r="J17218">
            <v>45281</v>
          </cell>
        </row>
        <row r="17219">
          <cell r="F17219" t="str">
            <v>4. Operaciones;PP - BLOQUE ESPUMA D-16.0 DURA;7</v>
          </cell>
          <cell r="J17219">
            <v>45281</v>
          </cell>
        </row>
        <row r="17220">
          <cell r="F17220" t="str">
            <v>4. Operaciones;PP - BLOQUE ESPUMA D-16.0 DURA;8</v>
          </cell>
          <cell r="J17220">
            <v>45281</v>
          </cell>
        </row>
        <row r="17221">
          <cell r="F17221" t="str">
            <v>4. Operaciones;PP - BLOQUE ESPUMA D-16.0 DURA;9</v>
          </cell>
          <cell r="J17221">
            <v>45281</v>
          </cell>
        </row>
        <row r="17222">
          <cell r="F17222" t="str">
            <v>4. Operaciones;PP - BLOQUE ESPUMA D-16.0 DURA;10</v>
          </cell>
          <cell r="J17222">
            <v>45281</v>
          </cell>
        </row>
        <row r="17223">
          <cell r="F17223" t="str">
            <v>4. Operaciones;PP - BLOQUE ESPUMA D-16.0 DURA;11</v>
          </cell>
          <cell r="J17223">
            <v>45281</v>
          </cell>
        </row>
        <row r="17224">
          <cell r="F17224" t="str">
            <v>4. Operaciones;PP - BLOQUE ESPUMA D-16.0 DURA;12</v>
          </cell>
          <cell r="J17224">
            <v>45281</v>
          </cell>
        </row>
        <row r="17225">
          <cell r="F17225" t="str">
            <v>4. Operaciones;PP - BLOQUE ESPUMA D-16.0 DURA;13</v>
          </cell>
          <cell r="J17225">
            <v>45281</v>
          </cell>
        </row>
        <row r="17226">
          <cell r="F17226" t="str">
            <v>4. Operaciones;PP - BLOQUE ESPUMA D-16.0 DURA;14</v>
          </cell>
          <cell r="J17226">
            <v>45281</v>
          </cell>
        </row>
        <row r="17227">
          <cell r="F17227" t="str">
            <v>4. Operaciones;PP - BLOQUE ESPUMA D-16.0 DURA;15</v>
          </cell>
          <cell r="J17227">
            <v>45281</v>
          </cell>
        </row>
        <row r="17228">
          <cell r="F17228" t="str">
            <v>4. Operaciones;PP - BLOQUE ESPUMA D-16.0 DURA;16</v>
          </cell>
          <cell r="J17228">
            <v>45281</v>
          </cell>
        </row>
        <row r="17229">
          <cell r="F17229" t="str">
            <v>4. Operaciones;PP - BLOQUE ESPUMA D-16.0 DURA;17</v>
          </cell>
          <cell r="J17229">
            <v>45281</v>
          </cell>
        </row>
        <row r="17230">
          <cell r="F17230" t="str">
            <v>4. Operaciones;PP - BLOQUE ESPUMA D-16.0 DURA;18</v>
          </cell>
          <cell r="J17230">
            <v>45281</v>
          </cell>
        </row>
        <row r="17231">
          <cell r="F17231" t="str">
            <v>4. Operaciones;PP - BLOQUE ESPUMA D-12.0;1</v>
          </cell>
          <cell r="J17231">
            <v>45281</v>
          </cell>
        </row>
        <row r="17232">
          <cell r="F17232" t="str">
            <v>4. Operaciones;PP - BLOQUE ESPUMA D-12.0;2</v>
          </cell>
          <cell r="J17232">
            <v>45281</v>
          </cell>
        </row>
        <row r="17233">
          <cell r="F17233" t="str">
            <v>4. Operaciones;PP - BLOQUE ESPUMA D-12.0;3</v>
          </cell>
          <cell r="J17233">
            <v>45281</v>
          </cell>
        </row>
        <row r="17234">
          <cell r="F17234" t="str">
            <v>4. Operaciones;PP - BLOQUE ESPUMA D-12.0;4</v>
          </cell>
          <cell r="J17234">
            <v>45281</v>
          </cell>
        </row>
        <row r="17235">
          <cell r="F17235" t="str">
            <v>4. Operaciones;PP - BLOQUE ESPUMA D-12.0;5</v>
          </cell>
          <cell r="J17235">
            <v>45281</v>
          </cell>
        </row>
        <row r="17236">
          <cell r="F17236" t="str">
            <v>4. Operaciones;PP - BLOQUE ESPUMA D-12.0;6</v>
          </cell>
          <cell r="J17236">
            <v>45281</v>
          </cell>
        </row>
        <row r="17237">
          <cell r="F17237" t="str">
            <v>4. Operaciones;PP - BLOQUE ESPUMA D-12.0;7</v>
          </cell>
          <cell r="J17237">
            <v>45281</v>
          </cell>
        </row>
        <row r="17238">
          <cell r="F17238" t="str">
            <v>4. Operaciones;PP - BLOQUE ESPUMA D-12.0;8</v>
          </cell>
          <cell r="J17238">
            <v>45281</v>
          </cell>
        </row>
        <row r="17239">
          <cell r="F17239" t="str">
            <v>4. Operaciones;PP - BLOQUE ESPUMA D-12.0;9</v>
          </cell>
          <cell r="J17239">
            <v>45281</v>
          </cell>
        </row>
        <row r="17240">
          <cell r="F17240" t="str">
            <v>4. Operaciones;PP - BLOQUE ESPUMA D-12.0;10</v>
          </cell>
          <cell r="J17240">
            <v>45281</v>
          </cell>
        </row>
        <row r="17241">
          <cell r="F17241" t="str">
            <v>4. Operaciones;PP - BLOQUE ESPUMA D-12.0;11</v>
          </cell>
          <cell r="J17241">
            <v>45281</v>
          </cell>
        </row>
        <row r="17242">
          <cell r="F17242" t="str">
            <v>4. Operaciones;PP - BLOQUE ESPUMA D-12.0;12</v>
          </cell>
          <cell r="J17242">
            <v>45281</v>
          </cell>
        </row>
        <row r="17243">
          <cell r="F17243" t="str">
            <v>4. Operaciones;PP - BLOQUE ESPUMA D-12.0;13</v>
          </cell>
          <cell r="J17243">
            <v>45281</v>
          </cell>
        </row>
        <row r="17244">
          <cell r="F17244" t="str">
            <v>4. Operaciones;PP - BLOQUE ESPUMA D-12.0;14</v>
          </cell>
          <cell r="J17244">
            <v>45281</v>
          </cell>
        </row>
        <row r="17245">
          <cell r="F17245" t="str">
            <v>4. Operaciones;PP - BLOQUE ESPUMA D-12.0;15</v>
          </cell>
          <cell r="J17245">
            <v>45281</v>
          </cell>
        </row>
        <row r="17246">
          <cell r="F17246" t="str">
            <v>4. Operaciones;PP - BLOQUE ESPUMA D-12.0;16</v>
          </cell>
          <cell r="J17246">
            <v>45281</v>
          </cell>
        </row>
        <row r="17247">
          <cell r="F17247" t="str">
            <v>4. Operaciones;PP - BLOQUE ESPUMA D-12.0;17</v>
          </cell>
          <cell r="J17247">
            <v>45281</v>
          </cell>
        </row>
        <row r="17248">
          <cell r="F17248" t="str">
            <v>4. Operaciones;PP - BLOQUE ESPUMA D-12.0;18</v>
          </cell>
          <cell r="J17248">
            <v>45281</v>
          </cell>
        </row>
        <row r="17249">
          <cell r="F17249" t="str">
            <v>3. Item Componente;PP - BLOQUE ESPUMA D-12.0;1</v>
          </cell>
          <cell r="J17249">
            <v>45281</v>
          </cell>
        </row>
        <row r="17250">
          <cell r="F17250" t="str">
            <v>3. Item Componente;PP - BLOQUE ESPUMA D-12.0;2</v>
          </cell>
          <cell r="J17250">
            <v>45281</v>
          </cell>
        </row>
        <row r="17251">
          <cell r="F17251" t="str">
            <v>3. Item Componente;PP - BLOQUE ESPUMA D-12.0;3</v>
          </cell>
          <cell r="J17251">
            <v>45281</v>
          </cell>
        </row>
        <row r="17252">
          <cell r="F17252" t="str">
            <v>3. Item Componente;PP - BLOQUE ESPUMA D-12.0;4</v>
          </cell>
          <cell r="J17252">
            <v>45281</v>
          </cell>
        </row>
        <row r="17253">
          <cell r="F17253" t="str">
            <v>3. Item Componente;PP - BLOQUE ESPUMA D-12.0;5</v>
          </cell>
          <cell r="J17253">
            <v>45281</v>
          </cell>
        </row>
        <row r="17254">
          <cell r="F17254" t="str">
            <v>3. Item Componente;PP - BLOQUE ESPUMA D-12.0;6</v>
          </cell>
          <cell r="J17254">
            <v>45281</v>
          </cell>
        </row>
        <row r="17255">
          <cell r="F17255" t="str">
            <v>3. Item Componente;PP - BLOQUE ESPUMA D-12.0;7</v>
          </cell>
          <cell r="J17255">
            <v>45281</v>
          </cell>
        </row>
        <row r="17256">
          <cell r="F17256" t="str">
            <v>3. Item Componente;PP - BLOQUE ESPUMA D-12.0;8</v>
          </cell>
          <cell r="J17256">
            <v>45281</v>
          </cell>
        </row>
        <row r="17257">
          <cell r="F17257" t="str">
            <v>3. Item Componente;PP - BLOQUE ESPUMA D-12.0;9</v>
          </cell>
          <cell r="J17257">
            <v>45281</v>
          </cell>
        </row>
        <row r="17258">
          <cell r="F17258" t="str">
            <v>3. Item Componente;PP - BLOQUE ESPUMA D-12.0;10</v>
          </cell>
          <cell r="J17258">
            <v>45281</v>
          </cell>
        </row>
        <row r="17259">
          <cell r="F17259" t="str">
            <v>3. Item Componente;PP - BLOQUE ESPUMA D-12.0;11</v>
          </cell>
          <cell r="J17259">
            <v>45281</v>
          </cell>
        </row>
        <row r="17260">
          <cell r="F17260" t="str">
            <v>3. Item Componente;PP - BLOQUE ESPUMA D-12.0;12</v>
          </cell>
          <cell r="J17260">
            <v>45281</v>
          </cell>
        </row>
        <row r="17261">
          <cell r="F17261" t="str">
            <v>3. Item Componente;PP - BLOQUE ESPUMA D-12.0;13</v>
          </cell>
          <cell r="J17261">
            <v>45281</v>
          </cell>
        </row>
        <row r="17262">
          <cell r="F17262" t="str">
            <v>3. Item Componente;PP - BLOQUE ESPUMA D-12.0;14</v>
          </cell>
          <cell r="J17262">
            <v>45281</v>
          </cell>
        </row>
        <row r="17263">
          <cell r="F17263" t="str">
            <v>3. Item Componente;PP - BLOQUE ESPUMA D-12.0;15</v>
          </cell>
          <cell r="J17263">
            <v>45281</v>
          </cell>
        </row>
        <row r="17264">
          <cell r="F17264" t="str">
            <v>3. Item Componente;PP - BLOQUE ESPUMA D-12.0;16</v>
          </cell>
          <cell r="J17264">
            <v>45281</v>
          </cell>
        </row>
        <row r="17265">
          <cell r="F17265" t="str">
            <v>3. Item Componente;PP - BLOQUE ESPUMA D-12.0;17</v>
          </cell>
          <cell r="J17265">
            <v>45281</v>
          </cell>
        </row>
        <row r="17266">
          <cell r="F17266" t="str">
            <v>3. Item Componente;PP - BLOQUE ESPUMA D-12.0;18</v>
          </cell>
          <cell r="J17266">
            <v>45281</v>
          </cell>
        </row>
        <row r="17267">
          <cell r="F17267" t="str">
            <v>3. Item Componente;PP - BLOQUE ESPUMA D-12.0;19</v>
          </cell>
          <cell r="J17267">
            <v>45281</v>
          </cell>
        </row>
        <row r="17268">
          <cell r="F17268" t="str">
            <v>3. Item Componente;PP - BLOQUE ESPUMA D-12.0;20</v>
          </cell>
          <cell r="J17268">
            <v>45281</v>
          </cell>
        </row>
        <row r="17269">
          <cell r="F17269" t="str">
            <v>3. Item Componente;PP - BLOQUE ESPUMA D-12.0;21</v>
          </cell>
          <cell r="J17269">
            <v>45281</v>
          </cell>
        </row>
        <row r="17270">
          <cell r="F17270" t="str">
            <v>3. Item Componente;PP - BLOQUE ESPUMA D-12.0;22</v>
          </cell>
          <cell r="J17270">
            <v>45281</v>
          </cell>
        </row>
        <row r="17271">
          <cell r="F17271" t="str">
            <v>3. Item Componente;PP - BLOQUE ESPUMA D-12.0;23</v>
          </cell>
          <cell r="J17271">
            <v>45281</v>
          </cell>
        </row>
        <row r="17272">
          <cell r="F17272" t="str">
            <v>3. Item Componente;PP - BLOQUE ESPUMA D-12.0;24</v>
          </cell>
          <cell r="J17272">
            <v>45281</v>
          </cell>
        </row>
        <row r="17273">
          <cell r="F17273" t="str">
            <v>3. Item Componente;PP - BLOQUE ESPUMA D-16.0 DURA;1</v>
          </cell>
          <cell r="J17273">
            <v>45281</v>
          </cell>
        </row>
        <row r="17274">
          <cell r="F17274" t="str">
            <v>3. Item Componente;PP - BLOQUE ESPUMA D-16.0 DURA;2</v>
          </cell>
          <cell r="J17274">
            <v>45281</v>
          </cell>
        </row>
        <row r="17275">
          <cell r="F17275" t="str">
            <v>3. Item Componente;PP - BLOQUE ESPUMA D-16.0 DURA;3</v>
          </cell>
          <cell r="J17275">
            <v>45281</v>
          </cell>
        </row>
        <row r="17276">
          <cell r="F17276" t="str">
            <v>3. Item Componente;PP - BLOQUE ESPUMA D-16.0 DURA;4</v>
          </cell>
          <cell r="J17276">
            <v>45281</v>
          </cell>
        </row>
        <row r="17277">
          <cell r="F17277" t="str">
            <v>3. Item Componente;PP - BLOQUE ESPUMA D-16.0 DURA;5</v>
          </cell>
          <cell r="J17277">
            <v>45281</v>
          </cell>
        </row>
        <row r="17278">
          <cell r="F17278" t="str">
            <v>3. Item Componente;PP - BLOQUE ESPUMA D-16.0 DURA;6</v>
          </cell>
          <cell r="J17278">
            <v>45281</v>
          </cell>
        </row>
        <row r="17279">
          <cell r="F17279" t="str">
            <v>3. Item Componente;PP - BLOQUE ESPUMA D-16.0 DURA;7</v>
          </cell>
          <cell r="J17279">
            <v>45281</v>
          </cell>
        </row>
        <row r="17280">
          <cell r="F17280" t="str">
            <v>3. Item Componente;PP - BLOQUE ESPUMA D-16.0 DURA;8</v>
          </cell>
          <cell r="J17280">
            <v>45281</v>
          </cell>
        </row>
        <row r="17281">
          <cell r="F17281" t="str">
            <v>3. Item Componente;PP - BLOQUE ESPUMA D-16.0 DURA;9</v>
          </cell>
          <cell r="J17281">
            <v>45281</v>
          </cell>
        </row>
        <row r="17282">
          <cell r="F17282" t="str">
            <v>3. Item Componente;PP - BLOQUE ESPUMA D-16.0 DURA;10</v>
          </cell>
          <cell r="J17282">
            <v>45281</v>
          </cell>
        </row>
        <row r="17283">
          <cell r="F17283" t="str">
            <v>3. Item Componente;PP - BLOQUE ESPUMA D-16.0 DURA;11</v>
          </cell>
          <cell r="J17283">
            <v>45281</v>
          </cell>
        </row>
        <row r="17284">
          <cell r="F17284" t="str">
            <v>3. Item Componente;PP - BLOQUE ESPUMA D-16.0 DURA;12</v>
          </cell>
          <cell r="J17284">
            <v>45281</v>
          </cell>
        </row>
        <row r="17285">
          <cell r="F17285" t="str">
            <v>3. Item Componente;PP - BLOQUE ESPUMA D-16.0 DURA;13</v>
          </cell>
          <cell r="J17285">
            <v>45281</v>
          </cell>
        </row>
        <row r="17286">
          <cell r="F17286" t="str">
            <v>3. Item Componente;PP - BLOQUE ESPUMA D-16.0 DURA;14</v>
          </cell>
          <cell r="J17286">
            <v>45281</v>
          </cell>
        </row>
        <row r="17287">
          <cell r="F17287" t="str">
            <v>3. Item Componente;PP - BLOQUE ESPUMA D-16.0 DURA;15</v>
          </cell>
          <cell r="J17287">
            <v>45281</v>
          </cell>
        </row>
        <row r="17288">
          <cell r="F17288" t="str">
            <v>3. Item Componente;PP - BLOQUE ESPUMA D-16.0 DURA;16</v>
          </cell>
          <cell r="J17288">
            <v>45281</v>
          </cell>
        </row>
        <row r="17289">
          <cell r="F17289" t="str">
            <v>3. Item Componente;PP - BLOQUE ESPUMA D-16.0 DURA;17</v>
          </cell>
          <cell r="J17289">
            <v>45281</v>
          </cell>
        </row>
        <row r="17290">
          <cell r="F17290" t="str">
            <v>3. Item Componente;PP - BLOQUE ESPUMA D-16.0 DURA;18</v>
          </cell>
          <cell r="J17290">
            <v>45281</v>
          </cell>
        </row>
        <row r="17291">
          <cell r="F17291" t="str">
            <v>3. Item Componente;PP - BLOQUE ESPUMA D-16.0 DURA;19</v>
          </cell>
          <cell r="J17291">
            <v>45281</v>
          </cell>
        </row>
        <row r="17292">
          <cell r="F17292" t="str">
            <v>3. Item Componente;PP - BLOQUE ESPUMA D-16.0 DURA;20</v>
          </cell>
          <cell r="J17292">
            <v>45281</v>
          </cell>
        </row>
        <row r="17293">
          <cell r="F17293" t="str">
            <v>3. Item Componente;PP - BLOQUE ESPUMA D-16.0 DURA;21</v>
          </cell>
          <cell r="J17293">
            <v>45281</v>
          </cell>
        </row>
        <row r="17294">
          <cell r="F17294" t="str">
            <v>3. Item Componente;PP - BLOQUE ESPUMA D-16.0 DURA;22</v>
          </cell>
          <cell r="J17294">
            <v>45281</v>
          </cell>
        </row>
        <row r="17295">
          <cell r="F17295" t="str">
            <v>3. Item Componente;PP - BLOQUE ESPUMA D-16.0 DURA;23</v>
          </cell>
          <cell r="J17295">
            <v>45281</v>
          </cell>
        </row>
        <row r="17296">
          <cell r="F17296" t="str">
            <v>3. Item Componente;PP - BLOQUE ESPUMA D-16.0 DURA;24</v>
          </cell>
          <cell r="J17296">
            <v>45281</v>
          </cell>
        </row>
        <row r="17297">
          <cell r="F17297" t="str">
            <v>3. Item Componente;PP - BLOQUE ESPUMA D-16.0 DURA;25</v>
          </cell>
          <cell r="J17297">
            <v>45281</v>
          </cell>
        </row>
        <row r="17298">
          <cell r="F17298" t="str">
            <v>3. Item Componente;PP - BLOQUE ESPUMA D-16.0 DURA;26</v>
          </cell>
          <cell r="J17298">
            <v>45281</v>
          </cell>
        </row>
        <row r="17299">
          <cell r="F17299" t="str">
            <v>3. Item Componente;PP - BLOQUE ESPUMA D-16.0 DURA;27</v>
          </cell>
          <cell r="J17299">
            <v>45281</v>
          </cell>
        </row>
        <row r="17300">
          <cell r="F17300" t="str">
            <v>3. Item Componente;PP - BLOQUE ESPUMA D-16.0 DURA;28</v>
          </cell>
          <cell r="J17300">
            <v>45281</v>
          </cell>
        </row>
        <row r="17301">
          <cell r="F17301" t="str">
            <v>3. Item Componente;PP - BLOQUE ESPUMA D-16.0 DURA;29</v>
          </cell>
          <cell r="J17301">
            <v>45281</v>
          </cell>
        </row>
        <row r="17302">
          <cell r="F17302" t="str">
            <v>3. Item Componente;PP - BLOQUE ESPUMA D-16.0 DURA;30</v>
          </cell>
          <cell r="J17302">
            <v>45281</v>
          </cell>
        </row>
        <row r="17303">
          <cell r="F17303" t="str">
            <v>3. Item Componente;PP - BLOQUE ESPUMA D-16.0 DURA;31</v>
          </cell>
          <cell r="J17303">
            <v>45281</v>
          </cell>
        </row>
        <row r="17304">
          <cell r="F17304" t="str">
            <v>3. Item Componente;PP - BLOQUE ESPUMA D-16.0 DURA;32</v>
          </cell>
          <cell r="J17304">
            <v>45281</v>
          </cell>
        </row>
        <row r="17305">
          <cell r="F17305" t="str">
            <v>3. Item Componente;PP - BLOQUE ESPUMA D-16.0 DURA;33</v>
          </cell>
          <cell r="J17305">
            <v>45281</v>
          </cell>
        </row>
        <row r="17306">
          <cell r="F17306" t="str">
            <v>3. Item Componente;PP - BLOQUE ESPUMA D-16.0 DURA;34</v>
          </cell>
          <cell r="J17306">
            <v>45281</v>
          </cell>
        </row>
        <row r="17307">
          <cell r="F17307" t="str">
            <v>3. Item Componente;PP - BLOQUE ESPUMA D-16.0 DURA;35</v>
          </cell>
          <cell r="J17307">
            <v>45281</v>
          </cell>
        </row>
        <row r="17308">
          <cell r="F17308" t="str">
            <v>3. Item Componente;PP - BLOQUE ESPUMA D-16.0 DURA;36</v>
          </cell>
          <cell r="J17308">
            <v>45281</v>
          </cell>
        </row>
        <row r="17309">
          <cell r="F17309" t="str">
            <v>3. Item Componente;PP - BLOQUE ESPUMA D-12.0;25</v>
          </cell>
          <cell r="J17309">
            <v>45281</v>
          </cell>
        </row>
        <row r="17310">
          <cell r="F17310" t="str">
            <v>3. Item Componente;PP - BLOQUE ESPUMA D-12.0;26</v>
          </cell>
          <cell r="J17310">
            <v>45281</v>
          </cell>
        </row>
        <row r="17311">
          <cell r="F17311" t="str">
            <v>3. Item Componente;PP - BLOQUE ESPUMA D-12.0;27</v>
          </cell>
          <cell r="J17311">
            <v>45281</v>
          </cell>
        </row>
        <row r="17312">
          <cell r="F17312" t="str">
            <v>3. Item Componente;PP - BLOQUE ESPUMA D-12.0;28</v>
          </cell>
          <cell r="J17312">
            <v>45281</v>
          </cell>
        </row>
        <row r="17313">
          <cell r="F17313" t="str">
            <v>3. Item Componente;PP - BLOQUE ESPUMA D-12.0;29</v>
          </cell>
          <cell r="J17313">
            <v>45281</v>
          </cell>
        </row>
        <row r="17314">
          <cell r="F17314" t="str">
            <v>3. Item Componente;PP - BLOQUE ESPUMA D-12.0;30</v>
          </cell>
          <cell r="J17314">
            <v>45281</v>
          </cell>
        </row>
        <row r="17315">
          <cell r="F17315" t="str">
            <v>3. Item Componente;PP - BLOQUE ESPUMA D-12.0;31</v>
          </cell>
          <cell r="J17315">
            <v>45281</v>
          </cell>
        </row>
        <row r="17316">
          <cell r="F17316" t="str">
            <v>3. Item Componente;PP - BLOQUE ESPUMA D-12.0;32</v>
          </cell>
          <cell r="J17316">
            <v>45281</v>
          </cell>
        </row>
        <row r="17317">
          <cell r="F17317" t="str">
            <v>3. Item Componente;PP - BLOQUE ESPUMA D-12.0;33</v>
          </cell>
          <cell r="J17317">
            <v>45281</v>
          </cell>
        </row>
        <row r="17318">
          <cell r="F17318" t="str">
            <v>3. Item Componente;PP - BLOQUE ESPUMA D-12.0;34</v>
          </cell>
          <cell r="J17318">
            <v>45281</v>
          </cell>
        </row>
        <row r="17319">
          <cell r="F17319" t="str">
            <v>3. Item Componente;PP - BLOQUE ESPUMA D-12.0;35</v>
          </cell>
          <cell r="J17319">
            <v>45281</v>
          </cell>
        </row>
        <row r="17320">
          <cell r="F17320" t="str">
            <v>3. Item Componente;PP - BLOQUE ESPUMA D-12.0;36</v>
          </cell>
          <cell r="J17320">
            <v>45281</v>
          </cell>
        </row>
        <row r="17321">
          <cell r="F17321" t="str">
            <v>2. Item Otros;PP - BLOQUE ESPUMA D-16.0 DURA;1</v>
          </cell>
          <cell r="J17321">
            <v>45281</v>
          </cell>
        </row>
        <row r="17322">
          <cell r="F17322" t="str">
            <v>2. Item Otros;PP - BLOQUE ESPUMA D-16.0 DURA;2</v>
          </cell>
          <cell r="J17322">
            <v>45281</v>
          </cell>
        </row>
        <row r="17323">
          <cell r="F17323" t="str">
            <v>2. Item Otros;PP - BLOQUE ESPUMA D-16.0 DURA;3</v>
          </cell>
          <cell r="J17323">
            <v>45281</v>
          </cell>
        </row>
        <row r="17324">
          <cell r="F17324" t="str">
            <v>2. Item Otros;PP - BLOQUE ESPUMA D-16.0 DURA;4</v>
          </cell>
          <cell r="J17324">
            <v>45281</v>
          </cell>
        </row>
        <row r="17325">
          <cell r="F17325" t="str">
            <v>2. Item Otros;PP - BLOQUE ESPUMA D-16.0 DURA;5</v>
          </cell>
          <cell r="J17325">
            <v>45281</v>
          </cell>
        </row>
        <row r="17326">
          <cell r="F17326" t="str">
            <v>2. Item Otros;PP - BLOQUE ESPUMA D-16.0 DURA;6</v>
          </cell>
          <cell r="J17326">
            <v>45281</v>
          </cell>
        </row>
        <row r="17327">
          <cell r="F17327" t="str">
            <v>2. Item Otros;PP - BLOQUE ESPUMA D-12.0;1</v>
          </cell>
          <cell r="J17327">
            <v>45281</v>
          </cell>
        </row>
        <row r="17328">
          <cell r="F17328" t="str">
            <v>2. Item Otros;PP - BLOQUE ESPUMA D-12.0;2</v>
          </cell>
          <cell r="J17328">
            <v>45281</v>
          </cell>
        </row>
        <row r="17329">
          <cell r="F17329" t="str">
            <v>2. Item Otros;PP - BLOQUE ESPUMA D-12.0;3</v>
          </cell>
          <cell r="J17329">
            <v>45281</v>
          </cell>
        </row>
        <row r="17330">
          <cell r="F17330" t="str">
            <v>2. Item Otros;PP - BLOQUE ESPUMA D-12.0;4</v>
          </cell>
          <cell r="J17330">
            <v>45281</v>
          </cell>
        </row>
        <row r="17331">
          <cell r="F17331" t="str">
            <v>2. Item Otros;PP - BLOQUE ESPUMA D-12.0;5</v>
          </cell>
          <cell r="J17331">
            <v>45281</v>
          </cell>
        </row>
        <row r="17332">
          <cell r="F17332" t="str">
            <v>2. Item Otros;PP - BLOQUE ESPUMA D-12.0;6</v>
          </cell>
          <cell r="J17332">
            <v>45281</v>
          </cell>
        </row>
        <row r="17333">
          <cell r="F17333" t="str">
            <v>1. Item OP;PP - BLOQUE ESPUMA D-12.0;1</v>
          </cell>
          <cell r="J17333">
            <v>45282</v>
          </cell>
        </row>
        <row r="17334">
          <cell r="F17334" t="str">
            <v>1. Item OP;PP - BLOQUE ESPUMA D-15.0;1</v>
          </cell>
          <cell r="J17334">
            <v>45282</v>
          </cell>
        </row>
        <row r="17335">
          <cell r="F17335" t="str">
            <v>1. Item OP;PP - BLOQUE ESPUMA D-18.0;1</v>
          </cell>
          <cell r="J17335">
            <v>45282</v>
          </cell>
        </row>
        <row r="17336">
          <cell r="F17336" t="str">
            <v>1. Item OP;PP - BLOQUE ESPUMA D-18.0;2</v>
          </cell>
          <cell r="J17336">
            <v>45282</v>
          </cell>
        </row>
        <row r="17337">
          <cell r="F17337" t="str">
            <v>1. Item OP;PP - BLOQUE ESPUMA D-15.0 CILINDRO;1</v>
          </cell>
          <cell r="J17337">
            <v>45282</v>
          </cell>
        </row>
        <row r="17338">
          <cell r="F17338" t="str">
            <v>2. Item Otros;PP - BLOQUE ESPUMA D-12.0;1</v>
          </cell>
          <cell r="J17338">
            <v>45282</v>
          </cell>
        </row>
        <row r="17339">
          <cell r="F17339" t="str">
            <v>4. Operaciones;PP - BLOQUE ESPUMA D-15.0 CILINDRO;1</v>
          </cell>
          <cell r="J17339">
            <v>45282</v>
          </cell>
        </row>
        <row r="17340">
          <cell r="F17340" t="str">
            <v>4. Operaciones;PP - BLOQUE ESPUMA D-15.0 CILINDRO;2</v>
          </cell>
          <cell r="J17340">
            <v>45282</v>
          </cell>
        </row>
        <row r="17341">
          <cell r="F17341" t="str">
            <v>4. Operaciones;PP - BLOQUE ESPUMA D-15.0 CILINDRO;3</v>
          </cell>
          <cell r="J17341">
            <v>45282</v>
          </cell>
        </row>
        <row r="17342">
          <cell r="F17342" t="str">
            <v>4. Operaciones;PP - BLOQUE ESPUMA D-15.0 CILINDRO;4</v>
          </cell>
          <cell r="J17342">
            <v>45282</v>
          </cell>
        </row>
        <row r="17343">
          <cell r="F17343" t="str">
            <v>4. Operaciones;PP - BLOQUE ESPUMA D-15.0 CILINDRO;5</v>
          </cell>
          <cell r="J17343">
            <v>45282</v>
          </cell>
        </row>
        <row r="17344">
          <cell r="F17344" t="str">
            <v>4. Operaciones;PP - BLOQUE ESPUMA D-15.0 CILINDRO;6</v>
          </cell>
          <cell r="J17344">
            <v>45282</v>
          </cell>
        </row>
        <row r="17345">
          <cell r="F17345" t="str">
            <v>4. Operaciones;PP - BLOQUE ESPUMA D-18.0;1</v>
          </cell>
          <cell r="J17345">
            <v>45282</v>
          </cell>
        </row>
        <row r="17346">
          <cell r="F17346" t="str">
            <v>4. Operaciones;PP - BLOQUE ESPUMA D-18.0;2</v>
          </cell>
          <cell r="J17346">
            <v>45282</v>
          </cell>
        </row>
        <row r="17347">
          <cell r="F17347" t="str">
            <v>4. Operaciones;PP - BLOQUE ESPUMA D-18.0;3</v>
          </cell>
          <cell r="J17347">
            <v>45282</v>
          </cell>
        </row>
        <row r="17348">
          <cell r="F17348" t="str">
            <v>4. Operaciones;PP - BLOQUE ESPUMA D-18.0;4</v>
          </cell>
          <cell r="J17348">
            <v>45282</v>
          </cell>
        </row>
        <row r="17349">
          <cell r="F17349" t="str">
            <v>4. Operaciones;PP - BLOQUE ESPUMA D-18.0;5</v>
          </cell>
          <cell r="J17349">
            <v>45282</v>
          </cell>
        </row>
        <row r="17350">
          <cell r="F17350" t="str">
            <v>4. Operaciones;PP - BLOQUE ESPUMA D-18.0;6</v>
          </cell>
          <cell r="J17350">
            <v>45282</v>
          </cell>
        </row>
        <row r="17351">
          <cell r="F17351" t="str">
            <v>4. Operaciones;PP - BLOQUE ESPUMA D-18.0;7</v>
          </cell>
          <cell r="J17351">
            <v>45282</v>
          </cell>
        </row>
        <row r="17352">
          <cell r="F17352" t="str">
            <v>4. Operaciones;PP - BLOQUE ESPUMA D-18.0;8</v>
          </cell>
          <cell r="J17352">
            <v>45282</v>
          </cell>
        </row>
        <row r="17353">
          <cell r="F17353" t="str">
            <v>4. Operaciones;PP - BLOQUE ESPUMA D-18.0;9</v>
          </cell>
          <cell r="J17353">
            <v>45282</v>
          </cell>
        </row>
        <row r="17354">
          <cell r="F17354" t="str">
            <v>4. Operaciones;PP - BLOQUE ESPUMA D-18.0;10</v>
          </cell>
          <cell r="J17354">
            <v>45282</v>
          </cell>
        </row>
        <row r="17355">
          <cell r="F17355" t="str">
            <v>4. Operaciones;PP - BLOQUE ESPUMA D-18.0;11</v>
          </cell>
          <cell r="J17355">
            <v>45282</v>
          </cell>
        </row>
        <row r="17356">
          <cell r="F17356" t="str">
            <v>4. Operaciones;PP - BLOQUE ESPUMA D-18.0;12</v>
          </cell>
          <cell r="J17356">
            <v>45282</v>
          </cell>
        </row>
        <row r="17357">
          <cell r="F17357" t="str">
            <v>4. Operaciones;PP - BLOQUE ESPUMA D-15.0;1</v>
          </cell>
          <cell r="J17357">
            <v>45282</v>
          </cell>
        </row>
        <row r="17358">
          <cell r="F17358" t="str">
            <v>4. Operaciones;PP - BLOQUE ESPUMA D-15.0;2</v>
          </cell>
          <cell r="J17358">
            <v>45282</v>
          </cell>
        </row>
        <row r="17359">
          <cell r="F17359" t="str">
            <v>4. Operaciones;PP - BLOQUE ESPUMA D-15.0;3</v>
          </cell>
          <cell r="J17359">
            <v>45282</v>
          </cell>
        </row>
        <row r="17360">
          <cell r="F17360" t="str">
            <v>4. Operaciones;PP - BLOQUE ESPUMA D-15.0;4</v>
          </cell>
          <cell r="J17360">
            <v>45282</v>
          </cell>
        </row>
        <row r="17361">
          <cell r="F17361" t="str">
            <v>4. Operaciones;PP - BLOQUE ESPUMA D-15.0;5</v>
          </cell>
          <cell r="J17361">
            <v>45282</v>
          </cell>
        </row>
        <row r="17362">
          <cell r="F17362" t="str">
            <v>4. Operaciones;PP - BLOQUE ESPUMA D-15.0;6</v>
          </cell>
          <cell r="J17362">
            <v>45282</v>
          </cell>
        </row>
        <row r="17363">
          <cell r="F17363" t="str">
            <v>4. Operaciones;PP - BLOQUE ESPUMA D-12.0;1</v>
          </cell>
          <cell r="J17363">
            <v>45282</v>
          </cell>
        </row>
        <row r="17364">
          <cell r="F17364" t="str">
            <v>4. Operaciones;PP - BLOQUE ESPUMA D-12.0;2</v>
          </cell>
          <cell r="J17364">
            <v>45282</v>
          </cell>
        </row>
        <row r="17365">
          <cell r="F17365" t="str">
            <v>4. Operaciones;PP - BLOQUE ESPUMA D-12.0;3</v>
          </cell>
          <cell r="J17365">
            <v>45282</v>
          </cell>
        </row>
        <row r="17366">
          <cell r="F17366" t="str">
            <v>4. Operaciones;PP - BLOQUE ESPUMA D-12.0;4</v>
          </cell>
          <cell r="J17366">
            <v>45282</v>
          </cell>
        </row>
        <row r="17367">
          <cell r="F17367" t="str">
            <v>4. Operaciones;PP - BLOQUE ESPUMA D-12.0;5</v>
          </cell>
          <cell r="J17367">
            <v>45282</v>
          </cell>
        </row>
        <row r="17368">
          <cell r="F17368" t="str">
            <v>4. Operaciones;PP - BLOQUE ESPUMA D-12.0;6</v>
          </cell>
          <cell r="J17368">
            <v>45282</v>
          </cell>
        </row>
        <row r="17369">
          <cell r="F17369" t="str">
            <v>3. Item Componente;PP - BLOQUE ESPUMA D-15.0;1</v>
          </cell>
          <cell r="J17369">
            <v>45282</v>
          </cell>
        </row>
        <row r="17370">
          <cell r="F17370" t="str">
            <v>3. Item Componente;PP - BLOQUE ESPUMA D-15.0;2</v>
          </cell>
          <cell r="J17370">
            <v>45282</v>
          </cell>
        </row>
        <row r="17371">
          <cell r="F17371" t="str">
            <v>3. Item Componente;PP - BLOQUE ESPUMA D-15.0;3</v>
          </cell>
          <cell r="J17371">
            <v>45282</v>
          </cell>
        </row>
        <row r="17372">
          <cell r="F17372" t="str">
            <v>3. Item Componente;PP - BLOQUE ESPUMA D-15.0;4</v>
          </cell>
          <cell r="J17372">
            <v>45282</v>
          </cell>
        </row>
        <row r="17373">
          <cell r="F17373" t="str">
            <v>3. Item Componente;PP - BLOQUE ESPUMA D-15.0;5</v>
          </cell>
          <cell r="J17373">
            <v>45282</v>
          </cell>
        </row>
        <row r="17374">
          <cell r="F17374" t="str">
            <v>3. Item Componente;PP - BLOQUE ESPUMA D-15.0;6</v>
          </cell>
          <cell r="J17374">
            <v>45282</v>
          </cell>
        </row>
        <row r="17375">
          <cell r="F17375" t="str">
            <v>3. Item Componente;PP - BLOQUE ESPUMA D-15.0;7</v>
          </cell>
          <cell r="J17375">
            <v>45282</v>
          </cell>
        </row>
        <row r="17376">
          <cell r="F17376" t="str">
            <v>3. Item Componente;PP - BLOQUE ESPUMA D-15.0;8</v>
          </cell>
          <cell r="J17376">
            <v>45282</v>
          </cell>
        </row>
        <row r="17377">
          <cell r="F17377" t="str">
            <v>3. Item Componente;PP - BLOQUE ESPUMA D-15.0;9</v>
          </cell>
          <cell r="J17377">
            <v>45282</v>
          </cell>
        </row>
        <row r="17378">
          <cell r="F17378" t="str">
            <v>3. Item Componente;PP - BLOQUE ESPUMA D-15.0;10</v>
          </cell>
          <cell r="J17378">
            <v>45282</v>
          </cell>
        </row>
        <row r="17379">
          <cell r="F17379" t="str">
            <v>3. Item Componente;PP - BLOQUE ESPUMA D-15.0;11</v>
          </cell>
          <cell r="J17379">
            <v>45282</v>
          </cell>
        </row>
        <row r="17380">
          <cell r="F17380" t="str">
            <v>3. Item Componente;PP - BLOQUE ESPUMA D-12.0;1</v>
          </cell>
          <cell r="J17380">
            <v>45282</v>
          </cell>
        </row>
        <row r="17381">
          <cell r="F17381" t="str">
            <v>3. Item Componente;PP - BLOQUE ESPUMA D-12.0;2</v>
          </cell>
          <cell r="J17381">
            <v>45282</v>
          </cell>
        </row>
        <row r="17382">
          <cell r="F17382" t="str">
            <v>3. Item Componente;PP - BLOQUE ESPUMA D-12.0;3</v>
          </cell>
          <cell r="J17382">
            <v>45282</v>
          </cell>
        </row>
        <row r="17383">
          <cell r="F17383" t="str">
            <v>3. Item Componente;PP - BLOQUE ESPUMA D-12.0;4</v>
          </cell>
          <cell r="J17383">
            <v>45282</v>
          </cell>
        </row>
        <row r="17384">
          <cell r="F17384" t="str">
            <v>3. Item Componente;PP - BLOQUE ESPUMA D-12.0;5</v>
          </cell>
          <cell r="J17384">
            <v>45282</v>
          </cell>
        </row>
        <row r="17385">
          <cell r="F17385" t="str">
            <v>3. Item Componente;PP - BLOQUE ESPUMA D-12.0;6</v>
          </cell>
          <cell r="J17385">
            <v>45282</v>
          </cell>
        </row>
        <row r="17386">
          <cell r="F17386" t="str">
            <v>3. Item Componente;PP - BLOQUE ESPUMA D-12.0;7</v>
          </cell>
          <cell r="J17386">
            <v>45282</v>
          </cell>
        </row>
        <row r="17387">
          <cell r="F17387" t="str">
            <v>3. Item Componente;PP - BLOQUE ESPUMA D-12.0;8</v>
          </cell>
          <cell r="J17387">
            <v>45282</v>
          </cell>
        </row>
        <row r="17388">
          <cell r="F17388" t="str">
            <v>3. Item Componente;PP - BLOQUE ESPUMA D-12.0;9</v>
          </cell>
          <cell r="J17388">
            <v>45282</v>
          </cell>
        </row>
        <row r="17389">
          <cell r="F17389" t="str">
            <v>3. Item Componente;PP - BLOQUE ESPUMA D-12.0;10</v>
          </cell>
          <cell r="J17389">
            <v>45282</v>
          </cell>
        </row>
        <row r="17390">
          <cell r="F17390" t="str">
            <v>3. Item Componente;PP - BLOQUE ESPUMA D-12.0;11</v>
          </cell>
          <cell r="J17390">
            <v>45282</v>
          </cell>
        </row>
        <row r="17391">
          <cell r="F17391" t="str">
            <v>3. Item Componente;PP - BLOQUE ESPUMA D-15.0 CILINDRO;1</v>
          </cell>
          <cell r="J17391">
            <v>45282</v>
          </cell>
        </row>
        <row r="17392">
          <cell r="F17392" t="str">
            <v>3. Item Componente;PP - BLOQUE ESPUMA D-15.0 CILINDRO;2</v>
          </cell>
          <cell r="J17392">
            <v>45282</v>
          </cell>
        </row>
        <row r="17393">
          <cell r="F17393" t="str">
            <v>3. Item Componente;PP - BLOQUE ESPUMA D-15.0 CILINDRO;3</v>
          </cell>
          <cell r="J17393">
            <v>45282</v>
          </cell>
        </row>
        <row r="17394">
          <cell r="F17394" t="str">
            <v>3. Item Componente;PP - BLOQUE ESPUMA D-15.0 CILINDRO;4</v>
          </cell>
          <cell r="J17394">
            <v>45282</v>
          </cell>
        </row>
        <row r="17395">
          <cell r="F17395" t="str">
            <v>3. Item Componente;PP - BLOQUE ESPUMA D-15.0 CILINDRO;5</v>
          </cell>
          <cell r="J17395">
            <v>45282</v>
          </cell>
        </row>
        <row r="17396">
          <cell r="F17396" t="str">
            <v>3. Item Componente;PP - BLOQUE ESPUMA D-15.0 CILINDRO;6</v>
          </cell>
          <cell r="J17396">
            <v>45282</v>
          </cell>
        </row>
        <row r="17397">
          <cell r="F17397" t="str">
            <v>3. Item Componente;PP - BLOQUE ESPUMA D-18.0;1</v>
          </cell>
          <cell r="J17397">
            <v>45282</v>
          </cell>
        </row>
        <row r="17398">
          <cell r="F17398" t="str">
            <v>3. Item Componente;PP - BLOQUE ESPUMA D-15.0 CILINDRO;7</v>
          </cell>
          <cell r="J17398">
            <v>45282</v>
          </cell>
        </row>
        <row r="17399">
          <cell r="F17399" t="str">
            <v>3. Item Componente;PP - BLOQUE ESPUMA D-15.0 CILINDRO;8</v>
          </cell>
          <cell r="J17399">
            <v>45282</v>
          </cell>
        </row>
        <row r="17400">
          <cell r="F17400" t="str">
            <v>3. Item Componente;PP - BLOQUE ESPUMA D-15.0 CILINDRO;9</v>
          </cell>
          <cell r="J17400">
            <v>45282</v>
          </cell>
        </row>
        <row r="17401">
          <cell r="F17401" t="str">
            <v>3. Item Componente;PP - BLOQUE ESPUMA D-15.0 CILINDRO;10</v>
          </cell>
          <cell r="J17401">
            <v>45282</v>
          </cell>
        </row>
        <row r="17402">
          <cell r="F17402" t="str">
            <v>3. Item Componente;PP - BLOQUE ESPUMA D-18.0;2</v>
          </cell>
          <cell r="J17402">
            <v>45282</v>
          </cell>
        </row>
        <row r="17403">
          <cell r="F17403" t="str">
            <v>3. Item Componente;PP - BLOQUE ESPUMA D-18.0;3</v>
          </cell>
          <cell r="J17403">
            <v>45282</v>
          </cell>
        </row>
        <row r="17404">
          <cell r="F17404" t="str">
            <v>3. Item Componente;PP - BLOQUE ESPUMA D-18.0;4</v>
          </cell>
          <cell r="J17404">
            <v>45282</v>
          </cell>
        </row>
        <row r="17405">
          <cell r="F17405" t="str">
            <v>3. Item Componente;PP - BLOQUE ESPUMA D-18.0;5</v>
          </cell>
          <cell r="J17405">
            <v>45282</v>
          </cell>
        </row>
        <row r="17406">
          <cell r="F17406" t="str">
            <v>3. Item Componente;PP - BLOQUE ESPUMA D-18.0;6</v>
          </cell>
          <cell r="J17406">
            <v>45282</v>
          </cell>
        </row>
        <row r="17407">
          <cell r="F17407" t="str">
            <v>3. Item Componente;PP - BLOQUE ESPUMA D-18.0;7</v>
          </cell>
          <cell r="J17407">
            <v>45282</v>
          </cell>
        </row>
        <row r="17408">
          <cell r="F17408" t="str">
            <v>3. Item Componente;PP - BLOQUE ESPUMA D-18.0;8</v>
          </cell>
          <cell r="J17408">
            <v>45282</v>
          </cell>
        </row>
        <row r="17409">
          <cell r="F17409" t="str">
            <v>3. Item Componente;PP - BLOQUE ESPUMA D-18.0;9</v>
          </cell>
          <cell r="J17409">
            <v>45282</v>
          </cell>
        </row>
        <row r="17410">
          <cell r="F17410" t="str">
            <v>3. Item Componente;PP - BLOQUE ESPUMA D-18.0;10</v>
          </cell>
          <cell r="J17410">
            <v>45282</v>
          </cell>
        </row>
        <row r="17411">
          <cell r="F17411" t="str">
            <v>3. Item Componente;PP - BLOQUE ESPUMA D-18.0;11</v>
          </cell>
          <cell r="J17411">
            <v>45282</v>
          </cell>
        </row>
        <row r="17412">
          <cell r="F17412" t="str">
            <v>3. Item Componente;PP - BLOQUE ESPUMA D-18.0;12</v>
          </cell>
          <cell r="J17412">
            <v>45282</v>
          </cell>
        </row>
        <row r="17413">
          <cell r="F17413" t="str">
            <v>3. Item Componente;PP - BLOQUE ESPUMA D-18.0;13</v>
          </cell>
          <cell r="J17413">
            <v>45282</v>
          </cell>
        </row>
        <row r="17414">
          <cell r="F17414" t="str">
            <v>3. Item Componente;PP - BLOQUE ESPUMA D-18.0;14</v>
          </cell>
          <cell r="J17414">
            <v>45282</v>
          </cell>
        </row>
        <row r="17415">
          <cell r="F17415" t="str">
            <v>3. Item Componente;PP - BLOQUE ESPUMA D-18.0;15</v>
          </cell>
          <cell r="J17415">
            <v>45282</v>
          </cell>
        </row>
        <row r="17416">
          <cell r="F17416" t="str">
            <v>3. Item Componente;PP - BLOQUE ESPUMA D-18.0;16</v>
          </cell>
          <cell r="J17416">
            <v>45282</v>
          </cell>
        </row>
        <row r="17417">
          <cell r="F17417" t="str">
            <v>3. Item Componente;PP - BLOQUE ESPUMA D-18.0;17</v>
          </cell>
          <cell r="J17417">
            <v>45282</v>
          </cell>
        </row>
        <row r="17418">
          <cell r="F17418" t="str">
            <v>3. Item Componente;PP - BLOQUE ESPUMA D-18.0;18</v>
          </cell>
          <cell r="J17418">
            <v>45282</v>
          </cell>
        </row>
        <row r="17419">
          <cell r="F17419" t="str">
            <v>3. Item Componente;PP - BLOQUE ESPUMA D-18.0;19</v>
          </cell>
          <cell r="J17419">
            <v>45282</v>
          </cell>
        </row>
        <row r="17420">
          <cell r="F17420" t="str">
            <v>3. Item Componente;PP - BLOQUE ESPUMA D-18.0;20</v>
          </cell>
          <cell r="J17420">
            <v>45282</v>
          </cell>
        </row>
        <row r="17421">
          <cell r="F17421" t="str">
            <v>3. Item Componente;PP - BLOQUE ESPUMA D-18.0;21</v>
          </cell>
          <cell r="J17421">
            <v>45282</v>
          </cell>
        </row>
        <row r="17422">
          <cell r="F17422" t="str">
            <v>3. Item Componente;PP - BLOQUE ESPUMA D-18.0;22</v>
          </cell>
          <cell r="J17422">
            <v>45282</v>
          </cell>
        </row>
        <row r="17423">
          <cell r="F17423" t="str">
            <v>3. Item Componente;PP - BLOQUE ESPUMA D-18.0;23</v>
          </cell>
          <cell r="J17423">
            <v>45282</v>
          </cell>
        </row>
        <row r="17424">
          <cell r="F17424" t="str">
            <v>3. Item Componente;PP - BLOQUE ESPUMA D-18.0;24</v>
          </cell>
          <cell r="J17424">
            <v>45282</v>
          </cell>
        </row>
        <row r="17425">
          <cell r="F17425" t="str">
            <v>2. Item Otros;PP - BLOQUE ESPUMA D-18.0;1</v>
          </cell>
          <cell r="J17425">
            <v>45282</v>
          </cell>
        </row>
        <row r="17426">
          <cell r="F17426" t="str">
            <v>2. Item Otros;PP - BLOQUE ESPUMA D-15.0 CILINDRO;1</v>
          </cell>
          <cell r="J17426">
            <v>45282</v>
          </cell>
        </row>
        <row r="17427">
          <cell r="F17427" t="str">
            <v>2. Item Otros;PP - BLOQUE ESPUMA D-15.0 CILINDRO;2</v>
          </cell>
          <cell r="J17427">
            <v>45282</v>
          </cell>
        </row>
        <row r="17428">
          <cell r="F17428" t="str">
            <v>2. Item Otros;PP - BLOQUE ESPUMA D-12.0;2</v>
          </cell>
          <cell r="J17428">
            <v>45282</v>
          </cell>
        </row>
        <row r="17429">
          <cell r="F17429" t="str">
            <v>2. Item Otros;PP - BLOQUE ESPUMA D-15.0;1</v>
          </cell>
          <cell r="J17429">
            <v>45282</v>
          </cell>
        </row>
        <row r="17430">
          <cell r="F17430" t="str">
            <v>2. Item Otros;PP - BLOQUE ESPUMA D-15.0;2</v>
          </cell>
          <cell r="J17430">
            <v>45282</v>
          </cell>
        </row>
        <row r="17431">
          <cell r="F17431" t="str">
            <v>2. Item Otros;PP - BLOQUE ESPUMA D-18.0;2</v>
          </cell>
          <cell r="J17431">
            <v>45282</v>
          </cell>
        </row>
        <row r="17432">
          <cell r="F17432" t="str">
            <v>2. Item Otros;PP - BLOQUE ESPUMA D-18.0;3</v>
          </cell>
          <cell r="J17432">
            <v>45282</v>
          </cell>
        </row>
        <row r="17433">
          <cell r="F17433" t="str">
            <v>2. Item Otros;PP - BLOQUE ESPUMA D-18.0;4</v>
          </cell>
          <cell r="J17433">
            <v>45282</v>
          </cell>
        </row>
        <row r="17434">
          <cell r="F17434" t="str">
            <v>1. Item OP;PP - BLOQUE ESPUMA D-18.0;1</v>
          </cell>
          <cell r="J17434">
            <v>45288</v>
          </cell>
        </row>
        <row r="17435">
          <cell r="F17435" t="str">
            <v>1. Item OP;PP - BLOQUE ESPUMA D-23.0;1</v>
          </cell>
          <cell r="J17435">
            <v>45288</v>
          </cell>
        </row>
        <row r="17436">
          <cell r="F17436" t="str">
            <v>1. Item OP;PP - BLOQUE ESPUMA D-23.0;2</v>
          </cell>
          <cell r="J17436">
            <v>45288</v>
          </cell>
        </row>
        <row r="17437">
          <cell r="F17437" t="str">
            <v>1. Item OP;PP - BLOQUE ESPUMA D-26.0;1</v>
          </cell>
          <cell r="J17437">
            <v>45288</v>
          </cell>
        </row>
        <row r="17438">
          <cell r="F17438" t="str">
            <v>1. Item OP;PP - BLOQUE ESPUMA D-26.0;2</v>
          </cell>
          <cell r="J17438">
            <v>45288</v>
          </cell>
        </row>
        <row r="17439">
          <cell r="F17439" t="str">
            <v>1. Item OP;PP - BLOQUE ESPUMA D-26.0;3</v>
          </cell>
          <cell r="J17439">
            <v>45288</v>
          </cell>
        </row>
        <row r="17440">
          <cell r="F17440" t="str">
            <v>4. Operaciones;PP - BLOQUE ESPUMA D-20.0;1</v>
          </cell>
          <cell r="J17440">
            <v>45288</v>
          </cell>
        </row>
        <row r="17441">
          <cell r="F17441" t="str">
            <v>4. Operaciones;PP - BLOQUE ESPUMA D-20.0;2</v>
          </cell>
          <cell r="J17441">
            <v>45288</v>
          </cell>
        </row>
        <row r="17442">
          <cell r="F17442" t="str">
            <v>4. Operaciones;PP - BLOQUE ESPUMA D-20.0;3</v>
          </cell>
          <cell r="J17442">
            <v>45288</v>
          </cell>
        </row>
        <row r="17443">
          <cell r="F17443" t="str">
            <v>4. Operaciones;PP - BLOQUE ESPUMA D-20.0;4</v>
          </cell>
          <cell r="J17443">
            <v>45288</v>
          </cell>
        </row>
        <row r="17444">
          <cell r="F17444" t="str">
            <v>4. Operaciones;PP - BLOQUE ESPUMA D-26.0 PENTA;1</v>
          </cell>
          <cell r="J17444">
            <v>45288</v>
          </cell>
        </row>
        <row r="17445">
          <cell r="F17445" t="str">
            <v>4. Operaciones;PP - BLOQUE ESPUMA D-26.0 PENTA;2</v>
          </cell>
          <cell r="J17445">
            <v>45288</v>
          </cell>
        </row>
        <row r="17446">
          <cell r="F17446" t="str">
            <v>4. Operaciones;PP - BLOQUE ESPUMA D-26.0 PENTA;3</v>
          </cell>
          <cell r="J17446">
            <v>45288</v>
          </cell>
        </row>
        <row r="17447">
          <cell r="F17447" t="str">
            <v>4. Operaciones;PP - BLOQUE ESPUMA D-26.0 PENTA;4</v>
          </cell>
          <cell r="J17447">
            <v>45288</v>
          </cell>
        </row>
        <row r="17448">
          <cell r="F17448" t="str">
            <v>4. Operaciones;PP - BLOQUE ESPUMA D-20.0;5</v>
          </cell>
          <cell r="J17448">
            <v>45288</v>
          </cell>
        </row>
        <row r="17449">
          <cell r="F17449" t="str">
            <v>4. Operaciones;PP - BLOQUE ESPUMA D-20.0;6</v>
          </cell>
          <cell r="J17449">
            <v>45288</v>
          </cell>
        </row>
        <row r="17450">
          <cell r="F17450" t="str">
            <v>4. Operaciones;PP - BLOQUE ESPUMA D-26.0 PENTA;5</v>
          </cell>
          <cell r="J17450">
            <v>45288</v>
          </cell>
        </row>
        <row r="17451">
          <cell r="F17451" t="str">
            <v>4. Operaciones;PP - BLOQUE ESPUMA D-26.0 PENTA;6</v>
          </cell>
          <cell r="J17451">
            <v>45288</v>
          </cell>
        </row>
        <row r="17452">
          <cell r="F17452" t="str">
            <v>4. Operaciones;PP - BLOQUE ESPUMA D-26.0 PENTA;7</v>
          </cell>
          <cell r="J17452">
            <v>45288</v>
          </cell>
        </row>
        <row r="17453">
          <cell r="F17453" t="str">
            <v>4. Operaciones;PP - BLOQUE ESPUMA D-26.0 PENTA;8</v>
          </cell>
          <cell r="J17453">
            <v>45288</v>
          </cell>
        </row>
        <row r="17454">
          <cell r="F17454" t="str">
            <v>4. Operaciones;PP - BLOQUE ESPUMA D-26.0 PENTA;9</v>
          </cell>
          <cell r="J17454">
            <v>45288</v>
          </cell>
        </row>
        <row r="17455">
          <cell r="F17455" t="str">
            <v>4. Operaciones;PP - BLOQUE ESPUMA D-26.0 PENTA;10</v>
          </cell>
          <cell r="J17455">
            <v>45288</v>
          </cell>
        </row>
        <row r="17456">
          <cell r="F17456" t="str">
            <v>4. Operaciones;PP - BLOQUE ESPUMA D-26.0;1</v>
          </cell>
          <cell r="J17456">
            <v>45288</v>
          </cell>
        </row>
        <row r="17457">
          <cell r="F17457" t="str">
            <v>4. Operaciones;PP - BLOQUE ESPUMA D-26.0;2</v>
          </cell>
          <cell r="J17457">
            <v>45288</v>
          </cell>
        </row>
        <row r="17458">
          <cell r="F17458" t="str">
            <v>4. Operaciones;PP - BLOQUE ESPUMA D-26.0;3</v>
          </cell>
          <cell r="J17458">
            <v>45288</v>
          </cell>
        </row>
        <row r="17459">
          <cell r="F17459" t="str">
            <v>4. Operaciones;PP - BLOQUE ESPUMA D-26.0;4</v>
          </cell>
          <cell r="J17459">
            <v>45288</v>
          </cell>
        </row>
        <row r="17460">
          <cell r="F17460" t="str">
            <v>4. Operaciones;PP - BLOQUE ESPUMA D-26.0 PENTA;11</v>
          </cell>
          <cell r="J17460">
            <v>45288</v>
          </cell>
        </row>
        <row r="17461">
          <cell r="F17461" t="str">
            <v>4. Operaciones;PP - BLOQUE ESPUMA D-26.0 PENTA;12</v>
          </cell>
          <cell r="J17461">
            <v>45288</v>
          </cell>
        </row>
        <row r="17462">
          <cell r="F17462" t="str">
            <v>4. Operaciones;PP - BLOQUE ESPUMA D-26.0;5</v>
          </cell>
          <cell r="J17462">
            <v>45288</v>
          </cell>
        </row>
        <row r="17463">
          <cell r="F17463" t="str">
            <v>4. Operaciones;PP - BLOQUE ESPUMA D-26.0;6</v>
          </cell>
          <cell r="J17463">
            <v>45288</v>
          </cell>
        </row>
        <row r="17464">
          <cell r="F17464" t="str">
            <v>4. Operaciones;PP - BLOQUE ESPUMA D-26.0;7</v>
          </cell>
          <cell r="J17464">
            <v>45288</v>
          </cell>
        </row>
        <row r="17465">
          <cell r="F17465" t="str">
            <v>4. Operaciones;PP - BLOQUE ESPUMA D-26.0;8</v>
          </cell>
          <cell r="J17465">
            <v>45288</v>
          </cell>
        </row>
        <row r="17466">
          <cell r="F17466" t="str">
            <v>4. Operaciones;PP - BLOQUE ESPUMA D-26.0;9</v>
          </cell>
          <cell r="J17466">
            <v>45288</v>
          </cell>
        </row>
        <row r="17467">
          <cell r="F17467" t="str">
            <v>4. Operaciones;PP - BLOQUE ESPUMA D-26.0;10</v>
          </cell>
          <cell r="J17467">
            <v>45288</v>
          </cell>
        </row>
        <row r="17468">
          <cell r="F17468" t="str">
            <v>4. Operaciones;PP - BLOQUE ESPUMA D-26.0;11</v>
          </cell>
          <cell r="J17468">
            <v>45288</v>
          </cell>
        </row>
        <row r="17469">
          <cell r="F17469" t="str">
            <v>4. Operaciones;PP - BLOQUE ESPUMA D-26.0;12</v>
          </cell>
          <cell r="J17469">
            <v>45288</v>
          </cell>
        </row>
        <row r="17470">
          <cell r="F17470" t="str">
            <v>4. Operaciones;PP - BLOQUE ESPUMA D-26.0;13</v>
          </cell>
          <cell r="J17470">
            <v>45288</v>
          </cell>
        </row>
        <row r="17471">
          <cell r="F17471" t="str">
            <v>4. Operaciones;PP - BLOQUE ESPUMA D-26.0;14</v>
          </cell>
          <cell r="J17471">
            <v>45288</v>
          </cell>
        </row>
        <row r="17472">
          <cell r="F17472" t="str">
            <v>4. Operaciones;PP - BLOQUE ESPUMA D-26.0;15</v>
          </cell>
          <cell r="J17472">
            <v>45288</v>
          </cell>
        </row>
        <row r="17473">
          <cell r="F17473" t="str">
            <v>4. Operaciones;PP - BLOQUE ESPUMA D-26.0;16</v>
          </cell>
          <cell r="J17473">
            <v>45288</v>
          </cell>
        </row>
        <row r="17474">
          <cell r="F17474" t="str">
            <v>4. Operaciones;PP - BLOQUE ESPUMA D-23.0;1</v>
          </cell>
          <cell r="J17474">
            <v>45288</v>
          </cell>
        </row>
        <row r="17475">
          <cell r="F17475" t="str">
            <v>4. Operaciones;PP - BLOQUE ESPUMA D-23.0;2</v>
          </cell>
          <cell r="J17475">
            <v>45288</v>
          </cell>
        </row>
        <row r="17476">
          <cell r="F17476" t="str">
            <v>4. Operaciones;PP - BLOQUE ESPUMA D-23.0;3</v>
          </cell>
          <cell r="J17476">
            <v>45288</v>
          </cell>
        </row>
        <row r="17477">
          <cell r="F17477" t="str">
            <v>4. Operaciones;PP - BLOQUE ESPUMA D-23.0;4</v>
          </cell>
          <cell r="J17477">
            <v>45288</v>
          </cell>
        </row>
        <row r="17478">
          <cell r="F17478" t="str">
            <v>4. Operaciones;PP - BLOQUE ESPUMA D-26.0;17</v>
          </cell>
          <cell r="J17478">
            <v>45288</v>
          </cell>
        </row>
        <row r="17479">
          <cell r="F17479" t="str">
            <v>4. Operaciones;PP - BLOQUE ESPUMA D-26.0;18</v>
          </cell>
          <cell r="J17479">
            <v>45288</v>
          </cell>
        </row>
        <row r="17480">
          <cell r="F17480" t="str">
            <v>4. Operaciones;PP - BLOQUE ESPUMA D-23.0;5</v>
          </cell>
          <cell r="J17480">
            <v>45288</v>
          </cell>
        </row>
        <row r="17481">
          <cell r="F17481" t="str">
            <v>4. Operaciones;PP - BLOQUE ESPUMA D-23.0;6</v>
          </cell>
          <cell r="J17481">
            <v>45288</v>
          </cell>
        </row>
        <row r="17482">
          <cell r="F17482" t="str">
            <v>4. Operaciones;PP - BLOQUE ESPUMA D-23.0;7</v>
          </cell>
          <cell r="J17482">
            <v>45288</v>
          </cell>
        </row>
        <row r="17483">
          <cell r="F17483" t="str">
            <v>4. Operaciones;PP - BLOQUE ESPUMA D-23.0;8</v>
          </cell>
          <cell r="J17483">
            <v>45288</v>
          </cell>
        </row>
        <row r="17484">
          <cell r="F17484" t="str">
            <v>4. Operaciones;PP - BLOQUE ESPUMA D-23.0;9</v>
          </cell>
          <cell r="J17484">
            <v>45288</v>
          </cell>
        </row>
        <row r="17485">
          <cell r="F17485" t="str">
            <v>4. Operaciones;PP - BLOQUE ESPUMA D-23.0;10</v>
          </cell>
          <cell r="J17485">
            <v>45288</v>
          </cell>
        </row>
        <row r="17486">
          <cell r="F17486" t="str">
            <v>4. Operaciones;PP - BLOQUE ESPUMA D-18.0;1</v>
          </cell>
          <cell r="J17486">
            <v>45288</v>
          </cell>
        </row>
        <row r="17487">
          <cell r="F17487" t="str">
            <v>4. Operaciones;PP - BLOQUE ESPUMA D-18.0;2</v>
          </cell>
          <cell r="J17487">
            <v>45288</v>
          </cell>
        </row>
        <row r="17488">
          <cell r="F17488" t="str">
            <v>4. Operaciones;PP - BLOQUE ESPUMA D-18.0;3</v>
          </cell>
          <cell r="J17488">
            <v>45288</v>
          </cell>
        </row>
        <row r="17489">
          <cell r="F17489" t="str">
            <v>4. Operaciones;PP - BLOQUE ESPUMA D-18.0;4</v>
          </cell>
          <cell r="J17489">
            <v>45288</v>
          </cell>
        </row>
        <row r="17490">
          <cell r="F17490" t="str">
            <v>4. Operaciones;PP - BLOQUE ESPUMA D-23.0;11</v>
          </cell>
          <cell r="J17490">
            <v>45288</v>
          </cell>
        </row>
        <row r="17491">
          <cell r="F17491" t="str">
            <v>4. Operaciones;PP - BLOQUE ESPUMA D-23.0;12</v>
          </cell>
          <cell r="J17491">
            <v>45288</v>
          </cell>
        </row>
        <row r="17492">
          <cell r="F17492" t="str">
            <v>3. Item Componente;PP - BLOQUE ESPUMA D-20.0;1</v>
          </cell>
          <cell r="J17492">
            <v>45288</v>
          </cell>
        </row>
        <row r="17493">
          <cell r="F17493" t="str">
            <v>3. Item Componente;PP - BLOQUE ESPUMA D-20.0;2</v>
          </cell>
          <cell r="J17493">
            <v>45288</v>
          </cell>
        </row>
        <row r="17494">
          <cell r="F17494" t="str">
            <v>3. Item Componente;PP - BLOQUE ESPUMA D-20.0;3</v>
          </cell>
          <cell r="J17494">
            <v>45288</v>
          </cell>
        </row>
        <row r="17495">
          <cell r="F17495" t="str">
            <v>4. Operaciones;PP - BLOQUE ESPUMA D-18.0;5</v>
          </cell>
          <cell r="J17495">
            <v>45288</v>
          </cell>
        </row>
        <row r="17496">
          <cell r="F17496" t="str">
            <v>4. Operaciones;PP - BLOQUE ESPUMA D-18.0;6</v>
          </cell>
          <cell r="J17496">
            <v>45288</v>
          </cell>
        </row>
        <row r="17497">
          <cell r="F17497" t="str">
            <v>3. Item Componente;PP - BLOQUE ESPUMA D-20.0;4</v>
          </cell>
          <cell r="J17497">
            <v>45288</v>
          </cell>
        </row>
        <row r="17498">
          <cell r="F17498" t="str">
            <v>3. Item Componente;PP - BLOQUE ESPUMA D-20.0;5</v>
          </cell>
          <cell r="J17498">
            <v>45288</v>
          </cell>
        </row>
        <row r="17499">
          <cell r="F17499" t="str">
            <v>3. Item Componente;PP - BLOQUE ESPUMA D-20.0;6</v>
          </cell>
          <cell r="J17499">
            <v>45288</v>
          </cell>
        </row>
        <row r="17500">
          <cell r="F17500" t="str">
            <v>3. Item Componente;PP - BLOQUE ESPUMA D-20.0;7</v>
          </cell>
          <cell r="J17500">
            <v>45288</v>
          </cell>
        </row>
        <row r="17501">
          <cell r="F17501" t="str">
            <v>3. Item Componente;PP - BLOQUE ESPUMA D-26.0 PENTA;1</v>
          </cell>
          <cell r="J17501">
            <v>45288</v>
          </cell>
        </row>
        <row r="17502">
          <cell r="F17502" t="str">
            <v>3. Item Componente;PP - BLOQUE ESPUMA D-26.0 PENTA;2</v>
          </cell>
          <cell r="J17502">
            <v>45288</v>
          </cell>
        </row>
        <row r="17503">
          <cell r="F17503" t="str">
            <v>3. Item Componente;PP - BLOQUE ESPUMA D-26.0 PENTA;3</v>
          </cell>
          <cell r="J17503">
            <v>45288</v>
          </cell>
        </row>
        <row r="17504">
          <cell r="F17504" t="str">
            <v>3. Item Componente;PP - BLOQUE ESPUMA D-26.0 PENTA;4</v>
          </cell>
          <cell r="J17504">
            <v>45288</v>
          </cell>
        </row>
        <row r="17505">
          <cell r="F17505" t="str">
            <v>3. Item Componente;PP - BLOQUE ESPUMA D-26.0 PENTA;5</v>
          </cell>
          <cell r="J17505">
            <v>45288</v>
          </cell>
        </row>
        <row r="17506">
          <cell r="F17506" t="str">
            <v>3. Item Componente;PP - BLOQUE ESPUMA D-26.0 PENTA;6</v>
          </cell>
          <cell r="J17506">
            <v>45288</v>
          </cell>
        </row>
        <row r="17507">
          <cell r="F17507" t="str">
            <v>3. Item Componente;PP - BLOQUE ESPUMA D-20.0;8</v>
          </cell>
          <cell r="J17507">
            <v>45288</v>
          </cell>
        </row>
        <row r="17508">
          <cell r="F17508" t="str">
            <v>3. Item Componente;PP - BLOQUE ESPUMA D-20.0;9</v>
          </cell>
          <cell r="J17508">
            <v>45288</v>
          </cell>
        </row>
        <row r="17509">
          <cell r="F17509" t="str">
            <v>3. Item Componente;PP - BLOQUE ESPUMA D-20.0;10</v>
          </cell>
          <cell r="J17509">
            <v>45288</v>
          </cell>
        </row>
        <row r="17510">
          <cell r="F17510" t="str">
            <v>3. Item Componente;PP - BLOQUE ESPUMA D-20.0;11</v>
          </cell>
          <cell r="J17510">
            <v>45288</v>
          </cell>
        </row>
        <row r="17511">
          <cell r="F17511" t="str">
            <v>3. Item Componente;PP - BLOQUE ESPUMA D-26.0;1</v>
          </cell>
          <cell r="J17511">
            <v>45288</v>
          </cell>
        </row>
        <row r="17512">
          <cell r="F17512" t="str">
            <v>3. Item Componente;PP - BLOQUE ESPUMA D-26.0;2</v>
          </cell>
          <cell r="J17512">
            <v>45288</v>
          </cell>
        </row>
        <row r="17513">
          <cell r="F17513" t="str">
            <v>3. Item Componente;PP - BLOQUE ESPUMA D-26.0;3</v>
          </cell>
          <cell r="J17513">
            <v>45288</v>
          </cell>
        </row>
        <row r="17514">
          <cell r="F17514" t="str">
            <v>3. Item Componente;PP - BLOQUE ESPUMA D-26.0;4</v>
          </cell>
          <cell r="J17514">
            <v>45288</v>
          </cell>
        </row>
        <row r="17515">
          <cell r="F17515" t="str">
            <v>3. Item Componente;PP - BLOQUE ESPUMA D-26.0;5</v>
          </cell>
          <cell r="J17515">
            <v>45288</v>
          </cell>
        </row>
        <row r="17516">
          <cell r="F17516" t="str">
            <v>3. Item Componente;PP - BLOQUE ESPUMA D-26.0;6</v>
          </cell>
          <cell r="J17516">
            <v>45288</v>
          </cell>
        </row>
        <row r="17517">
          <cell r="F17517" t="str">
            <v>3. Item Componente;PP - BLOQUE ESPUMA D-26.0;7</v>
          </cell>
          <cell r="J17517">
            <v>45288</v>
          </cell>
        </row>
        <row r="17518">
          <cell r="F17518" t="str">
            <v>3. Item Componente;PP - BLOQUE ESPUMA D-26.0 PENTA;7</v>
          </cell>
          <cell r="J17518">
            <v>45288</v>
          </cell>
        </row>
        <row r="17519">
          <cell r="F17519" t="str">
            <v>3. Item Componente;PP - BLOQUE ESPUMA D-26.0 PENTA;8</v>
          </cell>
          <cell r="J17519">
            <v>45288</v>
          </cell>
        </row>
        <row r="17520">
          <cell r="F17520" t="str">
            <v>3. Item Componente;PP - BLOQUE ESPUMA D-26.0 PENTA;9</v>
          </cell>
          <cell r="J17520">
            <v>45288</v>
          </cell>
        </row>
        <row r="17521">
          <cell r="F17521" t="str">
            <v>3. Item Componente;PP - BLOQUE ESPUMA D-26.0 PENTA;10</v>
          </cell>
          <cell r="J17521">
            <v>45288</v>
          </cell>
        </row>
        <row r="17522">
          <cell r="F17522" t="str">
            <v>3. Item Componente;PP - BLOQUE ESPUMA D-23.0;1</v>
          </cell>
          <cell r="J17522">
            <v>45288</v>
          </cell>
        </row>
        <row r="17523">
          <cell r="F17523" t="str">
            <v>3. Item Componente;PP - BLOQUE ESPUMA D-23.0;2</v>
          </cell>
          <cell r="J17523">
            <v>45288</v>
          </cell>
        </row>
        <row r="17524">
          <cell r="F17524" t="str">
            <v>3. Item Componente;PP - BLOQUE ESPUMA D-23.0;3</v>
          </cell>
          <cell r="J17524">
            <v>45288</v>
          </cell>
        </row>
        <row r="17525">
          <cell r="F17525" t="str">
            <v>3. Item Componente;PP - BLOQUE ESPUMA D-23.0;4</v>
          </cell>
          <cell r="J17525">
            <v>45288</v>
          </cell>
        </row>
        <row r="17526">
          <cell r="F17526" t="str">
            <v>3. Item Componente;PP - BLOQUE ESPUMA D-23.0;5</v>
          </cell>
          <cell r="J17526">
            <v>45288</v>
          </cell>
        </row>
        <row r="17527">
          <cell r="F17527" t="str">
            <v>3. Item Componente;PP - BLOQUE ESPUMA D-26.0 PENTA;11</v>
          </cell>
          <cell r="J17527">
            <v>45288</v>
          </cell>
        </row>
        <row r="17528">
          <cell r="F17528" t="str">
            <v>3. Item Componente;PP - BLOQUE ESPUMA D-26.0 PENTA;12</v>
          </cell>
          <cell r="J17528">
            <v>45288</v>
          </cell>
        </row>
        <row r="17529">
          <cell r="F17529" t="str">
            <v>3. Item Componente;PP - BLOQUE ESPUMA D-26.0 PENTA;13</v>
          </cell>
          <cell r="J17529">
            <v>45288</v>
          </cell>
        </row>
        <row r="17530">
          <cell r="F17530" t="str">
            <v>3. Item Componente;PP - BLOQUE ESPUMA D-23.0;6</v>
          </cell>
          <cell r="J17530">
            <v>45288</v>
          </cell>
        </row>
        <row r="17531">
          <cell r="F17531" t="str">
            <v>3. Item Componente;PP - BLOQUE ESPUMA D-26.0 PENTA;14</v>
          </cell>
          <cell r="J17531">
            <v>45288</v>
          </cell>
        </row>
        <row r="17532">
          <cell r="F17532" t="str">
            <v>3. Item Componente;PP - BLOQUE ESPUMA D-26.0 PENTA;15</v>
          </cell>
          <cell r="J17532">
            <v>45288</v>
          </cell>
        </row>
        <row r="17533">
          <cell r="F17533" t="str">
            <v>3. Item Componente;PP - BLOQUE ESPUMA D-26.0 PENTA;16</v>
          </cell>
          <cell r="J17533">
            <v>45288</v>
          </cell>
        </row>
        <row r="17534">
          <cell r="F17534" t="str">
            <v>3. Item Componente;PP - BLOQUE ESPUMA D-26.0 PENTA;17</v>
          </cell>
          <cell r="J17534">
            <v>45288</v>
          </cell>
        </row>
        <row r="17535">
          <cell r="F17535" t="str">
            <v>3. Item Componente;PP - BLOQUE ESPUMA D-26.0 PENTA;18</v>
          </cell>
          <cell r="J17535">
            <v>45288</v>
          </cell>
        </row>
        <row r="17536">
          <cell r="F17536" t="str">
            <v>3. Item Componente;PP - BLOQUE ESPUMA D-26.0;8</v>
          </cell>
          <cell r="J17536">
            <v>45288</v>
          </cell>
        </row>
        <row r="17537">
          <cell r="F17537" t="str">
            <v>3. Item Componente;PP - BLOQUE ESPUMA D-26.0;9</v>
          </cell>
          <cell r="J17537">
            <v>45288</v>
          </cell>
        </row>
        <row r="17538">
          <cell r="F17538" t="str">
            <v>3. Item Componente;PP - BLOQUE ESPUMA D-23.0;7</v>
          </cell>
          <cell r="J17538">
            <v>45288</v>
          </cell>
        </row>
        <row r="17539">
          <cell r="F17539" t="str">
            <v>3. Item Componente;PP - BLOQUE ESPUMA D-23.0;8</v>
          </cell>
          <cell r="J17539">
            <v>45288</v>
          </cell>
        </row>
        <row r="17540">
          <cell r="F17540" t="str">
            <v>3. Item Componente;PP - BLOQUE ESPUMA D-26.0 PENTA;19</v>
          </cell>
          <cell r="J17540">
            <v>45288</v>
          </cell>
        </row>
        <row r="17541">
          <cell r="F17541" t="str">
            <v>3. Item Componente;PP - BLOQUE ESPUMA D-26.0 PENTA;20</v>
          </cell>
          <cell r="J17541">
            <v>45288</v>
          </cell>
        </row>
        <row r="17542">
          <cell r="F17542" t="str">
            <v>3. Item Componente;PP - BLOQUE ESPUMA D-26.0;10</v>
          </cell>
          <cell r="J17542">
            <v>45288</v>
          </cell>
        </row>
        <row r="17543">
          <cell r="F17543" t="str">
            <v>3. Item Componente;PP - BLOQUE ESPUMA D-26.0;11</v>
          </cell>
          <cell r="J17543">
            <v>45288</v>
          </cell>
        </row>
        <row r="17544">
          <cell r="F17544" t="str">
            <v>3. Item Componente;PP - BLOQUE ESPUMA D-18.0;1</v>
          </cell>
          <cell r="J17544">
            <v>45288</v>
          </cell>
        </row>
        <row r="17545">
          <cell r="F17545" t="str">
            <v>3. Item Componente;PP - BLOQUE ESPUMA D-18.0;2</v>
          </cell>
          <cell r="J17545">
            <v>45288</v>
          </cell>
        </row>
        <row r="17546">
          <cell r="F17546" t="str">
            <v>3. Item Componente;PP - BLOQUE ESPUMA D-26.0;12</v>
          </cell>
          <cell r="J17546">
            <v>45288</v>
          </cell>
        </row>
        <row r="17547">
          <cell r="F17547" t="str">
            <v>3. Item Componente;PP - BLOQUE ESPUMA D-26.0;13</v>
          </cell>
          <cell r="J17547">
            <v>45288</v>
          </cell>
        </row>
        <row r="17548">
          <cell r="F17548" t="str">
            <v>3. Item Componente;PP - BLOQUE ESPUMA D-26.0;14</v>
          </cell>
          <cell r="J17548">
            <v>45288</v>
          </cell>
        </row>
        <row r="17549">
          <cell r="F17549" t="str">
            <v>3. Item Componente;PP - BLOQUE ESPUMA D-26.0;15</v>
          </cell>
          <cell r="J17549">
            <v>45288</v>
          </cell>
        </row>
        <row r="17550">
          <cell r="F17550" t="str">
            <v>3. Item Componente;PP - BLOQUE ESPUMA D-26.0;16</v>
          </cell>
          <cell r="J17550">
            <v>45288</v>
          </cell>
        </row>
        <row r="17551">
          <cell r="F17551" t="str">
            <v>3. Item Componente;PP - BLOQUE ESPUMA D-26.0;17</v>
          </cell>
          <cell r="J17551">
            <v>45288</v>
          </cell>
        </row>
        <row r="17552">
          <cell r="F17552" t="str">
            <v>3. Item Componente;PP - BLOQUE ESPUMA D-26.0;18</v>
          </cell>
          <cell r="J17552">
            <v>45288</v>
          </cell>
        </row>
        <row r="17553">
          <cell r="F17553" t="str">
            <v>3. Item Componente;PP - BLOQUE ESPUMA D-26.0;19</v>
          </cell>
          <cell r="J17553">
            <v>45288</v>
          </cell>
        </row>
        <row r="17554">
          <cell r="F17554" t="str">
            <v>3. Item Componente;PP - BLOQUE ESPUMA D-26.0;20</v>
          </cell>
          <cell r="J17554">
            <v>45288</v>
          </cell>
        </row>
        <row r="17555">
          <cell r="F17555" t="str">
            <v>3. Item Componente;PP - BLOQUE ESPUMA D-26.0;21</v>
          </cell>
          <cell r="J17555">
            <v>45288</v>
          </cell>
        </row>
        <row r="17556">
          <cell r="F17556" t="str">
            <v>3. Item Componente;PP - BLOQUE ESPUMA D-26.0;22</v>
          </cell>
          <cell r="J17556">
            <v>45288</v>
          </cell>
        </row>
        <row r="17557">
          <cell r="F17557" t="str">
            <v>3. Item Componente;PP - BLOQUE ESPUMA D-26.0;23</v>
          </cell>
          <cell r="J17557">
            <v>45288</v>
          </cell>
        </row>
        <row r="17558">
          <cell r="F17558" t="str">
            <v>3. Item Componente;PP - BLOQUE ESPUMA D-26.0;24</v>
          </cell>
          <cell r="J17558">
            <v>45288</v>
          </cell>
        </row>
        <row r="17559">
          <cell r="F17559" t="str">
            <v>3. Item Componente;PP - BLOQUE ESPUMA D-26.0;25</v>
          </cell>
          <cell r="J17559">
            <v>45288</v>
          </cell>
        </row>
        <row r="17560">
          <cell r="F17560" t="str">
            <v>3. Item Componente;PP - BLOQUE ESPUMA D-26.0;26</v>
          </cell>
          <cell r="J17560">
            <v>45288</v>
          </cell>
        </row>
        <row r="17561">
          <cell r="F17561" t="str">
            <v>3. Item Componente;PP - BLOQUE ESPUMA D-26.0;27</v>
          </cell>
          <cell r="J17561">
            <v>45288</v>
          </cell>
        </row>
        <row r="17562">
          <cell r="F17562" t="str">
            <v>3. Item Componente;PP - BLOQUE ESPUMA D-26.0;28</v>
          </cell>
          <cell r="J17562">
            <v>45288</v>
          </cell>
        </row>
        <row r="17563">
          <cell r="F17563" t="str">
            <v>3. Item Componente;PP - BLOQUE ESPUMA D-26.0;29</v>
          </cell>
          <cell r="J17563">
            <v>45288</v>
          </cell>
        </row>
        <row r="17564">
          <cell r="F17564" t="str">
            <v>3. Item Componente;PP - BLOQUE ESPUMA D-26.0;30</v>
          </cell>
          <cell r="J17564">
            <v>45288</v>
          </cell>
        </row>
        <row r="17565">
          <cell r="F17565" t="str">
            <v>3. Item Componente;PP - BLOQUE ESPUMA D-26.0;31</v>
          </cell>
          <cell r="J17565">
            <v>45288</v>
          </cell>
        </row>
        <row r="17566">
          <cell r="F17566" t="str">
            <v>3. Item Componente;PP - BLOQUE ESPUMA D-18.0;3</v>
          </cell>
          <cell r="J17566">
            <v>45288</v>
          </cell>
        </row>
        <row r="17567">
          <cell r="F17567" t="str">
            <v>3. Item Componente;PP - BLOQUE ESPUMA D-23.0;9</v>
          </cell>
          <cell r="J17567">
            <v>45288</v>
          </cell>
        </row>
        <row r="17568">
          <cell r="F17568" t="str">
            <v>3. Item Componente;PP - BLOQUE ESPUMA D-23.0;10</v>
          </cell>
          <cell r="J17568">
            <v>45288</v>
          </cell>
        </row>
        <row r="17569">
          <cell r="F17569" t="str">
            <v>3. Item Componente;PP - BLOQUE ESPUMA D-23.0;11</v>
          </cell>
          <cell r="J17569">
            <v>45288</v>
          </cell>
        </row>
        <row r="17570">
          <cell r="F17570" t="str">
            <v>3. Item Componente;PP - BLOQUE ESPUMA D-23.0;12</v>
          </cell>
          <cell r="J17570">
            <v>45288</v>
          </cell>
        </row>
        <row r="17571">
          <cell r="F17571" t="str">
            <v>3. Item Componente;PP - BLOQUE ESPUMA D-23.0;13</v>
          </cell>
          <cell r="J17571">
            <v>45288</v>
          </cell>
        </row>
        <row r="17572">
          <cell r="F17572" t="str">
            <v>3. Item Componente;PP - BLOQUE ESPUMA D-23.0;14</v>
          </cell>
          <cell r="J17572">
            <v>45288</v>
          </cell>
        </row>
        <row r="17573">
          <cell r="F17573" t="str">
            <v>3. Item Componente;PP - BLOQUE ESPUMA D-18.0;4</v>
          </cell>
          <cell r="J17573">
            <v>45288</v>
          </cell>
        </row>
        <row r="17574">
          <cell r="F17574" t="str">
            <v>3. Item Componente;PP - BLOQUE ESPUMA D-18.0;5</v>
          </cell>
          <cell r="J17574">
            <v>45288</v>
          </cell>
        </row>
        <row r="17575">
          <cell r="F17575" t="str">
            <v>3. Item Componente;PP - BLOQUE ESPUMA D-18.0;6</v>
          </cell>
          <cell r="J17575">
            <v>45288</v>
          </cell>
        </row>
        <row r="17576">
          <cell r="F17576" t="str">
            <v>3. Item Componente;PP - BLOQUE ESPUMA D-18.0;7</v>
          </cell>
          <cell r="J17576">
            <v>45288</v>
          </cell>
        </row>
        <row r="17577">
          <cell r="F17577" t="str">
            <v>3. Item Componente;PP - BLOQUE ESPUMA D-23.0;15</v>
          </cell>
          <cell r="J17577">
            <v>45288</v>
          </cell>
        </row>
        <row r="17578">
          <cell r="F17578" t="str">
            <v>3. Item Componente;PP - BLOQUE ESPUMA D-23.0;16</v>
          </cell>
          <cell r="J17578">
            <v>45288</v>
          </cell>
        </row>
        <row r="17579">
          <cell r="F17579" t="str">
            <v>3. Item Componente;PP - BLOQUE ESPUMA D-23.0;17</v>
          </cell>
          <cell r="J17579">
            <v>45288</v>
          </cell>
        </row>
        <row r="17580">
          <cell r="F17580" t="str">
            <v>3. Item Componente;PP - BLOQUE ESPUMA D-18.0;8</v>
          </cell>
          <cell r="J17580">
            <v>45288</v>
          </cell>
        </row>
        <row r="17581">
          <cell r="F17581" t="str">
            <v>3. Item Componente;PP - BLOQUE ESPUMA D-18.0;9</v>
          </cell>
          <cell r="J17581">
            <v>45288</v>
          </cell>
        </row>
        <row r="17582">
          <cell r="F17582" t="str">
            <v>3. Item Componente;PP - BLOQUE ESPUMA D-18.0;10</v>
          </cell>
          <cell r="J17582">
            <v>45288</v>
          </cell>
        </row>
        <row r="17583">
          <cell r="F17583" t="str">
            <v>3. Item Componente;PP - BLOQUE ESPUMA D-23.0;18</v>
          </cell>
          <cell r="J17583">
            <v>45288</v>
          </cell>
        </row>
        <row r="17584">
          <cell r="F17584" t="str">
            <v>3. Item Componente;PP - BLOQUE ESPUMA D-23.0;19</v>
          </cell>
          <cell r="J17584">
            <v>45288</v>
          </cell>
        </row>
        <row r="17585">
          <cell r="F17585" t="str">
            <v>3. Item Componente;PP - BLOQUE ESPUMA D-23.0;20</v>
          </cell>
          <cell r="J17585">
            <v>45288</v>
          </cell>
        </row>
        <row r="17586">
          <cell r="F17586" t="str">
            <v>3. Item Componente;PP - BLOQUE ESPUMA D-23.0;21</v>
          </cell>
          <cell r="J17586">
            <v>45288</v>
          </cell>
        </row>
        <row r="17587">
          <cell r="F17587" t="str">
            <v>2. Item Otros;PP - BLOQUE ESPUMA D-26.0 PENTA;1</v>
          </cell>
          <cell r="J17587">
            <v>45288</v>
          </cell>
        </row>
        <row r="17588">
          <cell r="F17588" t="str">
            <v>2. Item Otros;PP - BLOQUE ESPUMA D-20.0;1</v>
          </cell>
          <cell r="J17588">
            <v>45288</v>
          </cell>
        </row>
        <row r="17589">
          <cell r="F17589" t="str">
            <v>2. Item Otros;PP - BLOQUE ESPUMA D-20.0;2</v>
          </cell>
          <cell r="J17589">
            <v>45288</v>
          </cell>
        </row>
        <row r="17590">
          <cell r="F17590" t="str">
            <v>3. Item Componente;PP - BLOQUE ESPUMA D-18.0;11</v>
          </cell>
          <cell r="J17590">
            <v>45288</v>
          </cell>
        </row>
        <row r="17591">
          <cell r="F17591" t="str">
            <v>2. Item Otros;PP - BLOQUE ESPUMA D-26.0;1</v>
          </cell>
          <cell r="J17591">
            <v>45288</v>
          </cell>
        </row>
        <row r="17592">
          <cell r="F17592" t="str">
            <v>2. Item Otros;PP - BLOQUE ESPUMA D-26.0;2</v>
          </cell>
          <cell r="J17592">
            <v>45288</v>
          </cell>
        </row>
        <row r="17593">
          <cell r="F17593" t="str">
            <v>2. Item Otros;PP - BLOQUE ESPUMA D-26.0;3</v>
          </cell>
          <cell r="J17593">
            <v>45288</v>
          </cell>
        </row>
        <row r="17594">
          <cell r="F17594" t="str">
            <v>2. Item Otros;PP - BLOQUE ESPUMA D-26.0 PENTA;2</v>
          </cell>
          <cell r="J17594">
            <v>45288</v>
          </cell>
        </row>
        <row r="17595">
          <cell r="F17595" t="str">
            <v>2. Item Otros;PP - BLOQUE ESPUMA D-26.0 PENTA;3</v>
          </cell>
          <cell r="J17595">
            <v>45288</v>
          </cell>
        </row>
        <row r="17596">
          <cell r="F17596" t="str">
            <v>2. Item Otros;PP - BLOQUE ESPUMA D-26.0 PENTA;4</v>
          </cell>
          <cell r="J17596">
            <v>45288</v>
          </cell>
        </row>
        <row r="17597">
          <cell r="F17597" t="str">
            <v>2. Item Otros;PP - BLOQUE ESPUMA D-23.0;1</v>
          </cell>
          <cell r="J17597">
            <v>45288</v>
          </cell>
        </row>
        <row r="17598">
          <cell r="F17598" t="str">
            <v>2. Item Otros;PP - BLOQUE ESPUMA D-23.0;2</v>
          </cell>
          <cell r="J17598">
            <v>45288</v>
          </cell>
        </row>
        <row r="17599">
          <cell r="F17599" t="str">
            <v>2. Item Otros;PP - BLOQUE ESPUMA D-23.0;3</v>
          </cell>
          <cell r="J17599">
            <v>45288</v>
          </cell>
        </row>
        <row r="17600">
          <cell r="F17600" t="str">
            <v>2. Item Otros;PP - BLOQUE ESPUMA D-26.0;4</v>
          </cell>
          <cell r="J17600">
            <v>45288</v>
          </cell>
        </row>
        <row r="17601">
          <cell r="F17601" t="str">
            <v>2. Item Otros;PP - BLOQUE ESPUMA D-26.0;5</v>
          </cell>
          <cell r="J17601">
            <v>45288</v>
          </cell>
        </row>
        <row r="17602">
          <cell r="F17602" t="str">
            <v>2. Item Otros;PP - BLOQUE ESPUMA D-26.0;6</v>
          </cell>
          <cell r="J17602">
            <v>45288</v>
          </cell>
        </row>
        <row r="17603">
          <cell r="F17603" t="str">
            <v>1. Item OP;PP - BLOQUE ESPUMA D-26.0 PENTA;1</v>
          </cell>
          <cell r="J17603">
            <v>45288</v>
          </cell>
        </row>
        <row r="17604">
          <cell r="F17604" t="str">
            <v>1. Item OP;PP - BLOQUE ESPUMA D-26.0 PENTA;2</v>
          </cell>
          <cell r="J17604">
            <v>45288</v>
          </cell>
        </row>
        <row r="17605">
          <cell r="F17605" t="str">
            <v>1. Item OP;PP - BLOQUE ESPUMA D-20.0;1</v>
          </cell>
          <cell r="J17605">
            <v>45288</v>
          </cell>
        </row>
        <row r="17606">
          <cell r="F17606" t="str">
            <v>2. Item Otros;PP - BLOQUE ESPUMA D-18.0;1</v>
          </cell>
          <cell r="J17606">
            <v>45288</v>
          </cell>
        </row>
        <row r="17607">
          <cell r="F17607" t="str">
            <v>2. Item Otros;PP - BLOQUE ESPUMA D-18.0;2</v>
          </cell>
          <cell r="J17607">
            <v>45288</v>
          </cell>
        </row>
        <row r="17608">
          <cell r="F17608" t="str">
            <v>2. Item Otros;PP - BLOQUE ESPUMA D-23.0;4</v>
          </cell>
          <cell r="J17608">
            <v>45288</v>
          </cell>
        </row>
        <row r="17609">
          <cell r="F17609" t="str">
            <v>1. Item OP;PP - BLOQUE ESPUMA D-60.0;1</v>
          </cell>
          <cell r="J17609">
            <v>45288</v>
          </cell>
        </row>
        <row r="17610">
          <cell r="F17610" t="str">
            <v>1. Item OP;PP - BLOQUE ESPUMA D-30.0 DURO;1</v>
          </cell>
          <cell r="J17610">
            <v>45288</v>
          </cell>
        </row>
        <row r="17611">
          <cell r="F17611" t="str">
            <v>2. Item Otros;PP - BLOQUE ESPUMA D-60.0;1</v>
          </cell>
          <cell r="J17611">
            <v>45288</v>
          </cell>
        </row>
        <row r="17612">
          <cell r="F17612" t="str">
            <v>2. Item Otros;PP - BLOQUE ESPUMA D-60.0;2</v>
          </cell>
          <cell r="J17612">
            <v>45288</v>
          </cell>
        </row>
        <row r="17613">
          <cell r="F17613" t="str">
            <v>2. Item Otros;PP - BLOQUE ESPUMA D-30.0 DURO;1</v>
          </cell>
          <cell r="J17613">
            <v>45288</v>
          </cell>
        </row>
        <row r="17614">
          <cell r="F17614" t="str">
            <v>2. Item Otros;PP - BLOQUE ESPUMA D-30.0 DURO;2</v>
          </cell>
          <cell r="J17614">
            <v>45288</v>
          </cell>
        </row>
        <row r="17615">
          <cell r="F17615" t="str">
            <v>4. Operaciones;PP - BLOQUE ESPUMA D-30.0 DURO;1</v>
          </cell>
          <cell r="J17615">
            <v>45288</v>
          </cell>
        </row>
        <row r="17616">
          <cell r="F17616" t="str">
            <v>4. Operaciones;PP - BLOQUE ESPUMA D-30.0 DURO;2</v>
          </cell>
          <cell r="J17616">
            <v>45288</v>
          </cell>
        </row>
        <row r="17617">
          <cell r="F17617" t="str">
            <v>4. Operaciones;PP - BLOQUE ESPUMA D-30.0 DURO;3</v>
          </cell>
          <cell r="J17617">
            <v>45288</v>
          </cell>
        </row>
        <row r="17618">
          <cell r="F17618" t="str">
            <v>4. Operaciones;PP - BLOQUE ESPUMA D-30.0 DURO;4</v>
          </cell>
          <cell r="J17618">
            <v>45288</v>
          </cell>
        </row>
        <row r="17619">
          <cell r="F17619" t="str">
            <v>4. Operaciones;PP - BLOQUE ESPUMA D-60.0;1</v>
          </cell>
          <cell r="J17619">
            <v>45288</v>
          </cell>
        </row>
        <row r="17620">
          <cell r="F17620" t="str">
            <v>4. Operaciones;PP - BLOQUE ESPUMA D-60.0;2</v>
          </cell>
          <cell r="J17620">
            <v>45288</v>
          </cell>
        </row>
        <row r="17621">
          <cell r="F17621" t="str">
            <v>4. Operaciones;PP - BLOQUE ESPUMA D-60.0;3</v>
          </cell>
          <cell r="J17621">
            <v>45288</v>
          </cell>
        </row>
        <row r="17622">
          <cell r="F17622" t="str">
            <v>4. Operaciones;PP - BLOQUE ESPUMA D-60.0;4</v>
          </cell>
          <cell r="J17622">
            <v>45288</v>
          </cell>
        </row>
        <row r="17623">
          <cell r="F17623" t="str">
            <v>4. Operaciones;PP - BLOQUE ESPUMA D-30.0 DURO;5</v>
          </cell>
          <cell r="J17623">
            <v>45288</v>
          </cell>
        </row>
        <row r="17624">
          <cell r="F17624" t="str">
            <v>4. Operaciones;PP - BLOQUE ESPUMA D-30.0 DURO;6</v>
          </cell>
          <cell r="J17624">
            <v>45288</v>
          </cell>
        </row>
        <row r="17625">
          <cell r="F17625" t="str">
            <v>3. Item Componente;PP - BLOQUE ESPUMA D-30.0 DURO;1</v>
          </cell>
          <cell r="J17625">
            <v>45288</v>
          </cell>
        </row>
        <row r="17626">
          <cell r="F17626" t="str">
            <v>3. Item Componente;PP - BLOQUE ESPUMA D-30.0 DURO;2</v>
          </cell>
          <cell r="J17626">
            <v>45288</v>
          </cell>
        </row>
        <row r="17627">
          <cell r="F17627" t="str">
            <v>3. Item Componente;PP - BLOQUE ESPUMA D-30.0 DURO;3</v>
          </cell>
          <cell r="J17627">
            <v>45288</v>
          </cell>
        </row>
        <row r="17628">
          <cell r="F17628" t="str">
            <v>4. Operaciones;PP - BLOQUE ESPUMA D-60.0;5</v>
          </cell>
          <cell r="J17628">
            <v>45288</v>
          </cell>
        </row>
        <row r="17629">
          <cell r="F17629" t="str">
            <v>4. Operaciones;PP - BLOQUE ESPUMA D-60.0;6</v>
          </cell>
          <cell r="J17629">
            <v>45288</v>
          </cell>
        </row>
        <row r="17630">
          <cell r="F17630" t="str">
            <v>3. Item Componente;PP - BLOQUE ESPUMA D-60.0;1</v>
          </cell>
          <cell r="J17630">
            <v>45288</v>
          </cell>
        </row>
        <row r="17631">
          <cell r="F17631" t="str">
            <v>3. Item Componente;PP - BLOQUE ESPUMA D-60.0;2</v>
          </cell>
          <cell r="J17631">
            <v>45288</v>
          </cell>
        </row>
        <row r="17632">
          <cell r="F17632" t="str">
            <v>3. Item Componente;PP - BLOQUE ESPUMA D-30.0 DURO;4</v>
          </cell>
          <cell r="J17632">
            <v>45288</v>
          </cell>
        </row>
        <row r="17633">
          <cell r="F17633" t="str">
            <v>3. Item Componente;PP - BLOQUE ESPUMA D-30.0 DURO;5</v>
          </cell>
          <cell r="J17633">
            <v>45288</v>
          </cell>
        </row>
        <row r="17634">
          <cell r="F17634" t="str">
            <v>3. Item Componente;PP - BLOQUE ESPUMA D-30.0 DURO;6</v>
          </cell>
          <cell r="J17634">
            <v>45288</v>
          </cell>
        </row>
        <row r="17635">
          <cell r="F17635" t="str">
            <v>3. Item Componente;PP - BLOQUE ESPUMA D-60.0;3</v>
          </cell>
          <cell r="J17635">
            <v>45288</v>
          </cell>
        </row>
        <row r="17636">
          <cell r="F17636" t="str">
            <v>3. Item Componente;PP - BLOQUE ESPUMA D-60.0;4</v>
          </cell>
          <cell r="J17636">
            <v>45288</v>
          </cell>
        </row>
        <row r="17637">
          <cell r="F17637" t="str">
            <v>3. Item Componente;PP - BLOQUE ESPUMA D-60.0;5</v>
          </cell>
          <cell r="J17637">
            <v>45288</v>
          </cell>
        </row>
        <row r="17638">
          <cell r="F17638" t="str">
            <v>3. Item Componente;PP - BLOQUE ESPUMA D-60.0;6</v>
          </cell>
          <cell r="J17638">
            <v>45288</v>
          </cell>
        </row>
        <row r="17639">
          <cell r="F17639" t="str">
            <v>3. Item Componente;PP - BLOQUE ESPUMA D-60.0;7</v>
          </cell>
          <cell r="J17639">
            <v>45288</v>
          </cell>
        </row>
        <row r="17640">
          <cell r="F17640" t="str">
            <v>1. Item OP;PP - BLOQUE ESPUMA D-12.0;1</v>
          </cell>
          <cell r="J17640">
            <v>45296</v>
          </cell>
        </row>
        <row r="17641">
          <cell r="F17641" t="str">
            <v>1. Item OP;PP - BLOQUE ESPUMA D-12.0;2</v>
          </cell>
          <cell r="J17641">
            <v>45296</v>
          </cell>
        </row>
        <row r="17642">
          <cell r="F17642" t="str">
            <v>1. Item OP;PP - BLOQUE ESPUMA D-12.0;3</v>
          </cell>
          <cell r="J17642">
            <v>45296</v>
          </cell>
        </row>
        <row r="17643">
          <cell r="F17643" t="str">
            <v>1. Item OP;PP - BLOQUE ESPUMA D-15.0;1</v>
          </cell>
          <cell r="J17643">
            <v>45296</v>
          </cell>
        </row>
        <row r="17644">
          <cell r="F17644" t="str">
            <v>1. Item OP;PP - BLOQUE ESPUMA D-18.0;1</v>
          </cell>
          <cell r="J17644">
            <v>45296</v>
          </cell>
        </row>
        <row r="17645">
          <cell r="F17645" t="str">
            <v>1. Item OP;PP - BLOQUE ESPUMA D-15.0 CILINDRO;1</v>
          </cell>
          <cell r="J17645">
            <v>45296</v>
          </cell>
        </row>
        <row r="17646">
          <cell r="F17646" t="str">
            <v>4. Operaciones;PP - BLOQUE ESPUMA D-15.0 CILINDRO;1</v>
          </cell>
          <cell r="J17646">
            <v>45296</v>
          </cell>
        </row>
        <row r="17647">
          <cell r="F17647" t="str">
            <v>4. Operaciones;PP - BLOQUE ESPUMA D-15.0 CILINDRO;2</v>
          </cell>
          <cell r="J17647">
            <v>45296</v>
          </cell>
        </row>
        <row r="17648">
          <cell r="F17648" t="str">
            <v>4. Operaciones;PP - BLOQUE ESPUMA D-15.0 CILINDRO;3</v>
          </cell>
          <cell r="J17648">
            <v>45296</v>
          </cell>
        </row>
        <row r="17649">
          <cell r="F17649" t="str">
            <v>4. Operaciones;PP - BLOQUE ESPUMA D-15.0 CILINDRO;4</v>
          </cell>
          <cell r="J17649">
            <v>45296</v>
          </cell>
        </row>
        <row r="17650">
          <cell r="F17650" t="str">
            <v>4. Operaciones;PP - BLOQUE ESPUMA D-15.0 CILINDRO;5</v>
          </cell>
          <cell r="J17650">
            <v>45296</v>
          </cell>
        </row>
        <row r="17651">
          <cell r="F17651" t="str">
            <v>4. Operaciones;PP - BLOQUE ESPUMA D-15.0 CILINDRO;6</v>
          </cell>
          <cell r="J17651">
            <v>45296</v>
          </cell>
        </row>
        <row r="17652">
          <cell r="F17652" t="str">
            <v>4. Operaciones;PP - BLOQUE ESPUMA D-18.0;1</v>
          </cell>
          <cell r="J17652">
            <v>45296</v>
          </cell>
        </row>
        <row r="17653">
          <cell r="F17653" t="str">
            <v>4. Operaciones;PP - BLOQUE ESPUMA D-18.0;2</v>
          </cell>
          <cell r="J17653">
            <v>45296</v>
          </cell>
        </row>
        <row r="17654">
          <cell r="F17654" t="str">
            <v>4. Operaciones;PP - BLOQUE ESPUMA D-18.0;3</v>
          </cell>
          <cell r="J17654">
            <v>45296</v>
          </cell>
        </row>
        <row r="17655">
          <cell r="F17655" t="str">
            <v>4. Operaciones;PP - BLOQUE ESPUMA D-18.0;4</v>
          </cell>
          <cell r="J17655">
            <v>45296</v>
          </cell>
        </row>
        <row r="17656">
          <cell r="F17656" t="str">
            <v>4. Operaciones;PP - BLOQUE ESPUMA D-18.0;5</v>
          </cell>
          <cell r="J17656">
            <v>45296</v>
          </cell>
        </row>
        <row r="17657">
          <cell r="F17657" t="str">
            <v>4. Operaciones;PP - BLOQUE ESPUMA D-18.0;6</v>
          </cell>
          <cell r="J17657">
            <v>45296</v>
          </cell>
        </row>
        <row r="17658">
          <cell r="F17658" t="str">
            <v>4. Operaciones;PP - BLOQUE ESPUMA D-15.0;1</v>
          </cell>
          <cell r="J17658">
            <v>45296</v>
          </cell>
        </row>
        <row r="17659">
          <cell r="F17659" t="str">
            <v>4. Operaciones;PP - BLOQUE ESPUMA D-15.0;2</v>
          </cell>
          <cell r="J17659">
            <v>45296</v>
          </cell>
        </row>
        <row r="17660">
          <cell r="F17660" t="str">
            <v>4. Operaciones;PP - BLOQUE ESPUMA D-15.0;3</v>
          </cell>
          <cell r="J17660">
            <v>45296</v>
          </cell>
        </row>
        <row r="17661">
          <cell r="F17661" t="str">
            <v>4. Operaciones;PP - BLOQUE ESPUMA D-15.0;4</v>
          </cell>
          <cell r="J17661">
            <v>45296</v>
          </cell>
        </row>
        <row r="17662">
          <cell r="F17662" t="str">
            <v>4. Operaciones;PP - BLOQUE ESPUMA D-15.0;5</v>
          </cell>
          <cell r="J17662">
            <v>45296</v>
          </cell>
        </row>
        <row r="17663">
          <cell r="F17663" t="str">
            <v>4. Operaciones;PP - BLOQUE ESPUMA D-15.0;6</v>
          </cell>
          <cell r="J17663">
            <v>45296</v>
          </cell>
        </row>
        <row r="17664">
          <cell r="F17664" t="str">
            <v>4. Operaciones;PP - BLOQUE ESPUMA D-12.0;1</v>
          </cell>
          <cell r="J17664">
            <v>45296</v>
          </cell>
        </row>
        <row r="17665">
          <cell r="F17665" t="str">
            <v>4. Operaciones;PP - BLOQUE ESPUMA D-12.0;2</v>
          </cell>
          <cell r="J17665">
            <v>45296</v>
          </cell>
        </row>
        <row r="17666">
          <cell r="F17666" t="str">
            <v>4. Operaciones;PP - BLOQUE ESPUMA D-12.0;3</v>
          </cell>
          <cell r="J17666">
            <v>45296</v>
          </cell>
        </row>
        <row r="17667">
          <cell r="F17667" t="str">
            <v>4. Operaciones;PP - BLOQUE ESPUMA D-12.0;4</v>
          </cell>
          <cell r="J17667">
            <v>45296</v>
          </cell>
        </row>
        <row r="17668">
          <cell r="F17668" t="str">
            <v>4. Operaciones;PP - BLOQUE ESPUMA D-12.0;5</v>
          </cell>
          <cell r="J17668">
            <v>45296</v>
          </cell>
        </row>
        <row r="17669">
          <cell r="F17669" t="str">
            <v>4. Operaciones;PP - BLOQUE ESPUMA D-12.0;6</v>
          </cell>
          <cell r="J17669">
            <v>45296</v>
          </cell>
        </row>
        <row r="17670">
          <cell r="F17670" t="str">
            <v>4. Operaciones;PP - BLOQUE ESPUMA D-12.0;7</v>
          </cell>
          <cell r="J17670">
            <v>45296</v>
          </cell>
        </row>
        <row r="17671">
          <cell r="F17671" t="str">
            <v>4. Operaciones;PP - BLOQUE ESPUMA D-12.0;8</v>
          </cell>
          <cell r="J17671">
            <v>45296</v>
          </cell>
        </row>
        <row r="17672">
          <cell r="F17672" t="str">
            <v>4. Operaciones;PP - BLOQUE ESPUMA D-12.0;9</v>
          </cell>
          <cell r="J17672">
            <v>45296</v>
          </cell>
        </row>
        <row r="17673">
          <cell r="F17673" t="str">
            <v>4. Operaciones;PP - BLOQUE ESPUMA D-12.0;10</v>
          </cell>
          <cell r="J17673">
            <v>45296</v>
          </cell>
        </row>
        <row r="17674">
          <cell r="F17674" t="str">
            <v>4. Operaciones;PP - BLOQUE ESPUMA D-12.0;11</v>
          </cell>
          <cell r="J17674">
            <v>45296</v>
          </cell>
        </row>
        <row r="17675">
          <cell r="F17675" t="str">
            <v>4. Operaciones;PP - BLOQUE ESPUMA D-12.0;12</v>
          </cell>
          <cell r="J17675">
            <v>45296</v>
          </cell>
        </row>
        <row r="17676">
          <cell r="F17676" t="str">
            <v>4. Operaciones;PP - BLOQUE ESPUMA D-12.0;13</v>
          </cell>
          <cell r="J17676">
            <v>45296</v>
          </cell>
        </row>
        <row r="17677">
          <cell r="F17677" t="str">
            <v>4. Operaciones;PP - BLOQUE ESPUMA D-12.0;14</v>
          </cell>
          <cell r="J17677">
            <v>45296</v>
          </cell>
        </row>
        <row r="17678">
          <cell r="F17678" t="str">
            <v>4. Operaciones;PP - BLOQUE ESPUMA D-12.0;15</v>
          </cell>
          <cell r="J17678">
            <v>45296</v>
          </cell>
        </row>
        <row r="17679">
          <cell r="F17679" t="str">
            <v>4. Operaciones;PP - BLOQUE ESPUMA D-12.0;16</v>
          </cell>
          <cell r="J17679">
            <v>45296</v>
          </cell>
        </row>
        <row r="17680">
          <cell r="F17680" t="str">
            <v>4. Operaciones;PP - BLOQUE ESPUMA D-12.0;17</v>
          </cell>
          <cell r="J17680">
            <v>45296</v>
          </cell>
        </row>
        <row r="17681">
          <cell r="F17681" t="str">
            <v>4. Operaciones;PP - BLOQUE ESPUMA D-12.0;18</v>
          </cell>
          <cell r="J17681">
            <v>45296</v>
          </cell>
        </row>
        <row r="17682">
          <cell r="F17682" t="str">
            <v>3. Item Componente;PP - BLOQUE ESPUMA D-12.0;1</v>
          </cell>
          <cell r="J17682">
            <v>45296</v>
          </cell>
        </row>
        <row r="17683">
          <cell r="F17683" t="str">
            <v>3. Item Componente;PP - BLOQUE ESPUMA D-12.0;2</v>
          </cell>
          <cell r="J17683">
            <v>45296</v>
          </cell>
        </row>
        <row r="17684">
          <cell r="F17684" t="str">
            <v>3. Item Componente;PP - BLOQUE ESPUMA D-12.0;3</v>
          </cell>
          <cell r="J17684">
            <v>45296</v>
          </cell>
        </row>
        <row r="17685">
          <cell r="F17685" t="str">
            <v>3. Item Componente;PP - BLOQUE ESPUMA D-12.0;4</v>
          </cell>
          <cell r="J17685">
            <v>45296</v>
          </cell>
        </row>
        <row r="17686">
          <cell r="F17686" t="str">
            <v>3. Item Componente;PP - BLOQUE ESPUMA D-12.0;5</v>
          </cell>
          <cell r="J17686">
            <v>45296</v>
          </cell>
        </row>
        <row r="17687">
          <cell r="F17687" t="str">
            <v>3. Item Componente;PP - BLOQUE ESPUMA D-12.0;6</v>
          </cell>
          <cell r="J17687">
            <v>45296</v>
          </cell>
        </row>
        <row r="17688">
          <cell r="F17688" t="str">
            <v>3. Item Componente;PP - BLOQUE ESPUMA D-12.0;7</v>
          </cell>
          <cell r="J17688">
            <v>45296</v>
          </cell>
        </row>
        <row r="17689">
          <cell r="F17689" t="str">
            <v>3. Item Componente;PP - BLOQUE ESPUMA D-12.0;8</v>
          </cell>
          <cell r="J17689">
            <v>45296</v>
          </cell>
        </row>
        <row r="17690">
          <cell r="F17690" t="str">
            <v>3. Item Componente;PP - BLOQUE ESPUMA D-12.0;9</v>
          </cell>
          <cell r="J17690">
            <v>45296</v>
          </cell>
        </row>
        <row r="17691">
          <cell r="F17691" t="str">
            <v>3. Item Componente;PP - BLOQUE ESPUMA D-12.0;10</v>
          </cell>
          <cell r="J17691">
            <v>45296</v>
          </cell>
        </row>
        <row r="17692">
          <cell r="F17692" t="str">
            <v>3. Item Componente;PP - BLOQUE ESPUMA D-12.0;11</v>
          </cell>
          <cell r="J17692">
            <v>45296</v>
          </cell>
        </row>
        <row r="17693">
          <cell r="F17693" t="str">
            <v>3. Item Componente;PP - BLOQUE ESPUMA D-12.0;12</v>
          </cell>
          <cell r="J17693">
            <v>45296</v>
          </cell>
        </row>
        <row r="17694">
          <cell r="F17694" t="str">
            <v>3. Item Componente;PP - BLOQUE ESPUMA D-12.0;13</v>
          </cell>
          <cell r="J17694">
            <v>45296</v>
          </cell>
        </row>
        <row r="17695">
          <cell r="F17695" t="str">
            <v>3. Item Componente;PP - BLOQUE ESPUMA D-12.0;14</v>
          </cell>
          <cell r="J17695">
            <v>45296</v>
          </cell>
        </row>
        <row r="17696">
          <cell r="F17696" t="str">
            <v>3. Item Componente;PP - BLOQUE ESPUMA D-12.0;15</v>
          </cell>
          <cell r="J17696">
            <v>45296</v>
          </cell>
        </row>
        <row r="17697">
          <cell r="F17697" t="str">
            <v>3. Item Componente;PP - BLOQUE ESPUMA D-12.0;16</v>
          </cell>
          <cell r="J17697">
            <v>45296</v>
          </cell>
        </row>
        <row r="17698">
          <cell r="F17698" t="str">
            <v>3. Item Componente;PP - BLOQUE ESPUMA D-12.0;17</v>
          </cell>
          <cell r="J17698">
            <v>45296</v>
          </cell>
        </row>
        <row r="17699">
          <cell r="F17699" t="str">
            <v>3. Item Componente;PP - BLOQUE ESPUMA D-12.0;18</v>
          </cell>
          <cell r="J17699">
            <v>45296</v>
          </cell>
        </row>
        <row r="17700">
          <cell r="F17700" t="str">
            <v>3. Item Componente;PP - BLOQUE ESPUMA D-12.0;19</v>
          </cell>
          <cell r="J17700">
            <v>45296</v>
          </cell>
        </row>
        <row r="17701">
          <cell r="F17701" t="str">
            <v>3. Item Componente;PP - BLOQUE ESPUMA D-12.0;20</v>
          </cell>
          <cell r="J17701">
            <v>45296</v>
          </cell>
        </row>
        <row r="17702">
          <cell r="F17702" t="str">
            <v>3. Item Componente;PP - BLOQUE ESPUMA D-12.0;21</v>
          </cell>
          <cell r="J17702">
            <v>45296</v>
          </cell>
        </row>
        <row r="17703">
          <cell r="F17703" t="str">
            <v>3. Item Componente;PP - BLOQUE ESPUMA D-12.0;22</v>
          </cell>
          <cell r="J17703">
            <v>45296</v>
          </cell>
        </row>
        <row r="17704">
          <cell r="F17704" t="str">
            <v>3. Item Componente;PP - BLOQUE ESPUMA D-12.0;23</v>
          </cell>
          <cell r="J17704">
            <v>45296</v>
          </cell>
        </row>
        <row r="17705">
          <cell r="F17705" t="str">
            <v>3. Item Componente;PP - BLOQUE ESPUMA D-12.0;24</v>
          </cell>
          <cell r="J17705">
            <v>45296</v>
          </cell>
        </row>
        <row r="17706">
          <cell r="F17706" t="str">
            <v>3. Item Componente;PP - BLOQUE ESPUMA D-12.0;25</v>
          </cell>
          <cell r="J17706">
            <v>45296</v>
          </cell>
        </row>
        <row r="17707">
          <cell r="F17707" t="str">
            <v>3. Item Componente;PP - BLOQUE ESPUMA D-12.0;26</v>
          </cell>
          <cell r="J17707">
            <v>45296</v>
          </cell>
        </row>
        <row r="17708">
          <cell r="F17708" t="str">
            <v>3. Item Componente;PP - BLOQUE ESPUMA D-12.0;27</v>
          </cell>
          <cell r="J17708">
            <v>45296</v>
          </cell>
        </row>
        <row r="17709">
          <cell r="F17709" t="str">
            <v>3. Item Componente;PP - BLOQUE ESPUMA D-12.0;28</v>
          </cell>
          <cell r="J17709">
            <v>45296</v>
          </cell>
        </row>
        <row r="17710">
          <cell r="F17710" t="str">
            <v>3. Item Componente;PP - BLOQUE ESPUMA D-12.0;29</v>
          </cell>
          <cell r="J17710">
            <v>45296</v>
          </cell>
        </row>
        <row r="17711">
          <cell r="F17711" t="str">
            <v>3. Item Componente;PP - BLOQUE ESPUMA D-12.0;30</v>
          </cell>
          <cell r="J17711">
            <v>45296</v>
          </cell>
        </row>
        <row r="17712">
          <cell r="F17712" t="str">
            <v>3. Item Componente;PP - BLOQUE ESPUMA D-12.0;31</v>
          </cell>
          <cell r="J17712">
            <v>45296</v>
          </cell>
        </row>
        <row r="17713">
          <cell r="F17713" t="str">
            <v>3. Item Componente;PP - BLOQUE ESPUMA D-12.0;32</v>
          </cell>
          <cell r="J17713">
            <v>45296</v>
          </cell>
        </row>
        <row r="17714">
          <cell r="F17714" t="str">
            <v>3. Item Componente;PP - BLOQUE ESPUMA D-12.0;33</v>
          </cell>
          <cell r="J17714">
            <v>45296</v>
          </cell>
        </row>
        <row r="17715">
          <cell r="F17715" t="str">
            <v>3. Item Componente;PP - BLOQUE ESPUMA D-15.0;1</v>
          </cell>
          <cell r="J17715">
            <v>45296</v>
          </cell>
        </row>
        <row r="17716">
          <cell r="F17716" t="str">
            <v>3. Item Componente;PP - BLOQUE ESPUMA D-15.0;2</v>
          </cell>
          <cell r="J17716">
            <v>45296</v>
          </cell>
        </row>
        <row r="17717">
          <cell r="F17717" t="str">
            <v>3. Item Componente;PP - BLOQUE ESPUMA D-15.0;3</v>
          </cell>
          <cell r="J17717">
            <v>45296</v>
          </cell>
        </row>
        <row r="17718">
          <cell r="F17718" t="str">
            <v>3. Item Componente;PP - BLOQUE ESPUMA D-15.0;4</v>
          </cell>
          <cell r="J17718">
            <v>45296</v>
          </cell>
        </row>
        <row r="17719">
          <cell r="F17719" t="str">
            <v>3. Item Componente;PP - BLOQUE ESPUMA D-15.0;5</v>
          </cell>
          <cell r="J17719">
            <v>45296</v>
          </cell>
        </row>
        <row r="17720">
          <cell r="F17720" t="str">
            <v>3. Item Componente;PP - BLOQUE ESPUMA D-15.0;6</v>
          </cell>
          <cell r="J17720">
            <v>45296</v>
          </cell>
        </row>
        <row r="17721">
          <cell r="F17721" t="str">
            <v>3. Item Componente;PP - BLOQUE ESPUMA D-15.0;7</v>
          </cell>
          <cell r="J17721">
            <v>45296</v>
          </cell>
        </row>
        <row r="17722">
          <cell r="F17722" t="str">
            <v>3. Item Componente;PP - BLOQUE ESPUMA D-15.0;8</v>
          </cell>
          <cell r="J17722">
            <v>45296</v>
          </cell>
        </row>
        <row r="17723">
          <cell r="F17723" t="str">
            <v>3. Item Componente;PP - BLOQUE ESPUMA D-15.0;9</v>
          </cell>
          <cell r="J17723">
            <v>45296</v>
          </cell>
        </row>
        <row r="17724">
          <cell r="F17724" t="str">
            <v>3. Item Componente;PP - BLOQUE ESPUMA D-15.0;10</v>
          </cell>
          <cell r="J17724">
            <v>45296</v>
          </cell>
        </row>
        <row r="17725">
          <cell r="F17725" t="str">
            <v>3. Item Componente;PP - BLOQUE ESPUMA D-15.0;11</v>
          </cell>
          <cell r="J17725">
            <v>45296</v>
          </cell>
        </row>
        <row r="17726">
          <cell r="F17726" t="str">
            <v>3. Item Componente;PP - BLOQUE ESPUMA D-18.0;1</v>
          </cell>
          <cell r="J17726">
            <v>45296</v>
          </cell>
        </row>
        <row r="17727">
          <cell r="F17727" t="str">
            <v>3. Item Componente;PP - BLOQUE ESPUMA D-18.0;2</v>
          </cell>
          <cell r="J17727">
            <v>45296</v>
          </cell>
        </row>
        <row r="17728">
          <cell r="F17728" t="str">
            <v>3. Item Componente;PP - BLOQUE ESPUMA D-18.0;3</v>
          </cell>
          <cell r="J17728">
            <v>45296</v>
          </cell>
        </row>
        <row r="17729">
          <cell r="F17729" t="str">
            <v>3. Item Componente;PP - BLOQUE ESPUMA D-18.0;4</v>
          </cell>
          <cell r="J17729">
            <v>45296</v>
          </cell>
        </row>
        <row r="17730">
          <cell r="F17730" t="str">
            <v>3. Item Componente;PP - BLOQUE ESPUMA D-18.0;5</v>
          </cell>
          <cell r="J17730">
            <v>45296</v>
          </cell>
        </row>
        <row r="17731">
          <cell r="F17731" t="str">
            <v>3. Item Componente;PP - BLOQUE ESPUMA D-18.0;6</v>
          </cell>
          <cell r="J17731">
            <v>45296</v>
          </cell>
        </row>
        <row r="17732">
          <cell r="F17732" t="str">
            <v>3. Item Componente;PP - BLOQUE ESPUMA D-18.0;7</v>
          </cell>
          <cell r="J17732">
            <v>45296</v>
          </cell>
        </row>
        <row r="17733">
          <cell r="F17733" t="str">
            <v>3. Item Componente;PP - BLOQUE ESPUMA D-18.0;8</v>
          </cell>
          <cell r="J17733">
            <v>45296</v>
          </cell>
        </row>
        <row r="17734">
          <cell r="F17734" t="str">
            <v>3. Item Componente;PP - BLOQUE ESPUMA D-18.0;9</v>
          </cell>
          <cell r="J17734">
            <v>45296</v>
          </cell>
        </row>
        <row r="17735">
          <cell r="F17735" t="str">
            <v>3. Item Componente;PP - BLOQUE ESPUMA D-18.0;10</v>
          </cell>
          <cell r="J17735">
            <v>45296</v>
          </cell>
        </row>
        <row r="17736">
          <cell r="F17736" t="str">
            <v>3. Item Componente;PP - BLOQUE ESPUMA D-18.0;11</v>
          </cell>
          <cell r="J17736">
            <v>45296</v>
          </cell>
        </row>
        <row r="17737">
          <cell r="F17737" t="str">
            <v>3. Item Componente;PP - BLOQUE ESPUMA D-18.0;12</v>
          </cell>
          <cell r="J17737">
            <v>45296</v>
          </cell>
        </row>
        <row r="17738">
          <cell r="F17738" t="str">
            <v>3. Item Componente;PP - BLOQUE ESPUMA D-15.0 CILINDRO;1</v>
          </cell>
          <cell r="J17738">
            <v>45296</v>
          </cell>
        </row>
        <row r="17739">
          <cell r="F17739" t="str">
            <v>3. Item Componente;PP - BLOQUE ESPUMA D-15.0 CILINDRO;2</v>
          </cell>
          <cell r="J17739">
            <v>45296</v>
          </cell>
        </row>
        <row r="17740">
          <cell r="F17740" t="str">
            <v>3. Item Componente;PP - BLOQUE ESPUMA D-15.0 CILINDRO;3</v>
          </cell>
          <cell r="J17740">
            <v>45296</v>
          </cell>
        </row>
        <row r="17741">
          <cell r="F17741" t="str">
            <v>3. Item Componente;PP - BLOQUE ESPUMA D-15.0 CILINDRO;4</v>
          </cell>
          <cell r="J17741">
            <v>45296</v>
          </cell>
        </row>
        <row r="17742">
          <cell r="F17742" t="str">
            <v>3. Item Componente;PP - BLOQUE ESPUMA D-15.0 CILINDRO;5</v>
          </cell>
          <cell r="J17742">
            <v>45296</v>
          </cell>
        </row>
        <row r="17743">
          <cell r="F17743" t="str">
            <v>3. Item Componente;PP - BLOQUE ESPUMA D-15.0 CILINDRO;6</v>
          </cell>
          <cell r="J17743">
            <v>45296</v>
          </cell>
        </row>
        <row r="17744">
          <cell r="F17744" t="str">
            <v>3. Item Componente;PP - BLOQUE ESPUMA D-15.0 CILINDRO;7</v>
          </cell>
          <cell r="J17744">
            <v>45296</v>
          </cell>
        </row>
        <row r="17745">
          <cell r="F17745" t="str">
            <v>3. Item Componente;PP - BLOQUE ESPUMA D-15.0 CILINDRO;8</v>
          </cell>
          <cell r="J17745">
            <v>45296</v>
          </cell>
        </row>
        <row r="17746">
          <cell r="F17746" t="str">
            <v>3. Item Componente;PP - BLOQUE ESPUMA D-15.0 CILINDRO;9</v>
          </cell>
          <cell r="J17746">
            <v>45296</v>
          </cell>
        </row>
        <row r="17747">
          <cell r="F17747" t="str">
            <v>3. Item Componente;PP - BLOQUE ESPUMA D-15.0 CILINDRO;10</v>
          </cell>
          <cell r="J17747">
            <v>45296</v>
          </cell>
        </row>
        <row r="17748">
          <cell r="F17748" t="str">
            <v>2. Item Otros;PP - BLOQUE ESPUMA D-15.0;1</v>
          </cell>
          <cell r="J17748">
            <v>45296</v>
          </cell>
        </row>
        <row r="17749">
          <cell r="F17749" t="str">
            <v>2. Item Otros;PP - BLOQUE ESPUMA D-15.0;2</v>
          </cell>
          <cell r="J17749">
            <v>45296</v>
          </cell>
        </row>
        <row r="17750">
          <cell r="F17750" t="str">
            <v>2. Item Otros;PP - BLOQUE ESPUMA D-18.0;1</v>
          </cell>
          <cell r="J17750">
            <v>45296</v>
          </cell>
        </row>
        <row r="17751">
          <cell r="F17751" t="str">
            <v>2. Item Otros;PP - BLOQUE ESPUMA D-18.0;2</v>
          </cell>
          <cell r="J17751">
            <v>45296</v>
          </cell>
        </row>
        <row r="17752">
          <cell r="F17752" t="str">
            <v>2. Item Otros;PP - BLOQUE ESPUMA D-15.0 CILINDRO;1</v>
          </cell>
          <cell r="J17752">
            <v>45296</v>
          </cell>
        </row>
        <row r="17753">
          <cell r="F17753" t="str">
            <v>2. Item Otros;PP - BLOQUE ESPUMA D-15.0 CILINDRO;2</v>
          </cell>
          <cell r="J17753">
            <v>45296</v>
          </cell>
        </row>
        <row r="17754">
          <cell r="F17754" t="str">
            <v>2. Item Otros;PP - BLOQUE ESPUMA D-12.0;1</v>
          </cell>
          <cell r="J17754">
            <v>45296</v>
          </cell>
        </row>
        <row r="17755">
          <cell r="F17755" t="str">
            <v>2. Item Otros;PP - BLOQUE ESPUMA D-12.0;2</v>
          </cell>
          <cell r="J17755">
            <v>45296</v>
          </cell>
        </row>
        <row r="17756">
          <cell r="F17756" t="str">
            <v>2. Item Otros;PP - BLOQUE ESPUMA D-12.0;3</v>
          </cell>
          <cell r="J17756">
            <v>45296</v>
          </cell>
        </row>
        <row r="17757">
          <cell r="F17757" t="str">
            <v>2. Item Otros;PP - BLOQUE ESPUMA D-12.0;4</v>
          </cell>
          <cell r="J17757">
            <v>45296</v>
          </cell>
        </row>
        <row r="17758">
          <cell r="F17758" t="str">
            <v>2. Item Otros;PP - BLOQUE ESPUMA D-12.0;5</v>
          </cell>
          <cell r="J17758">
            <v>45296</v>
          </cell>
        </row>
        <row r="17759">
          <cell r="F17759" t="str">
            <v>2. Item Otros;PP - BLOQUE ESPUMA D-12.0;6</v>
          </cell>
          <cell r="J17759">
            <v>45296</v>
          </cell>
        </row>
        <row r="17760">
          <cell r="F17760" t="str">
            <v>1. Item OP;PP - BLOQUE ESPUMA D-12.0;1</v>
          </cell>
          <cell r="J17760">
            <v>45303</v>
          </cell>
        </row>
        <row r="17761">
          <cell r="F17761" t="str">
            <v>1. Item OP;PP - BLOQUE ESPUMA D-12.0;2</v>
          </cell>
          <cell r="J17761">
            <v>45303</v>
          </cell>
        </row>
        <row r="17762">
          <cell r="F17762" t="str">
            <v>1. Item OP;PP - BLOQUE ESPUMA D-12.0;3</v>
          </cell>
          <cell r="J17762">
            <v>45303</v>
          </cell>
        </row>
        <row r="17763">
          <cell r="F17763" t="str">
            <v>1. Item OP;PP - BLOQUE ESPUMA D-12.0;4</v>
          </cell>
          <cell r="J17763">
            <v>45303</v>
          </cell>
        </row>
        <row r="17764">
          <cell r="F17764" t="str">
            <v>2. Item Otros;PP - BLOQUE ESPUMA D-12.0;1</v>
          </cell>
          <cell r="J17764">
            <v>45303</v>
          </cell>
        </row>
        <row r="17765">
          <cell r="F17765" t="str">
            <v>2. Item Otros;PP - BLOQUE ESPUMA D-12.0;2</v>
          </cell>
          <cell r="J17765">
            <v>45303</v>
          </cell>
        </row>
        <row r="17766">
          <cell r="F17766" t="str">
            <v>4. Operaciones;PP - BLOQUE ESPUMA D-12.0;1</v>
          </cell>
          <cell r="J17766">
            <v>45303</v>
          </cell>
        </row>
        <row r="17767">
          <cell r="F17767" t="str">
            <v>4. Operaciones;PP - BLOQUE ESPUMA D-12.0;2</v>
          </cell>
          <cell r="J17767">
            <v>45303</v>
          </cell>
        </row>
        <row r="17768">
          <cell r="F17768" t="str">
            <v>4. Operaciones;PP - BLOQUE ESPUMA D-12.0;3</v>
          </cell>
          <cell r="J17768">
            <v>45303</v>
          </cell>
        </row>
        <row r="17769">
          <cell r="F17769" t="str">
            <v>4. Operaciones;PP - BLOQUE ESPUMA D-12.0;4</v>
          </cell>
          <cell r="J17769">
            <v>45303</v>
          </cell>
        </row>
        <row r="17770">
          <cell r="F17770" t="str">
            <v>4. Operaciones;PP - BLOQUE ESPUMA D-12.0;5</v>
          </cell>
          <cell r="J17770">
            <v>45303</v>
          </cell>
        </row>
        <row r="17771">
          <cell r="F17771" t="str">
            <v>4. Operaciones;PP - BLOQUE ESPUMA D-12.0;6</v>
          </cell>
          <cell r="J17771">
            <v>45303</v>
          </cell>
        </row>
        <row r="17772">
          <cell r="F17772" t="str">
            <v>4. Operaciones;PP - BLOQUE ESPUMA D-12.0;7</v>
          </cell>
          <cell r="J17772">
            <v>45303</v>
          </cell>
        </row>
        <row r="17773">
          <cell r="F17773" t="str">
            <v>4. Operaciones;PP - BLOQUE ESPUMA D-12.0;8</v>
          </cell>
          <cell r="J17773">
            <v>45303</v>
          </cell>
        </row>
        <row r="17774">
          <cell r="F17774" t="str">
            <v>4. Operaciones;PP - BLOQUE ESPUMA D-12.0;9</v>
          </cell>
          <cell r="J17774">
            <v>45303</v>
          </cell>
        </row>
        <row r="17775">
          <cell r="F17775" t="str">
            <v>4. Operaciones;PP - BLOQUE ESPUMA D-12.0;10</v>
          </cell>
          <cell r="J17775">
            <v>45303</v>
          </cell>
        </row>
        <row r="17776">
          <cell r="F17776" t="str">
            <v>4. Operaciones;PP - BLOQUE ESPUMA D-12.0;11</v>
          </cell>
          <cell r="J17776">
            <v>45303</v>
          </cell>
        </row>
        <row r="17777">
          <cell r="F17777" t="str">
            <v>4. Operaciones;PP - BLOQUE ESPUMA D-12.0;12</v>
          </cell>
          <cell r="J17777">
            <v>45303</v>
          </cell>
        </row>
        <row r="17778">
          <cell r="F17778" t="str">
            <v>4. Operaciones;PP - BLOQUE ESPUMA D-12.0;13</v>
          </cell>
          <cell r="J17778">
            <v>45303</v>
          </cell>
        </row>
        <row r="17779">
          <cell r="F17779" t="str">
            <v>4. Operaciones;PP - BLOQUE ESPUMA D-12.0;14</v>
          </cell>
          <cell r="J17779">
            <v>45303</v>
          </cell>
        </row>
        <row r="17780">
          <cell r="F17780" t="str">
            <v>4. Operaciones;PP - BLOQUE ESPUMA D-12.0;15</v>
          </cell>
          <cell r="J17780">
            <v>45303</v>
          </cell>
        </row>
        <row r="17781">
          <cell r="F17781" t="str">
            <v>4. Operaciones;PP - BLOQUE ESPUMA D-12.0;16</v>
          </cell>
          <cell r="J17781">
            <v>45303</v>
          </cell>
        </row>
        <row r="17782">
          <cell r="F17782" t="str">
            <v>4. Operaciones;PP - BLOQUE ESPUMA D-12.0;17</v>
          </cell>
          <cell r="J17782">
            <v>45303</v>
          </cell>
        </row>
        <row r="17783">
          <cell r="F17783" t="str">
            <v>4. Operaciones;PP - BLOQUE ESPUMA D-12.0;18</v>
          </cell>
          <cell r="J17783">
            <v>45303</v>
          </cell>
        </row>
        <row r="17784">
          <cell r="F17784" t="str">
            <v>4. Operaciones;PP - BLOQUE ESPUMA D-12.0;19</v>
          </cell>
          <cell r="J17784">
            <v>45303</v>
          </cell>
        </row>
        <row r="17785">
          <cell r="F17785" t="str">
            <v>4. Operaciones;PP - BLOQUE ESPUMA D-12.0;20</v>
          </cell>
          <cell r="J17785">
            <v>45303</v>
          </cell>
        </row>
        <row r="17786">
          <cell r="F17786" t="str">
            <v>4. Operaciones;PP - BLOQUE ESPUMA D-12.0;21</v>
          </cell>
          <cell r="J17786">
            <v>45303</v>
          </cell>
        </row>
        <row r="17787">
          <cell r="F17787" t="str">
            <v>4. Operaciones;PP - BLOQUE ESPUMA D-12.0;22</v>
          </cell>
          <cell r="J17787">
            <v>45303</v>
          </cell>
        </row>
        <row r="17788">
          <cell r="F17788" t="str">
            <v>4. Operaciones;PP - BLOQUE ESPUMA D-12.0;23</v>
          </cell>
          <cell r="J17788">
            <v>45303</v>
          </cell>
        </row>
        <row r="17789">
          <cell r="F17789" t="str">
            <v>4. Operaciones;PP - BLOQUE ESPUMA D-12.0;24</v>
          </cell>
          <cell r="J17789">
            <v>45303</v>
          </cell>
        </row>
        <row r="17790">
          <cell r="F17790" t="str">
            <v>3. Item Componente;PP - BLOQUE ESPUMA D-12.0;1</v>
          </cell>
          <cell r="J17790">
            <v>45303</v>
          </cell>
        </row>
        <row r="17791">
          <cell r="F17791" t="str">
            <v>3. Item Componente;PP - BLOQUE ESPUMA D-12.0;2</v>
          </cell>
          <cell r="J17791">
            <v>45303</v>
          </cell>
        </row>
        <row r="17792">
          <cell r="F17792" t="str">
            <v>3. Item Componente;PP - BLOQUE ESPUMA D-12.0;3</v>
          </cell>
          <cell r="J17792">
            <v>45303</v>
          </cell>
        </row>
        <row r="17793">
          <cell r="F17793" t="str">
            <v>3. Item Componente;PP - BLOQUE ESPUMA D-12.0;4</v>
          </cell>
          <cell r="J17793">
            <v>45303</v>
          </cell>
        </row>
        <row r="17794">
          <cell r="F17794" t="str">
            <v>3. Item Componente;PP - BLOQUE ESPUMA D-12.0;5</v>
          </cell>
          <cell r="J17794">
            <v>45303</v>
          </cell>
        </row>
        <row r="17795">
          <cell r="F17795" t="str">
            <v>3. Item Componente;PP - BLOQUE ESPUMA D-12.0;6</v>
          </cell>
          <cell r="J17795">
            <v>45303</v>
          </cell>
        </row>
        <row r="17796">
          <cell r="F17796" t="str">
            <v>3. Item Componente;PP - BLOQUE ESPUMA D-12.0;7</v>
          </cell>
          <cell r="J17796">
            <v>45303</v>
          </cell>
        </row>
        <row r="17797">
          <cell r="F17797" t="str">
            <v>3. Item Componente;PP - BLOQUE ESPUMA D-12.0;8</v>
          </cell>
          <cell r="J17797">
            <v>45303</v>
          </cell>
        </row>
        <row r="17798">
          <cell r="F17798" t="str">
            <v>3. Item Componente;PP - BLOQUE ESPUMA D-12.0;9</v>
          </cell>
          <cell r="J17798">
            <v>45303</v>
          </cell>
        </row>
        <row r="17799">
          <cell r="F17799" t="str">
            <v>3. Item Componente;PP - BLOQUE ESPUMA D-12.0;10</v>
          </cell>
          <cell r="J17799">
            <v>45303</v>
          </cell>
        </row>
        <row r="17800">
          <cell r="F17800" t="str">
            <v>3. Item Componente;PP - BLOQUE ESPUMA D-12.0;11</v>
          </cell>
          <cell r="J17800">
            <v>45303</v>
          </cell>
        </row>
        <row r="17801">
          <cell r="F17801" t="str">
            <v>3. Item Componente;PP - BLOQUE ESPUMA D-12.0;12</v>
          </cell>
          <cell r="J17801">
            <v>45303</v>
          </cell>
        </row>
        <row r="17802">
          <cell r="F17802" t="str">
            <v>3. Item Componente;PP - BLOQUE ESPUMA D-12.0;13</v>
          </cell>
          <cell r="J17802">
            <v>45303</v>
          </cell>
        </row>
        <row r="17803">
          <cell r="F17803" t="str">
            <v>3. Item Componente;PP - BLOQUE ESPUMA D-12.0;14</v>
          </cell>
          <cell r="J17803">
            <v>45303</v>
          </cell>
        </row>
        <row r="17804">
          <cell r="F17804" t="str">
            <v>3. Item Componente;PP - BLOQUE ESPUMA D-12.0;15</v>
          </cell>
          <cell r="J17804">
            <v>45303</v>
          </cell>
        </row>
        <row r="17805">
          <cell r="F17805" t="str">
            <v>3. Item Componente;PP - BLOQUE ESPUMA D-12.0;16</v>
          </cell>
          <cell r="J17805">
            <v>45303</v>
          </cell>
        </row>
        <row r="17806">
          <cell r="F17806" t="str">
            <v>3. Item Componente;PP - BLOQUE ESPUMA D-12.0;17</v>
          </cell>
          <cell r="J17806">
            <v>45303</v>
          </cell>
        </row>
        <row r="17807">
          <cell r="F17807" t="str">
            <v>3. Item Componente;PP - BLOQUE ESPUMA D-12.0;18</v>
          </cell>
          <cell r="J17807">
            <v>45303</v>
          </cell>
        </row>
        <row r="17808">
          <cell r="F17808" t="str">
            <v>3. Item Componente;PP - BLOQUE ESPUMA D-12.0;19</v>
          </cell>
          <cell r="J17808">
            <v>45303</v>
          </cell>
        </row>
        <row r="17809">
          <cell r="F17809" t="str">
            <v>3. Item Componente;PP - BLOQUE ESPUMA D-12.0;20</v>
          </cell>
          <cell r="J17809">
            <v>45303</v>
          </cell>
        </row>
        <row r="17810">
          <cell r="F17810" t="str">
            <v>3. Item Componente;PP - BLOQUE ESPUMA D-12.0;21</v>
          </cell>
          <cell r="J17810">
            <v>45303</v>
          </cell>
        </row>
        <row r="17811">
          <cell r="F17811" t="str">
            <v>3. Item Componente;PP - BLOQUE ESPUMA D-12.0;22</v>
          </cell>
          <cell r="J17811">
            <v>45303</v>
          </cell>
        </row>
        <row r="17812">
          <cell r="F17812" t="str">
            <v>3. Item Componente;PP - BLOQUE ESPUMA D-12.0;23</v>
          </cell>
          <cell r="J17812">
            <v>45303</v>
          </cell>
        </row>
        <row r="17813">
          <cell r="F17813" t="str">
            <v>3. Item Componente;PP - BLOQUE ESPUMA D-12.0;24</v>
          </cell>
          <cell r="J17813">
            <v>45303</v>
          </cell>
        </row>
        <row r="17814">
          <cell r="F17814" t="str">
            <v>3. Item Componente;PP - BLOQUE ESPUMA D-12.0;25</v>
          </cell>
          <cell r="J17814">
            <v>45303</v>
          </cell>
        </row>
        <row r="17815">
          <cell r="F17815" t="str">
            <v>3. Item Componente;PP - BLOQUE ESPUMA D-12.0;26</v>
          </cell>
          <cell r="J17815">
            <v>45303</v>
          </cell>
        </row>
        <row r="17816">
          <cell r="F17816" t="str">
            <v>3. Item Componente;PP - BLOQUE ESPUMA D-12.0;27</v>
          </cell>
          <cell r="J17816">
            <v>45303</v>
          </cell>
        </row>
        <row r="17817">
          <cell r="F17817" t="str">
            <v>3. Item Componente;PP - BLOQUE ESPUMA D-12.0;28</v>
          </cell>
          <cell r="J17817">
            <v>45303</v>
          </cell>
        </row>
        <row r="17818">
          <cell r="F17818" t="str">
            <v>3. Item Componente;PP - BLOQUE ESPUMA D-12.0;29</v>
          </cell>
          <cell r="J17818">
            <v>45303</v>
          </cell>
        </row>
        <row r="17819">
          <cell r="F17819" t="str">
            <v>3. Item Componente;PP - BLOQUE ESPUMA D-12.0;30</v>
          </cell>
          <cell r="J17819">
            <v>45303</v>
          </cell>
        </row>
        <row r="17820">
          <cell r="F17820" t="str">
            <v>3. Item Componente;PP - BLOQUE ESPUMA D-12.0;31</v>
          </cell>
          <cell r="J17820">
            <v>45303</v>
          </cell>
        </row>
        <row r="17821">
          <cell r="F17821" t="str">
            <v>3. Item Componente;PP - BLOQUE ESPUMA D-12.0;32</v>
          </cell>
          <cell r="J17821">
            <v>45303</v>
          </cell>
        </row>
        <row r="17822">
          <cell r="F17822" t="str">
            <v>3. Item Componente;PP - BLOQUE ESPUMA D-12.0;33</v>
          </cell>
          <cell r="J17822">
            <v>45303</v>
          </cell>
        </row>
        <row r="17823">
          <cell r="F17823" t="str">
            <v>3. Item Componente;PP - BLOQUE ESPUMA D-12.0;34</v>
          </cell>
          <cell r="J17823">
            <v>45303</v>
          </cell>
        </row>
        <row r="17824">
          <cell r="F17824" t="str">
            <v>3. Item Componente;PP - BLOQUE ESPUMA D-12.0;35</v>
          </cell>
          <cell r="J17824">
            <v>45303</v>
          </cell>
        </row>
        <row r="17825">
          <cell r="F17825" t="str">
            <v>3. Item Componente;PP - BLOQUE ESPUMA D-12.0;36</v>
          </cell>
          <cell r="J17825">
            <v>45303</v>
          </cell>
        </row>
        <row r="17826">
          <cell r="F17826" t="str">
            <v>3. Item Componente;PP - BLOQUE ESPUMA D-12.0;37</v>
          </cell>
          <cell r="J17826">
            <v>45303</v>
          </cell>
        </row>
        <row r="17827">
          <cell r="F17827" t="str">
            <v>3. Item Componente;PP - BLOQUE ESPUMA D-12.0;38</v>
          </cell>
          <cell r="J17827">
            <v>45303</v>
          </cell>
        </row>
        <row r="17828">
          <cell r="F17828" t="str">
            <v>3. Item Componente;PP - BLOQUE ESPUMA D-12.0;39</v>
          </cell>
          <cell r="J17828">
            <v>45303</v>
          </cell>
        </row>
        <row r="17829">
          <cell r="F17829" t="str">
            <v>3. Item Componente;PP - BLOQUE ESPUMA D-12.0;40</v>
          </cell>
          <cell r="J17829">
            <v>45303</v>
          </cell>
        </row>
        <row r="17830">
          <cell r="F17830" t="str">
            <v>3. Item Componente;PP - BLOQUE ESPUMA D-12.0;41</v>
          </cell>
          <cell r="J17830">
            <v>45303</v>
          </cell>
        </row>
        <row r="17831">
          <cell r="F17831" t="str">
            <v>3. Item Componente;PP - BLOQUE ESPUMA D-12.0;42</v>
          </cell>
          <cell r="J17831">
            <v>45303</v>
          </cell>
        </row>
        <row r="17832">
          <cell r="F17832" t="str">
            <v>3. Item Componente;PP - BLOQUE ESPUMA D-12.0;43</v>
          </cell>
          <cell r="J17832">
            <v>45303</v>
          </cell>
        </row>
        <row r="17833">
          <cell r="F17833" t="str">
            <v>3. Item Componente;PP - BLOQUE ESPUMA D-12.0;44</v>
          </cell>
          <cell r="J17833">
            <v>45303</v>
          </cell>
        </row>
        <row r="17834">
          <cell r="F17834" t="str">
            <v>2. Item Otros;PP - BLOQUE ESPUMA D-12.0;3</v>
          </cell>
          <cell r="J17834">
            <v>45303</v>
          </cell>
        </row>
        <row r="17835">
          <cell r="F17835" t="str">
            <v>2. Item Otros;PP - BLOQUE ESPUMA D-12.0;4</v>
          </cell>
          <cell r="J17835">
            <v>45303</v>
          </cell>
        </row>
        <row r="17836">
          <cell r="F17836" t="str">
            <v>2. Item Otros;PP - BLOQUE ESPUMA D-12.0;5</v>
          </cell>
          <cell r="J17836">
            <v>45303</v>
          </cell>
        </row>
        <row r="17837">
          <cell r="F17837" t="str">
            <v>2. Item Otros;PP - BLOQUE ESPUMA D-12.0;6</v>
          </cell>
          <cell r="J17837">
            <v>45303</v>
          </cell>
        </row>
        <row r="17838">
          <cell r="F17838" t="str">
            <v>2. Item Otros;PP - BLOQUE ESPUMA D-12.0;7</v>
          </cell>
          <cell r="J17838">
            <v>45303</v>
          </cell>
        </row>
        <row r="17839">
          <cell r="F17839" t="str">
            <v>2. Item Otros;PP - BLOQUE ESPUMA D-12.0;8</v>
          </cell>
          <cell r="J17839">
            <v>45303</v>
          </cell>
        </row>
        <row r="17840">
          <cell r="F17840" t="str">
            <v>1. Item OP;PP - BLOQUE ESPUMA D-23.0;1</v>
          </cell>
          <cell r="J17840">
            <v>45309</v>
          </cell>
        </row>
        <row r="17841">
          <cell r="F17841" t="str">
            <v>1. Item OP;PP - BLOQUE ESPUMA D-23.0;2</v>
          </cell>
          <cell r="J17841">
            <v>45309</v>
          </cell>
        </row>
        <row r="17842">
          <cell r="F17842" t="str">
            <v>1. Item OP;PP - BLOQUE ESPUMA D-26.0;1</v>
          </cell>
          <cell r="J17842">
            <v>45309</v>
          </cell>
        </row>
        <row r="17843">
          <cell r="F17843" t="str">
            <v>1. Item OP;PP - BLOQUE ESPUMA D-26.0;2</v>
          </cell>
          <cell r="J17843">
            <v>45309</v>
          </cell>
        </row>
        <row r="17844">
          <cell r="F17844" t="str">
            <v>1. Item OP;PP - BLOQUE ESPUMA D-26.0;3</v>
          </cell>
          <cell r="J17844">
            <v>45309</v>
          </cell>
        </row>
        <row r="17845">
          <cell r="F17845" t="str">
            <v>1. Item OP;PP - BLOQUE ESPUMA D-30.0;1</v>
          </cell>
          <cell r="J17845">
            <v>45309</v>
          </cell>
        </row>
        <row r="17846">
          <cell r="F17846" t="str">
            <v>4. Operaciones;PP - BLOQUE ESPUMA D-18.0 DURA;1</v>
          </cell>
          <cell r="J17846">
            <v>45309</v>
          </cell>
        </row>
        <row r="17847">
          <cell r="F17847" t="str">
            <v>4. Operaciones;PP - BLOQUE ESPUMA D-18.0 DURA;2</v>
          </cell>
          <cell r="J17847">
            <v>45309</v>
          </cell>
        </row>
        <row r="17848">
          <cell r="F17848" t="str">
            <v>4. Operaciones;PP - BLOQUE ESPUMA D-18.0 DURA;3</v>
          </cell>
          <cell r="J17848">
            <v>45309</v>
          </cell>
        </row>
        <row r="17849">
          <cell r="F17849" t="str">
            <v>4. Operaciones;PP - BLOQUE ESPUMA D-18.0 DURA;4</v>
          </cell>
          <cell r="J17849">
            <v>45309</v>
          </cell>
        </row>
        <row r="17850">
          <cell r="F17850" t="str">
            <v>4. Operaciones;PP - BLOQUE ESPUMA D-18.0 DURA;5</v>
          </cell>
          <cell r="J17850">
            <v>45309</v>
          </cell>
        </row>
        <row r="17851">
          <cell r="F17851" t="str">
            <v>4. Operaciones;PP - BLOQUE ESPUMA D-18.0 DURA;6</v>
          </cell>
          <cell r="J17851">
            <v>45309</v>
          </cell>
        </row>
        <row r="17852">
          <cell r="F17852" t="str">
            <v>4. Operaciones;PP - BLOQUE ESPUMA D-18.0 DURA;7</v>
          </cell>
          <cell r="J17852">
            <v>45309</v>
          </cell>
        </row>
        <row r="17853">
          <cell r="F17853" t="str">
            <v>4. Operaciones;PP - BLOQUE ESPUMA D-18.0 DURA;8</v>
          </cell>
          <cell r="J17853">
            <v>45309</v>
          </cell>
        </row>
        <row r="17854">
          <cell r="F17854" t="str">
            <v>4. Operaciones;PP - BLOQUE ESPUMA D-18.0 DURA;9</v>
          </cell>
          <cell r="J17854">
            <v>45309</v>
          </cell>
        </row>
        <row r="17855">
          <cell r="F17855" t="str">
            <v>4. Operaciones;PP - BLOQUE ESPUMA D-18.0 DURA;10</v>
          </cell>
          <cell r="J17855">
            <v>45309</v>
          </cell>
        </row>
        <row r="17856">
          <cell r="F17856" t="str">
            <v>4. Operaciones;PP - BLOQUE ESPUMA D-23.0 DURA;1</v>
          </cell>
          <cell r="J17856">
            <v>45309</v>
          </cell>
        </row>
        <row r="17857">
          <cell r="F17857" t="str">
            <v>4. Operaciones;PP - BLOQUE ESPUMA D-23.0 DURA;2</v>
          </cell>
          <cell r="J17857">
            <v>45309</v>
          </cell>
        </row>
        <row r="17858">
          <cell r="F17858" t="str">
            <v>4. Operaciones;PP - BLOQUE ESPUMA D-23.0 DURA;3</v>
          </cell>
          <cell r="J17858">
            <v>45309</v>
          </cell>
        </row>
        <row r="17859">
          <cell r="F17859" t="str">
            <v>4. Operaciones;PP - BLOQUE ESPUMA D-23.0 DURA;4</v>
          </cell>
          <cell r="J17859">
            <v>45309</v>
          </cell>
        </row>
        <row r="17860">
          <cell r="F17860" t="str">
            <v>4. Operaciones;PP - BLOQUE ESPUMA D-18.0 DURA;11</v>
          </cell>
          <cell r="J17860">
            <v>45309</v>
          </cell>
        </row>
        <row r="17861">
          <cell r="F17861" t="str">
            <v>4. Operaciones;PP - BLOQUE ESPUMA D-18.0 DURA;12</v>
          </cell>
          <cell r="J17861">
            <v>45309</v>
          </cell>
        </row>
        <row r="17862">
          <cell r="F17862" t="str">
            <v>4. Operaciones;PP - BLOQUE ESPUMA D-23.0 DURA;5</v>
          </cell>
          <cell r="J17862">
            <v>45309</v>
          </cell>
        </row>
        <row r="17863">
          <cell r="F17863" t="str">
            <v>4. Operaciones;PP - BLOQUE ESPUMA D-23.0 DURA;6</v>
          </cell>
          <cell r="J17863">
            <v>45309</v>
          </cell>
        </row>
        <row r="17864">
          <cell r="F17864" t="str">
            <v>4. Operaciones;PP - BLOQUE ESPUMA D-23.0 DURA;7</v>
          </cell>
          <cell r="J17864">
            <v>45309</v>
          </cell>
        </row>
        <row r="17865">
          <cell r="F17865" t="str">
            <v>4. Operaciones;PP - BLOQUE ESPUMA D-23.0 DURA;8</v>
          </cell>
          <cell r="J17865">
            <v>45309</v>
          </cell>
        </row>
        <row r="17866">
          <cell r="F17866" t="str">
            <v>4. Operaciones;PP - BLOQUE ESPUMA D-23.0 DURA;9</v>
          </cell>
          <cell r="J17866">
            <v>45309</v>
          </cell>
        </row>
        <row r="17867">
          <cell r="F17867" t="str">
            <v>4. Operaciones;PP - BLOQUE ESPUMA D-23.0 DURA;10</v>
          </cell>
          <cell r="J17867">
            <v>45309</v>
          </cell>
        </row>
        <row r="17868">
          <cell r="F17868" t="str">
            <v>4. Operaciones;PP - BLOQUE ESPUMA D-18.0;1</v>
          </cell>
          <cell r="J17868">
            <v>45309</v>
          </cell>
        </row>
        <row r="17869">
          <cell r="F17869" t="str">
            <v>4. Operaciones;PP - BLOQUE ESPUMA D-18.0;2</v>
          </cell>
          <cell r="J17869">
            <v>45309</v>
          </cell>
        </row>
        <row r="17870">
          <cell r="F17870" t="str">
            <v>4. Operaciones;PP - BLOQUE ESPUMA D-18.0;3</v>
          </cell>
          <cell r="J17870">
            <v>45309</v>
          </cell>
        </row>
        <row r="17871">
          <cell r="F17871" t="str">
            <v>4. Operaciones;PP - BLOQUE ESPUMA D-18.0;4</v>
          </cell>
          <cell r="J17871">
            <v>45309</v>
          </cell>
        </row>
        <row r="17872">
          <cell r="F17872" t="str">
            <v>4. Operaciones;PP - BLOQUE ESPUMA D-23.0 DURA;11</v>
          </cell>
          <cell r="J17872">
            <v>45309</v>
          </cell>
        </row>
        <row r="17873">
          <cell r="F17873" t="str">
            <v>4. Operaciones;PP - BLOQUE ESPUMA D-23.0 DURA;12</v>
          </cell>
          <cell r="J17873">
            <v>45309</v>
          </cell>
        </row>
        <row r="17874">
          <cell r="F17874" t="str">
            <v>4. Operaciones;PP - BLOQUE ESPUMA D-18.0;5</v>
          </cell>
          <cell r="J17874">
            <v>45309</v>
          </cell>
        </row>
        <row r="17875">
          <cell r="F17875" t="str">
            <v>4. Operaciones;PP - BLOQUE ESPUMA D-18.0;6</v>
          </cell>
          <cell r="J17875">
            <v>45309</v>
          </cell>
        </row>
        <row r="17876">
          <cell r="F17876" t="str">
            <v>4. Operaciones;PP - BLOQUE ESPUMA D-18.0;7</v>
          </cell>
          <cell r="J17876">
            <v>45309</v>
          </cell>
        </row>
        <row r="17877">
          <cell r="F17877" t="str">
            <v>4. Operaciones;PP - BLOQUE ESPUMA D-18.0;8</v>
          </cell>
          <cell r="J17877">
            <v>45309</v>
          </cell>
        </row>
        <row r="17878">
          <cell r="F17878" t="str">
            <v>4. Operaciones;PP - BLOQUE ESPUMA D-18.0;9</v>
          </cell>
          <cell r="J17878">
            <v>45309</v>
          </cell>
        </row>
        <row r="17879">
          <cell r="F17879" t="str">
            <v>4. Operaciones;PP - BLOQUE ESPUMA D-18.0;10</v>
          </cell>
          <cell r="J17879">
            <v>45309</v>
          </cell>
        </row>
        <row r="17880">
          <cell r="F17880" t="str">
            <v>4. Operaciones;PP - BLOQUE ESPUMA D-18.0;11</v>
          </cell>
          <cell r="J17880">
            <v>45309</v>
          </cell>
        </row>
        <row r="17881">
          <cell r="F17881" t="str">
            <v>4. Operaciones;PP - BLOQUE ESPUMA D-18.0;12</v>
          </cell>
          <cell r="J17881">
            <v>45309</v>
          </cell>
        </row>
        <row r="17882">
          <cell r="F17882" t="str">
            <v>4. Operaciones;PP - BLOQUE ESPUMA D-18.0;13</v>
          </cell>
          <cell r="J17882">
            <v>45309</v>
          </cell>
        </row>
        <row r="17883">
          <cell r="F17883" t="str">
            <v>4. Operaciones;PP - BLOQUE ESPUMA D-18.0;14</v>
          </cell>
          <cell r="J17883">
            <v>45309</v>
          </cell>
        </row>
        <row r="17884">
          <cell r="F17884" t="str">
            <v>4. Operaciones;PP - BLOQUE ESPUMA D-18.0;15</v>
          </cell>
          <cell r="J17884">
            <v>45309</v>
          </cell>
        </row>
        <row r="17885">
          <cell r="F17885" t="str">
            <v>4. Operaciones;PP - BLOQUE ESPUMA D-18.0;16</v>
          </cell>
          <cell r="J17885">
            <v>45309</v>
          </cell>
        </row>
        <row r="17886">
          <cell r="F17886" t="str">
            <v>4. Operaciones;PP - BLOQUE ESPUMA D-30.0;1</v>
          </cell>
          <cell r="J17886">
            <v>45309</v>
          </cell>
        </row>
        <row r="17887">
          <cell r="F17887" t="str">
            <v>4. Operaciones;PP - BLOQUE ESPUMA D-30.0;2</v>
          </cell>
          <cell r="J17887">
            <v>45309</v>
          </cell>
        </row>
        <row r="17888">
          <cell r="F17888" t="str">
            <v>4. Operaciones;PP - BLOQUE ESPUMA D-30.0;3</v>
          </cell>
          <cell r="J17888">
            <v>45309</v>
          </cell>
        </row>
        <row r="17889">
          <cell r="F17889" t="str">
            <v>4. Operaciones;PP - BLOQUE ESPUMA D-30.0;4</v>
          </cell>
          <cell r="J17889">
            <v>45309</v>
          </cell>
        </row>
        <row r="17890">
          <cell r="F17890" t="str">
            <v>4. Operaciones;PP - BLOQUE ESPUMA D-18.0;17</v>
          </cell>
          <cell r="J17890">
            <v>45309</v>
          </cell>
        </row>
        <row r="17891">
          <cell r="F17891" t="str">
            <v>4. Operaciones;PP - BLOQUE ESPUMA D-18.0;18</v>
          </cell>
          <cell r="J17891">
            <v>45309</v>
          </cell>
        </row>
        <row r="17892">
          <cell r="F17892" t="str">
            <v>4. Operaciones;PP - BLOQUE ESPUMA D-26.0;1</v>
          </cell>
          <cell r="J17892">
            <v>45309</v>
          </cell>
        </row>
        <row r="17893">
          <cell r="F17893" t="str">
            <v>4. Operaciones;PP - BLOQUE ESPUMA D-26.0;2</v>
          </cell>
          <cell r="J17893">
            <v>45309</v>
          </cell>
        </row>
        <row r="17894">
          <cell r="F17894" t="str">
            <v>4. Operaciones;PP - BLOQUE ESPUMA D-26.0;3</v>
          </cell>
          <cell r="J17894">
            <v>45309</v>
          </cell>
        </row>
        <row r="17895">
          <cell r="F17895" t="str">
            <v>4. Operaciones;PP - BLOQUE ESPUMA D-26.0;4</v>
          </cell>
          <cell r="J17895">
            <v>45309</v>
          </cell>
        </row>
        <row r="17896">
          <cell r="F17896" t="str">
            <v>4. Operaciones;PP - BLOQUE ESPUMA D-30.0;5</v>
          </cell>
          <cell r="J17896">
            <v>45309</v>
          </cell>
        </row>
        <row r="17897">
          <cell r="F17897" t="str">
            <v>4. Operaciones;PP - BLOQUE ESPUMA D-30.0;6</v>
          </cell>
          <cell r="J17897">
            <v>45309</v>
          </cell>
        </row>
        <row r="17898">
          <cell r="F17898" t="str">
            <v>4. Operaciones;PP - BLOQUE ESPUMA D-26.0;5</v>
          </cell>
          <cell r="J17898">
            <v>45309</v>
          </cell>
        </row>
        <row r="17899">
          <cell r="F17899" t="str">
            <v>4. Operaciones;PP - BLOQUE ESPUMA D-26.0;6</v>
          </cell>
          <cell r="J17899">
            <v>45309</v>
          </cell>
        </row>
        <row r="17900">
          <cell r="F17900" t="str">
            <v>4. Operaciones;PP - BLOQUE ESPUMA D-26.0;7</v>
          </cell>
          <cell r="J17900">
            <v>45309</v>
          </cell>
        </row>
        <row r="17901">
          <cell r="F17901" t="str">
            <v>4. Operaciones;PP - BLOQUE ESPUMA D-26.0;8</v>
          </cell>
          <cell r="J17901">
            <v>45309</v>
          </cell>
        </row>
        <row r="17902">
          <cell r="F17902" t="str">
            <v>4. Operaciones;PP - BLOQUE ESPUMA D-26.0;9</v>
          </cell>
          <cell r="J17902">
            <v>45309</v>
          </cell>
        </row>
        <row r="17903">
          <cell r="F17903" t="str">
            <v>4. Operaciones;PP - BLOQUE ESPUMA D-26.0;10</v>
          </cell>
          <cell r="J17903">
            <v>45309</v>
          </cell>
        </row>
        <row r="17904">
          <cell r="F17904" t="str">
            <v>4. Operaciones;PP - BLOQUE ESPUMA D-26.0;11</v>
          </cell>
          <cell r="J17904">
            <v>45309</v>
          </cell>
        </row>
        <row r="17905">
          <cell r="F17905" t="str">
            <v>4. Operaciones;PP - BLOQUE ESPUMA D-26.0;12</v>
          </cell>
          <cell r="J17905">
            <v>45309</v>
          </cell>
        </row>
        <row r="17906">
          <cell r="F17906" t="str">
            <v>4. Operaciones;PP - BLOQUE ESPUMA D-26.0;13</v>
          </cell>
          <cell r="J17906">
            <v>45309</v>
          </cell>
        </row>
        <row r="17907">
          <cell r="F17907" t="str">
            <v>4. Operaciones;PP - BLOQUE ESPUMA D-26.0;14</v>
          </cell>
          <cell r="J17907">
            <v>45309</v>
          </cell>
        </row>
        <row r="17908">
          <cell r="F17908" t="str">
            <v>4. Operaciones;PP - BLOQUE ESPUMA D-26.0;15</v>
          </cell>
          <cell r="J17908">
            <v>45309</v>
          </cell>
        </row>
        <row r="17909">
          <cell r="F17909" t="str">
            <v>4. Operaciones;PP - BLOQUE ESPUMA D-26.0;16</v>
          </cell>
          <cell r="J17909">
            <v>45309</v>
          </cell>
        </row>
        <row r="17910">
          <cell r="F17910" t="str">
            <v>4. Operaciones;PP - BLOQUE ESPUMA D-23.0;1</v>
          </cell>
          <cell r="J17910">
            <v>45309</v>
          </cell>
        </row>
        <row r="17911">
          <cell r="F17911" t="str">
            <v>4. Operaciones;PP - BLOQUE ESPUMA D-23.0;2</v>
          </cell>
          <cell r="J17911">
            <v>45309</v>
          </cell>
        </row>
        <row r="17912">
          <cell r="F17912" t="str">
            <v>4. Operaciones;PP - BLOQUE ESPUMA D-23.0;3</v>
          </cell>
          <cell r="J17912">
            <v>45309</v>
          </cell>
        </row>
        <row r="17913">
          <cell r="F17913" t="str">
            <v>4. Operaciones;PP - BLOQUE ESPUMA D-23.0;4</v>
          </cell>
          <cell r="J17913">
            <v>45309</v>
          </cell>
        </row>
        <row r="17914">
          <cell r="F17914" t="str">
            <v>4. Operaciones;PP - BLOQUE ESPUMA D-26.0;17</v>
          </cell>
          <cell r="J17914">
            <v>45309</v>
          </cell>
        </row>
        <row r="17915">
          <cell r="F17915" t="str">
            <v>4. Operaciones;PP - BLOQUE ESPUMA D-26.0;18</v>
          </cell>
          <cell r="J17915">
            <v>45309</v>
          </cell>
        </row>
        <row r="17916">
          <cell r="F17916" t="str">
            <v>4. Operaciones;PP - BLOQUE ESPUMA D-23.0;5</v>
          </cell>
          <cell r="J17916">
            <v>45309</v>
          </cell>
        </row>
        <row r="17917">
          <cell r="F17917" t="str">
            <v>4. Operaciones;PP - BLOQUE ESPUMA D-23.0;6</v>
          </cell>
          <cell r="J17917">
            <v>45309</v>
          </cell>
        </row>
        <row r="17918">
          <cell r="F17918" t="str">
            <v>4. Operaciones;PP - BLOQUE ESPUMA D-23.0;7</v>
          </cell>
          <cell r="J17918">
            <v>45309</v>
          </cell>
        </row>
        <row r="17919">
          <cell r="F17919" t="str">
            <v>4. Operaciones;PP - BLOQUE ESPUMA D-23.0;8</v>
          </cell>
          <cell r="J17919">
            <v>45309</v>
          </cell>
        </row>
        <row r="17920">
          <cell r="F17920" t="str">
            <v>4. Operaciones;PP - BLOQUE ESPUMA D-23.0;9</v>
          </cell>
          <cell r="J17920">
            <v>45309</v>
          </cell>
        </row>
        <row r="17921">
          <cell r="F17921" t="str">
            <v>4. Operaciones;PP - BLOQUE ESPUMA D-23.0;10</v>
          </cell>
          <cell r="J17921">
            <v>45309</v>
          </cell>
        </row>
        <row r="17922">
          <cell r="F17922" t="str">
            <v>3. Item Componente;PP - BLOQUE ESPUMA D-23.0;1</v>
          </cell>
          <cell r="J17922">
            <v>45309</v>
          </cell>
        </row>
        <row r="17923">
          <cell r="F17923" t="str">
            <v>3. Item Componente;PP - BLOQUE ESPUMA D-23.0;2</v>
          </cell>
          <cell r="J17923">
            <v>45309</v>
          </cell>
        </row>
        <row r="17924">
          <cell r="F17924" t="str">
            <v>3. Item Componente;PP - BLOQUE ESPUMA D-23.0;3</v>
          </cell>
          <cell r="J17924">
            <v>45309</v>
          </cell>
        </row>
        <row r="17925">
          <cell r="F17925" t="str">
            <v>3. Item Componente;PP - BLOQUE ESPUMA D-23.0;4</v>
          </cell>
          <cell r="J17925">
            <v>45309</v>
          </cell>
        </row>
        <row r="17926">
          <cell r="F17926" t="str">
            <v>4. Operaciones;PP - BLOQUE ESPUMA D-23.0;11</v>
          </cell>
          <cell r="J17926">
            <v>45309</v>
          </cell>
        </row>
        <row r="17927">
          <cell r="F17927" t="str">
            <v>4. Operaciones;PP - BLOQUE ESPUMA D-23.0;12</v>
          </cell>
          <cell r="J17927">
            <v>45309</v>
          </cell>
        </row>
        <row r="17928">
          <cell r="F17928" t="str">
            <v>3. Item Componente;PP - BLOQUE ESPUMA D-23.0;5</v>
          </cell>
          <cell r="J17928">
            <v>45309</v>
          </cell>
        </row>
        <row r="17929">
          <cell r="F17929" t="str">
            <v>3. Item Componente;PP - BLOQUE ESPUMA D-23.0;6</v>
          </cell>
          <cell r="J17929">
            <v>45309</v>
          </cell>
        </row>
        <row r="17930">
          <cell r="F17930" t="str">
            <v>3. Item Componente;PP - BLOQUE ESPUMA D-23.0;7</v>
          </cell>
          <cell r="J17930">
            <v>45309</v>
          </cell>
        </row>
        <row r="17931">
          <cell r="F17931" t="str">
            <v>3. Item Componente;PP - BLOQUE ESPUMA D-23.0;8</v>
          </cell>
          <cell r="J17931">
            <v>45309</v>
          </cell>
        </row>
        <row r="17932">
          <cell r="F17932" t="str">
            <v>3. Item Componente;PP - BLOQUE ESPUMA D-23.0;9</v>
          </cell>
          <cell r="J17932">
            <v>45309</v>
          </cell>
        </row>
        <row r="17933">
          <cell r="F17933" t="str">
            <v>3. Item Componente;PP - BLOQUE ESPUMA D-23.0;10</v>
          </cell>
          <cell r="J17933">
            <v>45309</v>
          </cell>
        </row>
        <row r="17934">
          <cell r="F17934" t="str">
            <v>3. Item Componente;PP - BLOQUE ESPUMA D-23.0;11</v>
          </cell>
          <cell r="J17934">
            <v>45309</v>
          </cell>
        </row>
        <row r="17935">
          <cell r="F17935" t="str">
            <v>3. Item Componente;PP - BLOQUE ESPUMA D-23.0;12</v>
          </cell>
          <cell r="J17935">
            <v>45309</v>
          </cell>
        </row>
        <row r="17936">
          <cell r="F17936" t="str">
            <v>3. Item Componente;PP - BLOQUE ESPUMA D-23.0;13</v>
          </cell>
          <cell r="J17936">
            <v>45309</v>
          </cell>
        </row>
        <row r="17937">
          <cell r="F17937" t="str">
            <v>3. Item Componente;PP - BLOQUE ESPUMA D-23.0;14</v>
          </cell>
          <cell r="J17937">
            <v>45309</v>
          </cell>
        </row>
        <row r="17938">
          <cell r="F17938" t="str">
            <v>3. Item Componente;PP - BLOQUE ESPUMA D-23.0;15</v>
          </cell>
          <cell r="J17938">
            <v>45309</v>
          </cell>
        </row>
        <row r="17939">
          <cell r="F17939" t="str">
            <v>3. Item Componente;PP - BLOQUE ESPUMA D-23.0;16</v>
          </cell>
          <cell r="J17939">
            <v>45309</v>
          </cell>
        </row>
        <row r="17940">
          <cell r="F17940" t="str">
            <v>3. Item Componente;PP - BLOQUE ESPUMA D-23.0;17</v>
          </cell>
          <cell r="J17940">
            <v>45309</v>
          </cell>
        </row>
        <row r="17941">
          <cell r="F17941" t="str">
            <v>3. Item Componente;PP - BLOQUE ESPUMA D-23.0;18</v>
          </cell>
          <cell r="J17941">
            <v>45309</v>
          </cell>
        </row>
        <row r="17942">
          <cell r="F17942" t="str">
            <v>3. Item Componente;PP - BLOQUE ESPUMA D-23.0;19</v>
          </cell>
          <cell r="J17942">
            <v>45309</v>
          </cell>
        </row>
        <row r="17943">
          <cell r="F17943" t="str">
            <v>3. Item Componente;PP - BLOQUE ESPUMA D-23.0;20</v>
          </cell>
          <cell r="J17943">
            <v>45309</v>
          </cell>
        </row>
        <row r="17944">
          <cell r="F17944" t="str">
            <v>3. Item Componente;PP - BLOQUE ESPUMA D-23.0;21</v>
          </cell>
          <cell r="J17944">
            <v>45309</v>
          </cell>
        </row>
        <row r="17945">
          <cell r="F17945" t="str">
            <v>3. Item Componente;PP - BLOQUE ESPUMA D-23.0;22</v>
          </cell>
          <cell r="J17945">
            <v>45309</v>
          </cell>
        </row>
        <row r="17946">
          <cell r="F17946" t="str">
            <v>3. Item Componente;PP - BLOQUE ESPUMA D-23.0;23</v>
          </cell>
          <cell r="J17946">
            <v>45309</v>
          </cell>
        </row>
        <row r="17947">
          <cell r="F17947" t="str">
            <v>3. Item Componente;PP - BLOQUE ESPUMA D-26.0;1</v>
          </cell>
          <cell r="J17947">
            <v>45309</v>
          </cell>
        </row>
        <row r="17948">
          <cell r="F17948" t="str">
            <v>3. Item Componente;PP - BLOQUE ESPUMA D-26.0;2</v>
          </cell>
          <cell r="J17948">
            <v>45309</v>
          </cell>
        </row>
        <row r="17949">
          <cell r="F17949" t="str">
            <v>3. Item Componente;PP - BLOQUE ESPUMA D-23.0;24</v>
          </cell>
          <cell r="J17949">
            <v>45309</v>
          </cell>
        </row>
        <row r="17950">
          <cell r="F17950" t="str">
            <v>3. Item Componente;PP - BLOQUE ESPUMA D-26.0;3</v>
          </cell>
          <cell r="J17950">
            <v>45309</v>
          </cell>
        </row>
        <row r="17951">
          <cell r="F17951" t="str">
            <v>3. Item Componente;PP - BLOQUE ESPUMA D-26.0;4</v>
          </cell>
          <cell r="J17951">
            <v>45309</v>
          </cell>
        </row>
        <row r="17952">
          <cell r="F17952" t="str">
            <v>3. Item Componente;PP - BLOQUE ESPUMA D-26.0;5</v>
          </cell>
          <cell r="J17952">
            <v>45309</v>
          </cell>
        </row>
        <row r="17953">
          <cell r="F17953" t="str">
            <v>3. Item Componente;PP - BLOQUE ESPUMA D-26.0;6</v>
          </cell>
          <cell r="J17953">
            <v>45309</v>
          </cell>
        </row>
        <row r="17954">
          <cell r="F17954" t="str">
            <v>3. Item Componente;PP - BLOQUE ESPUMA D-26.0;7</v>
          </cell>
          <cell r="J17954">
            <v>45309</v>
          </cell>
        </row>
        <row r="17955">
          <cell r="F17955" t="str">
            <v>3. Item Componente;PP - BLOQUE ESPUMA D-26.0;8</v>
          </cell>
          <cell r="J17955">
            <v>45309</v>
          </cell>
        </row>
        <row r="17956">
          <cell r="F17956" t="str">
            <v>3. Item Componente;PP - BLOQUE ESPUMA D-26.0;9</v>
          </cell>
          <cell r="J17956">
            <v>45309</v>
          </cell>
        </row>
        <row r="17957">
          <cell r="F17957" t="str">
            <v>3. Item Componente;PP - BLOQUE ESPUMA D-26.0;10</v>
          </cell>
          <cell r="J17957">
            <v>45309</v>
          </cell>
        </row>
        <row r="17958">
          <cell r="F17958" t="str">
            <v>3. Item Componente;PP - BLOQUE ESPUMA D-26.0;11</v>
          </cell>
          <cell r="J17958">
            <v>45309</v>
          </cell>
        </row>
        <row r="17959">
          <cell r="F17959" t="str">
            <v>3. Item Componente;PP - BLOQUE ESPUMA D-26.0;12</v>
          </cell>
          <cell r="J17959">
            <v>45309</v>
          </cell>
        </row>
        <row r="17960">
          <cell r="F17960" t="str">
            <v>3. Item Componente;PP - BLOQUE ESPUMA D-26.0;13</v>
          </cell>
          <cell r="J17960">
            <v>45309</v>
          </cell>
        </row>
        <row r="17961">
          <cell r="F17961" t="str">
            <v>3. Item Componente;PP - BLOQUE ESPUMA D-26.0;14</v>
          </cell>
          <cell r="J17961">
            <v>45309</v>
          </cell>
        </row>
        <row r="17962">
          <cell r="F17962" t="str">
            <v>3. Item Componente;PP - BLOQUE ESPUMA D-26.0;15</v>
          </cell>
          <cell r="J17962">
            <v>45309</v>
          </cell>
        </row>
        <row r="17963">
          <cell r="F17963" t="str">
            <v>3. Item Componente;PP - BLOQUE ESPUMA D-26.0;16</v>
          </cell>
          <cell r="J17963">
            <v>45309</v>
          </cell>
        </row>
        <row r="17964">
          <cell r="F17964" t="str">
            <v>3. Item Componente;PP - BLOQUE ESPUMA D-26.0;17</v>
          </cell>
          <cell r="J17964">
            <v>45309</v>
          </cell>
        </row>
        <row r="17965">
          <cell r="F17965" t="str">
            <v>3. Item Componente;PP - BLOQUE ESPUMA D-26.0;18</v>
          </cell>
          <cell r="J17965">
            <v>45309</v>
          </cell>
        </row>
        <row r="17966">
          <cell r="F17966" t="str">
            <v>3. Item Componente;PP - BLOQUE ESPUMA D-26.0;19</v>
          </cell>
          <cell r="J17966">
            <v>45309</v>
          </cell>
        </row>
        <row r="17967">
          <cell r="F17967" t="str">
            <v>3. Item Componente;PP - BLOQUE ESPUMA D-26.0;20</v>
          </cell>
          <cell r="J17967">
            <v>45309</v>
          </cell>
        </row>
        <row r="17968">
          <cell r="F17968" t="str">
            <v>3. Item Componente;PP - BLOQUE ESPUMA D-26.0;21</v>
          </cell>
          <cell r="J17968">
            <v>45309</v>
          </cell>
        </row>
        <row r="17969">
          <cell r="F17969" t="str">
            <v>3. Item Componente;PP - BLOQUE ESPUMA D-26.0;22</v>
          </cell>
          <cell r="J17969">
            <v>45309</v>
          </cell>
        </row>
        <row r="17970">
          <cell r="F17970" t="str">
            <v>3. Item Componente;PP - BLOQUE ESPUMA D-26.0;23</v>
          </cell>
          <cell r="J17970">
            <v>45309</v>
          </cell>
        </row>
        <row r="17971">
          <cell r="F17971" t="str">
            <v>3. Item Componente;PP - BLOQUE ESPUMA D-26.0;24</v>
          </cell>
          <cell r="J17971">
            <v>45309</v>
          </cell>
        </row>
        <row r="17972">
          <cell r="F17972" t="str">
            <v>3. Item Componente;PP - BLOQUE ESPUMA D-26.0;25</v>
          </cell>
          <cell r="J17972">
            <v>45309</v>
          </cell>
        </row>
        <row r="17973">
          <cell r="F17973" t="str">
            <v>3. Item Componente;PP - BLOQUE ESPUMA D-26.0;26</v>
          </cell>
          <cell r="J17973">
            <v>45309</v>
          </cell>
        </row>
        <row r="17974">
          <cell r="F17974" t="str">
            <v>3. Item Componente;PP - BLOQUE ESPUMA D-26.0;27</v>
          </cell>
          <cell r="J17974">
            <v>45309</v>
          </cell>
        </row>
        <row r="17975">
          <cell r="F17975" t="str">
            <v>3. Item Componente;PP - BLOQUE ESPUMA D-26.0;28</v>
          </cell>
          <cell r="J17975">
            <v>45309</v>
          </cell>
        </row>
        <row r="17976">
          <cell r="F17976" t="str">
            <v>3. Item Componente;PP - BLOQUE ESPUMA D-26.0;29</v>
          </cell>
          <cell r="J17976">
            <v>45309</v>
          </cell>
        </row>
        <row r="17977">
          <cell r="F17977" t="str">
            <v>3. Item Componente;PP - BLOQUE ESPUMA D-26.0;30</v>
          </cell>
          <cell r="J17977">
            <v>45309</v>
          </cell>
        </row>
        <row r="17978">
          <cell r="F17978" t="str">
            <v>3. Item Componente;PP - BLOQUE ESPUMA D-26.0;31</v>
          </cell>
          <cell r="J17978">
            <v>45309</v>
          </cell>
        </row>
        <row r="17979">
          <cell r="F17979" t="str">
            <v>3. Item Componente;PP - BLOQUE ESPUMA D-26.0;32</v>
          </cell>
          <cell r="J17979">
            <v>45309</v>
          </cell>
        </row>
        <row r="17980">
          <cell r="F17980" t="str">
            <v>3. Item Componente;PP - BLOQUE ESPUMA D-26.0;33</v>
          </cell>
          <cell r="J17980">
            <v>45309</v>
          </cell>
        </row>
        <row r="17981">
          <cell r="F17981" t="str">
            <v>3. Item Componente;PP - BLOQUE ESPUMA D-26.0;34</v>
          </cell>
          <cell r="J17981">
            <v>45309</v>
          </cell>
        </row>
        <row r="17982">
          <cell r="F17982" t="str">
            <v>3. Item Componente;PP - BLOQUE ESPUMA D-26.0;35</v>
          </cell>
          <cell r="J17982">
            <v>45309</v>
          </cell>
        </row>
        <row r="17983">
          <cell r="F17983" t="str">
            <v>3. Item Componente;PP - BLOQUE ESPUMA D-30.0;1</v>
          </cell>
          <cell r="J17983">
            <v>45309</v>
          </cell>
        </row>
        <row r="17984">
          <cell r="F17984" t="str">
            <v>3. Item Componente;PP - BLOQUE ESPUMA D-30.0;2</v>
          </cell>
          <cell r="J17984">
            <v>45309</v>
          </cell>
        </row>
        <row r="17985">
          <cell r="F17985" t="str">
            <v>3. Item Componente;PP - BLOQUE ESPUMA D-26.0;36</v>
          </cell>
          <cell r="J17985">
            <v>45309</v>
          </cell>
        </row>
        <row r="17986">
          <cell r="F17986" t="str">
            <v>3. Item Componente;PP - BLOQUE ESPUMA D-30.0;3</v>
          </cell>
          <cell r="J17986">
            <v>45309</v>
          </cell>
        </row>
        <row r="17987">
          <cell r="F17987" t="str">
            <v>3. Item Componente;PP - BLOQUE ESPUMA D-30.0;4</v>
          </cell>
          <cell r="J17987">
            <v>45309</v>
          </cell>
        </row>
        <row r="17988">
          <cell r="F17988" t="str">
            <v>3. Item Componente;PP - BLOQUE ESPUMA D-30.0;5</v>
          </cell>
          <cell r="J17988">
            <v>45309</v>
          </cell>
        </row>
        <row r="17989">
          <cell r="F17989" t="str">
            <v>3. Item Componente;PP - BLOQUE ESPUMA D-30.0;6</v>
          </cell>
          <cell r="J17989">
            <v>45309</v>
          </cell>
        </row>
        <row r="17990">
          <cell r="F17990" t="str">
            <v>3. Item Componente;PP - BLOQUE ESPUMA D-30.0;7</v>
          </cell>
          <cell r="J17990">
            <v>45309</v>
          </cell>
        </row>
        <row r="17991">
          <cell r="F17991" t="str">
            <v>3. Item Componente;PP - BLOQUE ESPUMA D-30.0;8</v>
          </cell>
          <cell r="J17991">
            <v>45309</v>
          </cell>
        </row>
        <row r="17992">
          <cell r="F17992" t="str">
            <v>3. Item Componente;PP - BLOQUE ESPUMA D-30.0;9</v>
          </cell>
          <cell r="J17992">
            <v>45309</v>
          </cell>
        </row>
        <row r="17993">
          <cell r="F17993" t="str">
            <v>3. Item Componente;PP - BLOQUE ESPUMA D-30.0;10</v>
          </cell>
          <cell r="J17993">
            <v>45309</v>
          </cell>
        </row>
        <row r="17994">
          <cell r="F17994" t="str">
            <v>3. Item Componente;PP - BLOQUE ESPUMA D-30.0;11</v>
          </cell>
          <cell r="J17994">
            <v>45309</v>
          </cell>
        </row>
        <row r="17995">
          <cell r="F17995" t="str">
            <v>3. Item Componente;PP - BLOQUE ESPUMA D-18.0;1</v>
          </cell>
          <cell r="J17995">
            <v>45309</v>
          </cell>
        </row>
        <row r="17996">
          <cell r="F17996" t="str">
            <v>3. Item Componente;PP - BLOQUE ESPUMA D-30.0;12</v>
          </cell>
          <cell r="J17996">
            <v>45309</v>
          </cell>
        </row>
        <row r="17997">
          <cell r="F17997" t="str">
            <v>3. Item Componente;PP - BLOQUE ESPUMA D-18.0;2</v>
          </cell>
          <cell r="J17997">
            <v>45309</v>
          </cell>
        </row>
        <row r="17998">
          <cell r="F17998" t="str">
            <v>3. Item Componente;PP - BLOQUE ESPUMA D-18.0;3</v>
          </cell>
          <cell r="J17998">
            <v>45309</v>
          </cell>
        </row>
        <row r="17999">
          <cell r="F17999" t="str">
            <v>3. Item Componente;PP - BLOQUE ESPUMA D-18.0;4</v>
          </cell>
          <cell r="J17999">
            <v>45309</v>
          </cell>
        </row>
        <row r="18000">
          <cell r="F18000" t="str">
            <v>3. Item Componente;PP - BLOQUE ESPUMA D-18.0;5</v>
          </cell>
          <cell r="J18000">
            <v>45309</v>
          </cell>
        </row>
        <row r="18001">
          <cell r="F18001" t="str">
            <v>3. Item Componente;PP - BLOQUE ESPUMA D-18.0;6</v>
          </cell>
          <cell r="J18001">
            <v>45309</v>
          </cell>
        </row>
        <row r="18002">
          <cell r="F18002" t="str">
            <v>3. Item Componente;PP - BLOQUE ESPUMA D-18.0;7</v>
          </cell>
          <cell r="J18002">
            <v>45309</v>
          </cell>
        </row>
        <row r="18003">
          <cell r="F18003" t="str">
            <v>3. Item Componente;PP - BLOQUE ESPUMA D-18.0;8</v>
          </cell>
          <cell r="J18003">
            <v>45309</v>
          </cell>
        </row>
        <row r="18004">
          <cell r="F18004" t="str">
            <v>3. Item Componente;PP - BLOQUE ESPUMA D-18.0;9</v>
          </cell>
          <cell r="J18004">
            <v>45309</v>
          </cell>
        </row>
        <row r="18005">
          <cell r="F18005" t="str">
            <v>3. Item Componente;PP - BLOQUE ESPUMA D-18.0;10</v>
          </cell>
          <cell r="J18005">
            <v>45309</v>
          </cell>
        </row>
        <row r="18006">
          <cell r="F18006" t="str">
            <v>3. Item Componente;PP - BLOQUE ESPUMA D-18.0;11</v>
          </cell>
          <cell r="J18006">
            <v>45309</v>
          </cell>
        </row>
        <row r="18007">
          <cell r="F18007" t="str">
            <v>3. Item Componente;PP - BLOQUE ESPUMA D-18.0;12</v>
          </cell>
          <cell r="J18007">
            <v>45309</v>
          </cell>
        </row>
        <row r="18008">
          <cell r="F18008" t="str">
            <v>3. Item Componente;PP - BLOQUE ESPUMA D-18.0;13</v>
          </cell>
          <cell r="J18008">
            <v>45309</v>
          </cell>
        </row>
        <row r="18009">
          <cell r="F18009" t="str">
            <v>3. Item Componente;PP - BLOQUE ESPUMA D-18.0;14</v>
          </cell>
          <cell r="J18009">
            <v>45309</v>
          </cell>
        </row>
        <row r="18010">
          <cell r="F18010" t="str">
            <v>3. Item Componente;PP - BLOQUE ESPUMA D-18.0;15</v>
          </cell>
          <cell r="J18010">
            <v>45309</v>
          </cell>
        </row>
        <row r="18011">
          <cell r="F18011" t="str">
            <v>3. Item Componente;PP - BLOQUE ESPUMA D-18.0;16</v>
          </cell>
          <cell r="J18011">
            <v>45309</v>
          </cell>
        </row>
        <row r="18012">
          <cell r="F18012" t="str">
            <v>3. Item Componente;PP - BLOQUE ESPUMA D-18.0;17</v>
          </cell>
          <cell r="J18012">
            <v>45309</v>
          </cell>
        </row>
        <row r="18013">
          <cell r="F18013" t="str">
            <v>3. Item Componente;PP - BLOQUE ESPUMA D-18.0;18</v>
          </cell>
          <cell r="J18013">
            <v>45309</v>
          </cell>
        </row>
        <row r="18014">
          <cell r="F18014" t="str">
            <v>3. Item Componente;PP - BLOQUE ESPUMA D-18.0;19</v>
          </cell>
          <cell r="J18014">
            <v>45309</v>
          </cell>
        </row>
        <row r="18015">
          <cell r="F18015" t="str">
            <v>3. Item Componente;PP - BLOQUE ESPUMA D-18.0;20</v>
          </cell>
          <cell r="J18015">
            <v>45309</v>
          </cell>
        </row>
        <row r="18016">
          <cell r="F18016" t="str">
            <v>3. Item Componente;PP - BLOQUE ESPUMA D-18.0;21</v>
          </cell>
          <cell r="J18016">
            <v>45309</v>
          </cell>
        </row>
        <row r="18017">
          <cell r="F18017" t="str">
            <v>3. Item Componente;PP - BLOQUE ESPUMA D-18.0;22</v>
          </cell>
          <cell r="J18017">
            <v>45309</v>
          </cell>
        </row>
        <row r="18018">
          <cell r="F18018" t="str">
            <v>3. Item Componente;PP - BLOQUE ESPUMA D-18.0;23</v>
          </cell>
          <cell r="J18018">
            <v>45309</v>
          </cell>
        </row>
        <row r="18019">
          <cell r="F18019" t="str">
            <v>3. Item Componente;PP - BLOQUE ESPUMA D-18.0;24</v>
          </cell>
          <cell r="J18019">
            <v>45309</v>
          </cell>
        </row>
        <row r="18020">
          <cell r="F18020" t="str">
            <v>3. Item Componente;PP - BLOQUE ESPUMA D-18.0;25</v>
          </cell>
          <cell r="J18020">
            <v>45309</v>
          </cell>
        </row>
        <row r="18021">
          <cell r="F18021" t="str">
            <v>3. Item Componente;PP - BLOQUE ESPUMA D-18.0;26</v>
          </cell>
          <cell r="J18021">
            <v>45309</v>
          </cell>
        </row>
        <row r="18022">
          <cell r="F18022" t="str">
            <v>3. Item Componente;PP - BLOQUE ESPUMA D-18.0;27</v>
          </cell>
          <cell r="J18022">
            <v>45309</v>
          </cell>
        </row>
        <row r="18023">
          <cell r="F18023" t="str">
            <v>3. Item Componente;PP - BLOQUE ESPUMA D-18.0;28</v>
          </cell>
          <cell r="J18023">
            <v>45309</v>
          </cell>
        </row>
        <row r="18024">
          <cell r="F18024" t="str">
            <v>3. Item Componente;PP - BLOQUE ESPUMA D-18.0;29</v>
          </cell>
          <cell r="J18024">
            <v>45309</v>
          </cell>
        </row>
        <row r="18025">
          <cell r="F18025" t="str">
            <v>3. Item Componente;PP - BLOQUE ESPUMA D-18.0;30</v>
          </cell>
          <cell r="J18025">
            <v>45309</v>
          </cell>
        </row>
        <row r="18026">
          <cell r="F18026" t="str">
            <v>3. Item Componente;PP - BLOQUE ESPUMA D-18.0;31</v>
          </cell>
          <cell r="J18026">
            <v>45309</v>
          </cell>
        </row>
        <row r="18027">
          <cell r="F18027" t="str">
            <v>3. Item Componente;PP - BLOQUE ESPUMA D-18.0;32</v>
          </cell>
          <cell r="J18027">
            <v>45309</v>
          </cell>
        </row>
        <row r="18028">
          <cell r="F18028" t="str">
            <v>3. Item Componente;PP - BLOQUE ESPUMA D-18.0;33</v>
          </cell>
          <cell r="J18028">
            <v>45309</v>
          </cell>
        </row>
        <row r="18029">
          <cell r="F18029" t="str">
            <v>3. Item Componente;PP - BLOQUE ESPUMA D-18.0;34</v>
          </cell>
          <cell r="J18029">
            <v>45309</v>
          </cell>
        </row>
        <row r="18030">
          <cell r="F18030" t="str">
            <v>3. Item Componente;PP - BLOQUE ESPUMA D-18.0;35</v>
          </cell>
          <cell r="J18030">
            <v>45309</v>
          </cell>
        </row>
        <row r="18031">
          <cell r="F18031" t="str">
            <v>3. Item Componente;PP - BLOQUE ESPUMA D-23.0 DURA;1</v>
          </cell>
          <cell r="J18031">
            <v>45309</v>
          </cell>
        </row>
        <row r="18032">
          <cell r="F18032" t="str">
            <v>3. Item Componente;PP - BLOQUE ESPUMA D-18.0;36</v>
          </cell>
          <cell r="J18032">
            <v>45309</v>
          </cell>
        </row>
        <row r="18033">
          <cell r="F18033" t="str">
            <v>3. Item Componente;PP - BLOQUE ESPUMA D-18.0;37</v>
          </cell>
          <cell r="J18033">
            <v>45309</v>
          </cell>
        </row>
        <row r="18034">
          <cell r="F18034" t="str">
            <v>3. Item Componente;PP - BLOQUE ESPUMA D-18.0;38</v>
          </cell>
          <cell r="J18034">
            <v>45309</v>
          </cell>
        </row>
        <row r="18035">
          <cell r="F18035" t="str">
            <v>3. Item Componente;PP - BLOQUE ESPUMA D-18.0;39</v>
          </cell>
          <cell r="J18035">
            <v>45309</v>
          </cell>
        </row>
        <row r="18036">
          <cell r="F18036" t="str">
            <v>3. Item Componente;PP - BLOQUE ESPUMA D-23.0 DURA;2</v>
          </cell>
          <cell r="J18036">
            <v>45309</v>
          </cell>
        </row>
        <row r="18037">
          <cell r="F18037" t="str">
            <v>3. Item Componente;PP - BLOQUE ESPUMA D-23.0 DURA;3</v>
          </cell>
          <cell r="J18037">
            <v>45309</v>
          </cell>
        </row>
        <row r="18038">
          <cell r="F18038" t="str">
            <v>3. Item Componente;PP - BLOQUE ESPUMA D-23.0 DURA;4</v>
          </cell>
          <cell r="J18038">
            <v>45309</v>
          </cell>
        </row>
        <row r="18039">
          <cell r="F18039" t="str">
            <v>3. Item Componente;PP - BLOQUE ESPUMA D-23.0 DURA;5</v>
          </cell>
          <cell r="J18039">
            <v>45309</v>
          </cell>
        </row>
        <row r="18040">
          <cell r="F18040" t="str">
            <v>3. Item Componente;PP - BLOQUE ESPUMA D-23.0 DURA;6</v>
          </cell>
          <cell r="J18040">
            <v>45309</v>
          </cell>
        </row>
        <row r="18041">
          <cell r="F18041" t="str">
            <v>3. Item Componente;PP - BLOQUE ESPUMA D-23.0 DURA;7</v>
          </cell>
          <cell r="J18041">
            <v>45309</v>
          </cell>
        </row>
        <row r="18042">
          <cell r="F18042" t="str">
            <v>3. Item Componente;PP - BLOQUE ESPUMA D-23.0 DURA;8</v>
          </cell>
          <cell r="J18042">
            <v>45309</v>
          </cell>
        </row>
        <row r="18043">
          <cell r="F18043" t="str">
            <v>3. Item Componente;PP - BLOQUE ESPUMA D-23.0 DURA;9</v>
          </cell>
          <cell r="J18043">
            <v>45309</v>
          </cell>
        </row>
        <row r="18044">
          <cell r="F18044" t="str">
            <v>3. Item Componente;PP - BLOQUE ESPUMA D-23.0 DURA;10</v>
          </cell>
          <cell r="J18044">
            <v>45309</v>
          </cell>
        </row>
        <row r="18045">
          <cell r="F18045" t="str">
            <v>3. Item Componente;PP - BLOQUE ESPUMA D-23.0 DURA;11</v>
          </cell>
          <cell r="J18045">
            <v>45309</v>
          </cell>
        </row>
        <row r="18046">
          <cell r="F18046" t="str">
            <v>3. Item Componente;PP - BLOQUE ESPUMA D-23.0 DURA;12</v>
          </cell>
          <cell r="J18046">
            <v>45309</v>
          </cell>
        </row>
        <row r="18047">
          <cell r="F18047" t="str">
            <v>3. Item Componente;PP - BLOQUE ESPUMA D-23.0 DURA;13</v>
          </cell>
          <cell r="J18047">
            <v>45309</v>
          </cell>
        </row>
        <row r="18048">
          <cell r="F18048" t="str">
            <v>3. Item Componente;PP - BLOQUE ESPUMA D-23.0 DURA;14</v>
          </cell>
          <cell r="J18048">
            <v>45309</v>
          </cell>
        </row>
        <row r="18049">
          <cell r="F18049" t="str">
            <v>3. Item Componente;PP - BLOQUE ESPUMA D-23.0 DURA;15</v>
          </cell>
          <cell r="J18049">
            <v>45309</v>
          </cell>
        </row>
        <row r="18050">
          <cell r="F18050" t="str">
            <v>3. Item Componente;PP - BLOQUE ESPUMA D-23.0 DURA;16</v>
          </cell>
          <cell r="J18050">
            <v>45309</v>
          </cell>
        </row>
        <row r="18051">
          <cell r="F18051" t="str">
            <v>3. Item Componente;PP - BLOQUE ESPUMA D-18.0 DURA;1</v>
          </cell>
          <cell r="J18051">
            <v>45309</v>
          </cell>
        </row>
        <row r="18052">
          <cell r="F18052" t="str">
            <v>3. Item Componente;PP - BLOQUE ESPUMA D-23.0 DURA;17</v>
          </cell>
          <cell r="J18052">
            <v>45309</v>
          </cell>
        </row>
        <row r="18053">
          <cell r="F18053" t="str">
            <v>3. Item Componente;PP - BLOQUE ESPUMA D-23.0 DURA;18</v>
          </cell>
          <cell r="J18053">
            <v>45309</v>
          </cell>
        </row>
        <row r="18054">
          <cell r="F18054" t="str">
            <v>3. Item Componente;PP - BLOQUE ESPUMA D-23.0 DURA;19</v>
          </cell>
          <cell r="J18054">
            <v>45309</v>
          </cell>
        </row>
        <row r="18055">
          <cell r="F18055" t="str">
            <v>3. Item Componente;PP - BLOQUE ESPUMA D-23.0 DURA;20</v>
          </cell>
          <cell r="J18055">
            <v>45309</v>
          </cell>
        </row>
        <row r="18056">
          <cell r="F18056" t="str">
            <v>3. Item Componente;PP - BLOQUE ESPUMA D-18.0 DURA;2</v>
          </cell>
          <cell r="J18056">
            <v>45309</v>
          </cell>
        </row>
        <row r="18057">
          <cell r="F18057" t="str">
            <v>3. Item Componente;PP - BLOQUE ESPUMA D-18.0 DURA;3</v>
          </cell>
          <cell r="J18057">
            <v>45309</v>
          </cell>
        </row>
        <row r="18058">
          <cell r="F18058" t="str">
            <v>3. Item Componente;PP - BLOQUE ESPUMA D-18.0 DURA;4</v>
          </cell>
          <cell r="J18058">
            <v>45309</v>
          </cell>
        </row>
        <row r="18059">
          <cell r="F18059" t="str">
            <v>3. Item Componente;PP - BLOQUE ESPUMA D-18.0 DURA;5</v>
          </cell>
          <cell r="J18059">
            <v>45309</v>
          </cell>
        </row>
        <row r="18060">
          <cell r="F18060" t="str">
            <v>3. Item Componente;PP - BLOQUE ESPUMA D-18.0 DURA;6</v>
          </cell>
          <cell r="J18060">
            <v>45309</v>
          </cell>
        </row>
        <row r="18061">
          <cell r="F18061" t="str">
            <v>3. Item Componente;PP - BLOQUE ESPUMA D-18.0 DURA;7</v>
          </cell>
          <cell r="J18061">
            <v>45309</v>
          </cell>
        </row>
        <row r="18062">
          <cell r="F18062" t="str">
            <v>3. Item Componente;PP - BLOQUE ESPUMA D-18.0 DURA;8</v>
          </cell>
          <cell r="J18062">
            <v>45309</v>
          </cell>
        </row>
        <row r="18063">
          <cell r="F18063" t="str">
            <v>3. Item Componente;PP - BLOQUE ESPUMA D-18.0 DURA;9</v>
          </cell>
          <cell r="J18063">
            <v>45309</v>
          </cell>
        </row>
        <row r="18064">
          <cell r="F18064" t="str">
            <v>3. Item Componente;PP - BLOQUE ESPUMA D-18.0 DURA;10</v>
          </cell>
          <cell r="J18064">
            <v>45309</v>
          </cell>
        </row>
        <row r="18065">
          <cell r="F18065" t="str">
            <v>3. Item Componente;PP - BLOQUE ESPUMA D-18.0 DURA;11</v>
          </cell>
          <cell r="J18065">
            <v>45309</v>
          </cell>
        </row>
        <row r="18066">
          <cell r="F18066" t="str">
            <v>3. Item Componente;PP - BLOQUE ESPUMA D-18.0 DURA;12</v>
          </cell>
          <cell r="J18066">
            <v>45309</v>
          </cell>
        </row>
        <row r="18067">
          <cell r="F18067" t="str">
            <v>3. Item Componente;PP - BLOQUE ESPUMA D-18.0 DURA;13</v>
          </cell>
          <cell r="J18067">
            <v>45309</v>
          </cell>
        </row>
        <row r="18068">
          <cell r="F18068" t="str">
            <v>3. Item Componente;PP - BLOQUE ESPUMA D-18.0 DURA;14</v>
          </cell>
          <cell r="J18068">
            <v>45309</v>
          </cell>
        </row>
        <row r="18069">
          <cell r="F18069" t="str">
            <v>3. Item Componente;PP - BLOQUE ESPUMA D-18.0 DURA;15</v>
          </cell>
          <cell r="J18069">
            <v>45309</v>
          </cell>
        </row>
        <row r="18070">
          <cell r="F18070" t="str">
            <v>3. Item Componente;PP - BLOQUE ESPUMA D-18.0 DURA;16</v>
          </cell>
          <cell r="J18070">
            <v>45309</v>
          </cell>
        </row>
        <row r="18071">
          <cell r="F18071" t="str">
            <v>3. Item Componente;PP - BLOQUE ESPUMA D-18.0 DURA;17</v>
          </cell>
          <cell r="J18071">
            <v>45309</v>
          </cell>
        </row>
        <row r="18072">
          <cell r="F18072" t="str">
            <v>3. Item Componente;PP - BLOQUE ESPUMA D-18.0 DURA;18</v>
          </cell>
          <cell r="J18072">
            <v>45309</v>
          </cell>
        </row>
        <row r="18073">
          <cell r="F18073" t="str">
            <v>3. Item Componente;PP - BLOQUE ESPUMA D-18.0 DURA;19</v>
          </cell>
          <cell r="J18073">
            <v>45309</v>
          </cell>
        </row>
        <row r="18074">
          <cell r="F18074" t="str">
            <v>2. Item Otros;PP - BLOQUE ESPUMA D-18.0 DURA;1</v>
          </cell>
          <cell r="J18074">
            <v>45309</v>
          </cell>
        </row>
        <row r="18075">
          <cell r="F18075" t="str">
            <v>2. Item Otros;PP - BLOQUE ESPUMA D-18.0 DURA;2</v>
          </cell>
          <cell r="J18075">
            <v>45309</v>
          </cell>
        </row>
        <row r="18076">
          <cell r="F18076" t="str">
            <v>2. Item Otros;PP - BLOQUE ESPUMA D-18.0 DURA;3</v>
          </cell>
          <cell r="J18076">
            <v>45309</v>
          </cell>
        </row>
        <row r="18077">
          <cell r="F18077" t="str">
            <v>3. Item Componente;PP - BLOQUE ESPUMA D-18.0 DURA;20</v>
          </cell>
          <cell r="J18077">
            <v>45309</v>
          </cell>
        </row>
        <row r="18078">
          <cell r="F18078" t="str">
            <v>2. Item Otros;PP - BLOQUE ESPUMA D-18.0;1</v>
          </cell>
          <cell r="J18078">
            <v>45309</v>
          </cell>
        </row>
        <row r="18079">
          <cell r="F18079" t="str">
            <v>2. Item Otros;PP - BLOQUE ESPUMA D-23.0 DURA;1</v>
          </cell>
          <cell r="J18079">
            <v>45309</v>
          </cell>
        </row>
        <row r="18080">
          <cell r="F18080" t="str">
            <v>2. Item Otros;PP - BLOQUE ESPUMA D-23.0 DURA;2</v>
          </cell>
          <cell r="J18080">
            <v>45309</v>
          </cell>
        </row>
        <row r="18081">
          <cell r="F18081" t="str">
            <v>2. Item Otros;PP - BLOQUE ESPUMA D-23.0 DURA;3</v>
          </cell>
          <cell r="J18081">
            <v>45309</v>
          </cell>
        </row>
        <row r="18082">
          <cell r="F18082" t="str">
            <v>2. Item Otros;PP - BLOQUE ESPUMA D-23.0 DURA;4</v>
          </cell>
          <cell r="J18082">
            <v>45309</v>
          </cell>
        </row>
        <row r="18083">
          <cell r="F18083" t="str">
            <v>2. Item Otros;PP - BLOQUE ESPUMA D-18.0 DURA;4</v>
          </cell>
          <cell r="J18083">
            <v>45309</v>
          </cell>
        </row>
        <row r="18084">
          <cell r="F18084" t="str">
            <v>2. Item Otros;PP - BLOQUE ESPUMA D-30.0;1</v>
          </cell>
          <cell r="J18084">
            <v>45309</v>
          </cell>
        </row>
        <row r="18085">
          <cell r="F18085" t="str">
            <v>2. Item Otros;PP - BLOQUE ESPUMA D-18.0;2</v>
          </cell>
          <cell r="J18085">
            <v>45309</v>
          </cell>
        </row>
        <row r="18086">
          <cell r="F18086" t="str">
            <v>2. Item Otros;PP - BLOQUE ESPUMA D-18.0;3</v>
          </cell>
          <cell r="J18086">
            <v>45309</v>
          </cell>
        </row>
        <row r="18087">
          <cell r="F18087" t="str">
            <v>2. Item Otros;PP - BLOQUE ESPUMA D-18.0;4</v>
          </cell>
          <cell r="J18087">
            <v>45309</v>
          </cell>
        </row>
        <row r="18088">
          <cell r="F18088" t="str">
            <v>2. Item Otros;PP - BLOQUE ESPUMA D-18.0;5</v>
          </cell>
          <cell r="J18088">
            <v>45309</v>
          </cell>
        </row>
        <row r="18089">
          <cell r="F18089" t="str">
            <v>2. Item Otros;PP - BLOQUE ESPUMA D-18.0;6</v>
          </cell>
          <cell r="J18089">
            <v>45309</v>
          </cell>
        </row>
        <row r="18090">
          <cell r="F18090" t="str">
            <v>2. Item Otros;PP - BLOQUE ESPUMA D-26.0;1</v>
          </cell>
          <cell r="J18090">
            <v>45309</v>
          </cell>
        </row>
        <row r="18091">
          <cell r="F18091" t="str">
            <v>2. Item Otros;PP - BLOQUE ESPUMA D-26.0;2</v>
          </cell>
          <cell r="J18091">
            <v>45309</v>
          </cell>
        </row>
        <row r="18092">
          <cell r="F18092" t="str">
            <v>2. Item Otros;PP - BLOQUE ESPUMA D-26.0;3</v>
          </cell>
          <cell r="J18092">
            <v>45309</v>
          </cell>
        </row>
        <row r="18093">
          <cell r="F18093" t="str">
            <v>2. Item Otros;PP - BLOQUE ESPUMA D-26.0;4</v>
          </cell>
          <cell r="J18093">
            <v>45309</v>
          </cell>
        </row>
        <row r="18094">
          <cell r="F18094" t="str">
            <v>2. Item Otros;PP - BLOQUE ESPUMA D-26.0;5</v>
          </cell>
          <cell r="J18094">
            <v>45309</v>
          </cell>
        </row>
        <row r="18095">
          <cell r="F18095" t="str">
            <v>2. Item Otros;PP - BLOQUE ESPUMA D-30.0;2</v>
          </cell>
          <cell r="J18095">
            <v>45309</v>
          </cell>
        </row>
        <row r="18096">
          <cell r="F18096" t="str">
            <v>1. Item OP;PP - BLOQUE ESPUMA D-18.0 DURA;1</v>
          </cell>
          <cell r="J18096">
            <v>45309</v>
          </cell>
        </row>
        <row r="18097">
          <cell r="F18097" t="str">
            <v>2. Item Otros;PP - BLOQUE ESPUMA D-23.0;1</v>
          </cell>
          <cell r="J18097">
            <v>45309</v>
          </cell>
        </row>
        <row r="18098">
          <cell r="F18098" t="str">
            <v>2. Item Otros;PP - BLOQUE ESPUMA D-23.0;2</v>
          </cell>
          <cell r="J18098">
            <v>45309</v>
          </cell>
        </row>
        <row r="18099">
          <cell r="F18099" t="str">
            <v>2. Item Otros;PP - BLOQUE ESPUMA D-23.0;3</v>
          </cell>
          <cell r="J18099">
            <v>45309</v>
          </cell>
        </row>
        <row r="18100">
          <cell r="F18100" t="str">
            <v>2. Item Otros;PP - BLOQUE ESPUMA D-23.0;4</v>
          </cell>
          <cell r="J18100">
            <v>45309</v>
          </cell>
        </row>
        <row r="18101">
          <cell r="F18101" t="str">
            <v>2. Item Otros;PP - BLOQUE ESPUMA D-26.0;6</v>
          </cell>
          <cell r="J18101">
            <v>45309</v>
          </cell>
        </row>
        <row r="18102">
          <cell r="F18102" t="str">
            <v>1. Item OP;PP - BLOQUE ESPUMA D-18.0;1</v>
          </cell>
          <cell r="J18102">
            <v>45309</v>
          </cell>
        </row>
        <row r="18103">
          <cell r="F18103" t="str">
            <v>1. Item OP;PP - BLOQUE ESPUMA D-18.0;2</v>
          </cell>
          <cell r="J18103">
            <v>45309</v>
          </cell>
        </row>
        <row r="18104">
          <cell r="F18104" t="str">
            <v>1. Item OP;PP - BLOQUE ESPUMA D-18.0;3</v>
          </cell>
          <cell r="J18104">
            <v>45309</v>
          </cell>
        </row>
        <row r="18105">
          <cell r="F18105" t="str">
            <v>1. Item OP;PP - BLOQUE ESPUMA D-23.0 DURA;1</v>
          </cell>
          <cell r="J18105">
            <v>45309</v>
          </cell>
        </row>
        <row r="18106">
          <cell r="F18106" t="str">
            <v>1. Item OP;PP - BLOQUE ESPUMA D-23.0 DURA;2</v>
          </cell>
          <cell r="J18106">
            <v>45309</v>
          </cell>
        </row>
        <row r="18107">
          <cell r="F18107" t="str">
            <v>1. Item OP;PP - BLOQUE ESPUMA D-18.0 DURA;2</v>
          </cell>
          <cell r="J18107">
            <v>45309</v>
          </cell>
        </row>
        <row r="18108">
          <cell r="F18108" t="str">
            <v>1. Item OP;PP - BLOQUE ESPUMA D-12.0;1</v>
          </cell>
          <cell r="J18108">
            <v>45308</v>
          </cell>
        </row>
        <row r="18109">
          <cell r="F18109" t="str">
            <v>1. Item OP;PP - BLOQUE ESPUMA D-12.0;2</v>
          </cell>
          <cell r="J18109">
            <v>45308</v>
          </cell>
        </row>
        <row r="18110">
          <cell r="F18110" t="str">
            <v>1. Item OP;PP - BLOQUE ESPUMA D-15.0 CILINDRO;1</v>
          </cell>
          <cell r="J18110">
            <v>45308</v>
          </cell>
        </row>
        <row r="18111">
          <cell r="F18111" t="str">
            <v>2. Item Otros;PP - BLOQUE ESPUMA D-12.0;1</v>
          </cell>
          <cell r="J18111">
            <v>45308</v>
          </cell>
        </row>
        <row r="18112">
          <cell r="F18112" t="str">
            <v>2. Item Otros;PP - BLOQUE ESPUMA D-12.0;2</v>
          </cell>
          <cell r="J18112">
            <v>45308</v>
          </cell>
        </row>
        <row r="18113">
          <cell r="F18113" t="str">
            <v>2. Item Otros;PP - BLOQUE ESPUMA D-12.0;3</v>
          </cell>
          <cell r="J18113">
            <v>45308</v>
          </cell>
        </row>
        <row r="18114">
          <cell r="F18114" t="str">
            <v>4. Operaciones;PP - BLOQUE ESPUMA D-15.0 CILINDRO;1</v>
          </cell>
          <cell r="J18114">
            <v>45308</v>
          </cell>
        </row>
        <row r="18115">
          <cell r="F18115" t="str">
            <v>4. Operaciones;PP - BLOQUE ESPUMA D-15.0 CILINDRO;2</v>
          </cell>
          <cell r="J18115">
            <v>45308</v>
          </cell>
        </row>
        <row r="18116">
          <cell r="F18116" t="str">
            <v>4. Operaciones;PP - BLOQUE ESPUMA D-15.0 CILINDRO;3</v>
          </cell>
          <cell r="J18116">
            <v>45308</v>
          </cell>
        </row>
        <row r="18117">
          <cell r="F18117" t="str">
            <v>4. Operaciones;PP - BLOQUE ESPUMA D-15.0 CILINDRO;4</v>
          </cell>
          <cell r="J18117">
            <v>45308</v>
          </cell>
        </row>
        <row r="18118">
          <cell r="F18118" t="str">
            <v>4. Operaciones;PP - BLOQUE ESPUMA D-15.0 CILINDRO;5</v>
          </cell>
          <cell r="J18118">
            <v>45308</v>
          </cell>
        </row>
        <row r="18119">
          <cell r="F18119" t="str">
            <v>4. Operaciones;PP - BLOQUE ESPUMA D-12.0;1</v>
          </cell>
          <cell r="J18119">
            <v>45308</v>
          </cell>
        </row>
        <row r="18120">
          <cell r="F18120" t="str">
            <v>4. Operaciones;PP - BLOQUE ESPUMA D-12.0;2</v>
          </cell>
          <cell r="J18120">
            <v>45308</v>
          </cell>
        </row>
        <row r="18121">
          <cell r="F18121" t="str">
            <v>4. Operaciones;PP - BLOQUE ESPUMA D-12.0;3</v>
          </cell>
          <cell r="J18121">
            <v>45308</v>
          </cell>
        </row>
        <row r="18122">
          <cell r="F18122" t="str">
            <v>4. Operaciones;PP - BLOQUE ESPUMA D-12.0;4</v>
          </cell>
          <cell r="J18122">
            <v>45308</v>
          </cell>
        </row>
        <row r="18123">
          <cell r="F18123" t="str">
            <v>4. Operaciones;PP - BLOQUE ESPUMA D-12.0;5</v>
          </cell>
          <cell r="J18123">
            <v>45308</v>
          </cell>
        </row>
        <row r="18124">
          <cell r="F18124" t="str">
            <v>4. Operaciones;PP - BLOQUE ESPUMA D-15.0 CILINDRO;6</v>
          </cell>
          <cell r="J18124">
            <v>45308</v>
          </cell>
        </row>
        <row r="18125">
          <cell r="F18125" t="str">
            <v>4. Operaciones;PP - BLOQUE ESPUMA D-12.0;6</v>
          </cell>
          <cell r="J18125">
            <v>45308</v>
          </cell>
        </row>
        <row r="18126">
          <cell r="F18126" t="str">
            <v>4. Operaciones;PP - BLOQUE ESPUMA D-12.0;7</v>
          </cell>
          <cell r="J18126">
            <v>45308</v>
          </cell>
        </row>
        <row r="18127">
          <cell r="F18127" t="str">
            <v>4. Operaciones;PP - BLOQUE ESPUMA D-12.0;8</v>
          </cell>
          <cell r="J18127">
            <v>45308</v>
          </cell>
        </row>
        <row r="18128">
          <cell r="F18128" t="str">
            <v>4. Operaciones;PP - BLOQUE ESPUMA D-12.0;9</v>
          </cell>
          <cell r="J18128">
            <v>45308</v>
          </cell>
        </row>
        <row r="18129">
          <cell r="F18129" t="str">
            <v>4. Operaciones;PP - BLOQUE ESPUMA D-12.0;10</v>
          </cell>
          <cell r="J18129">
            <v>45308</v>
          </cell>
        </row>
        <row r="18130">
          <cell r="F18130" t="str">
            <v>4. Operaciones;PP - BLOQUE ESPUMA D-12.0;11</v>
          </cell>
          <cell r="J18130">
            <v>45308</v>
          </cell>
        </row>
        <row r="18131">
          <cell r="F18131" t="str">
            <v>3. Item Componente;PP - BLOQUE ESPUMA D-12.0;1</v>
          </cell>
          <cell r="J18131">
            <v>45308</v>
          </cell>
        </row>
        <row r="18132">
          <cell r="F18132" t="str">
            <v>3. Item Componente;PP - BLOQUE ESPUMA D-12.0;2</v>
          </cell>
          <cell r="J18132">
            <v>45308</v>
          </cell>
        </row>
        <row r="18133">
          <cell r="F18133" t="str">
            <v>4. Operaciones;PP - BLOQUE ESPUMA D-12.0;12</v>
          </cell>
          <cell r="J18133">
            <v>45308</v>
          </cell>
        </row>
        <row r="18134">
          <cell r="F18134" t="str">
            <v>3. Item Componente;PP - BLOQUE ESPUMA D-12.0;3</v>
          </cell>
          <cell r="J18134">
            <v>45308</v>
          </cell>
        </row>
        <row r="18135">
          <cell r="F18135" t="str">
            <v>3. Item Componente;PP - BLOQUE ESPUMA D-12.0;4</v>
          </cell>
          <cell r="J18135">
            <v>45308</v>
          </cell>
        </row>
        <row r="18136">
          <cell r="F18136" t="str">
            <v>3. Item Componente;PP - BLOQUE ESPUMA D-12.0;5</v>
          </cell>
          <cell r="J18136">
            <v>45308</v>
          </cell>
        </row>
        <row r="18137">
          <cell r="F18137" t="str">
            <v>3. Item Componente;PP - BLOQUE ESPUMA D-12.0;6</v>
          </cell>
          <cell r="J18137">
            <v>45308</v>
          </cell>
        </row>
        <row r="18138">
          <cell r="F18138" t="str">
            <v>3. Item Componente;PP - BLOQUE ESPUMA D-12.0;7</v>
          </cell>
          <cell r="J18138">
            <v>45308</v>
          </cell>
        </row>
        <row r="18139">
          <cell r="F18139" t="str">
            <v>3. Item Componente;PP - BLOQUE ESPUMA D-15.0 CILINDRO;1</v>
          </cell>
          <cell r="J18139">
            <v>45308</v>
          </cell>
        </row>
        <row r="18140">
          <cell r="F18140" t="str">
            <v>3. Item Componente;PP - BLOQUE ESPUMA D-12.0;8</v>
          </cell>
          <cell r="J18140">
            <v>45308</v>
          </cell>
        </row>
        <row r="18141">
          <cell r="F18141" t="str">
            <v>3. Item Componente;PP - BLOQUE ESPUMA D-12.0;9</v>
          </cell>
          <cell r="J18141">
            <v>45308</v>
          </cell>
        </row>
        <row r="18142">
          <cell r="F18142" t="str">
            <v>3. Item Componente;PP - BLOQUE ESPUMA D-12.0;10</v>
          </cell>
          <cell r="J18142">
            <v>45308</v>
          </cell>
        </row>
        <row r="18143">
          <cell r="F18143" t="str">
            <v>3. Item Componente;PP - BLOQUE ESPUMA D-12.0;11</v>
          </cell>
          <cell r="J18143">
            <v>45308</v>
          </cell>
        </row>
        <row r="18144">
          <cell r="F18144" t="str">
            <v>3. Item Componente;PP - BLOQUE ESPUMA D-15.0 CILINDRO;2</v>
          </cell>
          <cell r="J18144">
            <v>45308</v>
          </cell>
        </row>
        <row r="18145">
          <cell r="F18145" t="str">
            <v>3. Item Componente;PP - BLOQUE ESPUMA D-15.0 CILINDRO;3</v>
          </cell>
          <cell r="J18145">
            <v>45308</v>
          </cell>
        </row>
        <row r="18146">
          <cell r="F18146" t="str">
            <v>3. Item Componente;PP - BLOQUE ESPUMA D-15.0 CILINDRO;4</v>
          </cell>
          <cell r="J18146">
            <v>45308</v>
          </cell>
        </row>
        <row r="18147">
          <cell r="F18147" t="str">
            <v>3. Item Componente;PP - BLOQUE ESPUMA D-12.0;12</v>
          </cell>
          <cell r="J18147">
            <v>45308</v>
          </cell>
        </row>
        <row r="18148">
          <cell r="F18148" t="str">
            <v>3. Item Componente;PP - BLOQUE ESPUMA D-12.0;13</v>
          </cell>
          <cell r="J18148">
            <v>45308</v>
          </cell>
        </row>
        <row r="18149">
          <cell r="F18149" t="str">
            <v>3. Item Componente;PP - BLOQUE ESPUMA D-12.0;14</v>
          </cell>
          <cell r="J18149">
            <v>45308</v>
          </cell>
        </row>
        <row r="18150">
          <cell r="F18150" t="str">
            <v>3. Item Componente;PP - BLOQUE ESPUMA D-12.0;15</v>
          </cell>
          <cell r="J18150">
            <v>45308</v>
          </cell>
        </row>
        <row r="18151">
          <cell r="F18151" t="str">
            <v>3. Item Componente;PP - BLOQUE ESPUMA D-12.0;16</v>
          </cell>
          <cell r="J18151">
            <v>45308</v>
          </cell>
        </row>
        <row r="18152">
          <cell r="F18152" t="str">
            <v>3. Item Componente;PP - BLOQUE ESPUMA D-15.0 CILINDRO;5</v>
          </cell>
          <cell r="J18152">
            <v>45308</v>
          </cell>
        </row>
        <row r="18153">
          <cell r="F18153" t="str">
            <v>3. Item Componente;PP - BLOQUE ESPUMA D-12.0;17</v>
          </cell>
          <cell r="J18153">
            <v>45308</v>
          </cell>
        </row>
        <row r="18154">
          <cell r="F18154" t="str">
            <v>3. Item Componente;PP - BLOQUE ESPUMA D-12.0;18</v>
          </cell>
          <cell r="J18154">
            <v>45308</v>
          </cell>
        </row>
        <row r="18155">
          <cell r="F18155" t="str">
            <v>3. Item Componente;PP - BLOQUE ESPUMA D-12.0;19</v>
          </cell>
          <cell r="J18155">
            <v>45308</v>
          </cell>
        </row>
        <row r="18156">
          <cell r="F18156" t="str">
            <v>3. Item Componente;PP - BLOQUE ESPUMA D-12.0;20</v>
          </cell>
          <cell r="J18156">
            <v>45308</v>
          </cell>
        </row>
        <row r="18157">
          <cell r="F18157" t="str">
            <v>3. Item Componente;PP - BLOQUE ESPUMA D-12.0;21</v>
          </cell>
          <cell r="J18157">
            <v>45308</v>
          </cell>
        </row>
        <row r="18158">
          <cell r="F18158" t="str">
            <v>3. Item Componente;PP - BLOQUE ESPUMA D-15.0 CILINDRO;6</v>
          </cell>
          <cell r="J18158">
            <v>45308</v>
          </cell>
        </row>
        <row r="18159">
          <cell r="F18159" t="str">
            <v>3. Item Componente;PP - BLOQUE ESPUMA D-15.0 CILINDRO;7</v>
          </cell>
          <cell r="J18159">
            <v>45308</v>
          </cell>
        </row>
        <row r="18160">
          <cell r="F18160" t="str">
            <v>3. Item Componente;PP - BLOQUE ESPUMA D-12.0;22</v>
          </cell>
          <cell r="J18160">
            <v>45308</v>
          </cell>
        </row>
        <row r="18161">
          <cell r="F18161" t="str">
            <v>2. Item Otros;PP - BLOQUE ESPUMA D-12.0;4</v>
          </cell>
          <cell r="J18161">
            <v>45308</v>
          </cell>
        </row>
        <row r="18162">
          <cell r="F18162" t="str">
            <v>2. Item Otros;PP - BLOQUE ESPUMA D-15.0 CILINDRO;1</v>
          </cell>
          <cell r="J18162">
            <v>45308</v>
          </cell>
        </row>
        <row r="18163">
          <cell r="F18163" t="str">
            <v>2. Item Otros;PP - BLOQUE ESPUMA D-15.0 CILINDRO;2</v>
          </cell>
          <cell r="J18163">
            <v>45308</v>
          </cell>
        </row>
        <row r="18164">
          <cell r="F18164" t="str">
            <v>3. Item Componente;PP - BLOQUE ESPUMA D-15.0 CILINDRO;8</v>
          </cell>
          <cell r="J18164">
            <v>45308</v>
          </cell>
        </row>
        <row r="18165">
          <cell r="F18165" t="str">
            <v>3. Item Componente;PP - BLOQUE ESPUMA D-15.0 CILINDRO;9</v>
          </cell>
          <cell r="J18165">
            <v>45308</v>
          </cell>
        </row>
        <row r="18166">
          <cell r="F18166" t="str">
            <v>3. Item Componente;PP - BLOQUE ESPUMA D-15.0 CILINDRO;10</v>
          </cell>
          <cell r="J18166">
            <v>45308</v>
          </cell>
        </row>
        <row r="18167">
          <cell r="F18167" t="str">
            <v>1. Item OP;PP - BLOQUE ESPUMA D-15.0;1</v>
          </cell>
          <cell r="J18167">
            <v>45310</v>
          </cell>
        </row>
        <row r="18168">
          <cell r="F18168" t="str">
            <v>1. Item OP;PP - BLOQUE ESPUMA D-15.0;2</v>
          </cell>
          <cell r="J18168">
            <v>45310</v>
          </cell>
        </row>
        <row r="18169">
          <cell r="F18169" t="str">
            <v>1. Item OP;PP - BLOQUE ESPUMA D-18.0;1</v>
          </cell>
          <cell r="J18169">
            <v>45310</v>
          </cell>
        </row>
        <row r="18170">
          <cell r="F18170" t="str">
            <v>1. Item OP;PP - BLOQUE ESPUMA D-18.0;2</v>
          </cell>
          <cell r="J18170">
            <v>45310</v>
          </cell>
        </row>
        <row r="18171">
          <cell r="F18171" t="str">
            <v>1. Item OP;PP - BLOQUE ESPUMA D-18.0;3</v>
          </cell>
          <cell r="J18171">
            <v>45310</v>
          </cell>
        </row>
        <row r="18172">
          <cell r="F18172" t="str">
            <v>1. Item OP;PP - BLOQUE ESPUMA D-20.0;1</v>
          </cell>
          <cell r="J18172">
            <v>45310</v>
          </cell>
        </row>
        <row r="18173">
          <cell r="F18173" t="str">
            <v>4. Operaciones;PP - BLOQUE ESPUMA D-26.0 PENTA;1</v>
          </cell>
          <cell r="J18173">
            <v>45310</v>
          </cell>
        </row>
        <row r="18174">
          <cell r="F18174" t="str">
            <v>4. Operaciones;PP - BLOQUE ESPUMA D-26.0 PENTA;2</v>
          </cell>
          <cell r="J18174">
            <v>45310</v>
          </cell>
        </row>
        <row r="18175">
          <cell r="F18175" t="str">
            <v>4. Operaciones;PP - BLOQUE ESPUMA D-26.0 PENTA;3</v>
          </cell>
          <cell r="J18175">
            <v>45310</v>
          </cell>
        </row>
        <row r="18176">
          <cell r="F18176" t="str">
            <v>4. Operaciones;PP - BLOQUE ESPUMA D-26.0 PENTA;4</v>
          </cell>
          <cell r="J18176">
            <v>45310</v>
          </cell>
        </row>
        <row r="18177">
          <cell r="F18177" t="str">
            <v>4. Operaciones;PP - BLOQUE ESPUMA D-40.0;1</v>
          </cell>
          <cell r="J18177">
            <v>45310</v>
          </cell>
        </row>
        <row r="18178">
          <cell r="F18178" t="str">
            <v>4. Operaciones;PP - BLOQUE ESPUMA D-40.0;2</v>
          </cell>
          <cell r="J18178">
            <v>45310</v>
          </cell>
        </row>
        <row r="18179">
          <cell r="F18179" t="str">
            <v>4. Operaciones;PP - BLOQUE ESPUMA D-40.0;3</v>
          </cell>
          <cell r="J18179">
            <v>45310</v>
          </cell>
        </row>
        <row r="18180">
          <cell r="F18180" t="str">
            <v>4. Operaciones;PP - BLOQUE ESPUMA D-40.0;4</v>
          </cell>
          <cell r="J18180">
            <v>45310</v>
          </cell>
        </row>
        <row r="18181">
          <cell r="F18181" t="str">
            <v>4. Operaciones;PP - BLOQUE ESPUMA D-26.0 PENTA;5</v>
          </cell>
          <cell r="J18181">
            <v>45310</v>
          </cell>
        </row>
        <row r="18182">
          <cell r="F18182" t="str">
            <v>4. Operaciones;PP - BLOQUE ESPUMA D-26.0 PENTA;6</v>
          </cell>
          <cell r="J18182">
            <v>45310</v>
          </cell>
        </row>
        <row r="18183">
          <cell r="F18183" t="str">
            <v>4. Operaciones;PP - BLOQUE ESPUMA D-30.0;1</v>
          </cell>
          <cell r="J18183">
            <v>45310</v>
          </cell>
        </row>
        <row r="18184">
          <cell r="F18184" t="str">
            <v>4. Operaciones;PP - BLOQUE ESPUMA D-30.0;2</v>
          </cell>
          <cell r="J18184">
            <v>45310</v>
          </cell>
        </row>
        <row r="18185">
          <cell r="F18185" t="str">
            <v>4. Operaciones;PP - BLOQUE ESPUMA D-30.0;3</v>
          </cell>
          <cell r="J18185">
            <v>45310</v>
          </cell>
        </row>
        <row r="18186">
          <cell r="F18186" t="str">
            <v>4. Operaciones;PP - BLOQUE ESPUMA D-30.0;4</v>
          </cell>
          <cell r="J18186">
            <v>45310</v>
          </cell>
        </row>
        <row r="18187">
          <cell r="F18187" t="str">
            <v>4. Operaciones;PP - BLOQUE ESPUMA D-40.0;5</v>
          </cell>
          <cell r="J18187">
            <v>45310</v>
          </cell>
        </row>
        <row r="18188">
          <cell r="F18188" t="str">
            <v>4. Operaciones;PP - BLOQUE ESPUMA D-40.0;6</v>
          </cell>
          <cell r="J18188">
            <v>45310</v>
          </cell>
        </row>
        <row r="18189">
          <cell r="F18189" t="str">
            <v>4. Operaciones;PP - BLOQUE ESPUMA D-26.0;1</v>
          </cell>
          <cell r="J18189">
            <v>45310</v>
          </cell>
        </row>
        <row r="18190">
          <cell r="F18190" t="str">
            <v>4. Operaciones;PP - BLOQUE ESPUMA D-26.0;2</v>
          </cell>
          <cell r="J18190">
            <v>45310</v>
          </cell>
        </row>
        <row r="18191">
          <cell r="F18191" t="str">
            <v>4. Operaciones;PP - BLOQUE ESPUMA D-26.0;3</v>
          </cell>
          <cell r="J18191">
            <v>45310</v>
          </cell>
        </row>
        <row r="18192">
          <cell r="F18192" t="str">
            <v>4. Operaciones;PP - BLOQUE ESPUMA D-26.0;4</v>
          </cell>
          <cell r="J18192">
            <v>45310</v>
          </cell>
        </row>
        <row r="18193">
          <cell r="F18193" t="str">
            <v>4. Operaciones;PP - BLOQUE ESPUMA D-30.0;5</v>
          </cell>
          <cell r="J18193">
            <v>45310</v>
          </cell>
        </row>
        <row r="18194">
          <cell r="F18194" t="str">
            <v>4. Operaciones;PP - BLOQUE ESPUMA D-30.0;6</v>
          </cell>
          <cell r="J18194">
            <v>45310</v>
          </cell>
        </row>
        <row r="18195">
          <cell r="F18195" t="str">
            <v>4. Operaciones;PP - BLOQUE ESPUMA D-26.0;5</v>
          </cell>
          <cell r="J18195">
            <v>45310</v>
          </cell>
        </row>
        <row r="18196">
          <cell r="F18196" t="str">
            <v>4. Operaciones;PP - BLOQUE ESPUMA D-26.0;6</v>
          </cell>
          <cell r="J18196">
            <v>45310</v>
          </cell>
        </row>
        <row r="18197">
          <cell r="F18197" t="str">
            <v>4. Operaciones;PP - BLOQUE ESPUMA D-26.0;7</v>
          </cell>
          <cell r="J18197">
            <v>45310</v>
          </cell>
        </row>
        <row r="18198">
          <cell r="F18198" t="str">
            <v>4. Operaciones;PP - BLOQUE ESPUMA D-26.0;8</v>
          </cell>
          <cell r="J18198">
            <v>45310</v>
          </cell>
        </row>
        <row r="18199">
          <cell r="F18199" t="str">
            <v>4. Operaciones;PP - BLOQUE ESPUMA D-26.0;9</v>
          </cell>
          <cell r="J18199">
            <v>45310</v>
          </cell>
        </row>
        <row r="18200">
          <cell r="F18200" t="str">
            <v>4. Operaciones;PP - BLOQUE ESPUMA D-26.0;10</v>
          </cell>
          <cell r="J18200">
            <v>45310</v>
          </cell>
        </row>
        <row r="18201">
          <cell r="F18201" t="str">
            <v>4. Operaciones;PP - BLOQUE ESPUMA D-23.0;1</v>
          </cell>
          <cell r="J18201">
            <v>45310</v>
          </cell>
        </row>
        <row r="18202">
          <cell r="F18202" t="str">
            <v>4. Operaciones;PP - BLOQUE ESPUMA D-23.0;2</v>
          </cell>
          <cell r="J18202">
            <v>45310</v>
          </cell>
        </row>
        <row r="18203">
          <cell r="F18203" t="str">
            <v>4. Operaciones;PP - BLOQUE ESPUMA D-23.0;3</v>
          </cell>
          <cell r="J18203">
            <v>45310</v>
          </cell>
        </row>
        <row r="18204">
          <cell r="F18204" t="str">
            <v>4. Operaciones;PP - BLOQUE ESPUMA D-23.0;4</v>
          </cell>
          <cell r="J18204">
            <v>45310</v>
          </cell>
        </row>
        <row r="18205">
          <cell r="F18205" t="str">
            <v>4. Operaciones;PP - BLOQUE ESPUMA D-26.0;11</v>
          </cell>
          <cell r="J18205">
            <v>45310</v>
          </cell>
        </row>
        <row r="18206">
          <cell r="F18206" t="str">
            <v>4. Operaciones;PP - BLOQUE ESPUMA D-26.0;12</v>
          </cell>
          <cell r="J18206">
            <v>45310</v>
          </cell>
        </row>
        <row r="18207">
          <cell r="F18207" t="str">
            <v>4. Operaciones;PP - BLOQUE ESPUMA D-20.0;1</v>
          </cell>
          <cell r="J18207">
            <v>45310</v>
          </cell>
        </row>
        <row r="18208">
          <cell r="F18208" t="str">
            <v>4. Operaciones;PP - BLOQUE ESPUMA D-20.0;2</v>
          </cell>
          <cell r="J18208">
            <v>45310</v>
          </cell>
        </row>
        <row r="18209">
          <cell r="F18209" t="str">
            <v>4. Operaciones;PP - BLOQUE ESPUMA D-20.0;3</v>
          </cell>
          <cell r="J18209">
            <v>45310</v>
          </cell>
        </row>
        <row r="18210">
          <cell r="F18210" t="str">
            <v>4. Operaciones;PP - BLOQUE ESPUMA D-20.0;4</v>
          </cell>
          <cell r="J18210">
            <v>45310</v>
          </cell>
        </row>
        <row r="18211">
          <cell r="F18211" t="str">
            <v>4. Operaciones;PP - BLOQUE ESPUMA D-23.0;5</v>
          </cell>
          <cell r="J18211">
            <v>45310</v>
          </cell>
        </row>
        <row r="18212">
          <cell r="F18212" t="str">
            <v>4. Operaciones;PP - BLOQUE ESPUMA D-23.0;6</v>
          </cell>
          <cell r="J18212">
            <v>45310</v>
          </cell>
        </row>
        <row r="18213">
          <cell r="F18213" t="str">
            <v>4. Operaciones;PP - BLOQUE ESPUMA D-18.0;1</v>
          </cell>
          <cell r="J18213">
            <v>45310</v>
          </cell>
        </row>
        <row r="18214">
          <cell r="F18214" t="str">
            <v>4. Operaciones;PP - BLOQUE ESPUMA D-18.0;2</v>
          </cell>
          <cell r="J18214">
            <v>45310</v>
          </cell>
        </row>
        <row r="18215">
          <cell r="F18215" t="str">
            <v>4. Operaciones;PP - BLOQUE ESPUMA D-18.0;3</v>
          </cell>
          <cell r="J18215">
            <v>45310</v>
          </cell>
        </row>
        <row r="18216">
          <cell r="F18216" t="str">
            <v>4. Operaciones;PP - BLOQUE ESPUMA D-18.0;4</v>
          </cell>
          <cell r="J18216">
            <v>45310</v>
          </cell>
        </row>
        <row r="18217">
          <cell r="F18217" t="str">
            <v>4. Operaciones;PP - BLOQUE ESPUMA D-20.0;5</v>
          </cell>
          <cell r="J18217">
            <v>45310</v>
          </cell>
        </row>
        <row r="18218">
          <cell r="F18218" t="str">
            <v>4. Operaciones;PP - BLOQUE ESPUMA D-20.0;6</v>
          </cell>
          <cell r="J18218">
            <v>45310</v>
          </cell>
        </row>
        <row r="18219">
          <cell r="F18219" t="str">
            <v>4. Operaciones;PP - BLOQUE ESPUMA D-18.0;5</v>
          </cell>
          <cell r="J18219">
            <v>45310</v>
          </cell>
        </row>
        <row r="18220">
          <cell r="F18220" t="str">
            <v>4. Operaciones;PP - BLOQUE ESPUMA D-18.0;6</v>
          </cell>
          <cell r="J18220">
            <v>45310</v>
          </cell>
        </row>
        <row r="18221">
          <cell r="F18221" t="str">
            <v>4. Operaciones;PP - BLOQUE ESPUMA D-18.0;7</v>
          </cell>
          <cell r="J18221">
            <v>45310</v>
          </cell>
        </row>
        <row r="18222">
          <cell r="F18222" t="str">
            <v>4. Operaciones;PP - BLOQUE ESPUMA D-18.0;8</v>
          </cell>
          <cell r="J18222">
            <v>45310</v>
          </cell>
        </row>
        <row r="18223">
          <cell r="F18223" t="str">
            <v>4. Operaciones;PP - BLOQUE ESPUMA D-18.0;9</v>
          </cell>
          <cell r="J18223">
            <v>45310</v>
          </cell>
        </row>
        <row r="18224">
          <cell r="F18224" t="str">
            <v>4. Operaciones;PP - BLOQUE ESPUMA D-18.0;10</v>
          </cell>
          <cell r="J18224">
            <v>45310</v>
          </cell>
        </row>
        <row r="18225">
          <cell r="F18225" t="str">
            <v>4. Operaciones;PP - BLOQUE ESPUMA D-18.0;11</v>
          </cell>
          <cell r="J18225">
            <v>45310</v>
          </cell>
        </row>
        <row r="18226">
          <cell r="F18226" t="str">
            <v>4. Operaciones;PP - BLOQUE ESPUMA D-18.0;12</v>
          </cell>
          <cell r="J18226">
            <v>45310</v>
          </cell>
        </row>
        <row r="18227">
          <cell r="F18227" t="str">
            <v>4. Operaciones;PP - BLOQUE ESPUMA D-18.0;13</v>
          </cell>
          <cell r="J18227">
            <v>45310</v>
          </cell>
        </row>
        <row r="18228">
          <cell r="F18228" t="str">
            <v>4. Operaciones;PP - BLOQUE ESPUMA D-18.0;14</v>
          </cell>
          <cell r="J18228">
            <v>45310</v>
          </cell>
        </row>
        <row r="18229">
          <cell r="F18229" t="str">
            <v>4. Operaciones;PP - BLOQUE ESPUMA D-18.0;15</v>
          </cell>
          <cell r="J18229">
            <v>45310</v>
          </cell>
        </row>
        <row r="18230">
          <cell r="F18230" t="str">
            <v>4. Operaciones;PP - BLOQUE ESPUMA D-18.0;16</v>
          </cell>
          <cell r="J18230">
            <v>45310</v>
          </cell>
        </row>
        <row r="18231">
          <cell r="F18231" t="str">
            <v>4. Operaciones;PP - BLOQUE ESPUMA D-15.0;1</v>
          </cell>
          <cell r="J18231">
            <v>45310</v>
          </cell>
        </row>
        <row r="18232">
          <cell r="F18232" t="str">
            <v>4. Operaciones;PP - BLOQUE ESPUMA D-15.0;2</v>
          </cell>
          <cell r="J18232">
            <v>45310</v>
          </cell>
        </row>
        <row r="18233">
          <cell r="F18233" t="str">
            <v>4. Operaciones;PP - BLOQUE ESPUMA D-15.0;3</v>
          </cell>
          <cell r="J18233">
            <v>45310</v>
          </cell>
        </row>
        <row r="18234">
          <cell r="F18234" t="str">
            <v>4. Operaciones;PP - BLOQUE ESPUMA D-15.0;4</v>
          </cell>
          <cell r="J18234">
            <v>45310</v>
          </cell>
        </row>
        <row r="18235">
          <cell r="F18235" t="str">
            <v>4. Operaciones;PP - BLOQUE ESPUMA D-18.0;17</v>
          </cell>
          <cell r="J18235">
            <v>45310</v>
          </cell>
        </row>
        <row r="18236">
          <cell r="F18236" t="str">
            <v>4. Operaciones;PP - BLOQUE ESPUMA D-18.0;18</v>
          </cell>
          <cell r="J18236">
            <v>45310</v>
          </cell>
        </row>
        <row r="18237">
          <cell r="F18237" t="str">
            <v>4. Operaciones;PP - BLOQUE ESPUMA D-15.0;5</v>
          </cell>
          <cell r="J18237">
            <v>45310</v>
          </cell>
        </row>
        <row r="18238">
          <cell r="F18238" t="str">
            <v>4. Operaciones;PP - BLOQUE ESPUMA D-15.0;6</v>
          </cell>
          <cell r="J18238">
            <v>45310</v>
          </cell>
        </row>
        <row r="18239">
          <cell r="F18239" t="str">
            <v>4. Operaciones;PP - BLOQUE ESPUMA D-15.0;7</v>
          </cell>
          <cell r="J18239">
            <v>45310</v>
          </cell>
        </row>
        <row r="18240">
          <cell r="F18240" t="str">
            <v>4. Operaciones;PP - BLOQUE ESPUMA D-15.0;8</v>
          </cell>
          <cell r="J18240">
            <v>45310</v>
          </cell>
        </row>
        <row r="18241">
          <cell r="F18241" t="str">
            <v>4. Operaciones;PP - BLOQUE ESPUMA D-15.0;9</v>
          </cell>
          <cell r="J18241">
            <v>45310</v>
          </cell>
        </row>
        <row r="18242">
          <cell r="F18242" t="str">
            <v>4. Operaciones;PP - BLOQUE ESPUMA D-15.0;10</v>
          </cell>
          <cell r="J18242">
            <v>45310</v>
          </cell>
        </row>
        <row r="18243">
          <cell r="F18243" t="str">
            <v>3. Item Componente;PP - BLOQUE ESPUMA D-15.0;1</v>
          </cell>
          <cell r="J18243">
            <v>45310</v>
          </cell>
        </row>
        <row r="18244">
          <cell r="F18244" t="str">
            <v>3. Item Componente;PP - BLOQUE ESPUMA D-15.0;2</v>
          </cell>
          <cell r="J18244">
            <v>45310</v>
          </cell>
        </row>
        <row r="18245">
          <cell r="F18245" t="str">
            <v>3. Item Componente;PP - BLOQUE ESPUMA D-15.0;3</v>
          </cell>
          <cell r="J18245">
            <v>45310</v>
          </cell>
        </row>
        <row r="18246">
          <cell r="F18246" t="str">
            <v>3. Item Componente;PP - BLOQUE ESPUMA D-15.0;4</v>
          </cell>
          <cell r="J18246">
            <v>45310</v>
          </cell>
        </row>
        <row r="18247">
          <cell r="F18247" t="str">
            <v>4. Operaciones;PP - BLOQUE ESPUMA D-15.0;11</v>
          </cell>
          <cell r="J18247">
            <v>45310</v>
          </cell>
        </row>
        <row r="18248">
          <cell r="F18248" t="str">
            <v>4. Operaciones;PP - BLOQUE ESPUMA D-15.0;12</v>
          </cell>
          <cell r="J18248">
            <v>45310</v>
          </cell>
        </row>
        <row r="18249">
          <cell r="F18249" t="str">
            <v>3. Item Componente;PP - BLOQUE ESPUMA D-15.0;5</v>
          </cell>
          <cell r="J18249">
            <v>45310</v>
          </cell>
        </row>
        <row r="18250">
          <cell r="F18250" t="str">
            <v>3. Item Componente;PP - BLOQUE ESPUMA D-15.0;6</v>
          </cell>
          <cell r="J18250">
            <v>45310</v>
          </cell>
        </row>
        <row r="18251">
          <cell r="F18251" t="str">
            <v>3. Item Componente;PP - BLOQUE ESPUMA D-15.0;7</v>
          </cell>
          <cell r="J18251">
            <v>45310</v>
          </cell>
        </row>
        <row r="18252">
          <cell r="F18252" t="str">
            <v>3. Item Componente;PP - BLOQUE ESPUMA D-15.0;8</v>
          </cell>
          <cell r="J18252">
            <v>45310</v>
          </cell>
        </row>
        <row r="18253">
          <cell r="F18253" t="str">
            <v>3. Item Componente;PP - BLOQUE ESPUMA D-15.0;9</v>
          </cell>
          <cell r="J18253">
            <v>45310</v>
          </cell>
        </row>
        <row r="18254">
          <cell r="F18254" t="str">
            <v>3. Item Componente;PP - BLOQUE ESPUMA D-15.0;10</v>
          </cell>
          <cell r="J18254">
            <v>45310</v>
          </cell>
        </row>
        <row r="18255">
          <cell r="F18255" t="str">
            <v>3. Item Componente;PP - BLOQUE ESPUMA D-15.0;11</v>
          </cell>
          <cell r="J18255">
            <v>45310</v>
          </cell>
        </row>
        <row r="18256">
          <cell r="F18256" t="str">
            <v>3. Item Componente;PP - BLOQUE ESPUMA D-15.0;12</v>
          </cell>
          <cell r="J18256">
            <v>45310</v>
          </cell>
        </row>
        <row r="18257">
          <cell r="F18257" t="str">
            <v>3. Item Componente;PP - BLOQUE ESPUMA D-15.0;13</v>
          </cell>
          <cell r="J18257">
            <v>45310</v>
          </cell>
        </row>
        <row r="18258">
          <cell r="F18258" t="str">
            <v>3. Item Componente;PP - BLOQUE ESPUMA D-15.0;14</v>
          </cell>
          <cell r="J18258">
            <v>45310</v>
          </cell>
        </row>
        <row r="18259">
          <cell r="F18259" t="str">
            <v>3. Item Componente;PP - BLOQUE ESPUMA D-15.0;15</v>
          </cell>
          <cell r="J18259">
            <v>45310</v>
          </cell>
        </row>
        <row r="18260">
          <cell r="F18260" t="str">
            <v>3. Item Componente;PP - BLOQUE ESPUMA D-15.0;16</v>
          </cell>
          <cell r="J18260">
            <v>45310</v>
          </cell>
        </row>
        <row r="18261">
          <cell r="F18261" t="str">
            <v>3. Item Componente;PP - BLOQUE ESPUMA D-15.0;17</v>
          </cell>
          <cell r="J18261">
            <v>45310</v>
          </cell>
        </row>
        <row r="18262">
          <cell r="F18262" t="str">
            <v>3. Item Componente;PP - BLOQUE ESPUMA D-15.0;18</v>
          </cell>
          <cell r="J18262">
            <v>45310</v>
          </cell>
        </row>
        <row r="18263">
          <cell r="F18263" t="str">
            <v>3. Item Componente;PP - BLOQUE ESPUMA D-15.0;19</v>
          </cell>
          <cell r="J18263">
            <v>45310</v>
          </cell>
        </row>
        <row r="18264">
          <cell r="F18264" t="str">
            <v>3. Item Componente;PP - BLOQUE ESPUMA D-15.0;20</v>
          </cell>
          <cell r="J18264">
            <v>45310</v>
          </cell>
        </row>
        <row r="18265">
          <cell r="F18265" t="str">
            <v>3. Item Componente;PP - BLOQUE ESPUMA D-15.0;21</v>
          </cell>
          <cell r="J18265">
            <v>45310</v>
          </cell>
        </row>
        <row r="18266">
          <cell r="F18266" t="str">
            <v>3. Item Componente;PP - BLOQUE ESPUMA D-30.0;1</v>
          </cell>
          <cell r="J18266">
            <v>45310</v>
          </cell>
        </row>
        <row r="18267">
          <cell r="F18267" t="str">
            <v>3. Item Componente;PP - BLOQUE ESPUMA D-30.0;2</v>
          </cell>
          <cell r="J18267">
            <v>45310</v>
          </cell>
        </row>
        <row r="18268">
          <cell r="F18268" t="str">
            <v>3. Item Componente;PP - BLOQUE ESPUMA D-15.0;22</v>
          </cell>
          <cell r="J18268">
            <v>45310</v>
          </cell>
        </row>
        <row r="18269">
          <cell r="F18269" t="str">
            <v>3. Item Componente;PP - BLOQUE ESPUMA D-26.0 PENTA;1</v>
          </cell>
          <cell r="J18269">
            <v>45310</v>
          </cell>
        </row>
        <row r="18270">
          <cell r="F18270" t="str">
            <v>3. Item Componente;PP - BLOQUE ESPUMA D-26.0 PENTA;2</v>
          </cell>
          <cell r="J18270">
            <v>45310</v>
          </cell>
        </row>
        <row r="18271">
          <cell r="F18271" t="str">
            <v>3. Item Componente;PP - BLOQUE ESPUMA D-26.0 PENTA;3</v>
          </cell>
          <cell r="J18271">
            <v>45310</v>
          </cell>
        </row>
        <row r="18272">
          <cell r="F18272" t="str">
            <v>3. Item Componente;PP - BLOQUE ESPUMA D-26.0 PENTA;4</v>
          </cell>
          <cell r="J18272">
            <v>45310</v>
          </cell>
        </row>
        <row r="18273">
          <cell r="F18273" t="str">
            <v>3. Item Componente;PP - BLOQUE ESPUMA D-26.0 PENTA;5</v>
          </cell>
          <cell r="J18273">
            <v>45310</v>
          </cell>
        </row>
        <row r="18274">
          <cell r="F18274" t="str">
            <v>3. Item Componente;PP - BLOQUE ESPUMA D-26.0;1</v>
          </cell>
          <cell r="J18274">
            <v>45310</v>
          </cell>
        </row>
        <row r="18275">
          <cell r="F18275" t="str">
            <v>3. Item Componente;PP - BLOQUE ESPUMA D-30.0;3</v>
          </cell>
          <cell r="J18275">
            <v>45310</v>
          </cell>
        </row>
        <row r="18276">
          <cell r="F18276" t="str">
            <v>3. Item Componente;PP - BLOQUE ESPUMA D-40.0;1</v>
          </cell>
          <cell r="J18276">
            <v>45310</v>
          </cell>
        </row>
        <row r="18277">
          <cell r="F18277" t="str">
            <v>3. Item Componente;PP - BLOQUE ESPUMA D-40.0;2</v>
          </cell>
          <cell r="J18277">
            <v>45310</v>
          </cell>
        </row>
        <row r="18278">
          <cell r="F18278" t="str">
            <v>3. Item Componente;PP - BLOQUE ESPUMA D-40.0;3</v>
          </cell>
          <cell r="J18278">
            <v>45310</v>
          </cell>
        </row>
        <row r="18279">
          <cell r="F18279" t="str">
            <v>3. Item Componente;PP - BLOQUE ESPUMA D-26.0 PENTA;6</v>
          </cell>
          <cell r="J18279">
            <v>45310</v>
          </cell>
        </row>
        <row r="18280">
          <cell r="F18280" t="str">
            <v>3. Item Componente;PP - BLOQUE ESPUMA D-26.0;2</v>
          </cell>
          <cell r="J18280">
            <v>45310</v>
          </cell>
        </row>
        <row r="18281">
          <cell r="F18281" t="str">
            <v>3. Item Componente;PP - BLOQUE ESPUMA D-26.0;3</v>
          </cell>
          <cell r="J18281">
            <v>45310</v>
          </cell>
        </row>
        <row r="18282">
          <cell r="F18282" t="str">
            <v>3. Item Componente;PP - BLOQUE ESPUMA D-26.0;4</v>
          </cell>
          <cell r="J18282">
            <v>45310</v>
          </cell>
        </row>
        <row r="18283">
          <cell r="F18283" t="str">
            <v>3. Item Componente;PP - BLOQUE ESPUMA D-26.0;5</v>
          </cell>
          <cell r="J18283">
            <v>45310</v>
          </cell>
        </row>
        <row r="18284">
          <cell r="F18284" t="str">
            <v>3. Item Componente;PP - BLOQUE ESPUMA D-26.0;6</v>
          </cell>
          <cell r="J18284">
            <v>45310</v>
          </cell>
        </row>
        <row r="18285">
          <cell r="F18285" t="str">
            <v>3. Item Componente;PP - BLOQUE ESPUMA D-18.0;1</v>
          </cell>
          <cell r="J18285">
            <v>45310</v>
          </cell>
        </row>
        <row r="18286">
          <cell r="F18286" t="str">
            <v>3. Item Componente;PP - BLOQUE ESPUMA D-26.0 PENTA;7</v>
          </cell>
          <cell r="J18286">
            <v>45310</v>
          </cell>
        </row>
        <row r="18287">
          <cell r="F18287" t="str">
            <v>3. Item Componente;PP - BLOQUE ESPUMA D-26.0 PENTA;8</v>
          </cell>
          <cell r="J18287">
            <v>45310</v>
          </cell>
        </row>
        <row r="18288">
          <cell r="F18288" t="str">
            <v>3. Item Componente;PP - BLOQUE ESPUMA D-26.0 PENTA;9</v>
          </cell>
          <cell r="J18288">
            <v>45310</v>
          </cell>
        </row>
        <row r="18289">
          <cell r="F18289" t="str">
            <v>3. Item Componente;PP - BLOQUE ESPUMA D-18.0;2</v>
          </cell>
          <cell r="J18289">
            <v>45310</v>
          </cell>
        </row>
        <row r="18290">
          <cell r="F18290" t="str">
            <v>3. Item Componente;PP - BLOQUE ESPUMA D-26.0;7</v>
          </cell>
          <cell r="J18290">
            <v>45310</v>
          </cell>
        </row>
        <row r="18291">
          <cell r="F18291" t="str">
            <v>3. Item Componente;PP - BLOQUE ESPUMA D-26.0;8</v>
          </cell>
          <cell r="J18291">
            <v>45310</v>
          </cell>
        </row>
        <row r="18292">
          <cell r="F18292" t="str">
            <v>3. Item Componente;PP - BLOQUE ESPUMA D-18.0;3</v>
          </cell>
          <cell r="J18292">
            <v>45310</v>
          </cell>
        </row>
        <row r="18293">
          <cell r="F18293" t="str">
            <v>3. Item Componente;PP - BLOQUE ESPUMA D-23.0;1</v>
          </cell>
          <cell r="J18293">
            <v>45310</v>
          </cell>
        </row>
        <row r="18294">
          <cell r="F18294" t="str">
            <v>3. Item Componente;PP - BLOQUE ESPUMA D-26.0 PENTA;10</v>
          </cell>
          <cell r="J18294">
            <v>45310</v>
          </cell>
        </row>
        <row r="18295">
          <cell r="F18295" t="str">
            <v>3. Item Componente;PP - BLOQUE ESPUMA D-40.0;4</v>
          </cell>
          <cell r="J18295">
            <v>45310</v>
          </cell>
        </row>
        <row r="18296">
          <cell r="F18296" t="str">
            <v>3. Item Componente;PP - BLOQUE ESPUMA D-40.0;5</v>
          </cell>
          <cell r="J18296">
            <v>45310</v>
          </cell>
        </row>
        <row r="18297">
          <cell r="F18297" t="str">
            <v>3. Item Componente;PP - BLOQUE ESPUMA D-40.0;6</v>
          </cell>
          <cell r="J18297">
            <v>45310</v>
          </cell>
        </row>
        <row r="18298">
          <cell r="F18298" t="str">
            <v>3. Item Componente;PP - BLOQUE ESPUMA D-40.0;7</v>
          </cell>
          <cell r="J18298">
            <v>45310</v>
          </cell>
        </row>
        <row r="18299">
          <cell r="F18299" t="str">
            <v>3. Item Componente;PP - BLOQUE ESPUMA D-18.0;4</v>
          </cell>
          <cell r="J18299">
            <v>45310</v>
          </cell>
        </row>
        <row r="18300">
          <cell r="F18300" t="str">
            <v>3. Item Componente;PP - BLOQUE ESPUMA D-40.0;8</v>
          </cell>
          <cell r="J18300">
            <v>45310</v>
          </cell>
        </row>
        <row r="18301">
          <cell r="F18301" t="str">
            <v>3. Item Componente;PP - BLOQUE ESPUMA D-40.0;9</v>
          </cell>
          <cell r="J18301">
            <v>45310</v>
          </cell>
        </row>
        <row r="18302">
          <cell r="F18302" t="str">
            <v>3. Item Componente;PP - BLOQUE ESPUMA D-40.0;10</v>
          </cell>
          <cell r="J18302">
            <v>45310</v>
          </cell>
        </row>
        <row r="18303">
          <cell r="F18303" t="str">
            <v>3. Item Componente;PP - BLOQUE ESPUMA D-30.0;4</v>
          </cell>
          <cell r="J18303">
            <v>45310</v>
          </cell>
        </row>
        <row r="18304">
          <cell r="F18304" t="str">
            <v>3. Item Componente;PP - BLOQUE ESPUMA D-30.0;5</v>
          </cell>
          <cell r="J18304">
            <v>45310</v>
          </cell>
        </row>
        <row r="18305">
          <cell r="F18305" t="str">
            <v>3. Item Componente;PP - BLOQUE ESPUMA D-30.0;6</v>
          </cell>
          <cell r="J18305">
            <v>45310</v>
          </cell>
        </row>
        <row r="18306">
          <cell r="F18306" t="str">
            <v>3. Item Componente;PP - BLOQUE ESPUMA D-30.0;7</v>
          </cell>
          <cell r="J18306">
            <v>45310</v>
          </cell>
        </row>
        <row r="18307">
          <cell r="F18307" t="str">
            <v>3. Item Componente;PP - BLOQUE ESPUMA D-18.0;5</v>
          </cell>
          <cell r="J18307">
            <v>45310</v>
          </cell>
        </row>
        <row r="18308">
          <cell r="F18308" t="str">
            <v>3. Item Componente;PP - BLOQUE ESPUMA D-18.0;6</v>
          </cell>
          <cell r="J18308">
            <v>45310</v>
          </cell>
        </row>
        <row r="18309">
          <cell r="F18309" t="str">
            <v>3. Item Componente;PP - BLOQUE ESPUMA D-18.0;7</v>
          </cell>
          <cell r="J18309">
            <v>45310</v>
          </cell>
        </row>
        <row r="18310">
          <cell r="F18310" t="str">
            <v>3. Item Componente;PP - BLOQUE ESPUMA D-30.0;8</v>
          </cell>
          <cell r="J18310">
            <v>45310</v>
          </cell>
        </row>
        <row r="18311">
          <cell r="F18311" t="str">
            <v>3. Item Componente;PP - BLOQUE ESPUMA D-30.0;9</v>
          </cell>
          <cell r="J18311">
            <v>45310</v>
          </cell>
        </row>
        <row r="18312">
          <cell r="F18312" t="str">
            <v>3. Item Componente;PP - BLOQUE ESPUMA D-30.0;10</v>
          </cell>
          <cell r="J18312">
            <v>45310</v>
          </cell>
        </row>
        <row r="18313">
          <cell r="F18313" t="str">
            <v>3. Item Componente;PP - BLOQUE ESPUMA D-30.0;11</v>
          </cell>
          <cell r="J18313">
            <v>45310</v>
          </cell>
        </row>
        <row r="18314">
          <cell r="F18314" t="str">
            <v>3. Item Componente;PP - BLOQUE ESPUMA D-26.0;9</v>
          </cell>
          <cell r="J18314">
            <v>45310</v>
          </cell>
        </row>
        <row r="18315">
          <cell r="F18315" t="str">
            <v>3. Item Componente;PP - BLOQUE ESPUMA D-26.0;10</v>
          </cell>
          <cell r="J18315">
            <v>45310</v>
          </cell>
        </row>
        <row r="18316">
          <cell r="F18316" t="str">
            <v>3. Item Componente;PP - BLOQUE ESPUMA D-26.0;11</v>
          </cell>
          <cell r="J18316">
            <v>45310</v>
          </cell>
        </row>
        <row r="18317">
          <cell r="F18317" t="str">
            <v>3. Item Componente;PP - BLOQUE ESPUMA D-18.0;8</v>
          </cell>
          <cell r="J18317">
            <v>45310</v>
          </cell>
        </row>
        <row r="18318">
          <cell r="F18318" t="str">
            <v>3. Item Componente;PP - BLOQUE ESPUMA D-26.0;12</v>
          </cell>
          <cell r="J18318">
            <v>45310</v>
          </cell>
        </row>
        <row r="18319">
          <cell r="F18319" t="str">
            <v>3. Item Componente;PP - BLOQUE ESPUMA D-26.0;13</v>
          </cell>
          <cell r="J18319">
            <v>45310</v>
          </cell>
        </row>
        <row r="18320">
          <cell r="F18320" t="str">
            <v>3. Item Componente;PP - BLOQUE ESPUMA D-26.0;14</v>
          </cell>
          <cell r="J18320">
            <v>45310</v>
          </cell>
        </row>
        <row r="18321">
          <cell r="F18321" t="str">
            <v>3. Item Componente;PP - BLOQUE ESPUMA D-26.0;15</v>
          </cell>
          <cell r="J18321">
            <v>45310</v>
          </cell>
        </row>
        <row r="18322">
          <cell r="F18322" t="str">
            <v>3. Item Componente;PP - BLOQUE ESPUMA D-26.0;16</v>
          </cell>
          <cell r="J18322">
            <v>45310</v>
          </cell>
        </row>
        <row r="18323">
          <cell r="F18323" t="str">
            <v>3. Item Componente;PP - BLOQUE ESPUMA D-26.0;17</v>
          </cell>
          <cell r="J18323">
            <v>45310</v>
          </cell>
        </row>
        <row r="18324">
          <cell r="F18324" t="str">
            <v>3. Item Componente;PP - BLOQUE ESPUMA D-26.0;18</v>
          </cell>
          <cell r="J18324">
            <v>45310</v>
          </cell>
        </row>
        <row r="18325">
          <cell r="F18325" t="str">
            <v>3. Item Componente;PP - BLOQUE ESPUMA D-26.0;19</v>
          </cell>
          <cell r="J18325">
            <v>45310</v>
          </cell>
        </row>
        <row r="18326">
          <cell r="F18326" t="str">
            <v>3. Item Componente;PP - BLOQUE ESPUMA D-18.0;9</v>
          </cell>
          <cell r="J18326">
            <v>45310</v>
          </cell>
        </row>
        <row r="18327">
          <cell r="F18327" t="str">
            <v>3. Item Componente;PP - BLOQUE ESPUMA D-18.0;10</v>
          </cell>
          <cell r="J18327">
            <v>45310</v>
          </cell>
        </row>
        <row r="18328">
          <cell r="F18328" t="str">
            <v>3. Item Componente;PP - BLOQUE ESPUMA D-18.0;11</v>
          </cell>
          <cell r="J18328">
            <v>45310</v>
          </cell>
        </row>
        <row r="18329">
          <cell r="F18329" t="str">
            <v>3. Item Componente;PP - BLOQUE ESPUMA D-18.0;12</v>
          </cell>
          <cell r="J18329">
            <v>45310</v>
          </cell>
        </row>
        <row r="18330">
          <cell r="F18330" t="str">
            <v>3. Item Componente;PP - BLOQUE ESPUMA D-26.0;20</v>
          </cell>
          <cell r="J18330">
            <v>45310</v>
          </cell>
        </row>
        <row r="18331">
          <cell r="F18331" t="str">
            <v>3. Item Componente;PP - BLOQUE ESPUMA D-26.0;21</v>
          </cell>
          <cell r="J18331">
            <v>45310</v>
          </cell>
        </row>
        <row r="18332">
          <cell r="F18332" t="str">
            <v>3. Item Componente;PP - BLOQUE ESPUMA D-18.0;13</v>
          </cell>
          <cell r="J18332">
            <v>45310</v>
          </cell>
        </row>
        <row r="18333">
          <cell r="F18333" t="str">
            <v>3. Item Componente;PP - BLOQUE ESPUMA D-18.0;14</v>
          </cell>
          <cell r="J18333">
            <v>45310</v>
          </cell>
        </row>
        <row r="18334">
          <cell r="F18334" t="str">
            <v>3. Item Componente;PP - BLOQUE ESPUMA D-18.0;15</v>
          </cell>
          <cell r="J18334">
            <v>45310</v>
          </cell>
        </row>
        <row r="18335">
          <cell r="F18335" t="str">
            <v>3. Item Componente;PP - BLOQUE ESPUMA D-18.0;16</v>
          </cell>
          <cell r="J18335">
            <v>45310</v>
          </cell>
        </row>
        <row r="18336">
          <cell r="F18336" t="str">
            <v>3. Item Componente;PP - BLOQUE ESPUMA D-23.0;2</v>
          </cell>
          <cell r="J18336">
            <v>45310</v>
          </cell>
        </row>
        <row r="18337">
          <cell r="F18337" t="str">
            <v>3. Item Componente;PP - BLOQUE ESPUMA D-23.0;3</v>
          </cell>
          <cell r="J18337">
            <v>45310</v>
          </cell>
        </row>
        <row r="18338">
          <cell r="F18338" t="str">
            <v>3. Item Componente;PP - BLOQUE ESPUMA D-23.0;4</v>
          </cell>
          <cell r="J18338">
            <v>45310</v>
          </cell>
        </row>
        <row r="18339">
          <cell r="F18339" t="str">
            <v>3. Item Componente;PP - BLOQUE ESPUMA D-18.0;17</v>
          </cell>
          <cell r="J18339">
            <v>45310</v>
          </cell>
        </row>
        <row r="18340">
          <cell r="F18340" t="str">
            <v>3. Item Componente;PP - BLOQUE ESPUMA D-18.0;18</v>
          </cell>
          <cell r="J18340">
            <v>45310</v>
          </cell>
        </row>
        <row r="18341">
          <cell r="F18341" t="str">
            <v>3. Item Componente;PP - BLOQUE ESPUMA D-23.0;5</v>
          </cell>
          <cell r="J18341">
            <v>45310</v>
          </cell>
        </row>
        <row r="18342">
          <cell r="F18342" t="str">
            <v>3. Item Componente;PP - BLOQUE ESPUMA D-23.0;6</v>
          </cell>
          <cell r="J18342">
            <v>45310</v>
          </cell>
        </row>
        <row r="18343">
          <cell r="F18343" t="str">
            <v>3. Item Componente;PP - BLOQUE ESPUMA D-23.0;7</v>
          </cell>
          <cell r="J18343">
            <v>45310</v>
          </cell>
        </row>
        <row r="18344">
          <cell r="F18344" t="str">
            <v>3. Item Componente;PP - BLOQUE ESPUMA D-23.0;8</v>
          </cell>
          <cell r="J18344">
            <v>45310</v>
          </cell>
        </row>
        <row r="18345">
          <cell r="F18345" t="str">
            <v>3. Item Componente;PP - BLOQUE ESPUMA D-23.0;9</v>
          </cell>
          <cell r="J18345">
            <v>45310</v>
          </cell>
        </row>
        <row r="18346">
          <cell r="F18346" t="str">
            <v>3. Item Componente;PP - BLOQUE ESPUMA D-20.0;1</v>
          </cell>
          <cell r="J18346">
            <v>45310</v>
          </cell>
        </row>
        <row r="18347">
          <cell r="F18347" t="str">
            <v>3. Item Componente;PP - BLOQUE ESPUMA D-23.0;10</v>
          </cell>
          <cell r="J18347">
            <v>45310</v>
          </cell>
        </row>
        <row r="18348">
          <cell r="F18348" t="str">
            <v>3. Item Componente;PP - BLOQUE ESPUMA D-23.0;11</v>
          </cell>
          <cell r="J18348">
            <v>45310</v>
          </cell>
        </row>
        <row r="18349">
          <cell r="F18349" t="str">
            <v>3. Item Componente;PP - BLOQUE ESPUMA D-20.0;2</v>
          </cell>
          <cell r="J18349">
            <v>45310</v>
          </cell>
        </row>
        <row r="18350">
          <cell r="F18350" t="str">
            <v>3. Item Componente;PP - BLOQUE ESPUMA D-20.0;3</v>
          </cell>
          <cell r="J18350">
            <v>45310</v>
          </cell>
        </row>
        <row r="18351">
          <cell r="F18351" t="str">
            <v>3. Item Componente;PP - BLOQUE ESPUMA D-20.0;4</v>
          </cell>
          <cell r="J18351">
            <v>45310</v>
          </cell>
        </row>
        <row r="18352">
          <cell r="F18352" t="str">
            <v>3. Item Componente;PP - BLOQUE ESPUMA D-20.0;5</v>
          </cell>
          <cell r="J18352">
            <v>45310</v>
          </cell>
        </row>
        <row r="18353">
          <cell r="F18353" t="str">
            <v>3. Item Componente;PP - BLOQUE ESPUMA D-20.0;6</v>
          </cell>
          <cell r="J18353">
            <v>45310</v>
          </cell>
        </row>
        <row r="18354">
          <cell r="F18354" t="str">
            <v>3. Item Componente;PP - BLOQUE ESPUMA D-20.0;7</v>
          </cell>
          <cell r="J18354">
            <v>45310</v>
          </cell>
        </row>
        <row r="18355">
          <cell r="F18355" t="str">
            <v>3. Item Componente;PP - BLOQUE ESPUMA D-20.0;8</v>
          </cell>
          <cell r="J18355">
            <v>45310</v>
          </cell>
        </row>
        <row r="18356">
          <cell r="F18356" t="str">
            <v>3. Item Componente;PP - BLOQUE ESPUMA D-20.0;9</v>
          </cell>
          <cell r="J18356">
            <v>45310</v>
          </cell>
        </row>
        <row r="18357">
          <cell r="F18357" t="str">
            <v>3. Item Componente;PP - BLOQUE ESPUMA D-20.0;10</v>
          </cell>
          <cell r="J18357">
            <v>45310</v>
          </cell>
        </row>
        <row r="18358">
          <cell r="F18358" t="str">
            <v>3. Item Componente;PP - BLOQUE ESPUMA D-18.0;19</v>
          </cell>
          <cell r="J18358">
            <v>45310</v>
          </cell>
        </row>
        <row r="18359">
          <cell r="F18359" t="str">
            <v>3. Item Componente;PP - BLOQUE ESPUMA D-18.0;20</v>
          </cell>
          <cell r="J18359">
            <v>45310</v>
          </cell>
        </row>
        <row r="18360">
          <cell r="F18360" t="str">
            <v>3. Item Componente;PP - BLOQUE ESPUMA D-20.0;11</v>
          </cell>
          <cell r="J18360">
            <v>45310</v>
          </cell>
        </row>
        <row r="18361">
          <cell r="F18361" t="str">
            <v>3. Item Componente;PP - BLOQUE ESPUMA D-18.0;21</v>
          </cell>
          <cell r="J18361">
            <v>45310</v>
          </cell>
        </row>
        <row r="18362">
          <cell r="F18362" t="str">
            <v>3. Item Componente;PP - BLOQUE ESPUMA D-18.0;22</v>
          </cell>
          <cell r="J18362">
            <v>45310</v>
          </cell>
        </row>
        <row r="18363">
          <cell r="F18363" t="str">
            <v>3. Item Componente;PP - BLOQUE ESPUMA D-18.0;23</v>
          </cell>
          <cell r="J18363">
            <v>45310</v>
          </cell>
        </row>
        <row r="18364">
          <cell r="F18364" t="str">
            <v>3. Item Componente;PP - BLOQUE ESPUMA D-18.0;24</v>
          </cell>
          <cell r="J18364">
            <v>45310</v>
          </cell>
        </row>
        <row r="18365">
          <cell r="F18365" t="str">
            <v>3. Item Componente;PP - BLOQUE ESPUMA D-18.0;25</v>
          </cell>
          <cell r="J18365">
            <v>45310</v>
          </cell>
        </row>
        <row r="18366">
          <cell r="F18366" t="str">
            <v>3. Item Componente;PP - BLOQUE ESPUMA D-18.0;26</v>
          </cell>
          <cell r="J18366">
            <v>45310</v>
          </cell>
        </row>
        <row r="18367">
          <cell r="F18367" t="str">
            <v>3. Item Componente;PP - BLOQUE ESPUMA D-18.0;27</v>
          </cell>
          <cell r="J18367">
            <v>45310</v>
          </cell>
        </row>
        <row r="18368">
          <cell r="F18368" t="str">
            <v>3. Item Componente;PP - BLOQUE ESPUMA D-18.0;28</v>
          </cell>
          <cell r="J18368">
            <v>45310</v>
          </cell>
        </row>
        <row r="18369">
          <cell r="F18369" t="str">
            <v>3. Item Componente;PP - BLOQUE ESPUMA D-18.0;29</v>
          </cell>
          <cell r="J18369">
            <v>45310</v>
          </cell>
        </row>
        <row r="18370">
          <cell r="F18370" t="str">
            <v>3. Item Componente;PP - BLOQUE ESPUMA D-18.0;30</v>
          </cell>
          <cell r="J18370">
            <v>45310</v>
          </cell>
        </row>
        <row r="18371">
          <cell r="F18371" t="str">
            <v>3. Item Componente;PP - BLOQUE ESPUMA D-18.0;31</v>
          </cell>
          <cell r="J18371">
            <v>45310</v>
          </cell>
        </row>
        <row r="18372">
          <cell r="F18372" t="str">
            <v>3. Item Componente;PP - BLOQUE ESPUMA D-18.0;32</v>
          </cell>
          <cell r="J18372">
            <v>45310</v>
          </cell>
        </row>
        <row r="18373">
          <cell r="F18373" t="str">
            <v>3. Item Componente;PP - BLOQUE ESPUMA D-18.0;33</v>
          </cell>
          <cell r="J18373">
            <v>45310</v>
          </cell>
        </row>
        <row r="18374">
          <cell r="F18374" t="str">
            <v>3. Item Componente;PP - BLOQUE ESPUMA D-18.0;34</v>
          </cell>
          <cell r="J18374">
            <v>45310</v>
          </cell>
        </row>
        <row r="18375">
          <cell r="F18375" t="str">
            <v>2. Item Otros;PP - BLOQUE ESPUMA D-30.0;1</v>
          </cell>
          <cell r="J18375">
            <v>45310</v>
          </cell>
        </row>
        <row r="18376">
          <cell r="F18376" t="str">
            <v>2. Item Otros;PP - BLOQUE ESPUMA D-30.0;2</v>
          </cell>
          <cell r="J18376">
            <v>45310</v>
          </cell>
        </row>
        <row r="18377">
          <cell r="F18377" t="str">
            <v>2. Item Otros;PP - BLOQUE ESPUMA D-40.0;1</v>
          </cell>
          <cell r="J18377">
            <v>45310</v>
          </cell>
        </row>
        <row r="18378">
          <cell r="F18378" t="str">
            <v>2. Item Otros;PP - BLOQUE ESPUMA D-40.0;2</v>
          </cell>
          <cell r="J18378">
            <v>45310</v>
          </cell>
        </row>
        <row r="18379">
          <cell r="F18379" t="str">
            <v>2. Item Otros;PP - BLOQUE ESPUMA D-26.0 PENTA;1</v>
          </cell>
          <cell r="J18379">
            <v>45310</v>
          </cell>
        </row>
        <row r="18380">
          <cell r="F18380" t="str">
            <v>2. Item Otros;PP - BLOQUE ESPUMA D-26.0 PENTA;2</v>
          </cell>
          <cell r="J18380">
            <v>45310</v>
          </cell>
        </row>
        <row r="18381">
          <cell r="F18381" t="str">
            <v>2. Item Otros;PP - BLOQUE ESPUMA D-23.0;1</v>
          </cell>
          <cell r="J18381">
            <v>45310</v>
          </cell>
        </row>
        <row r="18382">
          <cell r="F18382" t="str">
            <v>2. Item Otros;PP - BLOQUE ESPUMA D-23.0;2</v>
          </cell>
          <cell r="J18382">
            <v>45310</v>
          </cell>
        </row>
        <row r="18383">
          <cell r="F18383" t="str">
            <v>2. Item Otros;PP - BLOQUE ESPUMA D-26.0;1</v>
          </cell>
          <cell r="J18383">
            <v>45310</v>
          </cell>
        </row>
        <row r="18384">
          <cell r="F18384" t="str">
            <v>2. Item Otros;PP - BLOQUE ESPUMA D-26.0;2</v>
          </cell>
          <cell r="J18384">
            <v>45310</v>
          </cell>
        </row>
        <row r="18385">
          <cell r="F18385" t="str">
            <v>2. Item Otros;PP - BLOQUE ESPUMA D-26.0;3</v>
          </cell>
          <cell r="J18385">
            <v>45310</v>
          </cell>
        </row>
        <row r="18386">
          <cell r="F18386" t="str">
            <v>2. Item Otros;PP - BLOQUE ESPUMA D-26.0;4</v>
          </cell>
          <cell r="J18386">
            <v>45310</v>
          </cell>
        </row>
        <row r="18387">
          <cell r="F18387" t="str">
            <v>2. Item Otros;PP - BLOQUE ESPUMA D-18.0;1</v>
          </cell>
          <cell r="J18387">
            <v>45310</v>
          </cell>
        </row>
        <row r="18388">
          <cell r="F18388" t="str">
            <v>2. Item Otros;PP - BLOQUE ESPUMA D-18.0;2</v>
          </cell>
          <cell r="J18388">
            <v>45310</v>
          </cell>
        </row>
        <row r="18389">
          <cell r="F18389" t="str">
            <v>2. Item Otros;PP - BLOQUE ESPUMA D-18.0;3</v>
          </cell>
          <cell r="J18389">
            <v>45310</v>
          </cell>
        </row>
        <row r="18390">
          <cell r="F18390" t="str">
            <v>2. Item Otros;PP - BLOQUE ESPUMA D-18.0;4</v>
          </cell>
          <cell r="J18390">
            <v>45310</v>
          </cell>
        </row>
        <row r="18391">
          <cell r="F18391" t="str">
            <v>2. Item Otros;PP - BLOQUE ESPUMA D-20.0;1</v>
          </cell>
          <cell r="J18391">
            <v>45310</v>
          </cell>
        </row>
        <row r="18392">
          <cell r="F18392" t="str">
            <v>2. Item Otros;PP - BLOQUE ESPUMA D-20.0;2</v>
          </cell>
          <cell r="J18392">
            <v>45310</v>
          </cell>
        </row>
        <row r="18393">
          <cell r="F18393" t="str">
            <v>2. Item Otros;PP - BLOQUE ESPUMA D-15.0;1</v>
          </cell>
          <cell r="J18393">
            <v>45310</v>
          </cell>
        </row>
        <row r="18394">
          <cell r="F18394" t="str">
            <v>2. Item Otros;PP - BLOQUE ESPUMA D-15.0;2</v>
          </cell>
          <cell r="J18394">
            <v>45310</v>
          </cell>
        </row>
        <row r="18395">
          <cell r="F18395" t="str">
            <v>2. Item Otros;PP - BLOQUE ESPUMA D-15.0;3</v>
          </cell>
          <cell r="J18395">
            <v>45310</v>
          </cell>
        </row>
        <row r="18396">
          <cell r="F18396" t="str">
            <v>2. Item Otros;PP - BLOQUE ESPUMA D-15.0;4</v>
          </cell>
          <cell r="J18396">
            <v>45310</v>
          </cell>
        </row>
        <row r="18397">
          <cell r="F18397" t="str">
            <v>2. Item Otros;PP - BLOQUE ESPUMA D-18.0;5</v>
          </cell>
          <cell r="J18397">
            <v>45310</v>
          </cell>
        </row>
        <row r="18398">
          <cell r="F18398" t="str">
            <v>2. Item Otros;PP - BLOQUE ESPUMA D-18.0;6</v>
          </cell>
          <cell r="J18398">
            <v>45310</v>
          </cell>
        </row>
        <row r="18399">
          <cell r="F18399" t="str">
            <v>1. Item OP;PP - BLOQUE ESPUMA D-23.0;1</v>
          </cell>
          <cell r="J18399">
            <v>45310</v>
          </cell>
        </row>
        <row r="18400">
          <cell r="F18400" t="str">
            <v>1. Item OP;PP - BLOQUE ESPUMA D-26.0;1</v>
          </cell>
          <cell r="J18400">
            <v>45310</v>
          </cell>
        </row>
        <row r="18401">
          <cell r="F18401" t="str">
            <v>1. Item OP;PP - BLOQUE ESPUMA D-26.0;2</v>
          </cell>
          <cell r="J18401">
            <v>45310</v>
          </cell>
        </row>
        <row r="18402">
          <cell r="F18402" t="str">
            <v>1. Item OP;PP - BLOQUE ESPUMA D-30.0;1</v>
          </cell>
          <cell r="J18402">
            <v>45310</v>
          </cell>
        </row>
        <row r="18403">
          <cell r="F18403" t="str">
            <v>1. Item OP;PP - BLOQUE ESPUMA D-40.0;1</v>
          </cell>
          <cell r="J18403">
            <v>45310</v>
          </cell>
        </row>
        <row r="18404">
          <cell r="F18404" t="str">
            <v>1. Item OP;PP - BLOQUE ESPUMA D-26.0 PENTA;1</v>
          </cell>
          <cell r="J18404">
            <v>45310</v>
          </cell>
        </row>
        <row r="18405">
          <cell r="F18405" t="str">
            <v>1. Item OP;PP - BLOQUE ESPUMA D-23.0;1</v>
          </cell>
          <cell r="J18405">
            <v>45314</v>
          </cell>
        </row>
        <row r="18406">
          <cell r="F18406" t="str">
            <v>1. Item OP;PP - BLOQUE ESPUMA D-23.0;2</v>
          </cell>
          <cell r="J18406">
            <v>45314</v>
          </cell>
        </row>
        <row r="18407">
          <cell r="F18407" t="str">
            <v>1. Item OP;PP - BLOQUE ESPUMA D-23.0;3</v>
          </cell>
          <cell r="J18407">
            <v>45314</v>
          </cell>
        </row>
        <row r="18408">
          <cell r="F18408" t="str">
            <v>1. Item OP;PP - BLOQUE ESPUMA D-26.0;1</v>
          </cell>
          <cell r="J18408">
            <v>45314</v>
          </cell>
        </row>
        <row r="18409">
          <cell r="F18409" t="str">
            <v>1. Item OP;PP - BLOQUE ESPUMA D-26.0;2</v>
          </cell>
          <cell r="J18409">
            <v>45314</v>
          </cell>
        </row>
        <row r="18410">
          <cell r="F18410" t="str">
            <v>1. Item OP;PP - BLOQUE ESPUMA D-30.0;1</v>
          </cell>
          <cell r="J18410">
            <v>45314</v>
          </cell>
        </row>
        <row r="18411">
          <cell r="F18411" t="str">
            <v>4. Operaciones;PP - BLOQUE ESPUMA D-18.0 DURA;1</v>
          </cell>
          <cell r="J18411">
            <v>45314</v>
          </cell>
        </row>
        <row r="18412">
          <cell r="F18412" t="str">
            <v>4. Operaciones;PP - BLOQUE ESPUMA D-18.0 DURA;2</v>
          </cell>
          <cell r="J18412">
            <v>45314</v>
          </cell>
        </row>
        <row r="18413">
          <cell r="F18413" t="str">
            <v>4. Operaciones;PP - BLOQUE ESPUMA D-18.0 DURA;3</v>
          </cell>
          <cell r="J18413">
            <v>45314</v>
          </cell>
        </row>
        <row r="18414">
          <cell r="F18414" t="str">
            <v>4. Operaciones;PP - BLOQUE ESPUMA D-18.0 DURA;4</v>
          </cell>
          <cell r="J18414">
            <v>45314</v>
          </cell>
        </row>
        <row r="18415">
          <cell r="F18415" t="str">
            <v>4. Operaciones;PP - BLOQUE ESPUMA D-18.0 DURA;5</v>
          </cell>
          <cell r="J18415">
            <v>45314</v>
          </cell>
        </row>
        <row r="18416">
          <cell r="F18416" t="str">
            <v>4. Operaciones;PP - BLOQUE ESPUMA D-18.0 DURA;6</v>
          </cell>
          <cell r="J18416">
            <v>45314</v>
          </cell>
        </row>
        <row r="18417">
          <cell r="F18417" t="str">
            <v>4. Operaciones;PP - BLOQUE ESPUMA D-18.0 DURA;7</v>
          </cell>
          <cell r="J18417">
            <v>45314</v>
          </cell>
        </row>
        <row r="18418">
          <cell r="F18418" t="str">
            <v>4. Operaciones;PP - BLOQUE ESPUMA D-18.0 DURA;8</v>
          </cell>
          <cell r="J18418">
            <v>45314</v>
          </cell>
        </row>
        <row r="18419">
          <cell r="F18419" t="str">
            <v>4. Operaciones;PP - BLOQUE ESPUMA D-18.0 DURA;9</v>
          </cell>
          <cell r="J18419">
            <v>45314</v>
          </cell>
        </row>
        <row r="18420">
          <cell r="F18420" t="str">
            <v>4. Operaciones;PP - BLOQUE ESPUMA D-18.0 DURA;10</v>
          </cell>
          <cell r="J18420">
            <v>45314</v>
          </cell>
        </row>
        <row r="18421">
          <cell r="F18421" t="str">
            <v>4. Operaciones;PP - BLOQUE ESPUMA D-18.0 DURA;11</v>
          </cell>
          <cell r="J18421">
            <v>45314</v>
          </cell>
        </row>
        <row r="18422">
          <cell r="F18422" t="str">
            <v>4. Operaciones;PP - BLOQUE ESPUMA D-18.0 DURA;12</v>
          </cell>
          <cell r="J18422">
            <v>45314</v>
          </cell>
        </row>
        <row r="18423">
          <cell r="F18423" t="str">
            <v>4. Operaciones;PP - BLOQUE ESPUMA D-18.0 DURA;13</v>
          </cell>
          <cell r="J18423">
            <v>45314</v>
          </cell>
        </row>
        <row r="18424">
          <cell r="F18424" t="str">
            <v>4. Operaciones;PP - BLOQUE ESPUMA D-18.0 DURA;14</v>
          </cell>
          <cell r="J18424">
            <v>45314</v>
          </cell>
        </row>
        <row r="18425">
          <cell r="F18425" t="str">
            <v>4. Operaciones;PP - BLOQUE ESPUMA D-18.0 DURA;15</v>
          </cell>
          <cell r="J18425">
            <v>45314</v>
          </cell>
        </row>
        <row r="18426">
          <cell r="F18426" t="str">
            <v>4. Operaciones;PP - BLOQUE ESPUMA D-18.0 DURA;16</v>
          </cell>
          <cell r="J18426">
            <v>45314</v>
          </cell>
        </row>
        <row r="18427">
          <cell r="F18427" t="str">
            <v>4. Operaciones;PP - BLOQUE ESPUMA D-18.0 DURA;17</v>
          </cell>
          <cell r="J18427">
            <v>45314</v>
          </cell>
        </row>
        <row r="18428">
          <cell r="F18428" t="str">
            <v>4. Operaciones;PP - BLOQUE ESPUMA D-23.0 DURA;1</v>
          </cell>
          <cell r="J18428">
            <v>45314</v>
          </cell>
        </row>
        <row r="18429">
          <cell r="F18429" t="str">
            <v>4. Operaciones;PP - BLOQUE ESPUMA D-23.0 DURA;2</v>
          </cell>
          <cell r="J18429">
            <v>45314</v>
          </cell>
        </row>
        <row r="18430">
          <cell r="F18430" t="str">
            <v>4. Operaciones;PP - BLOQUE ESPUMA D-23.0 DURA;3</v>
          </cell>
          <cell r="J18430">
            <v>45314</v>
          </cell>
        </row>
        <row r="18431">
          <cell r="F18431" t="str">
            <v>4. Operaciones;PP - BLOQUE ESPUMA D-23.0 DURA;4</v>
          </cell>
          <cell r="J18431">
            <v>45314</v>
          </cell>
        </row>
        <row r="18432">
          <cell r="F18432" t="str">
            <v>4. Operaciones;PP - BLOQUE ESPUMA D-23.0 DURA;5</v>
          </cell>
          <cell r="J18432">
            <v>45314</v>
          </cell>
        </row>
        <row r="18433">
          <cell r="F18433" t="str">
            <v>4. Operaciones;PP - BLOQUE ESPUMA D-18.0 DURA;18</v>
          </cell>
          <cell r="J18433">
            <v>45314</v>
          </cell>
        </row>
        <row r="18434">
          <cell r="F18434" t="str">
            <v>4. Operaciones;PP - BLOQUE ESPUMA D-23.0 DURA;6</v>
          </cell>
          <cell r="J18434">
            <v>45314</v>
          </cell>
        </row>
        <row r="18435">
          <cell r="F18435" t="str">
            <v>4. Operaciones;PP - BLOQUE ESPUMA D-23.0 DURA;7</v>
          </cell>
          <cell r="J18435">
            <v>45314</v>
          </cell>
        </row>
        <row r="18436">
          <cell r="F18436" t="str">
            <v>4. Operaciones;PP - BLOQUE ESPUMA D-23.0 DURA;8</v>
          </cell>
          <cell r="J18436">
            <v>45314</v>
          </cell>
        </row>
        <row r="18437">
          <cell r="F18437" t="str">
            <v>4. Operaciones;PP - BLOQUE ESPUMA D-23.0 DURA;9</v>
          </cell>
          <cell r="J18437">
            <v>45314</v>
          </cell>
        </row>
        <row r="18438">
          <cell r="F18438" t="str">
            <v>4. Operaciones;PP - BLOQUE ESPUMA D-23.0 DURA;10</v>
          </cell>
          <cell r="J18438">
            <v>45314</v>
          </cell>
        </row>
        <row r="18439">
          <cell r="F18439" t="str">
            <v>4. Operaciones;PP - BLOQUE ESPUMA D-23.0 DURA;11</v>
          </cell>
          <cell r="J18439">
            <v>45314</v>
          </cell>
        </row>
        <row r="18440">
          <cell r="F18440" t="str">
            <v>4. Operaciones;PP - BLOQUE ESPUMA D-40.0;1</v>
          </cell>
          <cell r="J18440">
            <v>45314</v>
          </cell>
        </row>
        <row r="18441">
          <cell r="F18441" t="str">
            <v>4. Operaciones;PP - BLOQUE ESPUMA D-40.0;2</v>
          </cell>
          <cell r="J18441">
            <v>45314</v>
          </cell>
        </row>
        <row r="18442">
          <cell r="F18442" t="str">
            <v>4. Operaciones;PP - BLOQUE ESPUMA D-40.0;3</v>
          </cell>
          <cell r="J18442">
            <v>45314</v>
          </cell>
        </row>
        <row r="18443">
          <cell r="F18443" t="str">
            <v>4. Operaciones;PP - BLOQUE ESPUMA D-40.0;4</v>
          </cell>
          <cell r="J18443">
            <v>45314</v>
          </cell>
        </row>
        <row r="18444">
          <cell r="F18444" t="str">
            <v>4. Operaciones;PP - BLOQUE ESPUMA D-40.0;5</v>
          </cell>
          <cell r="J18444">
            <v>45314</v>
          </cell>
        </row>
        <row r="18445">
          <cell r="F18445" t="str">
            <v>4. Operaciones;PP - BLOQUE ESPUMA D-23.0 DURA;12</v>
          </cell>
          <cell r="J18445">
            <v>45314</v>
          </cell>
        </row>
        <row r="18446">
          <cell r="F18446" t="str">
            <v>4. Operaciones;PP - BLOQUE ESPUMA D-40.0;6</v>
          </cell>
          <cell r="J18446">
            <v>45314</v>
          </cell>
        </row>
        <row r="18447">
          <cell r="F18447" t="str">
            <v>4. Operaciones;PP - BLOQUE ESPUMA D-40.0;7</v>
          </cell>
          <cell r="J18447">
            <v>45314</v>
          </cell>
        </row>
        <row r="18448">
          <cell r="F18448" t="str">
            <v>4. Operaciones;PP - BLOQUE ESPUMA D-40.0;8</v>
          </cell>
          <cell r="J18448">
            <v>45314</v>
          </cell>
        </row>
        <row r="18449">
          <cell r="F18449" t="str">
            <v>4. Operaciones;PP - BLOQUE ESPUMA D-40.0;9</v>
          </cell>
          <cell r="J18449">
            <v>45314</v>
          </cell>
        </row>
        <row r="18450">
          <cell r="F18450" t="str">
            <v>4. Operaciones;PP - BLOQUE ESPUMA D-40.0;10</v>
          </cell>
          <cell r="J18450">
            <v>45314</v>
          </cell>
        </row>
        <row r="18451">
          <cell r="F18451" t="str">
            <v>4. Operaciones;PP - BLOQUE ESPUMA D-40.0;11</v>
          </cell>
          <cell r="J18451">
            <v>45314</v>
          </cell>
        </row>
        <row r="18452">
          <cell r="F18452" t="str">
            <v>4. Operaciones;PP - BLOQUE ESPUMA D-40.0;12</v>
          </cell>
          <cell r="J18452">
            <v>45314</v>
          </cell>
        </row>
        <row r="18453">
          <cell r="F18453" t="str">
            <v>4. Operaciones;PP - BLOQUE ESPUMA D-40.0;13</v>
          </cell>
          <cell r="J18453">
            <v>45314</v>
          </cell>
        </row>
        <row r="18454">
          <cell r="F18454" t="str">
            <v>4. Operaciones;PP - BLOQUE ESPUMA D-40.0;14</v>
          </cell>
          <cell r="J18454">
            <v>45314</v>
          </cell>
        </row>
        <row r="18455">
          <cell r="F18455" t="str">
            <v>4. Operaciones;PP - BLOQUE ESPUMA D-40.0;15</v>
          </cell>
          <cell r="J18455">
            <v>45314</v>
          </cell>
        </row>
        <row r="18456">
          <cell r="F18456" t="str">
            <v>4. Operaciones;PP - BLOQUE ESPUMA D-40.0;16</v>
          </cell>
          <cell r="J18456">
            <v>45314</v>
          </cell>
        </row>
        <row r="18457">
          <cell r="F18457" t="str">
            <v>4. Operaciones;PP - BLOQUE ESPUMA D-40.0;17</v>
          </cell>
          <cell r="J18457">
            <v>45314</v>
          </cell>
        </row>
        <row r="18458">
          <cell r="F18458" t="str">
            <v>4. Operaciones;PP - BLOQUE ESPUMA D-30.0;1</v>
          </cell>
          <cell r="J18458">
            <v>45314</v>
          </cell>
        </row>
        <row r="18459">
          <cell r="F18459" t="str">
            <v>4. Operaciones;PP - BLOQUE ESPUMA D-30.0;2</v>
          </cell>
          <cell r="J18459">
            <v>45314</v>
          </cell>
        </row>
        <row r="18460">
          <cell r="F18460" t="str">
            <v>4. Operaciones;PP - BLOQUE ESPUMA D-30.0;3</v>
          </cell>
          <cell r="J18460">
            <v>45314</v>
          </cell>
        </row>
        <row r="18461">
          <cell r="F18461" t="str">
            <v>4. Operaciones;PP - BLOQUE ESPUMA D-30.0;4</v>
          </cell>
          <cell r="J18461">
            <v>45314</v>
          </cell>
        </row>
        <row r="18462">
          <cell r="F18462" t="str">
            <v>4. Operaciones;PP - BLOQUE ESPUMA D-30.0;5</v>
          </cell>
          <cell r="J18462">
            <v>45314</v>
          </cell>
        </row>
        <row r="18463">
          <cell r="F18463" t="str">
            <v>4. Operaciones;PP - BLOQUE ESPUMA D-40.0;18</v>
          </cell>
          <cell r="J18463">
            <v>45314</v>
          </cell>
        </row>
        <row r="18464">
          <cell r="F18464" t="str">
            <v>4. Operaciones;PP - BLOQUE ESPUMA D-26.0;1</v>
          </cell>
          <cell r="J18464">
            <v>45314</v>
          </cell>
        </row>
        <row r="18465">
          <cell r="F18465" t="str">
            <v>4. Operaciones;PP - BLOQUE ESPUMA D-26.0;2</v>
          </cell>
          <cell r="J18465">
            <v>45314</v>
          </cell>
        </row>
        <row r="18466">
          <cell r="F18466" t="str">
            <v>4. Operaciones;PP - BLOQUE ESPUMA D-26.0;3</v>
          </cell>
          <cell r="J18466">
            <v>45314</v>
          </cell>
        </row>
        <row r="18467">
          <cell r="F18467" t="str">
            <v>4. Operaciones;PP - BLOQUE ESPUMA D-26.0;4</v>
          </cell>
          <cell r="J18467">
            <v>45314</v>
          </cell>
        </row>
        <row r="18468">
          <cell r="F18468" t="str">
            <v>4. Operaciones;PP - BLOQUE ESPUMA D-26.0;5</v>
          </cell>
          <cell r="J18468">
            <v>45314</v>
          </cell>
        </row>
        <row r="18469">
          <cell r="F18469" t="str">
            <v>4. Operaciones;PP - BLOQUE ESPUMA D-30.0;6</v>
          </cell>
          <cell r="J18469">
            <v>45314</v>
          </cell>
        </row>
        <row r="18470">
          <cell r="F18470" t="str">
            <v>4. Operaciones;PP - BLOQUE ESPUMA D-26.0;6</v>
          </cell>
          <cell r="J18470">
            <v>45314</v>
          </cell>
        </row>
        <row r="18471">
          <cell r="F18471" t="str">
            <v>4. Operaciones;PP - BLOQUE ESPUMA D-26.0;7</v>
          </cell>
          <cell r="J18471">
            <v>45314</v>
          </cell>
        </row>
        <row r="18472">
          <cell r="F18472" t="str">
            <v>4. Operaciones;PP - BLOQUE ESPUMA D-26.0;8</v>
          </cell>
          <cell r="J18472">
            <v>45314</v>
          </cell>
        </row>
        <row r="18473">
          <cell r="F18473" t="str">
            <v>4. Operaciones;PP - BLOQUE ESPUMA D-26.0;9</v>
          </cell>
          <cell r="J18473">
            <v>45314</v>
          </cell>
        </row>
        <row r="18474">
          <cell r="F18474" t="str">
            <v>4. Operaciones;PP - BLOQUE ESPUMA D-26.0;10</v>
          </cell>
          <cell r="J18474">
            <v>45314</v>
          </cell>
        </row>
        <row r="18475">
          <cell r="F18475" t="str">
            <v>4. Operaciones;PP - BLOQUE ESPUMA D-26.0;11</v>
          </cell>
          <cell r="J18475">
            <v>45314</v>
          </cell>
        </row>
        <row r="18476">
          <cell r="F18476" t="str">
            <v>4. Operaciones;PP - BLOQUE ESPUMA D-23.0;1</v>
          </cell>
          <cell r="J18476">
            <v>45314</v>
          </cell>
        </row>
        <row r="18477">
          <cell r="F18477" t="str">
            <v>4. Operaciones;PP - BLOQUE ESPUMA D-23.0;2</v>
          </cell>
          <cell r="J18477">
            <v>45314</v>
          </cell>
        </row>
        <row r="18478">
          <cell r="F18478" t="str">
            <v>4. Operaciones;PP - BLOQUE ESPUMA D-23.0;3</v>
          </cell>
          <cell r="J18478">
            <v>45314</v>
          </cell>
        </row>
        <row r="18479">
          <cell r="F18479" t="str">
            <v>4. Operaciones;PP - BLOQUE ESPUMA D-23.0;4</v>
          </cell>
          <cell r="J18479">
            <v>45314</v>
          </cell>
        </row>
        <row r="18480">
          <cell r="F18480" t="str">
            <v>4. Operaciones;PP - BLOQUE ESPUMA D-23.0;5</v>
          </cell>
          <cell r="J18480">
            <v>45314</v>
          </cell>
        </row>
        <row r="18481">
          <cell r="F18481" t="str">
            <v>4. Operaciones;PP - BLOQUE ESPUMA D-26.0;12</v>
          </cell>
          <cell r="J18481">
            <v>45314</v>
          </cell>
        </row>
        <row r="18482">
          <cell r="F18482" t="str">
            <v>4. Operaciones;PP - BLOQUE ESPUMA D-23.0;6</v>
          </cell>
          <cell r="J18482">
            <v>45314</v>
          </cell>
        </row>
        <row r="18483">
          <cell r="F18483" t="str">
            <v>4. Operaciones;PP - BLOQUE ESPUMA D-23.0;7</v>
          </cell>
          <cell r="J18483">
            <v>45314</v>
          </cell>
        </row>
        <row r="18484">
          <cell r="F18484" t="str">
            <v>4. Operaciones;PP - BLOQUE ESPUMA D-23.0;8</v>
          </cell>
          <cell r="J18484">
            <v>45314</v>
          </cell>
        </row>
        <row r="18485">
          <cell r="F18485" t="str">
            <v>4. Operaciones;PP - BLOQUE ESPUMA D-23.0;9</v>
          </cell>
          <cell r="J18485">
            <v>45314</v>
          </cell>
        </row>
        <row r="18486">
          <cell r="F18486" t="str">
            <v>4. Operaciones;PP - BLOQUE ESPUMA D-23.0;10</v>
          </cell>
          <cell r="J18486">
            <v>45314</v>
          </cell>
        </row>
        <row r="18487">
          <cell r="F18487" t="str">
            <v>4. Operaciones;PP - BLOQUE ESPUMA D-23.0;11</v>
          </cell>
          <cell r="J18487">
            <v>45314</v>
          </cell>
        </row>
        <row r="18488">
          <cell r="F18488" t="str">
            <v>4. Operaciones;PP - BLOQUE ESPUMA D-23.0;12</v>
          </cell>
          <cell r="J18488">
            <v>45314</v>
          </cell>
        </row>
        <row r="18489">
          <cell r="F18489" t="str">
            <v>4. Operaciones;PP - BLOQUE ESPUMA D-23.0;13</v>
          </cell>
          <cell r="J18489">
            <v>45314</v>
          </cell>
        </row>
        <row r="18490">
          <cell r="F18490" t="str">
            <v>4. Operaciones;PP - BLOQUE ESPUMA D-23.0;14</v>
          </cell>
          <cell r="J18490">
            <v>45314</v>
          </cell>
        </row>
        <row r="18491">
          <cell r="F18491" t="str">
            <v>4. Operaciones;PP - BLOQUE ESPUMA D-23.0;15</v>
          </cell>
          <cell r="J18491">
            <v>45314</v>
          </cell>
        </row>
        <row r="18492">
          <cell r="F18492" t="str">
            <v>4. Operaciones;PP - BLOQUE ESPUMA D-23.0;16</v>
          </cell>
          <cell r="J18492">
            <v>45314</v>
          </cell>
        </row>
        <row r="18493">
          <cell r="F18493" t="str">
            <v>4. Operaciones;PP - BLOQUE ESPUMA D-23.0;17</v>
          </cell>
          <cell r="J18493">
            <v>45314</v>
          </cell>
        </row>
        <row r="18494">
          <cell r="F18494" t="str">
            <v>3. Item Componente;PP - BLOQUE ESPUMA D-26.0;1</v>
          </cell>
          <cell r="J18494">
            <v>45314</v>
          </cell>
        </row>
        <row r="18495">
          <cell r="F18495" t="str">
            <v>3. Item Componente;PP - BLOQUE ESPUMA D-26.0;2</v>
          </cell>
          <cell r="J18495">
            <v>45314</v>
          </cell>
        </row>
        <row r="18496">
          <cell r="F18496" t="str">
            <v>3. Item Componente;PP - BLOQUE ESPUMA D-26.0;3</v>
          </cell>
          <cell r="J18496">
            <v>45314</v>
          </cell>
        </row>
        <row r="18497">
          <cell r="F18497" t="str">
            <v>3. Item Componente;PP - BLOQUE ESPUMA D-26.0;4</v>
          </cell>
          <cell r="J18497">
            <v>45314</v>
          </cell>
        </row>
        <row r="18498">
          <cell r="F18498" t="str">
            <v>3. Item Componente;PP - BLOQUE ESPUMA D-26.0;5</v>
          </cell>
          <cell r="J18498">
            <v>45314</v>
          </cell>
        </row>
        <row r="18499">
          <cell r="F18499" t="str">
            <v>4. Operaciones;PP - BLOQUE ESPUMA D-23.0;18</v>
          </cell>
          <cell r="J18499">
            <v>45314</v>
          </cell>
        </row>
        <row r="18500">
          <cell r="F18500" t="str">
            <v>3. Item Componente;PP - BLOQUE ESPUMA D-26.0;6</v>
          </cell>
          <cell r="J18500">
            <v>45314</v>
          </cell>
        </row>
        <row r="18501">
          <cell r="F18501" t="str">
            <v>3. Item Componente;PP - BLOQUE ESPUMA D-26.0;7</v>
          </cell>
          <cell r="J18501">
            <v>45314</v>
          </cell>
        </row>
        <row r="18502">
          <cell r="F18502" t="str">
            <v>3. Item Componente;PP - BLOQUE ESPUMA D-26.0;8</v>
          </cell>
          <cell r="J18502">
            <v>45314</v>
          </cell>
        </row>
        <row r="18503">
          <cell r="F18503" t="str">
            <v>3. Item Componente;PP - BLOQUE ESPUMA D-26.0;9</v>
          </cell>
          <cell r="J18503">
            <v>45314</v>
          </cell>
        </row>
        <row r="18504">
          <cell r="F18504" t="str">
            <v>3. Item Componente;PP - BLOQUE ESPUMA D-26.0;10</v>
          </cell>
          <cell r="J18504">
            <v>45314</v>
          </cell>
        </row>
        <row r="18505">
          <cell r="F18505" t="str">
            <v>3. Item Componente;PP - BLOQUE ESPUMA D-26.0;11</v>
          </cell>
          <cell r="J18505">
            <v>45314</v>
          </cell>
        </row>
        <row r="18506">
          <cell r="F18506" t="str">
            <v>3. Item Componente;PP - BLOQUE ESPUMA D-26.0;12</v>
          </cell>
          <cell r="J18506">
            <v>45314</v>
          </cell>
        </row>
        <row r="18507">
          <cell r="F18507" t="str">
            <v>3. Item Componente;PP - BLOQUE ESPUMA D-23.0;1</v>
          </cell>
          <cell r="J18507">
            <v>45314</v>
          </cell>
        </row>
        <row r="18508">
          <cell r="F18508" t="str">
            <v>3. Item Componente;PP - BLOQUE ESPUMA D-23.0;2</v>
          </cell>
          <cell r="J18508">
            <v>45314</v>
          </cell>
        </row>
        <row r="18509">
          <cell r="F18509" t="str">
            <v>3. Item Componente;PP - BLOQUE ESPUMA D-23.0;3</v>
          </cell>
          <cell r="J18509">
            <v>45314</v>
          </cell>
        </row>
        <row r="18510">
          <cell r="F18510" t="str">
            <v>3. Item Componente;PP - BLOQUE ESPUMA D-23.0;4</v>
          </cell>
          <cell r="J18510">
            <v>45314</v>
          </cell>
        </row>
        <row r="18511">
          <cell r="F18511" t="str">
            <v>3. Item Componente;PP - BLOQUE ESPUMA D-23.0;5</v>
          </cell>
          <cell r="J18511">
            <v>45314</v>
          </cell>
        </row>
        <row r="18512">
          <cell r="F18512" t="str">
            <v>3. Item Componente;PP - BLOQUE ESPUMA D-23.0;6</v>
          </cell>
          <cell r="J18512">
            <v>45314</v>
          </cell>
        </row>
        <row r="18513">
          <cell r="F18513" t="str">
            <v>3. Item Componente;PP - BLOQUE ESPUMA D-23.0;7</v>
          </cell>
          <cell r="J18513">
            <v>45314</v>
          </cell>
        </row>
        <row r="18514">
          <cell r="F18514" t="str">
            <v>3. Item Componente;PP - BLOQUE ESPUMA D-23.0;8</v>
          </cell>
          <cell r="J18514">
            <v>45314</v>
          </cell>
        </row>
        <row r="18515">
          <cell r="F18515" t="str">
            <v>3. Item Componente;PP - BLOQUE ESPUMA D-23.0;9</v>
          </cell>
          <cell r="J18515">
            <v>45314</v>
          </cell>
        </row>
        <row r="18516">
          <cell r="F18516" t="str">
            <v>3. Item Componente;PP - BLOQUE ESPUMA D-23.0;10</v>
          </cell>
          <cell r="J18516">
            <v>45314</v>
          </cell>
        </row>
        <row r="18517">
          <cell r="F18517" t="str">
            <v>3. Item Componente;PP - BLOQUE ESPUMA D-23.0;11</v>
          </cell>
          <cell r="J18517">
            <v>45314</v>
          </cell>
        </row>
        <row r="18518">
          <cell r="F18518" t="str">
            <v>3. Item Componente;PP - BLOQUE ESPUMA D-18.0 DURA;1</v>
          </cell>
          <cell r="J18518">
            <v>45314</v>
          </cell>
        </row>
        <row r="18519">
          <cell r="F18519" t="str">
            <v>3. Item Componente;PP - BLOQUE ESPUMA D-23.0;12</v>
          </cell>
          <cell r="J18519">
            <v>45314</v>
          </cell>
        </row>
        <row r="18520">
          <cell r="F18520" t="str">
            <v>3. Item Componente;PP - BLOQUE ESPUMA D-18.0 DURA;2</v>
          </cell>
          <cell r="J18520">
            <v>45314</v>
          </cell>
        </row>
        <row r="18521">
          <cell r="F18521" t="str">
            <v>3. Item Componente;PP - BLOQUE ESPUMA D-18.0 DURA;3</v>
          </cell>
          <cell r="J18521">
            <v>45314</v>
          </cell>
        </row>
        <row r="18522">
          <cell r="F18522" t="str">
            <v>3. Item Componente;PP - BLOQUE ESPUMA D-18.0 DURA;4</v>
          </cell>
          <cell r="J18522">
            <v>45314</v>
          </cell>
        </row>
        <row r="18523">
          <cell r="F18523" t="str">
            <v>3. Item Componente;PP - BLOQUE ESPUMA D-18.0 DURA;5</v>
          </cell>
          <cell r="J18523">
            <v>45314</v>
          </cell>
        </row>
        <row r="18524">
          <cell r="F18524" t="str">
            <v>3. Item Componente;PP - BLOQUE ESPUMA D-18.0 DURA;6</v>
          </cell>
          <cell r="J18524">
            <v>45314</v>
          </cell>
        </row>
        <row r="18525">
          <cell r="F18525" t="str">
            <v>3. Item Componente;PP - BLOQUE ESPUMA D-18.0 DURA;7</v>
          </cell>
          <cell r="J18525">
            <v>45314</v>
          </cell>
        </row>
        <row r="18526">
          <cell r="F18526" t="str">
            <v>3. Item Componente;PP - BLOQUE ESPUMA D-18.0 DURA;8</v>
          </cell>
          <cell r="J18526">
            <v>45314</v>
          </cell>
        </row>
        <row r="18527">
          <cell r="F18527" t="str">
            <v>3. Item Componente;PP - BLOQUE ESPUMA D-18.0 DURA;9</v>
          </cell>
          <cell r="J18527">
            <v>45314</v>
          </cell>
        </row>
        <row r="18528">
          <cell r="F18528" t="str">
            <v>3. Item Componente;PP - BLOQUE ESPUMA D-18.0 DURA;10</v>
          </cell>
          <cell r="J18528">
            <v>45314</v>
          </cell>
        </row>
        <row r="18529">
          <cell r="F18529" t="str">
            <v>3. Item Componente;PP - BLOQUE ESPUMA D-18.0 DURA;11</v>
          </cell>
          <cell r="J18529">
            <v>45314</v>
          </cell>
        </row>
        <row r="18530">
          <cell r="F18530" t="str">
            <v>3. Item Componente;PP - BLOQUE ESPUMA D-23.0 DURA;1</v>
          </cell>
          <cell r="J18530">
            <v>45314</v>
          </cell>
        </row>
        <row r="18531">
          <cell r="F18531" t="str">
            <v>3. Item Componente;PP - BLOQUE ESPUMA D-18.0 DURA;12</v>
          </cell>
          <cell r="J18531">
            <v>45314</v>
          </cell>
        </row>
        <row r="18532">
          <cell r="F18532" t="str">
            <v>3. Item Componente;PP - BLOQUE ESPUMA D-18.0 DURA;13</v>
          </cell>
          <cell r="J18532">
            <v>45314</v>
          </cell>
        </row>
        <row r="18533">
          <cell r="F18533" t="str">
            <v>3. Item Componente;PP - BLOQUE ESPUMA D-18.0 DURA;14</v>
          </cell>
          <cell r="J18533">
            <v>45314</v>
          </cell>
        </row>
        <row r="18534">
          <cell r="F18534" t="str">
            <v>3. Item Componente;PP - BLOQUE ESPUMA D-18.0 DURA;15</v>
          </cell>
          <cell r="J18534">
            <v>45314</v>
          </cell>
        </row>
        <row r="18535">
          <cell r="F18535" t="str">
            <v>3. Item Componente;PP - BLOQUE ESPUMA D-18.0 DURA;16</v>
          </cell>
          <cell r="J18535">
            <v>45314</v>
          </cell>
        </row>
        <row r="18536">
          <cell r="F18536" t="str">
            <v>3. Item Componente;PP - BLOQUE ESPUMA D-18.0 DURA;17</v>
          </cell>
          <cell r="J18536">
            <v>45314</v>
          </cell>
        </row>
        <row r="18537">
          <cell r="F18537" t="str">
            <v>3. Item Componente;PP - BLOQUE ESPUMA D-23.0 DURA;2</v>
          </cell>
          <cell r="J18537">
            <v>45314</v>
          </cell>
        </row>
        <row r="18538">
          <cell r="F18538" t="str">
            <v>3. Item Componente;PP - BLOQUE ESPUMA D-18.0 DURA;18</v>
          </cell>
          <cell r="J18538">
            <v>45314</v>
          </cell>
        </row>
        <row r="18539">
          <cell r="F18539" t="str">
            <v>3. Item Componente;PP - BLOQUE ESPUMA D-18.0 DURA;19</v>
          </cell>
          <cell r="J18539">
            <v>45314</v>
          </cell>
        </row>
        <row r="18540">
          <cell r="F18540" t="str">
            <v>3. Item Componente;PP - BLOQUE ESPUMA D-18.0 DURA;20</v>
          </cell>
          <cell r="J18540">
            <v>45314</v>
          </cell>
        </row>
        <row r="18541">
          <cell r="F18541" t="str">
            <v>3. Item Componente;PP - BLOQUE ESPUMA D-18.0 DURA;21</v>
          </cell>
          <cell r="J18541">
            <v>45314</v>
          </cell>
        </row>
        <row r="18542">
          <cell r="F18542" t="str">
            <v>3. Item Componente;PP - BLOQUE ESPUMA D-18.0 DURA;22</v>
          </cell>
          <cell r="J18542">
            <v>45314</v>
          </cell>
        </row>
        <row r="18543">
          <cell r="F18543" t="str">
            <v>3. Item Componente;PP - BLOQUE ESPUMA D-18.0 DURA;23</v>
          </cell>
          <cell r="J18543">
            <v>45314</v>
          </cell>
        </row>
        <row r="18544">
          <cell r="F18544" t="str">
            <v>3. Item Componente;PP - BLOQUE ESPUMA D-18.0 DURA;24</v>
          </cell>
          <cell r="J18544">
            <v>45314</v>
          </cell>
        </row>
        <row r="18545">
          <cell r="F18545" t="str">
            <v>3. Item Componente;PP - BLOQUE ESPUMA D-18.0 DURA;25</v>
          </cell>
          <cell r="J18545">
            <v>45314</v>
          </cell>
        </row>
        <row r="18546">
          <cell r="F18546" t="str">
            <v>3. Item Componente;PP - BLOQUE ESPUMA D-18.0 DURA;26</v>
          </cell>
          <cell r="J18546">
            <v>45314</v>
          </cell>
        </row>
        <row r="18547">
          <cell r="F18547" t="str">
            <v>3. Item Componente;PP - BLOQUE ESPUMA D-18.0 DURA;27</v>
          </cell>
          <cell r="J18547">
            <v>45314</v>
          </cell>
        </row>
        <row r="18548">
          <cell r="F18548" t="str">
            <v>3. Item Componente;PP - BLOQUE ESPUMA D-18.0 DURA;28</v>
          </cell>
          <cell r="J18548">
            <v>45314</v>
          </cell>
        </row>
        <row r="18549">
          <cell r="F18549" t="str">
            <v>3. Item Componente;PP - BLOQUE ESPUMA D-18.0 DURA;29</v>
          </cell>
          <cell r="J18549">
            <v>45314</v>
          </cell>
        </row>
        <row r="18550">
          <cell r="F18550" t="str">
            <v>3. Item Componente;PP - BLOQUE ESPUMA D-23.0 DURA;3</v>
          </cell>
          <cell r="J18550">
            <v>45314</v>
          </cell>
        </row>
        <row r="18551">
          <cell r="F18551" t="str">
            <v>3. Item Componente;PP - BLOQUE ESPUMA D-23.0 DURA;4</v>
          </cell>
          <cell r="J18551">
            <v>45314</v>
          </cell>
        </row>
        <row r="18552">
          <cell r="F18552" t="str">
            <v>3. Item Componente;PP - BLOQUE ESPUMA D-23.0 DURA;5</v>
          </cell>
          <cell r="J18552">
            <v>45314</v>
          </cell>
        </row>
        <row r="18553">
          <cell r="F18553" t="str">
            <v>3. Item Componente;PP - BLOQUE ESPUMA D-23.0 DURA;6</v>
          </cell>
          <cell r="J18553">
            <v>45314</v>
          </cell>
        </row>
        <row r="18554">
          <cell r="F18554" t="str">
            <v>3. Item Componente;PP - BLOQUE ESPUMA D-40.0;1</v>
          </cell>
          <cell r="J18554">
            <v>45314</v>
          </cell>
        </row>
        <row r="18555">
          <cell r="F18555" t="str">
            <v>3. Item Componente;PP - BLOQUE ESPUMA D-40.0;2</v>
          </cell>
          <cell r="J18555">
            <v>45314</v>
          </cell>
        </row>
        <row r="18556">
          <cell r="F18556" t="str">
            <v>3. Item Componente;PP - BLOQUE ESPUMA D-40.0;3</v>
          </cell>
          <cell r="J18556">
            <v>45314</v>
          </cell>
        </row>
        <row r="18557">
          <cell r="F18557" t="str">
            <v>3. Item Componente;PP - BLOQUE ESPUMA D-40.0;4</v>
          </cell>
          <cell r="J18557">
            <v>45314</v>
          </cell>
        </row>
        <row r="18558">
          <cell r="F18558" t="str">
            <v>3. Item Componente;PP - BLOQUE ESPUMA D-40.0;5</v>
          </cell>
          <cell r="J18558">
            <v>45314</v>
          </cell>
        </row>
        <row r="18559">
          <cell r="F18559" t="str">
            <v>3. Item Componente;PP - BLOQUE ESPUMA D-18.0 DURA;30</v>
          </cell>
          <cell r="J18559">
            <v>45314</v>
          </cell>
        </row>
        <row r="18560">
          <cell r="F18560" t="str">
            <v>3. Item Componente;PP - BLOQUE ESPUMA D-40.0;6</v>
          </cell>
          <cell r="J18560">
            <v>45314</v>
          </cell>
        </row>
        <row r="18561">
          <cell r="F18561" t="str">
            <v>3. Item Componente;PP - BLOQUE ESPUMA D-23.0 DURA;7</v>
          </cell>
          <cell r="J18561">
            <v>45314</v>
          </cell>
        </row>
        <row r="18562">
          <cell r="F18562" t="str">
            <v>3. Item Componente;PP - BLOQUE ESPUMA D-23.0 DURA;8</v>
          </cell>
          <cell r="J18562">
            <v>45314</v>
          </cell>
        </row>
        <row r="18563">
          <cell r="F18563" t="str">
            <v>3. Item Componente;PP - BLOQUE ESPUMA D-23.0 DURA;9</v>
          </cell>
          <cell r="J18563">
            <v>45314</v>
          </cell>
        </row>
        <row r="18564">
          <cell r="F18564" t="str">
            <v>3. Item Componente;PP - BLOQUE ESPUMA D-23.0 DURA;10</v>
          </cell>
          <cell r="J18564">
            <v>45314</v>
          </cell>
        </row>
        <row r="18565">
          <cell r="F18565" t="str">
            <v>3. Item Componente;PP - BLOQUE ESPUMA D-40.0;7</v>
          </cell>
          <cell r="J18565">
            <v>45314</v>
          </cell>
        </row>
        <row r="18566">
          <cell r="F18566" t="str">
            <v>3. Item Componente;PP - BLOQUE ESPUMA D-23.0 DURA;11</v>
          </cell>
          <cell r="J18566">
            <v>45314</v>
          </cell>
        </row>
        <row r="18567">
          <cell r="F18567" t="str">
            <v>3. Item Componente;PP - BLOQUE ESPUMA D-23.0 DURA;12</v>
          </cell>
          <cell r="J18567">
            <v>45314</v>
          </cell>
        </row>
        <row r="18568">
          <cell r="F18568" t="str">
            <v>3. Item Componente;PP - BLOQUE ESPUMA D-23.0 DURA;13</v>
          </cell>
          <cell r="J18568">
            <v>45314</v>
          </cell>
        </row>
        <row r="18569">
          <cell r="F18569" t="str">
            <v>3. Item Componente;PP - BLOQUE ESPUMA D-40.0;8</v>
          </cell>
          <cell r="J18569">
            <v>45314</v>
          </cell>
        </row>
        <row r="18570">
          <cell r="F18570" t="str">
            <v>3. Item Componente;PP - BLOQUE ESPUMA D-23.0 DURA;14</v>
          </cell>
          <cell r="J18570">
            <v>45314</v>
          </cell>
        </row>
        <row r="18571">
          <cell r="F18571" t="str">
            <v>3. Item Componente;PP - BLOQUE ESPUMA D-40.0;9</v>
          </cell>
          <cell r="J18571">
            <v>45314</v>
          </cell>
        </row>
        <row r="18572">
          <cell r="F18572" t="str">
            <v>3. Item Componente;PP - BLOQUE ESPUMA D-40.0;10</v>
          </cell>
          <cell r="J18572">
            <v>45314</v>
          </cell>
        </row>
        <row r="18573">
          <cell r="F18573" t="str">
            <v>3. Item Componente;PP - BLOQUE ESPUMA D-40.0;11</v>
          </cell>
          <cell r="J18573">
            <v>45314</v>
          </cell>
        </row>
        <row r="18574">
          <cell r="F18574" t="str">
            <v>3. Item Componente;PP - BLOQUE ESPUMA D-23.0 DURA;15</v>
          </cell>
          <cell r="J18574">
            <v>45314</v>
          </cell>
        </row>
        <row r="18575">
          <cell r="F18575" t="str">
            <v>3. Item Componente;PP - BLOQUE ESPUMA D-40.0;12</v>
          </cell>
          <cell r="J18575">
            <v>45314</v>
          </cell>
        </row>
        <row r="18576">
          <cell r="F18576" t="str">
            <v>3. Item Componente;PP - BLOQUE ESPUMA D-23.0 DURA;16</v>
          </cell>
          <cell r="J18576">
            <v>45314</v>
          </cell>
        </row>
        <row r="18577">
          <cell r="F18577" t="str">
            <v>3. Item Componente;PP - BLOQUE ESPUMA D-23.0 DURA;17</v>
          </cell>
          <cell r="J18577">
            <v>45314</v>
          </cell>
        </row>
        <row r="18578">
          <cell r="F18578" t="str">
            <v>3. Item Componente;PP - BLOQUE ESPUMA D-23.0 DURA;18</v>
          </cell>
          <cell r="J18578">
            <v>45314</v>
          </cell>
        </row>
        <row r="18579">
          <cell r="F18579" t="str">
            <v>3. Item Componente;PP - BLOQUE ESPUMA D-23.0 DURA;19</v>
          </cell>
          <cell r="J18579">
            <v>45314</v>
          </cell>
        </row>
        <row r="18580">
          <cell r="F18580" t="str">
            <v>3. Item Componente;PP - BLOQUE ESPUMA D-23.0 DURA;20</v>
          </cell>
          <cell r="J18580">
            <v>45314</v>
          </cell>
        </row>
        <row r="18581">
          <cell r="F18581" t="str">
            <v>3. Item Componente;PP - BLOQUE ESPUMA D-40.0;13</v>
          </cell>
          <cell r="J18581">
            <v>45314</v>
          </cell>
        </row>
        <row r="18582">
          <cell r="F18582" t="str">
            <v>3. Item Componente;PP - BLOQUE ESPUMA D-40.0;14</v>
          </cell>
          <cell r="J18582">
            <v>45314</v>
          </cell>
        </row>
        <row r="18583">
          <cell r="F18583" t="str">
            <v>3. Item Componente;PP - BLOQUE ESPUMA D-40.0;15</v>
          </cell>
          <cell r="J18583">
            <v>45314</v>
          </cell>
        </row>
        <row r="18584">
          <cell r="F18584" t="str">
            <v>3. Item Componente;PP - BLOQUE ESPUMA D-40.0;16</v>
          </cell>
          <cell r="J18584">
            <v>45314</v>
          </cell>
        </row>
        <row r="18585">
          <cell r="F18585" t="str">
            <v>3. Item Componente;PP - BLOQUE ESPUMA D-40.0;17</v>
          </cell>
          <cell r="J18585">
            <v>45314</v>
          </cell>
        </row>
        <row r="18586">
          <cell r="F18586" t="str">
            <v>3. Item Componente;PP - BLOQUE ESPUMA D-40.0;18</v>
          </cell>
          <cell r="J18586">
            <v>45314</v>
          </cell>
        </row>
        <row r="18587">
          <cell r="F18587" t="str">
            <v>3. Item Componente;PP - BLOQUE ESPUMA D-40.0;19</v>
          </cell>
          <cell r="J18587">
            <v>45314</v>
          </cell>
        </row>
        <row r="18588">
          <cell r="F18588" t="str">
            <v>3. Item Componente;PP - BLOQUE ESPUMA D-40.0;20</v>
          </cell>
          <cell r="J18588">
            <v>45314</v>
          </cell>
        </row>
        <row r="18589">
          <cell r="F18589" t="str">
            <v>3. Item Componente;PP - BLOQUE ESPUMA D-40.0;21</v>
          </cell>
          <cell r="J18589">
            <v>45314</v>
          </cell>
        </row>
        <row r="18590">
          <cell r="F18590" t="str">
            <v>3. Item Componente;PP - BLOQUE ESPUMA D-40.0;22</v>
          </cell>
          <cell r="J18590">
            <v>45314</v>
          </cell>
        </row>
        <row r="18591">
          <cell r="F18591" t="str">
            <v>3. Item Componente;PP - BLOQUE ESPUMA D-40.0;23</v>
          </cell>
          <cell r="J18591">
            <v>45314</v>
          </cell>
        </row>
        <row r="18592">
          <cell r="F18592" t="str">
            <v>3. Item Componente;PP - BLOQUE ESPUMA D-40.0;24</v>
          </cell>
          <cell r="J18592">
            <v>45314</v>
          </cell>
        </row>
        <row r="18593">
          <cell r="F18593" t="str">
            <v>3. Item Componente;PP - BLOQUE ESPUMA D-40.0;25</v>
          </cell>
          <cell r="J18593">
            <v>45314</v>
          </cell>
        </row>
        <row r="18594">
          <cell r="F18594" t="str">
            <v>3. Item Componente;PP - BLOQUE ESPUMA D-40.0;26</v>
          </cell>
          <cell r="J18594">
            <v>45314</v>
          </cell>
        </row>
        <row r="18595">
          <cell r="F18595" t="str">
            <v>3. Item Componente;PP - BLOQUE ESPUMA D-40.0;27</v>
          </cell>
          <cell r="J18595">
            <v>45314</v>
          </cell>
        </row>
        <row r="18596">
          <cell r="F18596" t="str">
            <v>3. Item Componente;PP - BLOQUE ESPUMA D-40.0;28</v>
          </cell>
          <cell r="J18596">
            <v>45314</v>
          </cell>
        </row>
        <row r="18597">
          <cell r="F18597" t="str">
            <v>3. Item Componente;PP - BLOQUE ESPUMA D-40.0;29</v>
          </cell>
          <cell r="J18597">
            <v>45314</v>
          </cell>
        </row>
        <row r="18598">
          <cell r="F18598" t="str">
            <v>3. Item Componente;PP - BLOQUE ESPUMA D-40.0;30</v>
          </cell>
          <cell r="J18598">
            <v>45314</v>
          </cell>
        </row>
        <row r="18599">
          <cell r="F18599" t="str">
            <v>3. Item Componente;PP - BLOQUE ESPUMA D-40.0;31</v>
          </cell>
          <cell r="J18599">
            <v>45314</v>
          </cell>
        </row>
        <row r="18600">
          <cell r="F18600" t="str">
            <v>3. Item Componente;PP - BLOQUE ESPUMA D-26.0;13</v>
          </cell>
          <cell r="J18600">
            <v>45314</v>
          </cell>
        </row>
        <row r="18601">
          <cell r="F18601" t="str">
            <v>3. Item Componente;PP - BLOQUE ESPUMA D-26.0;14</v>
          </cell>
          <cell r="J18601">
            <v>45314</v>
          </cell>
        </row>
        <row r="18602">
          <cell r="F18602" t="str">
            <v>3. Item Componente;PP - BLOQUE ESPUMA D-26.0;15</v>
          </cell>
          <cell r="J18602">
            <v>45314</v>
          </cell>
        </row>
        <row r="18603">
          <cell r="F18603" t="str">
            <v>3. Item Componente;PP - BLOQUE ESPUMA D-26.0;16</v>
          </cell>
          <cell r="J18603">
            <v>45314</v>
          </cell>
        </row>
        <row r="18604">
          <cell r="F18604" t="str">
            <v>3. Item Componente;PP - BLOQUE ESPUMA D-40.0;32</v>
          </cell>
          <cell r="J18604">
            <v>45314</v>
          </cell>
        </row>
        <row r="18605">
          <cell r="F18605" t="str">
            <v>3. Item Componente;PP - BLOQUE ESPUMA D-40.0;33</v>
          </cell>
          <cell r="J18605">
            <v>45314</v>
          </cell>
        </row>
        <row r="18606">
          <cell r="F18606" t="str">
            <v>3. Item Componente;PP - BLOQUE ESPUMA D-26.0;17</v>
          </cell>
          <cell r="J18606">
            <v>45314</v>
          </cell>
        </row>
        <row r="18607">
          <cell r="F18607" t="str">
            <v>3. Item Componente;PP - BLOQUE ESPUMA D-26.0;18</v>
          </cell>
          <cell r="J18607">
            <v>45314</v>
          </cell>
        </row>
        <row r="18608">
          <cell r="F18608" t="str">
            <v>3. Item Componente;PP - BLOQUE ESPUMA D-26.0;19</v>
          </cell>
          <cell r="J18608">
            <v>45314</v>
          </cell>
        </row>
        <row r="18609">
          <cell r="F18609" t="str">
            <v>3. Item Componente;PP - BLOQUE ESPUMA D-26.0;20</v>
          </cell>
          <cell r="J18609">
            <v>45314</v>
          </cell>
        </row>
        <row r="18610">
          <cell r="F18610" t="str">
            <v>3. Item Componente;PP - BLOQUE ESPUMA D-26.0;21</v>
          </cell>
          <cell r="J18610">
            <v>45314</v>
          </cell>
        </row>
        <row r="18611">
          <cell r="F18611" t="str">
            <v>3. Item Componente;PP - BLOQUE ESPUMA D-26.0;22</v>
          </cell>
          <cell r="J18611">
            <v>45314</v>
          </cell>
        </row>
        <row r="18612">
          <cell r="F18612" t="str">
            <v>3. Item Componente;PP - BLOQUE ESPUMA D-26.0;23</v>
          </cell>
          <cell r="J18612">
            <v>45314</v>
          </cell>
        </row>
        <row r="18613">
          <cell r="F18613" t="str">
            <v>3. Item Componente;PP - BLOQUE ESPUMA D-26.0;24</v>
          </cell>
          <cell r="J18613">
            <v>45314</v>
          </cell>
        </row>
        <row r="18614">
          <cell r="F18614" t="str">
            <v>3. Item Componente;PP - BLOQUE ESPUMA D-30.0;1</v>
          </cell>
          <cell r="J18614">
            <v>45314</v>
          </cell>
        </row>
        <row r="18615">
          <cell r="F18615" t="str">
            <v>3. Item Componente;PP - BLOQUE ESPUMA D-30.0;2</v>
          </cell>
          <cell r="J18615">
            <v>45314</v>
          </cell>
        </row>
        <row r="18616">
          <cell r="F18616" t="str">
            <v>3. Item Componente;PP - BLOQUE ESPUMA D-30.0;3</v>
          </cell>
          <cell r="J18616">
            <v>45314</v>
          </cell>
        </row>
        <row r="18617">
          <cell r="F18617" t="str">
            <v>3. Item Componente;PP - BLOQUE ESPUMA D-30.0;4</v>
          </cell>
          <cell r="J18617">
            <v>45314</v>
          </cell>
        </row>
        <row r="18618">
          <cell r="F18618" t="str">
            <v>3. Item Componente;PP - BLOQUE ESPUMA D-30.0;5</v>
          </cell>
          <cell r="J18618">
            <v>45314</v>
          </cell>
        </row>
        <row r="18619">
          <cell r="F18619" t="str">
            <v>3. Item Componente;PP - BLOQUE ESPUMA D-30.0;6</v>
          </cell>
          <cell r="J18619">
            <v>45314</v>
          </cell>
        </row>
        <row r="18620">
          <cell r="F18620" t="str">
            <v>3. Item Componente;PP - BLOQUE ESPUMA D-30.0;7</v>
          </cell>
          <cell r="J18620">
            <v>45314</v>
          </cell>
        </row>
        <row r="18621">
          <cell r="F18621" t="str">
            <v>3. Item Componente;PP - BLOQUE ESPUMA D-30.0;8</v>
          </cell>
          <cell r="J18621">
            <v>45314</v>
          </cell>
        </row>
        <row r="18622">
          <cell r="F18622" t="str">
            <v>3. Item Componente;PP - BLOQUE ESPUMA D-30.0;9</v>
          </cell>
          <cell r="J18622">
            <v>45314</v>
          </cell>
        </row>
        <row r="18623">
          <cell r="F18623" t="str">
            <v>3. Item Componente;PP - BLOQUE ESPUMA D-30.0;10</v>
          </cell>
          <cell r="J18623">
            <v>45314</v>
          </cell>
        </row>
        <row r="18624">
          <cell r="F18624" t="str">
            <v>3. Item Componente;PP - BLOQUE ESPUMA D-30.0;11</v>
          </cell>
          <cell r="J18624">
            <v>45314</v>
          </cell>
        </row>
        <row r="18625">
          <cell r="F18625" t="str">
            <v>3. Item Componente;PP - BLOQUE ESPUMA D-30.0;12</v>
          </cell>
          <cell r="J18625">
            <v>45314</v>
          </cell>
        </row>
        <row r="18626">
          <cell r="F18626" t="str">
            <v>3. Item Componente;PP - BLOQUE ESPUMA D-23.0;13</v>
          </cell>
          <cell r="J18626">
            <v>45314</v>
          </cell>
        </row>
        <row r="18627">
          <cell r="F18627" t="str">
            <v>3. Item Componente;PP - BLOQUE ESPUMA D-23.0;14</v>
          </cell>
          <cell r="J18627">
            <v>45314</v>
          </cell>
        </row>
        <row r="18628">
          <cell r="F18628" t="str">
            <v>3. Item Componente;PP - BLOQUE ESPUMA D-23.0;15</v>
          </cell>
          <cell r="J18628">
            <v>45314</v>
          </cell>
        </row>
        <row r="18629">
          <cell r="F18629" t="str">
            <v>3. Item Componente;PP - BLOQUE ESPUMA D-23.0;16</v>
          </cell>
          <cell r="J18629">
            <v>45314</v>
          </cell>
        </row>
        <row r="18630">
          <cell r="F18630" t="str">
            <v>3. Item Componente;PP - BLOQUE ESPUMA D-23.0;17</v>
          </cell>
          <cell r="J18630">
            <v>45314</v>
          </cell>
        </row>
        <row r="18631">
          <cell r="F18631" t="str">
            <v>3. Item Componente;PP - BLOQUE ESPUMA D-23.0;18</v>
          </cell>
          <cell r="J18631">
            <v>45314</v>
          </cell>
        </row>
        <row r="18632">
          <cell r="F18632" t="str">
            <v>3. Item Componente;PP - BLOQUE ESPUMA D-23.0;19</v>
          </cell>
          <cell r="J18632">
            <v>45314</v>
          </cell>
        </row>
        <row r="18633">
          <cell r="F18633" t="str">
            <v>3. Item Componente;PP - BLOQUE ESPUMA D-23.0;20</v>
          </cell>
          <cell r="J18633">
            <v>45314</v>
          </cell>
        </row>
        <row r="18634">
          <cell r="F18634" t="str">
            <v>3. Item Componente;PP - BLOQUE ESPUMA D-23.0;21</v>
          </cell>
          <cell r="J18634">
            <v>45314</v>
          </cell>
        </row>
        <row r="18635">
          <cell r="F18635" t="str">
            <v>3. Item Componente;PP - BLOQUE ESPUMA D-23.0;22</v>
          </cell>
          <cell r="J18635">
            <v>45314</v>
          </cell>
        </row>
        <row r="18636">
          <cell r="F18636" t="str">
            <v>3. Item Componente;PP - BLOQUE ESPUMA D-23.0;23</v>
          </cell>
          <cell r="J18636">
            <v>45314</v>
          </cell>
        </row>
        <row r="18637">
          <cell r="F18637" t="str">
            <v>3. Item Componente;PP - BLOQUE ESPUMA D-23.0;24</v>
          </cell>
          <cell r="J18637">
            <v>45314</v>
          </cell>
        </row>
        <row r="18638">
          <cell r="F18638" t="str">
            <v>3. Item Componente;PP - BLOQUE ESPUMA D-23.0;25</v>
          </cell>
          <cell r="J18638">
            <v>45314</v>
          </cell>
        </row>
        <row r="18639">
          <cell r="F18639" t="str">
            <v>3. Item Componente;PP - BLOQUE ESPUMA D-23.0;26</v>
          </cell>
          <cell r="J18639">
            <v>45314</v>
          </cell>
        </row>
        <row r="18640">
          <cell r="F18640" t="str">
            <v>3. Item Componente;PP - BLOQUE ESPUMA D-23.0;27</v>
          </cell>
          <cell r="J18640">
            <v>45314</v>
          </cell>
        </row>
        <row r="18641">
          <cell r="F18641" t="str">
            <v>3. Item Componente;PP - BLOQUE ESPUMA D-23.0;28</v>
          </cell>
          <cell r="J18641">
            <v>45314</v>
          </cell>
        </row>
        <row r="18642">
          <cell r="F18642" t="str">
            <v>3. Item Componente;PP - BLOQUE ESPUMA D-23.0;29</v>
          </cell>
          <cell r="J18642">
            <v>45314</v>
          </cell>
        </row>
        <row r="18643">
          <cell r="F18643" t="str">
            <v>3. Item Componente;PP - BLOQUE ESPUMA D-23.0;30</v>
          </cell>
          <cell r="J18643">
            <v>45314</v>
          </cell>
        </row>
        <row r="18644">
          <cell r="F18644" t="str">
            <v>3. Item Componente;PP - BLOQUE ESPUMA D-23.0;31</v>
          </cell>
          <cell r="J18644">
            <v>45314</v>
          </cell>
        </row>
        <row r="18645">
          <cell r="F18645" t="str">
            <v>3. Item Componente;PP - BLOQUE ESPUMA D-23.0;32</v>
          </cell>
          <cell r="J18645">
            <v>45314</v>
          </cell>
        </row>
        <row r="18646">
          <cell r="F18646" t="str">
            <v>3. Item Componente;PP - BLOQUE ESPUMA D-23.0;33</v>
          </cell>
          <cell r="J18646">
            <v>45314</v>
          </cell>
        </row>
        <row r="18647">
          <cell r="F18647" t="str">
            <v>3. Item Componente;PP - BLOQUE ESPUMA D-23.0;34</v>
          </cell>
          <cell r="J18647">
            <v>45314</v>
          </cell>
        </row>
        <row r="18648">
          <cell r="F18648" t="str">
            <v>3. Item Componente;PP - BLOQUE ESPUMA D-23.0;35</v>
          </cell>
          <cell r="J18648">
            <v>45314</v>
          </cell>
        </row>
        <row r="18649">
          <cell r="F18649" t="str">
            <v>3. Item Componente;PP - BLOQUE ESPUMA D-23.0;36</v>
          </cell>
          <cell r="J18649">
            <v>45314</v>
          </cell>
        </row>
        <row r="18650">
          <cell r="F18650" t="str">
            <v>2. Item Otros;PP - BLOQUE ESPUMA D-18.0 DURA;1</v>
          </cell>
          <cell r="J18650">
            <v>45314</v>
          </cell>
        </row>
        <row r="18651">
          <cell r="F18651" t="str">
            <v>2. Item Otros;PP - BLOQUE ESPUMA D-18.0 DURA;2</v>
          </cell>
          <cell r="J18651">
            <v>45314</v>
          </cell>
        </row>
        <row r="18652">
          <cell r="F18652" t="str">
            <v>2. Item Otros;PP - BLOQUE ESPUMA D-18.0 DURA;3</v>
          </cell>
          <cell r="J18652">
            <v>45314</v>
          </cell>
        </row>
        <row r="18653">
          <cell r="F18653" t="str">
            <v>2. Item Otros;PP - BLOQUE ESPUMA D-18.0 DURA;4</v>
          </cell>
          <cell r="J18653">
            <v>45314</v>
          </cell>
        </row>
        <row r="18654">
          <cell r="F18654" t="str">
            <v>2. Item Otros;PP - BLOQUE ESPUMA D-18.0 DURA;5</v>
          </cell>
          <cell r="J18654">
            <v>45314</v>
          </cell>
        </row>
        <row r="18655">
          <cell r="F18655" t="str">
            <v>2. Item Otros;PP - BLOQUE ESPUMA D-18.0 DURA;6</v>
          </cell>
          <cell r="J18655">
            <v>45314</v>
          </cell>
        </row>
        <row r="18656">
          <cell r="F18656" t="str">
            <v>2. Item Otros;PP - BLOQUE ESPUMA D-40.0;1</v>
          </cell>
          <cell r="J18656">
            <v>45314</v>
          </cell>
        </row>
        <row r="18657">
          <cell r="F18657" t="str">
            <v>2. Item Otros;PP - BLOQUE ESPUMA D-40.0;2</v>
          </cell>
          <cell r="J18657">
            <v>45314</v>
          </cell>
        </row>
        <row r="18658">
          <cell r="F18658" t="str">
            <v>2. Item Otros;PP - BLOQUE ESPUMA D-23.0 DURA;1</v>
          </cell>
          <cell r="J18658">
            <v>45314</v>
          </cell>
        </row>
        <row r="18659">
          <cell r="F18659" t="str">
            <v>2. Item Otros;PP - BLOQUE ESPUMA D-23.0 DURA;2</v>
          </cell>
          <cell r="J18659">
            <v>45314</v>
          </cell>
        </row>
        <row r="18660">
          <cell r="F18660" t="str">
            <v>2. Item Otros;PP - BLOQUE ESPUMA D-23.0 DURA;3</v>
          </cell>
          <cell r="J18660">
            <v>45314</v>
          </cell>
        </row>
        <row r="18661">
          <cell r="F18661" t="str">
            <v>2. Item Otros;PP - BLOQUE ESPUMA D-23.0 DURA;4</v>
          </cell>
          <cell r="J18661">
            <v>45314</v>
          </cell>
        </row>
        <row r="18662">
          <cell r="F18662" t="str">
            <v>2. Item Otros;PP - BLOQUE ESPUMA D-30.0;1</v>
          </cell>
          <cell r="J18662">
            <v>45314</v>
          </cell>
        </row>
        <row r="18663">
          <cell r="F18663" t="str">
            <v>2. Item Otros;PP - BLOQUE ESPUMA D-30.0;2</v>
          </cell>
          <cell r="J18663">
            <v>45314</v>
          </cell>
        </row>
        <row r="18664">
          <cell r="F18664" t="str">
            <v>2. Item Otros;PP - BLOQUE ESPUMA D-40.0;3</v>
          </cell>
          <cell r="J18664">
            <v>45314</v>
          </cell>
        </row>
        <row r="18665">
          <cell r="F18665" t="str">
            <v>2. Item Otros;PP - BLOQUE ESPUMA D-40.0;4</v>
          </cell>
          <cell r="J18665">
            <v>45314</v>
          </cell>
        </row>
        <row r="18666">
          <cell r="F18666" t="str">
            <v>2. Item Otros;PP - BLOQUE ESPUMA D-40.0;5</v>
          </cell>
          <cell r="J18666">
            <v>45314</v>
          </cell>
        </row>
        <row r="18667">
          <cell r="F18667" t="str">
            <v>2. Item Otros;PP - BLOQUE ESPUMA D-40.0;6</v>
          </cell>
          <cell r="J18667">
            <v>45314</v>
          </cell>
        </row>
        <row r="18668">
          <cell r="F18668" t="str">
            <v>2. Item Otros;PP - BLOQUE ESPUMA D-23.0;1</v>
          </cell>
          <cell r="J18668">
            <v>45314</v>
          </cell>
        </row>
        <row r="18669">
          <cell r="F18669" t="str">
            <v>2. Item Otros;PP - BLOQUE ESPUMA D-23.0;2</v>
          </cell>
          <cell r="J18669">
            <v>45314</v>
          </cell>
        </row>
        <row r="18670">
          <cell r="F18670" t="str">
            <v>2. Item Otros;PP - BLOQUE ESPUMA D-26.0;1</v>
          </cell>
          <cell r="J18670">
            <v>45314</v>
          </cell>
        </row>
        <row r="18671">
          <cell r="F18671" t="str">
            <v>2. Item Otros;PP - BLOQUE ESPUMA D-26.0;2</v>
          </cell>
          <cell r="J18671">
            <v>45314</v>
          </cell>
        </row>
        <row r="18672">
          <cell r="F18672" t="str">
            <v>2. Item Otros;PP - BLOQUE ESPUMA D-26.0;3</v>
          </cell>
          <cell r="J18672">
            <v>45314</v>
          </cell>
        </row>
        <row r="18673">
          <cell r="F18673" t="str">
            <v>2. Item Otros;PP - BLOQUE ESPUMA D-26.0;4</v>
          </cell>
          <cell r="J18673">
            <v>45314</v>
          </cell>
        </row>
        <row r="18674">
          <cell r="F18674" t="str">
            <v>1. Item OP;PP - BLOQUE ESPUMA D-18.0 DURA;1</v>
          </cell>
          <cell r="J18674">
            <v>45314</v>
          </cell>
        </row>
        <row r="18675">
          <cell r="F18675" t="str">
            <v>1. Item OP;PP - BLOQUE ESPUMA D-18.0 DURA;2</v>
          </cell>
          <cell r="J18675">
            <v>45314</v>
          </cell>
        </row>
        <row r="18676">
          <cell r="F18676" t="str">
            <v>2. Item Otros;PP - BLOQUE ESPUMA D-23.0;3</v>
          </cell>
          <cell r="J18676">
            <v>45314</v>
          </cell>
        </row>
        <row r="18677">
          <cell r="F18677" t="str">
            <v>2. Item Otros;PP - BLOQUE ESPUMA D-23.0;4</v>
          </cell>
          <cell r="J18677">
            <v>45314</v>
          </cell>
        </row>
        <row r="18678">
          <cell r="F18678" t="str">
            <v>2. Item Otros;PP - BLOQUE ESPUMA D-23.0;5</v>
          </cell>
          <cell r="J18678">
            <v>45314</v>
          </cell>
        </row>
        <row r="18679">
          <cell r="F18679" t="str">
            <v>2. Item Otros;PP - BLOQUE ESPUMA D-23.0;6</v>
          </cell>
          <cell r="J18679">
            <v>45314</v>
          </cell>
        </row>
        <row r="18680">
          <cell r="F18680" t="str">
            <v>1. Item OP;PP - BLOQUE ESPUMA D-40.0;1</v>
          </cell>
          <cell r="J18680">
            <v>45314</v>
          </cell>
        </row>
        <row r="18681">
          <cell r="F18681" t="str">
            <v>1. Item OP;PP - BLOQUE ESPUMA D-40.0;2</v>
          </cell>
          <cell r="J18681">
            <v>45314</v>
          </cell>
        </row>
        <row r="18682">
          <cell r="F18682" t="str">
            <v>1. Item OP;PP - BLOQUE ESPUMA D-40.0;3</v>
          </cell>
          <cell r="J18682">
            <v>45314</v>
          </cell>
        </row>
        <row r="18683">
          <cell r="F18683" t="str">
            <v>1. Item OP;PP - BLOQUE ESPUMA D-23.0 DURA;1</v>
          </cell>
          <cell r="J18683">
            <v>45314</v>
          </cell>
        </row>
        <row r="18684">
          <cell r="F18684" t="str">
            <v>1. Item OP;PP - BLOQUE ESPUMA D-23.0 DURA;2</v>
          </cell>
          <cell r="J18684">
            <v>45314</v>
          </cell>
        </row>
        <row r="18685">
          <cell r="F18685" t="str">
            <v>1. Item OP;PP - BLOQUE ESPUMA D-18.0 DURA;3</v>
          </cell>
          <cell r="J18685">
            <v>45314</v>
          </cell>
        </row>
        <row r="18686">
          <cell r="F18686" t="str">
            <v>1. Item OP;PP - BLOQUE ESPUMA D-12.0;1</v>
          </cell>
          <cell r="J18686">
            <v>45315</v>
          </cell>
        </row>
        <row r="18687">
          <cell r="F18687" t="str">
            <v>1. Item OP;PP - BLOQUE ESPUMA D-15.0;1</v>
          </cell>
          <cell r="J18687">
            <v>45315</v>
          </cell>
        </row>
        <row r="18688">
          <cell r="F18688" t="str">
            <v>1. Item OP;PP - BLOQUE ESPUMA D-15.0;2</v>
          </cell>
          <cell r="J18688">
            <v>45315</v>
          </cell>
        </row>
        <row r="18689">
          <cell r="F18689" t="str">
            <v>1. Item OP;PP - BLOQUE ESPUMA D-18.0;1</v>
          </cell>
          <cell r="J18689">
            <v>45315</v>
          </cell>
        </row>
        <row r="18690">
          <cell r="F18690" t="str">
            <v>1. Item OP;PP - BLOQUE ESPUMA D-23.0;1</v>
          </cell>
          <cell r="J18690">
            <v>45315</v>
          </cell>
        </row>
        <row r="18691">
          <cell r="F18691" t="str">
            <v>1. Item OP;PP - BLOQUE ESPUMA D-26.0;1</v>
          </cell>
          <cell r="J18691">
            <v>45315</v>
          </cell>
        </row>
        <row r="18692">
          <cell r="F18692" t="str">
            <v>4. Operaciones;PP - BLOQUE ESPUMA D-26.0 PENTA;1</v>
          </cell>
          <cell r="J18692">
            <v>45315</v>
          </cell>
        </row>
        <row r="18693">
          <cell r="F18693" t="str">
            <v>4. Operaciones;PP - BLOQUE ESPUMA D-26.0 PENTA;2</v>
          </cell>
          <cell r="J18693">
            <v>45315</v>
          </cell>
        </row>
        <row r="18694">
          <cell r="F18694" t="str">
            <v>4. Operaciones;PP - BLOQUE ESPUMA D-26.0 PENTA;3</v>
          </cell>
          <cell r="J18694">
            <v>45315</v>
          </cell>
        </row>
        <row r="18695">
          <cell r="F18695" t="str">
            <v>4. Operaciones;PP - BLOQUE ESPUMA D-26.0 PENTA;4</v>
          </cell>
          <cell r="J18695">
            <v>45315</v>
          </cell>
        </row>
        <row r="18696">
          <cell r="F18696" t="str">
            <v>4. Operaciones;PP - BLOQUE ESPUMA D-12.0;1</v>
          </cell>
          <cell r="J18696">
            <v>45315</v>
          </cell>
        </row>
        <row r="18697">
          <cell r="F18697" t="str">
            <v>4. Operaciones;PP - BLOQUE ESPUMA D-12.0;2</v>
          </cell>
          <cell r="J18697">
            <v>45315</v>
          </cell>
        </row>
        <row r="18698">
          <cell r="F18698" t="str">
            <v>4. Operaciones;PP - BLOQUE ESPUMA D-12.0;3</v>
          </cell>
          <cell r="J18698">
            <v>45315</v>
          </cell>
        </row>
        <row r="18699">
          <cell r="F18699" t="str">
            <v>4. Operaciones;PP - BLOQUE ESPUMA D-12.0;4</v>
          </cell>
          <cell r="J18699">
            <v>45315</v>
          </cell>
        </row>
        <row r="18700">
          <cell r="F18700" t="str">
            <v>4. Operaciones;PP - BLOQUE ESPUMA D-26.0 PENTA;5</v>
          </cell>
          <cell r="J18700">
            <v>45315</v>
          </cell>
        </row>
        <row r="18701">
          <cell r="F18701" t="str">
            <v>4. Operaciones;PP - BLOQUE ESPUMA D-26.0 PENTA;6</v>
          </cell>
          <cell r="J18701">
            <v>45315</v>
          </cell>
        </row>
        <row r="18702">
          <cell r="F18702" t="str">
            <v>4. Operaciones;PP - BLOQUE ESPUMA D-12.0;5</v>
          </cell>
          <cell r="J18702">
            <v>45315</v>
          </cell>
        </row>
        <row r="18703">
          <cell r="F18703" t="str">
            <v>4. Operaciones;PP - BLOQUE ESPUMA D-12.0;6</v>
          </cell>
          <cell r="J18703">
            <v>45315</v>
          </cell>
        </row>
        <row r="18704">
          <cell r="F18704" t="str">
            <v>4. Operaciones;PP - BLOQUE ESPUMA D-12.0;7</v>
          </cell>
          <cell r="J18704">
            <v>45315</v>
          </cell>
        </row>
        <row r="18705">
          <cell r="F18705" t="str">
            <v>4. Operaciones;PP - BLOQUE ESPUMA D-12.0;8</v>
          </cell>
          <cell r="J18705">
            <v>45315</v>
          </cell>
        </row>
        <row r="18706">
          <cell r="F18706" t="str">
            <v>4. Operaciones;PP - BLOQUE ESPUMA D-12.0;9</v>
          </cell>
          <cell r="J18706">
            <v>45315</v>
          </cell>
        </row>
        <row r="18707">
          <cell r="F18707" t="str">
            <v>4. Operaciones;PP - BLOQUE ESPUMA D-12.0;10</v>
          </cell>
          <cell r="J18707">
            <v>45315</v>
          </cell>
        </row>
        <row r="18708">
          <cell r="F18708" t="str">
            <v>4. Operaciones;PP - BLOQUE ESPUMA D-30.0;1</v>
          </cell>
          <cell r="J18708">
            <v>45315</v>
          </cell>
        </row>
        <row r="18709">
          <cell r="F18709" t="str">
            <v>4. Operaciones;PP - BLOQUE ESPUMA D-30.0;2</v>
          </cell>
          <cell r="J18709">
            <v>45315</v>
          </cell>
        </row>
        <row r="18710">
          <cell r="F18710" t="str">
            <v>4. Operaciones;PP - BLOQUE ESPUMA D-30.0;3</v>
          </cell>
          <cell r="J18710">
            <v>45315</v>
          </cell>
        </row>
        <row r="18711">
          <cell r="F18711" t="str">
            <v>4. Operaciones;PP - BLOQUE ESPUMA D-30.0;4</v>
          </cell>
          <cell r="J18711">
            <v>45315</v>
          </cell>
        </row>
        <row r="18712">
          <cell r="F18712" t="str">
            <v>4. Operaciones;PP - BLOQUE ESPUMA D-12.0;11</v>
          </cell>
          <cell r="J18712">
            <v>45315</v>
          </cell>
        </row>
        <row r="18713">
          <cell r="F18713" t="str">
            <v>4. Operaciones;PP - BLOQUE ESPUMA D-12.0;12</v>
          </cell>
          <cell r="J18713">
            <v>45315</v>
          </cell>
        </row>
        <row r="18714">
          <cell r="F18714" t="str">
            <v>4. Operaciones;PP - BLOQUE ESPUMA D-26.0 PENTA;7</v>
          </cell>
          <cell r="J18714">
            <v>45315</v>
          </cell>
        </row>
        <row r="18715">
          <cell r="F18715" t="str">
            <v>4. Operaciones;PP - BLOQUE ESPUMA D-26.0 PENTA;8</v>
          </cell>
          <cell r="J18715">
            <v>45315</v>
          </cell>
        </row>
        <row r="18716">
          <cell r="F18716" t="str">
            <v>4. Operaciones;PP - BLOQUE ESPUMA D-26.0 PENTA;9</v>
          </cell>
          <cell r="J18716">
            <v>45315</v>
          </cell>
        </row>
        <row r="18717">
          <cell r="F18717" t="str">
            <v>4. Operaciones;PP - BLOQUE ESPUMA D-26.0 PENTA;10</v>
          </cell>
          <cell r="J18717">
            <v>45315</v>
          </cell>
        </row>
        <row r="18718">
          <cell r="F18718" t="str">
            <v>4. Operaciones;PP - BLOQUE ESPUMA D-30.0;5</v>
          </cell>
          <cell r="J18718">
            <v>45315</v>
          </cell>
        </row>
        <row r="18719">
          <cell r="F18719" t="str">
            <v>4. Operaciones;PP - BLOQUE ESPUMA D-30.0;6</v>
          </cell>
          <cell r="J18719">
            <v>45315</v>
          </cell>
        </row>
        <row r="18720">
          <cell r="F18720" t="str">
            <v>4. Operaciones;PP - BLOQUE ESPUMA D-26.0;1</v>
          </cell>
          <cell r="J18720">
            <v>45315</v>
          </cell>
        </row>
        <row r="18721">
          <cell r="F18721" t="str">
            <v>4. Operaciones;PP - BLOQUE ESPUMA D-26.0;2</v>
          </cell>
          <cell r="J18721">
            <v>45315</v>
          </cell>
        </row>
        <row r="18722">
          <cell r="F18722" t="str">
            <v>4. Operaciones;PP - BLOQUE ESPUMA D-26.0;3</v>
          </cell>
          <cell r="J18722">
            <v>45315</v>
          </cell>
        </row>
        <row r="18723">
          <cell r="F18723" t="str">
            <v>4. Operaciones;PP - BLOQUE ESPUMA D-26.0;4</v>
          </cell>
          <cell r="J18723">
            <v>45315</v>
          </cell>
        </row>
        <row r="18724">
          <cell r="F18724" t="str">
            <v>4. Operaciones;PP - BLOQUE ESPUMA D-26.0 PENTA;11</v>
          </cell>
          <cell r="J18724">
            <v>45315</v>
          </cell>
        </row>
        <row r="18725">
          <cell r="F18725" t="str">
            <v>4. Operaciones;PP - BLOQUE ESPUMA D-26.0 PENTA;12</v>
          </cell>
          <cell r="J18725">
            <v>45315</v>
          </cell>
        </row>
        <row r="18726">
          <cell r="F18726" t="str">
            <v>4. Operaciones;PP - BLOQUE ESPUMA D-23.0;1</v>
          </cell>
          <cell r="J18726">
            <v>45315</v>
          </cell>
        </row>
        <row r="18727">
          <cell r="F18727" t="str">
            <v>4. Operaciones;PP - BLOQUE ESPUMA D-23.0;2</v>
          </cell>
          <cell r="J18727">
            <v>45315</v>
          </cell>
        </row>
        <row r="18728">
          <cell r="F18728" t="str">
            <v>4. Operaciones;PP - BLOQUE ESPUMA D-23.0;3</v>
          </cell>
          <cell r="J18728">
            <v>45315</v>
          </cell>
        </row>
        <row r="18729">
          <cell r="F18729" t="str">
            <v>4. Operaciones;PP - BLOQUE ESPUMA D-23.0;4</v>
          </cell>
          <cell r="J18729">
            <v>45315</v>
          </cell>
        </row>
        <row r="18730">
          <cell r="F18730" t="str">
            <v>4. Operaciones;PP - BLOQUE ESPUMA D-26.0;5</v>
          </cell>
          <cell r="J18730">
            <v>45315</v>
          </cell>
        </row>
        <row r="18731">
          <cell r="F18731" t="str">
            <v>4. Operaciones;PP - BLOQUE ESPUMA D-26.0;6</v>
          </cell>
          <cell r="J18731">
            <v>45315</v>
          </cell>
        </row>
        <row r="18732">
          <cell r="F18732" t="str">
            <v>4. Operaciones;PP - BLOQUE ESPUMA D-18.0;1</v>
          </cell>
          <cell r="J18732">
            <v>45315</v>
          </cell>
        </row>
        <row r="18733">
          <cell r="F18733" t="str">
            <v>4. Operaciones;PP - BLOQUE ESPUMA D-18.0;2</v>
          </cell>
          <cell r="J18733">
            <v>45315</v>
          </cell>
        </row>
        <row r="18734">
          <cell r="F18734" t="str">
            <v>4. Operaciones;PP - BLOQUE ESPUMA D-18.0;3</v>
          </cell>
          <cell r="J18734">
            <v>45315</v>
          </cell>
        </row>
        <row r="18735">
          <cell r="F18735" t="str">
            <v>4. Operaciones;PP - BLOQUE ESPUMA D-18.0;4</v>
          </cell>
          <cell r="J18735">
            <v>45315</v>
          </cell>
        </row>
        <row r="18736">
          <cell r="F18736" t="str">
            <v>4. Operaciones;PP - BLOQUE ESPUMA D-23.0;5</v>
          </cell>
          <cell r="J18736">
            <v>45315</v>
          </cell>
        </row>
        <row r="18737">
          <cell r="F18737" t="str">
            <v>4. Operaciones;PP - BLOQUE ESPUMA D-23.0;6</v>
          </cell>
          <cell r="J18737">
            <v>45315</v>
          </cell>
        </row>
        <row r="18738">
          <cell r="F18738" t="str">
            <v>4. Operaciones;PP - BLOQUE ESPUMA D-15.0;1</v>
          </cell>
          <cell r="J18738">
            <v>45315</v>
          </cell>
        </row>
        <row r="18739">
          <cell r="F18739" t="str">
            <v>4. Operaciones;PP - BLOQUE ESPUMA D-15.0;2</v>
          </cell>
          <cell r="J18739">
            <v>45315</v>
          </cell>
        </row>
        <row r="18740">
          <cell r="F18740" t="str">
            <v>4. Operaciones;PP - BLOQUE ESPUMA D-15.0;3</v>
          </cell>
          <cell r="J18740">
            <v>45315</v>
          </cell>
        </row>
        <row r="18741">
          <cell r="F18741" t="str">
            <v>4. Operaciones;PP - BLOQUE ESPUMA D-15.0;4</v>
          </cell>
          <cell r="J18741">
            <v>45315</v>
          </cell>
        </row>
        <row r="18742">
          <cell r="F18742" t="str">
            <v>4. Operaciones;PP - BLOQUE ESPUMA D-18.0;5</v>
          </cell>
          <cell r="J18742">
            <v>45315</v>
          </cell>
        </row>
        <row r="18743">
          <cell r="F18743" t="str">
            <v>4. Operaciones;PP - BLOQUE ESPUMA D-18.0;6</v>
          </cell>
          <cell r="J18743">
            <v>45315</v>
          </cell>
        </row>
        <row r="18744">
          <cell r="F18744" t="str">
            <v>4. Operaciones;PP - BLOQUE ESPUMA D-15.0;5</v>
          </cell>
          <cell r="J18744">
            <v>45315</v>
          </cell>
        </row>
        <row r="18745">
          <cell r="F18745" t="str">
            <v>4. Operaciones;PP - BLOQUE ESPUMA D-15.0;6</v>
          </cell>
          <cell r="J18745">
            <v>45315</v>
          </cell>
        </row>
        <row r="18746">
          <cell r="F18746" t="str">
            <v>4. Operaciones;PP - BLOQUE ESPUMA D-15.0;7</v>
          </cell>
          <cell r="J18746">
            <v>45315</v>
          </cell>
        </row>
        <row r="18747">
          <cell r="F18747" t="str">
            <v>4. Operaciones;PP - BLOQUE ESPUMA D-15.0;8</v>
          </cell>
          <cell r="J18747">
            <v>45315</v>
          </cell>
        </row>
        <row r="18748">
          <cell r="F18748" t="str">
            <v>4. Operaciones;PP - BLOQUE ESPUMA D-15.0;9</v>
          </cell>
          <cell r="J18748">
            <v>45315</v>
          </cell>
        </row>
        <row r="18749">
          <cell r="F18749" t="str">
            <v>4. Operaciones;PP - BLOQUE ESPUMA D-15.0;10</v>
          </cell>
          <cell r="J18749">
            <v>45315</v>
          </cell>
        </row>
        <row r="18750">
          <cell r="F18750" t="str">
            <v>4. Operaciones;PP - BLOQUE ESPUMA D-12.0;13</v>
          </cell>
          <cell r="J18750">
            <v>45315</v>
          </cell>
        </row>
        <row r="18751">
          <cell r="F18751" t="str">
            <v>4. Operaciones;PP - BLOQUE ESPUMA D-12.0;14</v>
          </cell>
          <cell r="J18751">
            <v>45315</v>
          </cell>
        </row>
        <row r="18752">
          <cell r="F18752" t="str">
            <v>4. Operaciones;PP - BLOQUE ESPUMA D-12.0;15</v>
          </cell>
          <cell r="J18752">
            <v>45315</v>
          </cell>
        </row>
        <row r="18753">
          <cell r="F18753" t="str">
            <v>4. Operaciones;PP - BLOQUE ESPUMA D-12.0;16</v>
          </cell>
          <cell r="J18753">
            <v>45315</v>
          </cell>
        </row>
        <row r="18754">
          <cell r="F18754" t="str">
            <v>4. Operaciones;PP - BLOQUE ESPUMA D-15.0;11</v>
          </cell>
          <cell r="J18754">
            <v>45315</v>
          </cell>
        </row>
        <row r="18755">
          <cell r="F18755" t="str">
            <v>4. Operaciones;PP - BLOQUE ESPUMA D-15.0;12</v>
          </cell>
          <cell r="J18755">
            <v>45315</v>
          </cell>
        </row>
        <row r="18756">
          <cell r="F18756" t="str">
            <v>3. Item Componente;PP - BLOQUE ESPUMA D-15.0;1</v>
          </cell>
          <cell r="J18756">
            <v>45315</v>
          </cell>
        </row>
        <row r="18757">
          <cell r="F18757" t="str">
            <v>3. Item Componente;PP - BLOQUE ESPUMA D-15.0;2</v>
          </cell>
          <cell r="J18757">
            <v>45315</v>
          </cell>
        </row>
        <row r="18758">
          <cell r="F18758" t="str">
            <v>3. Item Componente;PP - BLOQUE ESPUMA D-15.0;3</v>
          </cell>
          <cell r="J18758">
            <v>45315</v>
          </cell>
        </row>
        <row r="18759">
          <cell r="F18759" t="str">
            <v>3. Item Componente;PP - BLOQUE ESPUMA D-15.0;4</v>
          </cell>
          <cell r="J18759">
            <v>45315</v>
          </cell>
        </row>
        <row r="18760">
          <cell r="F18760" t="str">
            <v>4. Operaciones;PP - BLOQUE ESPUMA D-12.0;17</v>
          </cell>
          <cell r="J18760">
            <v>45315</v>
          </cell>
        </row>
        <row r="18761">
          <cell r="F18761" t="str">
            <v>4. Operaciones;PP - BLOQUE ESPUMA D-12.0;18</v>
          </cell>
          <cell r="J18761">
            <v>45315</v>
          </cell>
        </row>
        <row r="18762">
          <cell r="F18762" t="str">
            <v>3. Item Componente;PP - BLOQUE ESPUMA D-15.0;5</v>
          </cell>
          <cell r="J18762">
            <v>45315</v>
          </cell>
        </row>
        <row r="18763">
          <cell r="F18763" t="str">
            <v>3. Item Componente;PP - BLOQUE ESPUMA D-15.0;6</v>
          </cell>
          <cell r="J18763">
            <v>45315</v>
          </cell>
        </row>
        <row r="18764">
          <cell r="F18764" t="str">
            <v>3. Item Componente;PP - BLOQUE ESPUMA D-15.0;7</v>
          </cell>
          <cell r="J18764">
            <v>45315</v>
          </cell>
        </row>
        <row r="18765">
          <cell r="F18765" t="str">
            <v>3. Item Componente;PP - BLOQUE ESPUMA D-15.0;8</v>
          </cell>
          <cell r="J18765">
            <v>45315</v>
          </cell>
        </row>
        <row r="18766">
          <cell r="F18766" t="str">
            <v>3. Item Componente;PP - BLOQUE ESPUMA D-15.0;9</v>
          </cell>
          <cell r="J18766">
            <v>45315</v>
          </cell>
        </row>
        <row r="18767">
          <cell r="F18767" t="str">
            <v>3. Item Componente;PP - BLOQUE ESPUMA D-15.0;10</v>
          </cell>
          <cell r="J18767">
            <v>45315</v>
          </cell>
        </row>
        <row r="18768">
          <cell r="F18768" t="str">
            <v>3. Item Componente;PP - BLOQUE ESPUMA D-15.0;11</v>
          </cell>
          <cell r="J18768">
            <v>45315</v>
          </cell>
        </row>
        <row r="18769">
          <cell r="F18769" t="str">
            <v>3. Item Componente;PP - BLOQUE ESPUMA D-12.0;1</v>
          </cell>
          <cell r="J18769">
            <v>45315</v>
          </cell>
        </row>
        <row r="18770">
          <cell r="F18770" t="str">
            <v>3. Item Componente;PP - BLOQUE ESPUMA D-12.0;2</v>
          </cell>
          <cell r="J18770">
            <v>45315</v>
          </cell>
        </row>
        <row r="18771">
          <cell r="F18771" t="str">
            <v>3. Item Componente;PP - BLOQUE ESPUMA D-12.0;3</v>
          </cell>
          <cell r="J18771">
            <v>45315</v>
          </cell>
        </row>
        <row r="18772">
          <cell r="F18772" t="str">
            <v>3. Item Componente;PP - BLOQUE ESPUMA D-12.0;4</v>
          </cell>
          <cell r="J18772">
            <v>45315</v>
          </cell>
        </row>
        <row r="18773">
          <cell r="F18773" t="str">
            <v>3. Item Componente;PP - BLOQUE ESPUMA D-12.0;5</v>
          </cell>
          <cell r="J18773">
            <v>45315</v>
          </cell>
        </row>
        <row r="18774">
          <cell r="F18774" t="str">
            <v>3. Item Componente;PP - BLOQUE ESPUMA D-12.0;6</v>
          </cell>
          <cell r="J18774">
            <v>45315</v>
          </cell>
        </row>
        <row r="18775">
          <cell r="F18775" t="str">
            <v>3. Item Componente;PP - BLOQUE ESPUMA D-12.0;7</v>
          </cell>
          <cell r="J18775">
            <v>45315</v>
          </cell>
        </row>
        <row r="18776">
          <cell r="F18776" t="str">
            <v>3. Item Componente;PP - BLOQUE ESPUMA D-12.0;8</v>
          </cell>
          <cell r="J18776">
            <v>45315</v>
          </cell>
        </row>
        <row r="18777">
          <cell r="F18777" t="str">
            <v>3. Item Componente;PP - BLOQUE ESPUMA D-12.0;9</v>
          </cell>
          <cell r="J18777">
            <v>45315</v>
          </cell>
        </row>
        <row r="18778">
          <cell r="F18778" t="str">
            <v>3. Item Componente;PP - BLOQUE ESPUMA D-12.0;10</v>
          </cell>
          <cell r="J18778">
            <v>45315</v>
          </cell>
        </row>
        <row r="18779">
          <cell r="F18779" t="str">
            <v>3. Item Componente;PP - BLOQUE ESPUMA D-12.0;11</v>
          </cell>
          <cell r="J18779">
            <v>45315</v>
          </cell>
        </row>
        <row r="18780">
          <cell r="F18780" t="str">
            <v>3. Item Componente;PP - BLOQUE ESPUMA D-26.0 PENTA;1</v>
          </cell>
          <cell r="J18780">
            <v>45315</v>
          </cell>
        </row>
        <row r="18781">
          <cell r="F18781" t="str">
            <v>3. Item Componente;PP - BLOQUE ESPUMA D-26.0 PENTA;2</v>
          </cell>
          <cell r="J18781">
            <v>45315</v>
          </cell>
        </row>
        <row r="18782">
          <cell r="F18782" t="str">
            <v>3. Item Componente;PP - BLOQUE ESPUMA D-26.0 PENTA;3</v>
          </cell>
          <cell r="J18782">
            <v>45315</v>
          </cell>
        </row>
        <row r="18783">
          <cell r="F18783" t="str">
            <v>3. Item Componente;PP - BLOQUE ESPUMA D-26.0 PENTA;4</v>
          </cell>
          <cell r="J18783">
            <v>45315</v>
          </cell>
        </row>
        <row r="18784">
          <cell r="F18784" t="str">
            <v>3. Item Componente;PP - BLOQUE ESPUMA D-26.0 PENTA;5</v>
          </cell>
          <cell r="J18784">
            <v>45315</v>
          </cell>
        </row>
        <row r="18785">
          <cell r="F18785" t="str">
            <v>3. Item Componente;PP - BLOQUE ESPUMA D-12.0;12</v>
          </cell>
          <cell r="J18785">
            <v>45315</v>
          </cell>
        </row>
        <row r="18786">
          <cell r="F18786" t="str">
            <v>3. Item Componente;PP - BLOQUE ESPUMA D-12.0;13</v>
          </cell>
          <cell r="J18786">
            <v>45315</v>
          </cell>
        </row>
        <row r="18787">
          <cell r="F18787" t="str">
            <v>3. Item Componente;PP - BLOQUE ESPUMA D-12.0;14</v>
          </cell>
          <cell r="J18787">
            <v>45315</v>
          </cell>
        </row>
        <row r="18788">
          <cell r="F18788" t="str">
            <v>3. Item Componente;PP - BLOQUE ESPUMA D-12.0;15</v>
          </cell>
          <cell r="J18788">
            <v>45315</v>
          </cell>
        </row>
        <row r="18789">
          <cell r="F18789" t="str">
            <v>3. Item Componente;PP - BLOQUE ESPUMA D-12.0;16</v>
          </cell>
          <cell r="J18789">
            <v>45315</v>
          </cell>
        </row>
        <row r="18790">
          <cell r="F18790" t="str">
            <v>3. Item Componente;PP - BLOQUE ESPUMA D-12.0;17</v>
          </cell>
          <cell r="J18790">
            <v>45315</v>
          </cell>
        </row>
        <row r="18791">
          <cell r="F18791" t="str">
            <v>3. Item Componente;PP - BLOQUE ESPUMA D-12.0;18</v>
          </cell>
          <cell r="J18791">
            <v>45315</v>
          </cell>
        </row>
        <row r="18792">
          <cell r="F18792" t="str">
            <v>3. Item Componente;PP - BLOQUE ESPUMA D-12.0;19</v>
          </cell>
          <cell r="J18792">
            <v>45315</v>
          </cell>
        </row>
        <row r="18793">
          <cell r="F18793" t="str">
            <v>3. Item Componente;PP - BLOQUE ESPUMA D-26.0 PENTA;6</v>
          </cell>
          <cell r="J18793">
            <v>45315</v>
          </cell>
        </row>
        <row r="18794">
          <cell r="F18794" t="str">
            <v>3. Item Componente;PP - BLOQUE ESPUMA D-26.0 PENTA;7</v>
          </cell>
          <cell r="J18794">
            <v>45315</v>
          </cell>
        </row>
        <row r="18795">
          <cell r="F18795" t="str">
            <v>3. Item Componente;PP - BLOQUE ESPUMA D-12.0;20</v>
          </cell>
          <cell r="J18795">
            <v>45315</v>
          </cell>
        </row>
        <row r="18796">
          <cell r="F18796" t="str">
            <v>3. Item Componente;PP - BLOQUE ESPUMA D-12.0;21</v>
          </cell>
          <cell r="J18796">
            <v>45315</v>
          </cell>
        </row>
        <row r="18797">
          <cell r="F18797" t="str">
            <v>3. Item Componente;PP - BLOQUE ESPUMA D-12.0;22</v>
          </cell>
          <cell r="J18797">
            <v>45315</v>
          </cell>
        </row>
        <row r="18798">
          <cell r="F18798" t="str">
            <v>3. Item Componente;PP - BLOQUE ESPUMA D-12.0;23</v>
          </cell>
          <cell r="J18798">
            <v>45315</v>
          </cell>
        </row>
        <row r="18799">
          <cell r="F18799" t="str">
            <v>3. Item Componente;PP - BLOQUE ESPUMA D-12.0;24</v>
          </cell>
          <cell r="J18799">
            <v>45315</v>
          </cell>
        </row>
        <row r="18800">
          <cell r="F18800" t="str">
            <v>3. Item Componente;PP - BLOQUE ESPUMA D-12.0;25</v>
          </cell>
          <cell r="J18800">
            <v>45315</v>
          </cell>
        </row>
        <row r="18801">
          <cell r="F18801" t="str">
            <v>3. Item Componente;PP - BLOQUE ESPUMA D-26.0 PENTA;8</v>
          </cell>
          <cell r="J18801">
            <v>45315</v>
          </cell>
        </row>
        <row r="18802">
          <cell r="F18802" t="str">
            <v>3. Item Componente;PP - BLOQUE ESPUMA D-26.0 PENTA;9</v>
          </cell>
          <cell r="J18802">
            <v>45315</v>
          </cell>
        </row>
        <row r="18803">
          <cell r="F18803" t="str">
            <v>3. Item Componente;PP - BLOQUE ESPUMA D-26.0 PENTA;10</v>
          </cell>
          <cell r="J18803">
            <v>45315</v>
          </cell>
        </row>
        <row r="18804">
          <cell r="F18804" t="str">
            <v>3. Item Componente;PP - BLOQUE ESPUMA D-12.0;26</v>
          </cell>
          <cell r="J18804">
            <v>45315</v>
          </cell>
        </row>
        <row r="18805">
          <cell r="F18805" t="str">
            <v>3. Item Componente;PP - BLOQUE ESPUMA D-12.0;27</v>
          </cell>
          <cell r="J18805">
            <v>45315</v>
          </cell>
        </row>
        <row r="18806">
          <cell r="F18806" t="str">
            <v>3. Item Componente;PP - BLOQUE ESPUMA D-12.0;28</v>
          </cell>
          <cell r="J18806">
            <v>45315</v>
          </cell>
        </row>
        <row r="18807">
          <cell r="F18807" t="str">
            <v>3. Item Componente;PP - BLOQUE ESPUMA D-12.0;29</v>
          </cell>
          <cell r="J18807">
            <v>45315</v>
          </cell>
        </row>
        <row r="18808">
          <cell r="F18808" t="str">
            <v>3. Item Componente;PP - BLOQUE ESPUMA D-12.0;30</v>
          </cell>
          <cell r="J18808">
            <v>45315</v>
          </cell>
        </row>
        <row r="18809">
          <cell r="F18809" t="str">
            <v>3. Item Componente;PP - BLOQUE ESPUMA D-12.0;31</v>
          </cell>
          <cell r="J18809">
            <v>45315</v>
          </cell>
        </row>
        <row r="18810">
          <cell r="F18810" t="str">
            <v>3. Item Componente;PP - BLOQUE ESPUMA D-12.0;32</v>
          </cell>
          <cell r="J18810">
            <v>45315</v>
          </cell>
        </row>
        <row r="18811">
          <cell r="F18811" t="str">
            <v>3. Item Componente;PP - BLOQUE ESPUMA D-12.0;33</v>
          </cell>
          <cell r="J18811">
            <v>45315</v>
          </cell>
        </row>
        <row r="18812">
          <cell r="F18812" t="str">
            <v>3. Item Componente;PP - BLOQUE ESPUMA D-30.0;1</v>
          </cell>
          <cell r="J18812">
            <v>45315</v>
          </cell>
        </row>
        <row r="18813">
          <cell r="F18813" t="str">
            <v>3. Item Componente;PP - BLOQUE ESPUMA D-30.0;2</v>
          </cell>
          <cell r="J18813">
            <v>45315</v>
          </cell>
        </row>
        <row r="18814">
          <cell r="F18814" t="str">
            <v>3. Item Componente;PP - BLOQUE ESPUMA D-30.0;3</v>
          </cell>
          <cell r="J18814">
            <v>45315</v>
          </cell>
        </row>
        <row r="18815">
          <cell r="F18815" t="str">
            <v>3. Item Componente;PP - BLOQUE ESPUMA D-30.0;4</v>
          </cell>
          <cell r="J18815">
            <v>45315</v>
          </cell>
        </row>
        <row r="18816">
          <cell r="F18816" t="str">
            <v>3. Item Componente;PP - BLOQUE ESPUMA D-30.0;5</v>
          </cell>
          <cell r="J18816">
            <v>45315</v>
          </cell>
        </row>
        <row r="18817">
          <cell r="F18817" t="str">
            <v>3. Item Componente;PP - BLOQUE ESPUMA D-30.0;6</v>
          </cell>
          <cell r="J18817">
            <v>45315</v>
          </cell>
        </row>
        <row r="18818">
          <cell r="F18818" t="str">
            <v>3. Item Componente;PP - BLOQUE ESPUMA D-30.0;7</v>
          </cell>
          <cell r="J18818">
            <v>45315</v>
          </cell>
        </row>
        <row r="18819">
          <cell r="F18819" t="str">
            <v>3. Item Componente;PP - BLOQUE ESPUMA D-30.0;8</v>
          </cell>
          <cell r="J18819">
            <v>45315</v>
          </cell>
        </row>
        <row r="18820">
          <cell r="F18820" t="str">
            <v>3. Item Componente;PP - BLOQUE ESPUMA D-30.0;9</v>
          </cell>
          <cell r="J18820">
            <v>45315</v>
          </cell>
        </row>
        <row r="18821">
          <cell r="F18821" t="str">
            <v>3. Item Componente;PP - BLOQUE ESPUMA D-26.0;1</v>
          </cell>
          <cell r="J18821">
            <v>45315</v>
          </cell>
        </row>
        <row r="18822">
          <cell r="F18822" t="str">
            <v>3. Item Componente;PP - BLOQUE ESPUMA D-26.0;2</v>
          </cell>
          <cell r="J18822">
            <v>45315</v>
          </cell>
        </row>
        <row r="18823">
          <cell r="F18823" t="str">
            <v>3. Item Componente;PP - BLOQUE ESPUMA D-26.0;3</v>
          </cell>
          <cell r="J18823">
            <v>45315</v>
          </cell>
        </row>
        <row r="18824">
          <cell r="F18824" t="str">
            <v>3. Item Componente;PP - BLOQUE ESPUMA D-26.0;4</v>
          </cell>
          <cell r="J18824">
            <v>45315</v>
          </cell>
        </row>
        <row r="18825">
          <cell r="F18825" t="str">
            <v>3. Item Componente;PP - BLOQUE ESPUMA D-30.0;10</v>
          </cell>
          <cell r="J18825">
            <v>45315</v>
          </cell>
        </row>
        <row r="18826">
          <cell r="F18826" t="str">
            <v>3. Item Componente;PP - BLOQUE ESPUMA D-26.0;5</v>
          </cell>
          <cell r="J18826">
            <v>45315</v>
          </cell>
        </row>
        <row r="18827">
          <cell r="F18827" t="str">
            <v>3. Item Componente;PP - BLOQUE ESPUMA D-15.0;12</v>
          </cell>
          <cell r="J18827">
            <v>45315</v>
          </cell>
        </row>
        <row r="18828">
          <cell r="F18828" t="str">
            <v>3. Item Componente;PP - BLOQUE ESPUMA D-15.0;13</v>
          </cell>
          <cell r="J18828">
            <v>45315</v>
          </cell>
        </row>
        <row r="18829">
          <cell r="F18829" t="str">
            <v>3. Item Componente;PP - BLOQUE ESPUMA D-15.0;14</v>
          </cell>
          <cell r="J18829">
            <v>45315</v>
          </cell>
        </row>
        <row r="18830">
          <cell r="F18830" t="str">
            <v>3. Item Componente;PP - BLOQUE ESPUMA D-15.0;15</v>
          </cell>
          <cell r="J18830">
            <v>45315</v>
          </cell>
        </row>
        <row r="18831">
          <cell r="F18831" t="str">
            <v>3. Item Componente;PP - BLOQUE ESPUMA D-26.0;6</v>
          </cell>
          <cell r="J18831">
            <v>45315</v>
          </cell>
        </row>
        <row r="18832">
          <cell r="F18832" t="str">
            <v>3. Item Componente;PP - BLOQUE ESPUMA D-26.0;7</v>
          </cell>
          <cell r="J18832">
            <v>45315</v>
          </cell>
        </row>
        <row r="18833">
          <cell r="F18833" t="str">
            <v>3. Item Componente;PP - BLOQUE ESPUMA D-26.0;8</v>
          </cell>
          <cell r="J18833">
            <v>45315</v>
          </cell>
        </row>
        <row r="18834">
          <cell r="F18834" t="str">
            <v>3. Item Componente;PP - BLOQUE ESPUMA D-26.0;9</v>
          </cell>
          <cell r="J18834">
            <v>45315</v>
          </cell>
        </row>
        <row r="18835">
          <cell r="F18835" t="str">
            <v>3. Item Componente;PP - BLOQUE ESPUMA D-26.0;10</v>
          </cell>
          <cell r="J18835">
            <v>45315</v>
          </cell>
        </row>
        <row r="18836">
          <cell r="F18836" t="str">
            <v>3. Item Componente;PP - BLOQUE ESPUMA D-30.0;11</v>
          </cell>
          <cell r="J18836">
            <v>45315</v>
          </cell>
        </row>
        <row r="18837">
          <cell r="F18837" t="str">
            <v>3. Item Componente;PP - BLOQUE ESPUMA D-23.0;1</v>
          </cell>
          <cell r="J18837">
            <v>45315</v>
          </cell>
        </row>
        <row r="18838">
          <cell r="F18838" t="str">
            <v>3. Item Componente;PP - BLOQUE ESPUMA D-26.0 PENTA;11</v>
          </cell>
          <cell r="J18838">
            <v>45315</v>
          </cell>
        </row>
        <row r="18839">
          <cell r="F18839" t="str">
            <v>3. Item Componente;PP - BLOQUE ESPUMA D-26.0 PENTA;12</v>
          </cell>
          <cell r="J18839">
            <v>45315</v>
          </cell>
        </row>
        <row r="18840">
          <cell r="F18840" t="str">
            <v>3. Item Componente;PP - BLOQUE ESPUMA D-26.0 PENTA;13</v>
          </cell>
          <cell r="J18840">
            <v>45315</v>
          </cell>
        </row>
        <row r="18841">
          <cell r="F18841" t="str">
            <v>3. Item Componente;PP - BLOQUE ESPUMA D-26.0 PENTA;14</v>
          </cell>
          <cell r="J18841">
            <v>45315</v>
          </cell>
        </row>
        <row r="18842">
          <cell r="F18842" t="str">
            <v>3. Item Componente;PP - BLOQUE ESPUMA D-26.0 PENTA;15</v>
          </cell>
          <cell r="J18842">
            <v>45315</v>
          </cell>
        </row>
        <row r="18843">
          <cell r="F18843" t="str">
            <v>3. Item Componente;PP - BLOQUE ESPUMA D-23.0;2</v>
          </cell>
          <cell r="J18843">
            <v>45315</v>
          </cell>
        </row>
        <row r="18844">
          <cell r="F18844" t="str">
            <v>3. Item Componente;PP - BLOQUE ESPUMA D-26.0 PENTA;16</v>
          </cell>
          <cell r="J18844">
            <v>45315</v>
          </cell>
        </row>
        <row r="18845">
          <cell r="F18845" t="str">
            <v>3. Item Componente;PP - BLOQUE ESPUMA D-26.0 PENTA;17</v>
          </cell>
          <cell r="J18845">
            <v>45315</v>
          </cell>
        </row>
        <row r="18846">
          <cell r="F18846" t="str">
            <v>3. Item Componente;PP - BLOQUE ESPUMA D-26.0 PENTA;18</v>
          </cell>
          <cell r="J18846">
            <v>45315</v>
          </cell>
        </row>
        <row r="18847">
          <cell r="F18847" t="str">
            <v>3. Item Componente;PP - BLOQUE ESPUMA D-26.0 PENTA;19</v>
          </cell>
          <cell r="J18847">
            <v>45315</v>
          </cell>
        </row>
        <row r="18848">
          <cell r="F18848" t="str">
            <v>3. Item Componente;PP - BLOQUE ESPUMA D-26.0 PENTA;20</v>
          </cell>
          <cell r="J18848">
            <v>45315</v>
          </cell>
        </row>
        <row r="18849">
          <cell r="F18849" t="str">
            <v>3. Item Componente;PP - BLOQUE ESPUMA D-18.0;1</v>
          </cell>
          <cell r="J18849">
            <v>45315</v>
          </cell>
        </row>
        <row r="18850">
          <cell r="F18850" t="str">
            <v>3. Item Componente;PP - BLOQUE ESPUMA D-18.0;2</v>
          </cell>
          <cell r="J18850">
            <v>45315</v>
          </cell>
        </row>
        <row r="18851">
          <cell r="F18851" t="str">
            <v>3. Item Componente;PP - BLOQUE ESPUMA D-18.0;3</v>
          </cell>
          <cell r="J18851">
            <v>45315</v>
          </cell>
        </row>
        <row r="18852">
          <cell r="F18852" t="str">
            <v>3. Item Componente;PP - BLOQUE ESPUMA D-18.0;4</v>
          </cell>
          <cell r="J18852">
            <v>45315</v>
          </cell>
        </row>
        <row r="18853">
          <cell r="F18853" t="str">
            <v>3. Item Componente;PP - BLOQUE ESPUMA D-15.0;16</v>
          </cell>
          <cell r="J18853">
            <v>45315</v>
          </cell>
        </row>
        <row r="18854">
          <cell r="F18854" t="str">
            <v>3. Item Componente;PP - BLOQUE ESPUMA D-26.0;11</v>
          </cell>
          <cell r="J18854">
            <v>45315</v>
          </cell>
        </row>
        <row r="18855">
          <cell r="F18855" t="str">
            <v>3. Item Componente;PP - BLOQUE ESPUMA D-18.0;5</v>
          </cell>
          <cell r="J18855">
            <v>45315</v>
          </cell>
        </row>
        <row r="18856">
          <cell r="F18856" t="str">
            <v>3. Item Componente;PP - BLOQUE ESPUMA D-15.0;17</v>
          </cell>
          <cell r="J18856">
            <v>45315</v>
          </cell>
        </row>
        <row r="18857">
          <cell r="F18857" t="str">
            <v>3. Item Componente;PP - BLOQUE ESPUMA D-15.0;18</v>
          </cell>
          <cell r="J18857">
            <v>45315</v>
          </cell>
        </row>
        <row r="18858">
          <cell r="F18858" t="str">
            <v>3. Item Componente;PP - BLOQUE ESPUMA D-15.0;19</v>
          </cell>
          <cell r="J18858">
            <v>45315</v>
          </cell>
        </row>
        <row r="18859">
          <cell r="F18859" t="str">
            <v>3. Item Componente;PP - BLOQUE ESPUMA D-15.0;20</v>
          </cell>
          <cell r="J18859">
            <v>45315</v>
          </cell>
        </row>
        <row r="18860">
          <cell r="F18860" t="str">
            <v>3. Item Componente;PP - BLOQUE ESPUMA D-15.0;21</v>
          </cell>
          <cell r="J18860">
            <v>45315</v>
          </cell>
        </row>
        <row r="18861">
          <cell r="F18861" t="str">
            <v>3. Item Componente;PP - BLOQUE ESPUMA D-23.0;3</v>
          </cell>
          <cell r="J18861">
            <v>45315</v>
          </cell>
        </row>
        <row r="18862">
          <cell r="F18862" t="str">
            <v>3. Item Componente;PP - BLOQUE ESPUMA D-23.0;4</v>
          </cell>
          <cell r="J18862">
            <v>45315</v>
          </cell>
        </row>
        <row r="18863">
          <cell r="F18863" t="str">
            <v>3. Item Componente;PP - BLOQUE ESPUMA D-23.0;5</v>
          </cell>
          <cell r="J18863">
            <v>45315</v>
          </cell>
        </row>
        <row r="18864">
          <cell r="F18864" t="str">
            <v>3. Item Componente;PP - BLOQUE ESPUMA D-23.0;6</v>
          </cell>
          <cell r="J18864">
            <v>45315</v>
          </cell>
        </row>
        <row r="18865">
          <cell r="F18865" t="str">
            <v>3. Item Componente;PP - BLOQUE ESPUMA D-15.0;22</v>
          </cell>
          <cell r="J18865">
            <v>45315</v>
          </cell>
        </row>
        <row r="18866">
          <cell r="F18866" t="str">
            <v>3. Item Componente;PP - BLOQUE ESPUMA D-23.0;7</v>
          </cell>
          <cell r="J18866">
            <v>45315</v>
          </cell>
        </row>
        <row r="18867">
          <cell r="F18867" t="str">
            <v>3. Item Componente;PP - BLOQUE ESPUMA D-23.0;8</v>
          </cell>
          <cell r="J18867">
            <v>45315</v>
          </cell>
        </row>
        <row r="18868">
          <cell r="F18868" t="str">
            <v>3. Item Componente;PP - BLOQUE ESPUMA D-23.0;9</v>
          </cell>
          <cell r="J18868">
            <v>45315</v>
          </cell>
        </row>
        <row r="18869">
          <cell r="F18869" t="str">
            <v>3. Item Componente;PP - BLOQUE ESPUMA D-23.0;10</v>
          </cell>
          <cell r="J18869">
            <v>45315</v>
          </cell>
        </row>
        <row r="18870">
          <cell r="F18870" t="str">
            <v>3. Item Componente;PP - BLOQUE ESPUMA D-23.0;11</v>
          </cell>
          <cell r="J18870">
            <v>45315</v>
          </cell>
        </row>
        <row r="18871">
          <cell r="F18871" t="str">
            <v>3. Item Componente;PP - BLOQUE ESPUMA D-18.0;6</v>
          </cell>
          <cell r="J18871">
            <v>45315</v>
          </cell>
        </row>
        <row r="18872">
          <cell r="F18872" t="str">
            <v>3. Item Componente;PP - BLOQUE ESPUMA D-18.0;7</v>
          </cell>
          <cell r="J18872">
            <v>45315</v>
          </cell>
        </row>
        <row r="18873">
          <cell r="F18873" t="str">
            <v>3. Item Componente;PP - BLOQUE ESPUMA D-18.0;8</v>
          </cell>
          <cell r="J18873">
            <v>45315</v>
          </cell>
        </row>
        <row r="18874">
          <cell r="F18874" t="str">
            <v>3. Item Componente;PP - BLOQUE ESPUMA D-18.0;9</v>
          </cell>
          <cell r="J18874">
            <v>45315</v>
          </cell>
        </row>
        <row r="18875">
          <cell r="F18875" t="str">
            <v>3. Item Componente;PP - BLOQUE ESPUMA D-18.0;10</v>
          </cell>
          <cell r="J18875">
            <v>45315</v>
          </cell>
        </row>
        <row r="18876">
          <cell r="F18876" t="str">
            <v>3. Item Componente;PP - BLOQUE ESPUMA D-18.0;11</v>
          </cell>
          <cell r="J18876">
            <v>45315</v>
          </cell>
        </row>
        <row r="18877">
          <cell r="F18877" t="str">
            <v>2. Item Otros;PP - BLOQUE ESPUMA D-12.0;1</v>
          </cell>
          <cell r="J18877">
            <v>45315</v>
          </cell>
        </row>
        <row r="18878">
          <cell r="F18878" t="str">
            <v>2. Item Otros;PP - BLOQUE ESPUMA D-26.0 PENTA;1</v>
          </cell>
          <cell r="J18878">
            <v>45315</v>
          </cell>
        </row>
        <row r="18879">
          <cell r="F18879" t="str">
            <v>2. Item Otros;PP - BLOQUE ESPUMA D-26.0 PENTA;2</v>
          </cell>
          <cell r="J18879">
            <v>45315</v>
          </cell>
        </row>
        <row r="18880">
          <cell r="F18880" t="str">
            <v>3. Item Componente;PP - BLOQUE ESPUMA D-18.0;12</v>
          </cell>
          <cell r="J18880">
            <v>45315</v>
          </cell>
        </row>
        <row r="18881">
          <cell r="F18881" t="str">
            <v>2. Item Otros;PP - BLOQUE ESPUMA D-26.0 PENTA;3</v>
          </cell>
          <cell r="J18881">
            <v>45315</v>
          </cell>
        </row>
        <row r="18882">
          <cell r="F18882" t="str">
            <v>2. Item Otros;PP - BLOQUE ESPUMA D-30.0;1</v>
          </cell>
          <cell r="J18882">
            <v>45315</v>
          </cell>
        </row>
        <row r="18883">
          <cell r="F18883" t="str">
            <v>2. Item Otros;PP - BLOQUE ESPUMA D-30.0;2</v>
          </cell>
          <cell r="J18883">
            <v>45315</v>
          </cell>
        </row>
        <row r="18884">
          <cell r="F18884" t="str">
            <v>2. Item Otros;PP - BLOQUE ESPUMA D-12.0;2</v>
          </cell>
          <cell r="J18884">
            <v>45315</v>
          </cell>
        </row>
        <row r="18885">
          <cell r="F18885" t="str">
            <v>2. Item Otros;PP - BLOQUE ESPUMA D-12.0;3</v>
          </cell>
          <cell r="J18885">
            <v>45315</v>
          </cell>
        </row>
        <row r="18886">
          <cell r="F18886" t="str">
            <v>2. Item Otros;PP - BLOQUE ESPUMA D-12.0;4</v>
          </cell>
          <cell r="J18886">
            <v>45315</v>
          </cell>
        </row>
        <row r="18887">
          <cell r="F18887" t="str">
            <v>2. Item Otros;PP - BLOQUE ESPUMA D-18.0;1</v>
          </cell>
          <cell r="J18887">
            <v>45315</v>
          </cell>
        </row>
        <row r="18888">
          <cell r="F18888" t="str">
            <v>2. Item Otros;PP - BLOQUE ESPUMA D-23.0;1</v>
          </cell>
          <cell r="J18888">
            <v>45315</v>
          </cell>
        </row>
        <row r="18889">
          <cell r="F18889" t="str">
            <v>2. Item Otros;PP - BLOQUE ESPUMA D-23.0;2</v>
          </cell>
          <cell r="J18889">
            <v>45315</v>
          </cell>
        </row>
        <row r="18890">
          <cell r="F18890" t="str">
            <v>2. Item Otros;PP - BLOQUE ESPUMA D-26.0;1</v>
          </cell>
          <cell r="J18890">
            <v>45315</v>
          </cell>
        </row>
        <row r="18891">
          <cell r="F18891" t="str">
            <v>2. Item Otros;PP - BLOQUE ESPUMA D-26.0;2</v>
          </cell>
          <cell r="J18891">
            <v>45315</v>
          </cell>
        </row>
        <row r="18892">
          <cell r="F18892" t="str">
            <v>2. Item Otros;PP - BLOQUE ESPUMA D-26.0 PENTA;4</v>
          </cell>
          <cell r="J18892">
            <v>45315</v>
          </cell>
        </row>
        <row r="18893">
          <cell r="F18893" t="str">
            <v>2. Item Otros;PP - BLOQUE ESPUMA D-12.0;5</v>
          </cell>
          <cell r="J18893">
            <v>45315</v>
          </cell>
        </row>
        <row r="18894">
          <cell r="F18894" t="str">
            <v>2. Item Otros;PP - BLOQUE ESPUMA D-15.0;1</v>
          </cell>
          <cell r="J18894">
            <v>45315</v>
          </cell>
        </row>
        <row r="18895">
          <cell r="F18895" t="str">
            <v>2. Item Otros;PP - BLOQUE ESPUMA D-15.0;2</v>
          </cell>
          <cell r="J18895">
            <v>45315</v>
          </cell>
        </row>
        <row r="18896">
          <cell r="F18896" t="str">
            <v>2. Item Otros;PP - BLOQUE ESPUMA D-15.0;3</v>
          </cell>
          <cell r="J18896">
            <v>45315</v>
          </cell>
        </row>
        <row r="18897">
          <cell r="F18897" t="str">
            <v>2. Item Otros;PP - BLOQUE ESPUMA D-15.0;4</v>
          </cell>
          <cell r="J18897">
            <v>45315</v>
          </cell>
        </row>
        <row r="18898">
          <cell r="F18898" t="str">
            <v>2. Item Otros;PP - BLOQUE ESPUMA D-18.0;2</v>
          </cell>
          <cell r="J18898">
            <v>45315</v>
          </cell>
        </row>
        <row r="18899">
          <cell r="F18899" t="str">
            <v>1. Item OP;PP - BLOQUE ESPUMA D-26.0 PENTA;1</v>
          </cell>
          <cell r="J18899">
            <v>45315</v>
          </cell>
        </row>
        <row r="18900">
          <cell r="F18900" t="str">
            <v>1. Item OP;PP - BLOQUE ESPUMA D-30.0;1</v>
          </cell>
          <cell r="J18900">
            <v>45315</v>
          </cell>
        </row>
        <row r="18901">
          <cell r="F18901" t="str">
            <v>1. Item OP;PP - BLOQUE ESPUMA D-12.0;2</v>
          </cell>
          <cell r="J18901">
            <v>45315</v>
          </cell>
        </row>
        <row r="18902">
          <cell r="F18902" t="str">
            <v>1. Item OP;PP - BLOQUE ESPUMA D-12.0;3</v>
          </cell>
          <cell r="J18902">
            <v>45315</v>
          </cell>
        </row>
        <row r="18903">
          <cell r="F18903" t="str">
            <v>1. Item OP;PP - BLOQUE ESPUMA D-26.0 PENTA;2</v>
          </cell>
          <cell r="J18903">
            <v>45315</v>
          </cell>
        </row>
        <row r="18904">
          <cell r="F18904" t="str">
            <v>2. Item Otros;PP - BLOQUE ESPUMA D-12.0;6</v>
          </cell>
          <cell r="J18904">
            <v>45315</v>
          </cell>
        </row>
        <row r="18905">
          <cell r="F18905" t="str">
            <v>1. Item OP;PP - BLOQUE ESPUMA D-15.0 CILINDRO;1</v>
          </cell>
          <cell r="J18905">
            <v>45317</v>
          </cell>
        </row>
        <row r="18906">
          <cell r="F18906" t="str">
            <v>2. Item Otros;PP - BLOQUE ESPUMA D-15.0 CILINDRO;1</v>
          </cell>
          <cell r="J18906">
            <v>45317</v>
          </cell>
        </row>
        <row r="18907">
          <cell r="F18907" t="str">
            <v>2. Item Otros;PP - BLOQUE ESPUMA D-15.0 CILINDRO;2</v>
          </cell>
          <cell r="J18907">
            <v>45317</v>
          </cell>
        </row>
        <row r="18908">
          <cell r="F18908" t="str">
            <v>4. Operaciones;PP - BLOQUE ESPUMA D-15.0 CILINDRO;1</v>
          </cell>
          <cell r="J18908">
            <v>45317</v>
          </cell>
        </row>
        <row r="18909">
          <cell r="F18909" t="str">
            <v>4. Operaciones;PP - BLOQUE ESPUMA D-15.0 CILINDRO;2</v>
          </cell>
          <cell r="J18909">
            <v>45317</v>
          </cell>
        </row>
        <row r="18910">
          <cell r="F18910" t="str">
            <v>4. Operaciones;PP - BLOQUE ESPUMA D-15.0 CILINDRO;3</v>
          </cell>
          <cell r="J18910">
            <v>45317</v>
          </cell>
        </row>
        <row r="18911">
          <cell r="F18911" t="str">
            <v>4. Operaciones;PP - BLOQUE ESPUMA D-15.0 CILINDRO;4</v>
          </cell>
          <cell r="J18911">
            <v>45317</v>
          </cell>
        </row>
        <row r="18912">
          <cell r="F18912" t="str">
            <v>4. Operaciones;PP - BLOQUE ESPUMA D-15.0 CILINDRO;5</v>
          </cell>
          <cell r="J18912">
            <v>45317</v>
          </cell>
        </row>
        <row r="18913">
          <cell r="F18913" t="str">
            <v>4. Operaciones;PP - BLOQUE ESPUMA D-15.0 CILINDRO;6</v>
          </cell>
          <cell r="J18913">
            <v>45317</v>
          </cell>
        </row>
        <row r="18914">
          <cell r="F18914" t="str">
            <v>3. Item Componente;PP - BLOQUE ESPUMA D-15.0 CILINDRO;1</v>
          </cell>
          <cell r="J18914">
            <v>45317</v>
          </cell>
        </row>
        <row r="18915">
          <cell r="F18915" t="str">
            <v>3. Item Componente;PP - BLOQUE ESPUMA D-15.0 CILINDRO;2</v>
          </cell>
          <cell r="J18915">
            <v>45317</v>
          </cell>
        </row>
        <row r="18916">
          <cell r="F18916" t="str">
            <v>3. Item Componente;PP - BLOQUE ESPUMA D-15.0 CILINDRO;3</v>
          </cell>
          <cell r="J18916">
            <v>45317</v>
          </cell>
        </row>
        <row r="18917">
          <cell r="F18917" t="str">
            <v>3. Item Componente;PP - BLOQUE ESPUMA D-15.0 CILINDRO;4</v>
          </cell>
          <cell r="J18917">
            <v>45317</v>
          </cell>
        </row>
        <row r="18918">
          <cell r="F18918" t="str">
            <v>3. Item Componente;PP - BLOQUE ESPUMA D-15.0 CILINDRO;5</v>
          </cell>
          <cell r="J18918">
            <v>45317</v>
          </cell>
        </row>
        <row r="18919">
          <cell r="F18919" t="str">
            <v>3. Item Componente;PP - BLOQUE ESPUMA D-15.0 CILINDRO;6</v>
          </cell>
          <cell r="J18919">
            <v>45317</v>
          </cell>
        </row>
        <row r="18920">
          <cell r="F18920" t="str">
            <v>3. Item Componente;PP - BLOQUE ESPUMA D-15.0 CILINDRO;7</v>
          </cell>
          <cell r="J18920">
            <v>45317</v>
          </cell>
        </row>
        <row r="18921">
          <cell r="F18921" t="str">
            <v>3. Item Componente;PP - BLOQUE ESPUMA D-15.0 CILINDRO;8</v>
          </cell>
          <cell r="J18921">
            <v>45317</v>
          </cell>
        </row>
        <row r="18922">
          <cell r="F18922" t="str">
            <v>3. Item Componente;PP - BLOQUE ESPUMA D-15.0 CILINDRO;9</v>
          </cell>
          <cell r="J18922">
            <v>45317</v>
          </cell>
        </row>
        <row r="18923">
          <cell r="F18923" t="str">
            <v>3. Item Componente;PP - BLOQUE ESPUMA D-15.0 CILINDRO;10</v>
          </cell>
          <cell r="J18923">
            <v>45317</v>
          </cell>
        </row>
        <row r="18924">
          <cell r="F18924" t="str">
            <v>1. Item OP;PP - BLOQUE ESPUMA D-15.0;1</v>
          </cell>
          <cell r="J18924">
            <v>45318</v>
          </cell>
        </row>
        <row r="18925">
          <cell r="F18925" t="str">
            <v>1. Item OP;PP - BLOQUE ESPUMA D-15.0;2</v>
          </cell>
          <cell r="J18925">
            <v>45318</v>
          </cell>
        </row>
        <row r="18926">
          <cell r="F18926" t="str">
            <v>1. Item OP;PP - BLOQUE ESPUMA D-18.0;1</v>
          </cell>
          <cell r="J18926">
            <v>45318</v>
          </cell>
        </row>
        <row r="18927">
          <cell r="F18927" t="str">
            <v>1. Item OP;PP - BLOQUE ESPUMA D-18.0;2</v>
          </cell>
          <cell r="J18927">
            <v>45318</v>
          </cell>
        </row>
        <row r="18928">
          <cell r="F18928" t="str">
            <v>1. Item OP;PP - BLOQUE ESPUMA D-18.0;3</v>
          </cell>
          <cell r="J18928">
            <v>45318</v>
          </cell>
        </row>
        <row r="18929">
          <cell r="F18929" t="str">
            <v>1. Item OP;PP - BLOQUE ESPUMA D-23.0;1</v>
          </cell>
          <cell r="J18929">
            <v>45318</v>
          </cell>
        </row>
        <row r="18930">
          <cell r="F18930" t="str">
            <v>4. Operaciones;PP - BLOQUE ESPUMA D-26.0 PENTA;1</v>
          </cell>
          <cell r="J18930">
            <v>45318</v>
          </cell>
        </row>
        <row r="18931">
          <cell r="F18931" t="str">
            <v>4. Operaciones;PP - BLOQUE ESPUMA D-26.0 PENTA;2</v>
          </cell>
          <cell r="J18931">
            <v>45318</v>
          </cell>
        </row>
        <row r="18932">
          <cell r="F18932" t="str">
            <v>4. Operaciones;PP - BLOQUE ESPUMA D-26.0 PENTA;3</v>
          </cell>
          <cell r="J18932">
            <v>45318</v>
          </cell>
        </row>
        <row r="18933">
          <cell r="F18933" t="str">
            <v>4. Operaciones;PP - BLOQUE ESPUMA D-26.0 PENTA;4</v>
          </cell>
          <cell r="J18933">
            <v>45318</v>
          </cell>
        </row>
        <row r="18934">
          <cell r="F18934" t="str">
            <v>4. Operaciones;PP - BLOQUE ESPUMA D-26.0 PENTA;5</v>
          </cell>
          <cell r="J18934">
            <v>45318</v>
          </cell>
        </row>
        <row r="18935">
          <cell r="F18935" t="str">
            <v>4. Operaciones;PP - BLOQUE ESPUMA D-26.0 PENTA;6</v>
          </cell>
          <cell r="J18935">
            <v>45318</v>
          </cell>
        </row>
        <row r="18936">
          <cell r="F18936" t="str">
            <v>4. Operaciones;PP - BLOQUE ESPUMA D-26.0 PENTA;7</v>
          </cell>
          <cell r="J18936">
            <v>45318</v>
          </cell>
        </row>
        <row r="18937">
          <cell r="F18937" t="str">
            <v>4. Operaciones;PP - BLOQUE ESPUMA D-26.0 PENTA;8</v>
          </cell>
          <cell r="J18937">
            <v>45318</v>
          </cell>
        </row>
        <row r="18938">
          <cell r="F18938" t="str">
            <v>4. Operaciones;PP - BLOQUE ESPUMA D-26.0 PENTA;9</v>
          </cell>
          <cell r="J18938">
            <v>45318</v>
          </cell>
        </row>
        <row r="18939">
          <cell r="F18939" t="str">
            <v>4. Operaciones;PP - BLOQUE ESPUMA D-26.0 PENTA;10</v>
          </cell>
          <cell r="J18939">
            <v>45318</v>
          </cell>
        </row>
        <row r="18940">
          <cell r="F18940" t="str">
            <v>4. Operaciones;PP - BLOQUE ESPUMA D-26.0;1</v>
          </cell>
          <cell r="J18940">
            <v>45318</v>
          </cell>
        </row>
        <row r="18941">
          <cell r="F18941" t="str">
            <v>4. Operaciones;PP - BLOQUE ESPUMA D-26.0;2</v>
          </cell>
          <cell r="J18941">
            <v>45318</v>
          </cell>
        </row>
        <row r="18942">
          <cell r="F18942" t="str">
            <v>4. Operaciones;PP - BLOQUE ESPUMA D-26.0;3</v>
          </cell>
          <cell r="J18942">
            <v>45318</v>
          </cell>
        </row>
        <row r="18943">
          <cell r="F18943" t="str">
            <v>4. Operaciones;PP - BLOQUE ESPUMA D-26.0;4</v>
          </cell>
          <cell r="J18943">
            <v>45318</v>
          </cell>
        </row>
        <row r="18944">
          <cell r="F18944" t="str">
            <v>4. Operaciones;PP - BLOQUE ESPUMA D-26.0 PENTA;11</v>
          </cell>
          <cell r="J18944">
            <v>45318</v>
          </cell>
        </row>
        <row r="18945">
          <cell r="F18945" t="str">
            <v>4. Operaciones;PP - BLOQUE ESPUMA D-26.0 PENTA;12</v>
          </cell>
          <cell r="J18945">
            <v>45318</v>
          </cell>
        </row>
        <row r="18946">
          <cell r="F18946" t="str">
            <v>4. Operaciones;PP - BLOQUE ESPUMA D-23.0;1</v>
          </cell>
          <cell r="J18946">
            <v>45318</v>
          </cell>
        </row>
        <row r="18947">
          <cell r="F18947" t="str">
            <v>4. Operaciones;PP - BLOQUE ESPUMA D-23.0;2</v>
          </cell>
          <cell r="J18947">
            <v>45318</v>
          </cell>
        </row>
        <row r="18948">
          <cell r="F18948" t="str">
            <v>4. Operaciones;PP - BLOQUE ESPUMA D-23.0;3</v>
          </cell>
          <cell r="J18948">
            <v>45318</v>
          </cell>
        </row>
        <row r="18949">
          <cell r="F18949" t="str">
            <v>4. Operaciones;PP - BLOQUE ESPUMA D-23.0;4</v>
          </cell>
          <cell r="J18949">
            <v>45318</v>
          </cell>
        </row>
        <row r="18950">
          <cell r="F18950" t="str">
            <v>4. Operaciones;PP - BLOQUE ESPUMA D-26.0;5</v>
          </cell>
          <cell r="J18950">
            <v>45318</v>
          </cell>
        </row>
        <row r="18951">
          <cell r="F18951" t="str">
            <v>4. Operaciones;PP - BLOQUE ESPUMA D-26.0;6</v>
          </cell>
          <cell r="J18951">
            <v>45318</v>
          </cell>
        </row>
        <row r="18952">
          <cell r="F18952" t="str">
            <v>4. Operaciones;PP - BLOQUE ESPUMA D-23.0;5</v>
          </cell>
          <cell r="J18952">
            <v>45318</v>
          </cell>
        </row>
        <row r="18953">
          <cell r="F18953" t="str">
            <v>4. Operaciones;PP - BLOQUE ESPUMA D-23.0;6</v>
          </cell>
          <cell r="J18953">
            <v>45318</v>
          </cell>
        </row>
        <row r="18954">
          <cell r="F18954" t="str">
            <v>4. Operaciones;PP - BLOQUE ESPUMA D-23.0;7</v>
          </cell>
          <cell r="J18954">
            <v>45318</v>
          </cell>
        </row>
        <row r="18955">
          <cell r="F18955" t="str">
            <v>4. Operaciones;PP - BLOQUE ESPUMA D-23.0;8</v>
          </cell>
          <cell r="J18955">
            <v>45318</v>
          </cell>
        </row>
        <row r="18956">
          <cell r="F18956" t="str">
            <v>4. Operaciones;PP - BLOQUE ESPUMA D-23.0;9</v>
          </cell>
          <cell r="J18956">
            <v>45318</v>
          </cell>
        </row>
        <row r="18957">
          <cell r="F18957" t="str">
            <v>4. Operaciones;PP - BLOQUE ESPUMA D-23.0;10</v>
          </cell>
          <cell r="J18957">
            <v>45318</v>
          </cell>
        </row>
        <row r="18958">
          <cell r="F18958" t="str">
            <v>4. Operaciones;PP - BLOQUE ESPUMA D-23.0;11</v>
          </cell>
          <cell r="J18958">
            <v>45318</v>
          </cell>
        </row>
        <row r="18959">
          <cell r="F18959" t="str">
            <v>4. Operaciones;PP - BLOQUE ESPUMA D-23.0;12</v>
          </cell>
          <cell r="J18959">
            <v>45318</v>
          </cell>
        </row>
        <row r="18960">
          <cell r="F18960" t="str">
            <v>4. Operaciones;PP - BLOQUE ESPUMA D-23.0;13</v>
          </cell>
          <cell r="J18960">
            <v>45318</v>
          </cell>
        </row>
        <row r="18961">
          <cell r="F18961" t="str">
            <v>4. Operaciones;PP - BLOQUE ESPUMA D-23.0;14</v>
          </cell>
          <cell r="J18961">
            <v>45318</v>
          </cell>
        </row>
        <row r="18962">
          <cell r="F18962" t="str">
            <v>4. Operaciones;PP - BLOQUE ESPUMA D-23.0;15</v>
          </cell>
          <cell r="J18962">
            <v>45318</v>
          </cell>
        </row>
        <row r="18963">
          <cell r="F18963" t="str">
            <v>4. Operaciones;PP - BLOQUE ESPUMA D-23.0;16</v>
          </cell>
          <cell r="J18963">
            <v>45318</v>
          </cell>
        </row>
        <row r="18964">
          <cell r="F18964" t="str">
            <v>4. Operaciones;PP - BLOQUE ESPUMA D-18.0;1</v>
          </cell>
          <cell r="J18964">
            <v>45318</v>
          </cell>
        </row>
        <row r="18965">
          <cell r="F18965" t="str">
            <v>4. Operaciones;PP - BLOQUE ESPUMA D-18.0;2</v>
          </cell>
          <cell r="J18965">
            <v>45318</v>
          </cell>
        </row>
        <row r="18966">
          <cell r="F18966" t="str">
            <v>4. Operaciones;PP - BLOQUE ESPUMA D-18.0;3</v>
          </cell>
          <cell r="J18966">
            <v>45318</v>
          </cell>
        </row>
        <row r="18967">
          <cell r="F18967" t="str">
            <v>4. Operaciones;PP - BLOQUE ESPUMA D-18.0;4</v>
          </cell>
          <cell r="J18967">
            <v>45318</v>
          </cell>
        </row>
        <row r="18968">
          <cell r="F18968" t="str">
            <v>4. Operaciones;PP - BLOQUE ESPUMA D-23.0;17</v>
          </cell>
          <cell r="J18968">
            <v>45318</v>
          </cell>
        </row>
        <row r="18969">
          <cell r="F18969" t="str">
            <v>4. Operaciones;PP - BLOQUE ESPUMA D-23.0;18</v>
          </cell>
          <cell r="J18969">
            <v>45318</v>
          </cell>
        </row>
        <row r="18970">
          <cell r="F18970" t="str">
            <v>4. Operaciones;PP - BLOQUE ESPUMA D-18.0;5</v>
          </cell>
          <cell r="J18970">
            <v>45318</v>
          </cell>
        </row>
        <row r="18971">
          <cell r="F18971" t="str">
            <v>4. Operaciones;PP - BLOQUE ESPUMA D-18.0;6</v>
          </cell>
          <cell r="J18971">
            <v>45318</v>
          </cell>
        </row>
        <row r="18972">
          <cell r="F18972" t="str">
            <v>4. Operaciones;PP - BLOQUE ESPUMA D-18.0;7</v>
          </cell>
          <cell r="J18972">
            <v>45318</v>
          </cell>
        </row>
        <row r="18973">
          <cell r="F18973" t="str">
            <v>4. Operaciones;PP - BLOQUE ESPUMA D-18.0;8</v>
          </cell>
          <cell r="J18973">
            <v>45318</v>
          </cell>
        </row>
        <row r="18974">
          <cell r="F18974" t="str">
            <v>4. Operaciones;PP - BLOQUE ESPUMA D-18.0;9</v>
          </cell>
          <cell r="J18974">
            <v>45318</v>
          </cell>
        </row>
        <row r="18975">
          <cell r="F18975" t="str">
            <v>4. Operaciones;PP - BLOQUE ESPUMA D-18.0;10</v>
          </cell>
          <cell r="J18975">
            <v>45318</v>
          </cell>
        </row>
        <row r="18976">
          <cell r="F18976" t="str">
            <v>4. Operaciones;PP - BLOQUE ESPUMA D-18.0;11</v>
          </cell>
          <cell r="J18976">
            <v>45318</v>
          </cell>
        </row>
        <row r="18977">
          <cell r="F18977" t="str">
            <v>4. Operaciones;PP - BLOQUE ESPUMA D-18.0;12</v>
          </cell>
          <cell r="J18977">
            <v>45318</v>
          </cell>
        </row>
        <row r="18978">
          <cell r="F18978" t="str">
            <v>4. Operaciones;PP - BLOQUE ESPUMA D-18.0;13</v>
          </cell>
          <cell r="J18978">
            <v>45318</v>
          </cell>
        </row>
        <row r="18979">
          <cell r="F18979" t="str">
            <v>4. Operaciones;PP - BLOQUE ESPUMA D-18.0;14</v>
          </cell>
          <cell r="J18979">
            <v>45318</v>
          </cell>
        </row>
        <row r="18980">
          <cell r="F18980" t="str">
            <v>4. Operaciones;PP - BLOQUE ESPUMA D-18.0;15</v>
          </cell>
          <cell r="J18980">
            <v>45318</v>
          </cell>
        </row>
        <row r="18981">
          <cell r="F18981" t="str">
            <v>4. Operaciones;PP - BLOQUE ESPUMA D-18.0;16</v>
          </cell>
          <cell r="J18981">
            <v>45318</v>
          </cell>
        </row>
        <row r="18982">
          <cell r="F18982" t="str">
            <v>4. Operaciones;PP - BLOQUE ESPUMA D-15.0;1</v>
          </cell>
          <cell r="J18982">
            <v>45318</v>
          </cell>
        </row>
        <row r="18983">
          <cell r="F18983" t="str">
            <v>4. Operaciones;PP - BLOQUE ESPUMA D-15.0;2</v>
          </cell>
          <cell r="J18983">
            <v>45318</v>
          </cell>
        </row>
        <row r="18984">
          <cell r="F18984" t="str">
            <v>4. Operaciones;PP - BLOQUE ESPUMA D-15.0;3</v>
          </cell>
          <cell r="J18984">
            <v>45318</v>
          </cell>
        </row>
        <row r="18985">
          <cell r="F18985" t="str">
            <v>4. Operaciones;PP - BLOQUE ESPUMA D-15.0;4</v>
          </cell>
          <cell r="J18985">
            <v>45318</v>
          </cell>
        </row>
        <row r="18986">
          <cell r="F18986" t="str">
            <v>4. Operaciones;PP - BLOQUE ESPUMA D-18.0;17</v>
          </cell>
          <cell r="J18986">
            <v>45318</v>
          </cell>
        </row>
        <row r="18987">
          <cell r="F18987" t="str">
            <v>4. Operaciones;PP - BLOQUE ESPUMA D-18.0;18</v>
          </cell>
          <cell r="J18987">
            <v>45318</v>
          </cell>
        </row>
        <row r="18988">
          <cell r="F18988" t="str">
            <v>4. Operaciones;PP - BLOQUE ESPUMA D-15.0;5</v>
          </cell>
          <cell r="J18988">
            <v>45318</v>
          </cell>
        </row>
        <row r="18989">
          <cell r="F18989" t="str">
            <v>4. Operaciones;PP - BLOQUE ESPUMA D-15.0;6</v>
          </cell>
          <cell r="J18989">
            <v>45318</v>
          </cell>
        </row>
        <row r="18990">
          <cell r="F18990" t="str">
            <v>4. Operaciones;PP - BLOQUE ESPUMA D-15.0;7</v>
          </cell>
          <cell r="J18990">
            <v>45318</v>
          </cell>
        </row>
        <row r="18991">
          <cell r="F18991" t="str">
            <v>4. Operaciones;PP - BLOQUE ESPUMA D-15.0;8</v>
          </cell>
          <cell r="J18991">
            <v>45318</v>
          </cell>
        </row>
        <row r="18992">
          <cell r="F18992" t="str">
            <v>4. Operaciones;PP - BLOQUE ESPUMA D-15.0;9</v>
          </cell>
          <cell r="J18992">
            <v>45318</v>
          </cell>
        </row>
        <row r="18993">
          <cell r="F18993" t="str">
            <v>4. Operaciones;PP - BLOQUE ESPUMA D-15.0;10</v>
          </cell>
          <cell r="J18993">
            <v>45318</v>
          </cell>
        </row>
        <row r="18994">
          <cell r="F18994" t="str">
            <v>3. Item Componente;PP - BLOQUE ESPUMA D-15.0;1</v>
          </cell>
          <cell r="J18994">
            <v>45318</v>
          </cell>
        </row>
        <row r="18995">
          <cell r="F18995" t="str">
            <v>3. Item Componente;PP - BLOQUE ESPUMA D-15.0;2</v>
          </cell>
          <cell r="J18995">
            <v>45318</v>
          </cell>
        </row>
        <row r="18996">
          <cell r="F18996" t="str">
            <v>3. Item Componente;PP - BLOQUE ESPUMA D-15.0;3</v>
          </cell>
          <cell r="J18996">
            <v>45318</v>
          </cell>
        </row>
        <row r="18997">
          <cell r="F18997" t="str">
            <v>3. Item Componente;PP - BLOQUE ESPUMA D-15.0;4</v>
          </cell>
          <cell r="J18997">
            <v>45318</v>
          </cell>
        </row>
        <row r="18998">
          <cell r="F18998" t="str">
            <v>4. Operaciones;PP - BLOQUE ESPUMA D-15.0;11</v>
          </cell>
          <cell r="J18998">
            <v>45318</v>
          </cell>
        </row>
        <row r="18999">
          <cell r="F18999" t="str">
            <v>4. Operaciones;PP - BLOQUE ESPUMA D-15.0;12</v>
          </cell>
          <cell r="J18999">
            <v>45318</v>
          </cell>
        </row>
        <row r="19000">
          <cell r="F19000" t="str">
            <v>3. Item Componente;PP - BLOQUE ESPUMA D-15.0;5</v>
          </cell>
          <cell r="J19000">
            <v>45318</v>
          </cell>
        </row>
        <row r="19001">
          <cell r="F19001" t="str">
            <v>3. Item Componente;PP - BLOQUE ESPUMA D-15.0;6</v>
          </cell>
          <cell r="J19001">
            <v>45318</v>
          </cell>
        </row>
        <row r="19002">
          <cell r="F19002" t="str">
            <v>3. Item Componente;PP - BLOQUE ESPUMA D-15.0;7</v>
          </cell>
          <cell r="J19002">
            <v>45318</v>
          </cell>
        </row>
        <row r="19003">
          <cell r="F19003" t="str">
            <v>3. Item Componente;PP - BLOQUE ESPUMA D-15.0;8</v>
          </cell>
          <cell r="J19003">
            <v>45318</v>
          </cell>
        </row>
        <row r="19004">
          <cell r="F19004" t="str">
            <v>3. Item Componente;PP - BLOQUE ESPUMA D-15.0;9</v>
          </cell>
          <cell r="J19004">
            <v>45318</v>
          </cell>
        </row>
        <row r="19005">
          <cell r="F19005" t="str">
            <v>3. Item Componente;PP - BLOQUE ESPUMA D-15.0;10</v>
          </cell>
          <cell r="J19005">
            <v>45318</v>
          </cell>
        </row>
        <row r="19006">
          <cell r="F19006" t="str">
            <v>3. Item Componente;PP - BLOQUE ESPUMA D-15.0;11</v>
          </cell>
          <cell r="J19006">
            <v>45318</v>
          </cell>
        </row>
        <row r="19007">
          <cell r="F19007" t="str">
            <v>3. Item Componente;PP - BLOQUE ESPUMA D-15.0;12</v>
          </cell>
          <cell r="J19007">
            <v>45318</v>
          </cell>
        </row>
        <row r="19008">
          <cell r="F19008" t="str">
            <v>3. Item Componente;PP - BLOQUE ESPUMA D-15.0;13</v>
          </cell>
          <cell r="J19008">
            <v>45318</v>
          </cell>
        </row>
        <row r="19009">
          <cell r="F19009" t="str">
            <v>3. Item Componente;PP - BLOQUE ESPUMA D-15.0;14</v>
          </cell>
          <cell r="J19009">
            <v>45318</v>
          </cell>
        </row>
        <row r="19010">
          <cell r="F19010" t="str">
            <v>3. Item Componente;PP - BLOQUE ESPUMA D-15.0;15</v>
          </cell>
          <cell r="J19010">
            <v>45318</v>
          </cell>
        </row>
        <row r="19011">
          <cell r="F19011" t="str">
            <v>3. Item Componente;PP - BLOQUE ESPUMA D-15.0;16</v>
          </cell>
          <cell r="J19011">
            <v>45318</v>
          </cell>
        </row>
        <row r="19012">
          <cell r="F19012" t="str">
            <v>3. Item Componente;PP - BLOQUE ESPUMA D-15.0;17</v>
          </cell>
          <cell r="J19012">
            <v>45318</v>
          </cell>
        </row>
        <row r="19013">
          <cell r="F19013" t="str">
            <v>3. Item Componente;PP - BLOQUE ESPUMA D-15.0;18</v>
          </cell>
          <cell r="J19013">
            <v>45318</v>
          </cell>
        </row>
        <row r="19014">
          <cell r="F19014" t="str">
            <v>3. Item Componente;PP - BLOQUE ESPUMA D-15.0;19</v>
          </cell>
          <cell r="J19014">
            <v>45318</v>
          </cell>
        </row>
        <row r="19015">
          <cell r="F19015" t="str">
            <v>3. Item Componente;PP - BLOQUE ESPUMA D-15.0;20</v>
          </cell>
          <cell r="J19015">
            <v>45318</v>
          </cell>
        </row>
        <row r="19016">
          <cell r="F19016" t="str">
            <v>3. Item Componente;PP - BLOQUE ESPUMA D-15.0;21</v>
          </cell>
          <cell r="J19016">
            <v>45318</v>
          </cell>
        </row>
        <row r="19017">
          <cell r="F19017" t="str">
            <v>3. Item Componente;PP - BLOQUE ESPUMA D-15.0;22</v>
          </cell>
          <cell r="J19017">
            <v>45318</v>
          </cell>
        </row>
        <row r="19018">
          <cell r="F19018" t="str">
            <v>3. Item Componente;PP - BLOQUE ESPUMA D-15.0;23</v>
          </cell>
          <cell r="J19018">
            <v>45318</v>
          </cell>
        </row>
        <row r="19019">
          <cell r="F19019" t="str">
            <v>3. Item Componente;PP - BLOQUE ESPUMA D-26.0 PENTA;1</v>
          </cell>
          <cell r="J19019">
            <v>45318</v>
          </cell>
        </row>
        <row r="19020">
          <cell r="F19020" t="str">
            <v>3. Item Componente;PP - BLOQUE ESPUMA D-26.0 PENTA;2</v>
          </cell>
          <cell r="J19020">
            <v>45318</v>
          </cell>
        </row>
        <row r="19021">
          <cell r="F19021" t="str">
            <v>3. Item Componente;PP - BLOQUE ESPUMA D-15.0;24</v>
          </cell>
          <cell r="J19021">
            <v>45318</v>
          </cell>
        </row>
        <row r="19022">
          <cell r="F19022" t="str">
            <v>3. Item Componente;PP - BLOQUE ESPUMA D-26.0;1</v>
          </cell>
          <cell r="J19022">
            <v>45318</v>
          </cell>
        </row>
        <row r="19023">
          <cell r="F19023" t="str">
            <v>3. Item Componente;PP - BLOQUE ESPUMA D-26.0;2</v>
          </cell>
          <cell r="J19023">
            <v>45318</v>
          </cell>
        </row>
        <row r="19024">
          <cell r="F19024" t="str">
            <v>3. Item Componente;PP - BLOQUE ESPUMA D-26.0;3</v>
          </cell>
          <cell r="J19024">
            <v>45318</v>
          </cell>
        </row>
        <row r="19025">
          <cell r="F19025" t="str">
            <v>3. Item Componente;PP - BLOQUE ESPUMA D-26.0;4</v>
          </cell>
          <cell r="J19025">
            <v>45318</v>
          </cell>
        </row>
        <row r="19026">
          <cell r="F19026" t="str">
            <v>3. Item Componente;PP - BLOQUE ESPUMA D-26.0;5</v>
          </cell>
          <cell r="J19026">
            <v>45318</v>
          </cell>
        </row>
        <row r="19027">
          <cell r="F19027" t="str">
            <v>3. Item Componente;PP - BLOQUE ESPUMA D-23.0;1</v>
          </cell>
          <cell r="J19027">
            <v>45318</v>
          </cell>
        </row>
        <row r="19028">
          <cell r="F19028" t="str">
            <v>3. Item Componente;PP - BLOQUE ESPUMA D-23.0;2</v>
          </cell>
          <cell r="J19028">
            <v>45318</v>
          </cell>
        </row>
        <row r="19029">
          <cell r="F19029" t="str">
            <v>3. Item Componente;PP - BLOQUE ESPUMA D-23.0;3</v>
          </cell>
          <cell r="J19029">
            <v>45318</v>
          </cell>
        </row>
        <row r="19030">
          <cell r="F19030" t="str">
            <v>3. Item Componente;PP - BLOQUE ESPUMA D-23.0;4</v>
          </cell>
          <cell r="J19030">
            <v>45318</v>
          </cell>
        </row>
        <row r="19031">
          <cell r="F19031" t="str">
            <v>3. Item Componente;PP - BLOQUE ESPUMA D-26.0;6</v>
          </cell>
          <cell r="J19031">
            <v>45318</v>
          </cell>
        </row>
        <row r="19032">
          <cell r="F19032" t="str">
            <v>3. Item Componente;PP - BLOQUE ESPUMA D-23.0;5</v>
          </cell>
          <cell r="J19032">
            <v>45318</v>
          </cell>
        </row>
        <row r="19033">
          <cell r="F19033" t="str">
            <v>3. Item Componente;PP - BLOQUE ESPUMA D-23.0;6</v>
          </cell>
          <cell r="J19033">
            <v>45318</v>
          </cell>
        </row>
        <row r="19034">
          <cell r="F19034" t="str">
            <v>3. Item Componente;PP - BLOQUE ESPUMA D-23.0;7</v>
          </cell>
          <cell r="J19034">
            <v>45318</v>
          </cell>
        </row>
        <row r="19035">
          <cell r="F19035" t="str">
            <v>3. Item Componente;PP - BLOQUE ESPUMA D-23.0;8</v>
          </cell>
          <cell r="J19035">
            <v>45318</v>
          </cell>
        </row>
        <row r="19036">
          <cell r="F19036" t="str">
            <v>3. Item Componente;PP - BLOQUE ESPUMA D-23.0;9</v>
          </cell>
          <cell r="J19036">
            <v>45318</v>
          </cell>
        </row>
        <row r="19037">
          <cell r="F19037" t="str">
            <v>3. Item Componente;PP - BLOQUE ESPUMA D-23.0;10</v>
          </cell>
          <cell r="J19037">
            <v>45318</v>
          </cell>
        </row>
        <row r="19038">
          <cell r="F19038" t="str">
            <v>3. Item Componente;PP - BLOQUE ESPUMA D-23.0;11</v>
          </cell>
          <cell r="J19038">
            <v>45318</v>
          </cell>
        </row>
        <row r="19039">
          <cell r="F19039" t="str">
            <v>3. Item Componente;PP - BLOQUE ESPUMA D-26.0 PENTA;3</v>
          </cell>
          <cell r="J19039">
            <v>45318</v>
          </cell>
        </row>
        <row r="19040">
          <cell r="F19040" t="str">
            <v>3. Item Componente;PP - BLOQUE ESPUMA D-26.0 PENTA;4</v>
          </cell>
          <cell r="J19040">
            <v>45318</v>
          </cell>
        </row>
        <row r="19041">
          <cell r="F19041" t="str">
            <v>3. Item Componente;PP - BLOQUE ESPUMA D-26.0 PENTA;5</v>
          </cell>
          <cell r="J19041">
            <v>45318</v>
          </cell>
        </row>
        <row r="19042">
          <cell r="F19042" t="str">
            <v>3. Item Componente;PP - BLOQUE ESPUMA D-26.0 PENTA;6</v>
          </cell>
          <cell r="J19042">
            <v>45318</v>
          </cell>
        </row>
        <row r="19043">
          <cell r="F19043" t="str">
            <v>3. Item Componente;PP - BLOQUE ESPUMA D-26.0 PENTA;7</v>
          </cell>
          <cell r="J19043">
            <v>45318</v>
          </cell>
        </row>
        <row r="19044">
          <cell r="F19044" t="str">
            <v>3. Item Componente;PP - BLOQUE ESPUMA D-26.0 PENTA;8</v>
          </cell>
          <cell r="J19044">
            <v>45318</v>
          </cell>
        </row>
        <row r="19045">
          <cell r="F19045" t="str">
            <v>3. Item Componente;PP - BLOQUE ESPUMA D-26.0 PENTA;9</v>
          </cell>
          <cell r="J19045">
            <v>45318</v>
          </cell>
        </row>
        <row r="19046">
          <cell r="F19046" t="str">
            <v>3. Item Componente;PP - BLOQUE ESPUMA D-26.0 PENTA;10</v>
          </cell>
          <cell r="J19046">
            <v>45318</v>
          </cell>
        </row>
        <row r="19047">
          <cell r="F19047" t="str">
            <v>3. Item Componente;PP - BLOQUE ESPUMA D-26.0 PENTA;11</v>
          </cell>
          <cell r="J19047">
            <v>45318</v>
          </cell>
        </row>
        <row r="19048">
          <cell r="F19048" t="str">
            <v>3. Item Componente;PP - BLOQUE ESPUMA D-26.0 PENTA;12</v>
          </cell>
          <cell r="J19048">
            <v>45318</v>
          </cell>
        </row>
        <row r="19049">
          <cell r="F19049" t="str">
            <v>3. Item Componente;PP - BLOQUE ESPUMA D-26.0 PENTA;13</v>
          </cell>
          <cell r="J19049">
            <v>45318</v>
          </cell>
        </row>
        <row r="19050">
          <cell r="F19050" t="str">
            <v>3. Item Componente;PP - BLOQUE ESPUMA D-26.0 PENTA;14</v>
          </cell>
          <cell r="J19050">
            <v>45318</v>
          </cell>
        </row>
        <row r="19051">
          <cell r="F19051" t="str">
            <v>3. Item Componente;PP - BLOQUE ESPUMA D-26.0 PENTA;15</v>
          </cell>
          <cell r="J19051">
            <v>45318</v>
          </cell>
        </row>
        <row r="19052">
          <cell r="F19052" t="str">
            <v>3. Item Componente;PP - BLOQUE ESPUMA D-26.0 PENTA;16</v>
          </cell>
          <cell r="J19052">
            <v>45318</v>
          </cell>
        </row>
        <row r="19053">
          <cell r="F19053" t="str">
            <v>3. Item Componente;PP - BLOQUE ESPUMA D-26.0 PENTA;17</v>
          </cell>
          <cell r="J19053">
            <v>45318</v>
          </cell>
        </row>
        <row r="19054">
          <cell r="F19054" t="str">
            <v>3. Item Componente;PP - BLOQUE ESPUMA D-26.0 PENTA;18</v>
          </cell>
          <cell r="J19054">
            <v>45318</v>
          </cell>
        </row>
        <row r="19055">
          <cell r="F19055" t="str">
            <v>3. Item Componente;PP - BLOQUE ESPUMA D-26.0 PENTA;19</v>
          </cell>
          <cell r="J19055">
            <v>45318</v>
          </cell>
        </row>
        <row r="19056">
          <cell r="F19056" t="str">
            <v>3. Item Componente;PP - BLOQUE ESPUMA D-26.0 PENTA;20</v>
          </cell>
          <cell r="J19056">
            <v>45318</v>
          </cell>
        </row>
        <row r="19057">
          <cell r="F19057" t="str">
            <v>3. Item Componente;PP - BLOQUE ESPUMA D-26.0 PENTA;21</v>
          </cell>
          <cell r="J19057">
            <v>45318</v>
          </cell>
        </row>
        <row r="19058">
          <cell r="F19058" t="str">
            <v>3. Item Componente;PP - BLOQUE ESPUMA D-26.0;7</v>
          </cell>
          <cell r="J19058">
            <v>45318</v>
          </cell>
        </row>
        <row r="19059">
          <cell r="F19059" t="str">
            <v>3. Item Componente;PP - BLOQUE ESPUMA D-26.0;8</v>
          </cell>
          <cell r="J19059">
            <v>45318</v>
          </cell>
        </row>
        <row r="19060">
          <cell r="F19060" t="str">
            <v>3. Item Componente;PP - BLOQUE ESPUMA D-26.0 PENTA;22</v>
          </cell>
          <cell r="J19060">
            <v>45318</v>
          </cell>
        </row>
        <row r="19061">
          <cell r="F19061" t="str">
            <v>3. Item Componente;PP - BLOQUE ESPUMA D-23.0;12</v>
          </cell>
          <cell r="J19061">
            <v>45318</v>
          </cell>
        </row>
        <row r="19062">
          <cell r="F19062" t="str">
            <v>3. Item Componente;PP - BLOQUE ESPUMA D-23.0;13</v>
          </cell>
          <cell r="J19062">
            <v>45318</v>
          </cell>
        </row>
        <row r="19063">
          <cell r="F19063" t="str">
            <v>3. Item Componente;PP - BLOQUE ESPUMA D-23.0;14</v>
          </cell>
          <cell r="J19063">
            <v>45318</v>
          </cell>
        </row>
        <row r="19064">
          <cell r="F19064" t="str">
            <v>3. Item Componente;PP - BLOQUE ESPUMA D-23.0;15</v>
          </cell>
          <cell r="J19064">
            <v>45318</v>
          </cell>
        </row>
        <row r="19065">
          <cell r="F19065" t="str">
            <v>3. Item Componente;PP - BLOQUE ESPUMA D-26.0;9</v>
          </cell>
          <cell r="J19065">
            <v>45318</v>
          </cell>
        </row>
        <row r="19066">
          <cell r="F19066" t="str">
            <v>3. Item Componente;PP - BLOQUE ESPUMA D-26.0;10</v>
          </cell>
          <cell r="J19066">
            <v>45318</v>
          </cell>
        </row>
        <row r="19067">
          <cell r="F19067" t="str">
            <v>3. Item Componente;PP - BLOQUE ESPUMA D-26.0;11</v>
          </cell>
          <cell r="J19067">
            <v>45318</v>
          </cell>
        </row>
        <row r="19068">
          <cell r="F19068" t="str">
            <v>3. Item Componente;PP - BLOQUE ESPUMA D-23.0;16</v>
          </cell>
          <cell r="J19068">
            <v>45318</v>
          </cell>
        </row>
        <row r="19069">
          <cell r="F19069" t="str">
            <v>3. Item Componente;PP - BLOQUE ESPUMA D-23.0;17</v>
          </cell>
          <cell r="J19069">
            <v>45318</v>
          </cell>
        </row>
        <row r="19070">
          <cell r="F19070" t="str">
            <v>3. Item Componente;PP - BLOQUE ESPUMA D-23.0;18</v>
          </cell>
          <cell r="J19070">
            <v>45318</v>
          </cell>
        </row>
        <row r="19071">
          <cell r="F19071" t="str">
            <v>3. Item Componente;PP - BLOQUE ESPUMA D-23.0;19</v>
          </cell>
          <cell r="J19071">
            <v>45318</v>
          </cell>
        </row>
        <row r="19072">
          <cell r="F19072" t="str">
            <v>3. Item Componente;PP - BLOQUE ESPUMA D-23.0;20</v>
          </cell>
          <cell r="J19072">
            <v>45318</v>
          </cell>
        </row>
        <row r="19073">
          <cell r="F19073" t="str">
            <v>3. Item Componente;PP - BLOQUE ESPUMA D-23.0;21</v>
          </cell>
          <cell r="J19073">
            <v>45318</v>
          </cell>
        </row>
        <row r="19074">
          <cell r="F19074" t="str">
            <v>3. Item Componente;PP - BLOQUE ESPUMA D-23.0;22</v>
          </cell>
          <cell r="J19074">
            <v>45318</v>
          </cell>
        </row>
        <row r="19075">
          <cell r="F19075" t="str">
            <v>3. Item Componente;PP - BLOQUE ESPUMA D-23.0;23</v>
          </cell>
          <cell r="J19075">
            <v>45318</v>
          </cell>
        </row>
        <row r="19076">
          <cell r="F19076" t="str">
            <v>3. Item Componente;PP - BLOQUE ESPUMA D-23.0;24</v>
          </cell>
          <cell r="J19076">
            <v>45318</v>
          </cell>
        </row>
        <row r="19077">
          <cell r="F19077" t="str">
            <v>3. Item Componente;PP - BLOQUE ESPUMA D-23.0;25</v>
          </cell>
          <cell r="J19077">
            <v>45318</v>
          </cell>
        </row>
        <row r="19078">
          <cell r="F19078" t="str">
            <v>3. Item Componente;PP - BLOQUE ESPUMA D-23.0;26</v>
          </cell>
          <cell r="J19078">
            <v>45318</v>
          </cell>
        </row>
        <row r="19079">
          <cell r="F19079" t="str">
            <v>3. Item Componente;PP - BLOQUE ESPUMA D-23.0;27</v>
          </cell>
          <cell r="J19079">
            <v>45318</v>
          </cell>
        </row>
        <row r="19080">
          <cell r="F19080" t="str">
            <v>3. Item Componente;PP - BLOQUE ESPUMA D-18.0;1</v>
          </cell>
          <cell r="J19080">
            <v>45318</v>
          </cell>
        </row>
        <row r="19081">
          <cell r="F19081" t="str">
            <v>3. Item Componente;PP - BLOQUE ESPUMA D-18.0;2</v>
          </cell>
          <cell r="J19081">
            <v>45318</v>
          </cell>
        </row>
        <row r="19082">
          <cell r="F19082" t="str">
            <v>3. Item Componente;PP - BLOQUE ESPUMA D-18.0;3</v>
          </cell>
          <cell r="J19082">
            <v>45318</v>
          </cell>
        </row>
        <row r="19083">
          <cell r="F19083" t="str">
            <v>3. Item Componente;PP - BLOQUE ESPUMA D-23.0;28</v>
          </cell>
          <cell r="J19083">
            <v>45318</v>
          </cell>
        </row>
        <row r="19084">
          <cell r="F19084" t="str">
            <v>3. Item Componente;PP - BLOQUE ESPUMA D-18.0;4</v>
          </cell>
          <cell r="J19084">
            <v>45318</v>
          </cell>
        </row>
        <row r="19085">
          <cell r="F19085" t="str">
            <v>3. Item Componente;PP - BLOQUE ESPUMA D-18.0;5</v>
          </cell>
          <cell r="J19085">
            <v>45318</v>
          </cell>
        </row>
        <row r="19086">
          <cell r="F19086" t="str">
            <v>3. Item Componente;PP - BLOQUE ESPUMA D-18.0;6</v>
          </cell>
          <cell r="J19086">
            <v>45318</v>
          </cell>
        </row>
        <row r="19087">
          <cell r="F19087" t="str">
            <v>3. Item Componente;PP - BLOQUE ESPUMA D-18.0;7</v>
          </cell>
          <cell r="J19087">
            <v>45318</v>
          </cell>
        </row>
        <row r="19088">
          <cell r="F19088" t="str">
            <v>3. Item Componente;PP - BLOQUE ESPUMA D-18.0;8</v>
          </cell>
          <cell r="J19088">
            <v>45318</v>
          </cell>
        </row>
        <row r="19089">
          <cell r="F19089" t="str">
            <v>3. Item Componente;PP - BLOQUE ESPUMA D-18.0;9</v>
          </cell>
          <cell r="J19089">
            <v>45318</v>
          </cell>
        </row>
        <row r="19090">
          <cell r="F19090" t="str">
            <v>3. Item Componente;PP - BLOQUE ESPUMA D-18.0;10</v>
          </cell>
          <cell r="J19090">
            <v>45318</v>
          </cell>
        </row>
        <row r="19091">
          <cell r="F19091" t="str">
            <v>3. Item Componente;PP - BLOQUE ESPUMA D-18.0;11</v>
          </cell>
          <cell r="J19091">
            <v>45318</v>
          </cell>
        </row>
        <row r="19092">
          <cell r="F19092" t="str">
            <v>3. Item Componente;PP - BLOQUE ESPUMA D-18.0;12</v>
          </cell>
          <cell r="J19092">
            <v>45318</v>
          </cell>
        </row>
        <row r="19093">
          <cell r="F19093" t="str">
            <v>3. Item Componente;PP - BLOQUE ESPUMA D-18.0;13</v>
          </cell>
          <cell r="J19093">
            <v>45318</v>
          </cell>
        </row>
        <row r="19094">
          <cell r="F19094" t="str">
            <v>3. Item Componente;PP - BLOQUE ESPUMA D-18.0;14</v>
          </cell>
          <cell r="J19094">
            <v>45318</v>
          </cell>
        </row>
        <row r="19095">
          <cell r="F19095" t="str">
            <v>3. Item Componente;PP - BLOQUE ESPUMA D-18.0;15</v>
          </cell>
          <cell r="J19095">
            <v>45318</v>
          </cell>
        </row>
        <row r="19096">
          <cell r="F19096" t="str">
            <v>3. Item Componente;PP - BLOQUE ESPUMA D-23.0;29</v>
          </cell>
          <cell r="J19096">
            <v>45318</v>
          </cell>
        </row>
        <row r="19097">
          <cell r="F19097" t="str">
            <v>3. Item Componente;PP - BLOQUE ESPUMA D-23.0;30</v>
          </cell>
          <cell r="J19097">
            <v>45318</v>
          </cell>
        </row>
        <row r="19098">
          <cell r="F19098" t="str">
            <v>3. Item Componente;PP - BLOQUE ESPUMA D-23.0;31</v>
          </cell>
          <cell r="J19098">
            <v>45318</v>
          </cell>
        </row>
        <row r="19099">
          <cell r="F19099" t="str">
            <v>3. Item Componente;PP - BLOQUE ESPUMA D-23.0;32</v>
          </cell>
          <cell r="J19099">
            <v>45318</v>
          </cell>
        </row>
        <row r="19100">
          <cell r="F19100" t="str">
            <v>3. Item Componente;PP - BLOQUE ESPUMA D-23.0;33</v>
          </cell>
          <cell r="J19100">
            <v>45318</v>
          </cell>
        </row>
        <row r="19101">
          <cell r="F19101" t="str">
            <v>3. Item Componente;PP - BLOQUE ESPUMA D-18.0;16</v>
          </cell>
          <cell r="J19101">
            <v>45318</v>
          </cell>
        </row>
        <row r="19102">
          <cell r="F19102" t="str">
            <v>3. Item Componente;PP - BLOQUE ESPUMA D-18.0;17</v>
          </cell>
          <cell r="J19102">
            <v>45318</v>
          </cell>
        </row>
        <row r="19103">
          <cell r="F19103" t="str">
            <v>3. Item Componente;PP - BLOQUE ESPUMA D-23.0;34</v>
          </cell>
          <cell r="J19103">
            <v>45318</v>
          </cell>
        </row>
        <row r="19104">
          <cell r="F19104" t="str">
            <v>3. Item Componente;PP - BLOQUE ESPUMA D-23.0;35</v>
          </cell>
          <cell r="J19104">
            <v>45318</v>
          </cell>
        </row>
        <row r="19105">
          <cell r="F19105" t="str">
            <v>3. Item Componente;PP - BLOQUE ESPUMA D-18.0;18</v>
          </cell>
          <cell r="J19105">
            <v>45318</v>
          </cell>
        </row>
        <row r="19106">
          <cell r="F19106" t="str">
            <v>3. Item Componente;PP - BLOQUE ESPUMA D-18.0;19</v>
          </cell>
          <cell r="J19106">
            <v>45318</v>
          </cell>
        </row>
        <row r="19107">
          <cell r="F19107" t="str">
            <v>3. Item Componente;PP - BLOQUE ESPUMA D-18.0;20</v>
          </cell>
          <cell r="J19107">
            <v>45318</v>
          </cell>
        </row>
        <row r="19108">
          <cell r="F19108" t="str">
            <v>3. Item Componente;PP - BLOQUE ESPUMA D-18.0;21</v>
          </cell>
          <cell r="J19108">
            <v>45318</v>
          </cell>
        </row>
        <row r="19109">
          <cell r="F19109" t="str">
            <v>3. Item Componente;PP - BLOQUE ESPUMA D-18.0;22</v>
          </cell>
          <cell r="J19109">
            <v>45318</v>
          </cell>
        </row>
        <row r="19110">
          <cell r="F19110" t="str">
            <v>3. Item Componente;PP - BLOQUE ESPUMA D-18.0;23</v>
          </cell>
          <cell r="J19110">
            <v>45318</v>
          </cell>
        </row>
        <row r="19111">
          <cell r="F19111" t="str">
            <v>3. Item Componente;PP - BLOQUE ESPUMA D-18.0;24</v>
          </cell>
          <cell r="J19111">
            <v>45318</v>
          </cell>
        </row>
        <row r="19112">
          <cell r="F19112" t="str">
            <v>3. Item Componente;PP - BLOQUE ESPUMA D-18.0;25</v>
          </cell>
          <cell r="J19112">
            <v>45318</v>
          </cell>
        </row>
        <row r="19113">
          <cell r="F19113" t="str">
            <v>3. Item Componente;PP - BLOQUE ESPUMA D-18.0;26</v>
          </cell>
          <cell r="J19113">
            <v>45318</v>
          </cell>
        </row>
        <row r="19114">
          <cell r="F19114" t="str">
            <v>3. Item Componente;PP - BLOQUE ESPUMA D-18.0;27</v>
          </cell>
          <cell r="J19114">
            <v>45318</v>
          </cell>
        </row>
        <row r="19115">
          <cell r="F19115" t="str">
            <v>3. Item Componente;PP - BLOQUE ESPUMA D-18.0;28</v>
          </cell>
          <cell r="J19115">
            <v>45318</v>
          </cell>
        </row>
        <row r="19116">
          <cell r="F19116" t="str">
            <v>3. Item Componente;PP - BLOQUE ESPUMA D-18.0;29</v>
          </cell>
          <cell r="J19116">
            <v>45318</v>
          </cell>
        </row>
        <row r="19117">
          <cell r="F19117" t="str">
            <v>3. Item Componente;PP - BLOQUE ESPUMA D-18.0;30</v>
          </cell>
          <cell r="J19117">
            <v>45318</v>
          </cell>
        </row>
        <row r="19118">
          <cell r="F19118" t="str">
            <v>3. Item Componente;PP - BLOQUE ESPUMA D-18.0;31</v>
          </cell>
          <cell r="J19118">
            <v>45318</v>
          </cell>
        </row>
        <row r="19119">
          <cell r="F19119" t="str">
            <v>3. Item Componente;PP - BLOQUE ESPUMA D-18.0;32</v>
          </cell>
          <cell r="J19119">
            <v>45318</v>
          </cell>
        </row>
        <row r="19120">
          <cell r="F19120" t="str">
            <v>3. Item Componente;PP - BLOQUE ESPUMA D-18.0;33</v>
          </cell>
          <cell r="J19120">
            <v>45318</v>
          </cell>
        </row>
        <row r="19121">
          <cell r="F19121" t="str">
            <v>3. Item Componente;PP - BLOQUE ESPUMA D-18.0;34</v>
          </cell>
          <cell r="J19121">
            <v>45318</v>
          </cell>
        </row>
        <row r="19122">
          <cell r="F19122" t="str">
            <v>3. Item Componente;PP - BLOQUE ESPUMA D-18.0;35</v>
          </cell>
          <cell r="J19122">
            <v>45318</v>
          </cell>
        </row>
        <row r="19123">
          <cell r="F19123" t="str">
            <v>3. Item Componente;PP - BLOQUE ESPUMA D-18.0;36</v>
          </cell>
          <cell r="J19123">
            <v>45318</v>
          </cell>
        </row>
        <row r="19124">
          <cell r="F19124" t="str">
            <v>2. Item Otros;PP - BLOQUE ESPUMA D-26.0 PENTA;1</v>
          </cell>
          <cell r="J19124">
            <v>45318</v>
          </cell>
        </row>
        <row r="19125">
          <cell r="F19125" t="str">
            <v>2. Item Otros;PP - BLOQUE ESPUMA D-26.0 PENTA;2</v>
          </cell>
          <cell r="J19125">
            <v>45318</v>
          </cell>
        </row>
        <row r="19126">
          <cell r="F19126" t="str">
            <v>2. Item Otros;PP - BLOQUE ESPUMA D-26.0 PENTA;3</v>
          </cell>
          <cell r="J19126">
            <v>45318</v>
          </cell>
        </row>
        <row r="19127">
          <cell r="F19127" t="str">
            <v>3. Item Componente;PP - BLOQUE ESPUMA D-18.0;37</v>
          </cell>
          <cell r="J19127">
            <v>45318</v>
          </cell>
        </row>
        <row r="19128">
          <cell r="F19128" t="str">
            <v>3. Item Componente;PP - BLOQUE ESPUMA D-18.0;38</v>
          </cell>
          <cell r="J19128">
            <v>45318</v>
          </cell>
        </row>
        <row r="19129">
          <cell r="F19129" t="str">
            <v>3. Item Componente;PP - BLOQUE ESPUMA D-18.0;39</v>
          </cell>
          <cell r="J19129">
            <v>45318</v>
          </cell>
        </row>
        <row r="19130">
          <cell r="F19130" t="str">
            <v>2. Item Otros;PP - BLOQUE ESPUMA D-23.0;1</v>
          </cell>
          <cell r="J19130">
            <v>45318</v>
          </cell>
        </row>
        <row r="19131">
          <cell r="F19131" t="str">
            <v>2. Item Otros;PP - BLOQUE ESPUMA D-23.0;2</v>
          </cell>
          <cell r="J19131">
            <v>45318</v>
          </cell>
        </row>
        <row r="19132">
          <cell r="F19132" t="str">
            <v>2. Item Otros;PP - BLOQUE ESPUMA D-23.0;3</v>
          </cell>
          <cell r="J19132">
            <v>45318</v>
          </cell>
        </row>
        <row r="19133">
          <cell r="F19133" t="str">
            <v>2. Item Otros;PP - BLOQUE ESPUMA D-26.0;1</v>
          </cell>
          <cell r="J19133">
            <v>45318</v>
          </cell>
        </row>
        <row r="19134">
          <cell r="F19134" t="str">
            <v>2. Item Otros;PP - BLOQUE ESPUMA D-26.0;2</v>
          </cell>
          <cell r="J19134">
            <v>45318</v>
          </cell>
        </row>
        <row r="19135">
          <cell r="F19135" t="str">
            <v>2. Item Otros;PP - BLOQUE ESPUMA D-26.0 PENTA;4</v>
          </cell>
          <cell r="J19135">
            <v>45318</v>
          </cell>
        </row>
        <row r="19136">
          <cell r="F19136" t="str">
            <v>2. Item Otros;PP - BLOQUE ESPUMA D-18.0;1</v>
          </cell>
          <cell r="J19136">
            <v>45318</v>
          </cell>
        </row>
        <row r="19137">
          <cell r="F19137" t="str">
            <v>2. Item Otros;PP - BLOQUE ESPUMA D-18.0;2</v>
          </cell>
          <cell r="J19137">
            <v>45318</v>
          </cell>
        </row>
        <row r="19138">
          <cell r="F19138" t="str">
            <v>2. Item Otros;PP - BLOQUE ESPUMA D-18.0;3</v>
          </cell>
          <cell r="J19138">
            <v>45318</v>
          </cell>
        </row>
        <row r="19139">
          <cell r="F19139" t="str">
            <v>2. Item Otros;PP - BLOQUE ESPUMA D-23.0;4</v>
          </cell>
          <cell r="J19139">
            <v>45318</v>
          </cell>
        </row>
        <row r="19140">
          <cell r="F19140" t="str">
            <v>2. Item Otros;PP - BLOQUE ESPUMA D-23.0;5</v>
          </cell>
          <cell r="J19140">
            <v>45318</v>
          </cell>
        </row>
        <row r="19141">
          <cell r="F19141" t="str">
            <v>2. Item Otros;PP - BLOQUE ESPUMA D-23.0;6</v>
          </cell>
          <cell r="J19141">
            <v>45318</v>
          </cell>
        </row>
        <row r="19142">
          <cell r="F19142" t="str">
            <v>2. Item Otros;PP - BLOQUE ESPUMA D-15.0;1</v>
          </cell>
          <cell r="J19142">
            <v>45318</v>
          </cell>
        </row>
        <row r="19143">
          <cell r="F19143" t="str">
            <v>2. Item Otros;PP - BLOQUE ESPUMA D-15.0;2</v>
          </cell>
          <cell r="J19143">
            <v>45318</v>
          </cell>
        </row>
        <row r="19144">
          <cell r="F19144" t="str">
            <v>2. Item Otros;PP - BLOQUE ESPUMA D-15.0;3</v>
          </cell>
          <cell r="J19144">
            <v>45318</v>
          </cell>
        </row>
        <row r="19145">
          <cell r="F19145" t="str">
            <v>2. Item Otros;PP - BLOQUE ESPUMA D-18.0;4</v>
          </cell>
          <cell r="J19145">
            <v>45318</v>
          </cell>
        </row>
        <row r="19146">
          <cell r="F19146" t="str">
            <v>2. Item Otros;PP - BLOQUE ESPUMA D-18.0;5</v>
          </cell>
          <cell r="J19146">
            <v>45318</v>
          </cell>
        </row>
        <row r="19147">
          <cell r="F19147" t="str">
            <v>2. Item Otros;PP - BLOQUE ESPUMA D-18.0;6</v>
          </cell>
          <cell r="J19147">
            <v>45318</v>
          </cell>
        </row>
        <row r="19148">
          <cell r="F19148" t="str">
            <v>1. Item OP;PP - BLOQUE ESPUMA D-23.0;2</v>
          </cell>
          <cell r="J19148">
            <v>45318</v>
          </cell>
        </row>
        <row r="19149">
          <cell r="F19149" t="str">
            <v>1. Item OP;PP - BLOQUE ESPUMA D-23.0;3</v>
          </cell>
          <cell r="J19149">
            <v>45318</v>
          </cell>
        </row>
        <row r="19150">
          <cell r="F19150" t="str">
            <v>1. Item OP;PP - BLOQUE ESPUMA D-26.0;1</v>
          </cell>
          <cell r="J19150">
            <v>45318</v>
          </cell>
        </row>
        <row r="19151">
          <cell r="F19151" t="str">
            <v>1. Item OP;PP - BLOQUE ESPUMA D-26.0 PENTA;1</v>
          </cell>
          <cell r="J19151">
            <v>45318</v>
          </cell>
        </row>
        <row r="19152">
          <cell r="F19152" t="str">
            <v>1. Item OP;PP - BLOQUE ESPUMA D-26.0 PENTA;2</v>
          </cell>
          <cell r="J19152">
            <v>45318</v>
          </cell>
        </row>
        <row r="19153">
          <cell r="F19153" t="str">
            <v>2. Item Otros;PP - BLOQUE ESPUMA D-15.0;4</v>
          </cell>
          <cell r="J19153">
            <v>45318</v>
          </cell>
        </row>
        <row r="19154">
          <cell r="F19154" t="str">
            <v>1. Item OP;PP - BLOQUE ESPUMA D-23.0;1</v>
          </cell>
          <cell r="J19154">
            <v>45320</v>
          </cell>
        </row>
        <row r="19155">
          <cell r="F19155" t="str">
            <v>1. Item OP;PP - BLOQUE ESPUMA D-23.0;2</v>
          </cell>
          <cell r="J19155">
            <v>45320</v>
          </cell>
        </row>
        <row r="19156">
          <cell r="F19156" t="str">
            <v>1. Item OP;PP - BLOQUE ESPUMA D-26.0;1</v>
          </cell>
          <cell r="J19156">
            <v>45320</v>
          </cell>
        </row>
        <row r="19157">
          <cell r="F19157" t="str">
            <v>1. Item OP;PP - BLOQUE ESPUMA D-26.0;2</v>
          </cell>
          <cell r="J19157">
            <v>45320</v>
          </cell>
        </row>
        <row r="19158">
          <cell r="F19158" t="str">
            <v>1. Item OP;PP - BLOQUE ESPUMA D-26.0 PENTA;1</v>
          </cell>
          <cell r="J19158">
            <v>45320</v>
          </cell>
        </row>
        <row r="19159">
          <cell r="F19159" t="str">
            <v>2. Item Otros;PP - BLOQUE ESPUMA D-23.0;1</v>
          </cell>
          <cell r="J19159">
            <v>45320</v>
          </cell>
        </row>
        <row r="19160">
          <cell r="F19160" t="str">
            <v>4. Operaciones;PP - BLOQUE ESPUMA D-26.0 PENTA;1</v>
          </cell>
          <cell r="J19160">
            <v>45320</v>
          </cell>
        </row>
        <row r="19161">
          <cell r="F19161" t="str">
            <v>4. Operaciones;PP - BLOQUE ESPUMA D-26.0 PENTA;2</v>
          </cell>
          <cell r="J19161">
            <v>45320</v>
          </cell>
        </row>
        <row r="19162">
          <cell r="F19162" t="str">
            <v>4. Operaciones;PP - BLOQUE ESPUMA D-26.0 PENTA;3</v>
          </cell>
          <cell r="J19162">
            <v>45320</v>
          </cell>
        </row>
        <row r="19163">
          <cell r="F19163" t="str">
            <v>4. Operaciones;PP - BLOQUE ESPUMA D-26.0;1</v>
          </cell>
          <cell r="J19163">
            <v>45320</v>
          </cell>
        </row>
        <row r="19164">
          <cell r="F19164" t="str">
            <v>4. Operaciones;PP - BLOQUE ESPUMA D-26.0;2</v>
          </cell>
          <cell r="J19164">
            <v>45320</v>
          </cell>
        </row>
        <row r="19165">
          <cell r="F19165" t="str">
            <v>4. Operaciones;PP - BLOQUE ESPUMA D-26.0;3</v>
          </cell>
          <cell r="J19165">
            <v>45320</v>
          </cell>
        </row>
        <row r="19166">
          <cell r="F19166" t="str">
            <v>4. Operaciones;PP - BLOQUE ESPUMA D-26.0 PENTA;4</v>
          </cell>
          <cell r="J19166">
            <v>45320</v>
          </cell>
        </row>
        <row r="19167">
          <cell r="F19167" t="str">
            <v>4. Operaciones;PP - BLOQUE ESPUMA D-26.0 PENTA;5</v>
          </cell>
          <cell r="J19167">
            <v>45320</v>
          </cell>
        </row>
        <row r="19168">
          <cell r="F19168" t="str">
            <v>4. Operaciones;PP - BLOQUE ESPUMA D-26.0 PENTA;6</v>
          </cell>
          <cell r="J19168">
            <v>45320</v>
          </cell>
        </row>
        <row r="19169">
          <cell r="F19169" t="str">
            <v>4. Operaciones;PP - BLOQUE ESPUMA D-26.0;4</v>
          </cell>
          <cell r="J19169">
            <v>45320</v>
          </cell>
        </row>
        <row r="19170">
          <cell r="F19170" t="str">
            <v>4. Operaciones;PP - BLOQUE ESPUMA D-26.0;5</v>
          </cell>
          <cell r="J19170">
            <v>45320</v>
          </cell>
        </row>
        <row r="19171">
          <cell r="F19171" t="str">
            <v>4. Operaciones;PP - BLOQUE ESPUMA D-26.0;6</v>
          </cell>
          <cell r="J19171">
            <v>45320</v>
          </cell>
        </row>
        <row r="19172">
          <cell r="F19172" t="str">
            <v>4. Operaciones;PP - BLOQUE ESPUMA D-26.0;7</v>
          </cell>
          <cell r="J19172">
            <v>45320</v>
          </cell>
        </row>
        <row r="19173">
          <cell r="F19173" t="str">
            <v>4. Operaciones;PP - BLOQUE ESPUMA D-26.0;8</v>
          </cell>
          <cell r="J19173">
            <v>45320</v>
          </cell>
        </row>
        <row r="19174">
          <cell r="F19174" t="str">
            <v>4. Operaciones;PP - BLOQUE ESPUMA D-26.0;9</v>
          </cell>
          <cell r="J19174">
            <v>45320</v>
          </cell>
        </row>
        <row r="19175">
          <cell r="F19175" t="str">
            <v>4. Operaciones;PP - BLOQUE ESPUMA D-23.0;1</v>
          </cell>
          <cell r="J19175">
            <v>45320</v>
          </cell>
        </row>
        <row r="19176">
          <cell r="F19176" t="str">
            <v>4. Operaciones;PP - BLOQUE ESPUMA D-23.0;2</v>
          </cell>
          <cell r="J19176">
            <v>45320</v>
          </cell>
        </row>
        <row r="19177">
          <cell r="F19177" t="str">
            <v>4. Operaciones;PP - BLOQUE ESPUMA D-23.0;3</v>
          </cell>
          <cell r="J19177">
            <v>45320</v>
          </cell>
        </row>
        <row r="19178">
          <cell r="F19178" t="str">
            <v>4. Operaciones;PP - BLOQUE ESPUMA D-26.0;10</v>
          </cell>
          <cell r="J19178">
            <v>45320</v>
          </cell>
        </row>
        <row r="19179">
          <cell r="F19179" t="str">
            <v>4. Operaciones;PP - BLOQUE ESPUMA D-26.0;11</v>
          </cell>
          <cell r="J19179">
            <v>45320</v>
          </cell>
        </row>
        <row r="19180">
          <cell r="F19180" t="str">
            <v>4. Operaciones;PP - BLOQUE ESPUMA D-26.0;12</v>
          </cell>
          <cell r="J19180">
            <v>45320</v>
          </cell>
        </row>
        <row r="19181">
          <cell r="F19181" t="str">
            <v>4. Operaciones;PP - BLOQUE ESPUMA D-23.0;4</v>
          </cell>
          <cell r="J19181">
            <v>45320</v>
          </cell>
        </row>
        <row r="19182">
          <cell r="F19182" t="str">
            <v>4. Operaciones;PP - BLOQUE ESPUMA D-23.0;5</v>
          </cell>
          <cell r="J19182">
            <v>45320</v>
          </cell>
        </row>
        <row r="19183">
          <cell r="F19183" t="str">
            <v>4. Operaciones;PP - BLOQUE ESPUMA D-23.0;6</v>
          </cell>
          <cell r="J19183">
            <v>45320</v>
          </cell>
        </row>
        <row r="19184">
          <cell r="F19184" t="str">
            <v>4. Operaciones;PP - BLOQUE ESPUMA D-23.0;7</v>
          </cell>
          <cell r="J19184">
            <v>45320</v>
          </cell>
        </row>
        <row r="19185">
          <cell r="F19185" t="str">
            <v>4. Operaciones;PP - BLOQUE ESPUMA D-23.0;8</v>
          </cell>
          <cell r="J19185">
            <v>45320</v>
          </cell>
        </row>
        <row r="19186">
          <cell r="F19186" t="str">
            <v>4. Operaciones;PP - BLOQUE ESPUMA D-23.0;9</v>
          </cell>
          <cell r="J19186">
            <v>45320</v>
          </cell>
        </row>
        <row r="19187">
          <cell r="F19187" t="str">
            <v>3. Item Componente;PP - BLOQUE ESPUMA D-23.0;1</v>
          </cell>
          <cell r="J19187">
            <v>45320</v>
          </cell>
        </row>
        <row r="19188">
          <cell r="F19188" t="str">
            <v>3. Item Componente;PP - BLOQUE ESPUMA D-23.0;2</v>
          </cell>
          <cell r="J19188">
            <v>45320</v>
          </cell>
        </row>
        <row r="19189">
          <cell r="F19189" t="str">
            <v>3. Item Componente;PP - BLOQUE ESPUMA D-23.0;3</v>
          </cell>
          <cell r="J19189">
            <v>45320</v>
          </cell>
        </row>
        <row r="19190">
          <cell r="F19190" t="str">
            <v>4. Operaciones;PP - BLOQUE ESPUMA D-23.0;10</v>
          </cell>
          <cell r="J19190">
            <v>45320</v>
          </cell>
        </row>
        <row r="19191">
          <cell r="F19191" t="str">
            <v>4. Operaciones;PP - BLOQUE ESPUMA D-23.0;11</v>
          </cell>
          <cell r="J19191">
            <v>45320</v>
          </cell>
        </row>
        <row r="19192">
          <cell r="F19192" t="str">
            <v>4. Operaciones;PP - BLOQUE ESPUMA D-23.0;12</v>
          </cell>
          <cell r="J19192">
            <v>45320</v>
          </cell>
        </row>
        <row r="19193">
          <cell r="F19193" t="str">
            <v>3. Item Componente;PP - BLOQUE ESPUMA D-23.0;4</v>
          </cell>
          <cell r="J19193">
            <v>45320</v>
          </cell>
        </row>
        <row r="19194">
          <cell r="F19194" t="str">
            <v>3. Item Componente;PP - BLOQUE ESPUMA D-23.0;5</v>
          </cell>
          <cell r="J19194">
            <v>45320</v>
          </cell>
        </row>
        <row r="19195">
          <cell r="F19195" t="str">
            <v>3. Item Componente;PP - BLOQUE ESPUMA D-23.0;6</v>
          </cell>
          <cell r="J19195">
            <v>45320</v>
          </cell>
        </row>
        <row r="19196">
          <cell r="F19196" t="str">
            <v>3. Item Componente;PP - BLOQUE ESPUMA D-23.0;7</v>
          </cell>
          <cell r="J19196">
            <v>45320</v>
          </cell>
        </row>
        <row r="19197">
          <cell r="F19197" t="str">
            <v>3. Item Componente;PP - BLOQUE ESPUMA D-23.0;8</v>
          </cell>
          <cell r="J19197">
            <v>45320</v>
          </cell>
        </row>
        <row r="19198">
          <cell r="F19198" t="str">
            <v>3. Item Componente;PP - BLOQUE ESPUMA D-23.0;9</v>
          </cell>
          <cell r="J19198">
            <v>45320</v>
          </cell>
        </row>
        <row r="19199">
          <cell r="F19199" t="str">
            <v>3. Item Componente;PP - BLOQUE ESPUMA D-23.0;10</v>
          </cell>
          <cell r="J19199">
            <v>45320</v>
          </cell>
        </row>
        <row r="19200">
          <cell r="F19200" t="str">
            <v>3. Item Componente;PP - BLOQUE ESPUMA D-23.0;11</v>
          </cell>
          <cell r="J19200">
            <v>45320</v>
          </cell>
        </row>
        <row r="19201">
          <cell r="F19201" t="str">
            <v>3. Item Componente;PP - BLOQUE ESPUMA D-23.0;12</v>
          </cell>
          <cell r="J19201">
            <v>45320</v>
          </cell>
        </row>
        <row r="19202">
          <cell r="F19202" t="str">
            <v>3. Item Componente;PP - BLOQUE ESPUMA D-23.0;13</v>
          </cell>
          <cell r="J19202">
            <v>45320</v>
          </cell>
        </row>
        <row r="19203">
          <cell r="F19203" t="str">
            <v>3. Item Componente;PP - BLOQUE ESPUMA D-23.0;14</v>
          </cell>
          <cell r="J19203">
            <v>45320</v>
          </cell>
        </row>
        <row r="19204">
          <cell r="F19204" t="str">
            <v>3. Item Componente;PP - BLOQUE ESPUMA D-23.0;15</v>
          </cell>
          <cell r="J19204">
            <v>45320</v>
          </cell>
        </row>
        <row r="19205">
          <cell r="F19205" t="str">
            <v>3. Item Componente;PP - BLOQUE ESPUMA D-23.0;16</v>
          </cell>
          <cell r="J19205">
            <v>45320</v>
          </cell>
        </row>
        <row r="19206">
          <cell r="F19206" t="str">
            <v>3. Item Componente;PP - BLOQUE ESPUMA D-23.0;17</v>
          </cell>
          <cell r="J19206">
            <v>45320</v>
          </cell>
        </row>
        <row r="19207">
          <cell r="F19207" t="str">
            <v>3. Item Componente;PP - BLOQUE ESPUMA D-23.0;18</v>
          </cell>
          <cell r="J19207">
            <v>45320</v>
          </cell>
        </row>
        <row r="19208">
          <cell r="F19208" t="str">
            <v>3. Item Componente;PP - BLOQUE ESPUMA D-23.0;19</v>
          </cell>
          <cell r="J19208">
            <v>45320</v>
          </cell>
        </row>
        <row r="19209">
          <cell r="F19209" t="str">
            <v>3. Item Componente;PP - BLOQUE ESPUMA D-23.0;20</v>
          </cell>
          <cell r="J19209">
            <v>45320</v>
          </cell>
        </row>
        <row r="19210">
          <cell r="F19210" t="str">
            <v>3. Item Componente;PP - BLOQUE ESPUMA D-26.0 PENTA;1</v>
          </cell>
          <cell r="J19210">
            <v>45320</v>
          </cell>
        </row>
        <row r="19211">
          <cell r="F19211" t="str">
            <v>3. Item Componente;PP - BLOQUE ESPUMA D-26.0 PENTA;2</v>
          </cell>
          <cell r="J19211">
            <v>45320</v>
          </cell>
        </row>
        <row r="19212">
          <cell r="F19212" t="str">
            <v>3. Item Componente;PP - BLOQUE ESPUMA D-26.0 PENTA;3</v>
          </cell>
          <cell r="J19212">
            <v>45320</v>
          </cell>
        </row>
        <row r="19213">
          <cell r="F19213" t="str">
            <v>3. Item Componente;PP - BLOQUE ESPUMA D-26.0 PENTA;4</v>
          </cell>
          <cell r="J19213">
            <v>45320</v>
          </cell>
        </row>
        <row r="19214">
          <cell r="F19214" t="str">
            <v>3. Item Componente;PP - BLOQUE ESPUMA D-23.0;21</v>
          </cell>
          <cell r="J19214">
            <v>45320</v>
          </cell>
        </row>
        <row r="19215">
          <cell r="F19215" t="str">
            <v>3. Item Componente;PP - BLOQUE ESPUMA D-26.0 PENTA;5</v>
          </cell>
          <cell r="J19215">
            <v>45320</v>
          </cell>
        </row>
        <row r="19216">
          <cell r="F19216" t="str">
            <v>3. Item Componente;PP - BLOQUE ESPUMA D-26.0 PENTA;6</v>
          </cell>
          <cell r="J19216">
            <v>45320</v>
          </cell>
        </row>
        <row r="19217">
          <cell r="F19217" t="str">
            <v>3. Item Componente;PP - BLOQUE ESPUMA D-26.0 PENTA;7</v>
          </cell>
          <cell r="J19217">
            <v>45320</v>
          </cell>
        </row>
        <row r="19218">
          <cell r="F19218" t="str">
            <v>3. Item Componente;PP - BLOQUE ESPUMA D-26.0 PENTA;8</v>
          </cell>
          <cell r="J19218">
            <v>45320</v>
          </cell>
        </row>
        <row r="19219">
          <cell r="F19219" t="str">
            <v>3. Item Componente;PP - BLOQUE ESPUMA D-26.0 PENTA;9</v>
          </cell>
          <cell r="J19219">
            <v>45320</v>
          </cell>
        </row>
        <row r="19220">
          <cell r="F19220" t="str">
            <v>3. Item Componente;PP - BLOQUE ESPUMA D-26.0;1</v>
          </cell>
          <cell r="J19220">
            <v>45320</v>
          </cell>
        </row>
        <row r="19221">
          <cell r="F19221" t="str">
            <v>3. Item Componente;PP - BLOQUE ESPUMA D-26.0;2</v>
          </cell>
          <cell r="J19221">
            <v>45320</v>
          </cell>
        </row>
        <row r="19222">
          <cell r="F19222" t="str">
            <v>3. Item Componente;PP - BLOQUE ESPUMA D-26.0 PENTA;10</v>
          </cell>
          <cell r="J19222">
            <v>45320</v>
          </cell>
        </row>
        <row r="19223">
          <cell r="F19223" t="str">
            <v>3. Item Componente;PP - BLOQUE ESPUMA D-26.0;3</v>
          </cell>
          <cell r="J19223">
            <v>45320</v>
          </cell>
        </row>
        <row r="19224">
          <cell r="F19224" t="str">
            <v>3. Item Componente;PP - BLOQUE ESPUMA D-26.0;4</v>
          </cell>
          <cell r="J19224">
            <v>45320</v>
          </cell>
        </row>
        <row r="19225">
          <cell r="F19225" t="str">
            <v>3. Item Componente;PP - BLOQUE ESPUMA D-26.0;5</v>
          </cell>
          <cell r="J19225">
            <v>45320</v>
          </cell>
        </row>
        <row r="19226">
          <cell r="F19226" t="str">
            <v>3. Item Componente;PP - BLOQUE ESPUMA D-26.0;6</v>
          </cell>
          <cell r="J19226">
            <v>45320</v>
          </cell>
        </row>
        <row r="19227">
          <cell r="F19227" t="str">
            <v>3. Item Componente;PP - BLOQUE ESPUMA D-26.0;7</v>
          </cell>
          <cell r="J19227">
            <v>45320</v>
          </cell>
        </row>
        <row r="19228">
          <cell r="F19228" t="str">
            <v>3. Item Componente;PP - BLOQUE ESPUMA D-26.0;8</v>
          </cell>
          <cell r="J19228">
            <v>45320</v>
          </cell>
        </row>
        <row r="19229">
          <cell r="F19229" t="str">
            <v>3. Item Componente;PP - BLOQUE ESPUMA D-26.0;9</v>
          </cell>
          <cell r="J19229">
            <v>45320</v>
          </cell>
        </row>
        <row r="19230">
          <cell r="F19230" t="str">
            <v>3. Item Componente;PP - BLOQUE ESPUMA D-26.0;10</v>
          </cell>
          <cell r="J19230">
            <v>45320</v>
          </cell>
        </row>
        <row r="19231">
          <cell r="F19231" t="str">
            <v>3. Item Componente;PP - BLOQUE ESPUMA D-26.0;11</v>
          </cell>
          <cell r="J19231">
            <v>45320</v>
          </cell>
        </row>
        <row r="19232">
          <cell r="F19232" t="str">
            <v>3. Item Componente;PP - BLOQUE ESPUMA D-26.0;12</v>
          </cell>
          <cell r="J19232">
            <v>45320</v>
          </cell>
        </row>
        <row r="19233">
          <cell r="F19233" t="str">
            <v>3. Item Componente;PP - BLOQUE ESPUMA D-26.0;13</v>
          </cell>
          <cell r="J19233">
            <v>45320</v>
          </cell>
        </row>
        <row r="19234">
          <cell r="F19234" t="str">
            <v>3. Item Componente;PP - BLOQUE ESPUMA D-26.0;14</v>
          </cell>
          <cell r="J19234">
            <v>45320</v>
          </cell>
        </row>
        <row r="19235">
          <cell r="F19235" t="str">
            <v>3. Item Componente;PP - BLOQUE ESPUMA D-26.0;15</v>
          </cell>
          <cell r="J19235">
            <v>45320</v>
          </cell>
        </row>
        <row r="19236">
          <cell r="F19236" t="str">
            <v>3. Item Componente;PP - BLOQUE ESPUMA D-26.0;16</v>
          </cell>
          <cell r="J19236">
            <v>45320</v>
          </cell>
        </row>
        <row r="19237">
          <cell r="F19237" t="str">
            <v>3. Item Componente;PP - BLOQUE ESPUMA D-26.0;17</v>
          </cell>
          <cell r="J19237">
            <v>45320</v>
          </cell>
        </row>
        <row r="19238">
          <cell r="F19238" t="str">
            <v>3. Item Componente;PP - BLOQUE ESPUMA D-26.0;18</v>
          </cell>
          <cell r="J19238">
            <v>45320</v>
          </cell>
        </row>
        <row r="19239">
          <cell r="F19239" t="str">
            <v>3. Item Componente;PP - BLOQUE ESPUMA D-26.0;19</v>
          </cell>
          <cell r="J19239">
            <v>45320</v>
          </cell>
        </row>
        <row r="19240">
          <cell r="F19240" t="str">
            <v>3. Item Componente;PP - BLOQUE ESPUMA D-26.0;20</v>
          </cell>
          <cell r="J19240">
            <v>45320</v>
          </cell>
        </row>
        <row r="19241">
          <cell r="F19241" t="str">
            <v>2. Item Otros;PP - BLOQUE ESPUMA D-26.0;1</v>
          </cell>
          <cell r="J19241">
            <v>45320</v>
          </cell>
        </row>
        <row r="19242">
          <cell r="F19242" t="str">
            <v>2. Item Otros;PP - BLOQUE ESPUMA D-26.0 PENTA;1</v>
          </cell>
          <cell r="J19242">
            <v>45320</v>
          </cell>
        </row>
        <row r="19243">
          <cell r="F19243" t="str">
            <v>2. Item Otros;PP - BLOQUE ESPUMA D-26.0 PENTA;2</v>
          </cell>
          <cell r="J19243">
            <v>45320</v>
          </cell>
        </row>
        <row r="19244">
          <cell r="F19244" t="str">
            <v>3. Item Componente;PP - BLOQUE ESPUMA D-26.0;21</v>
          </cell>
          <cell r="J19244">
            <v>45320</v>
          </cell>
        </row>
        <row r="19245">
          <cell r="F19245" t="str">
            <v>2. Item Otros;PP - BLOQUE ESPUMA D-23.0;2</v>
          </cell>
          <cell r="J19245">
            <v>45320</v>
          </cell>
        </row>
        <row r="19246">
          <cell r="F19246" t="str">
            <v>2. Item Otros;PP - BLOQUE ESPUMA D-23.0;3</v>
          </cell>
          <cell r="J19246">
            <v>45320</v>
          </cell>
        </row>
        <row r="19247">
          <cell r="F19247" t="str">
            <v>2. Item Otros;PP - BLOQUE ESPUMA D-23.0;4</v>
          </cell>
          <cell r="J19247">
            <v>45320</v>
          </cell>
        </row>
        <row r="19248">
          <cell r="F19248" t="str">
            <v>2. Item Otros;PP - BLOQUE ESPUMA D-26.0;2</v>
          </cell>
          <cell r="J19248">
            <v>45320</v>
          </cell>
        </row>
        <row r="19249">
          <cell r="F19249" t="str">
            <v>2. Item Otros;PP - BLOQUE ESPUMA D-26.0;3</v>
          </cell>
          <cell r="J19249">
            <v>45320</v>
          </cell>
        </row>
        <row r="19250">
          <cell r="F19250" t="str">
            <v>2. Item Otros;PP - BLOQUE ESPUMA D-26.0;4</v>
          </cell>
          <cell r="J19250">
            <v>45320</v>
          </cell>
        </row>
        <row r="19251">
          <cell r="F19251" t="str">
            <v>1. Item OP;PP - BLOQUE ESPUMA D-12.0;1</v>
          </cell>
          <cell r="J19251">
            <v>45322</v>
          </cell>
        </row>
        <row r="19252">
          <cell r="F19252" t="str">
            <v>1. Item OP;PP - BLOQUE ESPUMA D-12.0;2</v>
          </cell>
          <cell r="J19252">
            <v>45322</v>
          </cell>
        </row>
        <row r="19253">
          <cell r="F19253" t="str">
            <v>1. Item OP;PP - BLOQUE ESPUMA D-12.0;3</v>
          </cell>
          <cell r="J19253">
            <v>45322</v>
          </cell>
        </row>
        <row r="19254">
          <cell r="F19254" t="str">
            <v>2. Item Otros;PP - BLOQUE ESPUMA D-12.0;1</v>
          </cell>
          <cell r="J19254">
            <v>45322</v>
          </cell>
        </row>
        <row r="19255">
          <cell r="F19255" t="str">
            <v>2. Item Otros;PP - BLOQUE ESPUMA D-12.0;2</v>
          </cell>
          <cell r="J19255">
            <v>45322</v>
          </cell>
        </row>
        <row r="19256">
          <cell r="F19256" t="str">
            <v>2. Item Otros;PP - BLOQUE ESPUMA D-12.0;3</v>
          </cell>
          <cell r="J19256">
            <v>45322</v>
          </cell>
        </row>
        <row r="19257">
          <cell r="F19257" t="str">
            <v>4. Operaciones;PP - BLOQUE ESPUMA D-12.0;1</v>
          </cell>
          <cell r="J19257">
            <v>45322</v>
          </cell>
        </row>
        <row r="19258">
          <cell r="F19258" t="str">
            <v>4. Operaciones;PP - BLOQUE ESPUMA D-12.0;2</v>
          </cell>
          <cell r="J19258">
            <v>45322</v>
          </cell>
        </row>
        <row r="19259">
          <cell r="F19259" t="str">
            <v>4. Operaciones;PP - BLOQUE ESPUMA D-12.0;3</v>
          </cell>
          <cell r="J19259">
            <v>45322</v>
          </cell>
        </row>
        <row r="19260">
          <cell r="F19260" t="str">
            <v>4. Operaciones;PP - BLOQUE ESPUMA D-12.0;4</v>
          </cell>
          <cell r="J19260">
            <v>45322</v>
          </cell>
        </row>
        <row r="19261">
          <cell r="F19261" t="str">
            <v>4. Operaciones;PP - BLOQUE ESPUMA D-12.0;5</v>
          </cell>
          <cell r="J19261">
            <v>45322</v>
          </cell>
        </row>
        <row r="19262">
          <cell r="F19262" t="str">
            <v>4. Operaciones;PP - BLOQUE ESPUMA D-12.0;6</v>
          </cell>
          <cell r="J19262">
            <v>45322</v>
          </cell>
        </row>
        <row r="19263">
          <cell r="F19263" t="str">
            <v>4. Operaciones;PP - BLOQUE ESPUMA D-12.0;7</v>
          </cell>
          <cell r="J19263">
            <v>45322</v>
          </cell>
        </row>
        <row r="19264">
          <cell r="F19264" t="str">
            <v>4. Operaciones;PP - BLOQUE ESPUMA D-12.0;8</v>
          </cell>
          <cell r="J19264">
            <v>45322</v>
          </cell>
        </row>
        <row r="19265">
          <cell r="F19265" t="str">
            <v>4. Operaciones;PP - BLOQUE ESPUMA D-12.0;9</v>
          </cell>
          <cell r="J19265">
            <v>45322</v>
          </cell>
        </row>
        <row r="19266">
          <cell r="F19266" t="str">
            <v>4. Operaciones;PP - BLOQUE ESPUMA D-12.0;10</v>
          </cell>
          <cell r="J19266">
            <v>45322</v>
          </cell>
        </row>
        <row r="19267">
          <cell r="F19267" t="str">
            <v>4. Operaciones;PP - BLOQUE ESPUMA D-12.0;11</v>
          </cell>
          <cell r="J19267">
            <v>45322</v>
          </cell>
        </row>
        <row r="19268">
          <cell r="F19268" t="str">
            <v>4. Operaciones;PP - BLOQUE ESPUMA D-12.0;12</v>
          </cell>
          <cell r="J19268">
            <v>45322</v>
          </cell>
        </row>
        <row r="19269">
          <cell r="F19269" t="str">
            <v>4. Operaciones;PP - BLOQUE ESPUMA D-12.0;13</v>
          </cell>
          <cell r="J19269">
            <v>45322</v>
          </cell>
        </row>
        <row r="19270">
          <cell r="F19270" t="str">
            <v>4. Operaciones;PP - BLOQUE ESPUMA D-12.0;14</v>
          </cell>
          <cell r="J19270">
            <v>45322</v>
          </cell>
        </row>
        <row r="19271">
          <cell r="F19271" t="str">
            <v>4. Operaciones;PP - BLOQUE ESPUMA D-12.0;15</v>
          </cell>
          <cell r="J19271">
            <v>45322</v>
          </cell>
        </row>
        <row r="19272">
          <cell r="F19272" t="str">
            <v>4. Operaciones;PP - BLOQUE ESPUMA D-12.0;16</v>
          </cell>
          <cell r="J19272">
            <v>45322</v>
          </cell>
        </row>
        <row r="19273">
          <cell r="F19273" t="str">
            <v>4. Operaciones;PP - BLOQUE ESPUMA D-12.0;17</v>
          </cell>
          <cell r="J19273">
            <v>45322</v>
          </cell>
        </row>
        <row r="19274">
          <cell r="F19274" t="str">
            <v>4. Operaciones;PP - BLOQUE ESPUMA D-12.0;18</v>
          </cell>
          <cell r="J19274">
            <v>45322</v>
          </cell>
        </row>
        <row r="19275">
          <cell r="F19275" t="str">
            <v>3. Item Componente;PP - BLOQUE ESPUMA D-12.0;1</v>
          </cell>
          <cell r="J19275">
            <v>45322</v>
          </cell>
        </row>
        <row r="19276">
          <cell r="F19276" t="str">
            <v>3. Item Componente;PP - BLOQUE ESPUMA D-12.0;2</v>
          </cell>
          <cell r="J19276">
            <v>45322</v>
          </cell>
        </row>
        <row r="19277">
          <cell r="F19277" t="str">
            <v>3. Item Componente;PP - BLOQUE ESPUMA D-12.0;3</v>
          </cell>
          <cell r="J19277">
            <v>45322</v>
          </cell>
        </row>
        <row r="19278">
          <cell r="F19278" t="str">
            <v>3. Item Componente;PP - BLOQUE ESPUMA D-12.0;4</v>
          </cell>
          <cell r="J19278">
            <v>45322</v>
          </cell>
        </row>
        <row r="19279">
          <cell r="F19279" t="str">
            <v>3. Item Componente;PP - BLOQUE ESPUMA D-12.0;5</v>
          </cell>
          <cell r="J19279">
            <v>45322</v>
          </cell>
        </row>
        <row r="19280">
          <cell r="F19280" t="str">
            <v>3. Item Componente;PP - BLOQUE ESPUMA D-12.0;6</v>
          </cell>
          <cell r="J19280">
            <v>45322</v>
          </cell>
        </row>
        <row r="19281">
          <cell r="F19281" t="str">
            <v>3. Item Componente;PP - BLOQUE ESPUMA D-12.0;7</v>
          </cell>
          <cell r="J19281">
            <v>45322</v>
          </cell>
        </row>
        <row r="19282">
          <cell r="F19282" t="str">
            <v>3. Item Componente;PP - BLOQUE ESPUMA D-12.0;8</v>
          </cell>
          <cell r="J19282">
            <v>45322</v>
          </cell>
        </row>
        <row r="19283">
          <cell r="F19283" t="str">
            <v>3. Item Componente;PP - BLOQUE ESPUMA D-12.0;9</v>
          </cell>
          <cell r="J19283">
            <v>45322</v>
          </cell>
        </row>
        <row r="19284">
          <cell r="F19284" t="str">
            <v>3. Item Componente;PP - BLOQUE ESPUMA D-12.0;10</v>
          </cell>
          <cell r="J19284">
            <v>45322</v>
          </cell>
        </row>
        <row r="19285">
          <cell r="F19285" t="str">
            <v>3. Item Componente;PP - BLOQUE ESPUMA D-12.0;11</v>
          </cell>
          <cell r="J19285">
            <v>45322</v>
          </cell>
        </row>
        <row r="19286">
          <cell r="F19286" t="str">
            <v>3. Item Componente;PP - BLOQUE ESPUMA D-12.0;12</v>
          </cell>
          <cell r="J19286">
            <v>45322</v>
          </cell>
        </row>
        <row r="19287">
          <cell r="F19287" t="str">
            <v>3. Item Componente;PP - BLOQUE ESPUMA D-12.0;13</v>
          </cell>
          <cell r="J19287">
            <v>45322</v>
          </cell>
        </row>
        <row r="19288">
          <cell r="F19288" t="str">
            <v>3. Item Componente;PP - BLOQUE ESPUMA D-12.0;14</v>
          </cell>
          <cell r="J19288">
            <v>45322</v>
          </cell>
        </row>
        <row r="19289">
          <cell r="F19289" t="str">
            <v>3. Item Componente;PP - BLOQUE ESPUMA D-12.0;15</v>
          </cell>
          <cell r="J19289">
            <v>45322</v>
          </cell>
        </row>
        <row r="19290">
          <cell r="F19290" t="str">
            <v>3. Item Componente;PP - BLOQUE ESPUMA D-12.0;16</v>
          </cell>
          <cell r="J19290">
            <v>45322</v>
          </cell>
        </row>
        <row r="19291">
          <cell r="F19291" t="str">
            <v>3. Item Componente;PP - BLOQUE ESPUMA D-12.0;17</v>
          </cell>
          <cell r="J19291">
            <v>45322</v>
          </cell>
        </row>
        <row r="19292">
          <cell r="F19292" t="str">
            <v>3. Item Componente;PP - BLOQUE ESPUMA D-12.0;18</v>
          </cell>
          <cell r="J19292">
            <v>45322</v>
          </cell>
        </row>
        <row r="19293">
          <cell r="F19293" t="str">
            <v>3. Item Componente;PP - BLOQUE ESPUMA D-12.0;19</v>
          </cell>
          <cell r="J19293">
            <v>45322</v>
          </cell>
        </row>
        <row r="19294">
          <cell r="F19294" t="str">
            <v>3. Item Componente;PP - BLOQUE ESPUMA D-12.0;20</v>
          </cell>
          <cell r="J19294">
            <v>45322</v>
          </cell>
        </row>
        <row r="19295">
          <cell r="F19295" t="str">
            <v>3. Item Componente;PP - BLOQUE ESPUMA D-12.0;21</v>
          </cell>
          <cell r="J19295">
            <v>45322</v>
          </cell>
        </row>
        <row r="19296">
          <cell r="F19296" t="str">
            <v>3. Item Componente;PP - BLOQUE ESPUMA D-12.0;22</v>
          </cell>
          <cell r="J19296">
            <v>45322</v>
          </cell>
        </row>
        <row r="19297">
          <cell r="F19297" t="str">
            <v>3. Item Componente;PP - BLOQUE ESPUMA D-12.0;23</v>
          </cell>
          <cell r="J19297">
            <v>45322</v>
          </cell>
        </row>
        <row r="19298">
          <cell r="F19298" t="str">
            <v>3. Item Componente;PP - BLOQUE ESPUMA D-12.0;24</v>
          </cell>
          <cell r="J19298">
            <v>45322</v>
          </cell>
        </row>
        <row r="19299">
          <cell r="F19299" t="str">
            <v>3. Item Componente;PP - BLOQUE ESPUMA D-12.0;25</v>
          </cell>
          <cell r="J19299">
            <v>45322</v>
          </cell>
        </row>
        <row r="19300">
          <cell r="F19300" t="str">
            <v>3. Item Componente;PP - BLOQUE ESPUMA D-12.0;26</v>
          </cell>
          <cell r="J19300">
            <v>45322</v>
          </cell>
        </row>
        <row r="19301">
          <cell r="F19301" t="str">
            <v>3. Item Componente;PP - BLOQUE ESPUMA D-12.0;27</v>
          </cell>
          <cell r="J19301">
            <v>45322</v>
          </cell>
        </row>
        <row r="19302">
          <cell r="F19302" t="str">
            <v>3. Item Componente;PP - BLOQUE ESPUMA D-12.0;28</v>
          </cell>
          <cell r="J19302">
            <v>45322</v>
          </cell>
        </row>
        <row r="19303">
          <cell r="F19303" t="str">
            <v>3. Item Componente;PP - BLOQUE ESPUMA D-12.0;29</v>
          </cell>
          <cell r="J19303">
            <v>45322</v>
          </cell>
        </row>
        <row r="19304">
          <cell r="F19304" t="str">
            <v>3. Item Componente;PP - BLOQUE ESPUMA D-12.0;30</v>
          </cell>
          <cell r="J19304">
            <v>45322</v>
          </cell>
        </row>
        <row r="19305">
          <cell r="F19305" t="str">
            <v>3. Item Componente;PP - BLOQUE ESPUMA D-12.0;31</v>
          </cell>
          <cell r="J19305">
            <v>45322</v>
          </cell>
        </row>
        <row r="19306">
          <cell r="F19306" t="str">
            <v>3. Item Componente;PP - BLOQUE ESPUMA D-12.0;32</v>
          </cell>
          <cell r="J19306">
            <v>45322</v>
          </cell>
        </row>
        <row r="19307">
          <cell r="F19307" t="str">
            <v>3. Item Componente;PP - BLOQUE ESPUMA D-12.0;33</v>
          </cell>
          <cell r="J19307">
            <v>45322</v>
          </cell>
        </row>
        <row r="19308">
          <cell r="F19308" t="str">
            <v>3. Item Componente;PP - BLOQUE ESPUMA D-12.0;34</v>
          </cell>
          <cell r="J19308">
            <v>45322</v>
          </cell>
        </row>
        <row r="19309">
          <cell r="F19309" t="str">
            <v>3. Item Componente;PP - BLOQUE ESPUMA D-12.0;35</v>
          </cell>
          <cell r="J19309">
            <v>45322</v>
          </cell>
        </row>
        <row r="19310">
          <cell r="F19310" t="str">
            <v>3. Item Componente;PP - BLOQUE ESPUMA D-12.0;36</v>
          </cell>
          <cell r="J19310">
            <v>45322</v>
          </cell>
        </row>
        <row r="19311">
          <cell r="F19311" t="str">
            <v>2. Item Otros;PP - BLOQUE ESPUMA D-12.0;4</v>
          </cell>
          <cell r="J19311">
            <v>45322</v>
          </cell>
        </row>
        <row r="19312">
          <cell r="F19312" t="str">
            <v>2. Item Otros;PP - BLOQUE ESPUMA D-12.0;5</v>
          </cell>
          <cell r="J19312">
            <v>45322</v>
          </cell>
        </row>
        <row r="19313">
          <cell r="F19313" t="str">
            <v>2. Item Otros;PP - BLOQUE ESPUMA D-12.0;6</v>
          </cell>
          <cell r="J19313">
            <v>45322</v>
          </cell>
        </row>
        <row r="19314">
          <cell r="F19314" t="str">
            <v>1. Item OP;PP - BLOQUE ESPUMA D-23.0;1</v>
          </cell>
          <cell r="J19314">
            <v>45324</v>
          </cell>
        </row>
        <row r="19315">
          <cell r="F19315" t="str">
            <v>1. Item OP;PP - BLOQUE ESPUMA D-23.0;2</v>
          </cell>
          <cell r="J19315">
            <v>45324</v>
          </cell>
        </row>
        <row r="19316">
          <cell r="F19316" t="str">
            <v>1. Item OP;PP - BLOQUE ESPUMA D-26.0;1</v>
          </cell>
          <cell r="J19316">
            <v>45324</v>
          </cell>
        </row>
        <row r="19317">
          <cell r="F19317" t="str">
            <v>1. Item OP;PP - BLOQUE ESPUMA D-30.0;1</v>
          </cell>
          <cell r="J19317">
            <v>45324</v>
          </cell>
        </row>
        <row r="19318">
          <cell r="F19318" t="str">
            <v>1. Item OP;PP - BLOQUE ESPUMA D-40.0;1</v>
          </cell>
          <cell r="J19318">
            <v>45324</v>
          </cell>
        </row>
        <row r="19319">
          <cell r="F19319" t="str">
            <v>1. Item OP;PP - BLOQUE ESPUMA D-40.0;2</v>
          </cell>
          <cell r="J19319">
            <v>45324</v>
          </cell>
        </row>
        <row r="19320">
          <cell r="F19320" t="str">
            <v>4. Operaciones;PP - BLOQUE ESPUMA D-30.0;1</v>
          </cell>
          <cell r="J19320">
            <v>45324</v>
          </cell>
        </row>
        <row r="19321">
          <cell r="F19321" t="str">
            <v>4. Operaciones;PP - BLOQUE ESPUMA D-30.0;2</v>
          </cell>
          <cell r="J19321">
            <v>45324</v>
          </cell>
        </row>
        <row r="19322">
          <cell r="F19322" t="str">
            <v>4. Operaciones;PP - BLOQUE ESPUMA D-30.0;3</v>
          </cell>
          <cell r="J19322">
            <v>45324</v>
          </cell>
        </row>
        <row r="19323">
          <cell r="F19323" t="str">
            <v>4. Operaciones;PP - BLOQUE ESPUMA D-30.0;4</v>
          </cell>
          <cell r="J19323">
            <v>45324</v>
          </cell>
        </row>
        <row r="19324">
          <cell r="F19324" t="str">
            <v>4. Operaciones;PP - BLOQUE ESPUMA D-30.0;5</v>
          </cell>
          <cell r="J19324">
            <v>45324</v>
          </cell>
        </row>
        <row r="19325">
          <cell r="F19325" t="str">
            <v>4. Operaciones;PP - BLOQUE ESPUMA D-23.0 DURA;1</v>
          </cell>
          <cell r="J19325">
            <v>45324</v>
          </cell>
        </row>
        <row r="19326">
          <cell r="F19326" t="str">
            <v>4. Operaciones;PP - BLOQUE ESPUMA D-23.0 DURA;2</v>
          </cell>
          <cell r="J19326">
            <v>45324</v>
          </cell>
        </row>
        <row r="19327">
          <cell r="F19327" t="str">
            <v>4. Operaciones;PP - BLOQUE ESPUMA D-23.0 DURA;3</v>
          </cell>
          <cell r="J19327">
            <v>45324</v>
          </cell>
        </row>
        <row r="19328">
          <cell r="F19328" t="str">
            <v>4. Operaciones;PP - BLOQUE ESPUMA D-23.0 DURA;4</v>
          </cell>
          <cell r="J19328">
            <v>45324</v>
          </cell>
        </row>
        <row r="19329">
          <cell r="F19329" t="str">
            <v>4. Operaciones;PP - BLOQUE ESPUMA D-23.0 DURA;5</v>
          </cell>
          <cell r="J19329">
            <v>45324</v>
          </cell>
        </row>
        <row r="19330">
          <cell r="F19330" t="str">
            <v>4. Operaciones;PP - BLOQUE ESPUMA D-30.0;6</v>
          </cell>
          <cell r="J19330">
            <v>45324</v>
          </cell>
        </row>
        <row r="19331">
          <cell r="F19331" t="str">
            <v>4. Operaciones;PP - BLOQUE ESPUMA D-23.0 DURA;6</v>
          </cell>
          <cell r="J19331">
            <v>45324</v>
          </cell>
        </row>
        <row r="19332">
          <cell r="F19332" t="str">
            <v>4. Operaciones;PP - BLOQUE ESPUMA D-23.0 DURA;7</v>
          </cell>
          <cell r="J19332">
            <v>45324</v>
          </cell>
        </row>
        <row r="19333">
          <cell r="F19333" t="str">
            <v>4. Operaciones;PP - BLOQUE ESPUMA D-23.0 DURA;8</v>
          </cell>
          <cell r="J19333">
            <v>45324</v>
          </cell>
        </row>
        <row r="19334">
          <cell r="F19334" t="str">
            <v>4. Operaciones;PP - BLOQUE ESPUMA D-23.0 DURA;9</v>
          </cell>
          <cell r="J19334">
            <v>45324</v>
          </cell>
        </row>
        <row r="19335">
          <cell r="F19335" t="str">
            <v>4. Operaciones;PP - BLOQUE ESPUMA D-23.0 DURA;10</v>
          </cell>
          <cell r="J19335">
            <v>45324</v>
          </cell>
        </row>
        <row r="19336">
          <cell r="F19336" t="str">
            <v>4. Operaciones;PP - BLOQUE ESPUMA D-23.0 DURA;11</v>
          </cell>
          <cell r="J19336">
            <v>45324</v>
          </cell>
        </row>
        <row r="19337">
          <cell r="F19337" t="str">
            <v>4. Operaciones;PP - BLOQUE ESPUMA D-23.0 DURA;12</v>
          </cell>
          <cell r="J19337">
            <v>45324</v>
          </cell>
        </row>
        <row r="19338">
          <cell r="F19338" t="str">
            <v>4. Operaciones;PP - BLOQUE ESPUMA D-23.0 DURA;13</v>
          </cell>
          <cell r="J19338">
            <v>45324</v>
          </cell>
        </row>
        <row r="19339">
          <cell r="F19339" t="str">
            <v>4. Operaciones;PP - BLOQUE ESPUMA D-23.0 DURA;14</v>
          </cell>
          <cell r="J19339">
            <v>45324</v>
          </cell>
        </row>
        <row r="19340">
          <cell r="F19340" t="str">
            <v>4. Operaciones;PP - BLOQUE ESPUMA D-23.0 DURA;15</v>
          </cell>
          <cell r="J19340">
            <v>45324</v>
          </cell>
        </row>
        <row r="19341">
          <cell r="F19341" t="str">
            <v>4. Operaciones;PP - BLOQUE ESPUMA D-23.0 DURA;16</v>
          </cell>
          <cell r="J19341">
            <v>45324</v>
          </cell>
        </row>
        <row r="19342">
          <cell r="F19342" t="str">
            <v>4. Operaciones;PP - BLOQUE ESPUMA D-23.0 DURA;17</v>
          </cell>
          <cell r="J19342">
            <v>45324</v>
          </cell>
        </row>
        <row r="19343">
          <cell r="F19343" t="str">
            <v>4. Operaciones;PP - BLOQUE ESPUMA D-40.0;1</v>
          </cell>
          <cell r="J19343">
            <v>45324</v>
          </cell>
        </row>
        <row r="19344">
          <cell r="F19344" t="str">
            <v>4. Operaciones;PP - BLOQUE ESPUMA D-40.0;2</v>
          </cell>
          <cell r="J19344">
            <v>45324</v>
          </cell>
        </row>
        <row r="19345">
          <cell r="F19345" t="str">
            <v>4. Operaciones;PP - BLOQUE ESPUMA D-40.0;3</v>
          </cell>
          <cell r="J19345">
            <v>45324</v>
          </cell>
        </row>
        <row r="19346">
          <cell r="F19346" t="str">
            <v>4. Operaciones;PP - BLOQUE ESPUMA D-40.0;4</v>
          </cell>
          <cell r="J19346">
            <v>45324</v>
          </cell>
        </row>
        <row r="19347">
          <cell r="F19347" t="str">
            <v>4. Operaciones;PP - BLOQUE ESPUMA D-40.0;5</v>
          </cell>
          <cell r="J19347">
            <v>45324</v>
          </cell>
        </row>
        <row r="19348">
          <cell r="F19348" t="str">
            <v>4. Operaciones;PP - BLOQUE ESPUMA D-23.0 DURA;18</v>
          </cell>
          <cell r="J19348">
            <v>45324</v>
          </cell>
        </row>
        <row r="19349">
          <cell r="F19349" t="str">
            <v>4. Operaciones;PP - BLOQUE ESPUMA D-40.0;6</v>
          </cell>
          <cell r="J19349">
            <v>45324</v>
          </cell>
        </row>
        <row r="19350">
          <cell r="F19350" t="str">
            <v>4. Operaciones;PP - BLOQUE ESPUMA D-40.0;7</v>
          </cell>
          <cell r="J19350">
            <v>45324</v>
          </cell>
        </row>
        <row r="19351">
          <cell r="F19351" t="str">
            <v>4. Operaciones;PP - BLOQUE ESPUMA D-40.0;8</v>
          </cell>
          <cell r="J19351">
            <v>45324</v>
          </cell>
        </row>
        <row r="19352">
          <cell r="F19352" t="str">
            <v>4. Operaciones;PP - BLOQUE ESPUMA D-40.0;9</v>
          </cell>
          <cell r="J19352">
            <v>45324</v>
          </cell>
        </row>
        <row r="19353">
          <cell r="F19353" t="str">
            <v>4. Operaciones;PP - BLOQUE ESPUMA D-40.0;10</v>
          </cell>
          <cell r="J19353">
            <v>45324</v>
          </cell>
        </row>
        <row r="19354">
          <cell r="F19354" t="str">
            <v>4. Operaciones;PP - BLOQUE ESPUMA D-40.0;11</v>
          </cell>
          <cell r="J19354">
            <v>45324</v>
          </cell>
        </row>
        <row r="19355">
          <cell r="F19355" t="str">
            <v>4. Operaciones;PP - BLOQUE ESPUMA D-30.0;7</v>
          </cell>
          <cell r="J19355">
            <v>45324</v>
          </cell>
        </row>
        <row r="19356">
          <cell r="F19356" t="str">
            <v>4. Operaciones;PP - BLOQUE ESPUMA D-30.0;8</v>
          </cell>
          <cell r="J19356">
            <v>45324</v>
          </cell>
        </row>
        <row r="19357">
          <cell r="F19357" t="str">
            <v>4. Operaciones;PP - BLOQUE ESPUMA D-30.0;9</v>
          </cell>
          <cell r="J19357">
            <v>45324</v>
          </cell>
        </row>
        <row r="19358">
          <cell r="F19358" t="str">
            <v>4. Operaciones;PP - BLOQUE ESPUMA D-30.0;10</v>
          </cell>
          <cell r="J19358">
            <v>45324</v>
          </cell>
        </row>
        <row r="19359">
          <cell r="F19359" t="str">
            <v>4. Operaciones;PP - BLOQUE ESPUMA D-30.0;11</v>
          </cell>
          <cell r="J19359">
            <v>45324</v>
          </cell>
        </row>
        <row r="19360">
          <cell r="F19360" t="str">
            <v>4. Operaciones;PP - BLOQUE ESPUMA D-40.0;12</v>
          </cell>
          <cell r="J19360">
            <v>45324</v>
          </cell>
        </row>
        <row r="19361">
          <cell r="F19361" t="str">
            <v>4. Operaciones;PP - BLOQUE ESPUMA D-26.0;1</v>
          </cell>
          <cell r="J19361">
            <v>45324</v>
          </cell>
        </row>
        <row r="19362">
          <cell r="F19362" t="str">
            <v>4. Operaciones;PP - BLOQUE ESPUMA D-26.0;2</v>
          </cell>
          <cell r="J19362">
            <v>45324</v>
          </cell>
        </row>
        <row r="19363">
          <cell r="F19363" t="str">
            <v>4. Operaciones;PP - BLOQUE ESPUMA D-26.0;3</v>
          </cell>
          <cell r="J19363">
            <v>45324</v>
          </cell>
        </row>
        <row r="19364">
          <cell r="F19364" t="str">
            <v>4. Operaciones;PP - BLOQUE ESPUMA D-26.0;4</v>
          </cell>
          <cell r="J19364">
            <v>45324</v>
          </cell>
        </row>
        <row r="19365">
          <cell r="F19365" t="str">
            <v>4. Operaciones;PP - BLOQUE ESPUMA D-26.0;5</v>
          </cell>
          <cell r="J19365">
            <v>45324</v>
          </cell>
        </row>
        <row r="19366">
          <cell r="F19366" t="str">
            <v>4. Operaciones;PP - BLOQUE ESPUMA D-30.0;12</v>
          </cell>
          <cell r="J19366">
            <v>45324</v>
          </cell>
        </row>
        <row r="19367">
          <cell r="F19367" t="str">
            <v>4. Operaciones;PP - BLOQUE ESPUMA D-23.0;1</v>
          </cell>
          <cell r="J19367">
            <v>45324</v>
          </cell>
        </row>
        <row r="19368">
          <cell r="F19368" t="str">
            <v>4. Operaciones;PP - BLOQUE ESPUMA D-23.0;2</v>
          </cell>
          <cell r="J19368">
            <v>45324</v>
          </cell>
        </row>
        <row r="19369">
          <cell r="F19369" t="str">
            <v>4. Operaciones;PP - BLOQUE ESPUMA D-23.0;3</v>
          </cell>
          <cell r="J19369">
            <v>45324</v>
          </cell>
        </row>
        <row r="19370">
          <cell r="F19370" t="str">
            <v>4. Operaciones;PP - BLOQUE ESPUMA D-23.0;4</v>
          </cell>
          <cell r="J19370">
            <v>45324</v>
          </cell>
        </row>
        <row r="19371">
          <cell r="F19371" t="str">
            <v>4. Operaciones;PP - BLOQUE ESPUMA D-23.0;5</v>
          </cell>
          <cell r="J19371">
            <v>45324</v>
          </cell>
        </row>
        <row r="19372">
          <cell r="F19372" t="str">
            <v>4. Operaciones;PP - BLOQUE ESPUMA D-26.0;6</v>
          </cell>
          <cell r="J19372">
            <v>45324</v>
          </cell>
        </row>
        <row r="19373">
          <cell r="F19373" t="str">
            <v>4. Operaciones;PP - BLOQUE ESPUMA D-23.0;6</v>
          </cell>
          <cell r="J19373">
            <v>45324</v>
          </cell>
        </row>
        <row r="19374">
          <cell r="F19374" t="str">
            <v>4. Operaciones;PP - BLOQUE ESPUMA D-23.0;7</v>
          </cell>
          <cell r="J19374">
            <v>45324</v>
          </cell>
        </row>
        <row r="19375">
          <cell r="F19375" t="str">
            <v>4. Operaciones;PP - BLOQUE ESPUMA D-23.0;8</v>
          </cell>
          <cell r="J19375">
            <v>45324</v>
          </cell>
        </row>
        <row r="19376">
          <cell r="F19376" t="str">
            <v>4. Operaciones;PP - BLOQUE ESPUMA D-23.0;9</v>
          </cell>
          <cell r="J19376">
            <v>45324</v>
          </cell>
        </row>
        <row r="19377">
          <cell r="F19377" t="str">
            <v>4. Operaciones;PP - BLOQUE ESPUMA D-23.0;10</v>
          </cell>
          <cell r="J19377">
            <v>45324</v>
          </cell>
        </row>
        <row r="19378">
          <cell r="F19378" t="str">
            <v>4. Operaciones;PP - BLOQUE ESPUMA D-23.0;11</v>
          </cell>
          <cell r="J19378">
            <v>45324</v>
          </cell>
        </row>
        <row r="19379">
          <cell r="F19379" t="str">
            <v>3. Item Componente;PP - BLOQUE ESPUMA D-23.0;1</v>
          </cell>
          <cell r="J19379">
            <v>45324</v>
          </cell>
        </row>
        <row r="19380">
          <cell r="F19380" t="str">
            <v>3. Item Componente;PP - BLOQUE ESPUMA D-23.0;2</v>
          </cell>
          <cell r="J19380">
            <v>45324</v>
          </cell>
        </row>
        <row r="19381">
          <cell r="F19381" t="str">
            <v>3. Item Componente;PP - BLOQUE ESPUMA D-23.0;3</v>
          </cell>
          <cell r="J19381">
            <v>45324</v>
          </cell>
        </row>
        <row r="19382">
          <cell r="F19382" t="str">
            <v>3. Item Componente;PP - BLOQUE ESPUMA D-23.0;4</v>
          </cell>
          <cell r="J19382">
            <v>45324</v>
          </cell>
        </row>
        <row r="19383">
          <cell r="F19383" t="str">
            <v>4. Operaciones;PP - BLOQUE ESPUMA D-23.0;12</v>
          </cell>
          <cell r="J19383">
            <v>45324</v>
          </cell>
        </row>
        <row r="19384">
          <cell r="F19384" t="str">
            <v>3. Item Componente;PP - BLOQUE ESPUMA D-26.0;1</v>
          </cell>
          <cell r="J19384">
            <v>45324</v>
          </cell>
        </row>
        <row r="19385">
          <cell r="F19385" t="str">
            <v>3. Item Componente;PP - BLOQUE ESPUMA D-23.0;5</v>
          </cell>
          <cell r="J19385">
            <v>45324</v>
          </cell>
        </row>
        <row r="19386">
          <cell r="F19386" t="str">
            <v>3. Item Componente;PP - BLOQUE ESPUMA D-23.0;6</v>
          </cell>
          <cell r="J19386">
            <v>45324</v>
          </cell>
        </row>
        <row r="19387">
          <cell r="F19387" t="str">
            <v>3. Item Componente;PP - BLOQUE ESPUMA D-23.0;7</v>
          </cell>
          <cell r="J19387">
            <v>45324</v>
          </cell>
        </row>
        <row r="19388">
          <cell r="F19388" t="str">
            <v>3. Item Componente;PP - BLOQUE ESPUMA D-26.0;2</v>
          </cell>
          <cell r="J19388">
            <v>45324</v>
          </cell>
        </row>
        <row r="19389">
          <cell r="F19389" t="str">
            <v>3. Item Componente;PP - BLOQUE ESPUMA D-26.0;3</v>
          </cell>
          <cell r="J19389">
            <v>45324</v>
          </cell>
        </row>
        <row r="19390">
          <cell r="F19390" t="str">
            <v>3. Item Componente;PP - BLOQUE ESPUMA D-26.0;4</v>
          </cell>
          <cell r="J19390">
            <v>45324</v>
          </cell>
        </row>
        <row r="19391">
          <cell r="F19391" t="str">
            <v>3. Item Componente;PP - BLOQUE ESPUMA D-26.0;5</v>
          </cell>
          <cell r="J19391">
            <v>45324</v>
          </cell>
        </row>
        <row r="19392">
          <cell r="F19392" t="str">
            <v>3. Item Componente;PP - BLOQUE ESPUMA D-23.0;8</v>
          </cell>
          <cell r="J19392">
            <v>45324</v>
          </cell>
        </row>
        <row r="19393">
          <cell r="F19393" t="str">
            <v>3. Item Componente;PP - BLOQUE ESPUMA D-23.0;9</v>
          </cell>
          <cell r="J19393">
            <v>45324</v>
          </cell>
        </row>
        <row r="19394">
          <cell r="F19394" t="str">
            <v>3. Item Componente;PP - BLOQUE ESPUMA D-23.0;10</v>
          </cell>
          <cell r="J19394">
            <v>45324</v>
          </cell>
        </row>
        <row r="19395">
          <cell r="F19395" t="str">
            <v>3. Item Componente;PP - BLOQUE ESPUMA D-23.0;11</v>
          </cell>
          <cell r="J19395">
            <v>45324</v>
          </cell>
        </row>
        <row r="19396">
          <cell r="F19396" t="str">
            <v>3. Item Componente;PP - BLOQUE ESPUMA D-23.0;12</v>
          </cell>
          <cell r="J19396">
            <v>45324</v>
          </cell>
        </row>
        <row r="19397">
          <cell r="F19397" t="str">
            <v>3. Item Componente;PP - BLOQUE ESPUMA D-23.0;13</v>
          </cell>
          <cell r="J19397">
            <v>45324</v>
          </cell>
        </row>
        <row r="19398">
          <cell r="F19398" t="str">
            <v>3. Item Componente;PP - BLOQUE ESPUMA D-23.0;14</v>
          </cell>
          <cell r="J19398">
            <v>45324</v>
          </cell>
        </row>
        <row r="19399">
          <cell r="F19399" t="str">
            <v>3. Item Componente;PP - BLOQUE ESPUMA D-23.0;15</v>
          </cell>
          <cell r="J19399">
            <v>45324</v>
          </cell>
        </row>
        <row r="19400">
          <cell r="F19400" t="str">
            <v>3. Item Componente;PP - BLOQUE ESPUMA D-23.0;16</v>
          </cell>
          <cell r="J19400">
            <v>45324</v>
          </cell>
        </row>
        <row r="19401">
          <cell r="F19401" t="str">
            <v>3. Item Componente;PP - BLOQUE ESPUMA D-23.0;17</v>
          </cell>
          <cell r="J19401">
            <v>45324</v>
          </cell>
        </row>
        <row r="19402">
          <cell r="F19402" t="str">
            <v>3. Item Componente;PP - BLOQUE ESPUMA D-23.0;18</v>
          </cell>
          <cell r="J19402">
            <v>45324</v>
          </cell>
        </row>
        <row r="19403">
          <cell r="F19403" t="str">
            <v>3. Item Componente;PP - BLOQUE ESPUMA D-23.0;19</v>
          </cell>
          <cell r="J19403">
            <v>45324</v>
          </cell>
        </row>
        <row r="19404">
          <cell r="F19404" t="str">
            <v>3. Item Componente;PP - BLOQUE ESPUMA D-23.0;20</v>
          </cell>
          <cell r="J19404">
            <v>45324</v>
          </cell>
        </row>
        <row r="19405">
          <cell r="F19405" t="str">
            <v>3. Item Componente;PP - BLOQUE ESPUMA D-23.0;21</v>
          </cell>
          <cell r="J19405">
            <v>45324</v>
          </cell>
        </row>
        <row r="19406">
          <cell r="F19406" t="str">
            <v>3. Item Componente;PP - BLOQUE ESPUMA D-26.0;6</v>
          </cell>
          <cell r="J19406">
            <v>45324</v>
          </cell>
        </row>
        <row r="19407">
          <cell r="F19407" t="str">
            <v>3. Item Componente;PP - BLOQUE ESPUMA D-26.0;7</v>
          </cell>
          <cell r="J19407">
            <v>45324</v>
          </cell>
        </row>
        <row r="19408">
          <cell r="F19408" t="str">
            <v>3. Item Componente;PP - BLOQUE ESPUMA D-26.0;8</v>
          </cell>
          <cell r="J19408">
            <v>45324</v>
          </cell>
        </row>
        <row r="19409">
          <cell r="F19409" t="str">
            <v>3. Item Componente;PP - BLOQUE ESPUMA D-30.0;1</v>
          </cell>
          <cell r="J19409">
            <v>45324</v>
          </cell>
        </row>
        <row r="19410">
          <cell r="F19410" t="str">
            <v>3. Item Componente;PP - BLOQUE ESPUMA D-23.0;22</v>
          </cell>
          <cell r="J19410">
            <v>45324</v>
          </cell>
        </row>
        <row r="19411">
          <cell r="F19411" t="str">
            <v>3. Item Componente;PP - BLOQUE ESPUMA D-23.0;23</v>
          </cell>
          <cell r="J19411">
            <v>45324</v>
          </cell>
        </row>
        <row r="19412">
          <cell r="F19412" t="str">
            <v>3. Item Componente;PP - BLOQUE ESPUMA D-23.0;24</v>
          </cell>
          <cell r="J19412">
            <v>45324</v>
          </cell>
        </row>
        <row r="19413">
          <cell r="F19413" t="str">
            <v>3. Item Componente;PP - BLOQUE ESPUMA D-40.0;1</v>
          </cell>
          <cell r="J19413">
            <v>45324</v>
          </cell>
        </row>
        <row r="19414">
          <cell r="F19414" t="str">
            <v>3. Item Componente;PP - BLOQUE ESPUMA D-40.0;2</v>
          </cell>
          <cell r="J19414">
            <v>45324</v>
          </cell>
        </row>
        <row r="19415">
          <cell r="F19415" t="str">
            <v>3. Item Componente;PP - BLOQUE ESPUMA D-40.0;3</v>
          </cell>
          <cell r="J19415">
            <v>45324</v>
          </cell>
        </row>
        <row r="19416">
          <cell r="F19416" t="str">
            <v>3. Item Componente;PP - BLOQUE ESPUMA D-40.0;4</v>
          </cell>
          <cell r="J19416">
            <v>45324</v>
          </cell>
        </row>
        <row r="19417">
          <cell r="F19417" t="str">
            <v>3. Item Componente;PP - BLOQUE ESPUMA D-26.0;9</v>
          </cell>
          <cell r="J19417">
            <v>45324</v>
          </cell>
        </row>
        <row r="19418">
          <cell r="F19418" t="str">
            <v>3. Item Componente;PP - BLOQUE ESPUMA D-26.0;10</v>
          </cell>
          <cell r="J19418">
            <v>45324</v>
          </cell>
        </row>
        <row r="19419">
          <cell r="F19419" t="str">
            <v>3. Item Componente;PP - BLOQUE ESPUMA D-26.0;11</v>
          </cell>
          <cell r="J19419">
            <v>45324</v>
          </cell>
        </row>
        <row r="19420">
          <cell r="F19420" t="str">
            <v>3. Item Componente;PP - BLOQUE ESPUMA D-40.0;5</v>
          </cell>
          <cell r="J19420">
            <v>45324</v>
          </cell>
        </row>
        <row r="19421">
          <cell r="F19421" t="str">
            <v>3. Item Componente;PP - BLOQUE ESPUMA D-40.0;6</v>
          </cell>
          <cell r="J19421">
            <v>45324</v>
          </cell>
        </row>
        <row r="19422">
          <cell r="F19422" t="str">
            <v>3. Item Componente;PP - BLOQUE ESPUMA D-40.0;7</v>
          </cell>
          <cell r="J19422">
            <v>45324</v>
          </cell>
        </row>
        <row r="19423">
          <cell r="F19423" t="str">
            <v>3. Item Componente;PP - BLOQUE ESPUMA D-40.0;8</v>
          </cell>
          <cell r="J19423">
            <v>45324</v>
          </cell>
        </row>
        <row r="19424">
          <cell r="F19424" t="str">
            <v>3. Item Componente;PP - BLOQUE ESPUMA D-26.0;12</v>
          </cell>
          <cell r="J19424">
            <v>45324</v>
          </cell>
        </row>
        <row r="19425">
          <cell r="F19425" t="str">
            <v>3. Item Componente;PP - BLOQUE ESPUMA D-30.0;2</v>
          </cell>
          <cell r="J19425">
            <v>45324</v>
          </cell>
        </row>
        <row r="19426">
          <cell r="F19426" t="str">
            <v>3. Item Componente;PP - BLOQUE ESPUMA D-30.0;3</v>
          </cell>
          <cell r="J19426">
            <v>45324</v>
          </cell>
        </row>
        <row r="19427">
          <cell r="F19427" t="str">
            <v>3. Item Componente;PP - BLOQUE ESPUMA D-23.0 DURA;1</v>
          </cell>
          <cell r="J19427">
            <v>45324</v>
          </cell>
        </row>
        <row r="19428">
          <cell r="F19428" t="str">
            <v>3. Item Componente;PP - BLOQUE ESPUMA D-23.0 DURA;2</v>
          </cell>
          <cell r="J19428">
            <v>45324</v>
          </cell>
        </row>
        <row r="19429">
          <cell r="F19429" t="str">
            <v>3. Item Componente;PP - BLOQUE ESPUMA D-23.0 DURA;3</v>
          </cell>
          <cell r="J19429">
            <v>45324</v>
          </cell>
        </row>
        <row r="19430">
          <cell r="F19430" t="str">
            <v>3. Item Componente;PP - BLOQUE ESPUMA D-30.0;4</v>
          </cell>
          <cell r="J19430">
            <v>45324</v>
          </cell>
        </row>
        <row r="19431">
          <cell r="F19431" t="str">
            <v>3. Item Componente;PP - BLOQUE ESPUMA D-30.0;5</v>
          </cell>
          <cell r="J19431">
            <v>45324</v>
          </cell>
        </row>
        <row r="19432">
          <cell r="F19432" t="str">
            <v>3. Item Componente;PP - BLOQUE ESPUMA D-30.0;6</v>
          </cell>
          <cell r="J19432">
            <v>45324</v>
          </cell>
        </row>
        <row r="19433">
          <cell r="F19433" t="str">
            <v>3. Item Componente;PP - BLOQUE ESPUMA D-30.0;7</v>
          </cell>
          <cell r="J19433">
            <v>45324</v>
          </cell>
        </row>
        <row r="19434">
          <cell r="F19434" t="str">
            <v>3. Item Componente;PP - BLOQUE ESPUMA D-30.0;8</v>
          </cell>
          <cell r="J19434">
            <v>45324</v>
          </cell>
        </row>
        <row r="19435">
          <cell r="F19435" t="str">
            <v>3. Item Componente;PP - BLOQUE ESPUMA D-23.0 DURA;4</v>
          </cell>
          <cell r="J19435">
            <v>45324</v>
          </cell>
        </row>
        <row r="19436">
          <cell r="F19436" t="str">
            <v>3. Item Componente;PP - BLOQUE ESPUMA D-30.0;9</v>
          </cell>
          <cell r="J19436">
            <v>45324</v>
          </cell>
        </row>
        <row r="19437">
          <cell r="F19437" t="str">
            <v>3. Item Componente;PP - BLOQUE ESPUMA D-30.0;10</v>
          </cell>
          <cell r="J19437">
            <v>45324</v>
          </cell>
        </row>
        <row r="19438">
          <cell r="F19438" t="str">
            <v>3. Item Componente;PP - BLOQUE ESPUMA D-30.0;11</v>
          </cell>
          <cell r="J19438">
            <v>45324</v>
          </cell>
        </row>
        <row r="19439">
          <cell r="F19439" t="str">
            <v>3. Item Componente;PP - BLOQUE ESPUMA D-30.0;12</v>
          </cell>
          <cell r="J19439">
            <v>45324</v>
          </cell>
        </row>
        <row r="19440">
          <cell r="F19440" t="str">
            <v>3. Item Componente;PP - BLOQUE ESPUMA D-40.0;9</v>
          </cell>
          <cell r="J19440">
            <v>45324</v>
          </cell>
        </row>
        <row r="19441">
          <cell r="F19441" t="str">
            <v>3. Item Componente;PP - BLOQUE ESPUMA D-40.0;10</v>
          </cell>
          <cell r="J19441">
            <v>45324</v>
          </cell>
        </row>
        <row r="19442">
          <cell r="F19442" t="str">
            <v>3. Item Componente;PP - BLOQUE ESPUMA D-40.0;11</v>
          </cell>
          <cell r="J19442">
            <v>45324</v>
          </cell>
        </row>
        <row r="19443">
          <cell r="F19443" t="str">
            <v>3. Item Componente;PP - BLOQUE ESPUMA D-40.0;12</v>
          </cell>
          <cell r="J19443">
            <v>45324</v>
          </cell>
        </row>
        <row r="19444">
          <cell r="F19444" t="str">
            <v>3. Item Componente;PP - BLOQUE ESPUMA D-23.0 DURA;5</v>
          </cell>
          <cell r="J19444">
            <v>45324</v>
          </cell>
        </row>
        <row r="19445">
          <cell r="F19445" t="str">
            <v>3. Item Componente;PP - BLOQUE ESPUMA D-23.0 DURA;6</v>
          </cell>
          <cell r="J19445">
            <v>45324</v>
          </cell>
        </row>
        <row r="19446">
          <cell r="F19446" t="str">
            <v>3. Item Componente;PP - BLOQUE ESPUMA D-23.0 DURA;7</v>
          </cell>
          <cell r="J19446">
            <v>45324</v>
          </cell>
        </row>
        <row r="19447">
          <cell r="F19447" t="str">
            <v>3. Item Componente;PP - BLOQUE ESPUMA D-23.0 DURA;8</v>
          </cell>
          <cell r="J19447">
            <v>45324</v>
          </cell>
        </row>
        <row r="19448">
          <cell r="F19448" t="str">
            <v>3. Item Componente;PP - BLOQUE ESPUMA D-40.0;13</v>
          </cell>
          <cell r="J19448">
            <v>45324</v>
          </cell>
        </row>
        <row r="19449">
          <cell r="F19449" t="str">
            <v>3. Item Componente;PP - BLOQUE ESPUMA D-23.0 DURA;9</v>
          </cell>
          <cell r="J19449">
            <v>45324</v>
          </cell>
        </row>
        <row r="19450">
          <cell r="F19450" t="str">
            <v>3. Item Componente;PP - BLOQUE ESPUMA D-40.0;14</v>
          </cell>
          <cell r="J19450">
            <v>45324</v>
          </cell>
        </row>
        <row r="19451">
          <cell r="F19451" t="str">
            <v>3. Item Componente;PP - BLOQUE ESPUMA D-40.0;15</v>
          </cell>
          <cell r="J19451">
            <v>45324</v>
          </cell>
        </row>
        <row r="19452">
          <cell r="F19452" t="str">
            <v>3. Item Componente;PP - BLOQUE ESPUMA D-40.0;16</v>
          </cell>
          <cell r="J19452">
            <v>45324</v>
          </cell>
        </row>
        <row r="19453">
          <cell r="F19453" t="str">
            <v>3. Item Componente;PP - BLOQUE ESPUMA D-40.0;17</v>
          </cell>
          <cell r="J19453">
            <v>45324</v>
          </cell>
        </row>
        <row r="19454">
          <cell r="F19454" t="str">
            <v>3. Item Componente;PP - BLOQUE ESPUMA D-40.0;18</v>
          </cell>
          <cell r="J19454">
            <v>45324</v>
          </cell>
        </row>
        <row r="19455">
          <cell r="F19455" t="str">
            <v>3. Item Componente;PP - BLOQUE ESPUMA D-23.0 DURA;10</v>
          </cell>
          <cell r="J19455">
            <v>45324</v>
          </cell>
        </row>
        <row r="19456">
          <cell r="F19456" t="str">
            <v>3. Item Componente;PP - BLOQUE ESPUMA D-40.0;19</v>
          </cell>
          <cell r="J19456">
            <v>45324</v>
          </cell>
        </row>
        <row r="19457">
          <cell r="F19457" t="str">
            <v>3. Item Componente;PP - BLOQUE ESPUMA D-40.0;20</v>
          </cell>
          <cell r="J19457">
            <v>45324</v>
          </cell>
        </row>
        <row r="19458">
          <cell r="F19458" t="str">
            <v>3. Item Componente;PP - BLOQUE ESPUMA D-40.0;21</v>
          </cell>
          <cell r="J19458">
            <v>45324</v>
          </cell>
        </row>
        <row r="19459">
          <cell r="F19459" t="str">
            <v>3. Item Componente;PP - BLOQUE ESPUMA D-40.0;22</v>
          </cell>
          <cell r="J19459">
            <v>45324</v>
          </cell>
        </row>
        <row r="19460">
          <cell r="F19460" t="str">
            <v>3. Item Componente;PP - BLOQUE ESPUMA D-23.0 DURA;11</v>
          </cell>
          <cell r="J19460">
            <v>45324</v>
          </cell>
        </row>
        <row r="19461">
          <cell r="F19461" t="str">
            <v>3. Item Componente;PP - BLOQUE ESPUMA D-23.0 DURA;12</v>
          </cell>
          <cell r="J19461">
            <v>45324</v>
          </cell>
        </row>
        <row r="19462">
          <cell r="F19462" t="str">
            <v>3. Item Componente;PP - BLOQUE ESPUMA D-23.0 DURA;13</v>
          </cell>
          <cell r="J19462">
            <v>45324</v>
          </cell>
        </row>
        <row r="19463">
          <cell r="F19463" t="str">
            <v>3. Item Componente;PP - BLOQUE ESPUMA D-23.0 DURA;14</v>
          </cell>
          <cell r="J19463">
            <v>45324</v>
          </cell>
        </row>
        <row r="19464">
          <cell r="F19464" t="str">
            <v>3. Item Componente;PP - BLOQUE ESPUMA D-23.0 DURA;15</v>
          </cell>
          <cell r="J19464">
            <v>45324</v>
          </cell>
        </row>
        <row r="19465">
          <cell r="F19465" t="str">
            <v>3. Item Componente;PP - BLOQUE ESPUMA D-23.0 DURA;16</v>
          </cell>
          <cell r="J19465">
            <v>45324</v>
          </cell>
        </row>
        <row r="19466">
          <cell r="F19466" t="str">
            <v>3. Item Componente;PP - BLOQUE ESPUMA D-23.0 DURA;17</v>
          </cell>
          <cell r="J19466">
            <v>45324</v>
          </cell>
        </row>
        <row r="19467">
          <cell r="F19467" t="str">
            <v>3. Item Componente;PP - BLOQUE ESPUMA D-23.0 DURA;18</v>
          </cell>
          <cell r="J19467">
            <v>45324</v>
          </cell>
        </row>
        <row r="19468">
          <cell r="F19468" t="str">
            <v>3. Item Componente;PP - BLOQUE ESPUMA D-23.0 DURA;19</v>
          </cell>
          <cell r="J19468">
            <v>45324</v>
          </cell>
        </row>
        <row r="19469">
          <cell r="F19469" t="str">
            <v>3. Item Componente;PP - BLOQUE ESPUMA D-23.0 DURA;20</v>
          </cell>
          <cell r="J19469">
            <v>45324</v>
          </cell>
        </row>
        <row r="19470">
          <cell r="F19470" t="str">
            <v>3. Item Componente;PP - BLOQUE ESPUMA D-23.0 DURA;21</v>
          </cell>
          <cell r="J19470">
            <v>45324</v>
          </cell>
        </row>
        <row r="19471">
          <cell r="F19471" t="str">
            <v>3. Item Componente;PP - BLOQUE ESPUMA D-23.0 DURA;22</v>
          </cell>
          <cell r="J19471">
            <v>45324</v>
          </cell>
        </row>
        <row r="19472">
          <cell r="F19472" t="str">
            <v>3. Item Componente;PP - BLOQUE ESPUMA D-23.0 DURA;23</v>
          </cell>
          <cell r="J19472">
            <v>45324</v>
          </cell>
        </row>
        <row r="19473">
          <cell r="F19473" t="str">
            <v>3. Item Componente;PP - BLOQUE ESPUMA D-23.0 DURA;24</v>
          </cell>
          <cell r="J19473">
            <v>45324</v>
          </cell>
        </row>
        <row r="19474">
          <cell r="F19474" t="str">
            <v>3. Item Componente;PP - BLOQUE ESPUMA D-23.0 DURA;25</v>
          </cell>
          <cell r="J19474">
            <v>45324</v>
          </cell>
        </row>
        <row r="19475">
          <cell r="F19475" t="str">
            <v>3. Item Componente;PP - BLOQUE ESPUMA D-23.0 DURA;26</v>
          </cell>
          <cell r="J19475">
            <v>45324</v>
          </cell>
        </row>
        <row r="19476">
          <cell r="F19476" t="str">
            <v>3. Item Componente;PP - BLOQUE ESPUMA D-23.0 DURA;27</v>
          </cell>
          <cell r="J19476">
            <v>45324</v>
          </cell>
        </row>
        <row r="19477">
          <cell r="F19477" t="str">
            <v>3. Item Componente;PP - BLOQUE ESPUMA D-23.0 DURA;28</v>
          </cell>
          <cell r="J19477">
            <v>45324</v>
          </cell>
        </row>
        <row r="19478">
          <cell r="F19478" t="str">
            <v>3. Item Componente;PP - BLOQUE ESPUMA D-23.0 DURA;29</v>
          </cell>
          <cell r="J19478">
            <v>45324</v>
          </cell>
        </row>
        <row r="19479">
          <cell r="F19479" t="str">
            <v>3. Item Componente;PP - BLOQUE ESPUMA D-30.0;13</v>
          </cell>
          <cell r="J19479">
            <v>45324</v>
          </cell>
        </row>
        <row r="19480">
          <cell r="F19480" t="str">
            <v>3. Item Componente;PP - BLOQUE ESPUMA D-30.0;14</v>
          </cell>
          <cell r="J19480">
            <v>45324</v>
          </cell>
        </row>
        <row r="19481">
          <cell r="F19481" t="str">
            <v>3. Item Componente;PP - BLOQUE ESPUMA D-30.0;15</v>
          </cell>
          <cell r="J19481">
            <v>45324</v>
          </cell>
        </row>
        <row r="19482">
          <cell r="F19482" t="str">
            <v>3. Item Componente;PP - BLOQUE ESPUMA D-30.0;16</v>
          </cell>
          <cell r="J19482">
            <v>45324</v>
          </cell>
        </row>
        <row r="19483">
          <cell r="F19483" t="str">
            <v>3. Item Componente;PP - BLOQUE ESPUMA D-23.0 DURA;30</v>
          </cell>
          <cell r="J19483">
            <v>45324</v>
          </cell>
        </row>
        <row r="19484">
          <cell r="F19484" t="str">
            <v>3. Item Componente;PP - BLOQUE ESPUMA D-30.0;17</v>
          </cell>
          <cell r="J19484">
            <v>45324</v>
          </cell>
        </row>
        <row r="19485">
          <cell r="F19485" t="str">
            <v>3. Item Componente;PP - BLOQUE ESPUMA D-30.0;18</v>
          </cell>
          <cell r="J19485">
            <v>45324</v>
          </cell>
        </row>
        <row r="19486">
          <cell r="F19486" t="str">
            <v>3. Item Componente;PP - BLOQUE ESPUMA D-30.0;19</v>
          </cell>
          <cell r="J19486">
            <v>45324</v>
          </cell>
        </row>
        <row r="19487">
          <cell r="F19487" t="str">
            <v>3. Item Componente;PP - BLOQUE ESPUMA D-30.0;20</v>
          </cell>
          <cell r="J19487">
            <v>45324</v>
          </cell>
        </row>
        <row r="19488">
          <cell r="F19488" t="str">
            <v>3. Item Componente;PP - BLOQUE ESPUMA D-30.0;21</v>
          </cell>
          <cell r="J19488">
            <v>45324</v>
          </cell>
        </row>
        <row r="19489">
          <cell r="F19489" t="str">
            <v>3. Item Componente;PP - BLOQUE ESPUMA D-30.0;22</v>
          </cell>
          <cell r="J19489">
            <v>45324</v>
          </cell>
        </row>
        <row r="19490">
          <cell r="F19490" t="str">
            <v>3. Item Componente;PP - BLOQUE ESPUMA D-30.0;23</v>
          </cell>
          <cell r="J19490">
            <v>45324</v>
          </cell>
        </row>
        <row r="19491">
          <cell r="F19491" t="str">
            <v>3. Item Componente;PP - BLOQUE ESPUMA D-30.0;24</v>
          </cell>
          <cell r="J19491">
            <v>45324</v>
          </cell>
        </row>
        <row r="19492">
          <cell r="F19492" t="str">
            <v>2. Item Otros;PP - BLOQUE ESPUMA D-23.0 DURA;1</v>
          </cell>
          <cell r="J19492">
            <v>45324</v>
          </cell>
        </row>
        <row r="19493">
          <cell r="F19493" t="str">
            <v>2. Item Otros;PP - BLOQUE ESPUMA D-23.0 DURA;2</v>
          </cell>
          <cell r="J19493">
            <v>45324</v>
          </cell>
        </row>
        <row r="19494">
          <cell r="F19494" t="str">
            <v>2. Item Otros;PP - BLOQUE ESPUMA D-23.0 DURA;3</v>
          </cell>
          <cell r="J19494">
            <v>45324</v>
          </cell>
        </row>
        <row r="19495">
          <cell r="F19495" t="str">
            <v>2. Item Otros;PP - BLOQUE ESPUMA D-23.0 DURA;4</v>
          </cell>
          <cell r="J19495">
            <v>45324</v>
          </cell>
        </row>
        <row r="19496">
          <cell r="F19496" t="str">
            <v>2. Item Otros;PP - BLOQUE ESPUMA D-30.0;1</v>
          </cell>
          <cell r="J19496">
            <v>45324</v>
          </cell>
        </row>
        <row r="19497">
          <cell r="F19497" t="str">
            <v>2. Item Otros;PP - BLOQUE ESPUMA D-30.0;2</v>
          </cell>
          <cell r="J19497">
            <v>45324</v>
          </cell>
        </row>
        <row r="19498">
          <cell r="F19498" t="str">
            <v>2. Item Otros;PP - BLOQUE ESPUMA D-40.0;1</v>
          </cell>
          <cell r="J19498">
            <v>45324</v>
          </cell>
        </row>
        <row r="19499">
          <cell r="F19499" t="str">
            <v>2. Item Otros;PP - BLOQUE ESPUMA D-40.0;2</v>
          </cell>
          <cell r="J19499">
            <v>45324</v>
          </cell>
        </row>
        <row r="19500">
          <cell r="F19500" t="str">
            <v>2. Item Otros;PP - BLOQUE ESPUMA D-40.0;3</v>
          </cell>
          <cell r="J19500">
            <v>45324</v>
          </cell>
        </row>
        <row r="19501">
          <cell r="F19501" t="str">
            <v>2. Item Otros;PP - BLOQUE ESPUMA D-40.0;4</v>
          </cell>
          <cell r="J19501">
            <v>45324</v>
          </cell>
        </row>
        <row r="19502">
          <cell r="F19502" t="str">
            <v>2. Item Otros;PP - BLOQUE ESPUMA D-23.0 DURA;5</v>
          </cell>
          <cell r="J19502">
            <v>45324</v>
          </cell>
        </row>
        <row r="19503">
          <cell r="F19503" t="str">
            <v>2. Item Otros;PP - BLOQUE ESPUMA D-23.0 DURA;6</v>
          </cell>
          <cell r="J19503">
            <v>45324</v>
          </cell>
        </row>
        <row r="19504">
          <cell r="F19504" t="str">
            <v>2. Item Otros;PP - BLOQUE ESPUMA D-23.0;1</v>
          </cell>
          <cell r="J19504">
            <v>45324</v>
          </cell>
        </row>
        <row r="19505">
          <cell r="F19505" t="str">
            <v>2. Item Otros;PP - BLOQUE ESPUMA D-23.0;2</v>
          </cell>
          <cell r="J19505">
            <v>45324</v>
          </cell>
        </row>
        <row r="19506">
          <cell r="F19506" t="str">
            <v>2. Item Otros;PP - BLOQUE ESPUMA D-26.0;1</v>
          </cell>
          <cell r="J19506">
            <v>45324</v>
          </cell>
        </row>
        <row r="19507">
          <cell r="F19507" t="str">
            <v>2. Item Otros;PP - BLOQUE ESPUMA D-26.0;2</v>
          </cell>
          <cell r="J19507">
            <v>45324</v>
          </cell>
        </row>
        <row r="19508">
          <cell r="F19508" t="str">
            <v>2. Item Otros;PP - BLOQUE ESPUMA D-30.0;3</v>
          </cell>
          <cell r="J19508">
            <v>45324</v>
          </cell>
        </row>
        <row r="19509">
          <cell r="F19509" t="str">
            <v>2. Item Otros;PP - BLOQUE ESPUMA D-30.0;4</v>
          </cell>
          <cell r="J19509">
            <v>45324</v>
          </cell>
        </row>
        <row r="19510">
          <cell r="F19510" t="str">
            <v>1. Item OP;PP - BLOQUE ESPUMA D-23.0 DURA;1</v>
          </cell>
          <cell r="J19510">
            <v>45324</v>
          </cell>
        </row>
        <row r="19511">
          <cell r="F19511" t="str">
            <v>1. Item OP;PP - BLOQUE ESPUMA D-23.0 DURA;2</v>
          </cell>
          <cell r="J19511">
            <v>45324</v>
          </cell>
        </row>
        <row r="19512">
          <cell r="F19512" t="str">
            <v>1. Item OP;PP - BLOQUE ESPUMA D-23.0 DURA;3</v>
          </cell>
          <cell r="J19512">
            <v>45324</v>
          </cell>
        </row>
        <row r="19513">
          <cell r="F19513" t="str">
            <v>1. Item OP;PP - BLOQUE ESPUMA D-30.0;2</v>
          </cell>
          <cell r="J19513">
            <v>45324</v>
          </cell>
        </row>
        <row r="19514">
          <cell r="F19514" t="str">
            <v>2. Item Otros;PP - BLOQUE ESPUMA D-23.0;3</v>
          </cell>
          <cell r="J19514">
            <v>45324</v>
          </cell>
        </row>
        <row r="19515">
          <cell r="F19515" t="str">
            <v>2. Item Otros;PP - BLOQUE ESPUMA D-23.0;4</v>
          </cell>
          <cell r="J19515">
            <v>45324</v>
          </cell>
        </row>
        <row r="19516">
          <cell r="F19516" t="str">
            <v>1. Item OP;PP - BLOQUE ESPUMA D-15.0;1</v>
          </cell>
          <cell r="J19516">
            <v>45327</v>
          </cell>
        </row>
        <row r="19517">
          <cell r="F19517" t="str">
            <v>1. Item OP;PP - BLOQUE ESPUMA D-18.0;1</v>
          </cell>
          <cell r="J19517">
            <v>45327</v>
          </cell>
        </row>
        <row r="19518">
          <cell r="F19518" t="str">
            <v>1. Item OP;PP - BLOQUE ESPUMA D-18.0;2</v>
          </cell>
          <cell r="J19518">
            <v>45327</v>
          </cell>
        </row>
        <row r="19519">
          <cell r="F19519" t="str">
            <v>1. Item OP;PP - BLOQUE ESPUMA D-15.0 CILINDRO;1</v>
          </cell>
          <cell r="J19519">
            <v>45327</v>
          </cell>
        </row>
        <row r="19520">
          <cell r="F19520" t="str">
            <v>1. Item OP;PP - BLOQUE ESPUMA D-18.0 OPTICO;1</v>
          </cell>
          <cell r="J19520">
            <v>45327</v>
          </cell>
        </row>
        <row r="19521">
          <cell r="F19521" t="str">
            <v>1. Item OP;PP - BLOQUE ESPUMA D-18.0 OPTICO;2</v>
          </cell>
          <cell r="J19521">
            <v>45327</v>
          </cell>
        </row>
        <row r="19522">
          <cell r="F19522" t="str">
            <v>4. Operaciones;PP - BLOQUE ESPUMA D-18.0 OPTICO;1</v>
          </cell>
          <cell r="J19522">
            <v>45327</v>
          </cell>
        </row>
        <row r="19523">
          <cell r="F19523" t="str">
            <v>4. Operaciones;PP - BLOQUE ESPUMA D-18.0 OPTICO;2</v>
          </cell>
          <cell r="J19523">
            <v>45327</v>
          </cell>
        </row>
        <row r="19524">
          <cell r="F19524" t="str">
            <v>4. Operaciones;PP - BLOQUE ESPUMA D-18.0 OPTICO;3</v>
          </cell>
          <cell r="J19524">
            <v>45327</v>
          </cell>
        </row>
        <row r="19525">
          <cell r="F19525" t="str">
            <v>4. Operaciones;PP - BLOQUE ESPUMA D-18.0 OPTICO;4</v>
          </cell>
          <cell r="J19525">
            <v>45327</v>
          </cell>
        </row>
        <row r="19526">
          <cell r="F19526" t="str">
            <v>4. Operaciones;PP - BLOQUE ESPUMA D-18.0 OPTICO;5</v>
          </cell>
          <cell r="J19526">
            <v>45327</v>
          </cell>
        </row>
        <row r="19527">
          <cell r="F19527" t="str">
            <v>4. Operaciones;PP - BLOQUE ESPUMA D-18.0 OPTICO;6</v>
          </cell>
          <cell r="J19527">
            <v>45327</v>
          </cell>
        </row>
        <row r="19528">
          <cell r="F19528" t="str">
            <v>4. Operaciones;PP - BLOQUE ESPUMA D-18.0 OPTICO;7</v>
          </cell>
          <cell r="J19528">
            <v>45327</v>
          </cell>
        </row>
        <row r="19529">
          <cell r="F19529" t="str">
            <v>4. Operaciones;PP - BLOQUE ESPUMA D-18.0 OPTICO;8</v>
          </cell>
          <cell r="J19529">
            <v>45327</v>
          </cell>
        </row>
        <row r="19530">
          <cell r="F19530" t="str">
            <v>4. Operaciones;PP - BLOQUE ESPUMA D-18.0 OPTICO;9</v>
          </cell>
          <cell r="J19530">
            <v>45327</v>
          </cell>
        </row>
        <row r="19531">
          <cell r="F19531" t="str">
            <v>4. Operaciones;PP - BLOQUE ESPUMA D-18.0 OPTICO;10</v>
          </cell>
          <cell r="J19531">
            <v>45327</v>
          </cell>
        </row>
        <row r="19532">
          <cell r="F19532" t="str">
            <v>4. Operaciones;PP - BLOQUE ESPUMA D-18.0 OPTICO;11</v>
          </cell>
          <cell r="J19532">
            <v>45327</v>
          </cell>
        </row>
        <row r="19533">
          <cell r="F19533" t="str">
            <v>4. Operaciones;PP - BLOQUE ESPUMA D-15.0 CILINDRO;1</v>
          </cell>
          <cell r="J19533">
            <v>45327</v>
          </cell>
        </row>
        <row r="19534">
          <cell r="F19534" t="str">
            <v>4. Operaciones;PP - BLOQUE ESPUMA D-15.0 CILINDRO;2</v>
          </cell>
          <cell r="J19534">
            <v>45327</v>
          </cell>
        </row>
        <row r="19535">
          <cell r="F19535" t="str">
            <v>4. Operaciones;PP - BLOQUE ESPUMA D-15.0 CILINDRO;3</v>
          </cell>
          <cell r="J19535">
            <v>45327</v>
          </cell>
        </row>
        <row r="19536">
          <cell r="F19536" t="str">
            <v>4. Operaciones;PP - BLOQUE ESPUMA D-15.0 CILINDRO;4</v>
          </cell>
          <cell r="J19536">
            <v>45327</v>
          </cell>
        </row>
        <row r="19537">
          <cell r="F19537" t="str">
            <v>4. Operaciones;PP - BLOQUE ESPUMA D-15.0 CILINDRO;5</v>
          </cell>
          <cell r="J19537">
            <v>45327</v>
          </cell>
        </row>
        <row r="19538">
          <cell r="F19538" t="str">
            <v>4. Operaciones;PP - BLOQUE ESPUMA D-18.0 OPTICO;12</v>
          </cell>
          <cell r="J19538">
            <v>45327</v>
          </cell>
        </row>
        <row r="19539">
          <cell r="F19539" t="str">
            <v>4. Operaciones;PP - BLOQUE ESPUMA D-18.0;1</v>
          </cell>
          <cell r="J19539">
            <v>45327</v>
          </cell>
        </row>
        <row r="19540">
          <cell r="F19540" t="str">
            <v>4. Operaciones;PP - BLOQUE ESPUMA D-18.0;2</v>
          </cell>
          <cell r="J19540">
            <v>45327</v>
          </cell>
        </row>
        <row r="19541">
          <cell r="F19541" t="str">
            <v>4. Operaciones;PP - BLOQUE ESPUMA D-18.0;3</v>
          </cell>
          <cell r="J19541">
            <v>45327</v>
          </cell>
        </row>
        <row r="19542">
          <cell r="F19542" t="str">
            <v>4. Operaciones;PP - BLOQUE ESPUMA D-18.0;4</v>
          </cell>
          <cell r="J19542">
            <v>45327</v>
          </cell>
        </row>
        <row r="19543">
          <cell r="F19543" t="str">
            <v>4. Operaciones;PP - BLOQUE ESPUMA D-18.0;5</v>
          </cell>
          <cell r="J19543">
            <v>45327</v>
          </cell>
        </row>
        <row r="19544">
          <cell r="F19544" t="str">
            <v>4. Operaciones;PP - BLOQUE ESPUMA D-15.0 CILINDRO;6</v>
          </cell>
          <cell r="J19544">
            <v>45327</v>
          </cell>
        </row>
        <row r="19545">
          <cell r="F19545" t="str">
            <v>4. Operaciones;PP - BLOQUE ESPUMA D-18.0;6</v>
          </cell>
          <cell r="J19545">
            <v>45327</v>
          </cell>
        </row>
        <row r="19546">
          <cell r="F19546" t="str">
            <v>4. Operaciones;PP - BLOQUE ESPUMA D-18.0;7</v>
          </cell>
          <cell r="J19546">
            <v>45327</v>
          </cell>
        </row>
        <row r="19547">
          <cell r="F19547" t="str">
            <v>4. Operaciones;PP - BLOQUE ESPUMA D-18.0;8</v>
          </cell>
          <cell r="J19547">
            <v>45327</v>
          </cell>
        </row>
        <row r="19548">
          <cell r="F19548" t="str">
            <v>4. Operaciones;PP - BLOQUE ESPUMA D-18.0;9</v>
          </cell>
          <cell r="J19548">
            <v>45327</v>
          </cell>
        </row>
        <row r="19549">
          <cell r="F19549" t="str">
            <v>4. Operaciones;PP - BLOQUE ESPUMA D-18.0;10</v>
          </cell>
          <cell r="J19549">
            <v>45327</v>
          </cell>
        </row>
        <row r="19550">
          <cell r="F19550" t="str">
            <v>4. Operaciones;PP - BLOQUE ESPUMA D-18.0;11</v>
          </cell>
          <cell r="J19550">
            <v>45327</v>
          </cell>
        </row>
        <row r="19551">
          <cell r="F19551" t="str">
            <v>4. Operaciones;PP - BLOQUE ESPUMA D-15.0;1</v>
          </cell>
          <cell r="J19551">
            <v>45327</v>
          </cell>
        </row>
        <row r="19552">
          <cell r="F19552" t="str">
            <v>4. Operaciones;PP - BLOQUE ESPUMA D-15.0;2</v>
          </cell>
          <cell r="J19552">
            <v>45327</v>
          </cell>
        </row>
        <row r="19553">
          <cell r="F19553" t="str">
            <v>4. Operaciones;PP - BLOQUE ESPUMA D-15.0;3</v>
          </cell>
          <cell r="J19553">
            <v>45327</v>
          </cell>
        </row>
        <row r="19554">
          <cell r="F19554" t="str">
            <v>4. Operaciones;PP - BLOQUE ESPUMA D-15.0;4</v>
          </cell>
          <cell r="J19554">
            <v>45327</v>
          </cell>
        </row>
        <row r="19555">
          <cell r="F19555" t="str">
            <v>4. Operaciones;PP - BLOQUE ESPUMA D-15.0;5</v>
          </cell>
          <cell r="J19555">
            <v>45327</v>
          </cell>
        </row>
        <row r="19556">
          <cell r="F19556" t="str">
            <v>4. Operaciones;PP - BLOQUE ESPUMA D-18.0;12</v>
          </cell>
          <cell r="J19556">
            <v>45327</v>
          </cell>
        </row>
        <row r="19557">
          <cell r="F19557" t="str">
            <v>3. Item Componente;PP - BLOQUE ESPUMA D-15.0;1</v>
          </cell>
          <cell r="J19557">
            <v>45327</v>
          </cell>
        </row>
        <row r="19558">
          <cell r="F19558" t="str">
            <v>3. Item Componente;PP - BLOQUE ESPUMA D-15.0;2</v>
          </cell>
          <cell r="J19558">
            <v>45327</v>
          </cell>
        </row>
        <row r="19559">
          <cell r="F19559" t="str">
            <v>3. Item Componente;PP - BLOQUE ESPUMA D-15.0;3</v>
          </cell>
          <cell r="J19559">
            <v>45327</v>
          </cell>
        </row>
        <row r="19560">
          <cell r="F19560" t="str">
            <v>3. Item Componente;PP - BLOQUE ESPUMA D-15.0;4</v>
          </cell>
          <cell r="J19560">
            <v>45327</v>
          </cell>
        </row>
        <row r="19561">
          <cell r="F19561" t="str">
            <v>4. Operaciones;PP - BLOQUE ESPUMA D-15.0;6</v>
          </cell>
          <cell r="J19561">
            <v>45327</v>
          </cell>
        </row>
        <row r="19562">
          <cell r="F19562" t="str">
            <v>3. Item Componente;PP - BLOQUE ESPUMA D-15.0;5</v>
          </cell>
          <cell r="J19562">
            <v>45327</v>
          </cell>
        </row>
        <row r="19563">
          <cell r="F19563" t="str">
            <v>3. Item Componente;PP - BLOQUE ESPUMA D-15.0;6</v>
          </cell>
          <cell r="J19563">
            <v>45327</v>
          </cell>
        </row>
        <row r="19564">
          <cell r="F19564" t="str">
            <v>3. Item Componente;PP - BLOQUE ESPUMA D-15.0;7</v>
          </cell>
          <cell r="J19564">
            <v>45327</v>
          </cell>
        </row>
        <row r="19565">
          <cell r="F19565" t="str">
            <v>3. Item Componente;PP - BLOQUE ESPUMA D-15.0;8</v>
          </cell>
          <cell r="J19565">
            <v>45327</v>
          </cell>
        </row>
        <row r="19566">
          <cell r="F19566" t="str">
            <v>3. Item Componente;PP - BLOQUE ESPUMA D-15.0;9</v>
          </cell>
          <cell r="J19566">
            <v>45327</v>
          </cell>
        </row>
        <row r="19567">
          <cell r="F19567" t="str">
            <v>3. Item Componente;PP - BLOQUE ESPUMA D-15.0;10</v>
          </cell>
          <cell r="J19567">
            <v>45327</v>
          </cell>
        </row>
        <row r="19568">
          <cell r="F19568" t="str">
            <v>3. Item Componente;PP - BLOQUE ESPUMA D-18.0;1</v>
          </cell>
          <cell r="J19568">
            <v>45327</v>
          </cell>
        </row>
        <row r="19569">
          <cell r="F19569" t="str">
            <v>3. Item Componente;PP - BLOQUE ESPUMA D-18.0;2</v>
          </cell>
          <cell r="J19569">
            <v>45327</v>
          </cell>
        </row>
        <row r="19570">
          <cell r="F19570" t="str">
            <v>3. Item Componente;PP - BLOQUE ESPUMA D-15.0;11</v>
          </cell>
          <cell r="J19570">
            <v>45327</v>
          </cell>
        </row>
        <row r="19571">
          <cell r="F19571" t="str">
            <v>3. Item Componente;PP - BLOQUE ESPUMA D-18.0;3</v>
          </cell>
          <cell r="J19571">
            <v>45327</v>
          </cell>
        </row>
        <row r="19572">
          <cell r="F19572" t="str">
            <v>3. Item Componente;PP - BLOQUE ESPUMA D-18.0;4</v>
          </cell>
          <cell r="J19572">
            <v>45327</v>
          </cell>
        </row>
        <row r="19573">
          <cell r="F19573" t="str">
            <v>3. Item Componente;PP - BLOQUE ESPUMA D-18.0;5</v>
          </cell>
          <cell r="J19573">
            <v>45327</v>
          </cell>
        </row>
        <row r="19574">
          <cell r="F19574" t="str">
            <v>3. Item Componente;PP - BLOQUE ESPUMA D-18.0;6</v>
          </cell>
          <cell r="J19574">
            <v>45327</v>
          </cell>
        </row>
        <row r="19575">
          <cell r="F19575" t="str">
            <v>3. Item Componente;PP - BLOQUE ESPUMA D-18.0;7</v>
          </cell>
          <cell r="J19575">
            <v>45327</v>
          </cell>
        </row>
        <row r="19576">
          <cell r="F19576" t="str">
            <v>3. Item Componente;PP - BLOQUE ESPUMA D-18.0;8</v>
          </cell>
          <cell r="J19576">
            <v>45327</v>
          </cell>
        </row>
        <row r="19577">
          <cell r="F19577" t="str">
            <v>3. Item Componente;PP - BLOQUE ESPUMA D-18.0;9</v>
          </cell>
          <cell r="J19577">
            <v>45327</v>
          </cell>
        </row>
        <row r="19578">
          <cell r="F19578" t="str">
            <v>3. Item Componente;PP - BLOQUE ESPUMA D-18.0;10</v>
          </cell>
          <cell r="J19578">
            <v>45327</v>
          </cell>
        </row>
        <row r="19579">
          <cell r="F19579" t="str">
            <v>3. Item Componente;PP - BLOQUE ESPUMA D-18.0;11</v>
          </cell>
          <cell r="J19579">
            <v>45327</v>
          </cell>
        </row>
        <row r="19580">
          <cell r="F19580" t="str">
            <v>3. Item Componente;PP - BLOQUE ESPUMA D-18.0;12</v>
          </cell>
          <cell r="J19580">
            <v>45327</v>
          </cell>
        </row>
        <row r="19581">
          <cell r="F19581" t="str">
            <v>3. Item Componente;PP - BLOQUE ESPUMA D-18.0;13</v>
          </cell>
          <cell r="J19581">
            <v>45327</v>
          </cell>
        </row>
        <row r="19582">
          <cell r="F19582" t="str">
            <v>3. Item Componente;PP - BLOQUE ESPUMA D-18.0;14</v>
          </cell>
          <cell r="J19582">
            <v>45327</v>
          </cell>
        </row>
        <row r="19583">
          <cell r="F19583" t="str">
            <v>3. Item Componente;PP - BLOQUE ESPUMA D-18.0;15</v>
          </cell>
          <cell r="J19583">
            <v>45327</v>
          </cell>
        </row>
        <row r="19584">
          <cell r="F19584" t="str">
            <v>3. Item Componente;PP - BLOQUE ESPUMA D-18.0;16</v>
          </cell>
          <cell r="J19584">
            <v>45327</v>
          </cell>
        </row>
        <row r="19585">
          <cell r="F19585" t="str">
            <v>3. Item Componente;PP - BLOQUE ESPUMA D-18.0;17</v>
          </cell>
          <cell r="J19585">
            <v>45327</v>
          </cell>
        </row>
        <row r="19586">
          <cell r="F19586" t="str">
            <v>3. Item Componente;PP - BLOQUE ESPUMA D-18.0;18</v>
          </cell>
          <cell r="J19586">
            <v>45327</v>
          </cell>
        </row>
        <row r="19587">
          <cell r="F19587" t="str">
            <v>3. Item Componente;PP - BLOQUE ESPUMA D-18.0;19</v>
          </cell>
          <cell r="J19587">
            <v>45327</v>
          </cell>
        </row>
        <row r="19588">
          <cell r="F19588" t="str">
            <v>3. Item Componente;PP - BLOQUE ESPUMA D-18.0;20</v>
          </cell>
          <cell r="J19588">
            <v>45327</v>
          </cell>
        </row>
        <row r="19589">
          <cell r="F19589" t="str">
            <v>3. Item Componente;PP - BLOQUE ESPUMA D-18.0;21</v>
          </cell>
          <cell r="J19589">
            <v>45327</v>
          </cell>
        </row>
        <row r="19590">
          <cell r="F19590" t="str">
            <v>3. Item Componente;PP - BLOQUE ESPUMA D-15.0 CILINDRO;1</v>
          </cell>
          <cell r="J19590">
            <v>45327</v>
          </cell>
        </row>
        <row r="19591">
          <cell r="F19591" t="str">
            <v>3. Item Componente;PP - BLOQUE ESPUMA D-15.0 CILINDRO;2</v>
          </cell>
          <cell r="J19591">
            <v>45327</v>
          </cell>
        </row>
        <row r="19592">
          <cell r="F19592" t="str">
            <v>3. Item Componente;PP - BLOQUE ESPUMA D-18.0;22</v>
          </cell>
          <cell r="J19592">
            <v>45327</v>
          </cell>
        </row>
        <row r="19593">
          <cell r="F19593" t="str">
            <v>3. Item Componente;PP - BLOQUE ESPUMA D-15.0 CILINDRO;3</v>
          </cell>
          <cell r="J19593">
            <v>45327</v>
          </cell>
        </row>
        <row r="19594">
          <cell r="F19594" t="str">
            <v>3. Item Componente;PP - BLOQUE ESPUMA D-15.0 CILINDRO;4</v>
          </cell>
          <cell r="J19594">
            <v>45327</v>
          </cell>
        </row>
        <row r="19595">
          <cell r="F19595" t="str">
            <v>3. Item Componente;PP - BLOQUE ESPUMA D-15.0 CILINDRO;5</v>
          </cell>
          <cell r="J19595">
            <v>45327</v>
          </cell>
        </row>
        <row r="19596">
          <cell r="F19596" t="str">
            <v>3. Item Componente;PP - BLOQUE ESPUMA D-15.0 CILINDRO;6</v>
          </cell>
          <cell r="J19596">
            <v>45327</v>
          </cell>
        </row>
        <row r="19597">
          <cell r="F19597" t="str">
            <v>3. Item Componente;PP - BLOQUE ESPUMA D-15.0 CILINDRO;7</v>
          </cell>
          <cell r="J19597">
            <v>45327</v>
          </cell>
        </row>
        <row r="19598">
          <cell r="F19598" t="str">
            <v>3. Item Componente;PP - BLOQUE ESPUMA D-15.0 CILINDRO;8</v>
          </cell>
          <cell r="J19598">
            <v>45327</v>
          </cell>
        </row>
        <row r="19599">
          <cell r="F19599" t="str">
            <v>3. Item Componente;PP - BLOQUE ESPUMA D-15.0 CILINDRO;9</v>
          </cell>
          <cell r="J19599">
            <v>45327</v>
          </cell>
        </row>
        <row r="19600">
          <cell r="F19600" t="str">
            <v>3. Item Componente;PP - BLOQUE ESPUMA D-15.0 CILINDRO;10</v>
          </cell>
          <cell r="J19600">
            <v>45327</v>
          </cell>
        </row>
        <row r="19601">
          <cell r="F19601" t="str">
            <v>3. Item Componente;PP - BLOQUE ESPUMA D-18.0 OPTICO;1</v>
          </cell>
          <cell r="J19601">
            <v>45327</v>
          </cell>
        </row>
        <row r="19602">
          <cell r="F19602" t="str">
            <v>3. Item Componente;PP - BLOQUE ESPUMA D-18.0 OPTICO;2</v>
          </cell>
          <cell r="J19602">
            <v>45327</v>
          </cell>
        </row>
        <row r="19603">
          <cell r="F19603" t="str">
            <v>3. Item Componente;PP - BLOQUE ESPUMA D-18.0 OPTICO;3</v>
          </cell>
          <cell r="J19603">
            <v>45327</v>
          </cell>
        </row>
        <row r="19604">
          <cell r="F19604" t="str">
            <v>3. Item Componente;PP - BLOQUE ESPUMA D-18.0 OPTICO;4</v>
          </cell>
          <cell r="J19604">
            <v>45327</v>
          </cell>
        </row>
        <row r="19605">
          <cell r="F19605" t="str">
            <v>3. Item Componente;PP - BLOQUE ESPUMA D-18.0 OPTICO;5</v>
          </cell>
          <cell r="J19605">
            <v>45327</v>
          </cell>
        </row>
        <row r="19606">
          <cell r="F19606" t="str">
            <v>3. Item Componente;PP - BLOQUE ESPUMA D-18.0 OPTICO;6</v>
          </cell>
          <cell r="J19606">
            <v>45327</v>
          </cell>
        </row>
        <row r="19607">
          <cell r="F19607" t="str">
            <v>3. Item Componente;PP - BLOQUE ESPUMA D-18.0 OPTICO;7</v>
          </cell>
          <cell r="J19607">
            <v>45327</v>
          </cell>
        </row>
        <row r="19608">
          <cell r="F19608" t="str">
            <v>3. Item Componente;PP - BLOQUE ESPUMA D-18.0 OPTICO;8</v>
          </cell>
          <cell r="J19608">
            <v>45327</v>
          </cell>
        </row>
        <row r="19609">
          <cell r="F19609" t="str">
            <v>3. Item Componente;PP - BLOQUE ESPUMA D-18.0 OPTICO;9</v>
          </cell>
          <cell r="J19609">
            <v>45327</v>
          </cell>
        </row>
        <row r="19610">
          <cell r="F19610" t="str">
            <v>3. Item Componente;PP - BLOQUE ESPUMA D-18.0 OPTICO;10</v>
          </cell>
          <cell r="J19610">
            <v>45327</v>
          </cell>
        </row>
        <row r="19611">
          <cell r="F19611" t="str">
            <v>3. Item Componente;PP - BLOQUE ESPUMA D-18.0 OPTICO;11</v>
          </cell>
          <cell r="J19611">
            <v>45327</v>
          </cell>
        </row>
        <row r="19612">
          <cell r="F19612" t="str">
            <v>3. Item Componente;PP - BLOQUE ESPUMA D-18.0 OPTICO;12</v>
          </cell>
          <cell r="J19612">
            <v>45327</v>
          </cell>
        </row>
        <row r="19613">
          <cell r="F19613" t="str">
            <v>3. Item Componente;PP - BLOQUE ESPUMA D-18.0 OPTICO;13</v>
          </cell>
          <cell r="J19613">
            <v>45327</v>
          </cell>
        </row>
        <row r="19614">
          <cell r="F19614" t="str">
            <v>3. Item Componente;PP - BLOQUE ESPUMA D-18.0 OPTICO;14</v>
          </cell>
          <cell r="J19614">
            <v>45327</v>
          </cell>
        </row>
        <row r="19615">
          <cell r="F19615" t="str">
            <v>3. Item Componente;PP - BLOQUE ESPUMA D-18.0 OPTICO;15</v>
          </cell>
          <cell r="J19615">
            <v>45327</v>
          </cell>
        </row>
        <row r="19616">
          <cell r="F19616" t="str">
            <v>3. Item Componente;PP - BLOQUE ESPUMA D-18.0 OPTICO;16</v>
          </cell>
          <cell r="J19616">
            <v>45327</v>
          </cell>
        </row>
        <row r="19617">
          <cell r="F19617" t="str">
            <v>3. Item Componente;PP - BLOQUE ESPUMA D-18.0 OPTICO;17</v>
          </cell>
          <cell r="J19617">
            <v>45327</v>
          </cell>
        </row>
        <row r="19618">
          <cell r="F19618" t="str">
            <v>3. Item Componente;PP - BLOQUE ESPUMA D-18.0 OPTICO;18</v>
          </cell>
          <cell r="J19618">
            <v>45327</v>
          </cell>
        </row>
        <row r="19619">
          <cell r="F19619" t="str">
            <v>3. Item Componente;PP - BLOQUE ESPUMA D-18.0 OPTICO;19</v>
          </cell>
          <cell r="J19619">
            <v>45327</v>
          </cell>
        </row>
        <row r="19620">
          <cell r="F19620" t="str">
            <v>3. Item Componente;PP - BLOQUE ESPUMA D-18.0 OPTICO;20</v>
          </cell>
          <cell r="J19620">
            <v>45327</v>
          </cell>
        </row>
        <row r="19621">
          <cell r="F19621" t="str">
            <v>2. Item Otros;PP - BLOQUE ESPUMA D-15.0 CILINDRO;1</v>
          </cell>
          <cell r="J19621">
            <v>45327</v>
          </cell>
        </row>
        <row r="19622">
          <cell r="F19622" t="str">
            <v>2. Item Otros;PP - BLOQUE ESPUMA D-15.0 CILINDRO;2</v>
          </cell>
          <cell r="J19622">
            <v>45327</v>
          </cell>
        </row>
        <row r="19623">
          <cell r="F19623" t="str">
            <v>2. Item Otros;PP - BLOQUE ESPUMA D-18.0 OPTICO;1</v>
          </cell>
          <cell r="J19623">
            <v>45327</v>
          </cell>
        </row>
        <row r="19624">
          <cell r="F19624" t="str">
            <v>2. Item Otros;PP - BLOQUE ESPUMA D-18.0 OPTICO;2</v>
          </cell>
          <cell r="J19624">
            <v>45327</v>
          </cell>
        </row>
        <row r="19625">
          <cell r="F19625" t="str">
            <v>2. Item Otros;PP - BLOQUE ESPUMA D-18.0 OPTICO;3</v>
          </cell>
          <cell r="J19625">
            <v>45327</v>
          </cell>
        </row>
        <row r="19626">
          <cell r="F19626" t="str">
            <v>2. Item Otros;PP - BLOQUE ESPUMA D-18.0 OPTICO;4</v>
          </cell>
          <cell r="J19626">
            <v>45327</v>
          </cell>
        </row>
        <row r="19627">
          <cell r="F19627" t="str">
            <v>2. Item Otros;PP - BLOQUE ESPUMA D-15.0;1</v>
          </cell>
          <cell r="J19627">
            <v>45327</v>
          </cell>
        </row>
        <row r="19628">
          <cell r="F19628" t="str">
            <v>2. Item Otros;PP - BLOQUE ESPUMA D-15.0;2</v>
          </cell>
          <cell r="J19628">
            <v>45327</v>
          </cell>
        </row>
        <row r="19629">
          <cell r="F19629" t="str">
            <v>2. Item Otros;PP - BLOQUE ESPUMA D-18.0;1</v>
          </cell>
          <cell r="J19629">
            <v>45327</v>
          </cell>
        </row>
        <row r="19630">
          <cell r="F19630" t="str">
            <v>2. Item Otros;PP - BLOQUE ESPUMA D-18.0;2</v>
          </cell>
          <cell r="J19630">
            <v>45327</v>
          </cell>
        </row>
        <row r="19631">
          <cell r="F19631" t="str">
            <v>2. Item Otros;PP - BLOQUE ESPUMA D-18.0;3</v>
          </cell>
          <cell r="J19631">
            <v>45327</v>
          </cell>
        </row>
        <row r="19632">
          <cell r="F19632" t="str">
            <v>2. Item Otros;PP - BLOQUE ESPUMA D-18.0;4</v>
          </cell>
          <cell r="J19632">
            <v>45327</v>
          </cell>
        </row>
        <row r="19633">
          <cell r="F19633" t="str">
            <v>1. Item OP;PP - BLOQUE ESPUMA D-15.0;1</v>
          </cell>
          <cell r="J19633">
            <v>45330</v>
          </cell>
        </row>
        <row r="19634">
          <cell r="F19634" t="str">
            <v>1. Item OP;PP - BLOQUE ESPUMA D-15.0;2</v>
          </cell>
          <cell r="J19634">
            <v>45330</v>
          </cell>
        </row>
        <row r="19635">
          <cell r="F19635" t="str">
            <v>1. Item OP;PP - BLOQUE ESPUMA D-20.0;1</v>
          </cell>
          <cell r="J19635">
            <v>45330</v>
          </cell>
        </row>
        <row r="19636">
          <cell r="F19636" t="str">
            <v>1. Item OP;PP - BLOQUE ESPUMA D-23.0;1</v>
          </cell>
          <cell r="J19636">
            <v>45330</v>
          </cell>
        </row>
        <row r="19637">
          <cell r="F19637" t="str">
            <v>1. Item OP;PP - BLOQUE ESPUMA D-23.0;2</v>
          </cell>
          <cell r="J19637">
            <v>45330</v>
          </cell>
        </row>
        <row r="19638">
          <cell r="F19638" t="str">
            <v>1. Item OP;PP - BLOQUE ESPUMA D-26.0;1</v>
          </cell>
          <cell r="J19638">
            <v>45330</v>
          </cell>
        </row>
        <row r="19639">
          <cell r="F19639" t="str">
            <v>4. Operaciones;PP - BLOQUE ESPUMA D-26.0;1</v>
          </cell>
          <cell r="J19639">
            <v>45330</v>
          </cell>
        </row>
        <row r="19640">
          <cell r="F19640" t="str">
            <v>4. Operaciones;PP - BLOQUE ESPUMA D-26.0;2</v>
          </cell>
          <cell r="J19640">
            <v>45330</v>
          </cell>
        </row>
        <row r="19641">
          <cell r="F19641" t="str">
            <v>4. Operaciones;PP - BLOQUE ESPUMA D-26.0;3</v>
          </cell>
          <cell r="J19641">
            <v>45330</v>
          </cell>
        </row>
        <row r="19642">
          <cell r="F19642" t="str">
            <v>4. Operaciones;PP - BLOQUE ESPUMA D-26.0;4</v>
          </cell>
          <cell r="J19642">
            <v>45330</v>
          </cell>
        </row>
        <row r="19643">
          <cell r="F19643" t="str">
            <v>4. Operaciones;PP - BLOQUE ESPUMA D-26.0;5</v>
          </cell>
          <cell r="J19643">
            <v>45330</v>
          </cell>
        </row>
        <row r="19644">
          <cell r="F19644" t="str">
            <v>4. Operaciones;PP - BLOQUE ESPUMA D-26.0;6</v>
          </cell>
          <cell r="J19644">
            <v>45330</v>
          </cell>
        </row>
        <row r="19645">
          <cell r="F19645" t="str">
            <v>4. Operaciones;PP - BLOQUE ESPUMA D-26.0;7</v>
          </cell>
          <cell r="J19645">
            <v>45330</v>
          </cell>
        </row>
        <row r="19646">
          <cell r="F19646" t="str">
            <v>4. Operaciones;PP - BLOQUE ESPUMA D-26.0;8</v>
          </cell>
          <cell r="J19646">
            <v>45330</v>
          </cell>
        </row>
        <row r="19647">
          <cell r="F19647" t="str">
            <v>4. Operaciones;PP - BLOQUE ESPUMA D-26.0;9</v>
          </cell>
          <cell r="J19647">
            <v>45330</v>
          </cell>
        </row>
        <row r="19648">
          <cell r="F19648" t="str">
            <v>4. Operaciones;PP - BLOQUE ESPUMA D-26.0;10</v>
          </cell>
          <cell r="J19648">
            <v>45330</v>
          </cell>
        </row>
        <row r="19649">
          <cell r="F19649" t="str">
            <v>4. Operaciones;PP - BLOQUE ESPUMA D-26.0;11</v>
          </cell>
          <cell r="J19649">
            <v>45330</v>
          </cell>
        </row>
        <row r="19650">
          <cell r="F19650" t="str">
            <v>4. Operaciones;PP - BLOQUE ESPUMA D-26.0;12</v>
          </cell>
          <cell r="J19650">
            <v>45330</v>
          </cell>
        </row>
        <row r="19651">
          <cell r="F19651" t="str">
            <v>4. Operaciones;PP - BLOQUE ESPUMA D-26.0;13</v>
          </cell>
          <cell r="J19651">
            <v>45330</v>
          </cell>
        </row>
        <row r="19652">
          <cell r="F19652" t="str">
            <v>4. Operaciones;PP - BLOQUE ESPUMA D-26.0;14</v>
          </cell>
          <cell r="J19652">
            <v>45330</v>
          </cell>
        </row>
        <row r="19653">
          <cell r="F19653" t="str">
            <v>4. Operaciones;PP - BLOQUE ESPUMA D-26.0;15</v>
          </cell>
          <cell r="J19653">
            <v>45330</v>
          </cell>
        </row>
        <row r="19654">
          <cell r="F19654" t="str">
            <v>4. Operaciones;PP - BLOQUE ESPUMA D-23.0;1</v>
          </cell>
          <cell r="J19654">
            <v>45330</v>
          </cell>
        </row>
        <row r="19655">
          <cell r="F19655" t="str">
            <v>4. Operaciones;PP - BLOQUE ESPUMA D-23.0;2</v>
          </cell>
          <cell r="J19655">
            <v>45330</v>
          </cell>
        </row>
        <row r="19656">
          <cell r="F19656" t="str">
            <v>4. Operaciones;PP - BLOQUE ESPUMA D-23.0;3</v>
          </cell>
          <cell r="J19656">
            <v>45330</v>
          </cell>
        </row>
        <row r="19657">
          <cell r="F19657" t="str">
            <v>4. Operaciones;PP - BLOQUE ESPUMA D-26.0;16</v>
          </cell>
          <cell r="J19657">
            <v>45330</v>
          </cell>
        </row>
        <row r="19658">
          <cell r="F19658" t="str">
            <v>4. Operaciones;PP - BLOQUE ESPUMA D-26.0;17</v>
          </cell>
          <cell r="J19658">
            <v>45330</v>
          </cell>
        </row>
        <row r="19659">
          <cell r="F19659" t="str">
            <v>4. Operaciones;PP - BLOQUE ESPUMA D-26.0;18</v>
          </cell>
          <cell r="J19659">
            <v>45330</v>
          </cell>
        </row>
        <row r="19660">
          <cell r="F19660" t="str">
            <v>4. Operaciones;PP - BLOQUE ESPUMA D-23.0;4</v>
          </cell>
          <cell r="J19660">
            <v>45330</v>
          </cell>
        </row>
        <row r="19661">
          <cell r="F19661" t="str">
            <v>4. Operaciones;PP - BLOQUE ESPUMA D-23.0;5</v>
          </cell>
          <cell r="J19661">
            <v>45330</v>
          </cell>
        </row>
        <row r="19662">
          <cell r="F19662" t="str">
            <v>4. Operaciones;PP - BLOQUE ESPUMA D-23.0;6</v>
          </cell>
          <cell r="J19662">
            <v>45330</v>
          </cell>
        </row>
        <row r="19663">
          <cell r="F19663" t="str">
            <v>4. Operaciones;PP - BLOQUE ESPUMA D-23.0;7</v>
          </cell>
          <cell r="J19663">
            <v>45330</v>
          </cell>
        </row>
        <row r="19664">
          <cell r="F19664" t="str">
            <v>4. Operaciones;PP - BLOQUE ESPUMA D-23.0;8</v>
          </cell>
          <cell r="J19664">
            <v>45330</v>
          </cell>
        </row>
        <row r="19665">
          <cell r="F19665" t="str">
            <v>4. Operaciones;PP - BLOQUE ESPUMA D-23.0;9</v>
          </cell>
          <cell r="J19665">
            <v>45330</v>
          </cell>
        </row>
        <row r="19666">
          <cell r="F19666" t="str">
            <v>4. Operaciones;PP - BLOQUE ESPUMA D-20.0;1</v>
          </cell>
          <cell r="J19666">
            <v>45330</v>
          </cell>
        </row>
        <row r="19667">
          <cell r="F19667" t="str">
            <v>4. Operaciones;PP - BLOQUE ESPUMA D-20.0;2</v>
          </cell>
          <cell r="J19667">
            <v>45330</v>
          </cell>
        </row>
        <row r="19668">
          <cell r="F19668" t="str">
            <v>4. Operaciones;PP - BLOQUE ESPUMA D-20.0;3</v>
          </cell>
          <cell r="J19668">
            <v>45330</v>
          </cell>
        </row>
        <row r="19669">
          <cell r="F19669" t="str">
            <v>4. Operaciones;PP - BLOQUE ESPUMA D-23.0;10</v>
          </cell>
          <cell r="J19669">
            <v>45330</v>
          </cell>
        </row>
        <row r="19670">
          <cell r="F19670" t="str">
            <v>4. Operaciones;PP - BLOQUE ESPUMA D-23.0;11</v>
          </cell>
          <cell r="J19670">
            <v>45330</v>
          </cell>
        </row>
        <row r="19671">
          <cell r="F19671" t="str">
            <v>4. Operaciones;PP - BLOQUE ESPUMA D-23.0;12</v>
          </cell>
          <cell r="J19671">
            <v>45330</v>
          </cell>
        </row>
        <row r="19672">
          <cell r="F19672" t="str">
            <v>4. Operaciones;PP - BLOQUE ESPUMA D-15.0;1</v>
          </cell>
          <cell r="J19672">
            <v>45330</v>
          </cell>
        </row>
        <row r="19673">
          <cell r="F19673" t="str">
            <v>4. Operaciones;PP - BLOQUE ESPUMA D-15.0;2</v>
          </cell>
          <cell r="J19673">
            <v>45330</v>
          </cell>
        </row>
        <row r="19674">
          <cell r="F19674" t="str">
            <v>4. Operaciones;PP - BLOQUE ESPUMA D-15.0;3</v>
          </cell>
          <cell r="J19674">
            <v>45330</v>
          </cell>
        </row>
        <row r="19675">
          <cell r="F19675" t="str">
            <v>4. Operaciones;PP - BLOQUE ESPUMA D-20.0;4</v>
          </cell>
          <cell r="J19675">
            <v>45330</v>
          </cell>
        </row>
        <row r="19676">
          <cell r="F19676" t="str">
            <v>4. Operaciones;PP - BLOQUE ESPUMA D-20.0;5</v>
          </cell>
          <cell r="J19676">
            <v>45330</v>
          </cell>
        </row>
        <row r="19677">
          <cell r="F19677" t="str">
            <v>4. Operaciones;PP - BLOQUE ESPUMA D-20.0;6</v>
          </cell>
          <cell r="J19677">
            <v>45330</v>
          </cell>
        </row>
        <row r="19678">
          <cell r="F19678" t="str">
            <v>4. Operaciones;PP - BLOQUE ESPUMA D-15.0;4</v>
          </cell>
          <cell r="J19678">
            <v>45330</v>
          </cell>
        </row>
        <row r="19679">
          <cell r="F19679" t="str">
            <v>4. Operaciones;PP - BLOQUE ESPUMA D-15.0;5</v>
          </cell>
          <cell r="J19679">
            <v>45330</v>
          </cell>
        </row>
        <row r="19680">
          <cell r="F19680" t="str">
            <v>4. Operaciones;PP - BLOQUE ESPUMA D-15.0;6</v>
          </cell>
          <cell r="J19680">
            <v>45330</v>
          </cell>
        </row>
        <row r="19681">
          <cell r="F19681" t="str">
            <v>4. Operaciones;PP - BLOQUE ESPUMA D-15.0;7</v>
          </cell>
          <cell r="J19681">
            <v>45330</v>
          </cell>
        </row>
        <row r="19682">
          <cell r="F19682" t="str">
            <v>4. Operaciones;PP - BLOQUE ESPUMA D-15.0;8</v>
          </cell>
          <cell r="J19682">
            <v>45330</v>
          </cell>
        </row>
        <row r="19683">
          <cell r="F19683" t="str">
            <v>4. Operaciones;PP - BLOQUE ESPUMA D-15.0;9</v>
          </cell>
          <cell r="J19683">
            <v>45330</v>
          </cell>
        </row>
        <row r="19684">
          <cell r="F19684" t="str">
            <v>3. Item Componente;PP - BLOQUE ESPUMA D-15.0;1</v>
          </cell>
          <cell r="J19684">
            <v>45330</v>
          </cell>
        </row>
        <row r="19685">
          <cell r="F19685" t="str">
            <v>3. Item Componente;PP - BLOQUE ESPUMA D-15.0;2</v>
          </cell>
          <cell r="J19685">
            <v>45330</v>
          </cell>
        </row>
        <row r="19686">
          <cell r="F19686" t="str">
            <v>3. Item Componente;PP - BLOQUE ESPUMA D-15.0;3</v>
          </cell>
          <cell r="J19686">
            <v>45330</v>
          </cell>
        </row>
        <row r="19687">
          <cell r="F19687" t="str">
            <v>4. Operaciones;PP - BLOQUE ESPUMA D-15.0;10</v>
          </cell>
          <cell r="J19687">
            <v>45330</v>
          </cell>
        </row>
        <row r="19688">
          <cell r="F19688" t="str">
            <v>4. Operaciones;PP - BLOQUE ESPUMA D-15.0;11</v>
          </cell>
          <cell r="J19688">
            <v>45330</v>
          </cell>
        </row>
        <row r="19689">
          <cell r="F19689" t="str">
            <v>4. Operaciones;PP - BLOQUE ESPUMA D-15.0;12</v>
          </cell>
          <cell r="J19689">
            <v>45330</v>
          </cell>
        </row>
        <row r="19690">
          <cell r="F19690" t="str">
            <v>3. Item Componente;PP - BLOQUE ESPUMA D-15.0;4</v>
          </cell>
          <cell r="J19690">
            <v>45330</v>
          </cell>
        </row>
        <row r="19691">
          <cell r="F19691" t="str">
            <v>3. Item Componente;PP - BLOQUE ESPUMA D-15.0;5</v>
          </cell>
          <cell r="J19691">
            <v>45330</v>
          </cell>
        </row>
        <row r="19692">
          <cell r="F19692" t="str">
            <v>3. Item Componente;PP - BLOQUE ESPUMA D-15.0;6</v>
          </cell>
          <cell r="J19692">
            <v>45330</v>
          </cell>
        </row>
        <row r="19693">
          <cell r="F19693" t="str">
            <v>3. Item Componente;PP - BLOQUE ESPUMA D-15.0;7</v>
          </cell>
          <cell r="J19693">
            <v>45330</v>
          </cell>
        </row>
        <row r="19694">
          <cell r="F19694" t="str">
            <v>3. Item Componente;PP - BLOQUE ESPUMA D-15.0;8</v>
          </cell>
          <cell r="J19694">
            <v>45330</v>
          </cell>
        </row>
        <row r="19695">
          <cell r="F19695" t="str">
            <v>3. Item Componente;PP - BLOQUE ESPUMA D-15.0;9</v>
          </cell>
          <cell r="J19695">
            <v>45330</v>
          </cell>
        </row>
        <row r="19696">
          <cell r="F19696" t="str">
            <v>3. Item Componente;PP - BLOQUE ESPUMA D-15.0;10</v>
          </cell>
          <cell r="J19696">
            <v>45330</v>
          </cell>
        </row>
        <row r="19697">
          <cell r="F19697" t="str">
            <v>3. Item Componente;PP - BLOQUE ESPUMA D-15.0;11</v>
          </cell>
          <cell r="J19697">
            <v>45330</v>
          </cell>
        </row>
        <row r="19698">
          <cell r="F19698" t="str">
            <v>3. Item Componente;PP - BLOQUE ESPUMA D-15.0;12</v>
          </cell>
          <cell r="J19698">
            <v>45330</v>
          </cell>
        </row>
        <row r="19699">
          <cell r="F19699" t="str">
            <v>3. Item Componente;PP - BLOQUE ESPUMA D-15.0;13</v>
          </cell>
          <cell r="J19699">
            <v>45330</v>
          </cell>
        </row>
        <row r="19700">
          <cell r="F19700" t="str">
            <v>3. Item Componente;PP - BLOQUE ESPUMA D-15.0;14</v>
          </cell>
          <cell r="J19700">
            <v>45330</v>
          </cell>
        </row>
        <row r="19701">
          <cell r="F19701" t="str">
            <v>3. Item Componente;PP - BLOQUE ESPUMA D-15.0;15</v>
          </cell>
          <cell r="J19701">
            <v>45330</v>
          </cell>
        </row>
        <row r="19702">
          <cell r="F19702" t="str">
            <v>3. Item Componente;PP - BLOQUE ESPUMA D-15.0;16</v>
          </cell>
          <cell r="J19702">
            <v>45330</v>
          </cell>
        </row>
        <row r="19703">
          <cell r="F19703" t="str">
            <v>3. Item Componente;PP - BLOQUE ESPUMA D-15.0;17</v>
          </cell>
          <cell r="J19703">
            <v>45330</v>
          </cell>
        </row>
        <row r="19704">
          <cell r="F19704" t="str">
            <v>3. Item Componente;PP - BLOQUE ESPUMA D-15.0;18</v>
          </cell>
          <cell r="J19704">
            <v>45330</v>
          </cell>
        </row>
        <row r="19705">
          <cell r="F19705" t="str">
            <v>3. Item Componente;PP - BLOQUE ESPUMA D-15.0;19</v>
          </cell>
          <cell r="J19705">
            <v>45330</v>
          </cell>
        </row>
        <row r="19706">
          <cell r="F19706" t="str">
            <v>3. Item Componente;PP - BLOQUE ESPUMA D-15.0;20</v>
          </cell>
          <cell r="J19706">
            <v>45330</v>
          </cell>
        </row>
        <row r="19707">
          <cell r="F19707" t="str">
            <v>3. Item Componente;PP - BLOQUE ESPUMA D-15.0;21</v>
          </cell>
          <cell r="J19707">
            <v>45330</v>
          </cell>
        </row>
        <row r="19708">
          <cell r="F19708" t="str">
            <v>3. Item Componente;PP - BLOQUE ESPUMA D-23.0;1</v>
          </cell>
          <cell r="J19708">
            <v>45330</v>
          </cell>
        </row>
        <row r="19709">
          <cell r="F19709" t="str">
            <v>3. Item Componente;PP - BLOQUE ESPUMA D-15.0;22</v>
          </cell>
          <cell r="J19709">
            <v>45330</v>
          </cell>
        </row>
        <row r="19710">
          <cell r="F19710" t="str">
            <v>3. Item Componente;PP - BLOQUE ESPUMA D-20.0;1</v>
          </cell>
          <cell r="J19710">
            <v>45330</v>
          </cell>
        </row>
        <row r="19711">
          <cell r="F19711" t="str">
            <v>3. Item Componente;PP - BLOQUE ESPUMA D-20.0;2</v>
          </cell>
          <cell r="J19711">
            <v>45330</v>
          </cell>
        </row>
        <row r="19712">
          <cell r="F19712" t="str">
            <v>3. Item Componente;PP - BLOQUE ESPUMA D-20.0;3</v>
          </cell>
          <cell r="J19712">
            <v>45330</v>
          </cell>
        </row>
        <row r="19713">
          <cell r="F19713" t="str">
            <v>3. Item Componente;PP - BLOQUE ESPUMA D-20.0;4</v>
          </cell>
          <cell r="J19713">
            <v>45330</v>
          </cell>
        </row>
        <row r="19714">
          <cell r="F19714" t="str">
            <v>3. Item Componente;PP - BLOQUE ESPUMA D-20.0;5</v>
          </cell>
          <cell r="J19714">
            <v>45330</v>
          </cell>
        </row>
        <row r="19715">
          <cell r="F19715" t="str">
            <v>3. Item Componente;PP - BLOQUE ESPUMA D-20.0;6</v>
          </cell>
          <cell r="J19715">
            <v>45330</v>
          </cell>
        </row>
        <row r="19716">
          <cell r="F19716" t="str">
            <v>3. Item Componente;PP - BLOQUE ESPUMA D-20.0;7</v>
          </cell>
          <cell r="J19716">
            <v>45330</v>
          </cell>
        </row>
        <row r="19717">
          <cell r="F19717" t="str">
            <v>3. Item Componente;PP - BLOQUE ESPUMA D-23.0;2</v>
          </cell>
          <cell r="J19717">
            <v>45330</v>
          </cell>
        </row>
        <row r="19718">
          <cell r="F19718" t="str">
            <v>3. Item Componente;PP - BLOQUE ESPUMA D-23.0;3</v>
          </cell>
          <cell r="J19718">
            <v>45330</v>
          </cell>
        </row>
        <row r="19719">
          <cell r="F19719" t="str">
            <v>3. Item Componente;PP - BLOQUE ESPUMA D-20.0;8</v>
          </cell>
          <cell r="J19719">
            <v>45330</v>
          </cell>
        </row>
        <row r="19720">
          <cell r="F19720" t="str">
            <v>3. Item Componente;PP - BLOQUE ESPUMA D-20.0;9</v>
          </cell>
          <cell r="J19720">
            <v>45330</v>
          </cell>
        </row>
        <row r="19721">
          <cell r="F19721" t="str">
            <v>3. Item Componente;PP - BLOQUE ESPUMA D-20.0;10</v>
          </cell>
          <cell r="J19721">
            <v>45330</v>
          </cell>
        </row>
        <row r="19722">
          <cell r="F19722" t="str">
            <v>3. Item Componente;PP - BLOQUE ESPUMA D-20.0;11</v>
          </cell>
          <cell r="J19722">
            <v>45330</v>
          </cell>
        </row>
        <row r="19723">
          <cell r="F19723" t="str">
            <v>3. Item Componente;PP - BLOQUE ESPUMA D-23.0;4</v>
          </cell>
          <cell r="J19723">
            <v>45330</v>
          </cell>
        </row>
        <row r="19724">
          <cell r="F19724" t="str">
            <v>3. Item Componente;PP - BLOQUE ESPUMA D-23.0;5</v>
          </cell>
          <cell r="J19724">
            <v>45330</v>
          </cell>
        </row>
        <row r="19725">
          <cell r="F19725" t="str">
            <v>3. Item Componente;PP - BLOQUE ESPUMA D-23.0;6</v>
          </cell>
          <cell r="J19725">
            <v>45330</v>
          </cell>
        </row>
        <row r="19726">
          <cell r="F19726" t="str">
            <v>3. Item Componente;PP - BLOQUE ESPUMA D-23.0;7</v>
          </cell>
          <cell r="J19726">
            <v>45330</v>
          </cell>
        </row>
        <row r="19727">
          <cell r="F19727" t="str">
            <v>3. Item Componente;PP - BLOQUE ESPUMA D-23.0;8</v>
          </cell>
          <cell r="J19727">
            <v>45330</v>
          </cell>
        </row>
        <row r="19728">
          <cell r="F19728" t="str">
            <v>3. Item Componente;PP - BLOQUE ESPUMA D-23.0;9</v>
          </cell>
          <cell r="J19728">
            <v>45330</v>
          </cell>
        </row>
        <row r="19729">
          <cell r="F19729" t="str">
            <v>3. Item Componente;PP - BLOQUE ESPUMA D-23.0;10</v>
          </cell>
          <cell r="J19729">
            <v>45330</v>
          </cell>
        </row>
        <row r="19730">
          <cell r="F19730" t="str">
            <v>3. Item Componente;PP - BLOQUE ESPUMA D-23.0;11</v>
          </cell>
          <cell r="J19730">
            <v>45330</v>
          </cell>
        </row>
        <row r="19731">
          <cell r="F19731" t="str">
            <v>3. Item Componente;PP - BLOQUE ESPUMA D-23.0;12</v>
          </cell>
          <cell r="J19731">
            <v>45330</v>
          </cell>
        </row>
        <row r="19732">
          <cell r="F19732" t="str">
            <v>3. Item Componente;PP - BLOQUE ESPUMA D-23.0;13</v>
          </cell>
          <cell r="J19732">
            <v>45330</v>
          </cell>
        </row>
        <row r="19733">
          <cell r="F19733" t="str">
            <v>3. Item Componente;PP - BLOQUE ESPUMA D-23.0;14</v>
          </cell>
          <cell r="J19733">
            <v>45330</v>
          </cell>
        </row>
        <row r="19734">
          <cell r="F19734" t="str">
            <v>3. Item Componente;PP - BLOQUE ESPUMA D-23.0;15</v>
          </cell>
          <cell r="J19734">
            <v>45330</v>
          </cell>
        </row>
        <row r="19735">
          <cell r="F19735" t="str">
            <v>3. Item Componente;PP - BLOQUE ESPUMA D-23.0;16</v>
          </cell>
          <cell r="J19735">
            <v>45330</v>
          </cell>
        </row>
        <row r="19736">
          <cell r="F19736" t="str">
            <v>3. Item Componente;PP - BLOQUE ESPUMA D-23.0;17</v>
          </cell>
          <cell r="J19736">
            <v>45330</v>
          </cell>
        </row>
        <row r="19737">
          <cell r="F19737" t="str">
            <v>3. Item Componente;PP - BLOQUE ESPUMA D-23.0;18</v>
          </cell>
          <cell r="J19737">
            <v>45330</v>
          </cell>
        </row>
        <row r="19738">
          <cell r="F19738" t="str">
            <v>3. Item Componente;PP - BLOQUE ESPUMA D-23.0;19</v>
          </cell>
          <cell r="J19738">
            <v>45330</v>
          </cell>
        </row>
        <row r="19739">
          <cell r="F19739" t="str">
            <v>3. Item Componente;PP - BLOQUE ESPUMA D-26.0;1</v>
          </cell>
          <cell r="J19739">
            <v>45330</v>
          </cell>
        </row>
        <row r="19740">
          <cell r="F19740" t="str">
            <v>3. Item Componente;PP - BLOQUE ESPUMA D-23.0;20</v>
          </cell>
          <cell r="J19740">
            <v>45330</v>
          </cell>
        </row>
        <row r="19741">
          <cell r="F19741" t="str">
            <v>3. Item Componente;PP - BLOQUE ESPUMA D-23.0;21</v>
          </cell>
          <cell r="J19741">
            <v>45330</v>
          </cell>
        </row>
        <row r="19742">
          <cell r="F19742" t="str">
            <v>3. Item Componente;PP - BLOQUE ESPUMA D-26.0;2</v>
          </cell>
          <cell r="J19742">
            <v>45330</v>
          </cell>
        </row>
        <row r="19743">
          <cell r="F19743" t="str">
            <v>3. Item Componente;PP - BLOQUE ESPUMA D-26.0;3</v>
          </cell>
          <cell r="J19743">
            <v>45330</v>
          </cell>
        </row>
        <row r="19744">
          <cell r="F19744" t="str">
            <v>3. Item Componente;PP - BLOQUE ESPUMA D-26.0;4</v>
          </cell>
          <cell r="J19744">
            <v>45330</v>
          </cell>
        </row>
        <row r="19745">
          <cell r="F19745" t="str">
            <v>3. Item Componente;PP - BLOQUE ESPUMA D-26.0;5</v>
          </cell>
          <cell r="J19745">
            <v>45330</v>
          </cell>
        </row>
        <row r="19746">
          <cell r="F19746" t="str">
            <v>3. Item Componente;PP - BLOQUE ESPUMA D-26.0;6</v>
          </cell>
          <cell r="J19746">
            <v>45330</v>
          </cell>
        </row>
        <row r="19747">
          <cell r="F19747" t="str">
            <v>3. Item Componente;PP - BLOQUE ESPUMA D-26.0;7</v>
          </cell>
          <cell r="J19747">
            <v>45330</v>
          </cell>
        </row>
        <row r="19748">
          <cell r="F19748" t="str">
            <v>3. Item Componente;PP - BLOQUE ESPUMA D-26.0;8</v>
          </cell>
          <cell r="J19748">
            <v>45330</v>
          </cell>
        </row>
        <row r="19749">
          <cell r="F19749" t="str">
            <v>3. Item Componente;PP - BLOQUE ESPUMA D-26.0;9</v>
          </cell>
          <cell r="J19749">
            <v>45330</v>
          </cell>
        </row>
        <row r="19750">
          <cell r="F19750" t="str">
            <v>3. Item Componente;PP - BLOQUE ESPUMA D-26.0;10</v>
          </cell>
          <cell r="J19750">
            <v>45330</v>
          </cell>
        </row>
        <row r="19751">
          <cell r="F19751" t="str">
            <v>3. Item Componente;PP - BLOQUE ESPUMA D-26.0;11</v>
          </cell>
          <cell r="J19751">
            <v>45330</v>
          </cell>
        </row>
        <row r="19752">
          <cell r="F19752" t="str">
            <v>3. Item Componente;PP - BLOQUE ESPUMA D-26.0;12</v>
          </cell>
          <cell r="J19752">
            <v>45330</v>
          </cell>
        </row>
        <row r="19753">
          <cell r="F19753" t="str">
            <v>3. Item Componente;PP - BLOQUE ESPUMA D-26.0;13</v>
          </cell>
          <cell r="J19753">
            <v>45330</v>
          </cell>
        </row>
        <row r="19754">
          <cell r="F19754" t="str">
            <v>3. Item Componente;PP - BLOQUE ESPUMA D-26.0;14</v>
          </cell>
          <cell r="J19754">
            <v>45330</v>
          </cell>
        </row>
        <row r="19755">
          <cell r="F19755" t="str">
            <v>3. Item Componente;PP - BLOQUE ESPUMA D-26.0;15</v>
          </cell>
          <cell r="J19755">
            <v>45330</v>
          </cell>
        </row>
        <row r="19756">
          <cell r="F19756" t="str">
            <v>3. Item Componente;PP - BLOQUE ESPUMA D-26.0;16</v>
          </cell>
          <cell r="J19756">
            <v>45330</v>
          </cell>
        </row>
        <row r="19757">
          <cell r="F19757" t="str">
            <v>3. Item Componente;PP - BLOQUE ESPUMA D-26.0;17</v>
          </cell>
          <cell r="J19757">
            <v>45330</v>
          </cell>
        </row>
        <row r="19758">
          <cell r="F19758" t="str">
            <v>3. Item Componente;PP - BLOQUE ESPUMA D-26.0;18</v>
          </cell>
          <cell r="J19758">
            <v>45330</v>
          </cell>
        </row>
        <row r="19759">
          <cell r="F19759" t="str">
            <v>3. Item Componente;PP - BLOQUE ESPUMA D-26.0;19</v>
          </cell>
          <cell r="J19759">
            <v>45330</v>
          </cell>
        </row>
        <row r="19760">
          <cell r="F19760" t="str">
            <v>3. Item Componente;PP - BLOQUE ESPUMA D-26.0;20</v>
          </cell>
          <cell r="J19760">
            <v>45330</v>
          </cell>
        </row>
        <row r="19761">
          <cell r="F19761" t="str">
            <v>3. Item Componente;PP - BLOQUE ESPUMA D-26.0;21</v>
          </cell>
          <cell r="J19761">
            <v>45330</v>
          </cell>
        </row>
        <row r="19762">
          <cell r="F19762" t="str">
            <v>3. Item Componente;PP - BLOQUE ESPUMA D-26.0;22</v>
          </cell>
          <cell r="J19762">
            <v>45330</v>
          </cell>
        </row>
        <row r="19763">
          <cell r="F19763" t="str">
            <v>3. Item Componente;PP - BLOQUE ESPUMA D-26.0;23</v>
          </cell>
          <cell r="J19763">
            <v>45330</v>
          </cell>
        </row>
        <row r="19764">
          <cell r="F19764" t="str">
            <v>3. Item Componente;PP - BLOQUE ESPUMA D-26.0;24</v>
          </cell>
          <cell r="J19764">
            <v>45330</v>
          </cell>
        </row>
        <row r="19765">
          <cell r="F19765" t="str">
            <v>3. Item Componente;PP - BLOQUE ESPUMA D-26.0;25</v>
          </cell>
          <cell r="J19765">
            <v>45330</v>
          </cell>
        </row>
        <row r="19766">
          <cell r="F19766" t="str">
            <v>3. Item Componente;PP - BLOQUE ESPUMA D-26.0;26</v>
          </cell>
          <cell r="J19766">
            <v>45330</v>
          </cell>
        </row>
        <row r="19767">
          <cell r="F19767" t="str">
            <v>3. Item Componente;PP - BLOQUE ESPUMA D-26.0;27</v>
          </cell>
          <cell r="J19767">
            <v>45330</v>
          </cell>
        </row>
        <row r="19768">
          <cell r="F19768" t="str">
            <v>3. Item Componente;PP - BLOQUE ESPUMA D-26.0;28</v>
          </cell>
          <cell r="J19768">
            <v>45330</v>
          </cell>
        </row>
        <row r="19769">
          <cell r="F19769" t="str">
            <v>3. Item Componente;PP - BLOQUE ESPUMA D-26.0;29</v>
          </cell>
          <cell r="J19769">
            <v>45330</v>
          </cell>
        </row>
        <row r="19770">
          <cell r="F19770" t="str">
            <v>3. Item Componente;PP - BLOQUE ESPUMA D-26.0;30</v>
          </cell>
          <cell r="J19770">
            <v>45330</v>
          </cell>
        </row>
        <row r="19771">
          <cell r="F19771" t="str">
            <v>3. Item Componente;PP - BLOQUE ESPUMA D-26.0;31</v>
          </cell>
          <cell r="J19771">
            <v>45330</v>
          </cell>
        </row>
        <row r="19772">
          <cell r="F19772" t="str">
            <v>2. Item Otros;PP - BLOQUE ESPUMA D-26.0;1</v>
          </cell>
          <cell r="J19772">
            <v>45330</v>
          </cell>
        </row>
        <row r="19773">
          <cell r="F19773" t="str">
            <v>2. Item Otros;PP - BLOQUE ESPUMA D-26.0;2</v>
          </cell>
          <cell r="J19773">
            <v>45330</v>
          </cell>
        </row>
        <row r="19774">
          <cell r="F19774" t="str">
            <v>2. Item Otros;PP - BLOQUE ESPUMA D-26.0;3</v>
          </cell>
          <cell r="J19774">
            <v>45330</v>
          </cell>
        </row>
        <row r="19775">
          <cell r="F19775" t="str">
            <v>2. Item Otros;PP - BLOQUE ESPUMA D-26.0;4</v>
          </cell>
          <cell r="J19775">
            <v>45330</v>
          </cell>
        </row>
        <row r="19776">
          <cell r="F19776" t="str">
            <v>2. Item Otros;PP - BLOQUE ESPUMA D-26.0;5</v>
          </cell>
          <cell r="J19776">
            <v>45330</v>
          </cell>
        </row>
        <row r="19777">
          <cell r="F19777" t="str">
            <v>2. Item Otros;PP - BLOQUE ESPUMA D-26.0;6</v>
          </cell>
          <cell r="J19777">
            <v>45330</v>
          </cell>
        </row>
        <row r="19778">
          <cell r="F19778" t="str">
            <v>2. Item Otros;PP - BLOQUE ESPUMA D-20.0;1</v>
          </cell>
          <cell r="J19778">
            <v>45330</v>
          </cell>
        </row>
        <row r="19779">
          <cell r="F19779" t="str">
            <v>2. Item Otros;PP - BLOQUE ESPUMA D-20.0;2</v>
          </cell>
          <cell r="J19779">
            <v>45330</v>
          </cell>
        </row>
        <row r="19780">
          <cell r="F19780" t="str">
            <v>2. Item Otros;PP - BLOQUE ESPUMA D-23.0;1</v>
          </cell>
          <cell r="J19780">
            <v>45330</v>
          </cell>
        </row>
        <row r="19781">
          <cell r="F19781" t="str">
            <v>2. Item Otros;PP - BLOQUE ESPUMA D-23.0;2</v>
          </cell>
          <cell r="J19781">
            <v>45330</v>
          </cell>
        </row>
        <row r="19782">
          <cell r="F19782" t="str">
            <v>2. Item Otros;PP - BLOQUE ESPUMA D-23.0;3</v>
          </cell>
          <cell r="J19782">
            <v>45330</v>
          </cell>
        </row>
        <row r="19783">
          <cell r="F19783" t="str">
            <v>2. Item Otros;PP - BLOQUE ESPUMA D-23.0;4</v>
          </cell>
          <cell r="J19783">
            <v>45330</v>
          </cell>
        </row>
        <row r="19784">
          <cell r="F19784" t="str">
            <v>1. Item OP;PP - BLOQUE ESPUMA D-26.0;2</v>
          </cell>
          <cell r="J19784">
            <v>45330</v>
          </cell>
        </row>
        <row r="19785">
          <cell r="F19785" t="str">
            <v>1. Item OP;PP - BLOQUE ESPUMA D-26.0;3</v>
          </cell>
          <cell r="J19785">
            <v>45330</v>
          </cell>
        </row>
        <row r="19786">
          <cell r="F19786" t="str">
            <v>2. Item Otros;PP - BLOQUE ESPUMA D-15.0;1</v>
          </cell>
          <cell r="J19786">
            <v>45330</v>
          </cell>
        </row>
        <row r="19787">
          <cell r="F19787" t="str">
            <v>2. Item Otros;PP - BLOQUE ESPUMA D-15.0;2</v>
          </cell>
          <cell r="J19787">
            <v>45330</v>
          </cell>
        </row>
        <row r="19788">
          <cell r="F19788" t="str">
            <v>2. Item Otros;PP - BLOQUE ESPUMA D-15.0;3</v>
          </cell>
          <cell r="J19788">
            <v>45330</v>
          </cell>
        </row>
        <row r="19789">
          <cell r="F19789" t="str">
            <v>2. Item Otros;PP - BLOQUE ESPUMA D-15.0;4</v>
          </cell>
          <cell r="J19789">
            <v>45330</v>
          </cell>
        </row>
        <row r="19790">
          <cell r="F19790" t="str">
            <v>1. Item OP;PP - BLOQUE ESPUMA D-12.0;1</v>
          </cell>
          <cell r="J19790">
            <v>45331</v>
          </cell>
        </row>
        <row r="19791">
          <cell r="F19791" t="str">
            <v>1. Item OP;PP - BLOQUE ESPUMA D-12.0;2</v>
          </cell>
          <cell r="J19791">
            <v>45331</v>
          </cell>
        </row>
        <row r="19792">
          <cell r="F19792" t="str">
            <v>1. Item OP;PP - BLOQUE ESPUMA D-12.0;3</v>
          </cell>
          <cell r="J19792">
            <v>45331</v>
          </cell>
        </row>
        <row r="19793">
          <cell r="F19793" t="str">
            <v>2. Item Otros;PP - BLOQUE ESPUMA D-12.0;1</v>
          </cell>
          <cell r="J19793">
            <v>45331</v>
          </cell>
        </row>
        <row r="19794">
          <cell r="F19794" t="str">
            <v>2. Item Otros;PP - BLOQUE ESPUMA D-12.0;2</v>
          </cell>
          <cell r="J19794">
            <v>45331</v>
          </cell>
        </row>
        <row r="19795">
          <cell r="F19795" t="str">
            <v>2. Item Otros;PP - BLOQUE ESPUMA D-12.0;3</v>
          </cell>
          <cell r="J19795">
            <v>45331</v>
          </cell>
        </row>
        <row r="19796">
          <cell r="F19796" t="str">
            <v>4. Operaciones;PP - BLOQUE ESPUMA D-12.0;1</v>
          </cell>
          <cell r="J19796">
            <v>45331</v>
          </cell>
        </row>
        <row r="19797">
          <cell r="F19797" t="str">
            <v>4. Operaciones;PP - BLOQUE ESPUMA D-12.0;2</v>
          </cell>
          <cell r="J19797">
            <v>45331</v>
          </cell>
        </row>
        <row r="19798">
          <cell r="F19798" t="str">
            <v>4. Operaciones;PP - BLOQUE ESPUMA D-12.0;3</v>
          </cell>
          <cell r="J19798">
            <v>45331</v>
          </cell>
        </row>
        <row r="19799">
          <cell r="F19799" t="str">
            <v>4. Operaciones;PP - BLOQUE ESPUMA D-12.0;4</v>
          </cell>
          <cell r="J19799">
            <v>45331</v>
          </cell>
        </row>
        <row r="19800">
          <cell r="F19800" t="str">
            <v>4. Operaciones;PP - BLOQUE ESPUMA D-12.0;5</v>
          </cell>
          <cell r="J19800">
            <v>45331</v>
          </cell>
        </row>
        <row r="19801">
          <cell r="F19801" t="str">
            <v>4. Operaciones;PP - BLOQUE ESPUMA D-12.0;6</v>
          </cell>
          <cell r="J19801">
            <v>45331</v>
          </cell>
        </row>
        <row r="19802">
          <cell r="F19802" t="str">
            <v>4. Operaciones;PP - BLOQUE ESPUMA D-12.0;7</v>
          </cell>
          <cell r="J19802">
            <v>45331</v>
          </cell>
        </row>
        <row r="19803">
          <cell r="F19803" t="str">
            <v>4. Operaciones;PP - BLOQUE ESPUMA D-12.0;8</v>
          </cell>
          <cell r="J19803">
            <v>45331</v>
          </cell>
        </row>
        <row r="19804">
          <cell r="F19804" t="str">
            <v>4. Operaciones;PP - BLOQUE ESPUMA D-12.0;9</v>
          </cell>
          <cell r="J19804">
            <v>45331</v>
          </cell>
        </row>
        <row r="19805">
          <cell r="F19805" t="str">
            <v>4. Operaciones;PP - BLOQUE ESPUMA D-12.0;10</v>
          </cell>
          <cell r="J19805">
            <v>45331</v>
          </cell>
        </row>
        <row r="19806">
          <cell r="F19806" t="str">
            <v>4. Operaciones;PP - BLOQUE ESPUMA D-12.0;11</v>
          </cell>
          <cell r="J19806">
            <v>45331</v>
          </cell>
        </row>
        <row r="19807">
          <cell r="F19807" t="str">
            <v>4. Operaciones;PP - BLOQUE ESPUMA D-12.0;12</v>
          </cell>
          <cell r="J19807">
            <v>45331</v>
          </cell>
        </row>
        <row r="19808">
          <cell r="F19808" t="str">
            <v>4. Operaciones;PP - BLOQUE ESPUMA D-12.0;13</v>
          </cell>
          <cell r="J19808">
            <v>45331</v>
          </cell>
        </row>
        <row r="19809">
          <cell r="F19809" t="str">
            <v>4. Operaciones;PP - BLOQUE ESPUMA D-12.0;14</v>
          </cell>
          <cell r="J19809">
            <v>45331</v>
          </cell>
        </row>
        <row r="19810">
          <cell r="F19810" t="str">
            <v>4. Operaciones;PP - BLOQUE ESPUMA D-12.0;15</v>
          </cell>
          <cell r="J19810">
            <v>45331</v>
          </cell>
        </row>
        <row r="19811">
          <cell r="F19811" t="str">
            <v>4. Operaciones;PP - BLOQUE ESPUMA D-12.0;16</v>
          </cell>
          <cell r="J19811">
            <v>45331</v>
          </cell>
        </row>
        <row r="19812">
          <cell r="F19812" t="str">
            <v>4. Operaciones;PP - BLOQUE ESPUMA D-12.0;17</v>
          </cell>
          <cell r="J19812">
            <v>45331</v>
          </cell>
        </row>
        <row r="19813">
          <cell r="F19813" t="str">
            <v>4. Operaciones;PP - BLOQUE ESPUMA D-12.0;18</v>
          </cell>
          <cell r="J19813">
            <v>45331</v>
          </cell>
        </row>
        <row r="19814">
          <cell r="F19814" t="str">
            <v>3. Item Componente;PP - BLOQUE ESPUMA D-12.0;1</v>
          </cell>
          <cell r="J19814">
            <v>45331</v>
          </cell>
        </row>
        <row r="19815">
          <cell r="F19815" t="str">
            <v>3. Item Componente;PP - BLOQUE ESPUMA D-12.0;2</v>
          </cell>
          <cell r="J19815">
            <v>45331</v>
          </cell>
        </row>
        <row r="19816">
          <cell r="F19816" t="str">
            <v>3. Item Componente;PP - BLOQUE ESPUMA D-12.0;3</v>
          </cell>
          <cell r="J19816">
            <v>45331</v>
          </cell>
        </row>
        <row r="19817">
          <cell r="F19817" t="str">
            <v>3. Item Componente;PP - BLOQUE ESPUMA D-12.0;4</v>
          </cell>
          <cell r="J19817">
            <v>45331</v>
          </cell>
        </row>
        <row r="19818">
          <cell r="F19818" t="str">
            <v>3. Item Componente;PP - BLOQUE ESPUMA D-12.0;5</v>
          </cell>
          <cell r="J19818">
            <v>45331</v>
          </cell>
        </row>
        <row r="19819">
          <cell r="F19819" t="str">
            <v>3. Item Componente;PP - BLOQUE ESPUMA D-12.0;6</v>
          </cell>
          <cell r="J19819">
            <v>45331</v>
          </cell>
        </row>
        <row r="19820">
          <cell r="F19820" t="str">
            <v>3. Item Componente;PP - BLOQUE ESPUMA D-12.0;7</v>
          </cell>
          <cell r="J19820">
            <v>45331</v>
          </cell>
        </row>
        <row r="19821">
          <cell r="F19821" t="str">
            <v>3. Item Componente;PP - BLOQUE ESPUMA D-12.0;8</v>
          </cell>
          <cell r="J19821">
            <v>45331</v>
          </cell>
        </row>
        <row r="19822">
          <cell r="F19822" t="str">
            <v>3. Item Componente;PP - BLOQUE ESPUMA D-12.0;9</v>
          </cell>
          <cell r="J19822">
            <v>45331</v>
          </cell>
        </row>
        <row r="19823">
          <cell r="F19823" t="str">
            <v>3. Item Componente;PP - BLOQUE ESPUMA D-12.0;10</v>
          </cell>
          <cell r="J19823">
            <v>45331</v>
          </cell>
        </row>
        <row r="19824">
          <cell r="F19824" t="str">
            <v>3. Item Componente;PP - BLOQUE ESPUMA D-12.0;11</v>
          </cell>
          <cell r="J19824">
            <v>45331</v>
          </cell>
        </row>
        <row r="19825">
          <cell r="F19825" t="str">
            <v>3. Item Componente;PP - BLOQUE ESPUMA D-12.0;12</v>
          </cell>
          <cell r="J19825">
            <v>45331</v>
          </cell>
        </row>
        <row r="19826">
          <cell r="F19826" t="str">
            <v>3. Item Componente;PP - BLOQUE ESPUMA D-12.0;13</v>
          </cell>
          <cell r="J19826">
            <v>45331</v>
          </cell>
        </row>
        <row r="19827">
          <cell r="F19827" t="str">
            <v>3. Item Componente;PP - BLOQUE ESPUMA D-12.0;14</v>
          </cell>
          <cell r="J19827">
            <v>45331</v>
          </cell>
        </row>
        <row r="19828">
          <cell r="F19828" t="str">
            <v>3. Item Componente;PP - BLOQUE ESPUMA D-12.0;15</v>
          </cell>
          <cell r="J19828">
            <v>45331</v>
          </cell>
        </row>
        <row r="19829">
          <cell r="F19829" t="str">
            <v>3. Item Componente;PP - BLOQUE ESPUMA D-12.0;16</v>
          </cell>
          <cell r="J19829">
            <v>45331</v>
          </cell>
        </row>
        <row r="19830">
          <cell r="F19830" t="str">
            <v>3. Item Componente;PP - BLOQUE ESPUMA D-12.0;17</v>
          </cell>
          <cell r="J19830">
            <v>45331</v>
          </cell>
        </row>
        <row r="19831">
          <cell r="F19831" t="str">
            <v>3. Item Componente;PP - BLOQUE ESPUMA D-12.0;18</v>
          </cell>
          <cell r="J19831">
            <v>45331</v>
          </cell>
        </row>
        <row r="19832">
          <cell r="F19832" t="str">
            <v>3. Item Componente;PP - BLOQUE ESPUMA D-12.0;19</v>
          </cell>
          <cell r="J19832">
            <v>45331</v>
          </cell>
        </row>
        <row r="19833">
          <cell r="F19833" t="str">
            <v>3. Item Componente;PP - BLOQUE ESPUMA D-12.0;20</v>
          </cell>
          <cell r="J19833">
            <v>45331</v>
          </cell>
        </row>
        <row r="19834">
          <cell r="F19834" t="str">
            <v>3. Item Componente;PP - BLOQUE ESPUMA D-12.0;21</v>
          </cell>
          <cell r="J19834">
            <v>45331</v>
          </cell>
        </row>
        <row r="19835">
          <cell r="F19835" t="str">
            <v>3. Item Componente;PP - BLOQUE ESPUMA D-12.0;22</v>
          </cell>
          <cell r="J19835">
            <v>45331</v>
          </cell>
        </row>
        <row r="19836">
          <cell r="F19836" t="str">
            <v>3. Item Componente;PP - BLOQUE ESPUMA D-12.0;23</v>
          </cell>
          <cell r="J19836">
            <v>45331</v>
          </cell>
        </row>
        <row r="19837">
          <cell r="F19837" t="str">
            <v>3. Item Componente;PP - BLOQUE ESPUMA D-12.0;24</v>
          </cell>
          <cell r="J19837">
            <v>45331</v>
          </cell>
        </row>
        <row r="19838">
          <cell r="F19838" t="str">
            <v>3. Item Componente;PP - BLOQUE ESPUMA D-12.0;25</v>
          </cell>
          <cell r="J19838">
            <v>45331</v>
          </cell>
        </row>
        <row r="19839">
          <cell r="F19839" t="str">
            <v>3. Item Componente;PP - BLOQUE ESPUMA D-12.0;26</v>
          </cell>
          <cell r="J19839">
            <v>45331</v>
          </cell>
        </row>
        <row r="19840">
          <cell r="F19840" t="str">
            <v>3. Item Componente;PP - BLOQUE ESPUMA D-12.0;27</v>
          </cell>
          <cell r="J19840">
            <v>45331</v>
          </cell>
        </row>
        <row r="19841">
          <cell r="F19841" t="str">
            <v>3. Item Componente;PP - BLOQUE ESPUMA D-12.0;28</v>
          </cell>
          <cell r="J19841">
            <v>45331</v>
          </cell>
        </row>
        <row r="19842">
          <cell r="F19842" t="str">
            <v>3. Item Componente;PP - BLOQUE ESPUMA D-12.0;29</v>
          </cell>
          <cell r="J19842">
            <v>45331</v>
          </cell>
        </row>
        <row r="19843">
          <cell r="F19843" t="str">
            <v>3. Item Componente;PP - BLOQUE ESPUMA D-12.0;30</v>
          </cell>
          <cell r="J19843">
            <v>45331</v>
          </cell>
        </row>
        <row r="19844">
          <cell r="F19844" t="str">
            <v>3. Item Componente;PP - BLOQUE ESPUMA D-12.0;31</v>
          </cell>
          <cell r="J19844">
            <v>45331</v>
          </cell>
        </row>
        <row r="19845">
          <cell r="F19845" t="str">
            <v>2. Item Otros;PP - BLOQUE ESPUMA D-12.0;4</v>
          </cell>
          <cell r="J19845">
            <v>45331</v>
          </cell>
        </row>
        <row r="19846">
          <cell r="F19846" t="str">
            <v>2. Item Otros;PP - BLOQUE ESPUMA D-12.0;5</v>
          </cell>
          <cell r="J19846">
            <v>45331</v>
          </cell>
        </row>
        <row r="19847">
          <cell r="F19847" t="str">
            <v>2. Item Otros;PP - BLOQUE ESPUMA D-12.0;6</v>
          </cell>
          <cell r="J19847">
            <v>45331</v>
          </cell>
        </row>
        <row r="19848">
          <cell r="F19848" t="str">
            <v>3. Item Componente;PP - BLOQUE ESPUMA D-12.0;32</v>
          </cell>
          <cell r="J19848">
            <v>45331</v>
          </cell>
        </row>
        <row r="19849">
          <cell r="F19849" t="str">
            <v>3. Item Componente;PP - BLOQUE ESPUMA D-12.0;33</v>
          </cell>
          <cell r="J19849">
            <v>45331</v>
          </cell>
        </row>
        <row r="19850">
          <cell r="F19850" t="str">
            <v>1. Item OP;PP - BLOQUE ESPUMA D-23.0;1</v>
          </cell>
          <cell r="J19850">
            <v>45336</v>
          </cell>
        </row>
        <row r="19851">
          <cell r="F19851" t="str">
            <v>1. Item OP;PP - BLOQUE ESPUMA D-23.0;2</v>
          </cell>
          <cell r="J19851">
            <v>45336</v>
          </cell>
        </row>
        <row r="19852">
          <cell r="F19852" t="str">
            <v>1. Item OP;PP - BLOQUE ESPUMA D-26.0;1</v>
          </cell>
          <cell r="J19852">
            <v>45336</v>
          </cell>
        </row>
        <row r="19853">
          <cell r="F19853" t="str">
            <v>1. Item OP;PP - BLOQUE ESPUMA D-26.0;2</v>
          </cell>
          <cell r="J19853">
            <v>45336</v>
          </cell>
        </row>
        <row r="19854">
          <cell r="F19854" t="str">
            <v>1. Item OP;PP - BLOQUE ESPUMA D-26.0;3</v>
          </cell>
          <cell r="J19854">
            <v>45336</v>
          </cell>
        </row>
        <row r="19855">
          <cell r="F19855" t="str">
            <v>1. Item OP;PP - BLOQUE ESPUMA D-26.0;4</v>
          </cell>
          <cell r="J19855">
            <v>45336</v>
          </cell>
        </row>
        <row r="19856">
          <cell r="F19856" t="str">
            <v>4. Operaciones;PP - BLOQUE ESPUMA D-23.0 DURA;1</v>
          </cell>
          <cell r="J19856">
            <v>45336</v>
          </cell>
        </row>
        <row r="19857">
          <cell r="F19857" t="str">
            <v>4. Operaciones;PP - BLOQUE ESPUMA D-23.0 DURA;2</v>
          </cell>
          <cell r="J19857">
            <v>45336</v>
          </cell>
        </row>
        <row r="19858">
          <cell r="F19858" t="str">
            <v>4. Operaciones;PP - BLOQUE ESPUMA D-23.0 DURA;3</v>
          </cell>
          <cell r="J19858">
            <v>45336</v>
          </cell>
        </row>
        <row r="19859">
          <cell r="F19859" t="str">
            <v>4. Operaciones;PP - BLOQUE ESPUMA D-23.0 DURA;4</v>
          </cell>
          <cell r="J19859">
            <v>45336</v>
          </cell>
        </row>
        <row r="19860">
          <cell r="F19860" t="str">
            <v>4. Operaciones;PP - BLOQUE ESPUMA D-23.0 DURA;5</v>
          </cell>
          <cell r="J19860">
            <v>45336</v>
          </cell>
        </row>
        <row r="19861">
          <cell r="F19861" t="str">
            <v>4. Operaciones;PP - BLOQUE ESPUMA D-23.0 DURA;6</v>
          </cell>
          <cell r="J19861">
            <v>45336</v>
          </cell>
        </row>
        <row r="19862">
          <cell r="F19862" t="str">
            <v>4. Operaciones;PP - BLOQUE ESPUMA D-23.0 DURA;7</v>
          </cell>
          <cell r="J19862">
            <v>45336</v>
          </cell>
        </row>
        <row r="19863">
          <cell r="F19863" t="str">
            <v>4. Operaciones;PP - BLOQUE ESPUMA D-23.0 DURA;8</v>
          </cell>
          <cell r="J19863">
            <v>45336</v>
          </cell>
        </row>
        <row r="19864">
          <cell r="F19864" t="str">
            <v>4. Operaciones;PP - BLOQUE ESPUMA D-23.0 DURA;9</v>
          </cell>
          <cell r="J19864">
            <v>45336</v>
          </cell>
        </row>
        <row r="19865">
          <cell r="F19865" t="str">
            <v>4. Operaciones;PP - BLOQUE ESPUMA D-23.0 DURA;10</v>
          </cell>
          <cell r="J19865">
            <v>45336</v>
          </cell>
        </row>
        <row r="19866">
          <cell r="F19866" t="str">
            <v>4. Operaciones;PP - BLOQUE ESPUMA D-23.0 DURA;11</v>
          </cell>
          <cell r="J19866">
            <v>45336</v>
          </cell>
        </row>
        <row r="19867">
          <cell r="F19867" t="str">
            <v>4. Operaciones;PP - BLOQUE ESPUMA D-23.0 DURA;12</v>
          </cell>
          <cell r="J19867">
            <v>45336</v>
          </cell>
        </row>
        <row r="19868">
          <cell r="F19868" t="str">
            <v>4. Operaciones;PP - BLOQUE ESPUMA D-23.0 DURA;13</v>
          </cell>
          <cell r="J19868">
            <v>45336</v>
          </cell>
        </row>
        <row r="19869">
          <cell r="F19869" t="str">
            <v>4. Operaciones;PP - BLOQUE ESPUMA D-26.0;1</v>
          </cell>
          <cell r="J19869">
            <v>45336</v>
          </cell>
        </row>
        <row r="19870">
          <cell r="F19870" t="str">
            <v>4. Operaciones;PP - BLOQUE ESPUMA D-23.0 DURA;14</v>
          </cell>
          <cell r="J19870">
            <v>45336</v>
          </cell>
        </row>
        <row r="19871">
          <cell r="F19871" t="str">
            <v>4. Operaciones;PP - BLOQUE ESPUMA D-23.0 DURA;15</v>
          </cell>
          <cell r="J19871">
            <v>45336</v>
          </cell>
        </row>
        <row r="19872">
          <cell r="F19872" t="str">
            <v>4. Operaciones;PP - BLOQUE ESPUMA D-23.0 DURA;16</v>
          </cell>
          <cell r="J19872">
            <v>45336</v>
          </cell>
        </row>
        <row r="19873">
          <cell r="F19873" t="str">
            <v>4. Operaciones;PP - BLOQUE ESPUMA D-23.0 DURA;17</v>
          </cell>
          <cell r="J19873">
            <v>45336</v>
          </cell>
        </row>
        <row r="19874">
          <cell r="F19874" t="str">
            <v>4. Operaciones;PP - BLOQUE ESPUMA D-23.0 DURA;18</v>
          </cell>
          <cell r="J19874">
            <v>45336</v>
          </cell>
        </row>
        <row r="19875">
          <cell r="F19875" t="str">
            <v>4. Operaciones;PP - BLOQUE ESPUMA D-26.0;2</v>
          </cell>
          <cell r="J19875">
            <v>45336</v>
          </cell>
        </row>
        <row r="19876">
          <cell r="F19876" t="str">
            <v>4. Operaciones;PP - BLOQUE ESPUMA D-26.0;3</v>
          </cell>
          <cell r="J19876">
            <v>45336</v>
          </cell>
        </row>
        <row r="19877">
          <cell r="F19877" t="str">
            <v>4. Operaciones;PP - BLOQUE ESPUMA D-26.0;4</v>
          </cell>
          <cell r="J19877">
            <v>45336</v>
          </cell>
        </row>
        <row r="19878">
          <cell r="F19878" t="str">
            <v>4. Operaciones;PP - BLOQUE ESPUMA D-26.0;5</v>
          </cell>
          <cell r="J19878">
            <v>45336</v>
          </cell>
        </row>
        <row r="19879">
          <cell r="F19879" t="str">
            <v>4. Operaciones;PP - BLOQUE ESPUMA D-26.0;6</v>
          </cell>
          <cell r="J19879">
            <v>45336</v>
          </cell>
        </row>
        <row r="19880">
          <cell r="F19880" t="str">
            <v>4. Operaciones;PP - BLOQUE ESPUMA D-26.0;7</v>
          </cell>
          <cell r="J19880">
            <v>45336</v>
          </cell>
        </row>
        <row r="19881">
          <cell r="F19881" t="str">
            <v>4. Operaciones;PP - BLOQUE ESPUMA D-26.0;8</v>
          </cell>
          <cell r="J19881">
            <v>45336</v>
          </cell>
        </row>
        <row r="19882">
          <cell r="F19882" t="str">
            <v>4. Operaciones;PP - BLOQUE ESPUMA D-26.0;9</v>
          </cell>
          <cell r="J19882">
            <v>45336</v>
          </cell>
        </row>
        <row r="19883">
          <cell r="F19883" t="str">
            <v>4. Operaciones;PP - BLOQUE ESPUMA D-26.0;10</v>
          </cell>
          <cell r="J19883">
            <v>45336</v>
          </cell>
        </row>
        <row r="19884">
          <cell r="F19884" t="str">
            <v>4. Operaciones;PP - BLOQUE ESPUMA D-26.0;11</v>
          </cell>
          <cell r="J19884">
            <v>45336</v>
          </cell>
        </row>
        <row r="19885">
          <cell r="F19885" t="str">
            <v>4. Operaciones;PP - BLOQUE ESPUMA D-26.0;12</v>
          </cell>
          <cell r="J19885">
            <v>45336</v>
          </cell>
        </row>
        <row r="19886">
          <cell r="F19886" t="str">
            <v>4. Operaciones;PP - BLOQUE ESPUMA D-26.0;13</v>
          </cell>
          <cell r="J19886">
            <v>45336</v>
          </cell>
        </row>
        <row r="19887">
          <cell r="F19887" t="str">
            <v>4. Operaciones;PP - BLOQUE ESPUMA D-26.0;14</v>
          </cell>
          <cell r="J19887">
            <v>45336</v>
          </cell>
        </row>
        <row r="19888">
          <cell r="F19888" t="str">
            <v>4. Operaciones;PP - BLOQUE ESPUMA D-26.0;15</v>
          </cell>
          <cell r="J19888">
            <v>45336</v>
          </cell>
        </row>
        <row r="19889">
          <cell r="F19889" t="str">
            <v>4. Operaciones;PP - BLOQUE ESPUMA D-26.0;16</v>
          </cell>
          <cell r="J19889">
            <v>45336</v>
          </cell>
        </row>
        <row r="19890">
          <cell r="F19890" t="str">
            <v>4. Operaciones;PP - BLOQUE ESPUMA D-26.0;17</v>
          </cell>
          <cell r="J19890">
            <v>45336</v>
          </cell>
        </row>
        <row r="19891">
          <cell r="F19891" t="str">
            <v>4. Operaciones;PP - BLOQUE ESPUMA D-26.0;18</v>
          </cell>
          <cell r="J19891">
            <v>45336</v>
          </cell>
        </row>
        <row r="19892">
          <cell r="F19892" t="str">
            <v>4. Operaciones;PP - BLOQUE ESPUMA D-26.0;19</v>
          </cell>
          <cell r="J19892">
            <v>45336</v>
          </cell>
        </row>
        <row r="19893">
          <cell r="F19893" t="str">
            <v>4. Operaciones;PP - BLOQUE ESPUMA D-23.0;1</v>
          </cell>
          <cell r="J19893">
            <v>45336</v>
          </cell>
        </row>
        <row r="19894">
          <cell r="F19894" t="str">
            <v>4. Operaciones;PP - BLOQUE ESPUMA D-26.0;20</v>
          </cell>
          <cell r="J19894">
            <v>45336</v>
          </cell>
        </row>
        <row r="19895">
          <cell r="F19895" t="str">
            <v>4. Operaciones;PP - BLOQUE ESPUMA D-26.0;21</v>
          </cell>
          <cell r="J19895">
            <v>45336</v>
          </cell>
        </row>
        <row r="19896">
          <cell r="F19896" t="str">
            <v>4. Operaciones;PP - BLOQUE ESPUMA D-26.0;22</v>
          </cell>
          <cell r="J19896">
            <v>45336</v>
          </cell>
        </row>
        <row r="19897">
          <cell r="F19897" t="str">
            <v>4. Operaciones;PP - BLOQUE ESPUMA D-26.0;23</v>
          </cell>
          <cell r="J19897">
            <v>45336</v>
          </cell>
        </row>
        <row r="19898">
          <cell r="F19898" t="str">
            <v>4. Operaciones;PP - BLOQUE ESPUMA D-26.0;24</v>
          </cell>
          <cell r="J19898">
            <v>45336</v>
          </cell>
        </row>
        <row r="19899">
          <cell r="F19899" t="str">
            <v>4. Operaciones;PP - BLOQUE ESPUMA D-23.0;2</v>
          </cell>
          <cell r="J19899">
            <v>45336</v>
          </cell>
        </row>
        <row r="19900">
          <cell r="F19900" t="str">
            <v>4. Operaciones;PP - BLOQUE ESPUMA D-23.0;3</v>
          </cell>
          <cell r="J19900">
            <v>45336</v>
          </cell>
        </row>
        <row r="19901">
          <cell r="F19901" t="str">
            <v>4. Operaciones;PP - BLOQUE ESPUMA D-23.0;4</v>
          </cell>
          <cell r="J19901">
            <v>45336</v>
          </cell>
        </row>
        <row r="19902">
          <cell r="F19902" t="str">
            <v>4. Operaciones;PP - BLOQUE ESPUMA D-23.0;5</v>
          </cell>
          <cell r="J19902">
            <v>45336</v>
          </cell>
        </row>
        <row r="19903">
          <cell r="F19903" t="str">
            <v>4. Operaciones;PP - BLOQUE ESPUMA D-23.0;6</v>
          </cell>
          <cell r="J19903">
            <v>45336</v>
          </cell>
        </row>
        <row r="19904">
          <cell r="F19904" t="str">
            <v>4. Operaciones;PP - BLOQUE ESPUMA D-23.0;7</v>
          </cell>
          <cell r="J19904">
            <v>45336</v>
          </cell>
        </row>
        <row r="19905">
          <cell r="F19905" t="str">
            <v>4. Operaciones;PP - BLOQUE ESPUMA D-23.0;8</v>
          </cell>
          <cell r="J19905">
            <v>45336</v>
          </cell>
        </row>
        <row r="19906">
          <cell r="F19906" t="str">
            <v>4. Operaciones;PP - BLOQUE ESPUMA D-23.0;9</v>
          </cell>
          <cell r="J19906">
            <v>45336</v>
          </cell>
        </row>
        <row r="19907">
          <cell r="F19907" t="str">
            <v>4. Operaciones;PP - BLOQUE ESPUMA D-23.0;10</v>
          </cell>
          <cell r="J19907">
            <v>45336</v>
          </cell>
        </row>
        <row r="19908">
          <cell r="F19908" t="str">
            <v>4. Operaciones;PP - BLOQUE ESPUMA D-23.0;11</v>
          </cell>
          <cell r="J19908">
            <v>45336</v>
          </cell>
        </row>
        <row r="19909">
          <cell r="F19909" t="str">
            <v>4. Operaciones;PP - BLOQUE ESPUMA D-23.0;12</v>
          </cell>
          <cell r="J19909">
            <v>45336</v>
          </cell>
        </row>
        <row r="19910">
          <cell r="F19910" t="str">
            <v>3. Item Componente;PP - BLOQUE ESPUMA D-23.0;1</v>
          </cell>
          <cell r="J19910">
            <v>45336</v>
          </cell>
        </row>
        <row r="19911">
          <cell r="F19911" t="str">
            <v>3. Item Componente;PP - BLOQUE ESPUMA D-23.0;2</v>
          </cell>
          <cell r="J19911">
            <v>45336</v>
          </cell>
        </row>
        <row r="19912">
          <cell r="F19912" t="str">
            <v>3. Item Componente;PP - BLOQUE ESPUMA D-23.0;3</v>
          </cell>
          <cell r="J19912">
            <v>45336</v>
          </cell>
        </row>
        <row r="19913">
          <cell r="F19913" t="str">
            <v>3. Item Componente;PP - BLOQUE ESPUMA D-23.0;4</v>
          </cell>
          <cell r="J19913">
            <v>45336</v>
          </cell>
        </row>
        <row r="19914">
          <cell r="F19914" t="str">
            <v>3. Item Componente;PP - BLOQUE ESPUMA D-23.0;5</v>
          </cell>
          <cell r="J19914">
            <v>45336</v>
          </cell>
        </row>
        <row r="19915">
          <cell r="F19915" t="str">
            <v>3. Item Componente;PP - BLOQUE ESPUMA D-23.0;6</v>
          </cell>
          <cell r="J19915">
            <v>45336</v>
          </cell>
        </row>
        <row r="19916">
          <cell r="F19916" t="str">
            <v>3. Item Componente;PP - BLOQUE ESPUMA D-23.0;7</v>
          </cell>
          <cell r="J19916">
            <v>45336</v>
          </cell>
        </row>
        <row r="19917">
          <cell r="F19917" t="str">
            <v>3. Item Componente;PP - BLOQUE ESPUMA D-23.0;8</v>
          </cell>
          <cell r="J19917">
            <v>45336</v>
          </cell>
        </row>
        <row r="19918">
          <cell r="F19918" t="str">
            <v>3. Item Componente;PP - BLOQUE ESPUMA D-23.0;9</v>
          </cell>
          <cell r="J19918">
            <v>45336</v>
          </cell>
        </row>
        <row r="19919">
          <cell r="F19919" t="str">
            <v>3. Item Componente;PP - BLOQUE ESPUMA D-26.0;1</v>
          </cell>
          <cell r="J19919">
            <v>45336</v>
          </cell>
        </row>
        <row r="19920">
          <cell r="F19920" t="str">
            <v>3. Item Componente;PP - BLOQUE ESPUMA D-23.0;10</v>
          </cell>
          <cell r="J19920">
            <v>45336</v>
          </cell>
        </row>
        <row r="19921">
          <cell r="F19921" t="str">
            <v>3. Item Componente;PP - BLOQUE ESPUMA D-23.0;11</v>
          </cell>
          <cell r="J19921">
            <v>45336</v>
          </cell>
        </row>
        <row r="19922">
          <cell r="F19922" t="str">
            <v>3. Item Componente;PP - BLOQUE ESPUMA D-23.0;12</v>
          </cell>
          <cell r="J19922">
            <v>45336</v>
          </cell>
        </row>
        <row r="19923">
          <cell r="F19923" t="str">
            <v>3. Item Componente;PP - BLOQUE ESPUMA D-23.0;13</v>
          </cell>
          <cell r="J19923">
            <v>45336</v>
          </cell>
        </row>
        <row r="19924">
          <cell r="F19924" t="str">
            <v>3. Item Componente;PP - BLOQUE ESPUMA D-23.0;14</v>
          </cell>
          <cell r="J19924">
            <v>45336</v>
          </cell>
        </row>
        <row r="19925">
          <cell r="F19925" t="str">
            <v>3. Item Componente;PP - BLOQUE ESPUMA D-26.0;2</v>
          </cell>
          <cell r="J19925">
            <v>45336</v>
          </cell>
        </row>
        <row r="19926">
          <cell r="F19926" t="str">
            <v>3. Item Componente;PP - BLOQUE ESPUMA D-26.0;3</v>
          </cell>
          <cell r="J19926">
            <v>45336</v>
          </cell>
        </row>
        <row r="19927">
          <cell r="F19927" t="str">
            <v>3. Item Componente;PP - BLOQUE ESPUMA D-26.0;4</v>
          </cell>
          <cell r="J19927">
            <v>45336</v>
          </cell>
        </row>
        <row r="19928">
          <cell r="F19928" t="str">
            <v>3. Item Componente;PP - BLOQUE ESPUMA D-26.0;5</v>
          </cell>
          <cell r="J19928">
            <v>45336</v>
          </cell>
        </row>
        <row r="19929">
          <cell r="F19929" t="str">
            <v>3. Item Componente;PP - BLOQUE ESPUMA D-26.0;6</v>
          </cell>
          <cell r="J19929">
            <v>45336</v>
          </cell>
        </row>
        <row r="19930">
          <cell r="F19930" t="str">
            <v>3. Item Componente;PP - BLOQUE ESPUMA D-26.0;7</v>
          </cell>
          <cell r="J19930">
            <v>45336</v>
          </cell>
        </row>
        <row r="19931">
          <cell r="F19931" t="str">
            <v>3. Item Componente;PP - BLOQUE ESPUMA D-26.0;8</v>
          </cell>
          <cell r="J19931">
            <v>45336</v>
          </cell>
        </row>
        <row r="19932">
          <cell r="F19932" t="str">
            <v>3. Item Componente;PP - BLOQUE ESPUMA D-26.0;9</v>
          </cell>
          <cell r="J19932">
            <v>45336</v>
          </cell>
        </row>
        <row r="19933">
          <cell r="F19933" t="str">
            <v>3. Item Componente;PP - BLOQUE ESPUMA D-26.0;10</v>
          </cell>
          <cell r="J19933">
            <v>45336</v>
          </cell>
        </row>
        <row r="19934">
          <cell r="F19934" t="str">
            <v>3. Item Componente;PP - BLOQUE ESPUMA D-26.0;11</v>
          </cell>
          <cell r="J19934">
            <v>45336</v>
          </cell>
        </row>
        <row r="19935">
          <cell r="F19935" t="str">
            <v>3. Item Componente;PP - BLOQUE ESPUMA D-26.0;12</v>
          </cell>
          <cell r="J19935">
            <v>45336</v>
          </cell>
        </row>
        <row r="19936">
          <cell r="F19936" t="str">
            <v>3. Item Componente;PP - BLOQUE ESPUMA D-23.0;15</v>
          </cell>
          <cell r="J19936">
            <v>45336</v>
          </cell>
        </row>
        <row r="19937">
          <cell r="F19937" t="str">
            <v>3. Item Componente;PP - BLOQUE ESPUMA D-23.0;16</v>
          </cell>
          <cell r="J19937">
            <v>45336</v>
          </cell>
        </row>
        <row r="19938">
          <cell r="F19938" t="str">
            <v>3. Item Componente;PP - BLOQUE ESPUMA D-23.0;17</v>
          </cell>
          <cell r="J19938">
            <v>45336</v>
          </cell>
        </row>
        <row r="19939">
          <cell r="F19939" t="str">
            <v>3. Item Componente;PP - BLOQUE ESPUMA D-23.0;18</v>
          </cell>
          <cell r="J19939">
            <v>45336</v>
          </cell>
        </row>
        <row r="19940">
          <cell r="F19940" t="str">
            <v>3. Item Componente;PP - BLOQUE ESPUMA D-23.0;19</v>
          </cell>
          <cell r="J19940">
            <v>45336</v>
          </cell>
        </row>
        <row r="19941">
          <cell r="F19941" t="str">
            <v>3. Item Componente;PP - BLOQUE ESPUMA D-23.0;20</v>
          </cell>
          <cell r="J19941">
            <v>45336</v>
          </cell>
        </row>
        <row r="19942">
          <cell r="F19942" t="str">
            <v>3. Item Componente;PP - BLOQUE ESPUMA D-23.0;21</v>
          </cell>
          <cell r="J19942">
            <v>45336</v>
          </cell>
        </row>
        <row r="19943">
          <cell r="F19943" t="str">
            <v>3. Item Componente;PP - BLOQUE ESPUMA D-23.0;22</v>
          </cell>
          <cell r="J19943">
            <v>45336</v>
          </cell>
        </row>
        <row r="19944">
          <cell r="F19944" t="str">
            <v>3. Item Componente;PP - BLOQUE ESPUMA D-23.0 DURA;1</v>
          </cell>
          <cell r="J19944">
            <v>45336</v>
          </cell>
        </row>
        <row r="19945">
          <cell r="F19945" t="str">
            <v>3. Item Componente;PP - BLOQUE ESPUMA D-23.0 DURA;2</v>
          </cell>
          <cell r="J19945">
            <v>45336</v>
          </cell>
        </row>
        <row r="19946">
          <cell r="F19946" t="str">
            <v>3. Item Componente;PP - BLOQUE ESPUMA D-23.0 DURA;3</v>
          </cell>
          <cell r="J19946">
            <v>45336</v>
          </cell>
        </row>
        <row r="19947">
          <cell r="F19947" t="str">
            <v>3. Item Componente;PP - BLOQUE ESPUMA D-23.0;23</v>
          </cell>
          <cell r="J19947">
            <v>45336</v>
          </cell>
        </row>
        <row r="19948">
          <cell r="F19948" t="str">
            <v>3. Item Componente;PP - BLOQUE ESPUMA D-23.0;24</v>
          </cell>
          <cell r="J19948">
            <v>45336</v>
          </cell>
        </row>
        <row r="19949">
          <cell r="F19949" t="str">
            <v>3. Item Componente;PP - BLOQUE ESPUMA D-23.0 DURA;4</v>
          </cell>
          <cell r="J19949">
            <v>45336</v>
          </cell>
        </row>
        <row r="19950">
          <cell r="F19950" t="str">
            <v>3. Item Componente;PP - BLOQUE ESPUMA D-23.0 DURA;5</v>
          </cell>
          <cell r="J19950">
            <v>45336</v>
          </cell>
        </row>
        <row r="19951">
          <cell r="F19951" t="str">
            <v>3. Item Componente;PP - BLOQUE ESPUMA D-23.0 DURA;6</v>
          </cell>
          <cell r="J19951">
            <v>45336</v>
          </cell>
        </row>
        <row r="19952">
          <cell r="F19952" t="str">
            <v>3. Item Componente;PP - BLOQUE ESPUMA D-23.0 DURA;7</v>
          </cell>
          <cell r="J19952">
            <v>45336</v>
          </cell>
        </row>
        <row r="19953">
          <cell r="F19953" t="str">
            <v>3. Item Componente;PP - BLOQUE ESPUMA D-23.0 DURA;8</v>
          </cell>
          <cell r="J19953">
            <v>45336</v>
          </cell>
        </row>
        <row r="19954">
          <cell r="F19954" t="str">
            <v>3. Item Componente;PP - BLOQUE ESPUMA D-23.0 DURA;9</v>
          </cell>
          <cell r="J19954">
            <v>45336</v>
          </cell>
        </row>
        <row r="19955">
          <cell r="F19955" t="str">
            <v>3. Item Componente;PP - BLOQUE ESPUMA D-23.0 DURA;10</v>
          </cell>
          <cell r="J19955">
            <v>45336</v>
          </cell>
        </row>
        <row r="19956">
          <cell r="F19956" t="str">
            <v>3. Item Componente;PP - BLOQUE ESPUMA D-23.0 DURA;11</v>
          </cell>
          <cell r="J19956">
            <v>45336</v>
          </cell>
        </row>
        <row r="19957">
          <cell r="F19957" t="str">
            <v>3. Item Componente;PP - BLOQUE ESPUMA D-23.0 DURA;12</v>
          </cell>
          <cell r="J19957">
            <v>45336</v>
          </cell>
        </row>
        <row r="19958">
          <cell r="F19958" t="str">
            <v>3. Item Componente;PP - BLOQUE ESPUMA D-23.0 DURA;13</v>
          </cell>
          <cell r="J19958">
            <v>45336</v>
          </cell>
        </row>
        <row r="19959">
          <cell r="F19959" t="str">
            <v>3. Item Componente;PP - BLOQUE ESPUMA D-23.0 DURA;14</v>
          </cell>
          <cell r="J19959">
            <v>45336</v>
          </cell>
        </row>
        <row r="19960">
          <cell r="F19960" t="str">
            <v>3. Item Componente;PP - BLOQUE ESPUMA D-23.0 DURA;15</v>
          </cell>
          <cell r="J19960">
            <v>45336</v>
          </cell>
        </row>
        <row r="19961">
          <cell r="F19961" t="str">
            <v>3. Item Componente;PP - BLOQUE ESPUMA D-23.0 DURA;16</v>
          </cell>
          <cell r="J19961">
            <v>45336</v>
          </cell>
        </row>
        <row r="19962">
          <cell r="F19962" t="str">
            <v>3. Item Componente;PP - BLOQUE ESPUMA D-23.0 DURA;17</v>
          </cell>
          <cell r="J19962">
            <v>45336</v>
          </cell>
        </row>
        <row r="19963">
          <cell r="F19963" t="str">
            <v>3. Item Componente;PP - BLOQUE ESPUMA D-23.0 DURA;18</v>
          </cell>
          <cell r="J19963">
            <v>45336</v>
          </cell>
        </row>
        <row r="19964">
          <cell r="F19964" t="str">
            <v>3. Item Componente;PP - BLOQUE ESPUMA D-23.0 DURA;19</v>
          </cell>
          <cell r="J19964">
            <v>45336</v>
          </cell>
        </row>
        <row r="19965">
          <cell r="F19965" t="str">
            <v>3. Item Componente;PP - BLOQUE ESPUMA D-23.0 DURA;20</v>
          </cell>
          <cell r="J19965">
            <v>45336</v>
          </cell>
        </row>
        <row r="19966">
          <cell r="F19966" t="str">
            <v>3. Item Componente;PP - BLOQUE ESPUMA D-26.0;13</v>
          </cell>
          <cell r="J19966">
            <v>45336</v>
          </cell>
        </row>
        <row r="19967">
          <cell r="F19967" t="str">
            <v>3. Item Componente;PP - BLOQUE ESPUMA D-26.0;14</v>
          </cell>
          <cell r="J19967">
            <v>45336</v>
          </cell>
        </row>
        <row r="19968">
          <cell r="F19968" t="str">
            <v>3. Item Componente;PP - BLOQUE ESPUMA D-26.0;15</v>
          </cell>
          <cell r="J19968">
            <v>45336</v>
          </cell>
        </row>
        <row r="19969">
          <cell r="F19969" t="str">
            <v>3. Item Componente;PP - BLOQUE ESPUMA D-26.0;16</v>
          </cell>
          <cell r="J19969">
            <v>45336</v>
          </cell>
        </row>
        <row r="19970">
          <cell r="F19970" t="str">
            <v>3. Item Componente;PP - BLOQUE ESPUMA D-26.0;17</v>
          </cell>
          <cell r="J19970">
            <v>45336</v>
          </cell>
        </row>
        <row r="19971">
          <cell r="F19971" t="str">
            <v>3. Item Componente;PP - BLOQUE ESPUMA D-26.0;18</v>
          </cell>
          <cell r="J19971">
            <v>45336</v>
          </cell>
        </row>
        <row r="19972">
          <cell r="F19972" t="str">
            <v>3. Item Componente;PP - BLOQUE ESPUMA D-23.0 DURA;21</v>
          </cell>
          <cell r="J19972">
            <v>45336</v>
          </cell>
        </row>
        <row r="19973">
          <cell r="F19973" t="str">
            <v>3. Item Componente;PP - BLOQUE ESPUMA D-23.0 DURA;22</v>
          </cell>
          <cell r="J19973">
            <v>45336</v>
          </cell>
        </row>
        <row r="19974">
          <cell r="F19974" t="str">
            <v>3. Item Componente;PP - BLOQUE ESPUMA D-23.0 DURA;23</v>
          </cell>
          <cell r="J19974">
            <v>45336</v>
          </cell>
        </row>
        <row r="19975">
          <cell r="F19975" t="str">
            <v>3. Item Componente;PP - BLOQUE ESPUMA D-23.0 DURA;24</v>
          </cell>
          <cell r="J19975">
            <v>45336</v>
          </cell>
        </row>
        <row r="19976">
          <cell r="F19976" t="str">
            <v>3. Item Componente;PP - BLOQUE ESPUMA D-23.0 DURA;25</v>
          </cell>
          <cell r="J19976">
            <v>45336</v>
          </cell>
        </row>
        <row r="19977">
          <cell r="F19977" t="str">
            <v>3. Item Componente;PP - BLOQUE ESPUMA D-26.0;19</v>
          </cell>
          <cell r="J19977">
            <v>45336</v>
          </cell>
        </row>
        <row r="19978">
          <cell r="F19978" t="str">
            <v>3. Item Componente;PP - BLOQUE ESPUMA D-26.0;20</v>
          </cell>
          <cell r="J19978">
            <v>45336</v>
          </cell>
        </row>
        <row r="19979">
          <cell r="F19979" t="str">
            <v>3. Item Componente;PP - BLOQUE ESPUMA D-23.0 DURA;26</v>
          </cell>
          <cell r="J19979">
            <v>45336</v>
          </cell>
        </row>
        <row r="19980">
          <cell r="F19980" t="str">
            <v>3. Item Componente;PP - BLOQUE ESPUMA D-23.0 DURA;27</v>
          </cell>
          <cell r="J19980">
            <v>45336</v>
          </cell>
        </row>
        <row r="19981">
          <cell r="F19981" t="str">
            <v>3. Item Componente;PP - BLOQUE ESPUMA D-26.0;21</v>
          </cell>
          <cell r="J19981">
            <v>45336</v>
          </cell>
        </row>
        <row r="19982">
          <cell r="F19982" t="str">
            <v>3. Item Componente;PP - BLOQUE ESPUMA D-26.0;22</v>
          </cell>
          <cell r="J19982">
            <v>45336</v>
          </cell>
        </row>
        <row r="19983">
          <cell r="F19983" t="str">
            <v>3. Item Componente;PP - BLOQUE ESPUMA D-23.0 DURA;28</v>
          </cell>
          <cell r="J19983">
            <v>45336</v>
          </cell>
        </row>
        <row r="19984">
          <cell r="F19984" t="str">
            <v>3. Item Componente;PP - BLOQUE ESPUMA D-23.0 DURA;29</v>
          </cell>
          <cell r="J19984">
            <v>45336</v>
          </cell>
        </row>
        <row r="19985">
          <cell r="F19985" t="str">
            <v>3. Item Componente;PP - BLOQUE ESPUMA D-23.0 DURA;30</v>
          </cell>
          <cell r="J19985">
            <v>45336</v>
          </cell>
        </row>
        <row r="19986">
          <cell r="F19986" t="str">
            <v>3. Item Componente;PP - BLOQUE ESPUMA D-26.0;23</v>
          </cell>
          <cell r="J19986">
            <v>45336</v>
          </cell>
        </row>
        <row r="19987">
          <cell r="F19987" t="str">
            <v>3. Item Componente;PP - BLOQUE ESPUMA D-26.0;24</v>
          </cell>
          <cell r="J19987">
            <v>45336</v>
          </cell>
        </row>
        <row r="19988">
          <cell r="F19988" t="str">
            <v>3. Item Componente;PP - BLOQUE ESPUMA D-26.0;25</v>
          </cell>
          <cell r="J19988">
            <v>45336</v>
          </cell>
        </row>
        <row r="19989">
          <cell r="F19989" t="str">
            <v>3. Item Componente;PP - BLOQUE ESPUMA D-26.0;26</v>
          </cell>
          <cell r="J19989">
            <v>45336</v>
          </cell>
        </row>
        <row r="19990">
          <cell r="F19990" t="str">
            <v>3. Item Componente;PP - BLOQUE ESPUMA D-26.0;27</v>
          </cell>
          <cell r="J19990">
            <v>45336</v>
          </cell>
        </row>
        <row r="19991">
          <cell r="F19991" t="str">
            <v>3. Item Componente;PP - BLOQUE ESPUMA D-26.0;28</v>
          </cell>
          <cell r="J19991">
            <v>45336</v>
          </cell>
        </row>
        <row r="19992">
          <cell r="F19992" t="str">
            <v>3. Item Componente;PP - BLOQUE ESPUMA D-26.0;29</v>
          </cell>
          <cell r="J19992">
            <v>45336</v>
          </cell>
        </row>
        <row r="19993">
          <cell r="F19993" t="str">
            <v>3. Item Componente;PP - BLOQUE ESPUMA D-26.0;30</v>
          </cell>
          <cell r="J19993">
            <v>45336</v>
          </cell>
        </row>
        <row r="19994">
          <cell r="F19994" t="str">
            <v>3. Item Componente;PP - BLOQUE ESPUMA D-26.0;31</v>
          </cell>
          <cell r="J19994">
            <v>45336</v>
          </cell>
        </row>
        <row r="19995">
          <cell r="F19995" t="str">
            <v>3. Item Componente;PP - BLOQUE ESPUMA D-26.0;32</v>
          </cell>
          <cell r="J19995">
            <v>45336</v>
          </cell>
        </row>
        <row r="19996">
          <cell r="F19996" t="str">
            <v>3. Item Componente;PP - BLOQUE ESPUMA D-26.0;33</v>
          </cell>
          <cell r="J19996">
            <v>45336</v>
          </cell>
        </row>
        <row r="19997">
          <cell r="F19997" t="str">
            <v>3. Item Componente;PP - BLOQUE ESPUMA D-26.0;34</v>
          </cell>
          <cell r="J19997">
            <v>45336</v>
          </cell>
        </row>
        <row r="19998">
          <cell r="F19998" t="str">
            <v>3. Item Componente;PP - BLOQUE ESPUMA D-26.0;35</v>
          </cell>
          <cell r="J19998">
            <v>45336</v>
          </cell>
        </row>
        <row r="19999">
          <cell r="F19999" t="str">
            <v>3. Item Componente;PP - BLOQUE ESPUMA D-26.0;36</v>
          </cell>
          <cell r="J19999">
            <v>45336</v>
          </cell>
        </row>
        <row r="20000">
          <cell r="F20000" t="str">
            <v>3. Item Componente;PP - BLOQUE ESPUMA D-26.0;37</v>
          </cell>
          <cell r="J20000">
            <v>45336</v>
          </cell>
        </row>
        <row r="20001">
          <cell r="F20001" t="str">
            <v>3. Item Componente;PP - BLOQUE ESPUMA D-26.0;38</v>
          </cell>
          <cell r="J20001">
            <v>45336</v>
          </cell>
        </row>
        <row r="20002">
          <cell r="F20002" t="str">
            <v>3. Item Componente;PP - BLOQUE ESPUMA D-26.0;39</v>
          </cell>
          <cell r="J20002">
            <v>45336</v>
          </cell>
        </row>
        <row r="20003">
          <cell r="F20003" t="str">
            <v>3. Item Componente;PP - BLOQUE ESPUMA D-26.0;40</v>
          </cell>
          <cell r="J20003">
            <v>45336</v>
          </cell>
        </row>
        <row r="20004">
          <cell r="F20004" t="str">
            <v>3. Item Componente;PP - BLOQUE ESPUMA D-26.0;41</v>
          </cell>
          <cell r="J20004">
            <v>45336</v>
          </cell>
        </row>
        <row r="20005">
          <cell r="F20005" t="str">
            <v>3. Item Componente;PP - BLOQUE ESPUMA D-26.0;42</v>
          </cell>
          <cell r="J20005">
            <v>45336</v>
          </cell>
        </row>
        <row r="20006">
          <cell r="F20006" t="str">
            <v>3. Item Componente;PP - BLOQUE ESPUMA D-26.0;43</v>
          </cell>
          <cell r="J20006">
            <v>45336</v>
          </cell>
        </row>
        <row r="20007">
          <cell r="F20007" t="str">
            <v>3. Item Componente;PP - BLOQUE ESPUMA D-26.0;44</v>
          </cell>
          <cell r="J20007">
            <v>45336</v>
          </cell>
        </row>
        <row r="20008">
          <cell r="F20008" t="str">
            <v>3. Item Componente;PP - BLOQUE ESPUMA D-26.0;45</v>
          </cell>
          <cell r="J20008">
            <v>45336</v>
          </cell>
        </row>
        <row r="20009">
          <cell r="F20009" t="str">
            <v>3. Item Componente;PP - BLOQUE ESPUMA D-26.0;46</v>
          </cell>
          <cell r="J20009">
            <v>45336</v>
          </cell>
        </row>
        <row r="20010">
          <cell r="F20010" t="str">
            <v>2. Item Otros;PP - BLOQUE ESPUMA D-23.0 DURA;1</v>
          </cell>
          <cell r="J20010">
            <v>45336</v>
          </cell>
        </row>
        <row r="20011">
          <cell r="F20011" t="str">
            <v>2. Item Otros;PP - BLOQUE ESPUMA D-23.0 DURA;2</v>
          </cell>
          <cell r="J20011">
            <v>45336</v>
          </cell>
        </row>
        <row r="20012">
          <cell r="F20012" t="str">
            <v>2. Item Otros;PP - BLOQUE ESPUMA D-23.0 DURA;3</v>
          </cell>
          <cell r="J20012">
            <v>45336</v>
          </cell>
        </row>
        <row r="20013">
          <cell r="F20013" t="str">
            <v>2. Item Otros;PP - BLOQUE ESPUMA D-26.0;1</v>
          </cell>
          <cell r="J20013">
            <v>45336</v>
          </cell>
        </row>
        <row r="20014">
          <cell r="F20014" t="str">
            <v>2. Item Otros;PP - BLOQUE ESPUMA D-26.0;2</v>
          </cell>
          <cell r="J20014">
            <v>45336</v>
          </cell>
        </row>
        <row r="20015">
          <cell r="F20015" t="str">
            <v>2. Item Otros;PP - BLOQUE ESPUMA D-26.0;3</v>
          </cell>
          <cell r="J20015">
            <v>45336</v>
          </cell>
        </row>
        <row r="20016">
          <cell r="F20016" t="str">
            <v>2. Item Otros;PP - BLOQUE ESPUMA D-23.0 DURA;4</v>
          </cell>
          <cell r="J20016">
            <v>45336</v>
          </cell>
        </row>
        <row r="20017">
          <cell r="F20017" t="str">
            <v>2. Item Otros;PP - BLOQUE ESPUMA D-23.0 DURA;5</v>
          </cell>
          <cell r="J20017">
            <v>45336</v>
          </cell>
        </row>
        <row r="20018">
          <cell r="F20018" t="str">
            <v>2. Item Otros;PP - BLOQUE ESPUMA D-23.0 DURA;6</v>
          </cell>
          <cell r="J20018">
            <v>45336</v>
          </cell>
        </row>
        <row r="20019">
          <cell r="F20019" t="str">
            <v>2. Item Otros;PP - BLOQUE ESPUMA D-23.0;1</v>
          </cell>
          <cell r="J20019">
            <v>45336</v>
          </cell>
        </row>
        <row r="20020">
          <cell r="F20020" t="str">
            <v>2. Item Otros;PP - BLOQUE ESPUMA D-26.0;4</v>
          </cell>
          <cell r="J20020">
            <v>45336</v>
          </cell>
        </row>
        <row r="20021">
          <cell r="F20021" t="str">
            <v>2. Item Otros;PP - BLOQUE ESPUMA D-26.0;5</v>
          </cell>
          <cell r="J20021">
            <v>45336</v>
          </cell>
        </row>
        <row r="20022">
          <cell r="F20022" t="str">
            <v>2. Item Otros;PP - BLOQUE ESPUMA D-26.0;6</v>
          </cell>
          <cell r="J20022">
            <v>45336</v>
          </cell>
        </row>
        <row r="20023">
          <cell r="F20023" t="str">
            <v>2. Item Otros;PP - BLOQUE ESPUMA D-26.0;7</v>
          </cell>
          <cell r="J20023">
            <v>45336</v>
          </cell>
        </row>
        <row r="20024">
          <cell r="F20024" t="str">
            <v>2. Item Otros;PP - BLOQUE ESPUMA D-26.0;8</v>
          </cell>
          <cell r="J20024">
            <v>45336</v>
          </cell>
        </row>
        <row r="20025">
          <cell r="F20025" t="str">
            <v>1. Item OP;PP - BLOQUE ESPUMA D-23.0 DURA;1</v>
          </cell>
          <cell r="J20025">
            <v>45336</v>
          </cell>
        </row>
        <row r="20026">
          <cell r="F20026" t="str">
            <v>1. Item OP;PP - BLOQUE ESPUMA D-23.0 DURA;2</v>
          </cell>
          <cell r="J20026">
            <v>45336</v>
          </cell>
        </row>
        <row r="20027">
          <cell r="F20027" t="str">
            <v>1. Item OP;PP - BLOQUE ESPUMA D-23.0 DURA;3</v>
          </cell>
          <cell r="J20027">
            <v>45336</v>
          </cell>
        </row>
        <row r="20028">
          <cell r="F20028" t="str">
            <v>2. Item Otros;PP - BLOQUE ESPUMA D-23.0;2</v>
          </cell>
          <cell r="J20028">
            <v>45336</v>
          </cell>
        </row>
        <row r="20029">
          <cell r="F20029" t="str">
            <v>2. Item Otros;PP - BLOQUE ESPUMA D-23.0;3</v>
          </cell>
          <cell r="J20029">
            <v>45336</v>
          </cell>
        </row>
        <row r="20030">
          <cell r="F20030" t="str">
            <v>2. Item Otros;PP - BLOQUE ESPUMA D-23.0;4</v>
          </cell>
          <cell r="J20030">
            <v>45336</v>
          </cell>
        </row>
        <row r="20031">
          <cell r="F20031" t="str">
            <v>1. Item OP;PP - BLOQUE ESPUMA D-15.0 CILINDRO;1</v>
          </cell>
          <cell r="J20031">
            <v>45337</v>
          </cell>
        </row>
        <row r="20032">
          <cell r="F20032" t="str">
            <v>2. Item Otros;PP - BLOQUE ESPUMA D-15.0 CILINDRO;1</v>
          </cell>
          <cell r="J20032">
            <v>45337</v>
          </cell>
        </row>
        <row r="20033">
          <cell r="F20033" t="str">
            <v>2. Item Otros;PP - BLOQUE ESPUMA D-15.0 CILINDRO;2</v>
          </cell>
          <cell r="J20033">
            <v>45337</v>
          </cell>
        </row>
        <row r="20034">
          <cell r="F20034" t="str">
            <v>4. Operaciones;PP - BLOQUE ESPUMA D-15.0 CILINDRO;1</v>
          </cell>
          <cell r="J20034">
            <v>45337</v>
          </cell>
        </row>
        <row r="20035">
          <cell r="F20035" t="str">
            <v>4. Operaciones;PP - BLOQUE ESPUMA D-15.0 CILINDRO;2</v>
          </cell>
          <cell r="J20035">
            <v>45337</v>
          </cell>
        </row>
        <row r="20036">
          <cell r="F20036" t="str">
            <v>4. Operaciones;PP - BLOQUE ESPUMA D-15.0 CILINDRO;3</v>
          </cell>
          <cell r="J20036">
            <v>45337</v>
          </cell>
        </row>
        <row r="20037">
          <cell r="F20037" t="str">
            <v>4. Operaciones;PP - BLOQUE ESPUMA D-15.0 CILINDRO;4</v>
          </cell>
          <cell r="J20037">
            <v>45337</v>
          </cell>
        </row>
        <row r="20038">
          <cell r="F20038" t="str">
            <v>4. Operaciones;PP - BLOQUE ESPUMA D-15.0 CILINDRO;5</v>
          </cell>
          <cell r="J20038">
            <v>45337</v>
          </cell>
        </row>
        <row r="20039">
          <cell r="F20039" t="str">
            <v>4. Operaciones;PP - BLOQUE ESPUMA D-15.0 CILINDRO;6</v>
          </cell>
          <cell r="J20039">
            <v>45337</v>
          </cell>
        </row>
        <row r="20040">
          <cell r="F20040" t="str">
            <v>3. Item Componente;PP - BLOQUE ESPUMA D-15.0 CILINDRO;1</v>
          </cell>
          <cell r="J20040">
            <v>45337</v>
          </cell>
        </row>
        <row r="20041">
          <cell r="F20041" t="str">
            <v>3. Item Componente;PP - BLOQUE ESPUMA D-15.0 CILINDRO;2</v>
          </cell>
          <cell r="J20041">
            <v>45337</v>
          </cell>
        </row>
        <row r="20042">
          <cell r="F20042" t="str">
            <v>3. Item Componente;PP - BLOQUE ESPUMA D-15.0 CILINDRO;3</v>
          </cell>
          <cell r="J20042">
            <v>45337</v>
          </cell>
        </row>
        <row r="20043">
          <cell r="F20043" t="str">
            <v>3. Item Componente;PP - BLOQUE ESPUMA D-15.0 CILINDRO;4</v>
          </cell>
          <cell r="J20043">
            <v>45337</v>
          </cell>
        </row>
        <row r="20044">
          <cell r="F20044" t="str">
            <v>3. Item Componente;PP - BLOQUE ESPUMA D-15.0 CILINDRO;5</v>
          </cell>
          <cell r="J20044">
            <v>45337</v>
          </cell>
        </row>
        <row r="20045">
          <cell r="F20045" t="str">
            <v>3. Item Componente;PP - BLOQUE ESPUMA D-15.0 CILINDRO;6</v>
          </cell>
          <cell r="J20045">
            <v>45337</v>
          </cell>
        </row>
        <row r="20046">
          <cell r="F20046" t="str">
            <v>3. Item Componente;PP - BLOQUE ESPUMA D-15.0 CILINDRO;7</v>
          </cell>
          <cell r="J20046">
            <v>45337</v>
          </cell>
        </row>
        <row r="20047">
          <cell r="F20047" t="str">
            <v>3. Item Componente;PP - BLOQUE ESPUMA D-15.0 CILINDRO;8</v>
          </cell>
          <cell r="J20047">
            <v>45337</v>
          </cell>
        </row>
        <row r="20048">
          <cell r="F20048" t="str">
            <v>3. Item Componente;PP - BLOQUE ESPUMA D-15.0 CILINDRO;9</v>
          </cell>
          <cell r="J20048">
            <v>45337</v>
          </cell>
        </row>
        <row r="20049">
          <cell r="F20049" t="str">
            <v>3. Item Componente;PP - BLOQUE ESPUMA D-15.0 CILINDRO;10</v>
          </cell>
          <cell r="J20049">
            <v>45337</v>
          </cell>
        </row>
        <row r="20050">
          <cell r="F20050" t="str">
            <v>1. Item OP;PP - BLOQUE ESPUMA D-15.0;1</v>
          </cell>
          <cell r="J20050">
            <v>45341</v>
          </cell>
        </row>
        <row r="20051">
          <cell r="F20051" t="str">
            <v>1. Item OP;PP - BLOQUE ESPUMA D-18.0;1</v>
          </cell>
          <cell r="J20051">
            <v>45341</v>
          </cell>
        </row>
        <row r="20052">
          <cell r="F20052" t="str">
            <v>1. Item OP;PP - BLOQUE ESPUMA D-20.0;1</v>
          </cell>
          <cell r="J20052">
            <v>45341</v>
          </cell>
        </row>
        <row r="20053">
          <cell r="F20053" t="str">
            <v>1. Item OP;PP - BLOQUE ESPUMA D-23.0;1</v>
          </cell>
          <cell r="J20053">
            <v>45341</v>
          </cell>
        </row>
        <row r="20054">
          <cell r="F20054" t="str">
            <v>1. Item OP;PP - BLOQUE ESPUMA D-26.0;1</v>
          </cell>
          <cell r="J20054">
            <v>45341</v>
          </cell>
        </row>
        <row r="20055">
          <cell r="F20055" t="str">
            <v>1. Item OP;PP - BLOQUE ESPUMA D-26.0;2</v>
          </cell>
          <cell r="J20055">
            <v>45341</v>
          </cell>
        </row>
        <row r="20056">
          <cell r="F20056" t="str">
            <v>4. Operaciones;PP - BLOQUE ESPUMA D-26.0 PENTA;1</v>
          </cell>
          <cell r="J20056">
            <v>45341</v>
          </cell>
        </row>
        <row r="20057">
          <cell r="F20057" t="str">
            <v>4. Operaciones;PP - BLOQUE ESPUMA D-26.0 PENTA;2</v>
          </cell>
          <cell r="J20057">
            <v>45341</v>
          </cell>
        </row>
        <row r="20058">
          <cell r="F20058" t="str">
            <v>4. Operaciones;PP - BLOQUE ESPUMA D-26.0 PENTA;3</v>
          </cell>
          <cell r="J20058">
            <v>45341</v>
          </cell>
        </row>
        <row r="20059">
          <cell r="F20059" t="str">
            <v>4. Operaciones;PP - BLOQUE ESPUMA D-26.0 PENTA;4</v>
          </cell>
          <cell r="J20059">
            <v>45341</v>
          </cell>
        </row>
        <row r="20060">
          <cell r="F20060" t="str">
            <v>4. Operaciones;PP - BLOQUE ESPUMA D-26.0 PENTA;5</v>
          </cell>
          <cell r="J20060">
            <v>45341</v>
          </cell>
        </row>
        <row r="20061">
          <cell r="F20061" t="str">
            <v>4. Operaciones;PP - BLOQUE ESPUMA D-26.0 PENTA;6</v>
          </cell>
          <cell r="J20061">
            <v>45341</v>
          </cell>
        </row>
        <row r="20062">
          <cell r="F20062" t="str">
            <v>4. Operaciones;PP - BLOQUE ESPUMA D-26.0 PENTA;7</v>
          </cell>
          <cell r="J20062">
            <v>45341</v>
          </cell>
        </row>
        <row r="20063">
          <cell r="F20063" t="str">
            <v>4. Operaciones;PP - BLOQUE ESPUMA D-26.0 PENTA;8</v>
          </cell>
          <cell r="J20063">
            <v>45341</v>
          </cell>
        </row>
        <row r="20064">
          <cell r="F20064" t="str">
            <v>4. Operaciones;PP - BLOQUE ESPUMA D-26.0 PENTA;9</v>
          </cell>
          <cell r="J20064">
            <v>45341</v>
          </cell>
        </row>
        <row r="20065">
          <cell r="F20065" t="str">
            <v>4. Operaciones;PP - BLOQUE ESPUMA D-26.0 PENTA;10</v>
          </cell>
          <cell r="J20065">
            <v>45341</v>
          </cell>
        </row>
        <row r="20066">
          <cell r="F20066" t="str">
            <v>4. Operaciones;PP - BLOQUE ESPUMA D-30.0;1</v>
          </cell>
          <cell r="J20066">
            <v>45341</v>
          </cell>
        </row>
        <row r="20067">
          <cell r="F20067" t="str">
            <v>4. Operaciones;PP - BLOQUE ESPUMA D-30.0;2</v>
          </cell>
          <cell r="J20067">
            <v>45341</v>
          </cell>
        </row>
        <row r="20068">
          <cell r="F20068" t="str">
            <v>4. Operaciones;PP - BLOQUE ESPUMA D-30.0;3</v>
          </cell>
          <cell r="J20068">
            <v>45341</v>
          </cell>
        </row>
        <row r="20069">
          <cell r="F20069" t="str">
            <v>4. Operaciones;PP - BLOQUE ESPUMA D-30.0;4</v>
          </cell>
          <cell r="J20069">
            <v>45341</v>
          </cell>
        </row>
        <row r="20070">
          <cell r="F20070" t="str">
            <v>4. Operaciones;PP - BLOQUE ESPUMA D-26.0 PENTA;11</v>
          </cell>
          <cell r="J20070">
            <v>45341</v>
          </cell>
        </row>
        <row r="20071">
          <cell r="F20071" t="str">
            <v>4. Operaciones;PP - BLOQUE ESPUMA D-26.0 PENTA;12</v>
          </cell>
          <cell r="J20071">
            <v>45341</v>
          </cell>
        </row>
        <row r="20072">
          <cell r="F20072" t="str">
            <v>4. Operaciones;PP - BLOQUE ESPUMA D-40.0;1</v>
          </cell>
          <cell r="J20072">
            <v>45341</v>
          </cell>
        </row>
        <row r="20073">
          <cell r="F20073" t="str">
            <v>4. Operaciones;PP - BLOQUE ESPUMA D-40.0;2</v>
          </cell>
          <cell r="J20073">
            <v>45341</v>
          </cell>
        </row>
        <row r="20074">
          <cell r="F20074" t="str">
            <v>4. Operaciones;PP - BLOQUE ESPUMA D-40.0;3</v>
          </cell>
          <cell r="J20074">
            <v>45341</v>
          </cell>
        </row>
        <row r="20075">
          <cell r="F20075" t="str">
            <v>4. Operaciones;PP - BLOQUE ESPUMA D-40.0;4</v>
          </cell>
          <cell r="J20075">
            <v>45341</v>
          </cell>
        </row>
        <row r="20076">
          <cell r="F20076" t="str">
            <v>4. Operaciones;PP - BLOQUE ESPUMA D-30.0;5</v>
          </cell>
          <cell r="J20076">
            <v>45341</v>
          </cell>
        </row>
        <row r="20077">
          <cell r="F20077" t="str">
            <v>4. Operaciones;PP - BLOQUE ESPUMA D-30.0;6</v>
          </cell>
          <cell r="J20077">
            <v>45341</v>
          </cell>
        </row>
        <row r="20078">
          <cell r="F20078" t="str">
            <v>4. Operaciones;PP - BLOQUE ESPUMA D-26.0;1</v>
          </cell>
          <cell r="J20078">
            <v>45341</v>
          </cell>
        </row>
        <row r="20079">
          <cell r="F20079" t="str">
            <v>4. Operaciones;PP - BLOQUE ESPUMA D-26.0;2</v>
          </cell>
          <cell r="J20079">
            <v>45341</v>
          </cell>
        </row>
        <row r="20080">
          <cell r="F20080" t="str">
            <v>4. Operaciones;PP - BLOQUE ESPUMA D-26.0;3</v>
          </cell>
          <cell r="J20080">
            <v>45341</v>
          </cell>
        </row>
        <row r="20081">
          <cell r="F20081" t="str">
            <v>4. Operaciones;PP - BLOQUE ESPUMA D-26.0;4</v>
          </cell>
          <cell r="J20081">
            <v>45341</v>
          </cell>
        </row>
        <row r="20082">
          <cell r="F20082" t="str">
            <v>4. Operaciones;PP - BLOQUE ESPUMA D-40.0;5</v>
          </cell>
          <cell r="J20082">
            <v>45341</v>
          </cell>
        </row>
        <row r="20083">
          <cell r="F20083" t="str">
            <v>4. Operaciones;PP - BLOQUE ESPUMA D-40.0;6</v>
          </cell>
          <cell r="J20083">
            <v>45341</v>
          </cell>
        </row>
        <row r="20084">
          <cell r="F20084" t="str">
            <v>4. Operaciones;PP - BLOQUE ESPUMA D-26.0;5</v>
          </cell>
          <cell r="J20084">
            <v>45341</v>
          </cell>
        </row>
        <row r="20085">
          <cell r="F20085" t="str">
            <v>4. Operaciones;PP - BLOQUE ESPUMA D-26.0;6</v>
          </cell>
          <cell r="J20085">
            <v>45341</v>
          </cell>
        </row>
        <row r="20086">
          <cell r="F20086" t="str">
            <v>4. Operaciones;PP - BLOQUE ESPUMA D-26.0;7</v>
          </cell>
          <cell r="J20086">
            <v>45341</v>
          </cell>
        </row>
        <row r="20087">
          <cell r="F20087" t="str">
            <v>4. Operaciones;PP - BLOQUE ESPUMA D-26.0;8</v>
          </cell>
          <cell r="J20087">
            <v>45341</v>
          </cell>
        </row>
        <row r="20088">
          <cell r="F20088" t="str">
            <v>4. Operaciones;PP - BLOQUE ESPUMA D-26.0;9</v>
          </cell>
          <cell r="J20088">
            <v>45341</v>
          </cell>
        </row>
        <row r="20089">
          <cell r="F20089" t="str">
            <v>4. Operaciones;PP - BLOQUE ESPUMA D-26.0;10</v>
          </cell>
          <cell r="J20089">
            <v>45341</v>
          </cell>
        </row>
        <row r="20090">
          <cell r="F20090" t="str">
            <v>4. Operaciones;PP - BLOQUE ESPUMA D-23.0;1</v>
          </cell>
          <cell r="J20090">
            <v>45341</v>
          </cell>
        </row>
        <row r="20091">
          <cell r="F20091" t="str">
            <v>4. Operaciones;PP - BLOQUE ESPUMA D-23.0;2</v>
          </cell>
          <cell r="J20091">
            <v>45341</v>
          </cell>
        </row>
        <row r="20092">
          <cell r="F20092" t="str">
            <v>4. Operaciones;PP - BLOQUE ESPUMA D-23.0;3</v>
          </cell>
          <cell r="J20092">
            <v>45341</v>
          </cell>
        </row>
        <row r="20093">
          <cell r="F20093" t="str">
            <v>4. Operaciones;PP - BLOQUE ESPUMA D-23.0;4</v>
          </cell>
          <cell r="J20093">
            <v>45341</v>
          </cell>
        </row>
        <row r="20094">
          <cell r="F20094" t="str">
            <v>4. Operaciones;PP - BLOQUE ESPUMA D-26.0;11</v>
          </cell>
          <cell r="J20094">
            <v>45341</v>
          </cell>
        </row>
        <row r="20095">
          <cell r="F20095" t="str">
            <v>4. Operaciones;PP - BLOQUE ESPUMA D-26.0;12</v>
          </cell>
          <cell r="J20095">
            <v>45341</v>
          </cell>
        </row>
        <row r="20096">
          <cell r="F20096" t="str">
            <v>4. Operaciones;PP - BLOQUE ESPUMA D-20.0;1</v>
          </cell>
          <cell r="J20096">
            <v>45341</v>
          </cell>
        </row>
        <row r="20097">
          <cell r="F20097" t="str">
            <v>4. Operaciones;PP - BLOQUE ESPUMA D-20.0;2</v>
          </cell>
          <cell r="J20097">
            <v>45341</v>
          </cell>
        </row>
        <row r="20098">
          <cell r="F20098" t="str">
            <v>4. Operaciones;PP - BLOQUE ESPUMA D-20.0;3</v>
          </cell>
          <cell r="J20098">
            <v>45341</v>
          </cell>
        </row>
        <row r="20099">
          <cell r="F20099" t="str">
            <v>4. Operaciones;PP - BLOQUE ESPUMA D-20.0;4</v>
          </cell>
          <cell r="J20099">
            <v>45341</v>
          </cell>
        </row>
        <row r="20100">
          <cell r="F20100" t="str">
            <v>4. Operaciones;PP - BLOQUE ESPUMA D-23.0;5</v>
          </cell>
          <cell r="J20100">
            <v>45341</v>
          </cell>
        </row>
        <row r="20101">
          <cell r="F20101" t="str">
            <v>4. Operaciones;PP - BLOQUE ESPUMA D-23.0;6</v>
          </cell>
          <cell r="J20101">
            <v>45341</v>
          </cell>
        </row>
        <row r="20102">
          <cell r="F20102" t="str">
            <v>4. Operaciones;PP - BLOQUE ESPUMA D-18.0;1</v>
          </cell>
          <cell r="J20102">
            <v>45341</v>
          </cell>
        </row>
        <row r="20103">
          <cell r="F20103" t="str">
            <v>4. Operaciones;PP - BLOQUE ESPUMA D-18.0;2</v>
          </cell>
          <cell r="J20103">
            <v>45341</v>
          </cell>
        </row>
        <row r="20104">
          <cell r="F20104" t="str">
            <v>4. Operaciones;PP - BLOQUE ESPUMA D-18.0;3</v>
          </cell>
          <cell r="J20104">
            <v>45341</v>
          </cell>
        </row>
        <row r="20105">
          <cell r="F20105" t="str">
            <v>4. Operaciones;PP - BLOQUE ESPUMA D-18.0;4</v>
          </cell>
          <cell r="J20105">
            <v>45341</v>
          </cell>
        </row>
        <row r="20106">
          <cell r="F20106" t="str">
            <v>4. Operaciones;PP - BLOQUE ESPUMA D-20.0;5</v>
          </cell>
          <cell r="J20106">
            <v>45341</v>
          </cell>
        </row>
        <row r="20107">
          <cell r="F20107" t="str">
            <v>4. Operaciones;PP - BLOQUE ESPUMA D-20.0;6</v>
          </cell>
          <cell r="J20107">
            <v>45341</v>
          </cell>
        </row>
        <row r="20108">
          <cell r="F20108" t="str">
            <v>4. Operaciones;PP - BLOQUE ESPUMA D-15.0;1</v>
          </cell>
          <cell r="J20108">
            <v>45341</v>
          </cell>
        </row>
        <row r="20109">
          <cell r="F20109" t="str">
            <v>4. Operaciones;PP - BLOQUE ESPUMA D-15.0;2</v>
          </cell>
          <cell r="J20109">
            <v>45341</v>
          </cell>
        </row>
        <row r="20110">
          <cell r="F20110" t="str">
            <v>4. Operaciones;PP - BLOQUE ESPUMA D-15.0;3</v>
          </cell>
          <cell r="J20110">
            <v>45341</v>
          </cell>
        </row>
        <row r="20111">
          <cell r="F20111" t="str">
            <v>4. Operaciones;PP - BLOQUE ESPUMA D-15.0;4</v>
          </cell>
          <cell r="J20111">
            <v>45341</v>
          </cell>
        </row>
        <row r="20112">
          <cell r="F20112" t="str">
            <v>4. Operaciones;PP - BLOQUE ESPUMA D-18.0;5</v>
          </cell>
          <cell r="J20112">
            <v>45341</v>
          </cell>
        </row>
        <row r="20113">
          <cell r="F20113" t="str">
            <v>4. Operaciones;PP - BLOQUE ESPUMA D-18.0;6</v>
          </cell>
          <cell r="J20113">
            <v>45341</v>
          </cell>
        </row>
        <row r="20114">
          <cell r="F20114" t="str">
            <v>3. Item Componente;PP - BLOQUE ESPUMA D-15.0;1</v>
          </cell>
          <cell r="J20114">
            <v>45341</v>
          </cell>
        </row>
        <row r="20115">
          <cell r="F20115" t="str">
            <v>3. Item Componente;PP - BLOQUE ESPUMA D-15.0;2</v>
          </cell>
          <cell r="J20115">
            <v>45341</v>
          </cell>
        </row>
        <row r="20116">
          <cell r="F20116" t="str">
            <v>3. Item Componente;PP - BLOQUE ESPUMA D-15.0;3</v>
          </cell>
          <cell r="J20116">
            <v>45341</v>
          </cell>
        </row>
        <row r="20117">
          <cell r="F20117" t="str">
            <v>3. Item Componente;PP - BLOQUE ESPUMA D-15.0;4</v>
          </cell>
          <cell r="J20117">
            <v>45341</v>
          </cell>
        </row>
        <row r="20118">
          <cell r="F20118" t="str">
            <v>4. Operaciones;PP - BLOQUE ESPUMA D-15.0;5</v>
          </cell>
          <cell r="J20118">
            <v>45341</v>
          </cell>
        </row>
        <row r="20119">
          <cell r="F20119" t="str">
            <v>4. Operaciones;PP - BLOQUE ESPUMA D-15.0;6</v>
          </cell>
          <cell r="J20119">
            <v>45341</v>
          </cell>
        </row>
        <row r="20120">
          <cell r="F20120" t="str">
            <v>3. Item Componente;PP - BLOQUE ESPUMA D-18.0;1</v>
          </cell>
          <cell r="J20120">
            <v>45341</v>
          </cell>
        </row>
        <row r="20121">
          <cell r="F20121" t="str">
            <v>3. Item Componente;PP - BLOQUE ESPUMA D-15.0;5</v>
          </cell>
          <cell r="J20121">
            <v>45341</v>
          </cell>
        </row>
        <row r="20122">
          <cell r="F20122" t="str">
            <v>3. Item Componente;PP - BLOQUE ESPUMA D-18.0;2</v>
          </cell>
          <cell r="J20122">
            <v>45341</v>
          </cell>
        </row>
        <row r="20123">
          <cell r="F20123" t="str">
            <v>3. Item Componente;PP - BLOQUE ESPUMA D-18.0;3</v>
          </cell>
          <cell r="J20123">
            <v>45341</v>
          </cell>
        </row>
        <row r="20124">
          <cell r="F20124" t="str">
            <v>3. Item Componente;PP - BLOQUE ESPUMA D-18.0;4</v>
          </cell>
          <cell r="J20124">
            <v>45341</v>
          </cell>
        </row>
        <row r="20125">
          <cell r="F20125" t="str">
            <v>3. Item Componente;PP - BLOQUE ESPUMA D-18.0;5</v>
          </cell>
          <cell r="J20125">
            <v>45341</v>
          </cell>
        </row>
        <row r="20126">
          <cell r="F20126" t="str">
            <v>3. Item Componente;PP - BLOQUE ESPUMA D-18.0;6</v>
          </cell>
          <cell r="J20126">
            <v>45341</v>
          </cell>
        </row>
        <row r="20127">
          <cell r="F20127" t="str">
            <v>3. Item Componente;PP - BLOQUE ESPUMA D-18.0;7</v>
          </cell>
          <cell r="J20127">
            <v>45341</v>
          </cell>
        </row>
        <row r="20128">
          <cell r="F20128" t="str">
            <v>3. Item Componente;PP - BLOQUE ESPUMA D-18.0;8</v>
          </cell>
          <cell r="J20128">
            <v>45341</v>
          </cell>
        </row>
        <row r="20129">
          <cell r="F20129" t="str">
            <v>3. Item Componente;PP - BLOQUE ESPUMA D-18.0;9</v>
          </cell>
          <cell r="J20129">
            <v>45341</v>
          </cell>
        </row>
        <row r="20130">
          <cell r="F20130" t="str">
            <v>3. Item Componente;PP - BLOQUE ESPUMA D-18.0;10</v>
          </cell>
          <cell r="J20130">
            <v>45341</v>
          </cell>
        </row>
        <row r="20131">
          <cell r="F20131" t="str">
            <v>3. Item Componente;PP - BLOQUE ESPUMA D-18.0;11</v>
          </cell>
          <cell r="J20131">
            <v>45341</v>
          </cell>
        </row>
        <row r="20132">
          <cell r="F20132" t="str">
            <v>3. Item Componente;PP - BLOQUE ESPUMA D-15.0;6</v>
          </cell>
          <cell r="J20132">
            <v>45341</v>
          </cell>
        </row>
        <row r="20133">
          <cell r="F20133" t="str">
            <v>3. Item Componente;PP - BLOQUE ESPUMA D-15.0;7</v>
          </cell>
          <cell r="J20133">
            <v>45341</v>
          </cell>
        </row>
        <row r="20134">
          <cell r="F20134" t="str">
            <v>3. Item Componente;PP - BLOQUE ESPUMA D-15.0;8</v>
          </cell>
          <cell r="J20134">
            <v>45341</v>
          </cell>
        </row>
        <row r="20135">
          <cell r="F20135" t="str">
            <v>3. Item Componente;PP - BLOQUE ESPUMA D-26.0 PENTA;1</v>
          </cell>
          <cell r="J20135">
            <v>45341</v>
          </cell>
        </row>
        <row r="20136">
          <cell r="F20136" t="str">
            <v>3. Item Componente;PP - BLOQUE ESPUMA D-26.0 PENTA;2</v>
          </cell>
          <cell r="J20136">
            <v>45341</v>
          </cell>
        </row>
        <row r="20137">
          <cell r="F20137" t="str">
            <v>3. Item Componente;PP - BLOQUE ESPUMA D-15.0;9</v>
          </cell>
          <cell r="J20137">
            <v>45341</v>
          </cell>
        </row>
        <row r="20138">
          <cell r="F20138" t="str">
            <v>3. Item Componente;PP - BLOQUE ESPUMA D-15.0;10</v>
          </cell>
          <cell r="J20138">
            <v>45341</v>
          </cell>
        </row>
        <row r="20139">
          <cell r="F20139" t="str">
            <v>3. Item Componente;PP - BLOQUE ESPUMA D-15.0;11</v>
          </cell>
          <cell r="J20139">
            <v>45341</v>
          </cell>
        </row>
        <row r="20140">
          <cell r="F20140" t="str">
            <v>3. Item Componente;PP - BLOQUE ESPUMA D-26.0;1</v>
          </cell>
          <cell r="J20140">
            <v>45341</v>
          </cell>
        </row>
        <row r="20141">
          <cell r="F20141" t="str">
            <v>3. Item Componente;PP - BLOQUE ESPUMA D-30.0;1</v>
          </cell>
          <cell r="J20141">
            <v>45341</v>
          </cell>
        </row>
        <row r="20142">
          <cell r="F20142" t="str">
            <v>3. Item Componente;PP - BLOQUE ESPUMA D-23.0;1</v>
          </cell>
          <cell r="J20142">
            <v>45341</v>
          </cell>
        </row>
        <row r="20143">
          <cell r="F20143" t="str">
            <v>3. Item Componente;PP - BLOQUE ESPUMA D-26.0 PENTA;3</v>
          </cell>
          <cell r="J20143">
            <v>45341</v>
          </cell>
        </row>
        <row r="20144">
          <cell r="F20144" t="str">
            <v>3. Item Componente;PP - BLOQUE ESPUMA D-26.0 PENTA;4</v>
          </cell>
          <cell r="J20144">
            <v>45341</v>
          </cell>
        </row>
        <row r="20145">
          <cell r="F20145" t="str">
            <v>3. Item Componente;PP - BLOQUE ESPUMA D-26.0 PENTA;5</v>
          </cell>
          <cell r="J20145">
            <v>45341</v>
          </cell>
        </row>
        <row r="20146">
          <cell r="F20146" t="str">
            <v>3. Item Componente;PP - BLOQUE ESPUMA D-26.0;2</v>
          </cell>
          <cell r="J20146">
            <v>45341</v>
          </cell>
        </row>
        <row r="20147">
          <cell r="F20147" t="str">
            <v>3. Item Componente;PP - BLOQUE ESPUMA D-26.0;3</v>
          </cell>
          <cell r="J20147">
            <v>45341</v>
          </cell>
        </row>
        <row r="20148">
          <cell r="F20148" t="str">
            <v>3. Item Componente;PP - BLOQUE ESPUMA D-26.0;4</v>
          </cell>
          <cell r="J20148">
            <v>45341</v>
          </cell>
        </row>
        <row r="20149">
          <cell r="F20149" t="str">
            <v>3. Item Componente;PP - BLOQUE ESPUMA D-26.0;5</v>
          </cell>
          <cell r="J20149">
            <v>45341</v>
          </cell>
        </row>
        <row r="20150">
          <cell r="F20150" t="str">
            <v>3. Item Componente;PP - BLOQUE ESPUMA D-26.0;6</v>
          </cell>
          <cell r="J20150">
            <v>45341</v>
          </cell>
        </row>
        <row r="20151">
          <cell r="F20151" t="str">
            <v>3. Item Componente;PP - BLOQUE ESPUMA D-26.0;7</v>
          </cell>
          <cell r="J20151">
            <v>45341</v>
          </cell>
        </row>
        <row r="20152">
          <cell r="F20152" t="str">
            <v>3. Item Componente;PP - BLOQUE ESPUMA D-20.0;1</v>
          </cell>
          <cell r="J20152">
            <v>45341</v>
          </cell>
        </row>
        <row r="20153">
          <cell r="F20153" t="str">
            <v>3. Item Componente;PP - BLOQUE ESPUMA D-20.0;2</v>
          </cell>
          <cell r="J20153">
            <v>45341</v>
          </cell>
        </row>
        <row r="20154">
          <cell r="F20154" t="str">
            <v>3. Item Componente;PP - BLOQUE ESPUMA D-20.0;3</v>
          </cell>
          <cell r="J20154">
            <v>45341</v>
          </cell>
        </row>
        <row r="20155">
          <cell r="F20155" t="str">
            <v>3. Item Componente;PP - BLOQUE ESPUMA D-26.0 PENTA;6</v>
          </cell>
          <cell r="J20155">
            <v>45341</v>
          </cell>
        </row>
        <row r="20156">
          <cell r="F20156" t="str">
            <v>3. Item Componente;PP - BLOQUE ESPUMA D-26.0 PENTA;7</v>
          </cell>
          <cell r="J20156">
            <v>45341</v>
          </cell>
        </row>
        <row r="20157">
          <cell r="F20157" t="str">
            <v>3. Item Componente;PP - BLOQUE ESPUMA D-23.0;2</v>
          </cell>
          <cell r="J20157">
            <v>45341</v>
          </cell>
        </row>
        <row r="20158">
          <cell r="F20158" t="str">
            <v>3. Item Componente;PP - BLOQUE ESPUMA D-20.0;4</v>
          </cell>
          <cell r="J20158">
            <v>45341</v>
          </cell>
        </row>
        <row r="20159">
          <cell r="F20159" t="str">
            <v>3. Item Componente;PP - BLOQUE ESPUMA D-26.0 PENTA;8</v>
          </cell>
          <cell r="J20159">
            <v>45341</v>
          </cell>
        </row>
        <row r="20160">
          <cell r="F20160" t="str">
            <v>3. Item Componente;PP - BLOQUE ESPUMA D-26.0 PENTA;9</v>
          </cell>
          <cell r="J20160">
            <v>45341</v>
          </cell>
        </row>
        <row r="20161">
          <cell r="F20161" t="str">
            <v>3. Item Componente;PP - BLOQUE ESPUMA D-26.0 PENTA;10</v>
          </cell>
          <cell r="J20161">
            <v>45341</v>
          </cell>
        </row>
        <row r="20162">
          <cell r="F20162" t="str">
            <v>3. Item Componente;PP - BLOQUE ESPUMA D-26.0 PENTA;11</v>
          </cell>
          <cell r="J20162">
            <v>45341</v>
          </cell>
        </row>
        <row r="20163">
          <cell r="F20163" t="str">
            <v>3. Item Componente;PP - BLOQUE ESPUMA D-26.0 PENTA;12</v>
          </cell>
          <cell r="J20163">
            <v>45341</v>
          </cell>
        </row>
        <row r="20164">
          <cell r="F20164" t="str">
            <v>3. Item Componente;PP - BLOQUE ESPUMA D-26.0 PENTA;13</v>
          </cell>
          <cell r="J20164">
            <v>45341</v>
          </cell>
        </row>
        <row r="20165">
          <cell r="F20165" t="str">
            <v>3. Item Componente;PP - BLOQUE ESPUMA D-26.0 PENTA;14</v>
          </cell>
          <cell r="J20165">
            <v>45341</v>
          </cell>
        </row>
        <row r="20166">
          <cell r="F20166" t="str">
            <v>3. Item Componente;PP - BLOQUE ESPUMA D-26.0 PENTA;15</v>
          </cell>
          <cell r="J20166">
            <v>45341</v>
          </cell>
        </row>
        <row r="20167">
          <cell r="F20167" t="str">
            <v>3. Item Componente;PP - BLOQUE ESPUMA D-26.0 PENTA;16</v>
          </cell>
          <cell r="J20167">
            <v>45341</v>
          </cell>
        </row>
        <row r="20168">
          <cell r="F20168" t="str">
            <v>3. Item Componente;PP - BLOQUE ESPUMA D-26.0 PENTA;17</v>
          </cell>
          <cell r="J20168">
            <v>45341</v>
          </cell>
        </row>
        <row r="20169">
          <cell r="F20169" t="str">
            <v>3. Item Componente;PP - BLOQUE ESPUMA D-26.0 PENTA;18</v>
          </cell>
          <cell r="J20169">
            <v>45341</v>
          </cell>
        </row>
        <row r="20170">
          <cell r="F20170" t="str">
            <v>3. Item Componente;PP - BLOQUE ESPUMA D-26.0 PENTA;19</v>
          </cell>
          <cell r="J20170">
            <v>45341</v>
          </cell>
        </row>
        <row r="20171">
          <cell r="F20171" t="str">
            <v>3. Item Componente;PP - BLOQUE ESPUMA D-26.0 PENTA;20</v>
          </cell>
          <cell r="J20171">
            <v>45341</v>
          </cell>
        </row>
        <row r="20172">
          <cell r="F20172" t="str">
            <v>3. Item Componente;PP - BLOQUE ESPUMA D-30.0;2</v>
          </cell>
          <cell r="J20172">
            <v>45341</v>
          </cell>
        </row>
        <row r="20173">
          <cell r="F20173" t="str">
            <v>3. Item Componente;PP - BLOQUE ESPUMA D-30.0;3</v>
          </cell>
          <cell r="J20173">
            <v>45341</v>
          </cell>
        </row>
        <row r="20174">
          <cell r="F20174" t="str">
            <v>3. Item Componente;PP - BLOQUE ESPUMA D-23.0;3</v>
          </cell>
          <cell r="J20174">
            <v>45341</v>
          </cell>
        </row>
        <row r="20175">
          <cell r="F20175" t="str">
            <v>3. Item Componente;PP - BLOQUE ESPUMA D-30.0;4</v>
          </cell>
          <cell r="J20175">
            <v>45341</v>
          </cell>
        </row>
        <row r="20176">
          <cell r="F20176" t="str">
            <v>3. Item Componente;PP - BLOQUE ESPUMA D-30.0;5</v>
          </cell>
          <cell r="J20176">
            <v>45341</v>
          </cell>
        </row>
        <row r="20177">
          <cell r="F20177" t="str">
            <v>3. Item Componente;PP - BLOQUE ESPUMA D-30.0;6</v>
          </cell>
          <cell r="J20177">
            <v>45341</v>
          </cell>
        </row>
        <row r="20178">
          <cell r="F20178" t="str">
            <v>3. Item Componente;PP - BLOQUE ESPUMA D-30.0;7</v>
          </cell>
          <cell r="J20178">
            <v>45341</v>
          </cell>
        </row>
        <row r="20179">
          <cell r="F20179" t="str">
            <v>3. Item Componente;PP - BLOQUE ESPUMA D-30.0;8</v>
          </cell>
          <cell r="J20179">
            <v>45341</v>
          </cell>
        </row>
        <row r="20180">
          <cell r="F20180" t="str">
            <v>3. Item Componente;PP - BLOQUE ESPUMA D-30.0;9</v>
          </cell>
          <cell r="J20180">
            <v>45341</v>
          </cell>
        </row>
        <row r="20181">
          <cell r="F20181" t="str">
            <v>3. Item Componente;PP - BLOQUE ESPUMA D-30.0;10</v>
          </cell>
          <cell r="J20181">
            <v>45341</v>
          </cell>
        </row>
        <row r="20182">
          <cell r="F20182" t="str">
            <v>3. Item Componente;PP - BLOQUE ESPUMA D-40.0;1</v>
          </cell>
          <cell r="J20182">
            <v>45341</v>
          </cell>
        </row>
        <row r="20183">
          <cell r="F20183" t="str">
            <v>3. Item Componente;PP - BLOQUE ESPUMA D-40.0;2</v>
          </cell>
          <cell r="J20183">
            <v>45341</v>
          </cell>
        </row>
        <row r="20184">
          <cell r="F20184" t="str">
            <v>3. Item Componente;PP - BLOQUE ESPUMA D-40.0;3</v>
          </cell>
          <cell r="J20184">
            <v>45341</v>
          </cell>
        </row>
        <row r="20185">
          <cell r="F20185" t="str">
            <v>3. Item Componente;PP - BLOQUE ESPUMA D-40.0;4</v>
          </cell>
          <cell r="J20185">
            <v>45341</v>
          </cell>
        </row>
        <row r="20186">
          <cell r="F20186" t="str">
            <v>3. Item Componente;PP - BLOQUE ESPUMA D-40.0;5</v>
          </cell>
          <cell r="J20186">
            <v>45341</v>
          </cell>
        </row>
        <row r="20187">
          <cell r="F20187" t="str">
            <v>3. Item Componente;PP - BLOQUE ESPUMA D-40.0;6</v>
          </cell>
          <cell r="J20187">
            <v>45341</v>
          </cell>
        </row>
        <row r="20188">
          <cell r="F20188" t="str">
            <v>3. Item Componente;PP - BLOQUE ESPUMA D-40.0;7</v>
          </cell>
          <cell r="J20188">
            <v>45341</v>
          </cell>
        </row>
        <row r="20189">
          <cell r="F20189" t="str">
            <v>3. Item Componente;PP - BLOQUE ESPUMA D-40.0;8</v>
          </cell>
          <cell r="J20189">
            <v>45341</v>
          </cell>
        </row>
        <row r="20190">
          <cell r="F20190" t="str">
            <v>3. Item Componente;PP - BLOQUE ESPUMA D-40.0;9</v>
          </cell>
          <cell r="J20190">
            <v>45341</v>
          </cell>
        </row>
        <row r="20191">
          <cell r="F20191" t="str">
            <v>3. Item Componente;PP - BLOQUE ESPUMA D-40.0;10</v>
          </cell>
          <cell r="J20191">
            <v>45341</v>
          </cell>
        </row>
        <row r="20192">
          <cell r="F20192" t="str">
            <v>3. Item Componente;PP - BLOQUE ESPUMA D-26.0;8</v>
          </cell>
          <cell r="J20192">
            <v>45341</v>
          </cell>
        </row>
        <row r="20193">
          <cell r="F20193" t="str">
            <v>3. Item Componente;PP - BLOQUE ESPUMA D-26.0;9</v>
          </cell>
          <cell r="J20193">
            <v>45341</v>
          </cell>
        </row>
        <row r="20194">
          <cell r="F20194" t="str">
            <v>3. Item Componente;PP - BLOQUE ESPUMA D-26.0;10</v>
          </cell>
          <cell r="J20194">
            <v>45341</v>
          </cell>
        </row>
        <row r="20195">
          <cell r="F20195" t="str">
            <v>3. Item Componente;PP - BLOQUE ESPUMA D-26.0;11</v>
          </cell>
          <cell r="J20195">
            <v>45341</v>
          </cell>
        </row>
        <row r="20196">
          <cell r="F20196" t="str">
            <v>3. Item Componente;PP - BLOQUE ESPUMA D-26.0;12</v>
          </cell>
          <cell r="J20196">
            <v>45341</v>
          </cell>
        </row>
        <row r="20197">
          <cell r="F20197" t="str">
            <v>3. Item Componente;PP - BLOQUE ESPUMA D-26.0;13</v>
          </cell>
          <cell r="J20197">
            <v>45341</v>
          </cell>
        </row>
        <row r="20198">
          <cell r="F20198" t="str">
            <v>3. Item Componente;PP - BLOQUE ESPUMA D-26.0;14</v>
          </cell>
          <cell r="J20198">
            <v>45341</v>
          </cell>
        </row>
        <row r="20199">
          <cell r="F20199" t="str">
            <v>3. Item Componente;PP - BLOQUE ESPUMA D-23.0;4</v>
          </cell>
          <cell r="J20199">
            <v>45341</v>
          </cell>
        </row>
        <row r="20200">
          <cell r="F20200" t="str">
            <v>3. Item Componente;PP - BLOQUE ESPUMA D-23.0;5</v>
          </cell>
          <cell r="J20200">
            <v>45341</v>
          </cell>
        </row>
        <row r="20201">
          <cell r="F20201" t="str">
            <v>3. Item Componente;PP - BLOQUE ESPUMA D-23.0;6</v>
          </cell>
          <cell r="J20201">
            <v>45341</v>
          </cell>
        </row>
        <row r="20202">
          <cell r="F20202" t="str">
            <v>3. Item Componente;PP - BLOQUE ESPUMA D-26.0;15</v>
          </cell>
          <cell r="J20202">
            <v>45341</v>
          </cell>
        </row>
        <row r="20203">
          <cell r="F20203" t="str">
            <v>3. Item Componente;PP - BLOQUE ESPUMA D-23.0;7</v>
          </cell>
          <cell r="J20203">
            <v>45341</v>
          </cell>
        </row>
        <row r="20204">
          <cell r="F20204" t="str">
            <v>3. Item Componente;PP - BLOQUE ESPUMA D-23.0;8</v>
          </cell>
          <cell r="J20204">
            <v>45341</v>
          </cell>
        </row>
        <row r="20205">
          <cell r="F20205" t="str">
            <v>3. Item Componente;PP - BLOQUE ESPUMA D-23.0;9</v>
          </cell>
          <cell r="J20205">
            <v>45341</v>
          </cell>
        </row>
        <row r="20206">
          <cell r="F20206" t="str">
            <v>3. Item Componente;PP - BLOQUE ESPUMA D-23.0;10</v>
          </cell>
          <cell r="J20206">
            <v>45341</v>
          </cell>
        </row>
        <row r="20207">
          <cell r="F20207" t="str">
            <v>3. Item Componente;PP - BLOQUE ESPUMA D-23.0;11</v>
          </cell>
          <cell r="J20207">
            <v>45341</v>
          </cell>
        </row>
        <row r="20208">
          <cell r="F20208" t="str">
            <v>3. Item Componente;PP - BLOQUE ESPUMA D-26.0;16</v>
          </cell>
          <cell r="J20208">
            <v>45341</v>
          </cell>
        </row>
        <row r="20209">
          <cell r="F20209" t="str">
            <v>3. Item Componente;PP - BLOQUE ESPUMA D-26.0;17</v>
          </cell>
          <cell r="J20209">
            <v>45341</v>
          </cell>
        </row>
        <row r="20210">
          <cell r="F20210" t="str">
            <v>3. Item Componente;PP - BLOQUE ESPUMA D-26.0;18</v>
          </cell>
          <cell r="J20210">
            <v>45341</v>
          </cell>
        </row>
        <row r="20211">
          <cell r="F20211" t="str">
            <v>3. Item Componente;PP - BLOQUE ESPUMA D-26.0;19</v>
          </cell>
          <cell r="J20211">
            <v>45341</v>
          </cell>
        </row>
        <row r="20212">
          <cell r="F20212" t="str">
            <v>3. Item Componente;PP - BLOQUE ESPUMA D-26.0;20</v>
          </cell>
          <cell r="J20212">
            <v>45341</v>
          </cell>
        </row>
        <row r="20213">
          <cell r="F20213" t="str">
            <v>3. Item Componente;PP - BLOQUE ESPUMA D-20.0;5</v>
          </cell>
          <cell r="J20213">
            <v>45341</v>
          </cell>
        </row>
        <row r="20214">
          <cell r="F20214" t="str">
            <v>3. Item Componente;PP - BLOQUE ESPUMA D-20.0;6</v>
          </cell>
          <cell r="J20214">
            <v>45341</v>
          </cell>
        </row>
        <row r="20215">
          <cell r="F20215" t="str">
            <v>3. Item Componente;PP - BLOQUE ESPUMA D-20.0;7</v>
          </cell>
          <cell r="J20215">
            <v>45341</v>
          </cell>
        </row>
        <row r="20216">
          <cell r="F20216" t="str">
            <v>3. Item Componente;PP - BLOQUE ESPUMA D-20.0;8</v>
          </cell>
          <cell r="J20216">
            <v>45341</v>
          </cell>
        </row>
        <row r="20217">
          <cell r="F20217" t="str">
            <v>3. Item Componente;PP - BLOQUE ESPUMA D-20.0;9</v>
          </cell>
          <cell r="J20217">
            <v>45341</v>
          </cell>
        </row>
        <row r="20218">
          <cell r="F20218" t="str">
            <v>3. Item Componente;PP - BLOQUE ESPUMA D-20.0;10</v>
          </cell>
          <cell r="J20218">
            <v>45341</v>
          </cell>
        </row>
        <row r="20219">
          <cell r="F20219" t="str">
            <v>3. Item Componente;PP - BLOQUE ESPUMA D-20.0;11</v>
          </cell>
          <cell r="J20219">
            <v>45341</v>
          </cell>
        </row>
        <row r="20220">
          <cell r="F20220" t="str">
            <v>2. Item Otros;PP - BLOQUE ESPUMA D-30.0;1</v>
          </cell>
          <cell r="J20220">
            <v>45341</v>
          </cell>
        </row>
        <row r="20221">
          <cell r="F20221" t="str">
            <v>2. Item Otros;PP - BLOQUE ESPUMA D-30.0;2</v>
          </cell>
          <cell r="J20221">
            <v>45341</v>
          </cell>
        </row>
        <row r="20222">
          <cell r="F20222" t="str">
            <v>2. Item Otros;PP - BLOQUE ESPUMA D-26.0 PENTA;1</v>
          </cell>
          <cell r="J20222">
            <v>45341</v>
          </cell>
        </row>
        <row r="20223">
          <cell r="F20223" t="str">
            <v>2. Item Otros;PP - BLOQUE ESPUMA D-26.0 PENTA;2</v>
          </cell>
          <cell r="J20223">
            <v>45341</v>
          </cell>
        </row>
        <row r="20224">
          <cell r="F20224" t="str">
            <v>2. Item Otros;PP - BLOQUE ESPUMA D-26.0 PENTA;3</v>
          </cell>
          <cell r="J20224">
            <v>45341</v>
          </cell>
        </row>
        <row r="20225">
          <cell r="F20225" t="str">
            <v>2. Item Otros;PP - BLOQUE ESPUMA D-26.0 PENTA;4</v>
          </cell>
          <cell r="J20225">
            <v>45341</v>
          </cell>
        </row>
        <row r="20226">
          <cell r="F20226" t="str">
            <v>2. Item Otros;PP - BLOQUE ESPUMA D-26.0;1</v>
          </cell>
          <cell r="J20226">
            <v>45341</v>
          </cell>
        </row>
        <row r="20227">
          <cell r="F20227" t="str">
            <v>2. Item Otros;PP - BLOQUE ESPUMA D-26.0;2</v>
          </cell>
          <cell r="J20227">
            <v>45341</v>
          </cell>
        </row>
        <row r="20228">
          <cell r="F20228" t="str">
            <v>2. Item Otros;PP - BLOQUE ESPUMA D-26.0;3</v>
          </cell>
          <cell r="J20228">
            <v>45341</v>
          </cell>
        </row>
        <row r="20229">
          <cell r="F20229" t="str">
            <v>2. Item Otros;PP - BLOQUE ESPUMA D-26.0;4</v>
          </cell>
          <cell r="J20229">
            <v>45341</v>
          </cell>
        </row>
        <row r="20230">
          <cell r="F20230" t="str">
            <v>2. Item Otros;PP - BLOQUE ESPUMA D-40.0;1</v>
          </cell>
          <cell r="J20230">
            <v>45341</v>
          </cell>
        </row>
        <row r="20231">
          <cell r="F20231" t="str">
            <v>2. Item Otros;PP - BLOQUE ESPUMA D-40.0;2</v>
          </cell>
          <cell r="J20231">
            <v>45341</v>
          </cell>
        </row>
        <row r="20232">
          <cell r="F20232" t="str">
            <v>2. Item Otros;PP - BLOQUE ESPUMA D-18.0;1</v>
          </cell>
          <cell r="J20232">
            <v>45341</v>
          </cell>
        </row>
        <row r="20233">
          <cell r="F20233" t="str">
            <v>2. Item Otros;PP - BLOQUE ESPUMA D-18.0;2</v>
          </cell>
          <cell r="J20233">
            <v>45341</v>
          </cell>
        </row>
        <row r="20234">
          <cell r="F20234" t="str">
            <v>2. Item Otros;PP - BLOQUE ESPUMA D-20.0;1</v>
          </cell>
          <cell r="J20234">
            <v>45341</v>
          </cell>
        </row>
        <row r="20235">
          <cell r="F20235" t="str">
            <v>2. Item Otros;PP - BLOQUE ESPUMA D-20.0;2</v>
          </cell>
          <cell r="J20235">
            <v>45341</v>
          </cell>
        </row>
        <row r="20236">
          <cell r="F20236" t="str">
            <v>2. Item Otros;PP - BLOQUE ESPUMA D-23.0;1</v>
          </cell>
          <cell r="J20236">
            <v>45341</v>
          </cell>
        </row>
        <row r="20237">
          <cell r="F20237" t="str">
            <v>2. Item Otros;PP - BLOQUE ESPUMA D-23.0;2</v>
          </cell>
          <cell r="J20237">
            <v>45341</v>
          </cell>
        </row>
        <row r="20238">
          <cell r="F20238" t="str">
            <v>1. Item OP;PP - BLOQUE ESPUMA D-40.0;1</v>
          </cell>
          <cell r="J20238">
            <v>45341</v>
          </cell>
        </row>
        <row r="20239">
          <cell r="F20239" t="str">
            <v>1. Item OP;PP - BLOQUE ESPUMA D-30.0;1</v>
          </cell>
          <cell r="J20239">
            <v>45341</v>
          </cell>
        </row>
        <row r="20240">
          <cell r="F20240" t="str">
            <v>1. Item OP;PP - BLOQUE ESPUMA D-26.0 PENTA;1</v>
          </cell>
          <cell r="J20240">
            <v>45341</v>
          </cell>
        </row>
        <row r="20241">
          <cell r="F20241" t="str">
            <v>1. Item OP;PP - BLOQUE ESPUMA D-26.0 PENTA;2</v>
          </cell>
          <cell r="J20241">
            <v>45341</v>
          </cell>
        </row>
        <row r="20242">
          <cell r="F20242" t="str">
            <v>2. Item Otros;PP - BLOQUE ESPUMA D-15.0;1</v>
          </cell>
          <cell r="J20242">
            <v>45341</v>
          </cell>
        </row>
        <row r="20243">
          <cell r="F20243" t="str">
            <v>2. Item Otros;PP - BLOQUE ESPUMA D-15.0;2</v>
          </cell>
          <cell r="J20243">
            <v>45341</v>
          </cell>
        </row>
        <row r="20244">
          <cell r="F20244" t="str">
            <v>1. Item OP;PP - BLOQUE ESPUMA D-15.0 CILINDRO;1</v>
          </cell>
          <cell r="J20244">
            <v>45343</v>
          </cell>
        </row>
        <row r="20245">
          <cell r="F20245" t="str">
            <v>1. Item OP;PP - BLOQUE ESPUMA D-15.0 CILINDRO;2</v>
          </cell>
          <cell r="J20245">
            <v>45343</v>
          </cell>
        </row>
        <row r="20246">
          <cell r="F20246" t="str">
            <v>1. Item OP;PP - BLOQUE ESPUMA D-12.0;1</v>
          </cell>
          <cell r="J20246">
            <v>45343</v>
          </cell>
        </row>
        <row r="20247">
          <cell r="F20247" t="str">
            <v>2. Item Otros;PP - BLOQUE ESPUMA D-15.0 CILINDRO;1</v>
          </cell>
          <cell r="J20247">
            <v>45343</v>
          </cell>
        </row>
        <row r="20248">
          <cell r="F20248" t="str">
            <v>2. Item Otros;PP - BLOQUE ESPUMA D-15.0 CILINDRO;2</v>
          </cell>
          <cell r="J20248">
            <v>45343</v>
          </cell>
        </row>
        <row r="20249">
          <cell r="F20249" t="str">
            <v>2. Item Otros;PP - BLOQUE ESPUMA D-15.0 CILINDRO;3</v>
          </cell>
          <cell r="J20249">
            <v>45343</v>
          </cell>
        </row>
        <row r="20250">
          <cell r="F20250" t="str">
            <v>4. Operaciones;PP - BLOQUE ESPUMA D-12.0;1</v>
          </cell>
          <cell r="J20250">
            <v>45343</v>
          </cell>
        </row>
        <row r="20251">
          <cell r="F20251" t="str">
            <v>4. Operaciones;PP - BLOQUE ESPUMA D-15.0 CILINDRO;1</v>
          </cell>
          <cell r="J20251">
            <v>45343</v>
          </cell>
        </row>
        <row r="20252">
          <cell r="F20252" t="str">
            <v>4. Operaciones;PP - BLOQUE ESPUMA D-12.0;2</v>
          </cell>
          <cell r="J20252">
            <v>45343</v>
          </cell>
        </row>
        <row r="20253">
          <cell r="F20253" t="str">
            <v>4. Operaciones;PP - BLOQUE ESPUMA D-12.0;3</v>
          </cell>
          <cell r="J20253">
            <v>45343</v>
          </cell>
        </row>
        <row r="20254">
          <cell r="F20254" t="str">
            <v>4. Operaciones;PP - BLOQUE ESPUMA D-12.0;4</v>
          </cell>
          <cell r="J20254">
            <v>45343</v>
          </cell>
        </row>
        <row r="20255">
          <cell r="F20255" t="str">
            <v>4. Operaciones;PP - BLOQUE ESPUMA D-12.0;5</v>
          </cell>
          <cell r="J20255">
            <v>45343</v>
          </cell>
        </row>
        <row r="20256">
          <cell r="F20256" t="str">
            <v>4. Operaciones;PP - BLOQUE ESPUMA D-12.0;6</v>
          </cell>
          <cell r="J20256">
            <v>45343</v>
          </cell>
        </row>
        <row r="20257">
          <cell r="F20257" t="str">
            <v>4. Operaciones;PP - BLOQUE ESPUMA D-15.0 CILINDRO;2</v>
          </cell>
          <cell r="J20257">
            <v>45343</v>
          </cell>
        </row>
        <row r="20258">
          <cell r="F20258" t="str">
            <v>4. Operaciones;PP - BLOQUE ESPUMA D-15.0 CILINDRO;3</v>
          </cell>
          <cell r="J20258">
            <v>45343</v>
          </cell>
        </row>
        <row r="20259">
          <cell r="F20259" t="str">
            <v>4. Operaciones;PP - BLOQUE ESPUMA D-15.0 CILINDRO;4</v>
          </cell>
          <cell r="J20259">
            <v>45343</v>
          </cell>
        </row>
        <row r="20260">
          <cell r="F20260" t="str">
            <v>4. Operaciones;PP - BLOQUE ESPUMA D-15.0 CILINDRO;5</v>
          </cell>
          <cell r="J20260">
            <v>45343</v>
          </cell>
        </row>
        <row r="20261">
          <cell r="F20261" t="str">
            <v>4. Operaciones;PP - BLOQUE ESPUMA D-15.0 CILINDRO;6</v>
          </cell>
          <cell r="J20261">
            <v>45343</v>
          </cell>
        </row>
        <row r="20262">
          <cell r="F20262" t="str">
            <v>4. Operaciones;PP - BLOQUE ESPUMA D-15.0 CILINDRO;7</v>
          </cell>
          <cell r="J20262">
            <v>45343</v>
          </cell>
        </row>
        <row r="20263">
          <cell r="F20263" t="str">
            <v>3. Item Componente;PP - BLOQUE ESPUMA D-12.0;1</v>
          </cell>
          <cell r="J20263">
            <v>45343</v>
          </cell>
        </row>
        <row r="20264">
          <cell r="F20264" t="str">
            <v>4. Operaciones;PP - BLOQUE ESPUMA D-15.0 CILINDRO;8</v>
          </cell>
          <cell r="J20264">
            <v>45343</v>
          </cell>
        </row>
        <row r="20265">
          <cell r="F20265" t="str">
            <v>4. Operaciones;PP - BLOQUE ESPUMA D-15.0 CILINDRO;9</v>
          </cell>
          <cell r="J20265">
            <v>45343</v>
          </cell>
        </row>
        <row r="20266">
          <cell r="F20266" t="str">
            <v>4. Operaciones;PP - BLOQUE ESPUMA D-15.0 CILINDRO;10</v>
          </cell>
          <cell r="J20266">
            <v>45343</v>
          </cell>
        </row>
        <row r="20267">
          <cell r="F20267" t="str">
            <v>4. Operaciones;PP - BLOQUE ESPUMA D-15.0 CILINDRO;11</v>
          </cell>
          <cell r="J20267">
            <v>45343</v>
          </cell>
        </row>
        <row r="20268">
          <cell r="F20268" t="str">
            <v>4. Operaciones;PP - BLOQUE ESPUMA D-15.0 CILINDRO;12</v>
          </cell>
          <cell r="J20268">
            <v>45343</v>
          </cell>
        </row>
        <row r="20269">
          <cell r="F20269" t="str">
            <v>3. Item Componente;PP - BLOQUE ESPUMA D-12.0;2</v>
          </cell>
          <cell r="J20269">
            <v>45343</v>
          </cell>
        </row>
        <row r="20270">
          <cell r="F20270" t="str">
            <v>3. Item Componente;PP - BLOQUE ESPUMA D-12.0;3</v>
          </cell>
          <cell r="J20270">
            <v>45343</v>
          </cell>
        </row>
        <row r="20271">
          <cell r="F20271" t="str">
            <v>3. Item Componente;PP - BLOQUE ESPUMA D-12.0;4</v>
          </cell>
          <cell r="J20271">
            <v>45343</v>
          </cell>
        </row>
        <row r="20272">
          <cell r="F20272" t="str">
            <v>3. Item Componente;PP - BLOQUE ESPUMA D-12.0;5</v>
          </cell>
          <cell r="J20272">
            <v>45343</v>
          </cell>
        </row>
        <row r="20273">
          <cell r="F20273" t="str">
            <v>3. Item Componente;PP - BLOQUE ESPUMA D-12.0;6</v>
          </cell>
          <cell r="J20273">
            <v>45343</v>
          </cell>
        </row>
        <row r="20274">
          <cell r="F20274" t="str">
            <v>3. Item Componente;PP - BLOQUE ESPUMA D-12.0;7</v>
          </cell>
          <cell r="J20274">
            <v>45343</v>
          </cell>
        </row>
        <row r="20275">
          <cell r="F20275" t="str">
            <v>3. Item Componente;PP - BLOQUE ESPUMA D-12.0;8</v>
          </cell>
          <cell r="J20275">
            <v>45343</v>
          </cell>
        </row>
        <row r="20276">
          <cell r="F20276" t="str">
            <v>3. Item Componente;PP - BLOQUE ESPUMA D-12.0;9</v>
          </cell>
          <cell r="J20276">
            <v>45343</v>
          </cell>
        </row>
        <row r="20277">
          <cell r="F20277" t="str">
            <v>3. Item Componente;PP - BLOQUE ESPUMA D-12.0;10</v>
          </cell>
          <cell r="J20277">
            <v>45343</v>
          </cell>
        </row>
        <row r="20278">
          <cell r="F20278" t="str">
            <v>3. Item Componente;PP - BLOQUE ESPUMA D-12.0;11</v>
          </cell>
          <cell r="J20278">
            <v>45343</v>
          </cell>
        </row>
        <row r="20279">
          <cell r="F20279" t="str">
            <v>3. Item Componente;PP - BLOQUE ESPUMA D-15.0 CILINDRO;1</v>
          </cell>
          <cell r="J20279">
            <v>45343</v>
          </cell>
        </row>
        <row r="20280">
          <cell r="F20280" t="str">
            <v>3. Item Componente;PP - BLOQUE ESPUMA D-15.0 CILINDRO;2</v>
          </cell>
          <cell r="J20280">
            <v>45343</v>
          </cell>
        </row>
        <row r="20281">
          <cell r="F20281" t="str">
            <v>3. Item Componente;PP - BLOQUE ESPUMA D-15.0 CILINDRO;3</v>
          </cell>
          <cell r="J20281">
            <v>45343</v>
          </cell>
        </row>
        <row r="20282">
          <cell r="F20282" t="str">
            <v>3. Item Componente;PP - BLOQUE ESPUMA D-15.0 CILINDRO;4</v>
          </cell>
          <cell r="J20282">
            <v>45343</v>
          </cell>
        </row>
        <row r="20283">
          <cell r="F20283" t="str">
            <v>3. Item Componente;PP - BLOQUE ESPUMA D-15.0 CILINDRO;5</v>
          </cell>
          <cell r="J20283">
            <v>45343</v>
          </cell>
        </row>
        <row r="20284">
          <cell r="F20284" t="str">
            <v>3. Item Componente;PP - BLOQUE ESPUMA D-15.0 CILINDRO;6</v>
          </cell>
          <cell r="J20284">
            <v>45343</v>
          </cell>
        </row>
        <row r="20285">
          <cell r="F20285" t="str">
            <v>3. Item Componente;PP - BLOQUE ESPUMA D-15.0 CILINDRO;7</v>
          </cell>
          <cell r="J20285">
            <v>45343</v>
          </cell>
        </row>
        <row r="20286">
          <cell r="F20286" t="str">
            <v>3. Item Componente;PP - BLOQUE ESPUMA D-15.0 CILINDRO;8</v>
          </cell>
          <cell r="J20286">
            <v>45343</v>
          </cell>
        </row>
        <row r="20287">
          <cell r="F20287" t="str">
            <v>3. Item Componente;PP - BLOQUE ESPUMA D-15.0 CILINDRO;9</v>
          </cell>
          <cell r="J20287">
            <v>45343</v>
          </cell>
        </row>
        <row r="20288">
          <cell r="F20288" t="str">
            <v>3. Item Componente;PP - BLOQUE ESPUMA D-15.0 CILINDRO;10</v>
          </cell>
          <cell r="J20288">
            <v>45343</v>
          </cell>
        </row>
        <row r="20289">
          <cell r="F20289" t="str">
            <v>3. Item Componente;PP - BLOQUE ESPUMA D-15.0 CILINDRO;11</v>
          </cell>
          <cell r="J20289">
            <v>45343</v>
          </cell>
        </row>
        <row r="20290">
          <cell r="F20290" t="str">
            <v>3. Item Componente;PP - BLOQUE ESPUMA D-15.0 CILINDRO;12</v>
          </cell>
          <cell r="J20290">
            <v>45343</v>
          </cell>
        </row>
        <row r="20291">
          <cell r="F20291" t="str">
            <v>3. Item Componente;PP - BLOQUE ESPUMA D-15.0 CILINDRO;13</v>
          </cell>
          <cell r="J20291">
            <v>45343</v>
          </cell>
        </row>
        <row r="20292">
          <cell r="F20292" t="str">
            <v>3. Item Componente;PP - BLOQUE ESPUMA D-15.0 CILINDRO;14</v>
          </cell>
          <cell r="J20292">
            <v>45343</v>
          </cell>
        </row>
        <row r="20293">
          <cell r="F20293" t="str">
            <v>3. Item Componente;PP - BLOQUE ESPUMA D-15.0 CILINDRO;15</v>
          </cell>
          <cell r="J20293">
            <v>45343</v>
          </cell>
        </row>
        <row r="20294">
          <cell r="F20294" t="str">
            <v>3. Item Componente;PP - BLOQUE ESPUMA D-15.0 CILINDRO;16</v>
          </cell>
          <cell r="J20294">
            <v>45343</v>
          </cell>
        </row>
        <row r="20295">
          <cell r="F20295" t="str">
            <v>3. Item Componente;PP - BLOQUE ESPUMA D-15.0 CILINDRO;17</v>
          </cell>
          <cell r="J20295">
            <v>45343</v>
          </cell>
        </row>
        <row r="20296">
          <cell r="F20296" t="str">
            <v>3. Item Componente;PP - BLOQUE ESPUMA D-15.0 CILINDRO;18</v>
          </cell>
          <cell r="J20296">
            <v>45343</v>
          </cell>
        </row>
        <row r="20297">
          <cell r="F20297" t="str">
            <v>3. Item Componente;PP - BLOQUE ESPUMA D-15.0 CILINDRO;19</v>
          </cell>
          <cell r="J20297">
            <v>45343</v>
          </cell>
        </row>
        <row r="20298">
          <cell r="F20298" t="str">
            <v>3. Item Componente;PP - BLOQUE ESPUMA D-15.0 CILINDRO;20</v>
          </cell>
          <cell r="J20298">
            <v>45343</v>
          </cell>
        </row>
        <row r="20299">
          <cell r="F20299" t="str">
            <v>2. Item Otros;PP - BLOQUE ESPUMA D-15.0 CILINDRO;4</v>
          </cell>
          <cell r="J20299">
            <v>45343</v>
          </cell>
        </row>
        <row r="20300">
          <cell r="F20300" t="str">
            <v>2. Item Otros;PP - BLOQUE ESPUMA D-12.0;1</v>
          </cell>
          <cell r="J20300">
            <v>45343</v>
          </cell>
        </row>
        <row r="20301">
          <cell r="F20301" t="str">
            <v>2. Item Otros;PP - BLOQUE ESPUMA D-12.0;2</v>
          </cell>
          <cell r="J20301">
            <v>45343</v>
          </cell>
        </row>
        <row r="20302">
          <cell r="F20302" t="str">
            <v>1. Item OP;PP - BLOQUE ESPUMA D-15.0;1</v>
          </cell>
          <cell r="J20302">
            <v>45345</v>
          </cell>
        </row>
        <row r="20303">
          <cell r="F20303" t="str">
            <v>1. Item OP;PP - BLOQUE ESPUMA D-18.0;1</v>
          </cell>
          <cell r="J20303">
            <v>45345</v>
          </cell>
        </row>
        <row r="20304">
          <cell r="F20304" t="str">
            <v>1. Item OP;PP - BLOQUE ESPUMA D-23.0;1</v>
          </cell>
          <cell r="J20304">
            <v>45345</v>
          </cell>
        </row>
        <row r="20305">
          <cell r="F20305" t="str">
            <v>1. Item OP;PP - BLOQUE ESPUMA D-26.0;1</v>
          </cell>
          <cell r="J20305">
            <v>45345</v>
          </cell>
        </row>
        <row r="20306">
          <cell r="F20306" t="str">
            <v>1. Item OP;PP - BLOQUE ESPUMA D-26.0;2</v>
          </cell>
          <cell r="J20306">
            <v>45345</v>
          </cell>
        </row>
        <row r="20307">
          <cell r="F20307" t="str">
            <v>1. Item OP;PP - BLOQUE ESPUMA D-26.0;3</v>
          </cell>
          <cell r="J20307">
            <v>45345</v>
          </cell>
        </row>
        <row r="20308">
          <cell r="F20308" t="str">
            <v>4. Operaciones;PP - BLOQUE ESPUMA D-26.0 PENTA;1</v>
          </cell>
          <cell r="J20308">
            <v>45345</v>
          </cell>
        </row>
        <row r="20309">
          <cell r="F20309" t="str">
            <v>4. Operaciones;PP - BLOQUE ESPUMA D-26.0 PENTA;2</v>
          </cell>
          <cell r="J20309">
            <v>45345</v>
          </cell>
        </row>
        <row r="20310">
          <cell r="F20310" t="str">
            <v>4. Operaciones;PP - BLOQUE ESPUMA D-26.0 PENTA;3</v>
          </cell>
          <cell r="J20310">
            <v>45345</v>
          </cell>
        </row>
        <row r="20311">
          <cell r="F20311" t="str">
            <v>4. Operaciones;PP - BLOQUE ESPUMA D-26.0 PENTA;4</v>
          </cell>
          <cell r="J20311">
            <v>45345</v>
          </cell>
        </row>
        <row r="20312">
          <cell r="F20312" t="str">
            <v>4. Operaciones;PP - BLOQUE ESPUMA D-26.0;1</v>
          </cell>
          <cell r="J20312">
            <v>45345</v>
          </cell>
        </row>
        <row r="20313">
          <cell r="F20313" t="str">
            <v>4. Operaciones;PP - BLOQUE ESPUMA D-26.0;2</v>
          </cell>
          <cell r="J20313">
            <v>45345</v>
          </cell>
        </row>
        <row r="20314">
          <cell r="F20314" t="str">
            <v>4. Operaciones;PP - BLOQUE ESPUMA D-26.0;3</v>
          </cell>
          <cell r="J20314">
            <v>45345</v>
          </cell>
        </row>
        <row r="20315">
          <cell r="F20315" t="str">
            <v>4. Operaciones;PP - BLOQUE ESPUMA D-26.0;4</v>
          </cell>
          <cell r="J20315">
            <v>45345</v>
          </cell>
        </row>
        <row r="20316">
          <cell r="F20316" t="str">
            <v>4. Operaciones;PP - BLOQUE ESPUMA D-26.0 PENTA;5</v>
          </cell>
          <cell r="J20316">
            <v>45345</v>
          </cell>
        </row>
        <row r="20317">
          <cell r="F20317" t="str">
            <v>4. Operaciones;PP - BLOQUE ESPUMA D-26.0 PENTA;6</v>
          </cell>
          <cell r="J20317">
            <v>45345</v>
          </cell>
        </row>
        <row r="20318">
          <cell r="F20318" t="str">
            <v>4. Operaciones;PP - BLOQUE ESPUMA D-26.0;5</v>
          </cell>
          <cell r="J20318">
            <v>45345</v>
          </cell>
        </row>
        <row r="20319">
          <cell r="F20319" t="str">
            <v>4. Operaciones;PP - BLOQUE ESPUMA D-26.0;6</v>
          </cell>
          <cell r="J20319">
            <v>45345</v>
          </cell>
        </row>
        <row r="20320">
          <cell r="F20320" t="str">
            <v>4. Operaciones;PP - BLOQUE ESPUMA D-26.0;7</v>
          </cell>
          <cell r="J20320">
            <v>45345</v>
          </cell>
        </row>
        <row r="20321">
          <cell r="F20321" t="str">
            <v>4. Operaciones;PP - BLOQUE ESPUMA D-26.0;8</v>
          </cell>
          <cell r="J20321">
            <v>45345</v>
          </cell>
        </row>
        <row r="20322">
          <cell r="F20322" t="str">
            <v>4. Operaciones;PP - BLOQUE ESPUMA D-26.0;9</v>
          </cell>
          <cell r="J20322">
            <v>45345</v>
          </cell>
        </row>
        <row r="20323">
          <cell r="F20323" t="str">
            <v>4. Operaciones;PP - BLOQUE ESPUMA D-26.0;10</v>
          </cell>
          <cell r="J20323">
            <v>45345</v>
          </cell>
        </row>
        <row r="20324">
          <cell r="F20324" t="str">
            <v>4. Operaciones;PP - BLOQUE ESPUMA D-26.0;11</v>
          </cell>
          <cell r="J20324">
            <v>45345</v>
          </cell>
        </row>
        <row r="20325">
          <cell r="F20325" t="str">
            <v>4. Operaciones;PP - BLOQUE ESPUMA D-26.0;12</v>
          </cell>
          <cell r="J20325">
            <v>45345</v>
          </cell>
        </row>
        <row r="20326">
          <cell r="F20326" t="str">
            <v>4. Operaciones;PP - BLOQUE ESPUMA D-26.0;13</v>
          </cell>
          <cell r="J20326">
            <v>45345</v>
          </cell>
        </row>
        <row r="20327">
          <cell r="F20327" t="str">
            <v>4. Operaciones;PP - BLOQUE ESPUMA D-26.0;14</v>
          </cell>
          <cell r="J20327">
            <v>45345</v>
          </cell>
        </row>
        <row r="20328">
          <cell r="F20328" t="str">
            <v>4. Operaciones;PP - BLOQUE ESPUMA D-26.0;15</v>
          </cell>
          <cell r="J20328">
            <v>45345</v>
          </cell>
        </row>
        <row r="20329">
          <cell r="F20329" t="str">
            <v>4. Operaciones;PP - BLOQUE ESPUMA D-26.0;16</v>
          </cell>
          <cell r="J20329">
            <v>45345</v>
          </cell>
        </row>
        <row r="20330">
          <cell r="F20330" t="str">
            <v>4. Operaciones;PP - BLOQUE ESPUMA D-23.0;1</v>
          </cell>
          <cell r="J20330">
            <v>45345</v>
          </cell>
        </row>
        <row r="20331">
          <cell r="F20331" t="str">
            <v>4. Operaciones;PP - BLOQUE ESPUMA D-23.0;2</v>
          </cell>
          <cell r="J20331">
            <v>45345</v>
          </cell>
        </row>
        <row r="20332">
          <cell r="F20332" t="str">
            <v>4. Operaciones;PP - BLOQUE ESPUMA D-23.0;3</v>
          </cell>
          <cell r="J20332">
            <v>45345</v>
          </cell>
        </row>
        <row r="20333">
          <cell r="F20333" t="str">
            <v>4. Operaciones;PP - BLOQUE ESPUMA D-23.0;4</v>
          </cell>
          <cell r="J20333">
            <v>45345</v>
          </cell>
        </row>
        <row r="20334">
          <cell r="F20334" t="str">
            <v>4. Operaciones;PP - BLOQUE ESPUMA D-26.0;17</v>
          </cell>
          <cell r="J20334">
            <v>45345</v>
          </cell>
        </row>
        <row r="20335">
          <cell r="F20335" t="str">
            <v>4. Operaciones;PP - BLOQUE ESPUMA D-26.0;18</v>
          </cell>
          <cell r="J20335">
            <v>45345</v>
          </cell>
        </row>
        <row r="20336">
          <cell r="F20336" t="str">
            <v>4. Operaciones;PP - BLOQUE ESPUMA D-18.0;1</v>
          </cell>
          <cell r="J20336">
            <v>45345</v>
          </cell>
        </row>
        <row r="20337">
          <cell r="F20337" t="str">
            <v>4. Operaciones;PP - BLOQUE ESPUMA D-18.0;2</v>
          </cell>
          <cell r="J20337">
            <v>45345</v>
          </cell>
        </row>
        <row r="20338">
          <cell r="F20338" t="str">
            <v>4. Operaciones;PP - BLOQUE ESPUMA D-18.0;3</v>
          </cell>
          <cell r="J20338">
            <v>45345</v>
          </cell>
        </row>
        <row r="20339">
          <cell r="F20339" t="str">
            <v>4. Operaciones;PP - BLOQUE ESPUMA D-18.0;4</v>
          </cell>
          <cell r="J20339">
            <v>45345</v>
          </cell>
        </row>
        <row r="20340">
          <cell r="F20340" t="str">
            <v>4. Operaciones;PP - BLOQUE ESPUMA D-23.0;5</v>
          </cell>
          <cell r="J20340">
            <v>45345</v>
          </cell>
        </row>
        <row r="20341">
          <cell r="F20341" t="str">
            <v>4. Operaciones;PP - BLOQUE ESPUMA D-23.0;6</v>
          </cell>
          <cell r="J20341">
            <v>45345</v>
          </cell>
        </row>
        <row r="20342">
          <cell r="F20342" t="str">
            <v>4. Operaciones;PP - BLOQUE ESPUMA D-15.0;1</v>
          </cell>
          <cell r="J20342">
            <v>45345</v>
          </cell>
        </row>
        <row r="20343">
          <cell r="F20343" t="str">
            <v>4. Operaciones;PP - BLOQUE ESPUMA D-15.0;2</v>
          </cell>
          <cell r="J20343">
            <v>45345</v>
          </cell>
        </row>
        <row r="20344">
          <cell r="F20344" t="str">
            <v>4. Operaciones;PP - BLOQUE ESPUMA D-15.0;3</v>
          </cell>
          <cell r="J20344">
            <v>45345</v>
          </cell>
        </row>
        <row r="20345">
          <cell r="F20345" t="str">
            <v>4. Operaciones;PP - BLOQUE ESPUMA D-15.0;4</v>
          </cell>
          <cell r="J20345">
            <v>45345</v>
          </cell>
        </row>
        <row r="20346">
          <cell r="F20346" t="str">
            <v>4. Operaciones;PP - BLOQUE ESPUMA D-18.0;5</v>
          </cell>
          <cell r="J20346">
            <v>45345</v>
          </cell>
        </row>
        <row r="20347">
          <cell r="F20347" t="str">
            <v>4. Operaciones;PP - BLOQUE ESPUMA D-18.0;6</v>
          </cell>
          <cell r="J20347">
            <v>45345</v>
          </cell>
        </row>
        <row r="20348">
          <cell r="F20348" t="str">
            <v>3. Item Componente;PP - BLOQUE ESPUMA D-15.0;1</v>
          </cell>
          <cell r="J20348">
            <v>45345</v>
          </cell>
        </row>
        <row r="20349">
          <cell r="F20349" t="str">
            <v>3. Item Componente;PP - BLOQUE ESPUMA D-15.0;2</v>
          </cell>
          <cell r="J20349">
            <v>45345</v>
          </cell>
        </row>
        <row r="20350">
          <cell r="F20350" t="str">
            <v>3. Item Componente;PP - BLOQUE ESPUMA D-15.0;3</v>
          </cell>
          <cell r="J20350">
            <v>45345</v>
          </cell>
        </row>
        <row r="20351">
          <cell r="F20351" t="str">
            <v>3. Item Componente;PP - BLOQUE ESPUMA D-15.0;4</v>
          </cell>
          <cell r="J20351">
            <v>45345</v>
          </cell>
        </row>
        <row r="20352">
          <cell r="F20352" t="str">
            <v>4. Operaciones;PP - BLOQUE ESPUMA D-15.0;5</v>
          </cell>
          <cell r="J20352">
            <v>45345</v>
          </cell>
        </row>
        <row r="20353">
          <cell r="F20353" t="str">
            <v>4. Operaciones;PP - BLOQUE ESPUMA D-15.0;6</v>
          </cell>
          <cell r="J20353">
            <v>45345</v>
          </cell>
        </row>
        <row r="20354">
          <cell r="F20354" t="str">
            <v>3. Item Componente;PP - BLOQUE ESPUMA D-15.0;5</v>
          </cell>
          <cell r="J20354">
            <v>45345</v>
          </cell>
        </row>
        <row r="20355">
          <cell r="F20355" t="str">
            <v>3. Item Componente;PP - BLOQUE ESPUMA D-15.0;6</v>
          </cell>
          <cell r="J20355">
            <v>45345</v>
          </cell>
        </row>
        <row r="20356">
          <cell r="F20356" t="str">
            <v>3. Item Componente;PP - BLOQUE ESPUMA D-15.0;7</v>
          </cell>
          <cell r="J20356">
            <v>45345</v>
          </cell>
        </row>
        <row r="20357">
          <cell r="F20357" t="str">
            <v>3. Item Componente;PP - BLOQUE ESPUMA D-15.0;8</v>
          </cell>
          <cell r="J20357">
            <v>45345</v>
          </cell>
        </row>
        <row r="20358">
          <cell r="F20358" t="str">
            <v>3. Item Componente;PP - BLOQUE ESPUMA D-15.0;9</v>
          </cell>
          <cell r="J20358">
            <v>45345</v>
          </cell>
        </row>
        <row r="20359">
          <cell r="F20359" t="str">
            <v>3. Item Componente;PP - BLOQUE ESPUMA D-15.0;10</v>
          </cell>
          <cell r="J20359">
            <v>45345</v>
          </cell>
        </row>
        <row r="20360">
          <cell r="F20360" t="str">
            <v>3. Item Componente;PP - BLOQUE ESPUMA D-15.0;11</v>
          </cell>
          <cell r="J20360">
            <v>45345</v>
          </cell>
        </row>
        <row r="20361">
          <cell r="F20361" t="str">
            <v>3. Item Componente;PP - BLOQUE ESPUMA D-15.0;12</v>
          </cell>
          <cell r="J20361">
            <v>45345</v>
          </cell>
        </row>
        <row r="20362">
          <cell r="F20362" t="str">
            <v>3. Item Componente;PP - BLOQUE ESPUMA D-26.0 PENTA;1</v>
          </cell>
          <cell r="J20362">
            <v>45345</v>
          </cell>
        </row>
        <row r="20363">
          <cell r="F20363" t="str">
            <v>3. Item Componente;PP - BLOQUE ESPUMA D-26.0 PENTA;2</v>
          </cell>
          <cell r="J20363">
            <v>45345</v>
          </cell>
        </row>
        <row r="20364">
          <cell r="F20364" t="str">
            <v>3. Item Componente;PP - BLOQUE ESPUMA D-26.0 PENTA;3</v>
          </cell>
          <cell r="J20364">
            <v>45345</v>
          </cell>
        </row>
        <row r="20365">
          <cell r="F20365" t="str">
            <v>3. Item Componente;PP - BLOQUE ESPUMA D-26.0 PENTA;4</v>
          </cell>
          <cell r="J20365">
            <v>45345</v>
          </cell>
        </row>
        <row r="20366">
          <cell r="F20366" t="str">
            <v>3. Item Componente;PP - BLOQUE ESPUMA D-26.0 PENTA;5</v>
          </cell>
          <cell r="J20366">
            <v>45345</v>
          </cell>
        </row>
        <row r="20367">
          <cell r="F20367" t="str">
            <v>3. Item Componente;PP - BLOQUE ESPUMA D-26.0;1</v>
          </cell>
          <cell r="J20367">
            <v>45345</v>
          </cell>
        </row>
        <row r="20368">
          <cell r="F20368" t="str">
            <v>3. Item Componente;PP - BLOQUE ESPUMA D-26.0;2</v>
          </cell>
          <cell r="J20368">
            <v>45345</v>
          </cell>
        </row>
        <row r="20369">
          <cell r="F20369" t="str">
            <v>3. Item Componente;PP - BLOQUE ESPUMA D-26.0;3</v>
          </cell>
          <cell r="J20369">
            <v>45345</v>
          </cell>
        </row>
        <row r="20370">
          <cell r="F20370" t="str">
            <v>3. Item Componente;PP - BLOQUE ESPUMA D-26.0;4</v>
          </cell>
          <cell r="J20370">
            <v>45345</v>
          </cell>
        </row>
        <row r="20371">
          <cell r="F20371" t="str">
            <v>3. Item Componente;PP - BLOQUE ESPUMA D-26.0;5</v>
          </cell>
          <cell r="J20371">
            <v>45345</v>
          </cell>
        </row>
        <row r="20372">
          <cell r="F20372" t="str">
            <v>3. Item Componente;PP - BLOQUE ESPUMA D-26.0;6</v>
          </cell>
          <cell r="J20372">
            <v>45345</v>
          </cell>
        </row>
        <row r="20373">
          <cell r="F20373" t="str">
            <v>3. Item Componente;PP - BLOQUE ESPUMA D-26.0;7</v>
          </cell>
          <cell r="J20373">
            <v>45345</v>
          </cell>
        </row>
        <row r="20374">
          <cell r="F20374" t="str">
            <v>3. Item Componente;PP - BLOQUE ESPUMA D-26.0;8</v>
          </cell>
          <cell r="J20374">
            <v>45345</v>
          </cell>
        </row>
        <row r="20375">
          <cell r="F20375" t="str">
            <v>3. Item Componente;PP - BLOQUE ESPUMA D-26.0;9</v>
          </cell>
          <cell r="J20375">
            <v>45345</v>
          </cell>
        </row>
        <row r="20376">
          <cell r="F20376" t="str">
            <v>3. Item Componente;PP - BLOQUE ESPUMA D-26.0;10</v>
          </cell>
          <cell r="J20376">
            <v>45345</v>
          </cell>
        </row>
        <row r="20377">
          <cell r="F20377" t="str">
            <v>3. Item Componente;PP - BLOQUE ESPUMA D-26.0;11</v>
          </cell>
          <cell r="J20377">
            <v>45345</v>
          </cell>
        </row>
        <row r="20378">
          <cell r="F20378" t="str">
            <v>3. Item Componente;PP - BLOQUE ESPUMA D-26.0;12</v>
          </cell>
          <cell r="J20378">
            <v>45345</v>
          </cell>
        </row>
        <row r="20379">
          <cell r="F20379" t="str">
            <v>3. Item Componente;PP - BLOQUE ESPUMA D-26.0;13</v>
          </cell>
          <cell r="J20379">
            <v>45345</v>
          </cell>
        </row>
        <row r="20380">
          <cell r="F20380" t="str">
            <v>3. Item Componente;PP - BLOQUE ESPUMA D-26.0;14</v>
          </cell>
          <cell r="J20380">
            <v>45345</v>
          </cell>
        </row>
        <row r="20381">
          <cell r="F20381" t="str">
            <v>3. Item Componente;PP - BLOQUE ESPUMA D-26.0 PENTA;6</v>
          </cell>
          <cell r="J20381">
            <v>45345</v>
          </cell>
        </row>
        <row r="20382">
          <cell r="F20382" t="str">
            <v>3. Item Componente;PP - BLOQUE ESPUMA D-26.0 PENTA;7</v>
          </cell>
          <cell r="J20382">
            <v>45345</v>
          </cell>
        </row>
        <row r="20383">
          <cell r="F20383" t="str">
            <v>3. Item Componente;PP - BLOQUE ESPUMA D-26.0 PENTA;8</v>
          </cell>
          <cell r="J20383">
            <v>45345</v>
          </cell>
        </row>
        <row r="20384">
          <cell r="F20384" t="str">
            <v>3. Item Componente;PP - BLOQUE ESPUMA D-26.0 PENTA;9</v>
          </cell>
          <cell r="J20384">
            <v>45345</v>
          </cell>
        </row>
        <row r="20385">
          <cell r="F20385" t="str">
            <v>3. Item Componente;PP - BLOQUE ESPUMA D-26.0 PENTA;10</v>
          </cell>
          <cell r="J20385">
            <v>45345</v>
          </cell>
        </row>
        <row r="20386">
          <cell r="F20386" t="str">
            <v>3. Item Componente;PP - BLOQUE ESPUMA D-18.0;1</v>
          </cell>
          <cell r="J20386">
            <v>45345</v>
          </cell>
        </row>
        <row r="20387">
          <cell r="F20387" t="str">
            <v>3. Item Componente;PP - BLOQUE ESPUMA D-26.0;15</v>
          </cell>
          <cell r="J20387">
            <v>45345</v>
          </cell>
        </row>
        <row r="20388">
          <cell r="F20388" t="str">
            <v>3. Item Componente;PP - BLOQUE ESPUMA D-26.0;16</v>
          </cell>
          <cell r="J20388">
            <v>45345</v>
          </cell>
        </row>
        <row r="20389">
          <cell r="F20389" t="str">
            <v>3. Item Componente;PP - BLOQUE ESPUMA D-26.0;17</v>
          </cell>
          <cell r="J20389">
            <v>45345</v>
          </cell>
        </row>
        <row r="20390">
          <cell r="F20390" t="str">
            <v>3. Item Componente;PP - BLOQUE ESPUMA D-26.0;18</v>
          </cell>
          <cell r="J20390">
            <v>45345</v>
          </cell>
        </row>
        <row r="20391">
          <cell r="F20391" t="str">
            <v>3. Item Componente;PP - BLOQUE ESPUMA D-26.0 PENTA;11</v>
          </cell>
          <cell r="J20391">
            <v>45345</v>
          </cell>
        </row>
        <row r="20392">
          <cell r="F20392" t="str">
            <v>3. Item Componente;PP - BLOQUE ESPUMA D-18.0;2</v>
          </cell>
          <cell r="J20392">
            <v>45345</v>
          </cell>
        </row>
        <row r="20393">
          <cell r="F20393" t="str">
            <v>3. Item Componente;PP - BLOQUE ESPUMA D-18.0;3</v>
          </cell>
          <cell r="J20393">
            <v>45345</v>
          </cell>
        </row>
        <row r="20394">
          <cell r="F20394" t="str">
            <v>3. Item Componente;PP - BLOQUE ESPUMA D-18.0;4</v>
          </cell>
          <cell r="J20394">
            <v>45345</v>
          </cell>
        </row>
        <row r="20395">
          <cell r="F20395" t="str">
            <v>3. Item Componente;PP - BLOQUE ESPUMA D-26.0;19</v>
          </cell>
          <cell r="J20395">
            <v>45345</v>
          </cell>
        </row>
        <row r="20396">
          <cell r="F20396" t="str">
            <v>3. Item Componente;PP - BLOQUE ESPUMA D-26.0;20</v>
          </cell>
          <cell r="J20396">
            <v>45345</v>
          </cell>
        </row>
        <row r="20397">
          <cell r="F20397" t="str">
            <v>3. Item Componente;PP - BLOQUE ESPUMA D-18.0;5</v>
          </cell>
          <cell r="J20397">
            <v>45345</v>
          </cell>
        </row>
        <row r="20398">
          <cell r="F20398" t="str">
            <v>3. Item Componente;PP - BLOQUE ESPUMA D-18.0;6</v>
          </cell>
          <cell r="J20398">
            <v>45345</v>
          </cell>
        </row>
        <row r="20399">
          <cell r="F20399" t="str">
            <v>3. Item Componente;PP - BLOQUE ESPUMA D-18.0;7</v>
          </cell>
          <cell r="J20399">
            <v>45345</v>
          </cell>
        </row>
        <row r="20400">
          <cell r="F20400" t="str">
            <v>3. Item Componente;PP - BLOQUE ESPUMA D-18.0;8</v>
          </cell>
          <cell r="J20400">
            <v>45345</v>
          </cell>
        </row>
        <row r="20401">
          <cell r="F20401" t="str">
            <v>3. Item Componente;PP - BLOQUE ESPUMA D-18.0;9</v>
          </cell>
          <cell r="J20401">
            <v>45345</v>
          </cell>
        </row>
        <row r="20402">
          <cell r="F20402" t="str">
            <v>3. Item Componente;PP - BLOQUE ESPUMA D-18.0;10</v>
          </cell>
          <cell r="J20402">
            <v>45345</v>
          </cell>
        </row>
        <row r="20403">
          <cell r="F20403" t="str">
            <v>3. Item Componente;PP - BLOQUE ESPUMA D-18.0;11</v>
          </cell>
          <cell r="J20403">
            <v>45345</v>
          </cell>
        </row>
        <row r="20404">
          <cell r="F20404" t="str">
            <v>3. Item Componente;PP - BLOQUE ESPUMA D-18.0;12</v>
          </cell>
          <cell r="J20404">
            <v>45345</v>
          </cell>
        </row>
        <row r="20405">
          <cell r="F20405" t="str">
            <v>3. Item Componente;PP - BLOQUE ESPUMA D-26.0;21</v>
          </cell>
          <cell r="J20405">
            <v>45345</v>
          </cell>
        </row>
        <row r="20406">
          <cell r="F20406" t="str">
            <v>3. Item Componente;PP - BLOQUE ESPUMA D-26.0;22</v>
          </cell>
          <cell r="J20406">
            <v>45345</v>
          </cell>
        </row>
        <row r="20407">
          <cell r="F20407" t="str">
            <v>3. Item Componente;PP - BLOQUE ESPUMA D-23.0;1</v>
          </cell>
          <cell r="J20407">
            <v>45345</v>
          </cell>
        </row>
        <row r="20408">
          <cell r="F20408" t="str">
            <v>3. Item Componente;PP - BLOQUE ESPUMA D-23.0;2</v>
          </cell>
          <cell r="J20408">
            <v>45345</v>
          </cell>
        </row>
        <row r="20409">
          <cell r="F20409" t="str">
            <v>3. Item Componente;PP - BLOQUE ESPUMA D-26.0;23</v>
          </cell>
          <cell r="J20409">
            <v>45345</v>
          </cell>
        </row>
        <row r="20410">
          <cell r="F20410" t="str">
            <v>3. Item Componente;PP - BLOQUE ESPUMA D-26.0;24</v>
          </cell>
          <cell r="J20410">
            <v>45345</v>
          </cell>
        </row>
        <row r="20411">
          <cell r="F20411" t="str">
            <v>3. Item Componente;PP - BLOQUE ESPUMA D-26.0;25</v>
          </cell>
          <cell r="J20411">
            <v>45345</v>
          </cell>
        </row>
        <row r="20412">
          <cell r="F20412" t="str">
            <v>3. Item Componente;PP - BLOQUE ESPUMA D-26.0;26</v>
          </cell>
          <cell r="J20412">
            <v>45345</v>
          </cell>
        </row>
        <row r="20413">
          <cell r="F20413" t="str">
            <v>3. Item Componente;PP - BLOQUE ESPUMA D-26.0;27</v>
          </cell>
          <cell r="J20413">
            <v>45345</v>
          </cell>
        </row>
        <row r="20414">
          <cell r="F20414" t="str">
            <v>3. Item Componente;PP - BLOQUE ESPUMA D-26.0;28</v>
          </cell>
          <cell r="J20414">
            <v>45345</v>
          </cell>
        </row>
        <row r="20415">
          <cell r="F20415" t="str">
            <v>3. Item Componente;PP - BLOQUE ESPUMA D-26.0;29</v>
          </cell>
          <cell r="J20415">
            <v>45345</v>
          </cell>
        </row>
        <row r="20416">
          <cell r="F20416" t="str">
            <v>3. Item Componente;PP - BLOQUE ESPUMA D-26.0;30</v>
          </cell>
          <cell r="J20416">
            <v>45345</v>
          </cell>
        </row>
        <row r="20417">
          <cell r="F20417" t="str">
            <v>3. Item Componente;PP - BLOQUE ESPUMA D-26.0;31</v>
          </cell>
          <cell r="J20417">
            <v>45345</v>
          </cell>
        </row>
        <row r="20418">
          <cell r="F20418" t="str">
            <v>3. Item Componente;PP - BLOQUE ESPUMA D-26.0;32</v>
          </cell>
          <cell r="J20418">
            <v>45345</v>
          </cell>
        </row>
        <row r="20419">
          <cell r="F20419" t="str">
            <v>3. Item Componente;PP - BLOQUE ESPUMA D-26.0;33</v>
          </cell>
          <cell r="J20419">
            <v>45345</v>
          </cell>
        </row>
        <row r="20420">
          <cell r="F20420" t="str">
            <v>3. Item Componente;PP - BLOQUE ESPUMA D-23.0;3</v>
          </cell>
          <cell r="J20420">
            <v>45345</v>
          </cell>
        </row>
        <row r="20421">
          <cell r="F20421" t="str">
            <v>3. Item Componente;PP - BLOQUE ESPUMA D-23.0;4</v>
          </cell>
          <cell r="J20421">
            <v>45345</v>
          </cell>
        </row>
        <row r="20422">
          <cell r="F20422" t="str">
            <v>3. Item Componente;PP - BLOQUE ESPUMA D-26.0;34</v>
          </cell>
          <cell r="J20422">
            <v>45345</v>
          </cell>
        </row>
        <row r="20423">
          <cell r="F20423" t="str">
            <v>3. Item Componente;PP - BLOQUE ESPUMA D-23.0;5</v>
          </cell>
          <cell r="J20423">
            <v>45345</v>
          </cell>
        </row>
        <row r="20424">
          <cell r="F20424" t="str">
            <v>3. Item Componente;PP - BLOQUE ESPUMA D-23.0;6</v>
          </cell>
          <cell r="J20424">
            <v>45345</v>
          </cell>
        </row>
        <row r="20425">
          <cell r="F20425" t="str">
            <v>3. Item Componente;PP - BLOQUE ESPUMA D-23.0;7</v>
          </cell>
          <cell r="J20425">
            <v>45345</v>
          </cell>
        </row>
        <row r="20426">
          <cell r="F20426" t="str">
            <v>3. Item Componente;PP - BLOQUE ESPUMA D-23.0;8</v>
          </cell>
          <cell r="J20426">
            <v>45345</v>
          </cell>
        </row>
        <row r="20427">
          <cell r="F20427" t="str">
            <v>3. Item Componente;PP - BLOQUE ESPUMA D-23.0;9</v>
          </cell>
          <cell r="J20427">
            <v>45345</v>
          </cell>
        </row>
        <row r="20428">
          <cell r="F20428" t="str">
            <v>2. Item Otros;PP - BLOQUE ESPUMA D-26.0;1</v>
          </cell>
          <cell r="J20428">
            <v>45345</v>
          </cell>
        </row>
        <row r="20429">
          <cell r="F20429" t="str">
            <v>2. Item Otros;PP - BLOQUE ESPUMA D-26.0 PENTA;1</v>
          </cell>
          <cell r="J20429">
            <v>45345</v>
          </cell>
        </row>
        <row r="20430">
          <cell r="F20430" t="str">
            <v>2. Item Otros;PP - BLOQUE ESPUMA D-26.0 PENTA;2</v>
          </cell>
          <cell r="J20430">
            <v>45345</v>
          </cell>
        </row>
        <row r="20431">
          <cell r="F20431" t="str">
            <v>3. Item Componente;PP - BLOQUE ESPUMA D-23.0;10</v>
          </cell>
          <cell r="J20431">
            <v>45345</v>
          </cell>
        </row>
        <row r="20432">
          <cell r="F20432" t="str">
            <v>3. Item Componente;PP - BLOQUE ESPUMA D-23.0;11</v>
          </cell>
          <cell r="J20432">
            <v>45345</v>
          </cell>
        </row>
        <row r="20433">
          <cell r="F20433" t="str">
            <v>3. Item Componente;PP - BLOQUE ESPUMA D-23.0;12</v>
          </cell>
          <cell r="J20433">
            <v>45345</v>
          </cell>
        </row>
        <row r="20434">
          <cell r="F20434" t="str">
            <v>2. Item Otros;PP - BLOQUE ESPUMA D-23.0;1</v>
          </cell>
          <cell r="J20434">
            <v>45345</v>
          </cell>
        </row>
        <row r="20435">
          <cell r="F20435" t="str">
            <v>2. Item Otros;PP - BLOQUE ESPUMA D-26.0;2</v>
          </cell>
          <cell r="J20435">
            <v>45345</v>
          </cell>
        </row>
        <row r="20436">
          <cell r="F20436" t="str">
            <v>2. Item Otros;PP - BLOQUE ESPUMA D-26.0;3</v>
          </cell>
          <cell r="J20436">
            <v>45345</v>
          </cell>
        </row>
        <row r="20437">
          <cell r="F20437" t="str">
            <v>2. Item Otros;PP - BLOQUE ESPUMA D-26.0;4</v>
          </cell>
          <cell r="J20437">
            <v>45345</v>
          </cell>
        </row>
        <row r="20438">
          <cell r="F20438" t="str">
            <v>2. Item Otros;PP - BLOQUE ESPUMA D-26.0;5</v>
          </cell>
          <cell r="J20438">
            <v>45345</v>
          </cell>
        </row>
        <row r="20439">
          <cell r="F20439" t="str">
            <v>2. Item Otros;PP - BLOQUE ESPUMA D-26.0;6</v>
          </cell>
          <cell r="J20439">
            <v>45345</v>
          </cell>
        </row>
        <row r="20440">
          <cell r="F20440" t="str">
            <v>1. Item OP;PP - BLOQUE ESPUMA D-26.0 PENTA;1</v>
          </cell>
          <cell r="J20440">
            <v>45345</v>
          </cell>
        </row>
        <row r="20441">
          <cell r="F20441" t="str">
            <v>2. Item Otros;PP - BLOQUE ESPUMA D-15.0;1</v>
          </cell>
          <cell r="J20441">
            <v>45345</v>
          </cell>
        </row>
        <row r="20442">
          <cell r="F20442" t="str">
            <v>2. Item Otros;PP - BLOQUE ESPUMA D-15.0;2</v>
          </cell>
          <cell r="J20442">
            <v>45345</v>
          </cell>
        </row>
        <row r="20443">
          <cell r="F20443" t="str">
            <v>2. Item Otros;PP - BLOQUE ESPUMA D-18.0;1</v>
          </cell>
          <cell r="J20443">
            <v>45345</v>
          </cell>
        </row>
        <row r="20444">
          <cell r="F20444" t="str">
            <v>2. Item Otros;PP - BLOQUE ESPUMA D-18.0;2</v>
          </cell>
          <cell r="J20444">
            <v>45345</v>
          </cell>
        </row>
        <row r="20445">
          <cell r="F20445" t="str">
            <v>2. Item Otros;PP - BLOQUE ESPUMA D-23.0;2</v>
          </cell>
          <cell r="J20445">
            <v>45345</v>
          </cell>
        </row>
        <row r="20446">
          <cell r="F20446" t="str">
            <v>1. Item OP;PP - BLOQUE ESPUMA D-16.0 DURA;1</v>
          </cell>
          <cell r="J20446">
            <v>45355</v>
          </cell>
        </row>
        <row r="20447">
          <cell r="F20447" t="str">
            <v>1. Item OP;PP - BLOQUE ESPUMA D-16.0 DURA;2</v>
          </cell>
          <cell r="J20447">
            <v>45355</v>
          </cell>
        </row>
        <row r="20448">
          <cell r="F20448" t="str">
            <v>1. Item OP;PP - BLOQUE ESPUMA D-18.0;1</v>
          </cell>
          <cell r="J20448">
            <v>45355</v>
          </cell>
        </row>
        <row r="20449">
          <cell r="F20449" t="str">
            <v>1. Item OP;PP - BLOQUE ESPUMA D-18.0;2</v>
          </cell>
          <cell r="J20449">
            <v>45355</v>
          </cell>
        </row>
        <row r="20450">
          <cell r="F20450" t="str">
            <v>1. Item OP;PP - BLOQUE ESPUMA D-18.0;3</v>
          </cell>
          <cell r="J20450">
            <v>45355</v>
          </cell>
        </row>
        <row r="20451">
          <cell r="F20451" t="str">
            <v>1. Item OP;PP - BLOQUE ESPUMA D-18.0;4</v>
          </cell>
          <cell r="J20451">
            <v>45355</v>
          </cell>
        </row>
        <row r="20452">
          <cell r="F20452" t="str">
            <v>4. Operaciones;PP - BLOQUE ESPUMA D-18.0 DURA;1</v>
          </cell>
          <cell r="J20452">
            <v>45355</v>
          </cell>
        </row>
        <row r="20453">
          <cell r="F20453" t="str">
            <v>4. Operaciones;PP - BLOQUE ESPUMA D-18.0 DURA;2</v>
          </cell>
          <cell r="J20453">
            <v>45355</v>
          </cell>
        </row>
        <row r="20454">
          <cell r="F20454" t="str">
            <v>4. Operaciones;PP - BLOQUE ESPUMA D-18.0 DURA;3</v>
          </cell>
          <cell r="J20454">
            <v>45355</v>
          </cell>
        </row>
        <row r="20455">
          <cell r="F20455" t="str">
            <v>4. Operaciones;PP - BLOQUE ESPUMA D-18.0 DURA;4</v>
          </cell>
          <cell r="J20455">
            <v>45355</v>
          </cell>
        </row>
        <row r="20456">
          <cell r="F20456" t="str">
            <v>4. Operaciones;PP - BLOQUE ESPUMA D-18.0 DURA;5</v>
          </cell>
          <cell r="J20456">
            <v>45355</v>
          </cell>
        </row>
        <row r="20457">
          <cell r="F20457" t="str">
            <v>4. Operaciones;PP - BLOQUE ESPUMA D-18.0 DURA;6</v>
          </cell>
          <cell r="J20457">
            <v>45355</v>
          </cell>
        </row>
        <row r="20458">
          <cell r="F20458" t="str">
            <v>4. Operaciones;PP - BLOQUE ESPUMA D-18.0 DURA;7</v>
          </cell>
          <cell r="J20458">
            <v>45355</v>
          </cell>
        </row>
        <row r="20459">
          <cell r="F20459" t="str">
            <v>4. Operaciones;PP - BLOQUE ESPUMA D-18.0 DURA;8</v>
          </cell>
          <cell r="J20459">
            <v>45355</v>
          </cell>
        </row>
        <row r="20460">
          <cell r="F20460" t="str">
            <v>4. Operaciones;PP - BLOQUE ESPUMA D-18.0 DURA;9</v>
          </cell>
          <cell r="J20460">
            <v>45355</v>
          </cell>
        </row>
        <row r="20461">
          <cell r="F20461" t="str">
            <v>4. Operaciones;PP - BLOQUE ESPUMA D-18.0 DURA;10</v>
          </cell>
          <cell r="J20461">
            <v>45355</v>
          </cell>
        </row>
        <row r="20462">
          <cell r="F20462" t="str">
            <v>4. Operaciones;PP - BLOQUE ESPUMA D-18.0 DURA;11</v>
          </cell>
          <cell r="J20462">
            <v>45355</v>
          </cell>
        </row>
        <row r="20463">
          <cell r="F20463" t="str">
            <v>4. Operaciones;PP - BLOQUE ESPUMA D-18.0 DURA;12</v>
          </cell>
          <cell r="J20463">
            <v>45355</v>
          </cell>
        </row>
        <row r="20464">
          <cell r="F20464" t="str">
            <v>4. Operaciones;PP - BLOQUE ESPUMA D-18.0 DURA;13</v>
          </cell>
          <cell r="J20464">
            <v>45355</v>
          </cell>
        </row>
        <row r="20465">
          <cell r="F20465" t="str">
            <v>4. Operaciones;PP - BLOQUE ESPUMA D-18.0 DURA;14</v>
          </cell>
          <cell r="J20465">
            <v>45355</v>
          </cell>
        </row>
        <row r="20466">
          <cell r="F20466" t="str">
            <v>4. Operaciones;PP - BLOQUE ESPUMA D-18.0 DURA;15</v>
          </cell>
          <cell r="J20466">
            <v>45355</v>
          </cell>
        </row>
        <row r="20467">
          <cell r="F20467" t="str">
            <v>4. Operaciones;PP - BLOQUE ESPUMA D-18.0 DURA;16</v>
          </cell>
          <cell r="J20467">
            <v>45355</v>
          </cell>
        </row>
        <row r="20468">
          <cell r="F20468" t="str">
            <v>4. Operaciones;PP - BLOQUE ESPUMA D-18.0 DURA;17</v>
          </cell>
          <cell r="J20468">
            <v>45355</v>
          </cell>
        </row>
        <row r="20469">
          <cell r="F20469" t="str">
            <v>4. Operaciones;PP - BLOQUE ESPUMA D-18.0 DURA;18</v>
          </cell>
          <cell r="J20469">
            <v>45355</v>
          </cell>
        </row>
        <row r="20470">
          <cell r="F20470" t="str">
            <v>4. Operaciones;PP - BLOQUE ESPUMA D-23.0 DURA;1</v>
          </cell>
          <cell r="J20470">
            <v>45355</v>
          </cell>
        </row>
        <row r="20471">
          <cell r="F20471" t="str">
            <v>4. Operaciones;PP - BLOQUE ESPUMA D-23.0 DURA;2</v>
          </cell>
          <cell r="J20471">
            <v>45355</v>
          </cell>
        </row>
        <row r="20472">
          <cell r="F20472" t="str">
            <v>4. Operaciones;PP - BLOQUE ESPUMA D-23.0 DURA;3</v>
          </cell>
          <cell r="J20472">
            <v>45355</v>
          </cell>
        </row>
        <row r="20473">
          <cell r="F20473" t="str">
            <v>4. Operaciones;PP - BLOQUE ESPUMA D-23.0 DURA;4</v>
          </cell>
          <cell r="J20473">
            <v>45355</v>
          </cell>
        </row>
        <row r="20474">
          <cell r="F20474" t="str">
            <v>4. Operaciones;PP - BLOQUE ESPUMA D-23.0 DURA;5</v>
          </cell>
          <cell r="J20474">
            <v>45355</v>
          </cell>
        </row>
        <row r="20475">
          <cell r="F20475" t="str">
            <v>4. Operaciones;PP - BLOQUE ESPUMA D-23.0 DURA;6</v>
          </cell>
          <cell r="J20475">
            <v>45355</v>
          </cell>
        </row>
        <row r="20476">
          <cell r="F20476" t="str">
            <v>4. Operaciones;PP - BLOQUE ESPUMA D-23.0 DURA;7</v>
          </cell>
          <cell r="J20476">
            <v>45355</v>
          </cell>
        </row>
        <row r="20477">
          <cell r="F20477" t="str">
            <v>4. Operaciones;PP - BLOQUE ESPUMA D-23.0 DURA;8</v>
          </cell>
          <cell r="J20477">
            <v>45355</v>
          </cell>
        </row>
        <row r="20478">
          <cell r="F20478" t="str">
            <v>4. Operaciones;PP - BLOQUE ESPUMA D-23.0 DURA;9</v>
          </cell>
          <cell r="J20478">
            <v>45355</v>
          </cell>
        </row>
        <row r="20479">
          <cell r="F20479" t="str">
            <v>4. Operaciones;PP - BLOQUE ESPUMA D-23.0 DURA;10</v>
          </cell>
          <cell r="J20479">
            <v>45355</v>
          </cell>
        </row>
        <row r="20480">
          <cell r="F20480" t="str">
            <v>4. Operaciones;PP - BLOQUE ESPUMA D-23.0 DURA;11</v>
          </cell>
          <cell r="J20480">
            <v>45355</v>
          </cell>
        </row>
        <row r="20481">
          <cell r="F20481" t="str">
            <v>4. Operaciones;PP - BLOQUE ESPUMA D-23.0 DURA;12</v>
          </cell>
          <cell r="J20481">
            <v>45355</v>
          </cell>
        </row>
        <row r="20482">
          <cell r="F20482" t="str">
            <v>4. Operaciones;PP - BLOQUE ESPUMA D-26.0;1</v>
          </cell>
          <cell r="J20482">
            <v>45355</v>
          </cell>
        </row>
        <row r="20483">
          <cell r="F20483" t="str">
            <v>4. Operaciones;PP - BLOQUE ESPUMA D-26.0;2</v>
          </cell>
          <cell r="J20483">
            <v>45355</v>
          </cell>
        </row>
        <row r="20484">
          <cell r="F20484" t="str">
            <v>4. Operaciones;PP - BLOQUE ESPUMA D-26.0;3</v>
          </cell>
          <cell r="J20484">
            <v>45355</v>
          </cell>
        </row>
        <row r="20485">
          <cell r="F20485" t="str">
            <v>4. Operaciones;PP - BLOQUE ESPUMA D-26.0;4</v>
          </cell>
          <cell r="J20485">
            <v>45355</v>
          </cell>
        </row>
        <row r="20486">
          <cell r="F20486" t="str">
            <v>4. Operaciones;PP - BLOQUE ESPUMA D-26.0;5</v>
          </cell>
          <cell r="J20486">
            <v>45355</v>
          </cell>
        </row>
        <row r="20487">
          <cell r="F20487" t="str">
            <v>4. Operaciones;PP - BLOQUE ESPUMA D-26.0;6</v>
          </cell>
          <cell r="J20487">
            <v>45355</v>
          </cell>
        </row>
        <row r="20488">
          <cell r="F20488" t="str">
            <v>4. Operaciones;PP - BLOQUE ESPUMA D-23.0;1</v>
          </cell>
          <cell r="J20488">
            <v>45355</v>
          </cell>
        </row>
        <row r="20489">
          <cell r="F20489" t="str">
            <v>4. Operaciones;PP - BLOQUE ESPUMA D-23.0;2</v>
          </cell>
          <cell r="J20489">
            <v>45355</v>
          </cell>
        </row>
        <row r="20490">
          <cell r="F20490" t="str">
            <v>4. Operaciones;PP - BLOQUE ESPUMA D-23.0;3</v>
          </cell>
          <cell r="J20490">
            <v>45355</v>
          </cell>
        </row>
        <row r="20491">
          <cell r="F20491" t="str">
            <v>4. Operaciones;PP - BLOQUE ESPUMA D-23.0;4</v>
          </cell>
          <cell r="J20491">
            <v>45355</v>
          </cell>
        </row>
        <row r="20492">
          <cell r="F20492" t="str">
            <v>4. Operaciones;PP - BLOQUE ESPUMA D-23.0;5</v>
          </cell>
          <cell r="J20492">
            <v>45355</v>
          </cell>
        </row>
        <row r="20493">
          <cell r="F20493" t="str">
            <v>4. Operaciones;PP - BLOQUE ESPUMA D-23.0;6</v>
          </cell>
          <cell r="J20493">
            <v>45355</v>
          </cell>
        </row>
        <row r="20494">
          <cell r="F20494" t="str">
            <v>4. Operaciones;PP - BLOQUE ESPUMA D-23.0;7</v>
          </cell>
          <cell r="J20494">
            <v>45355</v>
          </cell>
        </row>
        <row r="20495">
          <cell r="F20495" t="str">
            <v>4. Operaciones;PP - BLOQUE ESPUMA D-23.0;8</v>
          </cell>
          <cell r="J20495">
            <v>45355</v>
          </cell>
        </row>
        <row r="20496">
          <cell r="F20496" t="str">
            <v>4. Operaciones;PP - BLOQUE ESPUMA D-23.0;9</v>
          </cell>
          <cell r="J20496">
            <v>45355</v>
          </cell>
        </row>
        <row r="20497">
          <cell r="F20497" t="str">
            <v>4. Operaciones;PP - BLOQUE ESPUMA D-23.0;10</v>
          </cell>
          <cell r="J20497">
            <v>45355</v>
          </cell>
        </row>
        <row r="20498">
          <cell r="F20498" t="str">
            <v>4. Operaciones;PP - BLOQUE ESPUMA D-23.0;11</v>
          </cell>
          <cell r="J20498">
            <v>45355</v>
          </cell>
        </row>
        <row r="20499">
          <cell r="F20499" t="str">
            <v>4. Operaciones;PP - BLOQUE ESPUMA D-23.0;12</v>
          </cell>
          <cell r="J20499">
            <v>45355</v>
          </cell>
        </row>
        <row r="20500">
          <cell r="F20500" t="str">
            <v>4. Operaciones;PP - BLOQUE ESPUMA D-18.0;1</v>
          </cell>
          <cell r="J20500">
            <v>45355</v>
          </cell>
        </row>
        <row r="20501">
          <cell r="F20501" t="str">
            <v>4. Operaciones;PP - BLOQUE ESPUMA D-18.0;2</v>
          </cell>
          <cell r="J20501">
            <v>45355</v>
          </cell>
        </row>
        <row r="20502">
          <cell r="F20502" t="str">
            <v>4. Operaciones;PP - BLOQUE ESPUMA D-18.0;3</v>
          </cell>
          <cell r="J20502">
            <v>45355</v>
          </cell>
        </row>
        <row r="20503">
          <cell r="F20503" t="str">
            <v>4. Operaciones;PP - BLOQUE ESPUMA D-18.0;4</v>
          </cell>
          <cell r="J20503">
            <v>45355</v>
          </cell>
        </row>
        <row r="20504">
          <cell r="F20504" t="str">
            <v>4. Operaciones;PP - BLOQUE ESPUMA D-18.0;5</v>
          </cell>
          <cell r="J20504">
            <v>45355</v>
          </cell>
        </row>
        <row r="20505">
          <cell r="F20505" t="str">
            <v>4. Operaciones;PP - BLOQUE ESPUMA D-18.0;6</v>
          </cell>
          <cell r="J20505">
            <v>45355</v>
          </cell>
        </row>
        <row r="20506">
          <cell r="F20506" t="str">
            <v>4. Operaciones;PP - BLOQUE ESPUMA D-18.0;7</v>
          </cell>
          <cell r="J20506">
            <v>45355</v>
          </cell>
        </row>
        <row r="20507">
          <cell r="F20507" t="str">
            <v>4. Operaciones;PP - BLOQUE ESPUMA D-18.0;8</v>
          </cell>
          <cell r="J20507">
            <v>45355</v>
          </cell>
        </row>
        <row r="20508">
          <cell r="F20508" t="str">
            <v>4. Operaciones;PP - BLOQUE ESPUMA D-18.0;9</v>
          </cell>
          <cell r="J20508">
            <v>45355</v>
          </cell>
        </row>
        <row r="20509">
          <cell r="F20509" t="str">
            <v>4. Operaciones;PP - BLOQUE ESPUMA D-18.0;10</v>
          </cell>
          <cell r="J20509">
            <v>45355</v>
          </cell>
        </row>
        <row r="20510">
          <cell r="F20510" t="str">
            <v>4. Operaciones;PP - BLOQUE ESPUMA D-18.0;11</v>
          </cell>
          <cell r="J20510">
            <v>45355</v>
          </cell>
        </row>
        <row r="20511">
          <cell r="F20511" t="str">
            <v>4. Operaciones;PP - BLOQUE ESPUMA D-18.0;12</v>
          </cell>
          <cell r="J20511">
            <v>45355</v>
          </cell>
        </row>
        <row r="20512">
          <cell r="F20512" t="str">
            <v>4. Operaciones;PP - BLOQUE ESPUMA D-18.0;13</v>
          </cell>
          <cell r="J20512">
            <v>45355</v>
          </cell>
        </row>
        <row r="20513">
          <cell r="F20513" t="str">
            <v>4. Operaciones;PP - BLOQUE ESPUMA D-18.0;14</v>
          </cell>
          <cell r="J20513">
            <v>45355</v>
          </cell>
        </row>
        <row r="20514">
          <cell r="F20514" t="str">
            <v>4. Operaciones;PP - BLOQUE ESPUMA D-18.0;15</v>
          </cell>
          <cell r="J20514">
            <v>45355</v>
          </cell>
        </row>
        <row r="20515">
          <cell r="F20515" t="str">
            <v>4. Operaciones;PP - BLOQUE ESPUMA D-18.0;16</v>
          </cell>
          <cell r="J20515">
            <v>45355</v>
          </cell>
        </row>
        <row r="20516">
          <cell r="F20516" t="str">
            <v>4. Operaciones;PP - BLOQUE ESPUMA D-18.0;17</v>
          </cell>
          <cell r="J20516">
            <v>45355</v>
          </cell>
        </row>
        <row r="20517">
          <cell r="F20517" t="str">
            <v>4. Operaciones;PP - BLOQUE ESPUMA D-18.0;18</v>
          </cell>
          <cell r="J20517">
            <v>45355</v>
          </cell>
        </row>
        <row r="20518">
          <cell r="F20518" t="str">
            <v>4. Operaciones;PP - BLOQUE ESPUMA D-18.0;19</v>
          </cell>
          <cell r="J20518">
            <v>45355</v>
          </cell>
        </row>
        <row r="20519">
          <cell r="F20519" t="str">
            <v>4. Operaciones;PP - BLOQUE ESPUMA D-18.0;20</v>
          </cell>
          <cell r="J20519">
            <v>45355</v>
          </cell>
        </row>
        <row r="20520">
          <cell r="F20520" t="str">
            <v>4. Operaciones;PP - BLOQUE ESPUMA D-18.0;21</v>
          </cell>
          <cell r="J20520">
            <v>45355</v>
          </cell>
        </row>
        <row r="20521">
          <cell r="F20521" t="str">
            <v>4. Operaciones;PP - BLOQUE ESPUMA D-18.0;22</v>
          </cell>
          <cell r="J20521">
            <v>45355</v>
          </cell>
        </row>
        <row r="20522">
          <cell r="F20522" t="str">
            <v>4. Operaciones;PP - BLOQUE ESPUMA D-18.0;23</v>
          </cell>
          <cell r="J20522">
            <v>45355</v>
          </cell>
        </row>
        <row r="20523">
          <cell r="F20523" t="str">
            <v>4. Operaciones;PP - BLOQUE ESPUMA D-18.0;24</v>
          </cell>
          <cell r="J20523">
            <v>45355</v>
          </cell>
        </row>
        <row r="20524">
          <cell r="F20524" t="str">
            <v>4. Operaciones;PP - BLOQUE ESPUMA D-18.0;25</v>
          </cell>
          <cell r="J20524">
            <v>45355</v>
          </cell>
        </row>
        <row r="20525">
          <cell r="F20525" t="str">
            <v>4. Operaciones;PP - BLOQUE ESPUMA D-18.0;26</v>
          </cell>
          <cell r="J20525">
            <v>45355</v>
          </cell>
        </row>
        <row r="20526">
          <cell r="F20526" t="str">
            <v>4. Operaciones;PP - BLOQUE ESPUMA D-18.0;27</v>
          </cell>
          <cell r="J20526">
            <v>45355</v>
          </cell>
        </row>
        <row r="20527">
          <cell r="F20527" t="str">
            <v>4. Operaciones;PP - BLOQUE ESPUMA D-18.0;28</v>
          </cell>
          <cell r="J20527">
            <v>45355</v>
          </cell>
        </row>
        <row r="20528">
          <cell r="F20528" t="str">
            <v>4. Operaciones;PP - BLOQUE ESPUMA D-18.0;29</v>
          </cell>
          <cell r="J20528">
            <v>45355</v>
          </cell>
        </row>
        <row r="20529">
          <cell r="F20529" t="str">
            <v>4. Operaciones;PP - BLOQUE ESPUMA D-18.0;30</v>
          </cell>
          <cell r="J20529">
            <v>45355</v>
          </cell>
        </row>
        <row r="20530">
          <cell r="F20530" t="str">
            <v>4. Operaciones;PP - BLOQUE ESPUMA D-16.0 DURA;1</v>
          </cell>
          <cell r="J20530">
            <v>45355</v>
          </cell>
        </row>
        <row r="20531">
          <cell r="F20531" t="str">
            <v>4. Operaciones;PP - BLOQUE ESPUMA D-16.0 DURA;2</v>
          </cell>
          <cell r="J20531">
            <v>45355</v>
          </cell>
        </row>
        <row r="20532">
          <cell r="F20532" t="str">
            <v>4. Operaciones;PP - BLOQUE ESPUMA D-16.0 DURA;3</v>
          </cell>
          <cell r="J20532">
            <v>45355</v>
          </cell>
        </row>
        <row r="20533">
          <cell r="F20533" t="str">
            <v>4. Operaciones;PP - BLOQUE ESPUMA D-16.0 DURA;4</v>
          </cell>
          <cell r="J20533">
            <v>45355</v>
          </cell>
        </row>
        <row r="20534">
          <cell r="F20534" t="str">
            <v>4. Operaciones;PP - BLOQUE ESPUMA D-16.0 DURA;5</v>
          </cell>
          <cell r="J20534">
            <v>45355</v>
          </cell>
        </row>
        <row r="20535">
          <cell r="F20535" t="str">
            <v>4. Operaciones;PP - BLOQUE ESPUMA D-16.0 DURA;6</v>
          </cell>
          <cell r="J20535">
            <v>45355</v>
          </cell>
        </row>
        <row r="20536">
          <cell r="F20536" t="str">
            <v>4. Operaciones;PP - BLOQUE ESPUMA D-16.0 DURA;7</v>
          </cell>
          <cell r="J20536">
            <v>45355</v>
          </cell>
        </row>
        <row r="20537">
          <cell r="F20537" t="str">
            <v>4. Operaciones;PP - BLOQUE ESPUMA D-16.0 DURA;8</v>
          </cell>
          <cell r="J20537">
            <v>45355</v>
          </cell>
        </row>
        <row r="20538">
          <cell r="F20538" t="str">
            <v>4. Operaciones;PP - BLOQUE ESPUMA D-16.0 DURA;9</v>
          </cell>
          <cell r="J20538">
            <v>45355</v>
          </cell>
        </row>
        <row r="20539">
          <cell r="F20539" t="str">
            <v>4. Operaciones;PP - BLOQUE ESPUMA D-16.0 DURA;10</v>
          </cell>
          <cell r="J20539">
            <v>45355</v>
          </cell>
        </row>
        <row r="20540">
          <cell r="F20540" t="str">
            <v>4. Operaciones;PP - BLOQUE ESPUMA D-16.0 DURA;11</v>
          </cell>
          <cell r="J20540">
            <v>45355</v>
          </cell>
        </row>
        <row r="20541">
          <cell r="F20541" t="str">
            <v>4. Operaciones;PP - BLOQUE ESPUMA D-16.0 DURA;12</v>
          </cell>
          <cell r="J20541">
            <v>45355</v>
          </cell>
        </row>
        <row r="20542">
          <cell r="F20542" t="str">
            <v>3. Item Componente;PP - BLOQUE ESPUMA D-16.0 DURA;1</v>
          </cell>
          <cell r="J20542">
            <v>45355</v>
          </cell>
        </row>
        <row r="20543">
          <cell r="F20543" t="str">
            <v>3. Item Componente;PP - BLOQUE ESPUMA D-16.0 DURA;2</v>
          </cell>
          <cell r="J20543">
            <v>45355</v>
          </cell>
        </row>
        <row r="20544">
          <cell r="F20544" t="str">
            <v>3. Item Componente;PP - BLOQUE ESPUMA D-16.0 DURA;3</v>
          </cell>
          <cell r="J20544">
            <v>45355</v>
          </cell>
        </row>
        <row r="20545">
          <cell r="F20545" t="str">
            <v>3. Item Componente;PP - BLOQUE ESPUMA D-16.0 DURA;4</v>
          </cell>
          <cell r="J20545">
            <v>45355</v>
          </cell>
        </row>
        <row r="20546">
          <cell r="F20546" t="str">
            <v>3. Item Componente;PP - BLOQUE ESPUMA D-16.0 DURA;5</v>
          </cell>
          <cell r="J20546">
            <v>45355</v>
          </cell>
        </row>
        <row r="20547">
          <cell r="F20547" t="str">
            <v>3. Item Componente;PP - BLOQUE ESPUMA D-16.0 DURA;6</v>
          </cell>
          <cell r="J20547">
            <v>45355</v>
          </cell>
        </row>
        <row r="20548">
          <cell r="F20548" t="str">
            <v>3. Item Componente;PP - BLOQUE ESPUMA D-16.0 DURA;7</v>
          </cell>
          <cell r="J20548">
            <v>45355</v>
          </cell>
        </row>
        <row r="20549">
          <cell r="F20549" t="str">
            <v>3. Item Componente;PP - BLOQUE ESPUMA D-16.0 DURA;8</v>
          </cell>
          <cell r="J20549">
            <v>45355</v>
          </cell>
        </row>
        <row r="20550">
          <cell r="F20550" t="str">
            <v>3. Item Componente;PP - BLOQUE ESPUMA D-16.0 DURA;9</v>
          </cell>
          <cell r="J20550">
            <v>45355</v>
          </cell>
        </row>
        <row r="20551">
          <cell r="F20551" t="str">
            <v>3. Item Componente;PP - BLOQUE ESPUMA D-16.0 DURA;10</v>
          </cell>
          <cell r="J20551">
            <v>45355</v>
          </cell>
        </row>
        <row r="20552">
          <cell r="F20552" t="str">
            <v>3. Item Componente;PP - BLOQUE ESPUMA D-16.0 DURA;11</v>
          </cell>
          <cell r="J20552">
            <v>45355</v>
          </cell>
        </row>
        <row r="20553">
          <cell r="F20553" t="str">
            <v>3. Item Componente;PP - BLOQUE ESPUMA D-16.0 DURA;12</v>
          </cell>
          <cell r="J20553">
            <v>45355</v>
          </cell>
        </row>
        <row r="20554">
          <cell r="F20554" t="str">
            <v>3. Item Componente;PP - BLOQUE ESPUMA D-16.0 DURA;13</v>
          </cell>
          <cell r="J20554">
            <v>45355</v>
          </cell>
        </row>
        <row r="20555">
          <cell r="F20555" t="str">
            <v>3. Item Componente;PP - BLOQUE ESPUMA D-16.0 DURA;14</v>
          </cell>
          <cell r="J20555">
            <v>45355</v>
          </cell>
        </row>
        <row r="20556">
          <cell r="F20556" t="str">
            <v>3. Item Componente;PP - BLOQUE ESPUMA D-16.0 DURA;15</v>
          </cell>
          <cell r="J20556">
            <v>45355</v>
          </cell>
        </row>
        <row r="20557">
          <cell r="F20557" t="str">
            <v>3. Item Componente;PP - BLOQUE ESPUMA D-16.0 DURA;16</v>
          </cell>
          <cell r="J20557">
            <v>45355</v>
          </cell>
        </row>
        <row r="20558">
          <cell r="F20558" t="str">
            <v>3. Item Componente;PP - BLOQUE ESPUMA D-16.0 DURA;17</v>
          </cell>
          <cell r="J20558">
            <v>45355</v>
          </cell>
        </row>
        <row r="20559">
          <cell r="F20559" t="str">
            <v>3. Item Componente;PP - BLOQUE ESPUMA D-16.0 DURA;18</v>
          </cell>
          <cell r="J20559">
            <v>45355</v>
          </cell>
        </row>
        <row r="20560">
          <cell r="F20560" t="str">
            <v>3. Item Componente;PP - BLOQUE ESPUMA D-16.0 DURA;19</v>
          </cell>
          <cell r="J20560">
            <v>45355</v>
          </cell>
        </row>
        <row r="20561">
          <cell r="F20561" t="str">
            <v>3. Item Componente;PP - BLOQUE ESPUMA D-16.0 DURA;20</v>
          </cell>
          <cell r="J20561">
            <v>45355</v>
          </cell>
        </row>
        <row r="20562">
          <cell r="F20562" t="str">
            <v>3. Item Componente;PP - BLOQUE ESPUMA D-16.0 DURA;21</v>
          </cell>
          <cell r="J20562">
            <v>45355</v>
          </cell>
        </row>
        <row r="20563">
          <cell r="F20563" t="str">
            <v>3. Item Componente;PP - BLOQUE ESPUMA D-16.0 DURA;22</v>
          </cell>
          <cell r="J20563">
            <v>45355</v>
          </cell>
        </row>
        <row r="20564">
          <cell r="F20564" t="str">
            <v>3. Item Componente;PP - BLOQUE ESPUMA D-16.0 DURA;23</v>
          </cell>
          <cell r="J20564">
            <v>45355</v>
          </cell>
        </row>
        <row r="20565">
          <cell r="F20565" t="str">
            <v>3. Item Componente;PP - BLOQUE ESPUMA D-16.0 DURA;24</v>
          </cell>
          <cell r="J20565">
            <v>45355</v>
          </cell>
        </row>
        <row r="20566">
          <cell r="F20566" t="str">
            <v>3. Item Componente;PP - BLOQUE ESPUMA D-18.0;1</v>
          </cell>
          <cell r="J20566">
            <v>45355</v>
          </cell>
        </row>
        <row r="20567">
          <cell r="F20567" t="str">
            <v>3. Item Componente;PP - BLOQUE ESPUMA D-18.0;2</v>
          </cell>
          <cell r="J20567">
            <v>45355</v>
          </cell>
        </row>
        <row r="20568">
          <cell r="F20568" t="str">
            <v>3. Item Componente;PP - BLOQUE ESPUMA D-18.0;3</v>
          </cell>
          <cell r="J20568">
            <v>45355</v>
          </cell>
        </row>
        <row r="20569">
          <cell r="F20569" t="str">
            <v>3. Item Componente;PP - BLOQUE ESPUMA D-18.0;4</v>
          </cell>
          <cell r="J20569">
            <v>45355</v>
          </cell>
        </row>
        <row r="20570">
          <cell r="F20570" t="str">
            <v>3. Item Componente;PP - BLOQUE ESPUMA D-18.0;5</v>
          </cell>
          <cell r="J20570">
            <v>45355</v>
          </cell>
        </row>
        <row r="20571">
          <cell r="F20571" t="str">
            <v>3. Item Componente;PP - BLOQUE ESPUMA D-18.0;6</v>
          </cell>
          <cell r="J20571">
            <v>45355</v>
          </cell>
        </row>
        <row r="20572">
          <cell r="F20572" t="str">
            <v>3. Item Componente;PP - BLOQUE ESPUMA D-18.0;7</v>
          </cell>
          <cell r="J20572">
            <v>45355</v>
          </cell>
        </row>
        <row r="20573">
          <cell r="F20573" t="str">
            <v>3. Item Componente;PP - BLOQUE ESPUMA D-18.0;8</v>
          </cell>
          <cell r="J20573">
            <v>45355</v>
          </cell>
        </row>
        <row r="20574">
          <cell r="F20574" t="str">
            <v>3. Item Componente;PP - BLOQUE ESPUMA D-18.0;9</v>
          </cell>
          <cell r="J20574">
            <v>45355</v>
          </cell>
        </row>
        <row r="20575">
          <cell r="F20575" t="str">
            <v>3. Item Componente;PP - BLOQUE ESPUMA D-18.0;10</v>
          </cell>
          <cell r="J20575">
            <v>45355</v>
          </cell>
        </row>
        <row r="20576">
          <cell r="F20576" t="str">
            <v>3. Item Componente;PP - BLOQUE ESPUMA D-18.0;11</v>
          </cell>
          <cell r="J20576">
            <v>45355</v>
          </cell>
        </row>
        <row r="20577">
          <cell r="F20577" t="str">
            <v>3. Item Componente;PP - BLOQUE ESPUMA D-18.0;12</v>
          </cell>
          <cell r="J20577">
            <v>45355</v>
          </cell>
        </row>
        <row r="20578">
          <cell r="F20578" t="str">
            <v>3. Item Componente;PP - BLOQUE ESPUMA D-18.0;13</v>
          </cell>
          <cell r="J20578">
            <v>45355</v>
          </cell>
        </row>
        <row r="20579">
          <cell r="F20579" t="str">
            <v>3. Item Componente;PP - BLOQUE ESPUMA D-18.0;14</v>
          </cell>
          <cell r="J20579">
            <v>45355</v>
          </cell>
        </row>
        <row r="20580">
          <cell r="F20580" t="str">
            <v>3. Item Componente;PP - BLOQUE ESPUMA D-18.0;15</v>
          </cell>
          <cell r="J20580">
            <v>45355</v>
          </cell>
        </row>
        <row r="20581">
          <cell r="F20581" t="str">
            <v>3. Item Componente;PP - BLOQUE ESPUMA D-18.0;16</v>
          </cell>
          <cell r="J20581">
            <v>45355</v>
          </cell>
        </row>
        <row r="20582">
          <cell r="F20582" t="str">
            <v>3. Item Componente;PP - BLOQUE ESPUMA D-18.0;17</v>
          </cell>
          <cell r="J20582">
            <v>45355</v>
          </cell>
        </row>
        <row r="20583">
          <cell r="F20583" t="str">
            <v>3. Item Componente;PP - BLOQUE ESPUMA D-18.0;18</v>
          </cell>
          <cell r="J20583">
            <v>45355</v>
          </cell>
        </row>
        <row r="20584">
          <cell r="F20584" t="str">
            <v>3. Item Componente;PP - BLOQUE ESPUMA D-18.0;19</v>
          </cell>
          <cell r="J20584">
            <v>45355</v>
          </cell>
        </row>
        <row r="20585">
          <cell r="F20585" t="str">
            <v>3. Item Componente;PP - BLOQUE ESPUMA D-18.0;20</v>
          </cell>
          <cell r="J20585">
            <v>45355</v>
          </cell>
        </row>
        <row r="20586">
          <cell r="F20586" t="str">
            <v>3. Item Componente;PP - BLOQUE ESPUMA D-18.0;21</v>
          </cell>
          <cell r="J20586">
            <v>45355</v>
          </cell>
        </row>
        <row r="20587">
          <cell r="F20587" t="str">
            <v>3. Item Componente;PP - BLOQUE ESPUMA D-18.0;22</v>
          </cell>
          <cell r="J20587">
            <v>45355</v>
          </cell>
        </row>
        <row r="20588">
          <cell r="F20588" t="str">
            <v>3. Item Componente;PP - BLOQUE ESPUMA D-18.0;23</v>
          </cell>
          <cell r="J20588">
            <v>45355</v>
          </cell>
        </row>
        <row r="20589">
          <cell r="F20589" t="str">
            <v>3. Item Componente;PP - BLOQUE ESPUMA D-18.0;24</v>
          </cell>
          <cell r="J20589">
            <v>45355</v>
          </cell>
        </row>
        <row r="20590">
          <cell r="F20590" t="str">
            <v>3. Item Componente;PP - BLOQUE ESPUMA D-18.0;25</v>
          </cell>
          <cell r="J20590">
            <v>45355</v>
          </cell>
        </row>
        <row r="20591">
          <cell r="F20591" t="str">
            <v>3. Item Componente;PP - BLOQUE ESPUMA D-18.0;26</v>
          </cell>
          <cell r="J20591">
            <v>45355</v>
          </cell>
        </row>
        <row r="20592">
          <cell r="F20592" t="str">
            <v>3. Item Componente;PP - BLOQUE ESPUMA D-18.0;27</v>
          </cell>
          <cell r="J20592">
            <v>45355</v>
          </cell>
        </row>
        <row r="20593">
          <cell r="F20593" t="str">
            <v>3. Item Componente;PP - BLOQUE ESPUMA D-18.0;28</v>
          </cell>
          <cell r="J20593">
            <v>45355</v>
          </cell>
        </row>
        <row r="20594">
          <cell r="F20594" t="str">
            <v>3. Item Componente;PP - BLOQUE ESPUMA D-18.0;29</v>
          </cell>
          <cell r="J20594">
            <v>45355</v>
          </cell>
        </row>
        <row r="20595">
          <cell r="F20595" t="str">
            <v>3. Item Componente;PP - BLOQUE ESPUMA D-18.0;30</v>
          </cell>
          <cell r="J20595">
            <v>45355</v>
          </cell>
        </row>
        <row r="20596">
          <cell r="F20596" t="str">
            <v>3. Item Componente;PP - BLOQUE ESPUMA D-18.0;31</v>
          </cell>
          <cell r="J20596">
            <v>45355</v>
          </cell>
        </row>
        <row r="20597">
          <cell r="F20597" t="str">
            <v>3. Item Componente;PP - BLOQUE ESPUMA D-18.0;32</v>
          </cell>
          <cell r="J20597">
            <v>45355</v>
          </cell>
        </row>
        <row r="20598">
          <cell r="F20598" t="str">
            <v>3. Item Componente;PP - BLOQUE ESPUMA D-18.0;33</v>
          </cell>
          <cell r="J20598">
            <v>45355</v>
          </cell>
        </row>
        <row r="20599">
          <cell r="F20599" t="str">
            <v>3. Item Componente;PP - BLOQUE ESPUMA D-18.0;34</v>
          </cell>
          <cell r="J20599">
            <v>45355</v>
          </cell>
        </row>
        <row r="20600">
          <cell r="F20600" t="str">
            <v>3. Item Componente;PP - BLOQUE ESPUMA D-18.0;35</v>
          </cell>
          <cell r="J20600">
            <v>45355</v>
          </cell>
        </row>
        <row r="20601">
          <cell r="F20601" t="str">
            <v>3. Item Componente;PP - BLOQUE ESPUMA D-18.0;36</v>
          </cell>
          <cell r="J20601">
            <v>45355</v>
          </cell>
        </row>
        <row r="20602">
          <cell r="F20602" t="str">
            <v>3. Item Componente;PP - BLOQUE ESPUMA D-18.0;37</v>
          </cell>
          <cell r="J20602">
            <v>45355</v>
          </cell>
        </row>
        <row r="20603">
          <cell r="F20603" t="str">
            <v>3. Item Componente;PP - BLOQUE ESPUMA D-18.0;38</v>
          </cell>
          <cell r="J20603">
            <v>45355</v>
          </cell>
        </row>
        <row r="20604">
          <cell r="F20604" t="str">
            <v>3. Item Componente;PP - BLOQUE ESPUMA D-18.0;39</v>
          </cell>
          <cell r="J20604">
            <v>45355</v>
          </cell>
        </row>
        <row r="20605">
          <cell r="F20605" t="str">
            <v>3. Item Componente;PP - BLOQUE ESPUMA D-18.0;40</v>
          </cell>
          <cell r="J20605">
            <v>45355</v>
          </cell>
        </row>
        <row r="20606">
          <cell r="F20606" t="str">
            <v>3. Item Componente;PP - BLOQUE ESPUMA D-18.0;41</v>
          </cell>
          <cell r="J20606">
            <v>45355</v>
          </cell>
        </row>
        <row r="20607">
          <cell r="F20607" t="str">
            <v>3. Item Componente;PP - BLOQUE ESPUMA D-18.0;42</v>
          </cell>
          <cell r="J20607">
            <v>45355</v>
          </cell>
        </row>
        <row r="20608">
          <cell r="F20608" t="str">
            <v>3. Item Componente;PP - BLOQUE ESPUMA D-18.0;43</v>
          </cell>
          <cell r="J20608">
            <v>45355</v>
          </cell>
        </row>
        <row r="20609">
          <cell r="F20609" t="str">
            <v>3. Item Componente;PP - BLOQUE ESPUMA D-18.0;44</v>
          </cell>
          <cell r="J20609">
            <v>45355</v>
          </cell>
        </row>
        <row r="20610">
          <cell r="F20610" t="str">
            <v>3. Item Componente;PP - BLOQUE ESPUMA D-18.0;45</v>
          </cell>
          <cell r="J20610">
            <v>45355</v>
          </cell>
        </row>
        <row r="20611">
          <cell r="F20611" t="str">
            <v>3. Item Componente;PP - BLOQUE ESPUMA D-18.0;46</v>
          </cell>
          <cell r="J20611">
            <v>45355</v>
          </cell>
        </row>
        <row r="20612">
          <cell r="F20612" t="str">
            <v>3. Item Componente;PP - BLOQUE ESPUMA D-18.0;47</v>
          </cell>
          <cell r="J20612">
            <v>45355</v>
          </cell>
        </row>
        <row r="20613">
          <cell r="F20613" t="str">
            <v>3. Item Componente;PP - BLOQUE ESPUMA D-18.0;48</v>
          </cell>
          <cell r="J20613">
            <v>45355</v>
          </cell>
        </row>
        <row r="20614">
          <cell r="F20614" t="str">
            <v>3. Item Componente;PP - BLOQUE ESPUMA D-18.0;49</v>
          </cell>
          <cell r="J20614">
            <v>45355</v>
          </cell>
        </row>
        <row r="20615">
          <cell r="F20615" t="str">
            <v>3. Item Componente;PP - BLOQUE ESPUMA D-18.0;50</v>
          </cell>
          <cell r="J20615">
            <v>45355</v>
          </cell>
        </row>
        <row r="20616">
          <cell r="F20616" t="str">
            <v>3. Item Componente;PP - BLOQUE ESPUMA D-18.0;51</v>
          </cell>
          <cell r="J20616">
            <v>45355</v>
          </cell>
        </row>
        <row r="20617">
          <cell r="F20617" t="str">
            <v>3. Item Componente;PP - BLOQUE ESPUMA D-18.0;52</v>
          </cell>
          <cell r="J20617">
            <v>45355</v>
          </cell>
        </row>
        <row r="20618">
          <cell r="F20618" t="str">
            <v>3. Item Componente;PP - BLOQUE ESPUMA D-18.0;53</v>
          </cell>
          <cell r="J20618">
            <v>45355</v>
          </cell>
        </row>
        <row r="20619">
          <cell r="F20619" t="str">
            <v>3. Item Componente;PP - BLOQUE ESPUMA D-18.0;54</v>
          </cell>
          <cell r="J20619">
            <v>45355</v>
          </cell>
        </row>
        <row r="20620">
          <cell r="F20620" t="str">
            <v>3. Item Componente;PP - BLOQUE ESPUMA D-18.0;55</v>
          </cell>
          <cell r="J20620">
            <v>45355</v>
          </cell>
        </row>
        <row r="20621">
          <cell r="F20621" t="str">
            <v>3. Item Componente;PP - BLOQUE ESPUMA D-18.0;56</v>
          </cell>
          <cell r="J20621">
            <v>45355</v>
          </cell>
        </row>
        <row r="20622">
          <cell r="F20622" t="str">
            <v>3. Item Componente;PP - BLOQUE ESPUMA D-18.0;57</v>
          </cell>
          <cell r="J20622">
            <v>45355</v>
          </cell>
        </row>
        <row r="20623">
          <cell r="F20623" t="str">
            <v>3. Item Componente;PP - BLOQUE ESPUMA D-18.0;58</v>
          </cell>
          <cell r="J20623">
            <v>45355</v>
          </cell>
        </row>
        <row r="20624">
          <cell r="F20624" t="str">
            <v>3. Item Componente;PP - BLOQUE ESPUMA D-18.0;59</v>
          </cell>
          <cell r="J20624">
            <v>45355</v>
          </cell>
        </row>
        <row r="20625">
          <cell r="F20625" t="str">
            <v>3. Item Componente;PP - BLOQUE ESPUMA D-18.0;60</v>
          </cell>
          <cell r="J20625">
            <v>45355</v>
          </cell>
        </row>
        <row r="20626">
          <cell r="F20626" t="str">
            <v>3. Item Componente;PP - BLOQUE ESPUMA D-18.0;61</v>
          </cell>
          <cell r="J20626">
            <v>45355</v>
          </cell>
        </row>
        <row r="20627">
          <cell r="F20627" t="str">
            <v>3. Item Componente;PP - BLOQUE ESPUMA D-18.0;62</v>
          </cell>
          <cell r="J20627">
            <v>45355</v>
          </cell>
        </row>
        <row r="20628">
          <cell r="F20628" t="str">
            <v>3. Item Componente;PP - BLOQUE ESPUMA D-18.0;63</v>
          </cell>
          <cell r="J20628">
            <v>45355</v>
          </cell>
        </row>
        <row r="20629">
          <cell r="F20629" t="str">
            <v>3. Item Componente;PP - BLOQUE ESPUMA D-23.0;1</v>
          </cell>
          <cell r="J20629">
            <v>45355</v>
          </cell>
        </row>
        <row r="20630">
          <cell r="F20630" t="str">
            <v>3. Item Componente;PP - BLOQUE ESPUMA D-23.0;2</v>
          </cell>
          <cell r="J20630">
            <v>45355</v>
          </cell>
        </row>
        <row r="20631">
          <cell r="F20631" t="str">
            <v>3. Item Componente;PP - BLOQUE ESPUMA D-23.0;3</v>
          </cell>
          <cell r="J20631">
            <v>45355</v>
          </cell>
        </row>
        <row r="20632">
          <cell r="F20632" t="str">
            <v>3. Item Componente;PP - BLOQUE ESPUMA D-23.0;4</v>
          </cell>
          <cell r="J20632">
            <v>45355</v>
          </cell>
        </row>
        <row r="20633">
          <cell r="F20633" t="str">
            <v>3. Item Componente;PP - BLOQUE ESPUMA D-23.0;5</v>
          </cell>
          <cell r="J20633">
            <v>45355</v>
          </cell>
        </row>
        <row r="20634">
          <cell r="F20634" t="str">
            <v>3. Item Componente;PP - BLOQUE ESPUMA D-23.0;6</v>
          </cell>
          <cell r="J20634">
            <v>45355</v>
          </cell>
        </row>
        <row r="20635">
          <cell r="F20635" t="str">
            <v>3. Item Componente;PP - BLOQUE ESPUMA D-23.0;7</v>
          </cell>
          <cell r="J20635">
            <v>45355</v>
          </cell>
        </row>
        <row r="20636">
          <cell r="F20636" t="str">
            <v>3. Item Componente;PP - BLOQUE ESPUMA D-23.0;8</v>
          </cell>
          <cell r="J20636">
            <v>45355</v>
          </cell>
        </row>
        <row r="20637">
          <cell r="F20637" t="str">
            <v>3. Item Componente;PP - BLOQUE ESPUMA D-23.0;9</v>
          </cell>
          <cell r="J20637">
            <v>45355</v>
          </cell>
        </row>
        <row r="20638">
          <cell r="F20638" t="str">
            <v>3. Item Componente;PP - BLOQUE ESPUMA D-23.0;10</v>
          </cell>
          <cell r="J20638">
            <v>45355</v>
          </cell>
        </row>
        <row r="20639">
          <cell r="F20639" t="str">
            <v>3. Item Componente;PP - BLOQUE ESPUMA D-23.0;11</v>
          </cell>
          <cell r="J20639">
            <v>45355</v>
          </cell>
        </row>
        <row r="20640">
          <cell r="F20640" t="str">
            <v>3. Item Componente;PP - BLOQUE ESPUMA D-23.0;12</v>
          </cell>
          <cell r="J20640">
            <v>45355</v>
          </cell>
        </row>
        <row r="20641">
          <cell r="F20641" t="str">
            <v>3. Item Componente;PP - BLOQUE ESPUMA D-23.0;13</v>
          </cell>
          <cell r="J20641">
            <v>45355</v>
          </cell>
        </row>
        <row r="20642">
          <cell r="F20642" t="str">
            <v>3. Item Componente;PP - BLOQUE ESPUMA D-26.0;1</v>
          </cell>
          <cell r="J20642">
            <v>45355</v>
          </cell>
        </row>
        <row r="20643">
          <cell r="F20643" t="str">
            <v>3. Item Componente;PP - BLOQUE ESPUMA D-23.0;14</v>
          </cell>
          <cell r="J20643">
            <v>45355</v>
          </cell>
        </row>
        <row r="20644">
          <cell r="F20644" t="str">
            <v>3. Item Componente;PP - BLOQUE ESPUMA D-23.0;15</v>
          </cell>
          <cell r="J20644">
            <v>45355</v>
          </cell>
        </row>
        <row r="20645">
          <cell r="F20645" t="str">
            <v>3. Item Componente;PP - BLOQUE ESPUMA D-23.0;16</v>
          </cell>
          <cell r="J20645">
            <v>45355</v>
          </cell>
        </row>
        <row r="20646">
          <cell r="F20646" t="str">
            <v>3. Item Componente;PP - BLOQUE ESPUMA D-23.0;17</v>
          </cell>
          <cell r="J20646">
            <v>45355</v>
          </cell>
        </row>
        <row r="20647">
          <cell r="F20647" t="str">
            <v>3. Item Componente;PP - BLOQUE ESPUMA D-23.0;18</v>
          </cell>
          <cell r="J20647">
            <v>45355</v>
          </cell>
        </row>
        <row r="20648">
          <cell r="F20648" t="str">
            <v>3. Item Componente;PP - BLOQUE ESPUMA D-23.0;19</v>
          </cell>
          <cell r="J20648">
            <v>45355</v>
          </cell>
        </row>
        <row r="20649">
          <cell r="F20649" t="str">
            <v>3. Item Componente;PP - BLOQUE ESPUMA D-23.0;20</v>
          </cell>
          <cell r="J20649">
            <v>45355</v>
          </cell>
        </row>
        <row r="20650">
          <cell r="F20650" t="str">
            <v>3. Item Componente;PP - BLOQUE ESPUMA D-23.0;21</v>
          </cell>
          <cell r="J20650">
            <v>45355</v>
          </cell>
        </row>
        <row r="20651">
          <cell r="F20651" t="str">
            <v>3. Item Componente;PP - BLOQUE ESPUMA D-23.0;22</v>
          </cell>
          <cell r="J20651">
            <v>45355</v>
          </cell>
        </row>
        <row r="20652">
          <cell r="F20652" t="str">
            <v>3. Item Componente;PP - BLOQUE ESPUMA D-23.0;23</v>
          </cell>
          <cell r="J20652">
            <v>45355</v>
          </cell>
        </row>
        <row r="20653">
          <cell r="F20653" t="str">
            <v>3. Item Componente;PP - BLOQUE ESPUMA D-23.0;24</v>
          </cell>
          <cell r="J20653">
            <v>45355</v>
          </cell>
        </row>
        <row r="20654">
          <cell r="F20654" t="str">
            <v>3. Item Componente;PP - BLOQUE ESPUMA D-26.0;2</v>
          </cell>
          <cell r="J20654">
            <v>45355</v>
          </cell>
        </row>
        <row r="20655">
          <cell r="F20655" t="str">
            <v>3. Item Componente;PP - BLOQUE ESPUMA D-26.0;3</v>
          </cell>
          <cell r="J20655">
            <v>45355</v>
          </cell>
        </row>
        <row r="20656">
          <cell r="F20656" t="str">
            <v>3. Item Componente;PP - BLOQUE ESPUMA D-26.0;4</v>
          </cell>
          <cell r="J20656">
            <v>45355</v>
          </cell>
        </row>
        <row r="20657">
          <cell r="F20657" t="str">
            <v>3. Item Componente;PP - BLOQUE ESPUMA D-26.0;5</v>
          </cell>
          <cell r="J20657">
            <v>45355</v>
          </cell>
        </row>
        <row r="20658">
          <cell r="F20658" t="str">
            <v>3. Item Componente;PP - BLOQUE ESPUMA D-26.0;6</v>
          </cell>
          <cell r="J20658">
            <v>45355</v>
          </cell>
        </row>
        <row r="20659">
          <cell r="F20659" t="str">
            <v>3. Item Componente;PP - BLOQUE ESPUMA D-26.0;7</v>
          </cell>
          <cell r="J20659">
            <v>45355</v>
          </cell>
        </row>
        <row r="20660">
          <cell r="F20660" t="str">
            <v>3. Item Componente;PP - BLOQUE ESPUMA D-26.0;8</v>
          </cell>
          <cell r="J20660">
            <v>45355</v>
          </cell>
        </row>
        <row r="20661">
          <cell r="F20661" t="str">
            <v>3. Item Componente;PP - BLOQUE ESPUMA D-18.0 DURA;1</v>
          </cell>
          <cell r="J20661">
            <v>45355</v>
          </cell>
        </row>
        <row r="20662">
          <cell r="F20662" t="str">
            <v>3. Item Componente;PP - BLOQUE ESPUMA D-26.0;9</v>
          </cell>
          <cell r="J20662">
            <v>45355</v>
          </cell>
        </row>
        <row r="20663">
          <cell r="F20663" t="str">
            <v>3. Item Componente;PP - BLOQUE ESPUMA D-26.0;10</v>
          </cell>
          <cell r="J20663">
            <v>45355</v>
          </cell>
        </row>
        <row r="20664">
          <cell r="F20664" t="str">
            <v>3. Item Componente;PP - BLOQUE ESPUMA D-26.0;11</v>
          </cell>
          <cell r="J20664">
            <v>45355</v>
          </cell>
        </row>
        <row r="20665">
          <cell r="F20665" t="str">
            <v>3. Item Componente;PP - BLOQUE ESPUMA D-23.0 DURA;1</v>
          </cell>
          <cell r="J20665">
            <v>45355</v>
          </cell>
        </row>
        <row r="20666">
          <cell r="F20666" t="str">
            <v>3. Item Componente;PP - BLOQUE ESPUMA D-23.0 DURA;2</v>
          </cell>
          <cell r="J20666">
            <v>45355</v>
          </cell>
        </row>
        <row r="20667">
          <cell r="F20667" t="str">
            <v>3. Item Componente;PP - BLOQUE ESPUMA D-23.0 DURA;3</v>
          </cell>
          <cell r="J20667">
            <v>45355</v>
          </cell>
        </row>
        <row r="20668">
          <cell r="F20668" t="str">
            <v>3. Item Componente;PP - BLOQUE ESPUMA D-18.0 DURA;2</v>
          </cell>
          <cell r="J20668">
            <v>45355</v>
          </cell>
        </row>
        <row r="20669">
          <cell r="F20669" t="str">
            <v>3. Item Componente;PP - BLOQUE ESPUMA D-23.0 DURA;4</v>
          </cell>
          <cell r="J20669">
            <v>45355</v>
          </cell>
        </row>
        <row r="20670">
          <cell r="F20670" t="str">
            <v>3. Item Componente;PP - BLOQUE ESPUMA D-23.0 DURA;5</v>
          </cell>
          <cell r="J20670">
            <v>45355</v>
          </cell>
        </row>
        <row r="20671">
          <cell r="F20671" t="str">
            <v>3. Item Componente;PP - BLOQUE ESPUMA D-23.0 DURA;6</v>
          </cell>
          <cell r="J20671">
            <v>45355</v>
          </cell>
        </row>
        <row r="20672">
          <cell r="F20672" t="str">
            <v>3. Item Componente;PP - BLOQUE ESPUMA D-23.0 DURA;7</v>
          </cell>
          <cell r="J20672">
            <v>45355</v>
          </cell>
        </row>
        <row r="20673">
          <cell r="F20673" t="str">
            <v>3. Item Componente;PP - BLOQUE ESPUMA D-23.0 DURA;8</v>
          </cell>
          <cell r="J20673">
            <v>45355</v>
          </cell>
        </row>
        <row r="20674">
          <cell r="F20674" t="str">
            <v>3. Item Componente;PP - BLOQUE ESPUMA D-23.0 DURA;9</v>
          </cell>
          <cell r="J20674">
            <v>45355</v>
          </cell>
        </row>
        <row r="20675">
          <cell r="F20675" t="str">
            <v>3. Item Componente;PP - BLOQUE ESPUMA D-23.0 DURA;10</v>
          </cell>
          <cell r="J20675">
            <v>45355</v>
          </cell>
        </row>
        <row r="20676">
          <cell r="F20676" t="str">
            <v>3. Item Componente;PP - BLOQUE ESPUMA D-23.0 DURA;11</v>
          </cell>
          <cell r="J20676">
            <v>45355</v>
          </cell>
        </row>
        <row r="20677">
          <cell r="F20677" t="str">
            <v>3. Item Componente;PP - BLOQUE ESPUMA D-23.0 DURA;12</v>
          </cell>
          <cell r="J20677">
            <v>45355</v>
          </cell>
        </row>
        <row r="20678">
          <cell r="F20678" t="str">
            <v>3. Item Componente;PP - BLOQUE ESPUMA D-23.0 DURA;13</v>
          </cell>
          <cell r="J20678">
            <v>45355</v>
          </cell>
        </row>
        <row r="20679">
          <cell r="F20679" t="str">
            <v>3. Item Componente;PP - BLOQUE ESPUMA D-23.0 DURA;14</v>
          </cell>
          <cell r="J20679">
            <v>45355</v>
          </cell>
        </row>
        <row r="20680">
          <cell r="F20680" t="str">
            <v>3. Item Componente;PP - BLOQUE ESPUMA D-23.0 DURA;15</v>
          </cell>
          <cell r="J20680">
            <v>45355</v>
          </cell>
        </row>
        <row r="20681">
          <cell r="F20681" t="str">
            <v>3. Item Componente;PP - BLOQUE ESPUMA D-23.0 DURA;16</v>
          </cell>
          <cell r="J20681">
            <v>45355</v>
          </cell>
        </row>
        <row r="20682">
          <cell r="F20682" t="str">
            <v>3. Item Componente;PP - BLOQUE ESPUMA D-23.0 DURA;17</v>
          </cell>
          <cell r="J20682">
            <v>45355</v>
          </cell>
        </row>
        <row r="20683">
          <cell r="F20683" t="str">
            <v>3. Item Componente;PP - BLOQUE ESPUMA D-23.0 DURA;18</v>
          </cell>
          <cell r="J20683">
            <v>45355</v>
          </cell>
        </row>
        <row r="20684">
          <cell r="F20684" t="str">
            <v>3. Item Componente;PP - BLOQUE ESPUMA D-23.0 DURA;19</v>
          </cell>
          <cell r="J20684">
            <v>45355</v>
          </cell>
        </row>
        <row r="20685">
          <cell r="F20685" t="str">
            <v>3. Item Componente;PP - BLOQUE ESPUMA D-23.0 DURA;20</v>
          </cell>
          <cell r="J20685">
            <v>45355</v>
          </cell>
        </row>
        <row r="20686">
          <cell r="F20686" t="str">
            <v>3. Item Componente;PP - BLOQUE ESPUMA D-18.0 DURA;3</v>
          </cell>
          <cell r="J20686">
            <v>45355</v>
          </cell>
        </row>
        <row r="20687">
          <cell r="F20687" t="str">
            <v>3. Item Componente;PP - BLOQUE ESPUMA D-18.0 DURA;4</v>
          </cell>
          <cell r="J20687">
            <v>45355</v>
          </cell>
        </row>
        <row r="20688">
          <cell r="F20688" t="str">
            <v>3. Item Componente;PP - BLOQUE ESPUMA D-18.0 DURA;5</v>
          </cell>
          <cell r="J20688">
            <v>45355</v>
          </cell>
        </row>
        <row r="20689">
          <cell r="F20689" t="str">
            <v>3. Item Componente;PP - BLOQUE ESPUMA D-18.0 DURA;6</v>
          </cell>
          <cell r="J20689">
            <v>45355</v>
          </cell>
        </row>
        <row r="20690">
          <cell r="F20690" t="str">
            <v>3. Item Componente;PP - BLOQUE ESPUMA D-18.0 DURA;7</v>
          </cell>
          <cell r="J20690">
            <v>45355</v>
          </cell>
        </row>
        <row r="20691">
          <cell r="F20691" t="str">
            <v>3. Item Componente;PP - BLOQUE ESPUMA D-18.0 DURA;8</v>
          </cell>
          <cell r="J20691">
            <v>45355</v>
          </cell>
        </row>
        <row r="20692">
          <cell r="F20692" t="str">
            <v>3. Item Componente;PP - BLOQUE ESPUMA D-18.0 DURA;9</v>
          </cell>
          <cell r="J20692">
            <v>45355</v>
          </cell>
        </row>
        <row r="20693">
          <cell r="F20693" t="str">
            <v>3. Item Componente;PP - BLOQUE ESPUMA D-18.0 DURA;10</v>
          </cell>
          <cell r="J20693">
            <v>45355</v>
          </cell>
        </row>
        <row r="20694">
          <cell r="F20694" t="str">
            <v>3. Item Componente;PP - BLOQUE ESPUMA D-18.0 DURA;11</v>
          </cell>
          <cell r="J20694">
            <v>45355</v>
          </cell>
        </row>
        <row r="20695">
          <cell r="F20695" t="str">
            <v>3. Item Componente;PP - BLOQUE ESPUMA D-18.0 DURA;12</v>
          </cell>
          <cell r="J20695">
            <v>45355</v>
          </cell>
        </row>
        <row r="20696">
          <cell r="F20696" t="str">
            <v>3. Item Componente;PP - BLOQUE ESPUMA D-18.0 DURA;13</v>
          </cell>
          <cell r="J20696">
            <v>45355</v>
          </cell>
        </row>
        <row r="20697">
          <cell r="F20697" t="str">
            <v>3. Item Componente;PP - BLOQUE ESPUMA D-18.0 DURA;14</v>
          </cell>
          <cell r="J20697">
            <v>45355</v>
          </cell>
        </row>
        <row r="20698">
          <cell r="F20698" t="str">
            <v>3. Item Componente;PP - BLOQUE ESPUMA D-18.0 DURA;15</v>
          </cell>
          <cell r="J20698">
            <v>45355</v>
          </cell>
        </row>
        <row r="20699">
          <cell r="F20699" t="str">
            <v>3. Item Componente;PP - BLOQUE ESPUMA D-18.0 DURA;16</v>
          </cell>
          <cell r="J20699">
            <v>45355</v>
          </cell>
        </row>
        <row r="20700">
          <cell r="F20700" t="str">
            <v>3. Item Componente;PP - BLOQUE ESPUMA D-18.0 DURA;17</v>
          </cell>
          <cell r="J20700">
            <v>45355</v>
          </cell>
        </row>
        <row r="20701">
          <cell r="F20701" t="str">
            <v>3. Item Componente;PP - BLOQUE ESPUMA D-18.0 DURA;18</v>
          </cell>
          <cell r="J20701">
            <v>45355</v>
          </cell>
        </row>
        <row r="20702">
          <cell r="F20702" t="str">
            <v>3. Item Componente;PP - BLOQUE ESPUMA D-18.0 DURA;19</v>
          </cell>
          <cell r="J20702">
            <v>45355</v>
          </cell>
        </row>
        <row r="20703">
          <cell r="F20703" t="str">
            <v>3. Item Componente;PP - BLOQUE ESPUMA D-18.0 DURA;20</v>
          </cell>
          <cell r="J20703">
            <v>45355</v>
          </cell>
        </row>
        <row r="20704">
          <cell r="F20704" t="str">
            <v>3. Item Componente;PP - BLOQUE ESPUMA D-18.0 DURA;21</v>
          </cell>
          <cell r="J20704">
            <v>45355</v>
          </cell>
        </row>
        <row r="20705">
          <cell r="F20705" t="str">
            <v>3. Item Componente;PP - BLOQUE ESPUMA D-18.0 DURA;22</v>
          </cell>
          <cell r="J20705">
            <v>45355</v>
          </cell>
        </row>
        <row r="20706">
          <cell r="F20706" t="str">
            <v>3. Item Componente;PP - BLOQUE ESPUMA D-18.0 DURA;23</v>
          </cell>
          <cell r="J20706">
            <v>45355</v>
          </cell>
        </row>
        <row r="20707">
          <cell r="F20707" t="str">
            <v>3. Item Componente;PP - BLOQUE ESPUMA D-18.0 DURA;24</v>
          </cell>
          <cell r="J20707">
            <v>45355</v>
          </cell>
        </row>
        <row r="20708">
          <cell r="F20708" t="str">
            <v>3. Item Componente;PP - BLOQUE ESPUMA D-18.0 DURA;25</v>
          </cell>
          <cell r="J20708">
            <v>45355</v>
          </cell>
        </row>
        <row r="20709">
          <cell r="F20709" t="str">
            <v>3. Item Componente;PP - BLOQUE ESPUMA D-18.0 DURA;26</v>
          </cell>
          <cell r="J20709">
            <v>45355</v>
          </cell>
        </row>
        <row r="20710">
          <cell r="F20710" t="str">
            <v>3. Item Componente;PP - BLOQUE ESPUMA D-18.0 DURA;27</v>
          </cell>
          <cell r="J20710">
            <v>45355</v>
          </cell>
        </row>
        <row r="20711">
          <cell r="F20711" t="str">
            <v>2. Item Otros;PP - BLOQUE ESPUMA D-18.0 DURA;1</v>
          </cell>
          <cell r="J20711">
            <v>45355</v>
          </cell>
        </row>
        <row r="20712">
          <cell r="F20712" t="str">
            <v>2. Item Otros;PP - BLOQUE ESPUMA D-18.0 DURA;2</v>
          </cell>
          <cell r="J20712">
            <v>45355</v>
          </cell>
        </row>
        <row r="20713">
          <cell r="F20713" t="str">
            <v>2. Item Otros;PP - BLOQUE ESPUMA D-18.0 DURA;3</v>
          </cell>
          <cell r="J20713">
            <v>45355</v>
          </cell>
        </row>
        <row r="20714">
          <cell r="F20714" t="str">
            <v>3. Item Componente;PP - BLOQUE ESPUMA D-18.0 DURA;28</v>
          </cell>
          <cell r="J20714">
            <v>45355</v>
          </cell>
        </row>
        <row r="20715">
          <cell r="F20715" t="str">
            <v>3. Item Componente;PP - BLOQUE ESPUMA D-18.0 DURA;29</v>
          </cell>
          <cell r="J20715">
            <v>45355</v>
          </cell>
        </row>
        <row r="20716">
          <cell r="F20716" t="str">
            <v>3. Item Componente;PP - BLOQUE ESPUMA D-18.0 DURA;30</v>
          </cell>
          <cell r="J20716">
            <v>45355</v>
          </cell>
        </row>
        <row r="20717">
          <cell r="F20717" t="str">
            <v>2. Item Otros;PP - BLOQUE ESPUMA D-23.0 DURA;1</v>
          </cell>
          <cell r="J20717">
            <v>45355</v>
          </cell>
        </row>
        <row r="20718">
          <cell r="F20718" t="str">
            <v>2. Item Otros;PP - BLOQUE ESPUMA D-23.0 DURA;2</v>
          </cell>
          <cell r="J20718">
            <v>45355</v>
          </cell>
        </row>
        <row r="20719">
          <cell r="F20719" t="str">
            <v>2. Item Otros;PP - BLOQUE ESPUMA D-23.0 DURA;3</v>
          </cell>
          <cell r="J20719">
            <v>45355</v>
          </cell>
        </row>
        <row r="20720">
          <cell r="F20720" t="str">
            <v>2. Item Otros;PP - BLOQUE ESPUMA D-18.0 DURA;4</v>
          </cell>
          <cell r="J20720">
            <v>45355</v>
          </cell>
        </row>
        <row r="20721">
          <cell r="F20721" t="str">
            <v>2. Item Otros;PP - BLOQUE ESPUMA D-18.0 DURA;5</v>
          </cell>
          <cell r="J20721">
            <v>45355</v>
          </cell>
        </row>
        <row r="20722">
          <cell r="F20722" t="str">
            <v>2. Item Otros;PP - BLOQUE ESPUMA D-18.0 DURA;6</v>
          </cell>
          <cell r="J20722">
            <v>45355</v>
          </cell>
        </row>
        <row r="20723">
          <cell r="F20723" t="str">
            <v>2. Item Otros;PP - BLOQUE ESPUMA D-23.0;1</v>
          </cell>
          <cell r="J20723">
            <v>45355</v>
          </cell>
        </row>
        <row r="20724">
          <cell r="F20724" t="str">
            <v>2. Item Otros;PP - BLOQUE ESPUMA D-23.0;2</v>
          </cell>
          <cell r="J20724">
            <v>45355</v>
          </cell>
        </row>
        <row r="20725">
          <cell r="F20725" t="str">
            <v>2. Item Otros;PP - BLOQUE ESPUMA D-23.0;3</v>
          </cell>
          <cell r="J20725">
            <v>45355</v>
          </cell>
        </row>
        <row r="20726">
          <cell r="F20726" t="str">
            <v>2. Item Otros;PP - BLOQUE ESPUMA D-26.0;1</v>
          </cell>
          <cell r="J20726">
            <v>45355</v>
          </cell>
        </row>
        <row r="20727">
          <cell r="F20727" t="str">
            <v>2. Item Otros;PP - BLOQUE ESPUMA D-26.0;2</v>
          </cell>
          <cell r="J20727">
            <v>45355</v>
          </cell>
        </row>
        <row r="20728">
          <cell r="F20728" t="str">
            <v>2. Item Otros;PP - BLOQUE ESPUMA D-23.0 DURA;4</v>
          </cell>
          <cell r="J20728">
            <v>45355</v>
          </cell>
        </row>
        <row r="20729">
          <cell r="F20729" t="str">
            <v>2. Item Otros;PP - BLOQUE ESPUMA D-18.0;1</v>
          </cell>
          <cell r="J20729">
            <v>45355</v>
          </cell>
        </row>
        <row r="20730">
          <cell r="F20730" t="str">
            <v>2. Item Otros;PP - BLOQUE ESPUMA D-18.0;2</v>
          </cell>
          <cell r="J20730">
            <v>45355</v>
          </cell>
        </row>
        <row r="20731">
          <cell r="F20731" t="str">
            <v>2. Item Otros;PP - BLOQUE ESPUMA D-18.0;3</v>
          </cell>
          <cell r="J20731">
            <v>45355</v>
          </cell>
        </row>
        <row r="20732">
          <cell r="F20732" t="str">
            <v>2. Item Otros;PP - BLOQUE ESPUMA D-18.0;4</v>
          </cell>
          <cell r="J20732">
            <v>45355</v>
          </cell>
        </row>
        <row r="20733">
          <cell r="F20733" t="str">
            <v>2. Item Otros;PP - BLOQUE ESPUMA D-18.0;5</v>
          </cell>
          <cell r="J20733">
            <v>45355</v>
          </cell>
        </row>
        <row r="20734">
          <cell r="F20734" t="str">
            <v>2. Item Otros;PP - BLOQUE ESPUMA D-23.0;4</v>
          </cell>
          <cell r="J20734">
            <v>45355</v>
          </cell>
        </row>
        <row r="20735">
          <cell r="F20735" t="str">
            <v>2. Item Otros;PP - BLOQUE ESPUMA D-16.0 DURA;1</v>
          </cell>
          <cell r="J20735">
            <v>45355</v>
          </cell>
        </row>
        <row r="20736">
          <cell r="F20736" t="str">
            <v>2. Item Otros;PP - BLOQUE ESPUMA D-18.0;6</v>
          </cell>
          <cell r="J20736">
            <v>45355</v>
          </cell>
        </row>
        <row r="20737">
          <cell r="F20737" t="str">
            <v>2. Item Otros;PP - BLOQUE ESPUMA D-18.0;7</v>
          </cell>
          <cell r="J20737">
            <v>45355</v>
          </cell>
        </row>
        <row r="20738">
          <cell r="F20738" t="str">
            <v>2. Item Otros;PP - BLOQUE ESPUMA D-18.0;8</v>
          </cell>
          <cell r="J20738">
            <v>45355</v>
          </cell>
        </row>
        <row r="20739">
          <cell r="F20739" t="str">
            <v>2. Item Otros;PP - BLOQUE ESPUMA D-18.0;9</v>
          </cell>
          <cell r="J20739">
            <v>45355</v>
          </cell>
        </row>
        <row r="20740">
          <cell r="F20740" t="str">
            <v>2. Item Otros;PP - BLOQUE ESPUMA D-18.0;10</v>
          </cell>
          <cell r="J20740">
            <v>45355</v>
          </cell>
        </row>
        <row r="20741">
          <cell r="F20741" t="str">
            <v>1. Item OP;PP - BLOQUE ESPUMA D-18.0 DURA;1</v>
          </cell>
          <cell r="J20741">
            <v>45355</v>
          </cell>
        </row>
        <row r="20742">
          <cell r="F20742" t="str">
            <v>1. Item OP;PP - BLOQUE ESPUMA D-18.0 DURA;2</v>
          </cell>
          <cell r="J20742">
            <v>45355</v>
          </cell>
        </row>
        <row r="20743">
          <cell r="F20743" t="str">
            <v>1. Item OP;PP - BLOQUE ESPUMA D-18.0 DURA;3</v>
          </cell>
          <cell r="J20743">
            <v>45355</v>
          </cell>
        </row>
        <row r="20744">
          <cell r="F20744" t="str">
            <v>2. Item Otros;PP - BLOQUE ESPUMA D-16.0 DURA;2</v>
          </cell>
          <cell r="J20744">
            <v>45355</v>
          </cell>
        </row>
        <row r="20745">
          <cell r="F20745" t="str">
            <v>2. Item Otros;PP - BLOQUE ESPUMA D-16.0 DURA;3</v>
          </cell>
          <cell r="J20745">
            <v>45355</v>
          </cell>
        </row>
        <row r="20746">
          <cell r="F20746" t="str">
            <v>2. Item Otros;PP - BLOQUE ESPUMA D-16.0 DURA;4</v>
          </cell>
          <cell r="J20746">
            <v>45355</v>
          </cell>
        </row>
        <row r="20747">
          <cell r="F20747" t="str">
            <v>1. Item OP;PP - BLOQUE ESPUMA D-18.0;5</v>
          </cell>
          <cell r="J20747">
            <v>45355</v>
          </cell>
        </row>
        <row r="20748">
          <cell r="F20748" t="str">
            <v>1. Item OP;PP - BLOQUE ESPUMA D-23.0;1</v>
          </cell>
          <cell r="J20748">
            <v>45355</v>
          </cell>
        </row>
        <row r="20749">
          <cell r="F20749" t="str">
            <v>1. Item OP;PP - BLOQUE ESPUMA D-23.0;2</v>
          </cell>
          <cell r="J20749">
            <v>45355</v>
          </cell>
        </row>
        <row r="20750">
          <cell r="F20750" t="str">
            <v>1. Item OP;PP - BLOQUE ESPUMA D-26.0;1</v>
          </cell>
          <cell r="J20750">
            <v>45355</v>
          </cell>
        </row>
        <row r="20751">
          <cell r="F20751" t="str">
            <v>1. Item OP;PP - BLOQUE ESPUMA D-23.0 DURA;1</v>
          </cell>
          <cell r="J20751">
            <v>45355</v>
          </cell>
        </row>
        <row r="20752">
          <cell r="F20752" t="str">
            <v>1. Item OP;PP - BLOQUE ESPUMA D-23.0 DURA;2</v>
          </cell>
          <cell r="J20752">
            <v>45355</v>
          </cell>
        </row>
        <row r="20753">
          <cell r="F20753" t="str">
            <v>1. Item OP;PP - BLOQUE ESPUMA D-15.0;1</v>
          </cell>
          <cell r="J20753">
            <v>45357</v>
          </cell>
        </row>
        <row r="20754">
          <cell r="F20754" t="str">
            <v>1. Item OP;PP - BLOQUE ESPUMA D-18.0;1</v>
          </cell>
          <cell r="J20754">
            <v>45357</v>
          </cell>
        </row>
        <row r="20755">
          <cell r="F20755" t="str">
            <v>1. Item OP;PP - BLOQUE ESPUMA D-15.0 CILINDRO;1</v>
          </cell>
          <cell r="J20755">
            <v>45357</v>
          </cell>
        </row>
        <row r="20756">
          <cell r="F20756" t="str">
            <v>2. Item Otros;PP - BLOQUE ESPUMA D-15.0;1</v>
          </cell>
          <cell r="J20756">
            <v>45357</v>
          </cell>
        </row>
        <row r="20757">
          <cell r="F20757" t="str">
            <v>2. Item Otros;PP - BLOQUE ESPUMA D-15.0;2</v>
          </cell>
          <cell r="J20757">
            <v>45357</v>
          </cell>
        </row>
        <row r="20758">
          <cell r="F20758" t="str">
            <v>2. Item Otros;PP - BLOQUE ESPUMA D-18.0;1</v>
          </cell>
          <cell r="J20758">
            <v>45357</v>
          </cell>
        </row>
        <row r="20759">
          <cell r="F20759" t="str">
            <v>4. Operaciones;PP - BLOQUE ESPUMA D-15.0 CILINDRO;1</v>
          </cell>
          <cell r="J20759">
            <v>45357</v>
          </cell>
        </row>
        <row r="20760">
          <cell r="F20760" t="str">
            <v>4. Operaciones;PP - BLOQUE ESPUMA D-15.0 CILINDRO;2</v>
          </cell>
          <cell r="J20760">
            <v>45357</v>
          </cell>
        </row>
        <row r="20761">
          <cell r="F20761" t="str">
            <v>4. Operaciones;PP - BLOQUE ESPUMA D-18.0;1</v>
          </cell>
          <cell r="J20761">
            <v>45357</v>
          </cell>
        </row>
        <row r="20762">
          <cell r="F20762" t="str">
            <v>4. Operaciones;PP - BLOQUE ESPUMA D-18.0;2</v>
          </cell>
          <cell r="J20762">
            <v>45357</v>
          </cell>
        </row>
        <row r="20763">
          <cell r="F20763" t="str">
            <v>4. Operaciones;PP - BLOQUE ESPUMA D-15.0 CILINDRO;3</v>
          </cell>
          <cell r="J20763">
            <v>45357</v>
          </cell>
        </row>
        <row r="20764">
          <cell r="F20764" t="str">
            <v>4. Operaciones;PP - BLOQUE ESPUMA D-15.0 CILINDRO;4</v>
          </cell>
          <cell r="J20764">
            <v>45357</v>
          </cell>
        </row>
        <row r="20765">
          <cell r="F20765" t="str">
            <v>4. Operaciones;PP - BLOQUE ESPUMA D-15.0 CILINDRO;5</v>
          </cell>
          <cell r="J20765">
            <v>45357</v>
          </cell>
        </row>
        <row r="20766">
          <cell r="F20766" t="str">
            <v>4. Operaciones;PP - BLOQUE ESPUMA D-15.0 CILINDRO;6</v>
          </cell>
          <cell r="J20766">
            <v>45357</v>
          </cell>
        </row>
        <row r="20767">
          <cell r="F20767" t="str">
            <v>4. Operaciones;PP - BLOQUE ESPUMA D-15.0;1</v>
          </cell>
          <cell r="J20767">
            <v>45357</v>
          </cell>
        </row>
        <row r="20768">
          <cell r="F20768" t="str">
            <v>4. Operaciones;PP - BLOQUE ESPUMA D-15.0;2</v>
          </cell>
          <cell r="J20768">
            <v>45357</v>
          </cell>
        </row>
        <row r="20769">
          <cell r="F20769" t="str">
            <v>4. Operaciones;PP - BLOQUE ESPUMA D-18.0;3</v>
          </cell>
          <cell r="J20769">
            <v>45357</v>
          </cell>
        </row>
        <row r="20770">
          <cell r="F20770" t="str">
            <v>4. Operaciones;PP - BLOQUE ESPUMA D-18.0;4</v>
          </cell>
          <cell r="J20770">
            <v>45357</v>
          </cell>
        </row>
        <row r="20771">
          <cell r="F20771" t="str">
            <v>4. Operaciones;PP - BLOQUE ESPUMA D-18.0;5</v>
          </cell>
          <cell r="J20771">
            <v>45357</v>
          </cell>
        </row>
        <row r="20772">
          <cell r="F20772" t="str">
            <v>4. Operaciones;PP - BLOQUE ESPUMA D-18.0;6</v>
          </cell>
          <cell r="J20772">
            <v>45357</v>
          </cell>
        </row>
        <row r="20773">
          <cell r="F20773" t="str">
            <v>3. Item Componente;PP - BLOQUE ESPUMA D-15.0;1</v>
          </cell>
          <cell r="J20773">
            <v>45357</v>
          </cell>
        </row>
        <row r="20774">
          <cell r="F20774" t="str">
            <v>3. Item Componente;PP - BLOQUE ESPUMA D-15.0;2</v>
          </cell>
          <cell r="J20774">
            <v>45357</v>
          </cell>
        </row>
        <row r="20775">
          <cell r="F20775" t="str">
            <v>4. Operaciones;PP - BLOQUE ESPUMA D-15.0;3</v>
          </cell>
          <cell r="J20775">
            <v>45357</v>
          </cell>
        </row>
        <row r="20776">
          <cell r="F20776" t="str">
            <v>4. Operaciones;PP - BLOQUE ESPUMA D-15.0;4</v>
          </cell>
          <cell r="J20776">
            <v>45357</v>
          </cell>
        </row>
        <row r="20777">
          <cell r="F20777" t="str">
            <v>4. Operaciones;PP - BLOQUE ESPUMA D-15.0;5</v>
          </cell>
          <cell r="J20777">
            <v>45357</v>
          </cell>
        </row>
        <row r="20778">
          <cell r="F20778" t="str">
            <v>4. Operaciones;PP - BLOQUE ESPUMA D-15.0;6</v>
          </cell>
          <cell r="J20778">
            <v>45357</v>
          </cell>
        </row>
        <row r="20779">
          <cell r="F20779" t="str">
            <v>3. Item Componente;PP - BLOQUE ESPUMA D-15.0;3</v>
          </cell>
          <cell r="J20779">
            <v>45357</v>
          </cell>
        </row>
        <row r="20780">
          <cell r="F20780" t="str">
            <v>3. Item Componente;PP - BLOQUE ESPUMA D-15.0;4</v>
          </cell>
          <cell r="J20780">
            <v>45357</v>
          </cell>
        </row>
        <row r="20781">
          <cell r="F20781" t="str">
            <v>3. Item Componente;PP - BLOQUE ESPUMA D-15.0;5</v>
          </cell>
          <cell r="J20781">
            <v>45357</v>
          </cell>
        </row>
        <row r="20782">
          <cell r="F20782" t="str">
            <v>3. Item Componente;PP - BLOQUE ESPUMA D-15.0;6</v>
          </cell>
          <cell r="J20782">
            <v>45357</v>
          </cell>
        </row>
        <row r="20783">
          <cell r="F20783" t="str">
            <v>3. Item Componente;PP - BLOQUE ESPUMA D-15.0;7</v>
          </cell>
          <cell r="J20783">
            <v>45357</v>
          </cell>
        </row>
        <row r="20784">
          <cell r="F20784" t="str">
            <v>3. Item Componente;PP - BLOQUE ESPUMA D-15.0;8</v>
          </cell>
          <cell r="J20784">
            <v>45357</v>
          </cell>
        </row>
        <row r="20785">
          <cell r="F20785" t="str">
            <v>3. Item Componente;PP - BLOQUE ESPUMA D-15.0;9</v>
          </cell>
          <cell r="J20785">
            <v>45357</v>
          </cell>
        </row>
        <row r="20786">
          <cell r="F20786" t="str">
            <v>3. Item Componente;PP - BLOQUE ESPUMA D-15.0;10</v>
          </cell>
          <cell r="J20786">
            <v>45357</v>
          </cell>
        </row>
        <row r="20787">
          <cell r="F20787" t="str">
            <v>3. Item Componente;PP - BLOQUE ESPUMA D-15.0;11</v>
          </cell>
          <cell r="J20787">
            <v>45357</v>
          </cell>
        </row>
        <row r="20788">
          <cell r="F20788" t="str">
            <v>3. Item Componente;PP - BLOQUE ESPUMA D-18.0;1</v>
          </cell>
          <cell r="J20788">
            <v>45357</v>
          </cell>
        </row>
        <row r="20789">
          <cell r="F20789" t="str">
            <v>3. Item Componente;PP - BLOQUE ESPUMA D-18.0;2</v>
          </cell>
          <cell r="J20789">
            <v>45357</v>
          </cell>
        </row>
        <row r="20790">
          <cell r="F20790" t="str">
            <v>3. Item Componente;PP - BLOQUE ESPUMA D-18.0;3</v>
          </cell>
          <cell r="J20790">
            <v>45357</v>
          </cell>
        </row>
        <row r="20791">
          <cell r="F20791" t="str">
            <v>3. Item Componente;PP - BLOQUE ESPUMA D-18.0;4</v>
          </cell>
          <cell r="J20791">
            <v>45357</v>
          </cell>
        </row>
        <row r="20792">
          <cell r="F20792" t="str">
            <v>3. Item Componente;PP - BLOQUE ESPUMA D-15.0;12</v>
          </cell>
          <cell r="J20792">
            <v>45357</v>
          </cell>
        </row>
        <row r="20793">
          <cell r="F20793" t="str">
            <v>3. Item Componente;PP - BLOQUE ESPUMA D-18.0;5</v>
          </cell>
          <cell r="J20793">
            <v>45357</v>
          </cell>
        </row>
        <row r="20794">
          <cell r="F20794" t="str">
            <v>3. Item Componente;PP - BLOQUE ESPUMA D-18.0;6</v>
          </cell>
          <cell r="J20794">
            <v>45357</v>
          </cell>
        </row>
        <row r="20795">
          <cell r="F20795" t="str">
            <v>3. Item Componente;PP - BLOQUE ESPUMA D-18.0;7</v>
          </cell>
          <cell r="J20795">
            <v>45357</v>
          </cell>
        </row>
        <row r="20796">
          <cell r="F20796" t="str">
            <v>3. Item Componente;PP - BLOQUE ESPUMA D-18.0;8</v>
          </cell>
          <cell r="J20796">
            <v>45357</v>
          </cell>
        </row>
        <row r="20797">
          <cell r="F20797" t="str">
            <v>3. Item Componente;PP - BLOQUE ESPUMA D-18.0;9</v>
          </cell>
          <cell r="J20797">
            <v>45357</v>
          </cell>
        </row>
        <row r="20798">
          <cell r="F20798" t="str">
            <v>3. Item Componente;PP - BLOQUE ESPUMA D-18.0;10</v>
          </cell>
          <cell r="J20798">
            <v>45357</v>
          </cell>
        </row>
        <row r="20799">
          <cell r="F20799" t="str">
            <v>3. Item Componente;PP - BLOQUE ESPUMA D-18.0;11</v>
          </cell>
          <cell r="J20799">
            <v>45357</v>
          </cell>
        </row>
        <row r="20800">
          <cell r="F20800" t="str">
            <v>3. Item Componente;PP - BLOQUE ESPUMA D-18.0;12</v>
          </cell>
          <cell r="J20800">
            <v>45357</v>
          </cell>
        </row>
        <row r="20801">
          <cell r="F20801" t="str">
            <v>3. Item Componente;PP - BLOQUE ESPUMA D-15.0 CILINDRO;1</v>
          </cell>
          <cell r="J20801">
            <v>45357</v>
          </cell>
        </row>
        <row r="20802">
          <cell r="F20802" t="str">
            <v>3. Item Componente;PP - BLOQUE ESPUMA D-15.0 CILINDRO;2</v>
          </cell>
          <cell r="J20802">
            <v>45357</v>
          </cell>
        </row>
        <row r="20803">
          <cell r="F20803" t="str">
            <v>3. Item Componente;PP - BLOQUE ESPUMA D-15.0 CILINDRO;3</v>
          </cell>
          <cell r="J20803">
            <v>45357</v>
          </cell>
        </row>
        <row r="20804">
          <cell r="F20804" t="str">
            <v>3. Item Componente;PP - BLOQUE ESPUMA D-15.0 CILINDRO;4</v>
          </cell>
          <cell r="J20804">
            <v>45357</v>
          </cell>
        </row>
        <row r="20805">
          <cell r="F20805" t="str">
            <v>3. Item Componente;PP - BLOQUE ESPUMA D-15.0 CILINDRO;5</v>
          </cell>
          <cell r="J20805">
            <v>45357</v>
          </cell>
        </row>
        <row r="20806">
          <cell r="F20806" t="str">
            <v>3. Item Componente;PP - BLOQUE ESPUMA D-15.0 CILINDRO;6</v>
          </cell>
          <cell r="J20806">
            <v>45357</v>
          </cell>
        </row>
        <row r="20807">
          <cell r="F20807" t="str">
            <v>3. Item Componente;PP - BLOQUE ESPUMA D-15.0 CILINDRO;7</v>
          </cell>
          <cell r="J20807">
            <v>45357</v>
          </cell>
        </row>
        <row r="20808">
          <cell r="F20808" t="str">
            <v>3. Item Componente;PP - BLOQUE ESPUMA D-15.0 CILINDRO;8</v>
          </cell>
          <cell r="J20808">
            <v>45357</v>
          </cell>
        </row>
        <row r="20809">
          <cell r="F20809" t="str">
            <v>3. Item Componente;PP - BLOQUE ESPUMA D-15.0 CILINDRO;9</v>
          </cell>
          <cell r="J20809">
            <v>45357</v>
          </cell>
        </row>
        <row r="20810">
          <cell r="F20810" t="str">
            <v>2. Item Otros;PP - BLOQUE ESPUMA D-18.0;2</v>
          </cell>
          <cell r="J20810">
            <v>45357</v>
          </cell>
        </row>
        <row r="20811">
          <cell r="F20811" t="str">
            <v>2. Item Otros;PP - BLOQUE ESPUMA D-15.0 CILINDRO;1</v>
          </cell>
          <cell r="J20811">
            <v>45357</v>
          </cell>
        </row>
        <row r="20812">
          <cell r="F20812" t="str">
            <v>2. Item Otros;PP - BLOQUE ESPUMA D-15.0 CILINDRO;2</v>
          </cell>
          <cell r="J20812">
            <v>45357</v>
          </cell>
        </row>
        <row r="20813">
          <cell r="F20813" t="str">
            <v>3. Item Componente;PP - BLOQUE ESPUMA D-15.0 CILINDRO;10</v>
          </cell>
          <cell r="J20813">
            <v>45357</v>
          </cell>
        </row>
        <row r="20814">
          <cell r="F20814" t="str">
            <v>1. Item OP;PP - BLOQUE ESPUMA D-20.0;1</v>
          </cell>
          <cell r="J20814">
            <v>45359</v>
          </cell>
        </row>
        <row r="20815">
          <cell r="F20815" t="str">
            <v>1. Item OP;PP - BLOQUE ESPUMA D-23.0;1</v>
          </cell>
          <cell r="J20815">
            <v>45359</v>
          </cell>
        </row>
        <row r="20816">
          <cell r="F20816" t="str">
            <v>1. Item OP;PP - BLOQUE ESPUMA D-23.0;2</v>
          </cell>
          <cell r="J20816">
            <v>45359</v>
          </cell>
        </row>
        <row r="20817">
          <cell r="F20817" t="str">
            <v>1. Item OP;PP - BLOQUE ESPUMA D-26.0;1</v>
          </cell>
          <cell r="J20817">
            <v>45359</v>
          </cell>
        </row>
        <row r="20818">
          <cell r="F20818" t="str">
            <v>1. Item OP;PP - BLOQUE ESPUMA D-26.0;2</v>
          </cell>
          <cell r="J20818">
            <v>45359</v>
          </cell>
        </row>
        <row r="20819">
          <cell r="F20819" t="str">
            <v>1. Item OP;PP - BLOQUE ESPUMA D-30.0;1</v>
          </cell>
          <cell r="J20819">
            <v>45359</v>
          </cell>
        </row>
        <row r="20820">
          <cell r="F20820" t="str">
            <v>4. Operaciones;PP - BLOQUE ESPUMA D-26.0 PENTA;1</v>
          </cell>
          <cell r="J20820">
            <v>45359</v>
          </cell>
        </row>
        <row r="20821">
          <cell r="F20821" t="str">
            <v>4. Operaciones;PP - BLOQUE ESPUMA D-26.0 PENTA;2</v>
          </cell>
          <cell r="J20821">
            <v>45359</v>
          </cell>
        </row>
        <row r="20822">
          <cell r="F20822" t="str">
            <v>4. Operaciones;PP - BLOQUE ESPUMA D-26.0 PENTA;3</v>
          </cell>
          <cell r="J20822">
            <v>45359</v>
          </cell>
        </row>
        <row r="20823">
          <cell r="F20823" t="str">
            <v>4. Operaciones;PP - BLOQUE ESPUMA D-26.0 PENTA;4</v>
          </cell>
          <cell r="J20823">
            <v>45359</v>
          </cell>
        </row>
        <row r="20824">
          <cell r="F20824" t="str">
            <v>4. Operaciones;PP - BLOQUE ESPUMA D-26.0 PENTA;5</v>
          </cell>
          <cell r="J20824">
            <v>45359</v>
          </cell>
        </row>
        <row r="20825">
          <cell r="F20825" t="str">
            <v>4. Operaciones;PP - BLOQUE ESPUMA D-26.0 PENTA;6</v>
          </cell>
          <cell r="J20825">
            <v>45359</v>
          </cell>
        </row>
        <row r="20826">
          <cell r="F20826" t="str">
            <v>4. Operaciones;PP - BLOQUE ESPUMA D-26.0 PENTA;7</v>
          </cell>
          <cell r="J20826">
            <v>45359</v>
          </cell>
        </row>
        <row r="20827">
          <cell r="F20827" t="str">
            <v>4. Operaciones;PP - BLOQUE ESPUMA D-26.0 PENTA;8</v>
          </cell>
          <cell r="J20827">
            <v>45359</v>
          </cell>
        </row>
        <row r="20828">
          <cell r="F20828" t="str">
            <v>4. Operaciones;PP - BLOQUE ESPUMA D-26.0 PENTA;9</v>
          </cell>
          <cell r="J20828">
            <v>45359</v>
          </cell>
        </row>
        <row r="20829">
          <cell r="F20829" t="str">
            <v>4. Operaciones;PP - BLOQUE ESPUMA D-26.0 PENTA;10</v>
          </cell>
          <cell r="J20829">
            <v>45359</v>
          </cell>
        </row>
        <row r="20830">
          <cell r="F20830" t="str">
            <v>4. Operaciones;PP - BLOQUE ESPUMA D-30.0;1</v>
          </cell>
          <cell r="J20830">
            <v>45359</v>
          </cell>
        </row>
        <row r="20831">
          <cell r="F20831" t="str">
            <v>4. Operaciones;PP - BLOQUE ESPUMA D-30.0;2</v>
          </cell>
          <cell r="J20831">
            <v>45359</v>
          </cell>
        </row>
        <row r="20832">
          <cell r="F20832" t="str">
            <v>4. Operaciones;PP - BLOQUE ESPUMA D-30.0;3</v>
          </cell>
          <cell r="J20832">
            <v>45359</v>
          </cell>
        </row>
        <row r="20833">
          <cell r="F20833" t="str">
            <v>4. Operaciones;PP - BLOQUE ESPUMA D-30.0;4</v>
          </cell>
          <cell r="J20833">
            <v>45359</v>
          </cell>
        </row>
        <row r="20834">
          <cell r="F20834" t="str">
            <v>4. Operaciones;PP - BLOQUE ESPUMA D-26.0 PENTA;11</v>
          </cell>
          <cell r="J20834">
            <v>45359</v>
          </cell>
        </row>
        <row r="20835">
          <cell r="F20835" t="str">
            <v>4. Operaciones;PP - BLOQUE ESPUMA D-26.0 PENTA;12</v>
          </cell>
          <cell r="J20835">
            <v>45359</v>
          </cell>
        </row>
        <row r="20836">
          <cell r="F20836" t="str">
            <v>4. Operaciones;PP - BLOQUE ESPUMA D-30.0;5</v>
          </cell>
          <cell r="J20836">
            <v>45359</v>
          </cell>
        </row>
        <row r="20837">
          <cell r="F20837" t="str">
            <v>4. Operaciones;PP - BLOQUE ESPUMA D-30.0;6</v>
          </cell>
          <cell r="J20837">
            <v>45359</v>
          </cell>
        </row>
        <row r="20838">
          <cell r="F20838" t="str">
            <v>4. Operaciones;PP - BLOQUE ESPUMA D-30.0;7</v>
          </cell>
          <cell r="J20838">
            <v>45359</v>
          </cell>
        </row>
        <row r="20839">
          <cell r="F20839" t="str">
            <v>4. Operaciones;PP - BLOQUE ESPUMA D-30.0;8</v>
          </cell>
          <cell r="J20839">
            <v>45359</v>
          </cell>
        </row>
        <row r="20840">
          <cell r="F20840" t="str">
            <v>4. Operaciones;PP - BLOQUE ESPUMA D-30.0;9</v>
          </cell>
          <cell r="J20840">
            <v>45359</v>
          </cell>
        </row>
        <row r="20841">
          <cell r="F20841" t="str">
            <v>4. Operaciones;PP - BLOQUE ESPUMA D-30.0;10</v>
          </cell>
          <cell r="J20841">
            <v>45359</v>
          </cell>
        </row>
        <row r="20842">
          <cell r="F20842" t="str">
            <v>4. Operaciones;PP - BLOQUE ESPUMA D-26.0;1</v>
          </cell>
          <cell r="J20842">
            <v>45359</v>
          </cell>
        </row>
        <row r="20843">
          <cell r="F20843" t="str">
            <v>4. Operaciones;PP - BLOQUE ESPUMA D-26.0;2</v>
          </cell>
          <cell r="J20843">
            <v>45359</v>
          </cell>
        </row>
        <row r="20844">
          <cell r="F20844" t="str">
            <v>4. Operaciones;PP - BLOQUE ESPUMA D-26.0;3</v>
          </cell>
          <cell r="J20844">
            <v>45359</v>
          </cell>
        </row>
        <row r="20845">
          <cell r="F20845" t="str">
            <v>4. Operaciones;PP - BLOQUE ESPUMA D-26.0;4</v>
          </cell>
          <cell r="J20845">
            <v>45359</v>
          </cell>
        </row>
        <row r="20846">
          <cell r="F20846" t="str">
            <v>4. Operaciones;PP - BLOQUE ESPUMA D-30.0;11</v>
          </cell>
          <cell r="J20846">
            <v>45359</v>
          </cell>
        </row>
        <row r="20847">
          <cell r="F20847" t="str">
            <v>4. Operaciones;PP - BLOQUE ESPUMA D-30.0;12</v>
          </cell>
          <cell r="J20847">
            <v>45359</v>
          </cell>
        </row>
        <row r="20848">
          <cell r="F20848" t="str">
            <v>4. Operaciones;PP - BLOQUE ESPUMA D-26.0;5</v>
          </cell>
          <cell r="J20848">
            <v>45359</v>
          </cell>
        </row>
        <row r="20849">
          <cell r="F20849" t="str">
            <v>4. Operaciones;PP - BLOQUE ESPUMA D-26.0;6</v>
          </cell>
          <cell r="J20849">
            <v>45359</v>
          </cell>
        </row>
        <row r="20850">
          <cell r="F20850" t="str">
            <v>4. Operaciones;PP - BLOQUE ESPUMA D-26.0;7</v>
          </cell>
          <cell r="J20850">
            <v>45359</v>
          </cell>
        </row>
        <row r="20851">
          <cell r="F20851" t="str">
            <v>4. Operaciones;PP - BLOQUE ESPUMA D-26.0;8</v>
          </cell>
          <cell r="J20851">
            <v>45359</v>
          </cell>
        </row>
        <row r="20852">
          <cell r="F20852" t="str">
            <v>4. Operaciones;PP - BLOQUE ESPUMA D-26.0;9</v>
          </cell>
          <cell r="J20852">
            <v>45359</v>
          </cell>
        </row>
        <row r="20853">
          <cell r="F20853" t="str">
            <v>4. Operaciones;PP - BLOQUE ESPUMA D-26.0;10</v>
          </cell>
          <cell r="J20853">
            <v>45359</v>
          </cell>
        </row>
        <row r="20854">
          <cell r="F20854" t="str">
            <v>4. Operaciones;PP - BLOQUE ESPUMA D-23.0;1</v>
          </cell>
          <cell r="J20854">
            <v>45359</v>
          </cell>
        </row>
        <row r="20855">
          <cell r="F20855" t="str">
            <v>4. Operaciones;PP - BLOQUE ESPUMA D-23.0;2</v>
          </cell>
          <cell r="J20855">
            <v>45359</v>
          </cell>
        </row>
        <row r="20856">
          <cell r="F20856" t="str">
            <v>4. Operaciones;PP - BLOQUE ESPUMA D-23.0;3</v>
          </cell>
          <cell r="J20856">
            <v>45359</v>
          </cell>
        </row>
        <row r="20857">
          <cell r="F20857" t="str">
            <v>4. Operaciones;PP - BLOQUE ESPUMA D-23.0;4</v>
          </cell>
          <cell r="J20857">
            <v>45359</v>
          </cell>
        </row>
        <row r="20858">
          <cell r="F20858" t="str">
            <v>4. Operaciones;PP - BLOQUE ESPUMA D-26.0;11</v>
          </cell>
          <cell r="J20858">
            <v>45359</v>
          </cell>
        </row>
        <row r="20859">
          <cell r="F20859" t="str">
            <v>4. Operaciones;PP - BLOQUE ESPUMA D-26.0;12</v>
          </cell>
          <cell r="J20859">
            <v>45359</v>
          </cell>
        </row>
        <row r="20860">
          <cell r="F20860" t="str">
            <v>4. Operaciones;PP - BLOQUE ESPUMA D-23.0;5</v>
          </cell>
          <cell r="J20860">
            <v>45359</v>
          </cell>
        </row>
        <row r="20861">
          <cell r="F20861" t="str">
            <v>4. Operaciones;PP - BLOQUE ESPUMA D-23.0;6</v>
          </cell>
          <cell r="J20861">
            <v>45359</v>
          </cell>
        </row>
        <row r="20862">
          <cell r="F20862" t="str">
            <v>4. Operaciones;PP - BLOQUE ESPUMA D-23.0;7</v>
          </cell>
          <cell r="J20862">
            <v>45359</v>
          </cell>
        </row>
        <row r="20863">
          <cell r="F20863" t="str">
            <v>4. Operaciones;PP - BLOQUE ESPUMA D-23.0;8</v>
          </cell>
          <cell r="J20863">
            <v>45359</v>
          </cell>
        </row>
        <row r="20864">
          <cell r="F20864" t="str">
            <v>4. Operaciones;PP - BLOQUE ESPUMA D-23.0;9</v>
          </cell>
          <cell r="J20864">
            <v>45359</v>
          </cell>
        </row>
        <row r="20865">
          <cell r="F20865" t="str">
            <v>4. Operaciones;PP - BLOQUE ESPUMA D-23.0;10</v>
          </cell>
          <cell r="J20865">
            <v>45359</v>
          </cell>
        </row>
        <row r="20866">
          <cell r="F20866" t="str">
            <v>4. Operaciones;PP - BLOQUE ESPUMA D-20.0;1</v>
          </cell>
          <cell r="J20866">
            <v>45359</v>
          </cell>
        </row>
        <row r="20867">
          <cell r="F20867" t="str">
            <v>4. Operaciones;PP - BLOQUE ESPUMA D-20.0;2</v>
          </cell>
          <cell r="J20867">
            <v>45359</v>
          </cell>
        </row>
        <row r="20868">
          <cell r="F20868" t="str">
            <v>4. Operaciones;PP - BLOQUE ESPUMA D-20.0;3</v>
          </cell>
          <cell r="J20868">
            <v>45359</v>
          </cell>
        </row>
        <row r="20869">
          <cell r="F20869" t="str">
            <v>4. Operaciones;PP - BLOQUE ESPUMA D-20.0;4</v>
          </cell>
          <cell r="J20869">
            <v>45359</v>
          </cell>
        </row>
        <row r="20870">
          <cell r="F20870" t="str">
            <v>4. Operaciones;PP - BLOQUE ESPUMA D-23.0;11</v>
          </cell>
          <cell r="J20870">
            <v>45359</v>
          </cell>
        </row>
        <row r="20871">
          <cell r="F20871" t="str">
            <v>4. Operaciones;PP - BLOQUE ESPUMA D-23.0;12</v>
          </cell>
          <cell r="J20871">
            <v>45359</v>
          </cell>
        </row>
        <row r="20872">
          <cell r="F20872" t="str">
            <v>3. Item Componente;PP - BLOQUE ESPUMA D-20.0;1</v>
          </cell>
          <cell r="J20872">
            <v>45359</v>
          </cell>
        </row>
        <row r="20873">
          <cell r="F20873" t="str">
            <v>4. Operaciones;PP - BLOQUE ESPUMA D-20.0;5</v>
          </cell>
          <cell r="J20873">
            <v>45359</v>
          </cell>
        </row>
        <row r="20874">
          <cell r="F20874" t="str">
            <v>4. Operaciones;PP - BLOQUE ESPUMA D-20.0;6</v>
          </cell>
          <cell r="J20874">
            <v>45359</v>
          </cell>
        </row>
        <row r="20875">
          <cell r="F20875" t="str">
            <v>3. Item Componente;PP - BLOQUE ESPUMA D-20.0;2</v>
          </cell>
          <cell r="J20875">
            <v>45359</v>
          </cell>
        </row>
        <row r="20876">
          <cell r="F20876" t="str">
            <v>3. Item Componente;PP - BLOQUE ESPUMA D-20.0;3</v>
          </cell>
          <cell r="J20876">
            <v>45359</v>
          </cell>
        </row>
        <row r="20877">
          <cell r="F20877" t="str">
            <v>3. Item Componente;PP - BLOQUE ESPUMA D-20.0;4</v>
          </cell>
          <cell r="J20877">
            <v>45359</v>
          </cell>
        </row>
        <row r="20878">
          <cell r="F20878" t="str">
            <v>3. Item Componente;PP - BLOQUE ESPUMA D-20.0;5</v>
          </cell>
          <cell r="J20878">
            <v>45359</v>
          </cell>
        </row>
        <row r="20879">
          <cell r="F20879" t="str">
            <v>3. Item Componente;PP - BLOQUE ESPUMA D-20.0;6</v>
          </cell>
          <cell r="J20879">
            <v>45359</v>
          </cell>
        </row>
        <row r="20880">
          <cell r="F20880" t="str">
            <v>3. Item Componente;PP - BLOQUE ESPUMA D-20.0;7</v>
          </cell>
          <cell r="J20880">
            <v>45359</v>
          </cell>
        </row>
        <row r="20881">
          <cell r="F20881" t="str">
            <v>3. Item Componente;PP - BLOQUE ESPUMA D-20.0;8</v>
          </cell>
          <cell r="J20881">
            <v>45359</v>
          </cell>
        </row>
        <row r="20882">
          <cell r="F20882" t="str">
            <v>3. Item Componente;PP - BLOQUE ESPUMA D-20.0;9</v>
          </cell>
          <cell r="J20882">
            <v>45359</v>
          </cell>
        </row>
        <row r="20883">
          <cell r="F20883" t="str">
            <v>3. Item Componente;PP - BLOQUE ESPUMA D-20.0;10</v>
          </cell>
          <cell r="J20883">
            <v>45359</v>
          </cell>
        </row>
        <row r="20884">
          <cell r="F20884" t="str">
            <v>3. Item Componente;PP - BLOQUE ESPUMA D-20.0;11</v>
          </cell>
          <cell r="J20884">
            <v>45359</v>
          </cell>
        </row>
        <row r="20885">
          <cell r="F20885" t="str">
            <v>3. Item Componente;PP - BLOQUE ESPUMA D-20.0;12</v>
          </cell>
          <cell r="J20885">
            <v>45359</v>
          </cell>
        </row>
        <row r="20886">
          <cell r="F20886" t="str">
            <v>3. Item Componente;PP - BLOQUE ESPUMA D-23.0;1</v>
          </cell>
          <cell r="J20886">
            <v>45359</v>
          </cell>
        </row>
        <row r="20887">
          <cell r="F20887" t="str">
            <v>3. Item Componente;PP - BLOQUE ESPUMA D-23.0;2</v>
          </cell>
          <cell r="J20887">
            <v>45359</v>
          </cell>
        </row>
        <row r="20888">
          <cell r="F20888" t="str">
            <v>3. Item Componente;PP - BLOQUE ESPUMA D-23.0;3</v>
          </cell>
          <cell r="J20888">
            <v>45359</v>
          </cell>
        </row>
        <row r="20889">
          <cell r="F20889" t="str">
            <v>3. Item Componente;PP - BLOQUE ESPUMA D-23.0;4</v>
          </cell>
          <cell r="J20889">
            <v>45359</v>
          </cell>
        </row>
        <row r="20890">
          <cell r="F20890" t="str">
            <v>3. Item Componente;PP - BLOQUE ESPUMA D-23.0;5</v>
          </cell>
          <cell r="J20890">
            <v>45359</v>
          </cell>
        </row>
        <row r="20891">
          <cell r="F20891" t="str">
            <v>3. Item Componente;PP - BLOQUE ESPUMA D-23.0;6</v>
          </cell>
          <cell r="J20891">
            <v>45359</v>
          </cell>
        </row>
        <row r="20892">
          <cell r="F20892" t="str">
            <v>3. Item Componente;PP - BLOQUE ESPUMA D-23.0;7</v>
          </cell>
          <cell r="J20892">
            <v>45359</v>
          </cell>
        </row>
        <row r="20893">
          <cell r="F20893" t="str">
            <v>3. Item Componente;PP - BLOQUE ESPUMA D-23.0;8</v>
          </cell>
          <cell r="J20893">
            <v>45359</v>
          </cell>
        </row>
        <row r="20894">
          <cell r="F20894" t="str">
            <v>3. Item Componente;PP - BLOQUE ESPUMA D-23.0;9</v>
          </cell>
          <cell r="J20894">
            <v>45359</v>
          </cell>
        </row>
        <row r="20895">
          <cell r="F20895" t="str">
            <v>3. Item Componente;PP - BLOQUE ESPUMA D-23.0;10</v>
          </cell>
          <cell r="J20895">
            <v>45359</v>
          </cell>
        </row>
        <row r="20896">
          <cell r="F20896" t="str">
            <v>3. Item Componente;PP - BLOQUE ESPUMA D-23.0;11</v>
          </cell>
          <cell r="J20896">
            <v>45359</v>
          </cell>
        </row>
        <row r="20897">
          <cell r="F20897" t="str">
            <v>3. Item Componente;PP - BLOQUE ESPUMA D-23.0;12</v>
          </cell>
          <cell r="J20897">
            <v>45359</v>
          </cell>
        </row>
        <row r="20898">
          <cell r="F20898" t="str">
            <v>3. Item Componente;PP - BLOQUE ESPUMA D-23.0;13</v>
          </cell>
          <cell r="J20898">
            <v>45359</v>
          </cell>
        </row>
        <row r="20899">
          <cell r="F20899" t="str">
            <v>3. Item Componente;PP - BLOQUE ESPUMA D-23.0;14</v>
          </cell>
          <cell r="J20899">
            <v>45359</v>
          </cell>
        </row>
        <row r="20900">
          <cell r="F20900" t="str">
            <v>3. Item Componente;PP - BLOQUE ESPUMA D-23.0;15</v>
          </cell>
          <cell r="J20900">
            <v>45359</v>
          </cell>
        </row>
        <row r="20901">
          <cell r="F20901" t="str">
            <v>3. Item Componente;PP - BLOQUE ESPUMA D-23.0;16</v>
          </cell>
          <cell r="J20901">
            <v>45359</v>
          </cell>
        </row>
        <row r="20902">
          <cell r="F20902" t="str">
            <v>3. Item Componente;PP - BLOQUE ESPUMA D-23.0;17</v>
          </cell>
          <cell r="J20902">
            <v>45359</v>
          </cell>
        </row>
        <row r="20903">
          <cell r="F20903" t="str">
            <v>3. Item Componente;PP - BLOQUE ESPUMA D-23.0;18</v>
          </cell>
          <cell r="J20903">
            <v>45359</v>
          </cell>
        </row>
        <row r="20904">
          <cell r="F20904" t="str">
            <v>3. Item Componente;PP - BLOQUE ESPUMA D-23.0;19</v>
          </cell>
          <cell r="J20904">
            <v>45359</v>
          </cell>
        </row>
        <row r="20905">
          <cell r="F20905" t="str">
            <v>3. Item Componente;PP - BLOQUE ESPUMA D-23.0;20</v>
          </cell>
          <cell r="J20905">
            <v>45359</v>
          </cell>
        </row>
        <row r="20906">
          <cell r="F20906" t="str">
            <v>3. Item Componente;PP - BLOQUE ESPUMA D-23.0;21</v>
          </cell>
          <cell r="J20906">
            <v>45359</v>
          </cell>
        </row>
        <row r="20907">
          <cell r="F20907" t="str">
            <v>3. Item Componente;PP - BLOQUE ESPUMA D-26.0;1</v>
          </cell>
          <cell r="J20907">
            <v>45359</v>
          </cell>
        </row>
        <row r="20908">
          <cell r="F20908" t="str">
            <v>3. Item Componente;PP - BLOQUE ESPUMA D-26.0;2</v>
          </cell>
          <cell r="J20908">
            <v>45359</v>
          </cell>
        </row>
        <row r="20909">
          <cell r="F20909" t="str">
            <v>3. Item Componente;PP - BLOQUE ESPUMA D-26.0;3</v>
          </cell>
          <cell r="J20909">
            <v>45359</v>
          </cell>
        </row>
        <row r="20910">
          <cell r="F20910" t="str">
            <v>3. Item Componente;PP - BLOQUE ESPUMA D-26.0;4</v>
          </cell>
          <cell r="J20910">
            <v>45359</v>
          </cell>
        </row>
        <row r="20911">
          <cell r="F20911" t="str">
            <v>3. Item Componente;PP - BLOQUE ESPUMA D-23.0;22</v>
          </cell>
          <cell r="J20911">
            <v>45359</v>
          </cell>
        </row>
        <row r="20912">
          <cell r="F20912" t="str">
            <v>3. Item Componente;PP - BLOQUE ESPUMA D-23.0;23</v>
          </cell>
          <cell r="J20912">
            <v>45359</v>
          </cell>
        </row>
        <row r="20913">
          <cell r="F20913" t="str">
            <v>3. Item Componente;PP - BLOQUE ESPUMA D-26.0;5</v>
          </cell>
          <cell r="J20913">
            <v>45359</v>
          </cell>
        </row>
        <row r="20914">
          <cell r="F20914" t="str">
            <v>3. Item Componente;PP - BLOQUE ESPUMA D-26.0;6</v>
          </cell>
          <cell r="J20914">
            <v>45359</v>
          </cell>
        </row>
        <row r="20915">
          <cell r="F20915" t="str">
            <v>3. Item Componente;PP - BLOQUE ESPUMA D-26.0;7</v>
          </cell>
          <cell r="J20915">
            <v>45359</v>
          </cell>
        </row>
        <row r="20916">
          <cell r="F20916" t="str">
            <v>3. Item Componente;PP - BLOQUE ESPUMA D-26.0;8</v>
          </cell>
          <cell r="J20916">
            <v>45359</v>
          </cell>
        </row>
        <row r="20917">
          <cell r="F20917" t="str">
            <v>3. Item Componente;PP - BLOQUE ESPUMA D-26.0;9</v>
          </cell>
          <cell r="J20917">
            <v>45359</v>
          </cell>
        </row>
        <row r="20918">
          <cell r="F20918" t="str">
            <v>3. Item Componente;PP - BLOQUE ESPUMA D-26.0;10</v>
          </cell>
          <cell r="J20918">
            <v>45359</v>
          </cell>
        </row>
        <row r="20919">
          <cell r="F20919" t="str">
            <v>3. Item Componente;PP - BLOQUE ESPUMA D-26.0;11</v>
          </cell>
          <cell r="J20919">
            <v>45359</v>
          </cell>
        </row>
        <row r="20920">
          <cell r="F20920" t="str">
            <v>3. Item Componente;PP - BLOQUE ESPUMA D-26.0;12</v>
          </cell>
          <cell r="J20920">
            <v>45359</v>
          </cell>
        </row>
        <row r="20921">
          <cell r="F20921" t="str">
            <v>3. Item Componente;PP - BLOQUE ESPUMA D-26.0;13</v>
          </cell>
          <cell r="J20921">
            <v>45359</v>
          </cell>
        </row>
        <row r="20922">
          <cell r="F20922" t="str">
            <v>3. Item Componente;PP - BLOQUE ESPUMA D-26.0;14</v>
          </cell>
          <cell r="J20922">
            <v>45359</v>
          </cell>
        </row>
        <row r="20923">
          <cell r="F20923" t="str">
            <v>3. Item Componente;PP - BLOQUE ESPUMA D-26.0;15</v>
          </cell>
          <cell r="J20923">
            <v>45359</v>
          </cell>
        </row>
        <row r="20924">
          <cell r="F20924" t="str">
            <v>3. Item Componente;PP - BLOQUE ESPUMA D-26.0;16</v>
          </cell>
          <cell r="J20924">
            <v>45359</v>
          </cell>
        </row>
        <row r="20925">
          <cell r="F20925" t="str">
            <v>3. Item Componente;PP - BLOQUE ESPUMA D-26.0;17</v>
          </cell>
          <cell r="J20925">
            <v>45359</v>
          </cell>
        </row>
        <row r="20926">
          <cell r="F20926" t="str">
            <v>3. Item Componente;PP - BLOQUE ESPUMA D-26.0;18</v>
          </cell>
          <cell r="J20926">
            <v>45359</v>
          </cell>
        </row>
        <row r="20927">
          <cell r="F20927" t="str">
            <v>3. Item Componente;PP - BLOQUE ESPUMA D-26.0;19</v>
          </cell>
          <cell r="J20927">
            <v>45359</v>
          </cell>
        </row>
        <row r="20928">
          <cell r="F20928" t="str">
            <v>3. Item Componente;PP - BLOQUE ESPUMA D-26.0;20</v>
          </cell>
          <cell r="J20928">
            <v>45359</v>
          </cell>
        </row>
        <row r="20929">
          <cell r="F20929" t="str">
            <v>3. Item Componente;PP - BLOQUE ESPUMA D-26.0;21</v>
          </cell>
          <cell r="J20929">
            <v>45359</v>
          </cell>
        </row>
        <row r="20930">
          <cell r="F20930" t="str">
            <v>3. Item Componente;PP - BLOQUE ESPUMA D-30.0;1</v>
          </cell>
          <cell r="J20930">
            <v>45359</v>
          </cell>
        </row>
        <row r="20931">
          <cell r="F20931" t="str">
            <v>3. Item Componente;PP - BLOQUE ESPUMA D-30.0;2</v>
          </cell>
          <cell r="J20931">
            <v>45359</v>
          </cell>
        </row>
        <row r="20932">
          <cell r="F20932" t="str">
            <v>3. Item Componente;PP - BLOQUE ESPUMA D-30.0;3</v>
          </cell>
          <cell r="J20932">
            <v>45359</v>
          </cell>
        </row>
        <row r="20933">
          <cell r="F20933" t="str">
            <v>3. Item Componente;PP - BLOQUE ESPUMA D-30.0;4</v>
          </cell>
          <cell r="J20933">
            <v>45359</v>
          </cell>
        </row>
        <row r="20934">
          <cell r="F20934" t="str">
            <v>3. Item Componente;PP - BLOQUE ESPUMA D-26.0;22</v>
          </cell>
          <cell r="J20934">
            <v>45359</v>
          </cell>
        </row>
        <row r="20935">
          <cell r="F20935" t="str">
            <v>3. Item Componente;PP - BLOQUE ESPUMA D-26.0;23</v>
          </cell>
          <cell r="J20935">
            <v>45359</v>
          </cell>
        </row>
        <row r="20936">
          <cell r="F20936" t="str">
            <v>3. Item Componente;PP - BLOQUE ESPUMA D-26.0 PENTA;1</v>
          </cell>
          <cell r="J20936">
            <v>45359</v>
          </cell>
        </row>
        <row r="20937">
          <cell r="F20937" t="str">
            <v>3. Item Componente;PP - BLOQUE ESPUMA D-26.0 PENTA;2</v>
          </cell>
          <cell r="J20937">
            <v>45359</v>
          </cell>
        </row>
        <row r="20938">
          <cell r="F20938" t="str">
            <v>3. Item Componente;PP - BLOQUE ESPUMA D-26.0 PENTA;3</v>
          </cell>
          <cell r="J20938">
            <v>45359</v>
          </cell>
        </row>
        <row r="20939">
          <cell r="F20939" t="str">
            <v>3. Item Componente;PP - BLOQUE ESPUMA D-30.0;5</v>
          </cell>
          <cell r="J20939">
            <v>45359</v>
          </cell>
        </row>
        <row r="20940">
          <cell r="F20940" t="str">
            <v>3. Item Componente;PP - BLOQUE ESPUMA D-30.0;6</v>
          </cell>
          <cell r="J20940">
            <v>45359</v>
          </cell>
        </row>
        <row r="20941">
          <cell r="F20941" t="str">
            <v>3. Item Componente;PP - BLOQUE ESPUMA D-30.0;7</v>
          </cell>
          <cell r="J20941">
            <v>45359</v>
          </cell>
        </row>
        <row r="20942">
          <cell r="F20942" t="str">
            <v>3. Item Componente;PP - BLOQUE ESPUMA D-30.0;8</v>
          </cell>
          <cell r="J20942">
            <v>45359</v>
          </cell>
        </row>
        <row r="20943">
          <cell r="F20943" t="str">
            <v>3. Item Componente;PP - BLOQUE ESPUMA D-26.0 PENTA;4</v>
          </cell>
          <cell r="J20943">
            <v>45359</v>
          </cell>
        </row>
        <row r="20944">
          <cell r="F20944" t="str">
            <v>3. Item Componente;PP - BLOQUE ESPUMA D-26.0 PENTA;5</v>
          </cell>
          <cell r="J20944">
            <v>45359</v>
          </cell>
        </row>
        <row r="20945">
          <cell r="F20945" t="str">
            <v>3. Item Componente;PP - BLOQUE ESPUMA D-26.0 PENTA;6</v>
          </cell>
          <cell r="J20945">
            <v>45359</v>
          </cell>
        </row>
        <row r="20946">
          <cell r="F20946" t="str">
            <v>3. Item Componente;PP - BLOQUE ESPUMA D-26.0 PENTA;7</v>
          </cell>
          <cell r="J20946">
            <v>45359</v>
          </cell>
        </row>
        <row r="20947">
          <cell r="F20947" t="str">
            <v>3. Item Componente;PP - BLOQUE ESPUMA D-26.0 PENTA;8</v>
          </cell>
          <cell r="J20947">
            <v>45359</v>
          </cell>
        </row>
        <row r="20948">
          <cell r="F20948" t="str">
            <v>3. Item Componente;PP - BLOQUE ESPUMA D-30.0;9</v>
          </cell>
          <cell r="J20948">
            <v>45359</v>
          </cell>
        </row>
        <row r="20949">
          <cell r="F20949" t="str">
            <v>3. Item Componente;PP - BLOQUE ESPUMA D-30.0;10</v>
          </cell>
          <cell r="J20949">
            <v>45359</v>
          </cell>
        </row>
        <row r="20950">
          <cell r="F20950" t="str">
            <v>3. Item Componente;PP - BLOQUE ESPUMA D-30.0;11</v>
          </cell>
          <cell r="J20950">
            <v>45359</v>
          </cell>
        </row>
        <row r="20951">
          <cell r="F20951" t="str">
            <v>3. Item Componente;PP - BLOQUE ESPUMA D-30.0;12</v>
          </cell>
          <cell r="J20951">
            <v>45359</v>
          </cell>
        </row>
        <row r="20952">
          <cell r="F20952" t="str">
            <v>3. Item Componente;PP - BLOQUE ESPUMA D-26.0 PENTA;9</v>
          </cell>
          <cell r="J20952">
            <v>45359</v>
          </cell>
        </row>
        <row r="20953">
          <cell r="F20953" t="str">
            <v>3. Item Componente;PP - BLOQUE ESPUMA D-30.0;13</v>
          </cell>
          <cell r="J20953">
            <v>45359</v>
          </cell>
        </row>
        <row r="20954">
          <cell r="F20954" t="str">
            <v>3. Item Componente;PP - BLOQUE ESPUMA D-30.0;14</v>
          </cell>
          <cell r="J20954">
            <v>45359</v>
          </cell>
        </row>
        <row r="20955">
          <cell r="F20955" t="str">
            <v>3. Item Componente;PP - BLOQUE ESPUMA D-30.0;15</v>
          </cell>
          <cell r="J20955">
            <v>45359</v>
          </cell>
        </row>
        <row r="20956">
          <cell r="F20956" t="str">
            <v>3. Item Componente;PP - BLOQUE ESPUMA D-30.0;16</v>
          </cell>
          <cell r="J20956">
            <v>45359</v>
          </cell>
        </row>
        <row r="20957">
          <cell r="F20957" t="str">
            <v>3. Item Componente;PP - BLOQUE ESPUMA D-30.0;17</v>
          </cell>
          <cell r="J20957">
            <v>45359</v>
          </cell>
        </row>
        <row r="20958">
          <cell r="F20958" t="str">
            <v>3. Item Componente;PP - BLOQUE ESPUMA D-30.0;18</v>
          </cell>
          <cell r="J20958">
            <v>45359</v>
          </cell>
        </row>
        <row r="20959">
          <cell r="F20959" t="str">
            <v>3. Item Componente;PP - BLOQUE ESPUMA D-30.0;19</v>
          </cell>
          <cell r="J20959">
            <v>45359</v>
          </cell>
        </row>
        <row r="20960">
          <cell r="F20960" t="str">
            <v>3. Item Componente;PP - BLOQUE ESPUMA D-30.0;20</v>
          </cell>
          <cell r="J20960">
            <v>45359</v>
          </cell>
        </row>
        <row r="20961">
          <cell r="F20961" t="str">
            <v>3. Item Componente;PP - BLOQUE ESPUMA D-30.0;21</v>
          </cell>
          <cell r="J20961">
            <v>45359</v>
          </cell>
        </row>
        <row r="20962">
          <cell r="F20962" t="str">
            <v>3. Item Componente;PP - BLOQUE ESPUMA D-30.0;22</v>
          </cell>
          <cell r="J20962">
            <v>45359</v>
          </cell>
        </row>
        <row r="20963">
          <cell r="F20963" t="str">
            <v>3. Item Componente;PP - BLOQUE ESPUMA D-30.0;23</v>
          </cell>
          <cell r="J20963">
            <v>45359</v>
          </cell>
        </row>
        <row r="20964">
          <cell r="F20964" t="str">
            <v>3. Item Componente;PP - BLOQUE ESPUMA D-26.0 PENTA;10</v>
          </cell>
          <cell r="J20964">
            <v>45359</v>
          </cell>
        </row>
        <row r="20965">
          <cell r="F20965" t="str">
            <v>3. Item Componente;PP - BLOQUE ESPUMA D-26.0 PENTA;11</v>
          </cell>
          <cell r="J20965">
            <v>45359</v>
          </cell>
        </row>
        <row r="20966">
          <cell r="F20966" t="str">
            <v>3. Item Componente;PP - BLOQUE ESPUMA D-26.0 PENTA;12</v>
          </cell>
          <cell r="J20966">
            <v>45359</v>
          </cell>
        </row>
        <row r="20967">
          <cell r="F20967" t="str">
            <v>3. Item Componente;PP - BLOQUE ESPUMA D-26.0 PENTA;13</v>
          </cell>
          <cell r="J20967">
            <v>45359</v>
          </cell>
        </row>
        <row r="20968">
          <cell r="F20968" t="str">
            <v>3. Item Componente;PP - BLOQUE ESPUMA D-26.0 PENTA;14</v>
          </cell>
          <cell r="J20968">
            <v>45359</v>
          </cell>
        </row>
        <row r="20969">
          <cell r="F20969" t="str">
            <v>3. Item Componente;PP - BLOQUE ESPUMA D-26.0 PENTA;15</v>
          </cell>
          <cell r="J20969">
            <v>45359</v>
          </cell>
        </row>
        <row r="20970">
          <cell r="F20970" t="str">
            <v>3. Item Componente;PP - BLOQUE ESPUMA D-26.0 PENTA;16</v>
          </cell>
          <cell r="J20970">
            <v>45359</v>
          </cell>
        </row>
        <row r="20971">
          <cell r="F20971" t="str">
            <v>3. Item Componente;PP - BLOQUE ESPUMA D-26.0 PENTA;17</v>
          </cell>
          <cell r="J20971">
            <v>45359</v>
          </cell>
        </row>
        <row r="20972">
          <cell r="F20972" t="str">
            <v>3. Item Componente;PP - BLOQUE ESPUMA D-26.0 PENTA;18</v>
          </cell>
          <cell r="J20972">
            <v>45359</v>
          </cell>
        </row>
        <row r="20973">
          <cell r="F20973" t="str">
            <v>3. Item Componente;PP - BLOQUE ESPUMA D-26.0 PENTA;19</v>
          </cell>
          <cell r="J20973">
            <v>45359</v>
          </cell>
        </row>
        <row r="20974">
          <cell r="F20974" t="str">
            <v>3. Item Componente;PP - BLOQUE ESPUMA D-26.0 PENTA;20</v>
          </cell>
          <cell r="J20974">
            <v>45359</v>
          </cell>
        </row>
        <row r="20975">
          <cell r="F20975" t="str">
            <v>2. Item Otros;PP - BLOQUE ESPUMA D-26.0 PENTA;1</v>
          </cell>
          <cell r="J20975">
            <v>45359</v>
          </cell>
        </row>
        <row r="20976">
          <cell r="F20976" t="str">
            <v>2. Item Otros;PP - BLOQUE ESPUMA D-26.0 PENTA;2</v>
          </cell>
          <cell r="J20976">
            <v>45359</v>
          </cell>
        </row>
        <row r="20977">
          <cell r="F20977" t="str">
            <v>2. Item Otros;PP - BLOQUE ESPUMA D-26.0 PENTA;3</v>
          </cell>
          <cell r="J20977">
            <v>45359</v>
          </cell>
        </row>
        <row r="20978">
          <cell r="F20978" t="str">
            <v>3. Item Componente;PP - BLOQUE ESPUMA D-26.0 PENTA;21</v>
          </cell>
          <cell r="J20978">
            <v>45359</v>
          </cell>
        </row>
        <row r="20979">
          <cell r="F20979" t="str">
            <v>3. Item Componente;PP - BLOQUE ESPUMA D-26.0 PENTA;22</v>
          </cell>
          <cell r="J20979">
            <v>45359</v>
          </cell>
        </row>
        <row r="20980">
          <cell r="F20980" t="str">
            <v>2. Item Otros;PP - BLOQUE ESPUMA D-26.0;1</v>
          </cell>
          <cell r="J20980">
            <v>45359</v>
          </cell>
        </row>
        <row r="20981">
          <cell r="F20981" t="str">
            <v>2. Item Otros;PP - BLOQUE ESPUMA D-30.0;1</v>
          </cell>
          <cell r="J20981">
            <v>45359</v>
          </cell>
        </row>
        <row r="20982">
          <cell r="F20982" t="str">
            <v>2. Item Otros;PP - BLOQUE ESPUMA D-30.0;2</v>
          </cell>
          <cell r="J20982">
            <v>45359</v>
          </cell>
        </row>
        <row r="20983">
          <cell r="F20983" t="str">
            <v>2. Item Otros;PP - BLOQUE ESPUMA D-30.0;3</v>
          </cell>
          <cell r="J20983">
            <v>45359</v>
          </cell>
        </row>
        <row r="20984">
          <cell r="F20984" t="str">
            <v>2. Item Otros;PP - BLOQUE ESPUMA D-30.0;4</v>
          </cell>
          <cell r="J20984">
            <v>45359</v>
          </cell>
        </row>
        <row r="20985">
          <cell r="F20985" t="str">
            <v>2. Item Otros;PP - BLOQUE ESPUMA D-26.0 PENTA;4</v>
          </cell>
          <cell r="J20985">
            <v>45359</v>
          </cell>
        </row>
        <row r="20986">
          <cell r="F20986" t="str">
            <v>2. Item Otros;PP - BLOQUE ESPUMA D-23.0;1</v>
          </cell>
          <cell r="J20986">
            <v>45359</v>
          </cell>
        </row>
        <row r="20987">
          <cell r="F20987" t="str">
            <v>2. Item Otros;PP - BLOQUE ESPUMA D-23.0;2</v>
          </cell>
          <cell r="J20987">
            <v>45359</v>
          </cell>
        </row>
        <row r="20988">
          <cell r="F20988" t="str">
            <v>2. Item Otros;PP - BLOQUE ESPUMA D-23.0;3</v>
          </cell>
          <cell r="J20988">
            <v>45359</v>
          </cell>
        </row>
        <row r="20989">
          <cell r="F20989" t="str">
            <v>2. Item Otros;PP - BLOQUE ESPUMA D-26.0;2</v>
          </cell>
          <cell r="J20989">
            <v>45359</v>
          </cell>
        </row>
        <row r="20990">
          <cell r="F20990" t="str">
            <v>2. Item Otros;PP - BLOQUE ESPUMA D-26.0;3</v>
          </cell>
          <cell r="J20990">
            <v>45359</v>
          </cell>
        </row>
        <row r="20991">
          <cell r="F20991" t="str">
            <v>2. Item Otros;PP - BLOQUE ESPUMA D-26.0;4</v>
          </cell>
          <cell r="J20991">
            <v>45359</v>
          </cell>
        </row>
        <row r="20992">
          <cell r="F20992" t="str">
            <v>1. Item OP;PP - BLOQUE ESPUMA D-30.0;2</v>
          </cell>
          <cell r="J20992">
            <v>45359</v>
          </cell>
        </row>
        <row r="20993">
          <cell r="F20993" t="str">
            <v>1. Item OP;PP - BLOQUE ESPUMA D-26.0 PENTA;1</v>
          </cell>
          <cell r="J20993">
            <v>45359</v>
          </cell>
        </row>
        <row r="20994">
          <cell r="F20994" t="str">
            <v>1. Item OP;PP - BLOQUE ESPUMA D-26.0 PENTA;2</v>
          </cell>
          <cell r="J20994">
            <v>45359</v>
          </cell>
        </row>
        <row r="20995">
          <cell r="F20995" t="str">
            <v>2. Item Otros;PP - BLOQUE ESPUMA D-20.0;1</v>
          </cell>
          <cell r="J20995">
            <v>45359</v>
          </cell>
        </row>
        <row r="20996">
          <cell r="F20996" t="str">
            <v>2. Item Otros;PP - BLOQUE ESPUMA D-20.0;2</v>
          </cell>
          <cell r="J20996">
            <v>45359</v>
          </cell>
        </row>
        <row r="20997">
          <cell r="F20997" t="str">
            <v>2. Item Otros;PP - BLOQUE ESPUMA D-23.0;4</v>
          </cell>
          <cell r="J20997">
            <v>45359</v>
          </cell>
        </row>
        <row r="20998">
          <cell r="F20998" t="str">
            <v>1. Item OP;PP - BLOQUE ESPUMA D-12.0;1</v>
          </cell>
          <cell r="J20998">
            <v>45364</v>
          </cell>
        </row>
        <row r="20999">
          <cell r="F20999" t="str">
            <v>1. Item OP;PP - BLOQUE ESPUMA D-15.0;1</v>
          </cell>
          <cell r="J20999">
            <v>45364</v>
          </cell>
        </row>
        <row r="21000">
          <cell r="F21000" t="str">
            <v>1. Item OP;PP - BLOQUE ESPUMA D-15.0;2</v>
          </cell>
          <cell r="J21000">
            <v>45364</v>
          </cell>
        </row>
        <row r="21001">
          <cell r="F21001" t="str">
            <v>1. Item OP;PP - BLOQUE ESPUMA D-18.0;1</v>
          </cell>
          <cell r="J21001">
            <v>45364</v>
          </cell>
        </row>
        <row r="21002">
          <cell r="F21002" t="str">
            <v>2. Item Otros;PP - BLOQUE ESPUMA D-12.0;1</v>
          </cell>
          <cell r="J21002">
            <v>45364</v>
          </cell>
        </row>
        <row r="21003">
          <cell r="F21003" t="str">
            <v>2. Item Otros;PP - BLOQUE ESPUMA D-12.0;2</v>
          </cell>
          <cell r="J21003">
            <v>45364</v>
          </cell>
        </row>
        <row r="21004">
          <cell r="F21004" t="str">
            <v>4. Operaciones;PP - BLOQUE ESPUMA D-18.0;1</v>
          </cell>
          <cell r="J21004">
            <v>45364</v>
          </cell>
        </row>
        <row r="21005">
          <cell r="F21005" t="str">
            <v>4. Operaciones;PP - BLOQUE ESPUMA D-18.0;2</v>
          </cell>
          <cell r="J21005">
            <v>45364</v>
          </cell>
        </row>
        <row r="21006">
          <cell r="F21006" t="str">
            <v>4. Operaciones;PP - BLOQUE ESPUMA D-18.0;3</v>
          </cell>
          <cell r="J21006">
            <v>45364</v>
          </cell>
        </row>
        <row r="21007">
          <cell r="F21007" t="str">
            <v>4. Operaciones;PP - BLOQUE ESPUMA D-18.0;4</v>
          </cell>
          <cell r="J21007">
            <v>45364</v>
          </cell>
        </row>
        <row r="21008">
          <cell r="F21008" t="str">
            <v>4. Operaciones;PP - BLOQUE ESPUMA D-15.0;1</v>
          </cell>
          <cell r="J21008">
            <v>45364</v>
          </cell>
        </row>
        <row r="21009">
          <cell r="F21009" t="str">
            <v>4. Operaciones;PP - BLOQUE ESPUMA D-15.0;2</v>
          </cell>
          <cell r="J21009">
            <v>45364</v>
          </cell>
        </row>
        <row r="21010">
          <cell r="F21010" t="str">
            <v>4. Operaciones;PP - BLOQUE ESPUMA D-15.0;3</v>
          </cell>
          <cell r="J21010">
            <v>45364</v>
          </cell>
        </row>
        <row r="21011">
          <cell r="F21011" t="str">
            <v>4. Operaciones;PP - BLOQUE ESPUMA D-15.0;4</v>
          </cell>
          <cell r="J21011">
            <v>45364</v>
          </cell>
        </row>
        <row r="21012">
          <cell r="F21012" t="str">
            <v>4. Operaciones;PP - BLOQUE ESPUMA D-18.0;5</v>
          </cell>
          <cell r="J21012">
            <v>45364</v>
          </cell>
        </row>
        <row r="21013">
          <cell r="F21013" t="str">
            <v>4. Operaciones;PP - BLOQUE ESPUMA D-18.0;6</v>
          </cell>
          <cell r="J21013">
            <v>45364</v>
          </cell>
        </row>
        <row r="21014">
          <cell r="F21014" t="str">
            <v>4. Operaciones;PP - BLOQUE ESPUMA D-15.0;5</v>
          </cell>
          <cell r="J21014">
            <v>45364</v>
          </cell>
        </row>
        <row r="21015">
          <cell r="F21015" t="str">
            <v>4. Operaciones;PP - BLOQUE ESPUMA D-15.0;6</v>
          </cell>
          <cell r="J21015">
            <v>45364</v>
          </cell>
        </row>
        <row r="21016">
          <cell r="F21016" t="str">
            <v>4. Operaciones;PP - BLOQUE ESPUMA D-15.0;7</v>
          </cell>
          <cell r="J21016">
            <v>45364</v>
          </cell>
        </row>
        <row r="21017">
          <cell r="F21017" t="str">
            <v>4. Operaciones;PP - BLOQUE ESPUMA D-15.0;8</v>
          </cell>
          <cell r="J21017">
            <v>45364</v>
          </cell>
        </row>
        <row r="21018">
          <cell r="F21018" t="str">
            <v>4. Operaciones;PP - BLOQUE ESPUMA D-15.0;9</v>
          </cell>
          <cell r="J21018">
            <v>45364</v>
          </cell>
        </row>
        <row r="21019">
          <cell r="F21019" t="str">
            <v>4. Operaciones;PP - BLOQUE ESPUMA D-15.0;10</v>
          </cell>
          <cell r="J21019">
            <v>45364</v>
          </cell>
        </row>
        <row r="21020">
          <cell r="F21020" t="str">
            <v>4. Operaciones;PP - BLOQUE ESPUMA D-12.0;1</v>
          </cell>
          <cell r="J21020">
            <v>45364</v>
          </cell>
        </row>
        <row r="21021">
          <cell r="F21021" t="str">
            <v>4. Operaciones;PP - BLOQUE ESPUMA D-12.0;2</v>
          </cell>
          <cell r="J21021">
            <v>45364</v>
          </cell>
        </row>
        <row r="21022">
          <cell r="F21022" t="str">
            <v>4. Operaciones;PP - BLOQUE ESPUMA D-12.0;3</v>
          </cell>
          <cell r="J21022">
            <v>45364</v>
          </cell>
        </row>
        <row r="21023">
          <cell r="F21023" t="str">
            <v>4. Operaciones;PP - BLOQUE ESPUMA D-12.0;4</v>
          </cell>
          <cell r="J21023">
            <v>45364</v>
          </cell>
        </row>
        <row r="21024">
          <cell r="F21024" t="str">
            <v>4. Operaciones;PP - BLOQUE ESPUMA D-15.0;11</v>
          </cell>
          <cell r="J21024">
            <v>45364</v>
          </cell>
        </row>
        <row r="21025">
          <cell r="F21025" t="str">
            <v>4. Operaciones;PP - BLOQUE ESPUMA D-15.0;12</v>
          </cell>
          <cell r="J21025">
            <v>45364</v>
          </cell>
        </row>
        <row r="21026">
          <cell r="F21026" t="str">
            <v>3. Item Componente;PP - BLOQUE ESPUMA D-12.0;1</v>
          </cell>
          <cell r="J21026">
            <v>45364</v>
          </cell>
        </row>
        <row r="21027">
          <cell r="F21027" t="str">
            <v>3. Item Componente;PP - BLOQUE ESPUMA D-12.0;2</v>
          </cell>
          <cell r="J21027">
            <v>45364</v>
          </cell>
        </row>
        <row r="21028">
          <cell r="F21028" t="str">
            <v>3. Item Componente;PP - BLOQUE ESPUMA D-12.0;3</v>
          </cell>
          <cell r="J21028">
            <v>45364</v>
          </cell>
        </row>
        <row r="21029">
          <cell r="F21029" t="str">
            <v>3. Item Componente;PP - BLOQUE ESPUMA D-12.0;4</v>
          </cell>
          <cell r="J21029">
            <v>45364</v>
          </cell>
        </row>
        <row r="21030">
          <cell r="F21030" t="str">
            <v>4. Operaciones;PP - BLOQUE ESPUMA D-12.0;5</v>
          </cell>
          <cell r="J21030">
            <v>45364</v>
          </cell>
        </row>
        <row r="21031">
          <cell r="F21031" t="str">
            <v>4. Operaciones;PP - BLOQUE ESPUMA D-12.0;6</v>
          </cell>
          <cell r="J21031">
            <v>45364</v>
          </cell>
        </row>
        <row r="21032">
          <cell r="F21032" t="str">
            <v>3. Item Componente;PP - BLOQUE ESPUMA D-12.0;5</v>
          </cell>
          <cell r="J21032">
            <v>45364</v>
          </cell>
        </row>
        <row r="21033">
          <cell r="F21033" t="str">
            <v>3. Item Componente;PP - BLOQUE ESPUMA D-12.0;6</v>
          </cell>
          <cell r="J21033">
            <v>45364</v>
          </cell>
        </row>
        <row r="21034">
          <cell r="F21034" t="str">
            <v>3. Item Componente;PP - BLOQUE ESPUMA D-12.0;7</v>
          </cell>
          <cell r="J21034">
            <v>45364</v>
          </cell>
        </row>
        <row r="21035">
          <cell r="F21035" t="str">
            <v>3. Item Componente;PP - BLOQUE ESPUMA D-12.0;8</v>
          </cell>
          <cell r="J21035">
            <v>45364</v>
          </cell>
        </row>
        <row r="21036">
          <cell r="F21036" t="str">
            <v>3. Item Componente;PP - BLOQUE ESPUMA D-12.0;9</v>
          </cell>
          <cell r="J21036">
            <v>45364</v>
          </cell>
        </row>
        <row r="21037">
          <cell r="F21037" t="str">
            <v>3. Item Componente;PP - BLOQUE ESPUMA D-12.0;10</v>
          </cell>
          <cell r="J21037">
            <v>45364</v>
          </cell>
        </row>
        <row r="21038">
          <cell r="F21038" t="str">
            <v>3. Item Componente;PP - BLOQUE ESPUMA D-12.0;11</v>
          </cell>
          <cell r="J21038">
            <v>45364</v>
          </cell>
        </row>
        <row r="21039">
          <cell r="F21039" t="str">
            <v>3. Item Componente;PP - BLOQUE ESPUMA D-12.0;12</v>
          </cell>
          <cell r="J21039">
            <v>45364</v>
          </cell>
        </row>
        <row r="21040">
          <cell r="F21040" t="str">
            <v>3. Item Componente;PP - BLOQUE ESPUMA D-18.0;1</v>
          </cell>
          <cell r="J21040">
            <v>45364</v>
          </cell>
        </row>
        <row r="21041">
          <cell r="F21041" t="str">
            <v>3. Item Componente;PP - BLOQUE ESPUMA D-18.0;2</v>
          </cell>
          <cell r="J21041">
            <v>45364</v>
          </cell>
        </row>
        <row r="21042">
          <cell r="F21042" t="str">
            <v>3. Item Componente;PP - BLOQUE ESPUMA D-18.0;3</v>
          </cell>
          <cell r="J21042">
            <v>45364</v>
          </cell>
        </row>
        <row r="21043">
          <cell r="F21043" t="str">
            <v>3. Item Componente;PP - BLOQUE ESPUMA D-18.0;4</v>
          </cell>
          <cell r="J21043">
            <v>45364</v>
          </cell>
        </row>
        <row r="21044">
          <cell r="F21044" t="str">
            <v>3. Item Componente;PP - BLOQUE ESPUMA D-18.0;5</v>
          </cell>
          <cell r="J21044">
            <v>45364</v>
          </cell>
        </row>
        <row r="21045">
          <cell r="F21045" t="str">
            <v>3. Item Componente;PP - BLOQUE ESPUMA D-18.0;6</v>
          </cell>
          <cell r="J21045">
            <v>45364</v>
          </cell>
        </row>
        <row r="21046">
          <cell r="F21046" t="str">
            <v>3. Item Componente;PP - BLOQUE ESPUMA D-18.0;7</v>
          </cell>
          <cell r="J21046">
            <v>45364</v>
          </cell>
        </row>
        <row r="21047">
          <cell r="F21047" t="str">
            <v>3. Item Componente;PP - BLOQUE ESPUMA D-18.0;8</v>
          </cell>
          <cell r="J21047">
            <v>45364</v>
          </cell>
        </row>
        <row r="21048">
          <cell r="F21048" t="str">
            <v>3. Item Componente;PP - BLOQUE ESPUMA D-18.0;9</v>
          </cell>
          <cell r="J21048">
            <v>45364</v>
          </cell>
        </row>
        <row r="21049">
          <cell r="F21049" t="str">
            <v>3. Item Componente;PP - BLOQUE ESPUMA D-18.0;10</v>
          </cell>
          <cell r="J21049">
            <v>45364</v>
          </cell>
        </row>
        <row r="21050">
          <cell r="F21050" t="str">
            <v>3. Item Componente;PP - BLOQUE ESPUMA D-18.0;11</v>
          </cell>
          <cell r="J21050">
            <v>45364</v>
          </cell>
        </row>
        <row r="21051">
          <cell r="F21051" t="str">
            <v>3. Item Componente;PP - BLOQUE ESPUMA D-15.0;1</v>
          </cell>
          <cell r="J21051">
            <v>45364</v>
          </cell>
        </row>
        <row r="21052">
          <cell r="F21052" t="str">
            <v>3. Item Componente;PP - BLOQUE ESPUMA D-15.0;2</v>
          </cell>
          <cell r="J21052">
            <v>45364</v>
          </cell>
        </row>
        <row r="21053">
          <cell r="F21053" t="str">
            <v>3. Item Componente;PP - BLOQUE ESPUMA D-18.0;12</v>
          </cell>
          <cell r="J21053">
            <v>45364</v>
          </cell>
        </row>
        <row r="21054">
          <cell r="F21054" t="str">
            <v>3. Item Componente;PP - BLOQUE ESPUMA D-15.0;3</v>
          </cell>
          <cell r="J21054">
            <v>45364</v>
          </cell>
        </row>
        <row r="21055">
          <cell r="F21055" t="str">
            <v>3. Item Componente;PP - BLOQUE ESPUMA D-15.0;4</v>
          </cell>
          <cell r="J21055">
            <v>45364</v>
          </cell>
        </row>
        <row r="21056">
          <cell r="F21056" t="str">
            <v>3. Item Componente;PP - BLOQUE ESPUMA D-15.0;5</v>
          </cell>
          <cell r="J21056">
            <v>45364</v>
          </cell>
        </row>
        <row r="21057">
          <cell r="F21057" t="str">
            <v>3. Item Componente;PP - BLOQUE ESPUMA D-15.0;6</v>
          </cell>
          <cell r="J21057">
            <v>45364</v>
          </cell>
        </row>
        <row r="21058">
          <cell r="F21058" t="str">
            <v>3. Item Componente;PP - BLOQUE ESPUMA D-15.0;7</v>
          </cell>
          <cell r="J21058">
            <v>45364</v>
          </cell>
        </row>
        <row r="21059">
          <cell r="F21059" t="str">
            <v>3. Item Componente;PP - BLOQUE ESPUMA D-15.0;8</v>
          </cell>
          <cell r="J21059">
            <v>45364</v>
          </cell>
        </row>
        <row r="21060">
          <cell r="F21060" t="str">
            <v>3. Item Componente;PP - BLOQUE ESPUMA D-15.0;9</v>
          </cell>
          <cell r="J21060">
            <v>45364</v>
          </cell>
        </row>
        <row r="21061">
          <cell r="F21061" t="str">
            <v>3. Item Componente;PP - BLOQUE ESPUMA D-15.0;10</v>
          </cell>
          <cell r="J21061">
            <v>45364</v>
          </cell>
        </row>
        <row r="21062">
          <cell r="F21062" t="str">
            <v>3. Item Componente;PP - BLOQUE ESPUMA D-15.0;11</v>
          </cell>
          <cell r="J21062">
            <v>45364</v>
          </cell>
        </row>
        <row r="21063">
          <cell r="F21063" t="str">
            <v>3. Item Componente;PP - BLOQUE ESPUMA D-15.0;12</v>
          </cell>
          <cell r="J21063">
            <v>45364</v>
          </cell>
        </row>
        <row r="21064">
          <cell r="F21064" t="str">
            <v>3. Item Componente;PP - BLOQUE ESPUMA D-15.0;13</v>
          </cell>
          <cell r="J21064">
            <v>45364</v>
          </cell>
        </row>
        <row r="21065">
          <cell r="F21065" t="str">
            <v>3. Item Componente;PP - BLOQUE ESPUMA D-15.0;14</v>
          </cell>
          <cell r="J21065">
            <v>45364</v>
          </cell>
        </row>
        <row r="21066">
          <cell r="F21066" t="str">
            <v>3. Item Componente;PP - BLOQUE ESPUMA D-15.0;15</v>
          </cell>
          <cell r="J21066">
            <v>45364</v>
          </cell>
        </row>
        <row r="21067">
          <cell r="F21067" t="str">
            <v>3. Item Componente;PP - BLOQUE ESPUMA D-15.0;16</v>
          </cell>
          <cell r="J21067">
            <v>45364</v>
          </cell>
        </row>
        <row r="21068">
          <cell r="F21068" t="str">
            <v>3. Item Componente;PP - BLOQUE ESPUMA D-15.0;17</v>
          </cell>
          <cell r="J21068">
            <v>45364</v>
          </cell>
        </row>
        <row r="21069">
          <cell r="F21069" t="str">
            <v>3. Item Componente;PP - BLOQUE ESPUMA D-15.0;18</v>
          </cell>
          <cell r="J21069">
            <v>45364</v>
          </cell>
        </row>
        <row r="21070">
          <cell r="F21070" t="str">
            <v>3. Item Componente;PP - BLOQUE ESPUMA D-15.0;19</v>
          </cell>
          <cell r="J21070">
            <v>45364</v>
          </cell>
        </row>
        <row r="21071">
          <cell r="F21071" t="str">
            <v>3. Item Componente;PP - BLOQUE ESPUMA D-15.0;20</v>
          </cell>
          <cell r="J21071">
            <v>45364</v>
          </cell>
        </row>
        <row r="21072">
          <cell r="F21072" t="str">
            <v>3. Item Componente;PP - BLOQUE ESPUMA D-15.0;21</v>
          </cell>
          <cell r="J21072">
            <v>45364</v>
          </cell>
        </row>
        <row r="21073">
          <cell r="F21073" t="str">
            <v>3. Item Componente;PP - BLOQUE ESPUMA D-15.0;22</v>
          </cell>
          <cell r="J21073">
            <v>45364</v>
          </cell>
        </row>
        <row r="21074">
          <cell r="F21074" t="str">
            <v>3. Item Componente;PP - BLOQUE ESPUMA D-15.0;23</v>
          </cell>
          <cell r="J21074">
            <v>45364</v>
          </cell>
        </row>
        <row r="21075">
          <cell r="F21075" t="str">
            <v>3. Item Componente;PP - BLOQUE ESPUMA D-15.0;24</v>
          </cell>
          <cell r="J21075">
            <v>45364</v>
          </cell>
        </row>
        <row r="21076">
          <cell r="F21076" t="str">
            <v>2. Item Otros;PP - BLOQUE ESPUMA D-15.0;1</v>
          </cell>
          <cell r="J21076">
            <v>45364</v>
          </cell>
        </row>
        <row r="21077">
          <cell r="F21077" t="str">
            <v>2. Item Otros;PP - BLOQUE ESPUMA D-15.0;2</v>
          </cell>
          <cell r="J21077">
            <v>45364</v>
          </cell>
        </row>
        <row r="21078">
          <cell r="F21078" t="str">
            <v>2. Item Otros;PP - BLOQUE ESPUMA D-15.0;3</v>
          </cell>
          <cell r="J21078">
            <v>45364</v>
          </cell>
        </row>
        <row r="21079">
          <cell r="F21079" t="str">
            <v>2. Item Otros;PP - BLOQUE ESPUMA D-15.0;4</v>
          </cell>
          <cell r="J21079">
            <v>45364</v>
          </cell>
        </row>
        <row r="21080">
          <cell r="F21080" t="str">
            <v>2. Item Otros;PP - BLOQUE ESPUMA D-18.0;1</v>
          </cell>
          <cell r="J21080">
            <v>45364</v>
          </cell>
        </row>
        <row r="21081">
          <cell r="F21081" t="str">
            <v>2. Item Otros;PP - BLOQUE ESPUMA D-18.0;2</v>
          </cell>
          <cell r="J21081">
            <v>45364</v>
          </cell>
        </row>
        <row r="21082">
          <cell r="F21082" t="str">
            <v>1. Item OP;PP - BLOQUE ESPUMA D-23.0;1</v>
          </cell>
          <cell r="J21082">
            <v>45366</v>
          </cell>
        </row>
        <row r="21083">
          <cell r="F21083" t="str">
            <v>1. Item OP;PP - BLOQUE ESPUMA D-26.0;1</v>
          </cell>
          <cell r="J21083">
            <v>45366</v>
          </cell>
        </row>
        <row r="21084">
          <cell r="F21084" t="str">
            <v>1. Item OP;PP - BLOQUE ESPUMA D-26.0;2</v>
          </cell>
          <cell r="J21084">
            <v>45366</v>
          </cell>
        </row>
        <row r="21085">
          <cell r="F21085" t="str">
            <v>1. Item OP;PP - BLOQUE ESPUMA D-26.0;3</v>
          </cell>
          <cell r="J21085">
            <v>45366</v>
          </cell>
        </row>
        <row r="21086">
          <cell r="F21086" t="str">
            <v>1. Item OP;PP - BLOQUE ESPUMA D-30.0;1</v>
          </cell>
          <cell r="J21086">
            <v>45366</v>
          </cell>
        </row>
        <row r="21087">
          <cell r="F21087" t="str">
            <v>1. Item OP;PP - BLOQUE ESPUMA D-30.0;2</v>
          </cell>
          <cell r="J21087">
            <v>45366</v>
          </cell>
        </row>
        <row r="21088">
          <cell r="F21088" t="str">
            <v>4. Operaciones;PP - BLOQUE ESPUMA D-26.0 PENTA;1</v>
          </cell>
          <cell r="J21088">
            <v>45366</v>
          </cell>
        </row>
        <row r="21089">
          <cell r="F21089" t="str">
            <v>4. Operaciones;PP - BLOQUE ESPUMA D-26.0 PENTA;2</v>
          </cell>
          <cell r="J21089">
            <v>45366</v>
          </cell>
        </row>
        <row r="21090">
          <cell r="F21090" t="str">
            <v>4. Operaciones;PP - BLOQUE ESPUMA D-26.0 PENTA;3</v>
          </cell>
          <cell r="J21090">
            <v>45366</v>
          </cell>
        </row>
        <row r="21091">
          <cell r="F21091" t="str">
            <v>4. Operaciones;PP - BLOQUE ESPUMA D-26.0 PENTA;4</v>
          </cell>
          <cell r="J21091">
            <v>45366</v>
          </cell>
        </row>
        <row r="21092">
          <cell r="F21092" t="str">
            <v>4. Operaciones;PP - BLOQUE ESPUMA D-26.0 PENTA;5</v>
          </cell>
          <cell r="J21092">
            <v>45366</v>
          </cell>
        </row>
        <row r="21093">
          <cell r="F21093" t="str">
            <v>4. Operaciones;PP - BLOQUE ESPUMA D-26.0 PENTA;6</v>
          </cell>
          <cell r="J21093">
            <v>45366</v>
          </cell>
        </row>
        <row r="21094">
          <cell r="F21094" t="str">
            <v>4. Operaciones;PP - BLOQUE ESPUMA D-26.0 PENTA;7</v>
          </cell>
          <cell r="J21094">
            <v>45366</v>
          </cell>
        </row>
        <row r="21095">
          <cell r="F21095" t="str">
            <v>4. Operaciones;PP - BLOQUE ESPUMA D-40.0;1</v>
          </cell>
          <cell r="J21095">
            <v>45366</v>
          </cell>
        </row>
        <row r="21096">
          <cell r="F21096" t="str">
            <v>4. Operaciones;PP - BLOQUE ESPUMA D-26.0 PENTA;8</v>
          </cell>
          <cell r="J21096">
            <v>45366</v>
          </cell>
        </row>
        <row r="21097">
          <cell r="F21097" t="str">
            <v>4. Operaciones;PP - BLOQUE ESPUMA D-26.0 PENTA;9</v>
          </cell>
          <cell r="J21097">
            <v>45366</v>
          </cell>
        </row>
        <row r="21098">
          <cell r="F21098" t="str">
            <v>4. Operaciones;PP - BLOQUE ESPUMA D-26.0 PENTA;10</v>
          </cell>
          <cell r="J21098">
            <v>45366</v>
          </cell>
        </row>
        <row r="21099">
          <cell r="F21099" t="str">
            <v>4. Operaciones;PP - BLOQUE ESPUMA D-26.0 PENTA;11</v>
          </cell>
          <cell r="J21099">
            <v>45366</v>
          </cell>
        </row>
        <row r="21100">
          <cell r="F21100" t="str">
            <v>4. Operaciones;PP - BLOQUE ESPUMA D-26.0 PENTA;12</v>
          </cell>
          <cell r="J21100">
            <v>45366</v>
          </cell>
        </row>
        <row r="21101">
          <cell r="F21101" t="str">
            <v>4. Operaciones;PP - BLOQUE ESPUMA D-40.0;2</v>
          </cell>
          <cell r="J21101">
            <v>45366</v>
          </cell>
        </row>
        <row r="21102">
          <cell r="F21102" t="str">
            <v>4. Operaciones;PP - BLOQUE ESPUMA D-40.0;3</v>
          </cell>
          <cell r="J21102">
            <v>45366</v>
          </cell>
        </row>
        <row r="21103">
          <cell r="F21103" t="str">
            <v>4. Operaciones;PP - BLOQUE ESPUMA D-40.0;4</v>
          </cell>
          <cell r="J21103">
            <v>45366</v>
          </cell>
        </row>
        <row r="21104">
          <cell r="F21104" t="str">
            <v>4. Operaciones;PP - BLOQUE ESPUMA D-40.0;5</v>
          </cell>
          <cell r="J21104">
            <v>45366</v>
          </cell>
        </row>
        <row r="21105">
          <cell r="F21105" t="str">
            <v>4. Operaciones;PP - BLOQUE ESPUMA D-40.0;6</v>
          </cell>
          <cell r="J21105">
            <v>45366</v>
          </cell>
        </row>
        <row r="21106">
          <cell r="F21106" t="str">
            <v>4. Operaciones;PP - BLOQUE ESPUMA D-40.0;7</v>
          </cell>
          <cell r="J21106">
            <v>45366</v>
          </cell>
        </row>
        <row r="21107">
          <cell r="F21107" t="str">
            <v>4. Operaciones;PP - BLOQUE ESPUMA D-40.0;8</v>
          </cell>
          <cell r="J21107">
            <v>45366</v>
          </cell>
        </row>
        <row r="21108">
          <cell r="F21108" t="str">
            <v>4. Operaciones;PP - BLOQUE ESPUMA D-40.0;9</v>
          </cell>
          <cell r="J21108">
            <v>45366</v>
          </cell>
        </row>
        <row r="21109">
          <cell r="F21109" t="str">
            <v>4. Operaciones;PP - BLOQUE ESPUMA D-40.0;10</v>
          </cell>
          <cell r="J21109">
            <v>45366</v>
          </cell>
        </row>
        <row r="21110">
          <cell r="F21110" t="str">
            <v>4. Operaciones;PP - BLOQUE ESPUMA D-40.0;11</v>
          </cell>
          <cell r="J21110">
            <v>45366</v>
          </cell>
        </row>
        <row r="21111">
          <cell r="F21111" t="str">
            <v>4. Operaciones;PP - BLOQUE ESPUMA D-40.0;12</v>
          </cell>
          <cell r="J21111">
            <v>45366</v>
          </cell>
        </row>
        <row r="21112">
          <cell r="F21112" t="str">
            <v>4. Operaciones;PP - BLOQUE ESPUMA D-40.0;13</v>
          </cell>
          <cell r="J21112">
            <v>45366</v>
          </cell>
        </row>
        <row r="21113">
          <cell r="F21113" t="str">
            <v>4. Operaciones;PP - BLOQUE ESPUMA D-30.0;1</v>
          </cell>
          <cell r="J21113">
            <v>45366</v>
          </cell>
        </row>
        <row r="21114">
          <cell r="F21114" t="str">
            <v>4. Operaciones;PP - BLOQUE ESPUMA D-40.0;14</v>
          </cell>
          <cell r="J21114">
            <v>45366</v>
          </cell>
        </row>
        <row r="21115">
          <cell r="F21115" t="str">
            <v>4. Operaciones;PP - BLOQUE ESPUMA D-40.0;15</v>
          </cell>
          <cell r="J21115">
            <v>45366</v>
          </cell>
        </row>
        <row r="21116">
          <cell r="F21116" t="str">
            <v>4. Operaciones;PP - BLOQUE ESPUMA D-40.0;16</v>
          </cell>
          <cell r="J21116">
            <v>45366</v>
          </cell>
        </row>
        <row r="21117">
          <cell r="F21117" t="str">
            <v>4. Operaciones;PP - BLOQUE ESPUMA D-40.0;17</v>
          </cell>
          <cell r="J21117">
            <v>45366</v>
          </cell>
        </row>
        <row r="21118">
          <cell r="F21118" t="str">
            <v>4. Operaciones;PP - BLOQUE ESPUMA D-40.0;18</v>
          </cell>
          <cell r="J21118">
            <v>45366</v>
          </cell>
        </row>
        <row r="21119">
          <cell r="F21119" t="str">
            <v>4. Operaciones;PP - BLOQUE ESPUMA D-30.0;2</v>
          </cell>
          <cell r="J21119">
            <v>45366</v>
          </cell>
        </row>
        <row r="21120">
          <cell r="F21120" t="str">
            <v>4. Operaciones;PP - BLOQUE ESPUMA D-30.0;3</v>
          </cell>
          <cell r="J21120">
            <v>45366</v>
          </cell>
        </row>
        <row r="21121">
          <cell r="F21121" t="str">
            <v>4. Operaciones;PP - BLOQUE ESPUMA D-30.0;4</v>
          </cell>
          <cell r="J21121">
            <v>45366</v>
          </cell>
        </row>
        <row r="21122">
          <cell r="F21122" t="str">
            <v>4. Operaciones;PP - BLOQUE ESPUMA D-30.0;5</v>
          </cell>
          <cell r="J21122">
            <v>45366</v>
          </cell>
        </row>
        <row r="21123">
          <cell r="F21123" t="str">
            <v>4. Operaciones;PP - BLOQUE ESPUMA D-30.0;6</v>
          </cell>
          <cell r="J21123">
            <v>45366</v>
          </cell>
        </row>
        <row r="21124">
          <cell r="F21124" t="str">
            <v>4. Operaciones;PP - BLOQUE ESPUMA D-30.0;7</v>
          </cell>
          <cell r="J21124">
            <v>45366</v>
          </cell>
        </row>
        <row r="21125">
          <cell r="F21125" t="str">
            <v>4. Operaciones;PP - BLOQUE ESPUMA D-30.0;8</v>
          </cell>
          <cell r="J21125">
            <v>45366</v>
          </cell>
        </row>
        <row r="21126">
          <cell r="F21126" t="str">
            <v>4. Operaciones;PP - BLOQUE ESPUMA D-30.0;9</v>
          </cell>
          <cell r="J21126">
            <v>45366</v>
          </cell>
        </row>
        <row r="21127">
          <cell r="F21127" t="str">
            <v>4. Operaciones;PP - BLOQUE ESPUMA D-30.0;10</v>
          </cell>
          <cell r="J21127">
            <v>45366</v>
          </cell>
        </row>
        <row r="21128">
          <cell r="F21128" t="str">
            <v>4. Operaciones;PP - BLOQUE ESPUMA D-30.0;11</v>
          </cell>
          <cell r="J21128">
            <v>45366</v>
          </cell>
        </row>
        <row r="21129">
          <cell r="F21129" t="str">
            <v>4. Operaciones;PP - BLOQUE ESPUMA D-30.0;12</v>
          </cell>
          <cell r="J21129">
            <v>45366</v>
          </cell>
        </row>
        <row r="21130">
          <cell r="F21130" t="str">
            <v>4. Operaciones;PP - BLOQUE ESPUMA D-30.0;13</v>
          </cell>
          <cell r="J21130">
            <v>45366</v>
          </cell>
        </row>
        <row r="21131">
          <cell r="F21131" t="str">
            <v>4. Operaciones;PP - BLOQUE ESPUMA D-26.0;1</v>
          </cell>
          <cell r="J21131">
            <v>45366</v>
          </cell>
        </row>
        <row r="21132">
          <cell r="F21132" t="str">
            <v>4. Operaciones;PP - BLOQUE ESPUMA D-30.0;14</v>
          </cell>
          <cell r="J21132">
            <v>45366</v>
          </cell>
        </row>
        <row r="21133">
          <cell r="F21133" t="str">
            <v>4. Operaciones;PP - BLOQUE ESPUMA D-30.0;15</v>
          </cell>
          <cell r="J21133">
            <v>45366</v>
          </cell>
        </row>
        <row r="21134">
          <cell r="F21134" t="str">
            <v>4. Operaciones;PP - BLOQUE ESPUMA D-30.0;16</v>
          </cell>
          <cell r="J21134">
            <v>45366</v>
          </cell>
        </row>
        <row r="21135">
          <cell r="F21135" t="str">
            <v>4. Operaciones;PP - BLOQUE ESPUMA D-30.0;17</v>
          </cell>
          <cell r="J21135">
            <v>45366</v>
          </cell>
        </row>
        <row r="21136">
          <cell r="F21136" t="str">
            <v>4. Operaciones;PP - BLOQUE ESPUMA D-30.0;18</v>
          </cell>
          <cell r="J21136">
            <v>45366</v>
          </cell>
        </row>
        <row r="21137">
          <cell r="F21137" t="str">
            <v>4. Operaciones;PP - BLOQUE ESPUMA D-26.0;2</v>
          </cell>
          <cell r="J21137">
            <v>45366</v>
          </cell>
        </row>
        <row r="21138">
          <cell r="F21138" t="str">
            <v>4. Operaciones;PP - BLOQUE ESPUMA D-26.0;3</v>
          </cell>
          <cell r="J21138">
            <v>45366</v>
          </cell>
        </row>
        <row r="21139">
          <cell r="F21139" t="str">
            <v>4. Operaciones;PP - BLOQUE ESPUMA D-26.0;4</v>
          </cell>
          <cell r="J21139">
            <v>45366</v>
          </cell>
        </row>
        <row r="21140">
          <cell r="F21140" t="str">
            <v>4. Operaciones;PP - BLOQUE ESPUMA D-26.0;5</v>
          </cell>
          <cell r="J21140">
            <v>45366</v>
          </cell>
        </row>
        <row r="21141">
          <cell r="F21141" t="str">
            <v>4. Operaciones;PP - BLOQUE ESPUMA D-26.0;6</v>
          </cell>
          <cell r="J21141">
            <v>45366</v>
          </cell>
        </row>
        <row r="21142">
          <cell r="F21142" t="str">
            <v>4. Operaciones;PP - BLOQUE ESPUMA D-26.0;7</v>
          </cell>
          <cell r="J21142">
            <v>45366</v>
          </cell>
        </row>
        <row r="21143">
          <cell r="F21143" t="str">
            <v>4. Operaciones;PP - BLOQUE ESPUMA D-26.0;8</v>
          </cell>
          <cell r="J21143">
            <v>45366</v>
          </cell>
        </row>
        <row r="21144">
          <cell r="F21144" t="str">
            <v>4. Operaciones;PP - BLOQUE ESPUMA D-26.0;9</v>
          </cell>
          <cell r="J21144">
            <v>45366</v>
          </cell>
        </row>
        <row r="21145">
          <cell r="F21145" t="str">
            <v>4. Operaciones;PP - BLOQUE ESPUMA D-26.0;10</v>
          </cell>
          <cell r="J21145">
            <v>45366</v>
          </cell>
        </row>
        <row r="21146">
          <cell r="F21146" t="str">
            <v>4. Operaciones;PP - BLOQUE ESPUMA D-26.0;11</v>
          </cell>
          <cell r="J21146">
            <v>45366</v>
          </cell>
        </row>
        <row r="21147">
          <cell r="F21147" t="str">
            <v>4. Operaciones;PP - BLOQUE ESPUMA D-26.0;12</v>
          </cell>
          <cell r="J21147">
            <v>45366</v>
          </cell>
        </row>
        <row r="21148">
          <cell r="F21148" t="str">
            <v>4. Operaciones;PP - BLOQUE ESPUMA D-26.0;13</v>
          </cell>
          <cell r="J21148">
            <v>45366</v>
          </cell>
        </row>
        <row r="21149">
          <cell r="F21149" t="str">
            <v>4. Operaciones;PP - BLOQUE ESPUMA D-23.0;1</v>
          </cell>
          <cell r="J21149">
            <v>45366</v>
          </cell>
        </row>
        <row r="21150">
          <cell r="F21150" t="str">
            <v>4. Operaciones;PP - BLOQUE ESPUMA D-26.0;14</v>
          </cell>
          <cell r="J21150">
            <v>45366</v>
          </cell>
        </row>
        <row r="21151">
          <cell r="F21151" t="str">
            <v>4. Operaciones;PP - BLOQUE ESPUMA D-26.0;15</v>
          </cell>
          <cell r="J21151">
            <v>45366</v>
          </cell>
        </row>
        <row r="21152">
          <cell r="F21152" t="str">
            <v>4. Operaciones;PP - BLOQUE ESPUMA D-26.0;16</v>
          </cell>
          <cell r="J21152">
            <v>45366</v>
          </cell>
        </row>
        <row r="21153">
          <cell r="F21153" t="str">
            <v>4. Operaciones;PP - BLOQUE ESPUMA D-26.0;17</v>
          </cell>
          <cell r="J21153">
            <v>45366</v>
          </cell>
        </row>
        <row r="21154">
          <cell r="F21154" t="str">
            <v>4. Operaciones;PP - BLOQUE ESPUMA D-26.0;18</v>
          </cell>
          <cell r="J21154">
            <v>45366</v>
          </cell>
        </row>
        <row r="21155">
          <cell r="F21155" t="str">
            <v>3. Item Componente;PP - BLOQUE ESPUMA D-26.0 PENTA;1</v>
          </cell>
          <cell r="J21155">
            <v>45366</v>
          </cell>
        </row>
        <row r="21156">
          <cell r="F21156" t="str">
            <v>4. Operaciones;PP - BLOQUE ESPUMA D-23.0;2</v>
          </cell>
          <cell r="J21156">
            <v>45366</v>
          </cell>
        </row>
        <row r="21157">
          <cell r="F21157" t="str">
            <v>4. Operaciones;PP - BLOQUE ESPUMA D-23.0;3</v>
          </cell>
          <cell r="J21157">
            <v>45366</v>
          </cell>
        </row>
        <row r="21158">
          <cell r="F21158" t="str">
            <v>4. Operaciones;PP - BLOQUE ESPUMA D-23.0;4</v>
          </cell>
          <cell r="J21158">
            <v>45366</v>
          </cell>
        </row>
        <row r="21159">
          <cell r="F21159" t="str">
            <v>4. Operaciones;PP - BLOQUE ESPUMA D-23.0;5</v>
          </cell>
          <cell r="J21159">
            <v>45366</v>
          </cell>
        </row>
        <row r="21160">
          <cell r="F21160" t="str">
            <v>4. Operaciones;PP - BLOQUE ESPUMA D-23.0;6</v>
          </cell>
          <cell r="J21160">
            <v>45366</v>
          </cell>
        </row>
        <row r="21161">
          <cell r="F21161" t="str">
            <v>3. Item Componente;PP - BLOQUE ESPUMA D-26.0 PENTA;2</v>
          </cell>
          <cell r="J21161">
            <v>45366</v>
          </cell>
        </row>
        <row r="21162">
          <cell r="F21162" t="str">
            <v>3. Item Componente;PP - BLOQUE ESPUMA D-26.0 PENTA;3</v>
          </cell>
          <cell r="J21162">
            <v>45366</v>
          </cell>
        </row>
        <row r="21163">
          <cell r="F21163" t="str">
            <v>3. Item Componente;PP - BLOQUE ESPUMA D-26.0 PENTA;4</v>
          </cell>
          <cell r="J21163">
            <v>45366</v>
          </cell>
        </row>
        <row r="21164">
          <cell r="F21164" t="str">
            <v>3. Item Componente;PP - BLOQUE ESPUMA D-26.0 PENTA;5</v>
          </cell>
          <cell r="J21164">
            <v>45366</v>
          </cell>
        </row>
        <row r="21165">
          <cell r="F21165" t="str">
            <v>3. Item Componente;PP - BLOQUE ESPUMA D-26.0 PENTA;6</v>
          </cell>
          <cell r="J21165">
            <v>45366</v>
          </cell>
        </row>
        <row r="21166">
          <cell r="F21166" t="str">
            <v>3. Item Componente;PP - BLOQUE ESPUMA D-26.0 PENTA;7</v>
          </cell>
          <cell r="J21166">
            <v>45366</v>
          </cell>
        </row>
        <row r="21167">
          <cell r="F21167" t="str">
            <v>3. Item Componente;PP - BLOQUE ESPUMA D-26.0 PENTA;8</v>
          </cell>
          <cell r="J21167">
            <v>45366</v>
          </cell>
        </row>
        <row r="21168">
          <cell r="F21168" t="str">
            <v>3. Item Componente;PP - BLOQUE ESPUMA D-26.0 PENTA;9</v>
          </cell>
          <cell r="J21168">
            <v>45366</v>
          </cell>
        </row>
        <row r="21169">
          <cell r="F21169" t="str">
            <v>3. Item Componente;PP - BLOQUE ESPUMA D-26.0 PENTA;10</v>
          </cell>
          <cell r="J21169">
            <v>45366</v>
          </cell>
        </row>
        <row r="21170">
          <cell r="F21170" t="str">
            <v>3. Item Componente;PP - BLOQUE ESPUMA D-26.0 PENTA;11</v>
          </cell>
          <cell r="J21170">
            <v>45366</v>
          </cell>
        </row>
        <row r="21171">
          <cell r="F21171" t="str">
            <v>3. Item Componente;PP - BLOQUE ESPUMA D-26.0 PENTA;12</v>
          </cell>
          <cell r="J21171">
            <v>45366</v>
          </cell>
        </row>
        <row r="21172">
          <cell r="F21172" t="str">
            <v>3. Item Componente;PP - BLOQUE ESPUMA D-26.0 PENTA;13</v>
          </cell>
          <cell r="J21172">
            <v>45366</v>
          </cell>
        </row>
        <row r="21173">
          <cell r="F21173" t="str">
            <v>3. Item Componente;PP - BLOQUE ESPUMA D-26.0 PENTA;14</v>
          </cell>
          <cell r="J21173">
            <v>45366</v>
          </cell>
        </row>
        <row r="21174">
          <cell r="F21174" t="str">
            <v>3. Item Componente;PP - BLOQUE ESPUMA D-26.0 PENTA;15</v>
          </cell>
          <cell r="J21174">
            <v>45366</v>
          </cell>
        </row>
        <row r="21175">
          <cell r="F21175" t="str">
            <v>3. Item Componente;PP - BLOQUE ESPUMA D-26.0 PENTA;16</v>
          </cell>
          <cell r="J21175">
            <v>45366</v>
          </cell>
        </row>
        <row r="21176">
          <cell r="F21176" t="str">
            <v>3. Item Componente;PP - BLOQUE ESPUMA D-26.0 PENTA;17</v>
          </cell>
          <cell r="J21176">
            <v>45366</v>
          </cell>
        </row>
        <row r="21177">
          <cell r="F21177" t="str">
            <v>3. Item Componente;PP - BLOQUE ESPUMA D-26.0 PENTA;18</v>
          </cell>
          <cell r="J21177">
            <v>45366</v>
          </cell>
        </row>
        <row r="21178">
          <cell r="F21178" t="str">
            <v>3. Item Componente;PP - BLOQUE ESPUMA D-26.0 PENTA;19</v>
          </cell>
          <cell r="J21178">
            <v>45366</v>
          </cell>
        </row>
        <row r="21179">
          <cell r="F21179" t="str">
            <v>3. Item Componente;PP - BLOQUE ESPUMA D-40.0;1</v>
          </cell>
          <cell r="J21179">
            <v>45366</v>
          </cell>
        </row>
        <row r="21180">
          <cell r="F21180" t="str">
            <v>3. Item Componente;PP - BLOQUE ESPUMA D-26.0 PENTA;20</v>
          </cell>
          <cell r="J21180">
            <v>45366</v>
          </cell>
        </row>
        <row r="21181">
          <cell r="F21181" t="str">
            <v>3. Item Componente;PP - BLOQUE ESPUMA D-40.0;2</v>
          </cell>
          <cell r="J21181">
            <v>45366</v>
          </cell>
        </row>
        <row r="21182">
          <cell r="F21182" t="str">
            <v>3. Item Componente;PP - BLOQUE ESPUMA D-40.0;3</v>
          </cell>
          <cell r="J21182">
            <v>45366</v>
          </cell>
        </row>
        <row r="21183">
          <cell r="F21183" t="str">
            <v>3. Item Componente;PP - BLOQUE ESPUMA D-40.0;4</v>
          </cell>
          <cell r="J21183">
            <v>45366</v>
          </cell>
        </row>
        <row r="21184">
          <cell r="F21184" t="str">
            <v>3. Item Componente;PP - BLOQUE ESPUMA D-40.0;5</v>
          </cell>
          <cell r="J21184">
            <v>45366</v>
          </cell>
        </row>
        <row r="21185">
          <cell r="F21185" t="str">
            <v>3. Item Componente;PP - BLOQUE ESPUMA D-40.0;6</v>
          </cell>
          <cell r="J21185">
            <v>45366</v>
          </cell>
        </row>
        <row r="21186">
          <cell r="F21186" t="str">
            <v>3. Item Componente;PP - BLOQUE ESPUMA D-40.0;7</v>
          </cell>
          <cell r="J21186">
            <v>45366</v>
          </cell>
        </row>
        <row r="21187">
          <cell r="F21187" t="str">
            <v>3. Item Componente;PP - BLOQUE ESPUMA D-40.0;8</v>
          </cell>
          <cell r="J21187">
            <v>45366</v>
          </cell>
        </row>
        <row r="21188">
          <cell r="F21188" t="str">
            <v>3. Item Componente;PP - BLOQUE ESPUMA D-40.0;9</v>
          </cell>
          <cell r="J21188">
            <v>45366</v>
          </cell>
        </row>
        <row r="21189">
          <cell r="F21189" t="str">
            <v>3. Item Componente;PP - BLOQUE ESPUMA D-40.0;10</v>
          </cell>
          <cell r="J21189">
            <v>45366</v>
          </cell>
        </row>
        <row r="21190">
          <cell r="F21190" t="str">
            <v>3. Item Componente;PP - BLOQUE ESPUMA D-30.0;1</v>
          </cell>
          <cell r="J21190">
            <v>45366</v>
          </cell>
        </row>
        <row r="21191">
          <cell r="F21191" t="str">
            <v>3. Item Componente;PP - BLOQUE ESPUMA D-30.0;2</v>
          </cell>
          <cell r="J21191">
            <v>45366</v>
          </cell>
        </row>
        <row r="21192">
          <cell r="F21192" t="str">
            <v>3. Item Componente;PP - BLOQUE ESPUMA D-30.0;3</v>
          </cell>
          <cell r="J21192">
            <v>45366</v>
          </cell>
        </row>
        <row r="21193">
          <cell r="F21193" t="str">
            <v>3. Item Componente;PP - BLOQUE ESPUMA D-30.0;4</v>
          </cell>
          <cell r="J21193">
            <v>45366</v>
          </cell>
        </row>
        <row r="21194">
          <cell r="F21194" t="str">
            <v>3. Item Componente;PP - BLOQUE ESPUMA D-30.0;5</v>
          </cell>
          <cell r="J21194">
            <v>45366</v>
          </cell>
        </row>
        <row r="21195">
          <cell r="F21195" t="str">
            <v>3. Item Componente;PP - BLOQUE ESPUMA D-30.0;6</v>
          </cell>
          <cell r="J21195">
            <v>45366</v>
          </cell>
        </row>
        <row r="21196">
          <cell r="F21196" t="str">
            <v>3. Item Componente;PP - BLOQUE ESPUMA D-30.0;7</v>
          </cell>
          <cell r="J21196">
            <v>45366</v>
          </cell>
        </row>
        <row r="21197">
          <cell r="F21197" t="str">
            <v>3. Item Componente;PP - BLOQUE ESPUMA D-30.0;8</v>
          </cell>
          <cell r="J21197">
            <v>45366</v>
          </cell>
        </row>
        <row r="21198">
          <cell r="F21198" t="str">
            <v>3. Item Componente;PP - BLOQUE ESPUMA D-30.0;9</v>
          </cell>
          <cell r="J21198">
            <v>45366</v>
          </cell>
        </row>
        <row r="21199">
          <cell r="F21199" t="str">
            <v>3. Item Componente;PP - BLOQUE ESPUMA D-30.0;10</v>
          </cell>
          <cell r="J21199">
            <v>45366</v>
          </cell>
        </row>
        <row r="21200">
          <cell r="F21200" t="str">
            <v>3. Item Componente;PP - BLOQUE ESPUMA D-30.0;11</v>
          </cell>
          <cell r="J21200">
            <v>45366</v>
          </cell>
        </row>
        <row r="21201">
          <cell r="F21201" t="str">
            <v>3. Item Componente;PP - BLOQUE ESPUMA D-26.0;1</v>
          </cell>
          <cell r="J21201">
            <v>45366</v>
          </cell>
        </row>
        <row r="21202">
          <cell r="F21202" t="str">
            <v>3. Item Componente;PP - BLOQUE ESPUMA D-26.0;2</v>
          </cell>
          <cell r="J21202">
            <v>45366</v>
          </cell>
        </row>
        <row r="21203">
          <cell r="F21203" t="str">
            <v>3. Item Componente;PP - BLOQUE ESPUMA D-26.0;3</v>
          </cell>
          <cell r="J21203">
            <v>45366</v>
          </cell>
        </row>
        <row r="21204">
          <cell r="F21204" t="str">
            <v>3. Item Componente;PP - BLOQUE ESPUMA D-26.0;4</v>
          </cell>
          <cell r="J21204">
            <v>45366</v>
          </cell>
        </row>
        <row r="21205">
          <cell r="F21205" t="str">
            <v>3. Item Componente;PP - BLOQUE ESPUMA D-26.0;5</v>
          </cell>
          <cell r="J21205">
            <v>45366</v>
          </cell>
        </row>
        <row r="21206">
          <cell r="F21206" t="str">
            <v>3. Item Componente;PP - BLOQUE ESPUMA D-26.0;6</v>
          </cell>
          <cell r="J21206">
            <v>45366</v>
          </cell>
        </row>
        <row r="21207">
          <cell r="F21207" t="str">
            <v>3. Item Componente;PP - BLOQUE ESPUMA D-26.0;7</v>
          </cell>
          <cell r="J21207">
            <v>45366</v>
          </cell>
        </row>
        <row r="21208">
          <cell r="F21208" t="str">
            <v>3. Item Componente;PP - BLOQUE ESPUMA D-26.0;8</v>
          </cell>
          <cell r="J21208">
            <v>45366</v>
          </cell>
        </row>
        <row r="21209">
          <cell r="F21209" t="str">
            <v>3. Item Componente;PP - BLOQUE ESPUMA D-26.0;9</v>
          </cell>
          <cell r="J21209">
            <v>45366</v>
          </cell>
        </row>
        <row r="21210">
          <cell r="F21210" t="str">
            <v>3. Item Componente;PP - BLOQUE ESPUMA D-26.0;10</v>
          </cell>
          <cell r="J21210">
            <v>45366</v>
          </cell>
        </row>
        <row r="21211">
          <cell r="F21211" t="str">
            <v>3. Item Componente;PP - BLOQUE ESPUMA D-26.0;11</v>
          </cell>
          <cell r="J21211">
            <v>45366</v>
          </cell>
        </row>
        <row r="21212">
          <cell r="F21212" t="str">
            <v>3. Item Componente;PP - BLOQUE ESPUMA D-23.0;1</v>
          </cell>
          <cell r="J21212">
            <v>45366</v>
          </cell>
        </row>
        <row r="21213">
          <cell r="F21213" t="str">
            <v>3. Item Componente;PP - BLOQUE ESPUMA D-23.0;2</v>
          </cell>
          <cell r="J21213">
            <v>45366</v>
          </cell>
        </row>
        <row r="21214">
          <cell r="F21214" t="str">
            <v>3. Item Componente;PP - BLOQUE ESPUMA D-23.0;3</v>
          </cell>
          <cell r="J21214">
            <v>45366</v>
          </cell>
        </row>
        <row r="21215">
          <cell r="F21215" t="str">
            <v>3. Item Componente;PP - BLOQUE ESPUMA D-23.0;4</v>
          </cell>
          <cell r="J21215">
            <v>45366</v>
          </cell>
        </row>
        <row r="21216">
          <cell r="F21216" t="str">
            <v>3. Item Componente;PP - BLOQUE ESPUMA D-23.0;5</v>
          </cell>
          <cell r="J21216">
            <v>45366</v>
          </cell>
        </row>
        <row r="21217">
          <cell r="F21217" t="str">
            <v>3. Item Componente;PP - BLOQUE ESPUMA D-23.0;6</v>
          </cell>
          <cell r="J21217">
            <v>45366</v>
          </cell>
        </row>
        <row r="21218">
          <cell r="F21218" t="str">
            <v>3. Item Componente;PP - BLOQUE ESPUMA D-23.0;7</v>
          </cell>
          <cell r="J21218">
            <v>45366</v>
          </cell>
        </row>
        <row r="21219">
          <cell r="F21219" t="str">
            <v>3. Item Componente;PP - BLOQUE ESPUMA D-23.0;8</v>
          </cell>
          <cell r="J21219">
            <v>45366</v>
          </cell>
        </row>
        <row r="21220">
          <cell r="F21220" t="str">
            <v>3. Item Componente;PP - BLOQUE ESPUMA D-23.0;9</v>
          </cell>
          <cell r="J21220">
            <v>45366</v>
          </cell>
        </row>
        <row r="21221">
          <cell r="F21221" t="str">
            <v>3. Item Componente;PP - BLOQUE ESPUMA D-23.0;10</v>
          </cell>
          <cell r="J21221">
            <v>45366</v>
          </cell>
        </row>
        <row r="21222">
          <cell r="F21222" t="str">
            <v>3. Item Componente;PP - BLOQUE ESPUMA D-23.0;11</v>
          </cell>
          <cell r="J21222">
            <v>45366</v>
          </cell>
        </row>
        <row r="21223">
          <cell r="F21223" t="str">
            <v>3. Item Componente;PP - BLOQUE ESPUMA D-40.0;11</v>
          </cell>
          <cell r="J21223">
            <v>45366</v>
          </cell>
        </row>
        <row r="21224">
          <cell r="F21224" t="str">
            <v>3. Item Componente;PP - BLOQUE ESPUMA D-40.0;12</v>
          </cell>
          <cell r="J21224">
            <v>45366</v>
          </cell>
        </row>
        <row r="21225">
          <cell r="F21225" t="str">
            <v>3. Item Componente;PP - BLOQUE ESPUMA D-40.0;13</v>
          </cell>
          <cell r="J21225">
            <v>45366</v>
          </cell>
        </row>
        <row r="21226">
          <cell r="F21226" t="str">
            <v>3. Item Componente;PP - BLOQUE ESPUMA D-40.0;14</v>
          </cell>
          <cell r="J21226">
            <v>45366</v>
          </cell>
        </row>
        <row r="21227">
          <cell r="F21227" t="str">
            <v>3. Item Componente;PP - BLOQUE ESPUMA D-40.0;15</v>
          </cell>
          <cell r="J21227">
            <v>45366</v>
          </cell>
        </row>
        <row r="21228">
          <cell r="F21228" t="str">
            <v>3. Item Componente;PP - BLOQUE ESPUMA D-40.0;16</v>
          </cell>
          <cell r="J21228">
            <v>45366</v>
          </cell>
        </row>
        <row r="21229">
          <cell r="F21229" t="str">
            <v>3. Item Componente;PP - BLOQUE ESPUMA D-40.0;17</v>
          </cell>
          <cell r="J21229">
            <v>45366</v>
          </cell>
        </row>
        <row r="21230">
          <cell r="F21230" t="str">
            <v>3. Item Componente;PP - BLOQUE ESPUMA D-40.0;18</v>
          </cell>
          <cell r="J21230">
            <v>45366</v>
          </cell>
        </row>
        <row r="21231">
          <cell r="F21231" t="str">
            <v>3. Item Componente;PP - BLOQUE ESPUMA D-40.0;19</v>
          </cell>
          <cell r="J21231">
            <v>45366</v>
          </cell>
        </row>
        <row r="21232">
          <cell r="F21232" t="str">
            <v>3. Item Componente;PP - BLOQUE ESPUMA D-40.0;20</v>
          </cell>
          <cell r="J21232">
            <v>45366</v>
          </cell>
        </row>
        <row r="21233">
          <cell r="F21233" t="str">
            <v>3. Item Componente;PP - BLOQUE ESPUMA D-40.0;21</v>
          </cell>
          <cell r="J21233">
            <v>45366</v>
          </cell>
        </row>
        <row r="21234">
          <cell r="F21234" t="str">
            <v>3. Item Componente;PP - BLOQUE ESPUMA D-30.0;12</v>
          </cell>
          <cell r="J21234">
            <v>45366</v>
          </cell>
        </row>
        <row r="21235">
          <cell r="F21235" t="str">
            <v>3. Item Componente;PP - BLOQUE ESPUMA D-30.0;13</v>
          </cell>
          <cell r="J21235">
            <v>45366</v>
          </cell>
        </row>
        <row r="21236">
          <cell r="F21236" t="str">
            <v>3. Item Componente;PP - BLOQUE ESPUMA D-40.0;22</v>
          </cell>
          <cell r="J21236">
            <v>45366</v>
          </cell>
        </row>
        <row r="21237">
          <cell r="F21237" t="str">
            <v>3. Item Componente;PP - BLOQUE ESPUMA D-40.0;23</v>
          </cell>
          <cell r="J21237">
            <v>45366</v>
          </cell>
        </row>
        <row r="21238">
          <cell r="F21238" t="str">
            <v>3. Item Componente;PP - BLOQUE ESPUMA D-40.0;24</v>
          </cell>
          <cell r="J21238">
            <v>45366</v>
          </cell>
        </row>
        <row r="21239">
          <cell r="F21239" t="str">
            <v>3. Item Componente;PP - BLOQUE ESPUMA D-30.0;14</v>
          </cell>
          <cell r="J21239">
            <v>45366</v>
          </cell>
        </row>
        <row r="21240">
          <cell r="F21240" t="str">
            <v>3. Item Componente;PP - BLOQUE ESPUMA D-30.0;15</v>
          </cell>
          <cell r="J21240">
            <v>45366</v>
          </cell>
        </row>
        <row r="21241">
          <cell r="F21241" t="str">
            <v>3. Item Componente;PP - BLOQUE ESPUMA D-30.0;16</v>
          </cell>
          <cell r="J21241">
            <v>45366</v>
          </cell>
        </row>
        <row r="21242">
          <cell r="F21242" t="str">
            <v>3. Item Componente;PP - BLOQUE ESPUMA D-30.0;17</v>
          </cell>
          <cell r="J21242">
            <v>45366</v>
          </cell>
        </row>
        <row r="21243">
          <cell r="F21243" t="str">
            <v>3. Item Componente;PP - BLOQUE ESPUMA D-30.0;18</v>
          </cell>
          <cell r="J21243">
            <v>45366</v>
          </cell>
        </row>
        <row r="21244">
          <cell r="F21244" t="str">
            <v>3. Item Componente;PP - BLOQUE ESPUMA D-30.0;19</v>
          </cell>
          <cell r="J21244">
            <v>45366</v>
          </cell>
        </row>
        <row r="21245">
          <cell r="F21245" t="str">
            <v>3. Item Componente;PP - BLOQUE ESPUMA D-40.0;25</v>
          </cell>
          <cell r="J21245">
            <v>45366</v>
          </cell>
        </row>
        <row r="21246">
          <cell r="F21246" t="str">
            <v>3. Item Componente;PP - BLOQUE ESPUMA D-30.0;20</v>
          </cell>
          <cell r="J21246">
            <v>45366</v>
          </cell>
        </row>
        <row r="21247">
          <cell r="F21247" t="str">
            <v>3. Item Componente;PP - BLOQUE ESPUMA D-40.0;26</v>
          </cell>
          <cell r="J21247">
            <v>45366</v>
          </cell>
        </row>
        <row r="21248">
          <cell r="F21248" t="str">
            <v>3. Item Componente;PP - BLOQUE ESPUMA D-40.0;27</v>
          </cell>
          <cell r="J21248">
            <v>45366</v>
          </cell>
        </row>
        <row r="21249">
          <cell r="F21249" t="str">
            <v>3. Item Componente;PP - BLOQUE ESPUMA D-30.0;21</v>
          </cell>
          <cell r="J21249">
            <v>45366</v>
          </cell>
        </row>
        <row r="21250">
          <cell r="F21250" t="str">
            <v>3. Item Componente;PP - BLOQUE ESPUMA D-30.0;22</v>
          </cell>
          <cell r="J21250">
            <v>45366</v>
          </cell>
        </row>
        <row r="21251">
          <cell r="F21251" t="str">
            <v>3. Item Componente;PP - BLOQUE ESPUMA D-30.0;23</v>
          </cell>
          <cell r="J21251">
            <v>45366</v>
          </cell>
        </row>
        <row r="21252">
          <cell r="F21252" t="str">
            <v>3. Item Componente;PP - BLOQUE ESPUMA D-40.0;28</v>
          </cell>
          <cell r="J21252">
            <v>45366</v>
          </cell>
        </row>
        <row r="21253">
          <cell r="F21253" t="str">
            <v>3. Item Componente;PP - BLOQUE ESPUMA D-40.0;29</v>
          </cell>
          <cell r="J21253">
            <v>45366</v>
          </cell>
        </row>
        <row r="21254">
          <cell r="F21254" t="str">
            <v>3. Item Componente;PP - BLOQUE ESPUMA D-40.0;30</v>
          </cell>
          <cell r="J21254">
            <v>45366</v>
          </cell>
        </row>
        <row r="21255">
          <cell r="F21255" t="str">
            <v>3. Item Componente;PP - BLOQUE ESPUMA D-30.0;24</v>
          </cell>
          <cell r="J21255">
            <v>45366</v>
          </cell>
        </row>
        <row r="21256">
          <cell r="F21256" t="str">
            <v>3. Item Componente;PP - BLOQUE ESPUMA D-26.0;12</v>
          </cell>
          <cell r="J21256">
            <v>45366</v>
          </cell>
        </row>
        <row r="21257">
          <cell r="F21257" t="str">
            <v>3. Item Componente;PP - BLOQUE ESPUMA D-26.0;13</v>
          </cell>
          <cell r="J21257">
            <v>45366</v>
          </cell>
        </row>
        <row r="21258">
          <cell r="F21258" t="str">
            <v>3. Item Componente;PP - BLOQUE ESPUMA D-26.0;14</v>
          </cell>
          <cell r="J21258">
            <v>45366</v>
          </cell>
        </row>
        <row r="21259">
          <cell r="F21259" t="str">
            <v>3. Item Componente;PP - BLOQUE ESPUMA D-30.0;25</v>
          </cell>
          <cell r="J21259">
            <v>45366</v>
          </cell>
        </row>
        <row r="21260">
          <cell r="F21260" t="str">
            <v>3. Item Componente;PP - BLOQUE ESPUMA D-30.0;26</v>
          </cell>
          <cell r="J21260">
            <v>45366</v>
          </cell>
        </row>
        <row r="21261">
          <cell r="F21261" t="str">
            <v>3. Item Componente;PP - BLOQUE ESPUMA D-30.0;27</v>
          </cell>
          <cell r="J21261">
            <v>45366</v>
          </cell>
        </row>
        <row r="21262">
          <cell r="F21262" t="str">
            <v>3. Item Componente;PP - BLOQUE ESPUMA D-30.0;28</v>
          </cell>
          <cell r="J21262">
            <v>45366</v>
          </cell>
        </row>
        <row r="21263">
          <cell r="F21263" t="str">
            <v>3. Item Componente;PP - BLOQUE ESPUMA D-30.0;29</v>
          </cell>
          <cell r="J21263">
            <v>45366</v>
          </cell>
        </row>
        <row r="21264">
          <cell r="F21264" t="str">
            <v>3. Item Componente;PP - BLOQUE ESPUMA D-30.0;30</v>
          </cell>
          <cell r="J21264">
            <v>45366</v>
          </cell>
        </row>
        <row r="21265">
          <cell r="F21265" t="str">
            <v>3. Item Componente;PP - BLOQUE ESPUMA D-30.0;31</v>
          </cell>
          <cell r="J21265">
            <v>45366</v>
          </cell>
        </row>
        <row r="21266">
          <cell r="F21266" t="str">
            <v>3. Item Componente;PP - BLOQUE ESPUMA D-26.0;15</v>
          </cell>
          <cell r="J21266">
            <v>45366</v>
          </cell>
        </row>
        <row r="21267">
          <cell r="F21267" t="str">
            <v>3. Item Componente;PP - BLOQUE ESPUMA D-26.0;16</v>
          </cell>
          <cell r="J21267">
            <v>45366</v>
          </cell>
        </row>
        <row r="21268">
          <cell r="F21268" t="str">
            <v>3. Item Componente;PP - BLOQUE ESPUMA D-26.0;17</v>
          </cell>
          <cell r="J21268">
            <v>45366</v>
          </cell>
        </row>
        <row r="21269">
          <cell r="F21269" t="str">
            <v>3. Item Componente;PP - BLOQUE ESPUMA D-30.0;32</v>
          </cell>
          <cell r="J21269">
            <v>45366</v>
          </cell>
        </row>
        <row r="21270">
          <cell r="F21270" t="str">
            <v>3. Item Componente;PP - BLOQUE ESPUMA D-30.0;33</v>
          </cell>
          <cell r="J21270">
            <v>45366</v>
          </cell>
        </row>
        <row r="21271">
          <cell r="F21271" t="str">
            <v>3. Item Componente;PP - BLOQUE ESPUMA D-26.0;18</v>
          </cell>
          <cell r="J21271">
            <v>45366</v>
          </cell>
        </row>
        <row r="21272">
          <cell r="F21272" t="str">
            <v>3. Item Componente;PP - BLOQUE ESPUMA D-26.0;19</v>
          </cell>
          <cell r="J21272">
            <v>45366</v>
          </cell>
        </row>
        <row r="21273">
          <cell r="F21273" t="str">
            <v>3. Item Componente;PP - BLOQUE ESPUMA D-26.0;20</v>
          </cell>
          <cell r="J21273">
            <v>45366</v>
          </cell>
        </row>
        <row r="21274">
          <cell r="F21274" t="str">
            <v>3. Item Componente;PP - BLOQUE ESPUMA D-26.0;21</v>
          </cell>
          <cell r="J21274">
            <v>45366</v>
          </cell>
        </row>
        <row r="21275">
          <cell r="F21275" t="str">
            <v>3. Item Componente;PP - BLOQUE ESPUMA D-26.0;22</v>
          </cell>
          <cell r="J21275">
            <v>45366</v>
          </cell>
        </row>
        <row r="21276">
          <cell r="F21276" t="str">
            <v>3. Item Componente;PP - BLOQUE ESPUMA D-26.0;23</v>
          </cell>
          <cell r="J21276">
            <v>45366</v>
          </cell>
        </row>
        <row r="21277">
          <cell r="F21277" t="str">
            <v>3. Item Componente;PP - BLOQUE ESPUMA D-26.0;24</v>
          </cell>
          <cell r="J21277">
            <v>45366</v>
          </cell>
        </row>
        <row r="21278">
          <cell r="F21278" t="str">
            <v>3. Item Componente;PP - BLOQUE ESPUMA D-26.0;25</v>
          </cell>
          <cell r="J21278">
            <v>45366</v>
          </cell>
        </row>
        <row r="21279">
          <cell r="F21279" t="str">
            <v>3. Item Componente;PP - BLOQUE ESPUMA D-26.0;26</v>
          </cell>
          <cell r="J21279">
            <v>45366</v>
          </cell>
        </row>
        <row r="21280">
          <cell r="F21280" t="str">
            <v>3. Item Componente;PP - BLOQUE ESPUMA D-26.0;27</v>
          </cell>
          <cell r="J21280">
            <v>45366</v>
          </cell>
        </row>
        <row r="21281">
          <cell r="F21281" t="str">
            <v>3. Item Componente;PP - BLOQUE ESPUMA D-26.0;28</v>
          </cell>
          <cell r="J21281">
            <v>45366</v>
          </cell>
        </row>
        <row r="21282">
          <cell r="F21282" t="str">
            <v>3. Item Componente;PP - BLOQUE ESPUMA D-26.0;29</v>
          </cell>
          <cell r="J21282">
            <v>45366</v>
          </cell>
        </row>
        <row r="21283">
          <cell r="F21283" t="str">
            <v>3. Item Componente;PP - BLOQUE ESPUMA D-26.0;30</v>
          </cell>
          <cell r="J21283">
            <v>45366</v>
          </cell>
        </row>
        <row r="21284">
          <cell r="F21284" t="str">
            <v>3. Item Componente;PP - BLOQUE ESPUMA D-26.0;31</v>
          </cell>
          <cell r="J21284">
            <v>45366</v>
          </cell>
        </row>
        <row r="21285">
          <cell r="F21285" t="str">
            <v>3. Item Componente;PP - BLOQUE ESPUMA D-26.0;32</v>
          </cell>
          <cell r="J21285">
            <v>45366</v>
          </cell>
        </row>
        <row r="21286">
          <cell r="F21286" t="str">
            <v>3. Item Componente;PP - BLOQUE ESPUMA D-26.0;33</v>
          </cell>
          <cell r="J21286">
            <v>45366</v>
          </cell>
        </row>
        <row r="21287">
          <cell r="F21287" t="str">
            <v>2. Item Otros;PP - BLOQUE ESPUMA D-40.0;1</v>
          </cell>
          <cell r="J21287">
            <v>45366</v>
          </cell>
        </row>
        <row r="21288">
          <cell r="F21288" t="str">
            <v>2. Item Otros;PP - BLOQUE ESPUMA D-40.0;2</v>
          </cell>
          <cell r="J21288">
            <v>45366</v>
          </cell>
        </row>
        <row r="21289">
          <cell r="F21289" t="str">
            <v>2. Item Otros;PP - BLOQUE ESPUMA D-26.0 PENTA;1</v>
          </cell>
          <cell r="J21289">
            <v>45366</v>
          </cell>
        </row>
        <row r="21290">
          <cell r="F21290" t="str">
            <v>2. Item Otros;PP - BLOQUE ESPUMA D-26.0 PENTA;2</v>
          </cell>
          <cell r="J21290">
            <v>45366</v>
          </cell>
        </row>
        <row r="21291">
          <cell r="F21291" t="str">
            <v>2. Item Otros;PP - BLOQUE ESPUMA D-26.0 PENTA;3</v>
          </cell>
          <cell r="J21291">
            <v>45366</v>
          </cell>
        </row>
        <row r="21292">
          <cell r="F21292" t="str">
            <v>2. Item Otros;PP - BLOQUE ESPUMA D-26.0 PENTA;4</v>
          </cell>
          <cell r="J21292">
            <v>45366</v>
          </cell>
        </row>
        <row r="21293">
          <cell r="F21293" t="str">
            <v>2. Item Otros;PP - BLOQUE ESPUMA D-30.0;1</v>
          </cell>
          <cell r="J21293">
            <v>45366</v>
          </cell>
        </row>
        <row r="21294">
          <cell r="F21294" t="str">
            <v>2. Item Otros;PP - BLOQUE ESPUMA D-30.0;2</v>
          </cell>
          <cell r="J21294">
            <v>45366</v>
          </cell>
        </row>
        <row r="21295">
          <cell r="F21295" t="str">
            <v>2. Item Otros;PP - BLOQUE ESPUMA D-40.0;3</v>
          </cell>
          <cell r="J21295">
            <v>45366</v>
          </cell>
        </row>
        <row r="21296">
          <cell r="F21296" t="str">
            <v>2. Item Otros;PP - BLOQUE ESPUMA D-40.0;4</v>
          </cell>
          <cell r="J21296">
            <v>45366</v>
          </cell>
        </row>
        <row r="21297">
          <cell r="F21297" t="str">
            <v>2. Item Otros;PP - BLOQUE ESPUMA D-40.0;5</v>
          </cell>
          <cell r="J21297">
            <v>45366</v>
          </cell>
        </row>
        <row r="21298">
          <cell r="F21298" t="str">
            <v>2. Item Otros;PP - BLOQUE ESPUMA D-40.0;6</v>
          </cell>
          <cell r="J21298">
            <v>45366</v>
          </cell>
        </row>
        <row r="21299">
          <cell r="F21299" t="str">
            <v>2. Item Otros;PP - BLOQUE ESPUMA D-26.0;1</v>
          </cell>
          <cell r="J21299">
            <v>45366</v>
          </cell>
        </row>
        <row r="21300">
          <cell r="F21300" t="str">
            <v>2. Item Otros;PP - BLOQUE ESPUMA D-26.0;2</v>
          </cell>
          <cell r="J21300">
            <v>45366</v>
          </cell>
        </row>
        <row r="21301">
          <cell r="F21301" t="str">
            <v>2. Item Otros;PP - BLOQUE ESPUMA D-30.0;3</v>
          </cell>
          <cell r="J21301">
            <v>45366</v>
          </cell>
        </row>
        <row r="21302">
          <cell r="F21302" t="str">
            <v>2. Item Otros;PP - BLOQUE ESPUMA D-30.0;4</v>
          </cell>
          <cell r="J21302">
            <v>45366</v>
          </cell>
        </row>
        <row r="21303">
          <cell r="F21303" t="str">
            <v>2. Item Otros;PP - BLOQUE ESPUMA D-30.0;5</v>
          </cell>
          <cell r="J21303">
            <v>45366</v>
          </cell>
        </row>
        <row r="21304">
          <cell r="F21304" t="str">
            <v>2. Item Otros;PP - BLOQUE ESPUMA D-30.0;6</v>
          </cell>
          <cell r="J21304">
            <v>45366</v>
          </cell>
        </row>
        <row r="21305">
          <cell r="F21305" t="str">
            <v>2. Item Otros;PP - BLOQUE ESPUMA D-23.0;1</v>
          </cell>
          <cell r="J21305">
            <v>45366</v>
          </cell>
        </row>
        <row r="21306">
          <cell r="F21306" t="str">
            <v>2. Item Otros;PP - BLOQUE ESPUMA D-23.0;2</v>
          </cell>
          <cell r="J21306">
            <v>45366</v>
          </cell>
        </row>
        <row r="21307">
          <cell r="F21307" t="str">
            <v>2. Item Otros;PP - BLOQUE ESPUMA D-26.0;3</v>
          </cell>
          <cell r="J21307">
            <v>45366</v>
          </cell>
        </row>
        <row r="21308">
          <cell r="F21308" t="str">
            <v>2. Item Otros;PP - BLOQUE ESPUMA D-26.0;4</v>
          </cell>
          <cell r="J21308">
            <v>45366</v>
          </cell>
        </row>
        <row r="21309">
          <cell r="F21309" t="str">
            <v>2. Item Otros;PP - BLOQUE ESPUMA D-26.0;5</v>
          </cell>
          <cell r="J21309">
            <v>45366</v>
          </cell>
        </row>
        <row r="21310">
          <cell r="F21310" t="str">
            <v>2. Item Otros;PP - BLOQUE ESPUMA D-26.0;6</v>
          </cell>
          <cell r="J21310">
            <v>45366</v>
          </cell>
        </row>
        <row r="21311">
          <cell r="F21311" t="str">
            <v>1. Item OP;PP - BLOQUE ESPUMA D-30.0;3</v>
          </cell>
          <cell r="J21311">
            <v>45366</v>
          </cell>
        </row>
        <row r="21312">
          <cell r="F21312" t="str">
            <v>1. Item OP;PP - BLOQUE ESPUMA D-40.0;1</v>
          </cell>
          <cell r="J21312">
            <v>45366</v>
          </cell>
        </row>
        <row r="21313">
          <cell r="F21313" t="str">
            <v>1. Item OP;PP - BLOQUE ESPUMA D-40.0;2</v>
          </cell>
          <cell r="J21313">
            <v>45366</v>
          </cell>
        </row>
        <row r="21314">
          <cell r="F21314" t="str">
            <v>1. Item OP;PP - BLOQUE ESPUMA D-40.0;3</v>
          </cell>
          <cell r="J21314">
            <v>45366</v>
          </cell>
        </row>
        <row r="21315">
          <cell r="F21315" t="str">
            <v>1. Item OP;PP - BLOQUE ESPUMA D-26.0 PENTA;1</v>
          </cell>
          <cell r="J21315">
            <v>45366</v>
          </cell>
        </row>
        <row r="21316">
          <cell r="F21316" t="str">
            <v>1. Item OP;PP - BLOQUE ESPUMA D-26.0 PENTA;2</v>
          </cell>
          <cell r="J21316">
            <v>45366</v>
          </cell>
        </row>
        <row r="21317">
          <cell r="F21317" t="str">
            <v>1. Item OP;PP - BLOQUE ESPUMA D-20.0;1</v>
          </cell>
          <cell r="J21317">
            <v>45369</v>
          </cell>
        </row>
        <row r="21318">
          <cell r="F21318" t="str">
            <v>1. Item OP;PP - BLOQUE ESPUMA D-23.0;1</v>
          </cell>
          <cell r="J21318">
            <v>45369</v>
          </cell>
        </row>
        <row r="21319">
          <cell r="F21319" t="str">
            <v>1. Item OP;PP - BLOQUE ESPUMA D-26.0;1</v>
          </cell>
          <cell r="J21319">
            <v>45369</v>
          </cell>
        </row>
        <row r="21320">
          <cell r="F21320" t="str">
            <v>1. Item OP;PP - BLOQUE ESPUMA D-26.0 PENTA;1</v>
          </cell>
          <cell r="J21320">
            <v>45369</v>
          </cell>
        </row>
        <row r="21321">
          <cell r="F21321" t="str">
            <v>1. Item OP;PP - BLOQUE ESPUMA D-20.5 PENTA;1</v>
          </cell>
          <cell r="J21321">
            <v>45369</v>
          </cell>
        </row>
        <row r="21322">
          <cell r="F21322" t="str">
            <v>1. Item OP;PP - BLOQUE ESPUMA D-20.5 PENTA;2</v>
          </cell>
          <cell r="J21322">
            <v>45369</v>
          </cell>
        </row>
        <row r="21323">
          <cell r="F21323" t="str">
            <v>4. Operaciones;PP - BLOQUE ESPUMA D-20.5 PENTA;1</v>
          </cell>
          <cell r="J21323">
            <v>45369</v>
          </cell>
        </row>
        <row r="21324">
          <cell r="F21324" t="str">
            <v>4. Operaciones;PP - BLOQUE ESPUMA D-20.5 PENTA;2</v>
          </cell>
          <cell r="J21324">
            <v>45369</v>
          </cell>
        </row>
        <row r="21325">
          <cell r="F21325" t="str">
            <v>4. Operaciones;PP - BLOQUE ESPUMA D-20.5 PENTA;3</v>
          </cell>
          <cell r="J21325">
            <v>45369</v>
          </cell>
        </row>
        <row r="21326">
          <cell r="F21326" t="str">
            <v>4. Operaciones;PP - BLOQUE ESPUMA D-20.5 PENTA;4</v>
          </cell>
          <cell r="J21326">
            <v>45369</v>
          </cell>
        </row>
        <row r="21327">
          <cell r="F21327" t="str">
            <v>4. Operaciones;PP - BLOQUE ESPUMA D-20.5 PENTA;5</v>
          </cell>
          <cell r="J21327">
            <v>45369</v>
          </cell>
        </row>
        <row r="21328">
          <cell r="F21328" t="str">
            <v>4. Operaciones;PP - BLOQUE ESPUMA D-20.5 PENTA;6</v>
          </cell>
          <cell r="J21328">
            <v>45369</v>
          </cell>
        </row>
        <row r="21329">
          <cell r="F21329" t="str">
            <v>4. Operaciones;PP - BLOQUE ESPUMA D-20.5 PENTA;7</v>
          </cell>
          <cell r="J21329">
            <v>45369</v>
          </cell>
        </row>
        <row r="21330">
          <cell r="F21330" t="str">
            <v>4. Operaciones;PP - BLOQUE ESPUMA D-20.5 PENTA;8</v>
          </cell>
          <cell r="J21330">
            <v>45369</v>
          </cell>
        </row>
        <row r="21331">
          <cell r="F21331" t="str">
            <v>4. Operaciones;PP - BLOQUE ESPUMA D-20.5 PENTA;9</v>
          </cell>
          <cell r="J21331">
            <v>45369</v>
          </cell>
        </row>
        <row r="21332">
          <cell r="F21332" t="str">
            <v>4. Operaciones;PP - BLOQUE ESPUMA D-20.5 PENTA;10</v>
          </cell>
          <cell r="J21332">
            <v>45369</v>
          </cell>
        </row>
        <row r="21333">
          <cell r="F21333" t="str">
            <v>4. Operaciones;PP - BLOQUE ESPUMA D-20.5 PENTA;11</v>
          </cell>
          <cell r="J21333">
            <v>45369</v>
          </cell>
        </row>
        <row r="21334">
          <cell r="F21334" t="str">
            <v>4. Operaciones;PP - BLOQUE ESPUMA D-26.0 PENTA;1</v>
          </cell>
          <cell r="J21334">
            <v>45369</v>
          </cell>
        </row>
        <row r="21335">
          <cell r="F21335" t="str">
            <v>4. Operaciones;PP - BLOQUE ESPUMA D-26.0 PENTA;2</v>
          </cell>
          <cell r="J21335">
            <v>45369</v>
          </cell>
        </row>
        <row r="21336">
          <cell r="F21336" t="str">
            <v>4. Operaciones;PP - BLOQUE ESPUMA D-26.0 PENTA;3</v>
          </cell>
          <cell r="J21336">
            <v>45369</v>
          </cell>
        </row>
        <row r="21337">
          <cell r="F21337" t="str">
            <v>4. Operaciones;PP - BLOQUE ESPUMA D-26.0 PENTA;4</v>
          </cell>
          <cell r="J21337">
            <v>45369</v>
          </cell>
        </row>
        <row r="21338">
          <cell r="F21338" t="str">
            <v>4. Operaciones;PP - BLOQUE ESPUMA D-26.0 PENTA;5</v>
          </cell>
          <cell r="J21338">
            <v>45369</v>
          </cell>
        </row>
        <row r="21339">
          <cell r="F21339" t="str">
            <v>4. Operaciones;PP - BLOQUE ESPUMA D-20.5 PENTA;12</v>
          </cell>
          <cell r="J21339">
            <v>45369</v>
          </cell>
        </row>
        <row r="21340">
          <cell r="F21340" t="str">
            <v>4. Operaciones;PP - BLOQUE ESPUMA D-26.0;1</v>
          </cell>
          <cell r="J21340">
            <v>45369</v>
          </cell>
        </row>
        <row r="21341">
          <cell r="F21341" t="str">
            <v>4. Operaciones;PP - BLOQUE ESPUMA D-26.0;2</v>
          </cell>
          <cell r="J21341">
            <v>45369</v>
          </cell>
        </row>
        <row r="21342">
          <cell r="F21342" t="str">
            <v>4. Operaciones;PP - BLOQUE ESPUMA D-26.0;3</v>
          </cell>
          <cell r="J21342">
            <v>45369</v>
          </cell>
        </row>
        <row r="21343">
          <cell r="F21343" t="str">
            <v>4. Operaciones;PP - BLOQUE ESPUMA D-26.0;4</v>
          </cell>
          <cell r="J21343">
            <v>45369</v>
          </cell>
        </row>
        <row r="21344">
          <cell r="F21344" t="str">
            <v>4. Operaciones;PP - BLOQUE ESPUMA D-26.0;5</v>
          </cell>
          <cell r="J21344">
            <v>45369</v>
          </cell>
        </row>
        <row r="21345">
          <cell r="F21345" t="str">
            <v>4. Operaciones;PP - BLOQUE ESPUMA D-26.0 PENTA;6</v>
          </cell>
          <cell r="J21345">
            <v>45369</v>
          </cell>
        </row>
        <row r="21346">
          <cell r="F21346" t="str">
            <v>4. Operaciones;PP - BLOQUE ESPUMA D-23.0;1</v>
          </cell>
          <cell r="J21346">
            <v>45369</v>
          </cell>
        </row>
        <row r="21347">
          <cell r="F21347" t="str">
            <v>4. Operaciones;PP - BLOQUE ESPUMA D-23.0;2</v>
          </cell>
          <cell r="J21347">
            <v>45369</v>
          </cell>
        </row>
        <row r="21348">
          <cell r="F21348" t="str">
            <v>4. Operaciones;PP - BLOQUE ESPUMA D-23.0;3</v>
          </cell>
          <cell r="J21348">
            <v>45369</v>
          </cell>
        </row>
        <row r="21349">
          <cell r="F21349" t="str">
            <v>4. Operaciones;PP - BLOQUE ESPUMA D-23.0;4</v>
          </cell>
          <cell r="J21349">
            <v>45369</v>
          </cell>
        </row>
        <row r="21350">
          <cell r="F21350" t="str">
            <v>4. Operaciones;PP - BLOQUE ESPUMA D-23.0;5</v>
          </cell>
          <cell r="J21350">
            <v>45369</v>
          </cell>
        </row>
        <row r="21351">
          <cell r="F21351" t="str">
            <v>4. Operaciones;PP - BLOQUE ESPUMA D-26.0;6</v>
          </cell>
          <cell r="J21351">
            <v>45369</v>
          </cell>
        </row>
        <row r="21352">
          <cell r="F21352" t="str">
            <v>4. Operaciones;PP - BLOQUE ESPUMA D-20.0;1</v>
          </cell>
          <cell r="J21352">
            <v>45369</v>
          </cell>
        </row>
        <row r="21353">
          <cell r="F21353" t="str">
            <v>4. Operaciones;PP - BLOQUE ESPUMA D-20.0;2</v>
          </cell>
          <cell r="J21353">
            <v>45369</v>
          </cell>
        </row>
        <row r="21354">
          <cell r="F21354" t="str">
            <v>4. Operaciones;PP - BLOQUE ESPUMA D-20.0;3</v>
          </cell>
          <cell r="J21354">
            <v>45369</v>
          </cell>
        </row>
        <row r="21355">
          <cell r="F21355" t="str">
            <v>4. Operaciones;PP - BLOQUE ESPUMA D-20.0;4</v>
          </cell>
          <cell r="J21355">
            <v>45369</v>
          </cell>
        </row>
        <row r="21356">
          <cell r="F21356" t="str">
            <v>4. Operaciones;PP - BLOQUE ESPUMA D-20.0;5</v>
          </cell>
          <cell r="J21356">
            <v>45369</v>
          </cell>
        </row>
        <row r="21357">
          <cell r="F21357" t="str">
            <v>4. Operaciones;PP - BLOQUE ESPUMA D-23.0;6</v>
          </cell>
          <cell r="J21357">
            <v>45369</v>
          </cell>
        </row>
        <row r="21358">
          <cell r="F21358" t="str">
            <v>3. Item Componente;PP - BLOQUE ESPUMA D-20.0;1</v>
          </cell>
          <cell r="J21358">
            <v>45369</v>
          </cell>
        </row>
        <row r="21359">
          <cell r="F21359" t="str">
            <v>3. Item Componente;PP - BLOQUE ESPUMA D-20.0;2</v>
          </cell>
          <cell r="J21359">
            <v>45369</v>
          </cell>
        </row>
        <row r="21360">
          <cell r="F21360" t="str">
            <v>3. Item Componente;PP - BLOQUE ESPUMA D-20.0;3</v>
          </cell>
          <cell r="J21360">
            <v>45369</v>
          </cell>
        </row>
        <row r="21361">
          <cell r="F21361" t="str">
            <v>3. Item Componente;PP - BLOQUE ESPUMA D-20.0;4</v>
          </cell>
          <cell r="J21361">
            <v>45369</v>
          </cell>
        </row>
        <row r="21362">
          <cell r="F21362" t="str">
            <v>3. Item Componente;PP - BLOQUE ESPUMA D-20.0;5</v>
          </cell>
          <cell r="J21362">
            <v>45369</v>
          </cell>
        </row>
        <row r="21363">
          <cell r="F21363" t="str">
            <v>4. Operaciones;PP - BLOQUE ESPUMA D-20.0;6</v>
          </cell>
          <cell r="J21363">
            <v>45369</v>
          </cell>
        </row>
        <row r="21364">
          <cell r="F21364" t="str">
            <v>3. Item Componente;PP - BLOQUE ESPUMA D-20.0;6</v>
          </cell>
          <cell r="J21364">
            <v>45369</v>
          </cell>
        </row>
        <row r="21365">
          <cell r="F21365" t="str">
            <v>3. Item Componente;PP - BLOQUE ESPUMA D-20.0;7</v>
          </cell>
          <cell r="J21365">
            <v>45369</v>
          </cell>
        </row>
        <row r="21366">
          <cell r="F21366" t="str">
            <v>3. Item Componente;PP - BLOQUE ESPUMA D-20.0;8</v>
          </cell>
          <cell r="J21366">
            <v>45369</v>
          </cell>
        </row>
        <row r="21367">
          <cell r="F21367" t="str">
            <v>3. Item Componente;PP - BLOQUE ESPUMA D-20.0;9</v>
          </cell>
          <cell r="J21367">
            <v>45369</v>
          </cell>
        </row>
        <row r="21368">
          <cell r="F21368" t="str">
            <v>3. Item Componente;PP - BLOQUE ESPUMA D-20.0;10</v>
          </cell>
          <cell r="J21368">
            <v>45369</v>
          </cell>
        </row>
        <row r="21369">
          <cell r="F21369" t="str">
            <v>3. Item Componente;PP - BLOQUE ESPUMA D-26.0;1</v>
          </cell>
          <cell r="J21369">
            <v>45369</v>
          </cell>
        </row>
        <row r="21370">
          <cell r="F21370" t="str">
            <v>3. Item Componente;PP - BLOQUE ESPUMA D-20.0;11</v>
          </cell>
          <cell r="J21370">
            <v>45369</v>
          </cell>
        </row>
        <row r="21371">
          <cell r="F21371" t="str">
            <v>3. Item Componente;PP - BLOQUE ESPUMA D-20.0;12</v>
          </cell>
          <cell r="J21371">
            <v>45369</v>
          </cell>
        </row>
        <row r="21372">
          <cell r="F21372" t="str">
            <v>3. Item Componente;PP - BLOQUE ESPUMA D-20.5 PENTA;1</v>
          </cell>
          <cell r="J21372">
            <v>45369</v>
          </cell>
        </row>
        <row r="21373">
          <cell r="F21373" t="str">
            <v>3. Item Componente;PP - BLOQUE ESPUMA D-26.0;2</v>
          </cell>
          <cell r="J21373">
            <v>45369</v>
          </cell>
        </row>
        <row r="21374">
          <cell r="F21374" t="str">
            <v>3. Item Componente;PP - BLOQUE ESPUMA D-26.0;3</v>
          </cell>
          <cell r="J21374">
            <v>45369</v>
          </cell>
        </row>
        <row r="21375">
          <cell r="F21375" t="str">
            <v>3. Item Componente;PP - BLOQUE ESPUMA D-26.0;4</v>
          </cell>
          <cell r="J21375">
            <v>45369</v>
          </cell>
        </row>
        <row r="21376">
          <cell r="F21376" t="str">
            <v>3. Item Componente;PP - BLOQUE ESPUMA D-26.0;5</v>
          </cell>
          <cell r="J21376">
            <v>45369</v>
          </cell>
        </row>
        <row r="21377">
          <cell r="F21377" t="str">
            <v>3. Item Componente;PP - BLOQUE ESPUMA D-23.0;1</v>
          </cell>
          <cell r="J21377">
            <v>45369</v>
          </cell>
        </row>
        <row r="21378">
          <cell r="F21378" t="str">
            <v>3. Item Componente;PP - BLOQUE ESPUMA D-23.0;2</v>
          </cell>
          <cell r="J21378">
            <v>45369</v>
          </cell>
        </row>
        <row r="21379">
          <cell r="F21379" t="str">
            <v>3. Item Componente;PP - BLOQUE ESPUMA D-23.0;3</v>
          </cell>
          <cell r="J21379">
            <v>45369</v>
          </cell>
        </row>
        <row r="21380">
          <cell r="F21380" t="str">
            <v>3. Item Componente;PP - BLOQUE ESPUMA D-23.0;4</v>
          </cell>
          <cell r="J21380">
            <v>45369</v>
          </cell>
        </row>
        <row r="21381">
          <cell r="F21381" t="str">
            <v>3. Item Componente;PP - BLOQUE ESPUMA D-20.5 PENTA;2</v>
          </cell>
          <cell r="J21381">
            <v>45369</v>
          </cell>
        </row>
        <row r="21382">
          <cell r="F21382" t="str">
            <v>3. Item Componente;PP - BLOQUE ESPUMA D-20.5 PENTA;3</v>
          </cell>
          <cell r="J21382">
            <v>45369</v>
          </cell>
        </row>
        <row r="21383">
          <cell r="F21383" t="str">
            <v>3. Item Componente;PP - BLOQUE ESPUMA D-20.5 PENTA;4</v>
          </cell>
          <cell r="J21383">
            <v>45369</v>
          </cell>
        </row>
        <row r="21384">
          <cell r="F21384" t="str">
            <v>3. Item Componente;PP - BLOQUE ESPUMA D-20.5 PENTA;5</v>
          </cell>
          <cell r="J21384">
            <v>45369</v>
          </cell>
        </row>
        <row r="21385">
          <cell r="F21385" t="str">
            <v>3. Item Componente;PP - BLOQUE ESPUMA D-20.5 PENTA;6</v>
          </cell>
          <cell r="J21385">
            <v>45369</v>
          </cell>
        </row>
        <row r="21386">
          <cell r="F21386" t="str">
            <v>3. Item Componente;PP - BLOQUE ESPUMA D-20.5 PENTA;7</v>
          </cell>
          <cell r="J21386">
            <v>45369</v>
          </cell>
        </row>
        <row r="21387">
          <cell r="F21387" t="str">
            <v>3. Item Componente;PP - BLOQUE ESPUMA D-23.0;5</v>
          </cell>
          <cell r="J21387">
            <v>45369</v>
          </cell>
        </row>
        <row r="21388">
          <cell r="F21388" t="str">
            <v>3. Item Componente;PP - BLOQUE ESPUMA D-23.0;6</v>
          </cell>
          <cell r="J21388">
            <v>45369</v>
          </cell>
        </row>
        <row r="21389">
          <cell r="F21389" t="str">
            <v>3. Item Componente;PP - BLOQUE ESPUMA D-20.5 PENTA;8</v>
          </cell>
          <cell r="J21389">
            <v>45369</v>
          </cell>
        </row>
        <row r="21390">
          <cell r="F21390" t="str">
            <v>3. Item Componente;PP - BLOQUE ESPUMA D-20.5 PENTA;9</v>
          </cell>
          <cell r="J21390">
            <v>45369</v>
          </cell>
        </row>
        <row r="21391">
          <cell r="F21391" t="str">
            <v>3. Item Componente;PP - BLOQUE ESPUMA D-20.5 PENTA;10</v>
          </cell>
          <cell r="J21391">
            <v>45369</v>
          </cell>
        </row>
        <row r="21392">
          <cell r="F21392" t="str">
            <v>3. Item Componente;PP - BLOQUE ESPUMA D-23.0;7</v>
          </cell>
          <cell r="J21392">
            <v>45369</v>
          </cell>
        </row>
        <row r="21393">
          <cell r="F21393" t="str">
            <v>3. Item Componente;PP - BLOQUE ESPUMA D-23.0;8</v>
          </cell>
          <cell r="J21393">
            <v>45369</v>
          </cell>
        </row>
        <row r="21394">
          <cell r="F21394" t="str">
            <v>3. Item Componente;PP - BLOQUE ESPUMA D-23.0;9</v>
          </cell>
          <cell r="J21394">
            <v>45369</v>
          </cell>
        </row>
        <row r="21395">
          <cell r="F21395" t="str">
            <v>3. Item Componente;PP - BLOQUE ESPUMA D-26.0;6</v>
          </cell>
          <cell r="J21395">
            <v>45369</v>
          </cell>
        </row>
        <row r="21396">
          <cell r="F21396" t="str">
            <v>3. Item Componente;PP - BLOQUE ESPUMA D-23.0;10</v>
          </cell>
          <cell r="J21396">
            <v>45369</v>
          </cell>
        </row>
        <row r="21397">
          <cell r="F21397" t="str">
            <v>3. Item Componente;PP - BLOQUE ESPUMA D-23.0;11</v>
          </cell>
          <cell r="J21397">
            <v>45369</v>
          </cell>
        </row>
        <row r="21398">
          <cell r="F21398" t="str">
            <v>3. Item Componente;PP - BLOQUE ESPUMA D-20.5 PENTA;11</v>
          </cell>
          <cell r="J21398">
            <v>45369</v>
          </cell>
        </row>
        <row r="21399">
          <cell r="F21399" t="str">
            <v>3. Item Componente;PP - BLOQUE ESPUMA D-20.5 PENTA;12</v>
          </cell>
          <cell r="J21399">
            <v>45369</v>
          </cell>
        </row>
        <row r="21400">
          <cell r="F21400" t="str">
            <v>3. Item Componente;PP - BLOQUE ESPUMA D-20.5 PENTA;13</v>
          </cell>
          <cell r="J21400">
            <v>45369</v>
          </cell>
        </row>
        <row r="21401">
          <cell r="F21401" t="str">
            <v>3. Item Componente;PP - BLOQUE ESPUMA D-20.5 PENTA;14</v>
          </cell>
          <cell r="J21401">
            <v>45369</v>
          </cell>
        </row>
        <row r="21402">
          <cell r="F21402" t="str">
            <v>3. Item Componente;PP - BLOQUE ESPUMA D-20.5 PENTA;15</v>
          </cell>
          <cell r="J21402">
            <v>45369</v>
          </cell>
        </row>
        <row r="21403">
          <cell r="F21403" t="str">
            <v>3. Item Componente;PP - BLOQUE ESPUMA D-20.5 PENTA;16</v>
          </cell>
          <cell r="J21403">
            <v>45369</v>
          </cell>
        </row>
        <row r="21404">
          <cell r="F21404" t="str">
            <v>3. Item Componente;PP - BLOQUE ESPUMA D-20.5 PENTA;17</v>
          </cell>
          <cell r="J21404">
            <v>45369</v>
          </cell>
        </row>
        <row r="21405">
          <cell r="F21405" t="str">
            <v>3. Item Componente;PP - BLOQUE ESPUMA D-26.0 PENTA;1</v>
          </cell>
          <cell r="J21405">
            <v>45369</v>
          </cell>
        </row>
        <row r="21406">
          <cell r="F21406" t="str">
            <v>3. Item Componente;PP - BLOQUE ESPUMA D-26.0 PENTA;2</v>
          </cell>
          <cell r="J21406">
            <v>45369</v>
          </cell>
        </row>
        <row r="21407">
          <cell r="F21407" t="str">
            <v>3. Item Componente;PP - BLOQUE ESPUMA D-26.0 PENTA;3</v>
          </cell>
          <cell r="J21407">
            <v>45369</v>
          </cell>
        </row>
        <row r="21408">
          <cell r="F21408" t="str">
            <v>3. Item Componente;PP - BLOQUE ESPUMA D-26.0 PENTA;4</v>
          </cell>
          <cell r="J21408">
            <v>45369</v>
          </cell>
        </row>
        <row r="21409">
          <cell r="F21409" t="str">
            <v>3. Item Componente;PP - BLOQUE ESPUMA D-26.0 PENTA;5</v>
          </cell>
          <cell r="J21409">
            <v>45369</v>
          </cell>
        </row>
        <row r="21410">
          <cell r="F21410" t="str">
            <v>3. Item Componente;PP - BLOQUE ESPUMA D-20.5 PENTA;18</v>
          </cell>
          <cell r="J21410">
            <v>45369</v>
          </cell>
        </row>
        <row r="21411">
          <cell r="F21411" t="str">
            <v>3. Item Componente;PP - BLOQUE ESPUMA D-26.0 PENTA;6</v>
          </cell>
          <cell r="J21411">
            <v>45369</v>
          </cell>
        </row>
        <row r="21412">
          <cell r="F21412" t="str">
            <v>3. Item Componente;PP - BLOQUE ESPUMA D-26.0 PENTA;7</v>
          </cell>
          <cell r="J21412">
            <v>45369</v>
          </cell>
        </row>
        <row r="21413">
          <cell r="F21413" t="str">
            <v>3. Item Componente;PP - BLOQUE ESPUMA D-26.0 PENTA;8</v>
          </cell>
          <cell r="J21413">
            <v>45369</v>
          </cell>
        </row>
        <row r="21414">
          <cell r="F21414" t="str">
            <v>3. Item Componente;PP - BLOQUE ESPUMA D-26.0 PENTA;9</v>
          </cell>
          <cell r="J21414">
            <v>45369</v>
          </cell>
        </row>
        <row r="21415">
          <cell r="F21415" t="str">
            <v>3. Item Componente;PP - BLOQUE ESPUMA D-26.0 PENTA;10</v>
          </cell>
          <cell r="J21415">
            <v>45369</v>
          </cell>
        </row>
        <row r="21416">
          <cell r="F21416" t="str">
            <v>3. Item Componente;PP - BLOQUE ESPUMA D-26.0;7</v>
          </cell>
          <cell r="J21416">
            <v>45369</v>
          </cell>
        </row>
        <row r="21417">
          <cell r="F21417" t="str">
            <v>3. Item Componente;PP - BLOQUE ESPUMA D-26.0;8</v>
          </cell>
          <cell r="J21417">
            <v>45369</v>
          </cell>
        </row>
        <row r="21418">
          <cell r="F21418" t="str">
            <v>3. Item Componente;PP - BLOQUE ESPUMA D-26.0 PENTA;11</v>
          </cell>
          <cell r="J21418">
            <v>45369</v>
          </cell>
        </row>
        <row r="21419">
          <cell r="F21419" t="str">
            <v>3. Item Componente;PP - BLOQUE ESPUMA D-23.0;12</v>
          </cell>
          <cell r="J21419">
            <v>45369</v>
          </cell>
        </row>
        <row r="21420">
          <cell r="F21420" t="str">
            <v>3. Item Componente;PP - BLOQUE ESPUMA D-26.0;9</v>
          </cell>
          <cell r="J21420">
            <v>45369</v>
          </cell>
        </row>
        <row r="21421">
          <cell r="F21421" t="str">
            <v>3. Item Componente;PP - BLOQUE ESPUMA D-26.0;10</v>
          </cell>
          <cell r="J21421">
            <v>45369</v>
          </cell>
        </row>
        <row r="21422">
          <cell r="F21422" t="str">
            <v>3. Item Componente;PP - BLOQUE ESPUMA D-26.0;11</v>
          </cell>
          <cell r="J21422">
            <v>45369</v>
          </cell>
        </row>
        <row r="21423">
          <cell r="F21423" t="str">
            <v>3. Item Componente;PP - BLOQUE ESPUMA D-26.0;12</v>
          </cell>
          <cell r="J21423">
            <v>45369</v>
          </cell>
        </row>
        <row r="21424">
          <cell r="F21424" t="str">
            <v>2. Item Otros;PP - BLOQUE ESPUMA D-26.0 PENTA;1</v>
          </cell>
          <cell r="J21424">
            <v>45369</v>
          </cell>
        </row>
        <row r="21425">
          <cell r="F21425" t="str">
            <v>2. Item Otros;PP - BLOQUE ESPUMA D-26.0 PENTA;2</v>
          </cell>
          <cell r="J21425">
            <v>45369</v>
          </cell>
        </row>
        <row r="21426">
          <cell r="F21426" t="str">
            <v>2. Item Otros;PP - BLOQUE ESPUMA D-20.5 PENTA;1</v>
          </cell>
          <cell r="J21426">
            <v>45369</v>
          </cell>
        </row>
        <row r="21427">
          <cell r="F21427" t="str">
            <v>2. Item Otros;PP - BLOQUE ESPUMA D-20.5 PENTA;2</v>
          </cell>
          <cell r="J21427">
            <v>45369</v>
          </cell>
        </row>
        <row r="21428">
          <cell r="F21428" t="str">
            <v>2. Item Otros;PP - BLOQUE ESPUMA D-20.5 PENTA;3</v>
          </cell>
          <cell r="J21428">
            <v>45369</v>
          </cell>
        </row>
        <row r="21429">
          <cell r="F21429" t="str">
            <v>2. Item Otros;PP - BLOQUE ESPUMA D-20.5 PENTA;4</v>
          </cell>
          <cell r="J21429">
            <v>45369</v>
          </cell>
        </row>
        <row r="21430">
          <cell r="F21430" t="str">
            <v>2. Item Otros;PP - BLOQUE ESPUMA D-20.0;1</v>
          </cell>
          <cell r="J21430">
            <v>45369</v>
          </cell>
        </row>
        <row r="21431">
          <cell r="F21431" t="str">
            <v>2. Item Otros;PP - BLOQUE ESPUMA D-20.0;2</v>
          </cell>
          <cell r="J21431">
            <v>45369</v>
          </cell>
        </row>
        <row r="21432">
          <cell r="F21432" t="str">
            <v>2. Item Otros;PP - BLOQUE ESPUMA D-23.0;1</v>
          </cell>
          <cell r="J21432">
            <v>45369</v>
          </cell>
        </row>
        <row r="21433">
          <cell r="F21433" t="str">
            <v>2. Item Otros;PP - BLOQUE ESPUMA D-23.0;2</v>
          </cell>
          <cell r="J21433">
            <v>45369</v>
          </cell>
        </row>
        <row r="21434">
          <cell r="F21434" t="str">
            <v>2. Item Otros;PP - BLOQUE ESPUMA D-26.0;1</v>
          </cell>
          <cell r="J21434">
            <v>45369</v>
          </cell>
        </row>
        <row r="21435">
          <cell r="F21435" t="str">
            <v>2. Item Otros;PP - BLOQUE ESPUMA D-26.0;2</v>
          </cell>
          <cell r="J21435">
            <v>45369</v>
          </cell>
        </row>
        <row r="21436">
          <cell r="F21436" t="str">
            <v>1. Item OP;PP - BLOQUE ESPUMA D-18.0;1</v>
          </cell>
          <cell r="J21436">
            <v>45370</v>
          </cell>
        </row>
        <row r="21437">
          <cell r="F21437" t="str">
            <v>1. Item OP;PP - BLOQUE ESPUMA D-18.0;2</v>
          </cell>
          <cell r="J21437">
            <v>45370</v>
          </cell>
        </row>
        <row r="21438">
          <cell r="F21438" t="str">
            <v>1. Item OP;PP - BLOQUE ESPUMA D-18.0;3</v>
          </cell>
          <cell r="J21438">
            <v>45370</v>
          </cell>
        </row>
        <row r="21439">
          <cell r="F21439" t="str">
            <v>1. Item OP;PP - BLOQUE ESPUMA D-18.0 DURA;1</v>
          </cell>
          <cell r="J21439">
            <v>45370</v>
          </cell>
        </row>
        <row r="21440">
          <cell r="F21440" t="str">
            <v>1. Item OP;PP - BLOQUE ESPUMA D-23.0 DURA;1</v>
          </cell>
          <cell r="J21440">
            <v>45370</v>
          </cell>
        </row>
        <row r="21441">
          <cell r="F21441" t="str">
            <v>1. Item OP;PP - BLOQUE ESPUMA D-23.0 DURA;2</v>
          </cell>
          <cell r="J21441">
            <v>45370</v>
          </cell>
        </row>
        <row r="21442">
          <cell r="F21442" t="str">
            <v>4. Operaciones;PP - BLOQUE ESPUMA D-23.0 DURA;1</v>
          </cell>
          <cell r="J21442">
            <v>45370</v>
          </cell>
        </row>
        <row r="21443">
          <cell r="F21443" t="str">
            <v>4. Operaciones;PP - BLOQUE ESPUMA D-23.0 DURA;2</v>
          </cell>
          <cell r="J21443">
            <v>45370</v>
          </cell>
        </row>
        <row r="21444">
          <cell r="F21444" t="str">
            <v>4. Operaciones;PP - BLOQUE ESPUMA D-23.0 DURA;3</v>
          </cell>
          <cell r="J21444">
            <v>45370</v>
          </cell>
        </row>
        <row r="21445">
          <cell r="F21445" t="str">
            <v>4. Operaciones;PP - BLOQUE ESPUMA D-23.0 DURA;4</v>
          </cell>
          <cell r="J21445">
            <v>45370</v>
          </cell>
        </row>
        <row r="21446">
          <cell r="F21446" t="str">
            <v>4. Operaciones;PP - BLOQUE ESPUMA D-23.0 DURA;5</v>
          </cell>
          <cell r="J21446">
            <v>45370</v>
          </cell>
        </row>
        <row r="21447">
          <cell r="F21447" t="str">
            <v>4. Operaciones;PP - BLOQUE ESPUMA D-23.0 DURA;6</v>
          </cell>
          <cell r="J21447">
            <v>45370</v>
          </cell>
        </row>
        <row r="21448">
          <cell r="F21448" t="str">
            <v>4. Operaciones;PP - BLOQUE ESPUMA D-23.0 DURA;7</v>
          </cell>
          <cell r="J21448">
            <v>45370</v>
          </cell>
        </row>
        <row r="21449">
          <cell r="F21449" t="str">
            <v>4. Operaciones;PP - BLOQUE ESPUMA D-23.0 DURA;8</v>
          </cell>
          <cell r="J21449">
            <v>45370</v>
          </cell>
        </row>
        <row r="21450">
          <cell r="F21450" t="str">
            <v>4. Operaciones;PP - BLOQUE ESPUMA D-23.0 DURA;9</v>
          </cell>
          <cell r="J21450">
            <v>45370</v>
          </cell>
        </row>
        <row r="21451">
          <cell r="F21451" t="str">
            <v>4. Operaciones;PP - BLOQUE ESPUMA D-23.0 DURA;10</v>
          </cell>
          <cell r="J21451">
            <v>45370</v>
          </cell>
        </row>
        <row r="21452">
          <cell r="F21452" t="str">
            <v>4. Operaciones;PP - BLOQUE ESPUMA D-23.0 DURA;11</v>
          </cell>
          <cell r="J21452">
            <v>45370</v>
          </cell>
        </row>
        <row r="21453">
          <cell r="F21453" t="str">
            <v>4. Operaciones;PP - BLOQUE ESPUMA D-23.0 DURA;12</v>
          </cell>
          <cell r="J21453">
            <v>45370</v>
          </cell>
        </row>
        <row r="21454">
          <cell r="F21454" t="str">
            <v>4. Operaciones;PP - BLOQUE ESPUMA D-23.0 DURA;13</v>
          </cell>
          <cell r="J21454">
            <v>45370</v>
          </cell>
        </row>
        <row r="21455">
          <cell r="F21455" t="str">
            <v>4. Operaciones;PP - BLOQUE ESPUMA D-23.0 DURA;14</v>
          </cell>
          <cell r="J21455">
            <v>45370</v>
          </cell>
        </row>
        <row r="21456">
          <cell r="F21456" t="str">
            <v>4. Operaciones;PP - BLOQUE ESPUMA D-23.0 DURA;15</v>
          </cell>
          <cell r="J21456">
            <v>45370</v>
          </cell>
        </row>
        <row r="21457">
          <cell r="F21457" t="str">
            <v>4. Operaciones;PP - BLOQUE ESPUMA D-23.0 DURA;16</v>
          </cell>
          <cell r="J21457">
            <v>45370</v>
          </cell>
        </row>
        <row r="21458">
          <cell r="F21458" t="str">
            <v>4. Operaciones;PP - BLOQUE ESPUMA D-23.0 DURA;17</v>
          </cell>
          <cell r="J21458">
            <v>45370</v>
          </cell>
        </row>
        <row r="21459">
          <cell r="F21459" t="str">
            <v>4. Operaciones;PP - BLOQUE ESPUMA D-18.0 DURA;1</v>
          </cell>
          <cell r="J21459">
            <v>45370</v>
          </cell>
        </row>
        <row r="21460">
          <cell r="F21460" t="str">
            <v>4. Operaciones;PP - BLOQUE ESPUMA D-18.0 DURA;2</v>
          </cell>
          <cell r="J21460">
            <v>45370</v>
          </cell>
        </row>
        <row r="21461">
          <cell r="F21461" t="str">
            <v>4. Operaciones;PP - BLOQUE ESPUMA D-18.0 DURA;3</v>
          </cell>
          <cell r="J21461">
            <v>45370</v>
          </cell>
        </row>
        <row r="21462">
          <cell r="F21462" t="str">
            <v>4. Operaciones;PP - BLOQUE ESPUMA D-18.0 DURA;4</v>
          </cell>
          <cell r="J21462">
            <v>45370</v>
          </cell>
        </row>
        <row r="21463">
          <cell r="F21463" t="str">
            <v>4. Operaciones;PP - BLOQUE ESPUMA D-18.0 DURA;5</v>
          </cell>
          <cell r="J21463">
            <v>45370</v>
          </cell>
        </row>
        <row r="21464">
          <cell r="F21464" t="str">
            <v>4. Operaciones;PP - BLOQUE ESPUMA D-23.0 DURA;18</v>
          </cell>
          <cell r="J21464">
            <v>45370</v>
          </cell>
        </row>
        <row r="21465">
          <cell r="F21465" t="str">
            <v>4. Operaciones;PP - BLOQUE ESPUMA D-18.0;1</v>
          </cell>
          <cell r="J21465">
            <v>45370</v>
          </cell>
        </row>
        <row r="21466">
          <cell r="F21466" t="str">
            <v>4. Operaciones;PP - BLOQUE ESPUMA D-18.0;2</v>
          </cell>
          <cell r="J21466">
            <v>45370</v>
          </cell>
        </row>
        <row r="21467">
          <cell r="F21467" t="str">
            <v>4. Operaciones;PP - BLOQUE ESPUMA D-18.0;3</v>
          </cell>
          <cell r="J21467">
            <v>45370</v>
          </cell>
        </row>
        <row r="21468">
          <cell r="F21468" t="str">
            <v>4. Operaciones;PP - BLOQUE ESPUMA D-18.0;4</v>
          </cell>
          <cell r="J21468">
            <v>45370</v>
          </cell>
        </row>
        <row r="21469">
          <cell r="F21469" t="str">
            <v>4. Operaciones;PP - BLOQUE ESPUMA D-18.0;5</v>
          </cell>
          <cell r="J21469">
            <v>45370</v>
          </cell>
        </row>
        <row r="21470">
          <cell r="F21470" t="str">
            <v>4. Operaciones;PP - BLOQUE ESPUMA D-18.0 DURA;6</v>
          </cell>
          <cell r="J21470">
            <v>45370</v>
          </cell>
        </row>
        <row r="21471">
          <cell r="F21471" t="str">
            <v>4. Operaciones;PP - BLOQUE ESPUMA D-18.0;6</v>
          </cell>
          <cell r="J21471">
            <v>45370</v>
          </cell>
        </row>
        <row r="21472">
          <cell r="F21472" t="str">
            <v>4. Operaciones;PP - BLOQUE ESPUMA D-18.0;7</v>
          </cell>
          <cell r="J21472">
            <v>45370</v>
          </cell>
        </row>
        <row r="21473">
          <cell r="F21473" t="str">
            <v>4. Operaciones;PP - BLOQUE ESPUMA D-18.0;8</v>
          </cell>
          <cell r="J21473">
            <v>45370</v>
          </cell>
        </row>
        <row r="21474">
          <cell r="F21474" t="str">
            <v>4. Operaciones;PP - BLOQUE ESPUMA D-18.0;9</v>
          </cell>
          <cell r="J21474">
            <v>45370</v>
          </cell>
        </row>
        <row r="21475">
          <cell r="F21475" t="str">
            <v>4. Operaciones;PP - BLOQUE ESPUMA D-18.0;10</v>
          </cell>
          <cell r="J21475">
            <v>45370</v>
          </cell>
        </row>
        <row r="21476">
          <cell r="F21476" t="str">
            <v>4. Operaciones;PP - BLOQUE ESPUMA D-18.0;11</v>
          </cell>
          <cell r="J21476">
            <v>45370</v>
          </cell>
        </row>
        <row r="21477">
          <cell r="F21477" t="str">
            <v>4. Operaciones;PP - BLOQUE ESPUMA D-18.0;12</v>
          </cell>
          <cell r="J21477">
            <v>45370</v>
          </cell>
        </row>
        <row r="21478">
          <cell r="F21478" t="str">
            <v>4. Operaciones;PP - BLOQUE ESPUMA D-18.0;13</v>
          </cell>
          <cell r="J21478">
            <v>45370</v>
          </cell>
        </row>
        <row r="21479">
          <cell r="F21479" t="str">
            <v>4. Operaciones;PP - BLOQUE ESPUMA D-18.0;14</v>
          </cell>
          <cell r="J21479">
            <v>45370</v>
          </cell>
        </row>
        <row r="21480">
          <cell r="F21480" t="str">
            <v>4. Operaciones;PP - BLOQUE ESPUMA D-18.0;15</v>
          </cell>
          <cell r="J21480">
            <v>45370</v>
          </cell>
        </row>
        <row r="21481">
          <cell r="F21481" t="str">
            <v>4. Operaciones;PP - BLOQUE ESPUMA D-18.0;16</v>
          </cell>
          <cell r="J21481">
            <v>45370</v>
          </cell>
        </row>
        <row r="21482">
          <cell r="F21482" t="str">
            <v>4. Operaciones;PP - BLOQUE ESPUMA D-18.0;17</v>
          </cell>
          <cell r="J21482">
            <v>45370</v>
          </cell>
        </row>
        <row r="21483">
          <cell r="F21483" t="str">
            <v>3. Item Componente;PP - BLOQUE ESPUMA D-23.0 DURA;1</v>
          </cell>
          <cell r="J21483">
            <v>45370</v>
          </cell>
        </row>
        <row r="21484">
          <cell r="F21484" t="str">
            <v>3. Item Componente;PP - BLOQUE ESPUMA D-23.0 DURA;2</v>
          </cell>
          <cell r="J21484">
            <v>45370</v>
          </cell>
        </row>
        <row r="21485">
          <cell r="F21485" t="str">
            <v>3. Item Componente;PP - BLOQUE ESPUMA D-23.0 DURA;3</v>
          </cell>
          <cell r="J21485">
            <v>45370</v>
          </cell>
        </row>
        <row r="21486">
          <cell r="F21486" t="str">
            <v>3. Item Componente;PP - BLOQUE ESPUMA D-23.0 DURA;4</v>
          </cell>
          <cell r="J21486">
            <v>45370</v>
          </cell>
        </row>
        <row r="21487">
          <cell r="F21487" t="str">
            <v>3. Item Componente;PP - BLOQUE ESPUMA D-23.0 DURA;5</v>
          </cell>
          <cell r="J21487">
            <v>45370</v>
          </cell>
        </row>
        <row r="21488">
          <cell r="F21488" t="str">
            <v>4. Operaciones;PP - BLOQUE ESPUMA D-18.0;18</v>
          </cell>
          <cell r="J21488">
            <v>45370</v>
          </cell>
        </row>
        <row r="21489">
          <cell r="F21489" t="str">
            <v>3. Item Componente;PP - BLOQUE ESPUMA D-23.0 DURA;6</v>
          </cell>
          <cell r="J21489">
            <v>45370</v>
          </cell>
        </row>
        <row r="21490">
          <cell r="F21490" t="str">
            <v>3. Item Componente;PP - BLOQUE ESPUMA D-23.0 DURA;7</v>
          </cell>
          <cell r="J21490">
            <v>45370</v>
          </cell>
        </row>
        <row r="21491">
          <cell r="F21491" t="str">
            <v>3. Item Componente;PP - BLOQUE ESPUMA D-23.0 DURA;8</v>
          </cell>
          <cell r="J21491">
            <v>45370</v>
          </cell>
        </row>
        <row r="21492">
          <cell r="F21492" t="str">
            <v>3. Item Componente;PP - BLOQUE ESPUMA D-23.0 DURA;9</v>
          </cell>
          <cell r="J21492">
            <v>45370</v>
          </cell>
        </row>
        <row r="21493">
          <cell r="F21493" t="str">
            <v>3. Item Componente;PP - BLOQUE ESPUMA D-18.0;1</v>
          </cell>
          <cell r="J21493">
            <v>45370</v>
          </cell>
        </row>
        <row r="21494">
          <cell r="F21494" t="str">
            <v>3. Item Componente;PP - BLOQUE ESPUMA D-18.0;2</v>
          </cell>
          <cell r="J21494">
            <v>45370</v>
          </cell>
        </row>
        <row r="21495">
          <cell r="F21495" t="str">
            <v>3. Item Componente;PP - BLOQUE ESPUMA D-18.0;3</v>
          </cell>
          <cell r="J21495">
            <v>45370</v>
          </cell>
        </row>
        <row r="21496">
          <cell r="F21496" t="str">
            <v>3. Item Componente;PP - BLOQUE ESPUMA D-18.0;4</v>
          </cell>
          <cell r="J21496">
            <v>45370</v>
          </cell>
        </row>
        <row r="21497">
          <cell r="F21497" t="str">
            <v>3. Item Componente;PP - BLOQUE ESPUMA D-18.0;5</v>
          </cell>
          <cell r="J21497">
            <v>45370</v>
          </cell>
        </row>
        <row r="21498">
          <cell r="F21498" t="str">
            <v>3. Item Componente;PP - BLOQUE ESPUMA D-18.0;6</v>
          </cell>
          <cell r="J21498">
            <v>45370</v>
          </cell>
        </row>
        <row r="21499">
          <cell r="F21499" t="str">
            <v>3. Item Componente;PP - BLOQUE ESPUMA D-18.0;7</v>
          </cell>
          <cell r="J21499">
            <v>45370</v>
          </cell>
        </row>
        <row r="21500">
          <cell r="F21500" t="str">
            <v>3. Item Componente;PP - BLOQUE ESPUMA D-18.0;8</v>
          </cell>
          <cell r="J21500">
            <v>45370</v>
          </cell>
        </row>
        <row r="21501">
          <cell r="F21501" t="str">
            <v>3. Item Componente;PP - BLOQUE ESPUMA D-18.0;9</v>
          </cell>
          <cell r="J21501">
            <v>45370</v>
          </cell>
        </row>
        <row r="21502">
          <cell r="F21502" t="str">
            <v>3. Item Componente;PP - BLOQUE ESPUMA D-18.0;10</v>
          </cell>
          <cell r="J21502">
            <v>45370</v>
          </cell>
        </row>
        <row r="21503">
          <cell r="F21503" t="str">
            <v>3. Item Componente;PP - BLOQUE ESPUMA D-18.0;11</v>
          </cell>
          <cell r="J21503">
            <v>45370</v>
          </cell>
        </row>
        <row r="21504">
          <cell r="F21504" t="str">
            <v>3. Item Componente;PP - BLOQUE ESPUMA D-18.0;12</v>
          </cell>
          <cell r="J21504">
            <v>45370</v>
          </cell>
        </row>
        <row r="21505">
          <cell r="F21505" t="str">
            <v>3. Item Componente;PP - BLOQUE ESPUMA D-18.0;13</v>
          </cell>
          <cell r="J21505">
            <v>45370</v>
          </cell>
        </row>
        <row r="21506">
          <cell r="F21506" t="str">
            <v>3. Item Componente;PP - BLOQUE ESPUMA D-18.0;14</v>
          </cell>
          <cell r="J21506">
            <v>45370</v>
          </cell>
        </row>
        <row r="21507">
          <cell r="F21507" t="str">
            <v>3. Item Componente;PP - BLOQUE ESPUMA D-18.0;15</v>
          </cell>
          <cell r="J21507">
            <v>45370</v>
          </cell>
        </row>
        <row r="21508">
          <cell r="F21508" t="str">
            <v>3. Item Componente;PP - BLOQUE ESPUMA D-18.0;16</v>
          </cell>
          <cell r="J21508">
            <v>45370</v>
          </cell>
        </row>
        <row r="21509">
          <cell r="F21509" t="str">
            <v>3. Item Componente;PP - BLOQUE ESPUMA D-18.0;17</v>
          </cell>
          <cell r="J21509">
            <v>45370</v>
          </cell>
        </row>
        <row r="21510">
          <cell r="F21510" t="str">
            <v>3. Item Componente;PP - BLOQUE ESPUMA D-18.0;18</v>
          </cell>
          <cell r="J21510">
            <v>45370</v>
          </cell>
        </row>
        <row r="21511">
          <cell r="F21511" t="str">
            <v>3. Item Componente;PP - BLOQUE ESPUMA D-18.0;19</v>
          </cell>
          <cell r="J21511">
            <v>45370</v>
          </cell>
        </row>
        <row r="21512">
          <cell r="F21512" t="str">
            <v>3. Item Componente;PP - BLOQUE ESPUMA D-18.0;20</v>
          </cell>
          <cell r="J21512">
            <v>45370</v>
          </cell>
        </row>
        <row r="21513">
          <cell r="F21513" t="str">
            <v>3. Item Componente;PP - BLOQUE ESPUMA D-18.0;21</v>
          </cell>
          <cell r="J21513">
            <v>45370</v>
          </cell>
        </row>
        <row r="21514">
          <cell r="F21514" t="str">
            <v>3. Item Componente;PP - BLOQUE ESPUMA D-18.0;22</v>
          </cell>
          <cell r="J21514">
            <v>45370</v>
          </cell>
        </row>
        <row r="21515">
          <cell r="F21515" t="str">
            <v>3. Item Componente;PP - BLOQUE ESPUMA D-18.0;23</v>
          </cell>
          <cell r="J21515">
            <v>45370</v>
          </cell>
        </row>
        <row r="21516">
          <cell r="F21516" t="str">
            <v>3. Item Componente;PP - BLOQUE ESPUMA D-18.0;24</v>
          </cell>
          <cell r="J21516">
            <v>45370</v>
          </cell>
        </row>
        <row r="21517">
          <cell r="F21517" t="str">
            <v>3. Item Componente;PP - BLOQUE ESPUMA D-18.0;25</v>
          </cell>
          <cell r="J21517">
            <v>45370</v>
          </cell>
        </row>
        <row r="21518">
          <cell r="F21518" t="str">
            <v>3. Item Componente;PP - BLOQUE ESPUMA D-18.0;26</v>
          </cell>
          <cell r="J21518">
            <v>45370</v>
          </cell>
        </row>
        <row r="21519">
          <cell r="F21519" t="str">
            <v>3. Item Componente;PP - BLOQUE ESPUMA D-18.0;27</v>
          </cell>
          <cell r="J21519">
            <v>45370</v>
          </cell>
        </row>
        <row r="21520">
          <cell r="F21520" t="str">
            <v>3. Item Componente;PP - BLOQUE ESPUMA D-18.0;28</v>
          </cell>
          <cell r="J21520">
            <v>45370</v>
          </cell>
        </row>
        <row r="21521">
          <cell r="F21521" t="str">
            <v>3. Item Componente;PP - BLOQUE ESPUMA D-18.0;29</v>
          </cell>
          <cell r="J21521">
            <v>45370</v>
          </cell>
        </row>
        <row r="21522">
          <cell r="F21522" t="str">
            <v>3. Item Componente;PP - BLOQUE ESPUMA D-18.0;30</v>
          </cell>
          <cell r="J21522">
            <v>45370</v>
          </cell>
        </row>
        <row r="21523">
          <cell r="F21523" t="str">
            <v>3. Item Componente;PP - BLOQUE ESPUMA D-18.0;31</v>
          </cell>
          <cell r="J21523">
            <v>45370</v>
          </cell>
        </row>
        <row r="21524">
          <cell r="F21524" t="str">
            <v>3. Item Componente;PP - BLOQUE ESPUMA D-18.0;32</v>
          </cell>
          <cell r="J21524">
            <v>45370</v>
          </cell>
        </row>
        <row r="21525">
          <cell r="F21525" t="str">
            <v>3. Item Componente;PP - BLOQUE ESPUMA D-18.0;33</v>
          </cell>
          <cell r="J21525">
            <v>45370</v>
          </cell>
        </row>
        <row r="21526">
          <cell r="F21526" t="str">
            <v>3. Item Componente;PP - BLOQUE ESPUMA D-18.0;34</v>
          </cell>
          <cell r="J21526">
            <v>45370</v>
          </cell>
        </row>
        <row r="21527">
          <cell r="F21527" t="str">
            <v>3. Item Componente;PP - BLOQUE ESPUMA D-18.0;35</v>
          </cell>
          <cell r="J21527">
            <v>45370</v>
          </cell>
        </row>
        <row r="21528">
          <cell r="F21528" t="str">
            <v>3. Item Componente;PP - BLOQUE ESPUMA D-18.0;36</v>
          </cell>
          <cell r="J21528">
            <v>45370</v>
          </cell>
        </row>
        <row r="21529">
          <cell r="F21529" t="str">
            <v>3. Item Componente;PP - BLOQUE ESPUMA D-23.0 DURA;10</v>
          </cell>
          <cell r="J21529">
            <v>45370</v>
          </cell>
        </row>
        <row r="21530">
          <cell r="F21530" t="str">
            <v>3. Item Componente;PP - BLOQUE ESPUMA D-18.0 DURA;1</v>
          </cell>
          <cell r="J21530">
            <v>45370</v>
          </cell>
        </row>
        <row r="21531">
          <cell r="F21531" t="str">
            <v>3. Item Componente;PP - BLOQUE ESPUMA D-23.0 DURA;11</v>
          </cell>
          <cell r="J21531">
            <v>45370</v>
          </cell>
        </row>
        <row r="21532">
          <cell r="F21532" t="str">
            <v>3. Item Componente;PP - BLOQUE ESPUMA D-23.0 DURA;12</v>
          </cell>
          <cell r="J21532">
            <v>45370</v>
          </cell>
        </row>
        <row r="21533">
          <cell r="F21533" t="str">
            <v>3. Item Componente;PP - BLOQUE ESPUMA D-18.0 DURA;2</v>
          </cell>
          <cell r="J21533">
            <v>45370</v>
          </cell>
        </row>
        <row r="21534">
          <cell r="F21534" t="str">
            <v>3. Item Componente;PP - BLOQUE ESPUMA D-18.0 DURA;3</v>
          </cell>
          <cell r="J21534">
            <v>45370</v>
          </cell>
        </row>
        <row r="21535">
          <cell r="F21535" t="str">
            <v>3. Item Componente;PP - BLOQUE ESPUMA D-18.0 DURA;4</v>
          </cell>
          <cell r="J21535">
            <v>45370</v>
          </cell>
        </row>
        <row r="21536">
          <cell r="F21536" t="str">
            <v>3. Item Componente;PP - BLOQUE ESPUMA D-18.0 DURA;5</v>
          </cell>
          <cell r="J21536">
            <v>45370</v>
          </cell>
        </row>
        <row r="21537">
          <cell r="F21537" t="str">
            <v>3. Item Componente;PP - BLOQUE ESPUMA D-23.0 DURA;13</v>
          </cell>
          <cell r="J21537">
            <v>45370</v>
          </cell>
        </row>
        <row r="21538">
          <cell r="F21538" t="str">
            <v>3. Item Componente;PP - BLOQUE ESPUMA D-23.0 DURA;14</v>
          </cell>
          <cell r="J21538">
            <v>45370</v>
          </cell>
        </row>
        <row r="21539">
          <cell r="F21539" t="str">
            <v>3. Item Componente;PP - BLOQUE ESPUMA D-23.0 DURA;15</v>
          </cell>
          <cell r="J21539">
            <v>45370</v>
          </cell>
        </row>
        <row r="21540">
          <cell r="F21540" t="str">
            <v>3. Item Componente;PP - BLOQUE ESPUMA D-18.0 DURA;6</v>
          </cell>
          <cell r="J21540">
            <v>45370</v>
          </cell>
        </row>
        <row r="21541">
          <cell r="F21541" t="str">
            <v>3. Item Componente;PP - BLOQUE ESPUMA D-18.0 DURA;7</v>
          </cell>
          <cell r="J21541">
            <v>45370</v>
          </cell>
        </row>
        <row r="21542">
          <cell r="F21542" t="str">
            <v>3. Item Componente;PP - BLOQUE ESPUMA D-23.0 DURA;16</v>
          </cell>
          <cell r="J21542">
            <v>45370</v>
          </cell>
        </row>
        <row r="21543">
          <cell r="F21543" t="str">
            <v>3. Item Componente;PP - BLOQUE ESPUMA D-23.0 DURA;17</v>
          </cell>
          <cell r="J21543">
            <v>45370</v>
          </cell>
        </row>
        <row r="21544">
          <cell r="F21544" t="str">
            <v>3. Item Componente;PP - BLOQUE ESPUMA D-23.0 DURA;18</v>
          </cell>
          <cell r="J21544">
            <v>45370</v>
          </cell>
        </row>
        <row r="21545">
          <cell r="F21545" t="str">
            <v>3. Item Componente;PP - BLOQUE ESPUMA D-23.0 DURA;19</v>
          </cell>
          <cell r="J21545">
            <v>45370</v>
          </cell>
        </row>
        <row r="21546">
          <cell r="F21546" t="str">
            <v>3. Item Componente;PP - BLOQUE ESPUMA D-23.0 DURA;20</v>
          </cell>
          <cell r="J21546">
            <v>45370</v>
          </cell>
        </row>
        <row r="21547">
          <cell r="F21547" t="str">
            <v>3. Item Componente;PP - BLOQUE ESPUMA D-23.0 DURA;21</v>
          </cell>
          <cell r="J21547">
            <v>45370</v>
          </cell>
        </row>
        <row r="21548">
          <cell r="F21548" t="str">
            <v>3. Item Componente;PP - BLOQUE ESPUMA D-23.0 DURA;22</v>
          </cell>
          <cell r="J21548">
            <v>45370</v>
          </cell>
        </row>
        <row r="21549">
          <cell r="F21549" t="str">
            <v>3. Item Componente;PP - BLOQUE ESPUMA D-23.0 DURA;23</v>
          </cell>
          <cell r="J21549">
            <v>45370</v>
          </cell>
        </row>
        <row r="21550">
          <cell r="F21550" t="str">
            <v>3. Item Componente;PP - BLOQUE ESPUMA D-23.0 DURA;24</v>
          </cell>
          <cell r="J21550">
            <v>45370</v>
          </cell>
        </row>
        <row r="21551">
          <cell r="F21551" t="str">
            <v>3. Item Componente;PP - BLOQUE ESPUMA D-23.0 DURA;25</v>
          </cell>
          <cell r="J21551">
            <v>45370</v>
          </cell>
        </row>
        <row r="21552">
          <cell r="F21552" t="str">
            <v>3. Item Componente;PP - BLOQUE ESPUMA D-18.0 DURA;8</v>
          </cell>
          <cell r="J21552">
            <v>45370</v>
          </cell>
        </row>
        <row r="21553">
          <cell r="F21553" t="str">
            <v>3. Item Componente;PP - BLOQUE ESPUMA D-18.0 DURA;9</v>
          </cell>
          <cell r="J21553">
            <v>45370</v>
          </cell>
        </row>
        <row r="21554">
          <cell r="F21554" t="str">
            <v>2. Item Otros;PP - BLOQUE ESPUMA D-23.0 DURA;1</v>
          </cell>
          <cell r="J21554">
            <v>45370</v>
          </cell>
        </row>
        <row r="21555">
          <cell r="F21555" t="str">
            <v>2. Item Otros;PP - BLOQUE ESPUMA D-23.0 DURA;2</v>
          </cell>
          <cell r="J21555">
            <v>45370</v>
          </cell>
        </row>
        <row r="21556">
          <cell r="F21556" t="str">
            <v>2. Item Otros;PP - BLOQUE ESPUMA D-23.0 DURA;3</v>
          </cell>
          <cell r="J21556">
            <v>45370</v>
          </cell>
        </row>
        <row r="21557">
          <cell r="F21557" t="str">
            <v>3. Item Componente;PP - BLOQUE ESPUMA D-23.0 DURA;26</v>
          </cell>
          <cell r="J21557">
            <v>45370</v>
          </cell>
        </row>
        <row r="21558">
          <cell r="F21558" t="str">
            <v>3. Item Componente;PP - BLOQUE ESPUMA D-23.0 DURA;27</v>
          </cell>
          <cell r="J21558">
            <v>45370</v>
          </cell>
        </row>
        <row r="21559">
          <cell r="F21559" t="str">
            <v>2. Item Otros;PP - BLOQUE ESPUMA D-18.0;1</v>
          </cell>
          <cell r="J21559">
            <v>45370</v>
          </cell>
        </row>
        <row r="21560">
          <cell r="F21560" t="str">
            <v>2. Item Otros;PP - BLOQUE ESPUMA D-18.0 DURA;1</v>
          </cell>
          <cell r="J21560">
            <v>45370</v>
          </cell>
        </row>
        <row r="21561">
          <cell r="F21561" t="str">
            <v>2. Item Otros;PP - BLOQUE ESPUMA D-18.0 DURA;2</v>
          </cell>
          <cell r="J21561">
            <v>45370</v>
          </cell>
        </row>
        <row r="21562">
          <cell r="F21562" t="str">
            <v>2. Item Otros;PP - BLOQUE ESPUMA D-23.0 DURA;4</v>
          </cell>
          <cell r="J21562">
            <v>45370</v>
          </cell>
        </row>
        <row r="21563">
          <cell r="F21563" t="str">
            <v>2. Item Otros;PP - BLOQUE ESPUMA D-23.0 DURA;5</v>
          </cell>
          <cell r="J21563">
            <v>45370</v>
          </cell>
        </row>
        <row r="21564">
          <cell r="F21564" t="str">
            <v>2. Item Otros;PP - BLOQUE ESPUMA D-23.0 DURA;6</v>
          </cell>
          <cell r="J21564">
            <v>45370</v>
          </cell>
        </row>
        <row r="21565">
          <cell r="F21565" t="str">
            <v>1. Item OP;PP - BLOQUE ESPUMA D-23.0 DURA;3</v>
          </cell>
          <cell r="J21565">
            <v>45370</v>
          </cell>
        </row>
        <row r="21566">
          <cell r="F21566" t="str">
            <v>2. Item Otros;PP - BLOQUE ESPUMA D-18.0;2</v>
          </cell>
          <cell r="J21566">
            <v>45370</v>
          </cell>
        </row>
        <row r="21567">
          <cell r="F21567" t="str">
            <v>2. Item Otros;PP - BLOQUE ESPUMA D-18.0;3</v>
          </cell>
          <cell r="J21567">
            <v>45370</v>
          </cell>
        </row>
        <row r="21568">
          <cell r="F21568" t="str">
            <v>2. Item Otros;PP - BLOQUE ESPUMA D-18.0;4</v>
          </cell>
          <cell r="J21568">
            <v>45370</v>
          </cell>
        </row>
        <row r="21569">
          <cell r="F21569" t="str">
            <v>2. Item Otros;PP - BLOQUE ESPUMA D-18.0;5</v>
          </cell>
          <cell r="J21569">
            <v>45370</v>
          </cell>
        </row>
        <row r="21570">
          <cell r="F21570" t="str">
            <v>2. Item Otros;PP - BLOQUE ESPUMA D-18.0;6</v>
          </cell>
          <cell r="J21570">
            <v>45370</v>
          </cell>
        </row>
        <row r="21571">
          <cell r="F21571" t="str">
            <v>1. Item OP;PP - BLOQUE ESPUMA D-15.0;1</v>
          </cell>
          <cell r="J21571">
            <v>45373</v>
          </cell>
        </row>
        <row r="21572">
          <cell r="F21572" t="str">
            <v>1. Item OP;PP - BLOQUE ESPUMA D-15.0 CILINDRO;1</v>
          </cell>
          <cell r="J21572">
            <v>45373</v>
          </cell>
        </row>
        <row r="21573">
          <cell r="F21573" t="str">
            <v>1. Item OP;PP - BLOQUE ESPUMA D-15.0;2</v>
          </cell>
          <cell r="J21573">
            <v>45373</v>
          </cell>
        </row>
        <row r="21574">
          <cell r="F21574" t="str">
            <v>2. Item Otros;PP - BLOQUE ESPUMA D-15.0;1</v>
          </cell>
          <cell r="J21574">
            <v>45373</v>
          </cell>
        </row>
        <row r="21575">
          <cell r="F21575" t="str">
            <v>2. Item Otros;PP - BLOQUE ESPUMA D-15.0;2</v>
          </cell>
          <cell r="J21575">
            <v>45373</v>
          </cell>
        </row>
        <row r="21576">
          <cell r="F21576" t="str">
            <v>2. Item Otros;PP - BLOQUE ESPUMA D-15.0 CILINDRO;1</v>
          </cell>
          <cell r="J21576">
            <v>45373</v>
          </cell>
        </row>
        <row r="21577">
          <cell r="F21577" t="str">
            <v>4. Operaciones;PP - BLOQUE ESPUMA D-15.0;1</v>
          </cell>
          <cell r="J21577">
            <v>45373</v>
          </cell>
        </row>
        <row r="21578">
          <cell r="F21578" t="str">
            <v>4. Operaciones;PP - BLOQUE ESPUMA D-15.0;2</v>
          </cell>
          <cell r="J21578">
            <v>45373</v>
          </cell>
        </row>
        <row r="21579">
          <cell r="F21579" t="str">
            <v>4. Operaciones;PP - BLOQUE ESPUMA D-15.0 CILINDRO;1</v>
          </cell>
          <cell r="J21579">
            <v>45373</v>
          </cell>
        </row>
        <row r="21580">
          <cell r="F21580" t="str">
            <v>4. Operaciones;PP - BLOQUE ESPUMA D-15.0 CILINDRO;2</v>
          </cell>
          <cell r="J21580">
            <v>45373</v>
          </cell>
        </row>
        <row r="21581">
          <cell r="F21581" t="str">
            <v>4. Operaciones;PP - BLOQUE ESPUMA D-15.0;3</v>
          </cell>
          <cell r="J21581">
            <v>45373</v>
          </cell>
        </row>
        <row r="21582">
          <cell r="F21582" t="str">
            <v>4. Operaciones;PP - BLOQUE ESPUMA D-15.0;4</v>
          </cell>
          <cell r="J21582">
            <v>45373</v>
          </cell>
        </row>
        <row r="21583">
          <cell r="F21583" t="str">
            <v>4. Operaciones;PP - BLOQUE ESPUMA D-15.0;5</v>
          </cell>
          <cell r="J21583">
            <v>45373</v>
          </cell>
        </row>
        <row r="21584">
          <cell r="F21584" t="str">
            <v>4. Operaciones;PP - BLOQUE ESPUMA D-15.0;6</v>
          </cell>
          <cell r="J21584">
            <v>45373</v>
          </cell>
        </row>
        <row r="21585">
          <cell r="F21585" t="str">
            <v>4. Operaciones;PP - BLOQUE ESPUMA D-15.0;7</v>
          </cell>
          <cell r="J21585">
            <v>45373</v>
          </cell>
        </row>
        <row r="21586">
          <cell r="F21586" t="str">
            <v>4. Operaciones;PP - BLOQUE ESPUMA D-15.0;8</v>
          </cell>
          <cell r="J21586">
            <v>45373</v>
          </cell>
        </row>
        <row r="21587">
          <cell r="F21587" t="str">
            <v>4. Operaciones;PP - BLOQUE ESPUMA D-15.0 CILINDRO;3</v>
          </cell>
          <cell r="J21587">
            <v>45373</v>
          </cell>
        </row>
        <row r="21588">
          <cell r="F21588" t="str">
            <v>4. Operaciones;PP - BLOQUE ESPUMA D-15.0 CILINDRO;4</v>
          </cell>
          <cell r="J21588">
            <v>45373</v>
          </cell>
        </row>
        <row r="21589">
          <cell r="F21589" t="str">
            <v>4. Operaciones;PP - BLOQUE ESPUMA D-15.0 CILINDRO;5</v>
          </cell>
          <cell r="J21589">
            <v>45373</v>
          </cell>
        </row>
        <row r="21590">
          <cell r="F21590" t="str">
            <v>4. Operaciones;PP - BLOQUE ESPUMA D-15.0 CILINDRO;6</v>
          </cell>
          <cell r="J21590">
            <v>45373</v>
          </cell>
        </row>
        <row r="21591">
          <cell r="F21591" t="str">
            <v>3. Item Componente;PP - BLOQUE ESPUMA D-15.0;1</v>
          </cell>
          <cell r="J21591">
            <v>45373</v>
          </cell>
        </row>
        <row r="21592">
          <cell r="F21592" t="str">
            <v>3. Item Componente;PP - BLOQUE ESPUMA D-15.0;2</v>
          </cell>
          <cell r="J21592">
            <v>45373</v>
          </cell>
        </row>
        <row r="21593">
          <cell r="F21593" t="str">
            <v>4. Operaciones;PP - BLOQUE ESPUMA D-15.0;9</v>
          </cell>
          <cell r="J21593">
            <v>45373</v>
          </cell>
        </row>
        <row r="21594">
          <cell r="F21594" t="str">
            <v>4. Operaciones;PP - BLOQUE ESPUMA D-15.0;10</v>
          </cell>
          <cell r="J21594">
            <v>45373</v>
          </cell>
        </row>
        <row r="21595">
          <cell r="F21595" t="str">
            <v>4. Operaciones;PP - BLOQUE ESPUMA D-15.0;11</v>
          </cell>
          <cell r="J21595">
            <v>45373</v>
          </cell>
        </row>
        <row r="21596">
          <cell r="F21596" t="str">
            <v>4. Operaciones;PP - BLOQUE ESPUMA D-15.0;12</v>
          </cell>
          <cell r="J21596">
            <v>45373</v>
          </cell>
        </row>
        <row r="21597">
          <cell r="F21597" t="str">
            <v>3. Item Componente;PP - BLOQUE ESPUMA D-15.0;3</v>
          </cell>
          <cell r="J21597">
            <v>45373</v>
          </cell>
        </row>
        <row r="21598">
          <cell r="F21598" t="str">
            <v>3. Item Componente;PP - BLOQUE ESPUMA D-15.0;4</v>
          </cell>
          <cell r="J21598">
            <v>45373</v>
          </cell>
        </row>
        <row r="21599">
          <cell r="F21599" t="str">
            <v>3. Item Componente;PP - BLOQUE ESPUMA D-15.0;5</v>
          </cell>
          <cell r="J21599">
            <v>45373</v>
          </cell>
        </row>
        <row r="21600">
          <cell r="F21600" t="str">
            <v>3. Item Componente;PP - BLOQUE ESPUMA D-15.0;6</v>
          </cell>
          <cell r="J21600">
            <v>45373</v>
          </cell>
        </row>
        <row r="21601">
          <cell r="F21601" t="str">
            <v>3. Item Componente;PP - BLOQUE ESPUMA D-15.0;7</v>
          </cell>
          <cell r="J21601">
            <v>45373</v>
          </cell>
        </row>
        <row r="21602">
          <cell r="F21602" t="str">
            <v>3. Item Componente;PP - BLOQUE ESPUMA D-15.0;8</v>
          </cell>
          <cell r="J21602">
            <v>45373</v>
          </cell>
        </row>
        <row r="21603">
          <cell r="F21603" t="str">
            <v>3. Item Componente;PP - BLOQUE ESPUMA D-15.0;9</v>
          </cell>
          <cell r="J21603">
            <v>45373</v>
          </cell>
        </row>
        <row r="21604">
          <cell r="F21604" t="str">
            <v>3. Item Componente;PP - BLOQUE ESPUMA D-15.0;10</v>
          </cell>
          <cell r="J21604">
            <v>45373</v>
          </cell>
        </row>
        <row r="21605">
          <cell r="F21605" t="str">
            <v>3. Item Componente;PP - BLOQUE ESPUMA D-15.0;11</v>
          </cell>
          <cell r="J21605">
            <v>45373</v>
          </cell>
        </row>
        <row r="21606">
          <cell r="F21606" t="str">
            <v>3. Item Componente;PP - BLOQUE ESPUMA D-15.0;12</v>
          </cell>
          <cell r="J21606">
            <v>45373</v>
          </cell>
        </row>
        <row r="21607">
          <cell r="F21607" t="str">
            <v>3. Item Componente;PP - BLOQUE ESPUMA D-15.0;13</v>
          </cell>
          <cell r="J21607">
            <v>45373</v>
          </cell>
        </row>
        <row r="21608">
          <cell r="F21608" t="str">
            <v>3. Item Componente;PP - BLOQUE ESPUMA D-15.0;14</v>
          </cell>
          <cell r="J21608">
            <v>45373</v>
          </cell>
        </row>
        <row r="21609">
          <cell r="F21609" t="str">
            <v>3. Item Componente;PP - BLOQUE ESPUMA D-15.0;15</v>
          </cell>
          <cell r="J21609">
            <v>45373</v>
          </cell>
        </row>
        <row r="21610">
          <cell r="F21610" t="str">
            <v>3. Item Componente;PP - BLOQUE ESPUMA D-15.0;16</v>
          </cell>
          <cell r="J21610">
            <v>45373</v>
          </cell>
        </row>
        <row r="21611">
          <cell r="F21611" t="str">
            <v>3. Item Componente;PP - BLOQUE ESPUMA D-15.0;17</v>
          </cell>
          <cell r="J21611">
            <v>45373</v>
          </cell>
        </row>
        <row r="21612">
          <cell r="F21612" t="str">
            <v>3. Item Componente;PP - BLOQUE ESPUMA D-15.0;18</v>
          </cell>
          <cell r="J21612">
            <v>45373</v>
          </cell>
        </row>
        <row r="21613">
          <cell r="F21613" t="str">
            <v>3. Item Componente;PP - BLOQUE ESPUMA D-15.0;19</v>
          </cell>
          <cell r="J21613">
            <v>45373</v>
          </cell>
        </row>
        <row r="21614">
          <cell r="F21614" t="str">
            <v>3. Item Componente;PP - BLOQUE ESPUMA D-15.0;20</v>
          </cell>
          <cell r="J21614">
            <v>45373</v>
          </cell>
        </row>
        <row r="21615">
          <cell r="F21615" t="str">
            <v>3. Item Componente;PP - BLOQUE ESPUMA D-15.0;21</v>
          </cell>
          <cell r="J21615">
            <v>45373</v>
          </cell>
        </row>
        <row r="21616">
          <cell r="F21616" t="str">
            <v>3. Item Componente;PP - BLOQUE ESPUMA D-15.0;22</v>
          </cell>
          <cell r="J21616">
            <v>45373</v>
          </cell>
        </row>
        <row r="21617">
          <cell r="F21617" t="str">
            <v>3. Item Componente;PP - BLOQUE ESPUMA D-15.0;23</v>
          </cell>
          <cell r="J21617">
            <v>45373</v>
          </cell>
        </row>
        <row r="21618">
          <cell r="F21618" t="str">
            <v>3. Item Componente;PP - BLOQUE ESPUMA D-15.0;24</v>
          </cell>
          <cell r="J21618">
            <v>45373</v>
          </cell>
        </row>
        <row r="21619">
          <cell r="F21619" t="str">
            <v>3. Item Componente;PP - BLOQUE ESPUMA D-15.0 CILINDRO;1</v>
          </cell>
          <cell r="J21619">
            <v>45373</v>
          </cell>
        </row>
        <row r="21620">
          <cell r="F21620" t="str">
            <v>3. Item Componente;PP - BLOQUE ESPUMA D-15.0 CILINDRO;2</v>
          </cell>
          <cell r="J21620">
            <v>45373</v>
          </cell>
        </row>
        <row r="21621">
          <cell r="F21621" t="str">
            <v>3. Item Componente;PP - BLOQUE ESPUMA D-15.0 CILINDRO;3</v>
          </cell>
          <cell r="J21621">
            <v>45373</v>
          </cell>
        </row>
        <row r="21622">
          <cell r="F21622" t="str">
            <v>3. Item Componente;PP - BLOQUE ESPUMA D-15.0 CILINDRO;4</v>
          </cell>
          <cell r="J21622">
            <v>45373</v>
          </cell>
        </row>
        <row r="21623">
          <cell r="F21623" t="str">
            <v>3. Item Componente;PP - BLOQUE ESPUMA D-15.0 CILINDRO;5</v>
          </cell>
          <cell r="J21623">
            <v>45373</v>
          </cell>
        </row>
        <row r="21624">
          <cell r="F21624" t="str">
            <v>3. Item Componente;PP - BLOQUE ESPUMA D-15.0 CILINDRO;6</v>
          </cell>
          <cell r="J21624">
            <v>45373</v>
          </cell>
        </row>
        <row r="21625">
          <cell r="F21625" t="str">
            <v>3. Item Componente;PP - BLOQUE ESPUMA D-15.0 CILINDRO;7</v>
          </cell>
          <cell r="J21625">
            <v>45373</v>
          </cell>
        </row>
        <row r="21626">
          <cell r="F21626" t="str">
            <v>3. Item Componente;PP - BLOQUE ESPUMA D-15.0 CILINDRO;8</v>
          </cell>
          <cell r="J21626">
            <v>45373</v>
          </cell>
        </row>
        <row r="21627">
          <cell r="F21627" t="str">
            <v>3. Item Componente;PP - BLOQUE ESPUMA D-15.0 CILINDRO;9</v>
          </cell>
          <cell r="J21627">
            <v>45373</v>
          </cell>
        </row>
        <row r="21628">
          <cell r="F21628" t="str">
            <v>3. Item Componente;PP - BLOQUE ESPUMA D-15.0 CILINDRO;10</v>
          </cell>
          <cell r="J21628">
            <v>45373</v>
          </cell>
        </row>
        <row r="21629">
          <cell r="F21629" t="str">
            <v>2. Item Otros;PP - BLOQUE ESPUMA D-15.0 CILINDRO;2</v>
          </cell>
          <cell r="J21629">
            <v>45373</v>
          </cell>
        </row>
        <row r="21630">
          <cell r="F21630" t="str">
            <v>2. Item Otros;PP - BLOQUE ESPUMA D-15.0;3</v>
          </cell>
          <cell r="J21630">
            <v>45373</v>
          </cell>
        </row>
        <row r="21631">
          <cell r="F21631" t="str">
            <v>2. Item Otros;PP - BLOQUE ESPUMA D-15.0;4</v>
          </cell>
          <cell r="J21631">
            <v>45373</v>
          </cell>
        </row>
        <row r="21632">
          <cell r="F21632" t="str">
            <v>3. Item Componente;PP - BLOQUE ESPUMA D-15.0 CILINDRO;11</v>
          </cell>
          <cell r="J21632">
            <v>45373</v>
          </cell>
        </row>
        <row r="21633">
          <cell r="F21633" t="str">
            <v>1. Item OP;PP - BLOQUE ESPUMA D-40.0 DURA;1</v>
          </cell>
          <cell r="J21633">
            <v>45398</v>
          </cell>
        </row>
        <row r="21634">
          <cell r="F21634" t="str">
            <v>2. Item Otros;PP - BLOQUE ESPUMA D-40.0 DURA;1</v>
          </cell>
          <cell r="J21634">
            <v>45398</v>
          </cell>
        </row>
        <row r="21635">
          <cell r="F21635" t="str">
            <v>2. Item Otros;PP - BLOQUE ESPUMA D-40.0 DURA;2</v>
          </cell>
          <cell r="J21635">
            <v>45398</v>
          </cell>
        </row>
        <row r="21636">
          <cell r="F21636" t="str">
            <v>3. Item Componente;PP - BLOQUE ESPUMA D-40.0 DURA;1</v>
          </cell>
          <cell r="J21636">
            <v>45398</v>
          </cell>
        </row>
        <row r="21637">
          <cell r="F21637" t="str">
            <v>3. Item Componente;PP - BLOQUE ESPUMA D-40.0 DURA;2</v>
          </cell>
          <cell r="J21637">
            <v>45398</v>
          </cell>
        </row>
        <row r="21638">
          <cell r="F21638" t="str">
            <v>3. Item Componente;PP - BLOQUE ESPUMA D-40.0 DURA;3</v>
          </cell>
          <cell r="J21638">
            <v>45398</v>
          </cell>
        </row>
        <row r="21639">
          <cell r="F21639" t="str">
            <v>3. Item Componente;PP - BLOQUE ESPUMA D-40.0 DURA;4</v>
          </cell>
          <cell r="J21639">
            <v>45398</v>
          </cell>
        </row>
        <row r="21640">
          <cell r="F21640" t="str">
            <v>3. Item Componente;PP - BLOQUE ESPUMA D-40.0 DURA;5</v>
          </cell>
          <cell r="J21640">
            <v>45398</v>
          </cell>
        </row>
        <row r="21641">
          <cell r="F21641" t="str">
            <v>3. Item Componente;PP - BLOQUE ESPUMA D-40.0 DURA;6</v>
          </cell>
          <cell r="J21641">
            <v>45398</v>
          </cell>
        </row>
        <row r="21642">
          <cell r="F21642" t="str">
            <v>3. Item Componente;PP - BLOQUE ESPUMA D-40.0 DURA;7</v>
          </cell>
          <cell r="J21642">
            <v>45398</v>
          </cell>
        </row>
        <row r="21643">
          <cell r="F21643" t="str">
            <v>3. Item Componente;PP - BLOQUE ESPUMA D-40.0 DURA;8</v>
          </cell>
          <cell r="J21643">
            <v>45398</v>
          </cell>
        </row>
        <row r="21644">
          <cell r="F21644" t="str">
            <v>3. Item Componente;PP - BLOQUE ESPUMA D-40.0 DURA;9</v>
          </cell>
          <cell r="J21644">
            <v>45398</v>
          </cell>
        </row>
        <row r="21645">
          <cell r="F21645" t="str">
            <v>3. Item Componente;PP - BLOQUE ESPUMA D-40.0 DURA;10</v>
          </cell>
          <cell r="J21645">
            <v>45398</v>
          </cell>
        </row>
        <row r="21646">
          <cell r="F21646" t="str">
            <v>4. Operaciones;PP - BLOQUE ESPUMA D-40.0 DURA;1</v>
          </cell>
          <cell r="J21646">
            <v>45398</v>
          </cell>
        </row>
        <row r="21647">
          <cell r="F21647" t="str">
            <v>4. Operaciones;PP - BLOQUE ESPUMA D-40.0 DURA;2</v>
          </cell>
          <cell r="J21647">
            <v>45398</v>
          </cell>
        </row>
        <row r="21648">
          <cell r="F21648" t="str">
            <v>4. Operaciones;PP - BLOQUE ESPUMA D-40.0 DURA;3</v>
          </cell>
          <cell r="J21648">
            <v>45398</v>
          </cell>
        </row>
        <row r="21649">
          <cell r="F21649" t="str">
            <v>4. Operaciones;PP - BLOQUE ESPUMA D-40.0 DURA;4</v>
          </cell>
          <cell r="J21649">
            <v>45398</v>
          </cell>
        </row>
        <row r="21650">
          <cell r="F21650" t="str">
            <v>4. Operaciones;PP - BLOQUE ESPUMA D-40.0 DURA;5</v>
          </cell>
          <cell r="J21650">
            <v>45398</v>
          </cell>
        </row>
        <row r="21651">
          <cell r="F21651" t="str">
            <v>4. Operaciones;PP - BLOQUE ESPUMA D-40.0 DURA;6</v>
          </cell>
          <cell r="J21651">
            <v>45398</v>
          </cell>
        </row>
        <row r="21652">
          <cell r="F21652" t="str">
            <v>1. Item OP;PP - BLOQUE ESPUMA D-40.0 DURA;2</v>
          </cell>
          <cell r="J21652">
            <v>45398</v>
          </cell>
        </row>
        <row r="21653">
          <cell r="F21653" t="str">
            <v>2. Item Otros;PP - BLOQUE ESPUMA D-40.0 DURA;3</v>
          </cell>
          <cell r="J21653">
            <v>45398</v>
          </cell>
        </row>
        <row r="21654">
          <cell r="F21654" t="str">
            <v>2. Item Otros;PP - BLOQUE ESPUMA D-40.0 DURA;4</v>
          </cell>
          <cell r="J21654">
            <v>45398</v>
          </cell>
        </row>
        <row r="21655">
          <cell r="F21655" t="str">
            <v>3. Item Componente;PP - BLOQUE ESPUMA D-40.0 DURA;11</v>
          </cell>
          <cell r="J21655">
            <v>45398</v>
          </cell>
        </row>
        <row r="21656">
          <cell r="F21656" t="str">
            <v>3. Item Componente;PP - BLOQUE ESPUMA D-40.0 DURA;12</v>
          </cell>
          <cell r="J21656">
            <v>45398</v>
          </cell>
        </row>
        <row r="21657">
          <cell r="F21657" t="str">
            <v>3. Item Componente;PP - BLOQUE ESPUMA D-40.0 DURA;13</v>
          </cell>
          <cell r="J21657">
            <v>45398</v>
          </cell>
        </row>
        <row r="21658">
          <cell r="F21658" t="str">
            <v>3. Item Componente;PP - BLOQUE ESPUMA D-40.0 DURA;14</v>
          </cell>
          <cell r="J21658">
            <v>45398</v>
          </cell>
        </row>
        <row r="21659">
          <cell r="F21659" t="str">
            <v>3. Item Componente;PP - BLOQUE ESPUMA D-40.0 DURA;15</v>
          </cell>
          <cell r="J21659">
            <v>45398</v>
          </cell>
        </row>
        <row r="21660">
          <cell r="F21660" t="str">
            <v>3. Item Componente;PP - BLOQUE ESPUMA D-40.0 DURA;16</v>
          </cell>
          <cell r="J21660">
            <v>45398</v>
          </cell>
        </row>
        <row r="21661">
          <cell r="F21661" t="str">
            <v>3. Item Componente;PP - BLOQUE ESPUMA D-40.0 DURA;17</v>
          </cell>
          <cell r="J21661">
            <v>45398</v>
          </cell>
        </row>
        <row r="21662">
          <cell r="F21662" t="str">
            <v>3. Item Componente;PP - BLOQUE ESPUMA D-40.0 DURA;18</v>
          </cell>
          <cell r="J21662">
            <v>45398</v>
          </cell>
        </row>
        <row r="21663">
          <cell r="F21663" t="str">
            <v>3. Item Componente;PP - BLOQUE ESPUMA D-40.0 DURA;19</v>
          </cell>
          <cell r="J21663">
            <v>45398</v>
          </cell>
        </row>
        <row r="21664">
          <cell r="F21664" t="str">
            <v>3. Item Componente;PP - BLOQUE ESPUMA D-40.0 DURA;20</v>
          </cell>
          <cell r="J21664">
            <v>45398</v>
          </cell>
        </row>
        <row r="21665">
          <cell r="F21665" t="str">
            <v>4. Operaciones;PP - BLOQUE ESPUMA D-40.0 DURA;7</v>
          </cell>
          <cell r="J21665">
            <v>45398</v>
          </cell>
        </row>
        <row r="21666">
          <cell r="F21666" t="str">
            <v>4. Operaciones;PP - BLOQUE ESPUMA D-40.0 DURA;8</v>
          </cell>
          <cell r="J21666">
            <v>45398</v>
          </cell>
        </row>
        <row r="21667">
          <cell r="F21667" t="str">
            <v>4. Operaciones;PP - BLOQUE ESPUMA D-40.0 DURA;9</v>
          </cell>
          <cell r="J21667">
            <v>45398</v>
          </cell>
        </row>
        <row r="21668">
          <cell r="F21668" t="str">
            <v>4. Operaciones;PP - BLOQUE ESPUMA D-40.0 DURA;10</v>
          </cell>
          <cell r="J21668">
            <v>45398</v>
          </cell>
        </row>
        <row r="21669">
          <cell r="F21669" t="str">
            <v>4. Operaciones;PP - BLOQUE ESPUMA D-40.0 DURA;11</v>
          </cell>
          <cell r="J21669">
            <v>45398</v>
          </cell>
        </row>
        <row r="21670">
          <cell r="F21670" t="str">
            <v>4. Operaciones;PP - BLOQUE ESPUMA D-40.0 DURA;12</v>
          </cell>
          <cell r="J21670">
            <v>45398</v>
          </cell>
        </row>
        <row r="21671">
          <cell r="F21671" t="str">
            <v>1. Item OP;PP - BLOQUE ESPUMA D-40.0 DURA;3</v>
          </cell>
          <cell r="J21671">
            <v>45398</v>
          </cell>
        </row>
        <row r="21672">
          <cell r="F21672" t="str">
            <v>2. Item Otros;PP - BLOQUE ESPUMA D-40.0 DURA;5</v>
          </cell>
          <cell r="J21672">
            <v>45398</v>
          </cell>
        </row>
        <row r="21673">
          <cell r="F21673" t="str">
            <v>2. Item Otros;PP - BLOQUE ESPUMA D-40.0 DURA;6</v>
          </cell>
          <cell r="J21673">
            <v>45398</v>
          </cell>
        </row>
        <row r="21674">
          <cell r="F21674" t="str">
            <v>3. Item Componente;PP - BLOQUE ESPUMA D-40.0 DURA;21</v>
          </cell>
          <cell r="J21674">
            <v>45398</v>
          </cell>
        </row>
        <row r="21675">
          <cell r="F21675" t="str">
            <v>3. Item Componente;PP - BLOQUE ESPUMA D-40.0 DURA;22</v>
          </cell>
          <cell r="J21675">
            <v>45398</v>
          </cell>
        </row>
        <row r="21676">
          <cell r="F21676" t="str">
            <v>3. Item Componente;PP - BLOQUE ESPUMA D-40.0 DURA;23</v>
          </cell>
          <cell r="J21676">
            <v>45398</v>
          </cell>
        </row>
        <row r="21677">
          <cell r="F21677" t="str">
            <v>3. Item Componente;PP - BLOQUE ESPUMA D-40.0 DURA;24</v>
          </cell>
          <cell r="J21677">
            <v>45398</v>
          </cell>
        </row>
        <row r="21678">
          <cell r="F21678" t="str">
            <v>3. Item Componente;PP - BLOQUE ESPUMA D-40.0 DURA;25</v>
          </cell>
          <cell r="J21678">
            <v>45398</v>
          </cell>
        </row>
        <row r="21679">
          <cell r="F21679" t="str">
            <v>3. Item Componente;PP - BLOQUE ESPUMA D-40.0 DURA;26</v>
          </cell>
          <cell r="J21679">
            <v>45398</v>
          </cell>
        </row>
        <row r="21680">
          <cell r="F21680" t="str">
            <v>3. Item Componente;PP - BLOQUE ESPUMA D-40.0 DURA;27</v>
          </cell>
          <cell r="J21680">
            <v>45398</v>
          </cell>
        </row>
        <row r="21681">
          <cell r="F21681" t="str">
            <v>3. Item Componente;PP - BLOQUE ESPUMA D-40.0 DURA;28</v>
          </cell>
          <cell r="J21681">
            <v>45398</v>
          </cell>
        </row>
        <row r="21682">
          <cell r="F21682" t="str">
            <v>3. Item Componente;PP - BLOQUE ESPUMA D-40.0 DURA;29</v>
          </cell>
          <cell r="J21682">
            <v>45398</v>
          </cell>
        </row>
        <row r="21683">
          <cell r="F21683" t="str">
            <v>3. Item Componente;PP - BLOQUE ESPUMA D-40.0 DURA;30</v>
          </cell>
          <cell r="J21683">
            <v>45398</v>
          </cell>
        </row>
        <row r="21684">
          <cell r="F21684" t="str">
            <v>4. Operaciones;PP - BLOQUE ESPUMA D-40.0 DURA;13</v>
          </cell>
          <cell r="J21684">
            <v>45398</v>
          </cell>
        </row>
        <row r="21685">
          <cell r="F21685" t="str">
            <v>4. Operaciones;PP - BLOQUE ESPUMA D-40.0 DURA;14</v>
          </cell>
          <cell r="J21685">
            <v>45398</v>
          </cell>
        </row>
        <row r="21686">
          <cell r="F21686" t="str">
            <v>4. Operaciones;PP - BLOQUE ESPUMA D-40.0 DURA;15</v>
          </cell>
          <cell r="J21686">
            <v>45398</v>
          </cell>
        </row>
        <row r="21687">
          <cell r="F21687" t="str">
            <v>4. Operaciones;PP - BLOQUE ESPUMA D-40.0 DURA;16</v>
          </cell>
          <cell r="J21687">
            <v>45398</v>
          </cell>
        </row>
        <row r="21688">
          <cell r="F21688" t="str">
            <v>4. Operaciones;PP - BLOQUE ESPUMA D-40.0 DURA;17</v>
          </cell>
          <cell r="J21688">
            <v>45398</v>
          </cell>
        </row>
        <row r="21689">
          <cell r="F21689" t="str">
            <v>4. Operaciones;PP - BLOQUE ESPUMA D-40.0 DURA;18</v>
          </cell>
          <cell r="J21689">
            <v>45398</v>
          </cell>
        </row>
        <row r="21690">
          <cell r="F21690" t="str">
            <v>3. Item Componente;PP - BLOQUE ESPUMA D-23.0;1</v>
          </cell>
          <cell r="J21690">
            <v>45387</v>
          </cell>
        </row>
        <row r="21691">
          <cell r="F21691" t="str">
            <v>3. Item Componente;PP - BLOQUE ESPUMA D-26.0;1</v>
          </cell>
          <cell r="J21691">
            <v>45387</v>
          </cell>
        </row>
        <row r="21692">
          <cell r="F21692" t="str">
            <v>3. Item Componente;PP - BLOQUE ESPUMA D-26.0;2</v>
          </cell>
          <cell r="J21692">
            <v>45387</v>
          </cell>
        </row>
        <row r="21693">
          <cell r="F21693" t="str">
            <v>3. Item Componente;PP - BLOQUE ESPUMA D-20.0;1</v>
          </cell>
          <cell r="J21693">
            <v>45407</v>
          </cell>
        </row>
        <row r="21694">
          <cell r="F21694" t="str">
            <v>3. Item Componente;PP - BLOQUE ESPUMA D-20.0;2</v>
          </cell>
          <cell r="J21694">
            <v>45407</v>
          </cell>
        </row>
        <row r="21695">
          <cell r="F21695" t="str">
            <v>3. Item Componente;PP - BLOQUE ESPUMA D-40.0 DURA;1</v>
          </cell>
          <cell r="J21695">
            <v>45408</v>
          </cell>
        </row>
        <row r="21696">
          <cell r="F21696" t="str">
            <v>3. Item Componente;PP - BLOQUE ESPUMA D-40.0 DURA;2</v>
          </cell>
          <cell r="J21696">
            <v>45408</v>
          </cell>
        </row>
        <row r="21697">
          <cell r="F21697" t="str">
            <v>3. Item Componente;PP - BLOQUE ESPUMA D-30.0;1</v>
          </cell>
          <cell r="J21697">
            <v>45407</v>
          </cell>
        </row>
        <row r="21698">
          <cell r="F21698" t="str">
            <v>3. Item Componente;PP - BLOQUE ESPUMA D-30.0;2</v>
          </cell>
          <cell r="J21698">
            <v>45407</v>
          </cell>
        </row>
        <row r="21699">
          <cell r="F21699" t="str">
            <v>3. Item Componente;PP - BLOQUE ESPUMA D-26.0;1</v>
          </cell>
          <cell r="J21699">
            <v>45407</v>
          </cell>
        </row>
        <row r="21700">
          <cell r="F21700" t="str">
            <v>3. Item Componente;PP - BLOQUE ESPUMA D-23.0;1</v>
          </cell>
          <cell r="J21700">
            <v>45407</v>
          </cell>
        </row>
        <row r="21701">
          <cell r="F21701" t="str">
            <v>3. Item Componente;PP - BLOQUE ESPUMA D-18.0;1</v>
          </cell>
          <cell r="J21701">
            <v>45401</v>
          </cell>
        </row>
        <row r="21702">
          <cell r="F21702" t="str">
            <v>3. Item Componente;PP - BLOQUE ESPUMA D-16.0 DURA;1</v>
          </cell>
          <cell r="J21702">
            <v>45401</v>
          </cell>
        </row>
        <row r="21703">
          <cell r="F21703" t="str">
            <v>3. Item Componente;PP - BLOQUE ESPUMA D-16.0 DURA;2</v>
          </cell>
          <cell r="J21703">
            <v>45401</v>
          </cell>
        </row>
        <row r="21704">
          <cell r="F21704" t="str">
            <v>3. Item Componente;PP - BLOQUE ESPUMA D-16.0 DURA;3</v>
          </cell>
          <cell r="J21704">
            <v>45401</v>
          </cell>
        </row>
        <row r="21705">
          <cell r="F21705" t="str">
            <v>3. Item Componente;PP - BLOQUE ESPUMA D-23.0 DURA;1</v>
          </cell>
          <cell r="J21705">
            <v>45407</v>
          </cell>
        </row>
        <row r="21706">
          <cell r="F21706" t="str">
            <v>3. Item Componente;PP - BLOQUE ESPUMA D-23.0 DURA;1</v>
          </cell>
          <cell r="J21706">
            <v>45401</v>
          </cell>
        </row>
        <row r="21707">
          <cell r="F21707" t="str">
            <v>3. Item Componente;PP - BLOQUE ESPUMA D-23.0 DURA;2</v>
          </cell>
          <cell r="J21707">
            <v>45401</v>
          </cell>
        </row>
        <row r="21708">
          <cell r="F21708" t="str">
            <v>3. Item Componente;PP - BLOQUE ESPUMA D-23.0;1</v>
          </cell>
          <cell r="J21708">
            <v>45401</v>
          </cell>
        </row>
        <row r="21709">
          <cell r="F21709" t="str">
            <v>3. Item Componente;PP - BLOQUE ESPUMA D-18.0 DURA;1</v>
          </cell>
          <cell r="J21709">
            <v>45401</v>
          </cell>
        </row>
        <row r="21710">
          <cell r="F21710" t="str">
            <v>3. Item Componente;PP - BLOQUE ESPUMA D-18.0 DURA;2</v>
          </cell>
          <cell r="J21710">
            <v>45401</v>
          </cell>
        </row>
        <row r="21711">
          <cell r="F21711" t="str">
            <v>3. Item Componente;PP - BLOQUE ESPUMA D-18.0 DURA;3</v>
          </cell>
          <cell r="J21711">
            <v>45401</v>
          </cell>
        </row>
        <row r="21712">
          <cell r="F21712" t="str">
            <v>3. Item Componente;PP - BLOQUE ESPUMA D-23.0;1</v>
          </cell>
          <cell r="J21712">
            <v>45397</v>
          </cell>
        </row>
        <row r="21713">
          <cell r="F21713" t="str">
            <v>3. Item Componente;PP - BLOQUE ESPUMA D-40.0 DURA;31</v>
          </cell>
          <cell r="J21713">
            <v>45398</v>
          </cell>
        </row>
        <row r="21714">
          <cell r="F21714" t="str">
            <v>3. Item Componente;PP - BLOQUE ESPUMA D-40.0 DURA;32</v>
          </cell>
          <cell r="J21714">
            <v>45398</v>
          </cell>
        </row>
        <row r="21715">
          <cell r="F21715" t="str">
            <v>3. Item Componente;PP - BLOQUE ESPUMA D-40.0 DURA;33</v>
          </cell>
          <cell r="J21715">
            <v>45398</v>
          </cell>
        </row>
        <row r="21716">
          <cell r="F21716" t="str">
            <v>3. Item Componente;PP - BLOQUE ESPUMA D-26.0;1</v>
          </cell>
          <cell r="J21716">
            <v>45401</v>
          </cell>
        </row>
        <row r="21717">
          <cell r="F21717" t="str">
            <v>3. Item Componente;PP - BLOQUE ESPUMA D-23.0 DURA;3</v>
          </cell>
          <cell r="J21717">
            <v>45401</v>
          </cell>
        </row>
        <row r="21718">
          <cell r="F21718" t="str">
            <v>3. Item Componente;PP - BLOQUE ESPUMA D-40.0;1</v>
          </cell>
          <cell r="J21718">
            <v>45397</v>
          </cell>
        </row>
        <row r="21719">
          <cell r="F21719" t="str">
            <v>3. Item Componente;PP - BLOQUE ESPUMA D-30.0;1</v>
          </cell>
          <cell r="J21719">
            <v>45397</v>
          </cell>
        </row>
        <row r="21720">
          <cell r="F21720" t="str">
            <v>3. Item Componente;PP - BLOQUE ESPUMA D-26.0;1</v>
          </cell>
          <cell r="J21720">
            <v>45397</v>
          </cell>
        </row>
        <row r="21721">
          <cell r="F21721" t="str">
            <v>3. Item Componente;PP - BLOQUE ESPUMA D-26.0;2</v>
          </cell>
          <cell r="J21721">
            <v>45397</v>
          </cell>
        </row>
        <row r="21722">
          <cell r="F21722" t="str">
            <v>3. Item Componente;PP - BLOQUE ESPUMA D-26.0;3</v>
          </cell>
          <cell r="J21722">
            <v>45397</v>
          </cell>
        </row>
        <row r="21723">
          <cell r="F21723" t="str">
            <v>3. Item Componente;PP - BLOQUE ESPUMA D-26.0;4</v>
          </cell>
          <cell r="J21723">
            <v>45397</v>
          </cell>
        </row>
        <row r="21724">
          <cell r="F21724" t="str">
            <v>3. Item Componente;PP - BLOQUE ESPUMA D-16.0 DURA;1</v>
          </cell>
          <cell r="J21724">
            <v>45393</v>
          </cell>
        </row>
        <row r="21725">
          <cell r="F21725" t="str">
            <v>3. Item Componente;PP - BLOQUE ESPUMA D-16.0 DURA;2</v>
          </cell>
          <cell r="J21725">
            <v>45393</v>
          </cell>
        </row>
        <row r="21726">
          <cell r="F21726" t="str">
            <v>3. Item Componente;PP - BLOQUE ESPUMA D-12.0;1</v>
          </cell>
          <cell r="J21726">
            <v>45393</v>
          </cell>
        </row>
        <row r="21727">
          <cell r="F21727" t="str">
            <v>3. Item Componente;PP - BLOQUE ESPUMA D-12.0;2</v>
          </cell>
          <cell r="J21727">
            <v>45393</v>
          </cell>
        </row>
        <row r="21728">
          <cell r="F21728" t="str">
            <v>3. Item Componente;PP - BLOQUE ESPUMA D-40.0;2</v>
          </cell>
          <cell r="J21728">
            <v>45397</v>
          </cell>
        </row>
        <row r="21729">
          <cell r="F21729" t="str">
            <v>3. Item Componente;PP - BLOQUE ESPUMA D-20.0;1</v>
          </cell>
          <cell r="J21729">
            <v>45393</v>
          </cell>
        </row>
        <row r="21730">
          <cell r="F21730" t="str">
            <v>3. Item Componente;PP - BLOQUE ESPUMA D-20.0;2</v>
          </cell>
          <cell r="J21730">
            <v>45393</v>
          </cell>
        </row>
        <row r="21731">
          <cell r="F21731" t="str">
            <v>3. Item Componente;PP - BLOQUE ESPUMA D-18.0;1</v>
          </cell>
          <cell r="J21731">
            <v>45393</v>
          </cell>
        </row>
        <row r="21732">
          <cell r="F21732" t="str">
            <v>3. Item Componente;PP - BLOQUE ESPUMA D-18.0;2</v>
          </cell>
          <cell r="J21732">
            <v>45393</v>
          </cell>
        </row>
        <row r="21733">
          <cell r="F21733" t="str">
            <v>3. Item Componente;PP - BLOQUE ESPUMA D-18.0;3</v>
          </cell>
          <cell r="J21733">
            <v>45393</v>
          </cell>
        </row>
        <row r="21734">
          <cell r="F21734" t="str">
            <v>3. Item Componente;PP - BLOQUE ESPUMA D-16.0 DURA;3</v>
          </cell>
          <cell r="J21734">
            <v>45393</v>
          </cell>
        </row>
        <row r="21735">
          <cell r="F21735" t="str">
            <v>3. Item Componente;PP - BLOQUE ESPUMA D-23.0 DURA;1</v>
          </cell>
          <cell r="J21735">
            <v>45387</v>
          </cell>
        </row>
        <row r="21736">
          <cell r="F21736" t="str">
            <v>3. Item Componente;PP - BLOQUE ESPUMA D-23.0 DURA;2</v>
          </cell>
          <cell r="J21736">
            <v>45387</v>
          </cell>
        </row>
        <row r="21737">
          <cell r="F21737" t="str">
            <v>3. Item Componente;PP - BLOQUE ESPUMA D-23.0 DURA;3</v>
          </cell>
          <cell r="J21737">
            <v>45387</v>
          </cell>
        </row>
        <row r="21738">
          <cell r="F21738" t="str">
            <v>3. Item Componente;PP - BLOQUE ESPUMA D-23.0;2</v>
          </cell>
          <cell r="J21738">
            <v>45387</v>
          </cell>
        </row>
        <row r="21739">
          <cell r="F21739" t="str">
            <v>3. Item Componente;PP - BLOQUE ESPUMA D-23.0;3</v>
          </cell>
          <cell r="J21739">
            <v>45387</v>
          </cell>
        </row>
        <row r="21740">
          <cell r="F21740" t="str">
            <v>3. Item Componente;PP - BLOQUE ESPUMA D-20.0;3</v>
          </cell>
          <cell r="J21740">
            <v>45393</v>
          </cell>
        </row>
        <row r="21741">
          <cell r="F21741" t="str">
            <v>3. Item Componente;PP - BLOQUE ESPUMA D-30.0;1</v>
          </cell>
          <cell r="J21741">
            <v>45384</v>
          </cell>
        </row>
        <row r="21742">
          <cell r="F21742" t="str">
            <v>3. Item Componente;PP - BLOQUE ESPUMA D-26.0 PENTA;1</v>
          </cell>
          <cell r="J21742">
            <v>45384</v>
          </cell>
        </row>
        <row r="21743">
          <cell r="F21743" t="str">
            <v>3. Item Componente;PP - BLOQUE ESPUMA D-26.0;1</v>
          </cell>
          <cell r="J21743">
            <v>45384</v>
          </cell>
        </row>
        <row r="21744">
          <cell r="F21744" t="str">
            <v>3. Item Componente;PP - BLOQUE ESPUMA D-26.0;2</v>
          </cell>
          <cell r="J21744">
            <v>45384</v>
          </cell>
        </row>
        <row r="21745">
          <cell r="F21745" t="str">
            <v>3. Item Componente;PP - BLOQUE ESPUMA D-26.0;1</v>
          </cell>
          <cell r="J21745">
            <v>45408</v>
          </cell>
        </row>
        <row r="21746">
          <cell r="F21746" t="str">
            <v>3. Item Componente;PP - BLOQUE ESPUMA D-26.0;2</v>
          </cell>
          <cell r="J21746">
            <v>45408</v>
          </cell>
        </row>
        <row r="21747">
          <cell r="F21747" t="str">
            <v>3. Item Componente;PP - BLOQUE ESPUMA D-23.0;1</v>
          </cell>
          <cell r="J21747">
            <v>45408</v>
          </cell>
        </row>
        <row r="21748">
          <cell r="F21748" t="str">
            <v>3. Item Componente;PP - BLOQUE ESPUMA D-20.0;1</v>
          </cell>
          <cell r="J21748">
            <v>45408</v>
          </cell>
        </row>
        <row r="21749">
          <cell r="F21749" t="str">
            <v>3. Item Componente;PP - BLOQUE ESPUMA D-20.0;1</v>
          </cell>
          <cell r="J21749">
            <v>45405</v>
          </cell>
        </row>
        <row r="21750">
          <cell r="F21750" t="str">
            <v>3. Item Componente;PP - BLOQUE ESPUMA D-26.0 PENTA ANTIFLAMA;1</v>
          </cell>
          <cell r="J21750">
            <v>45408</v>
          </cell>
        </row>
        <row r="21751">
          <cell r="F21751" t="str">
            <v>3. Item Componente;PP - BLOQUE ESPUMA D-26.0 PENTA ANTIFLAMA;2</v>
          </cell>
          <cell r="J21751">
            <v>45408</v>
          </cell>
        </row>
        <row r="21752">
          <cell r="F21752" t="str">
            <v>3. Item Componente;PP - BLOQUE ESPUMA D-26.0 ANTIFLAMA;1</v>
          </cell>
          <cell r="J21752">
            <v>45408</v>
          </cell>
        </row>
        <row r="21753">
          <cell r="F21753" t="str">
            <v>3. Item Componente;PP - BLOQUE ESPUMA D-30.0;1</v>
          </cell>
          <cell r="J21753">
            <v>45408</v>
          </cell>
        </row>
        <row r="21754">
          <cell r="F21754" t="str">
            <v>3. Item Componente;PP - BLOQUE ESPUMA D-26.0 PENTA;1</v>
          </cell>
          <cell r="J21754">
            <v>45408</v>
          </cell>
        </row>
        <row r="21755">
          <cell r="F21755" t="str">
            <v>3. Item Componente;PP - BLOQUE ESPUMA D-12.0;1</v>
          </cell>
          <cell r="J21755">
            <v>45405</v>
          </cell>
        </row>
        <row r="21756">
          <cell r="F21756" t="str">
            <v>3. Item Componente;PP - BLOQUE ESPUMA D-40.0 DURA;1</v>
          </cell>
          <cell r="J21756">
            <v>45405</v>
          </cell>
        </row>
        <row r="21757">
          <cell r="F21757" t="str">
            <v>3. Item Componente;PP - BLOQUE ESPUMA D-30.0;1</v>
          </cell>
          <cell r="J21757">
            <v>45405</v>
          </cell>
        </row>
        <row r="21758">
          <cell r="F21758" t="str">
            <v>3. Item Componente;PP - BLOQUE ESPUMA D-26.0 PENTA;1</v>
          </cell>
          <cell r="J21758">
            <v>45405</v>
          </cell>
        </row>
        <row r="21759">
          <cell r="F21759" t="str">
            <v>3. Item Componente;PP - BLOQUE ESPUMA D-26.0;1</v>
          </cell>
          <cell r="J21759">
            <v>45405</v>
          </cell>
        </row>
        <row r="21760">
          <cell r="F21760" t="str">
            <v>3. Item Componente;PP - BLOQUE ESPUMA D-23.0;1</v>
          </cell>
          <cell r="J21760">
            <v>45405</v>
          </cell>
        </row>
        <row r="21761">
          <cell r="F21761" t="str">
            <v>3. Item Componente;PP - BLOQUE ESPUMA D-15.0;1</v>
          </cell>
          <cell r="J21761">
            <v>45394</v>
          </cell>
        </row>
        <row r="21762">
          <cell r="F21762" t="str">
            <v>3. Item Componente;PP - BLOQUE ESPUMA D-18.0;1</v>
          </cell>
          <cell r="J21762">
            <v>45398</v>
          </cell>
        </row>
        <row r="21763">
          <cell r="F21763" t="str">
            <v>3. Item Componente;PP - BLOQUE ESPUMA D-15.0 CILINDRO;1</v>
          </cell>
          <cell r="J21763">
            <v>45398</v>
          </cell>
        </row>
        <row r="21764">
          <cell r="F21764" t="str">
            <v>3. Item Componente;PP - BLOQUE ESPUMA D-15.0;1</v>
          </cell>
          <cell r="J21764">
            <v>45398</v>
          </cell>
        </row>
        <row r="21765">
          <cell r="F21765" t="str">
            <v>3. Item Componente;PP - BLOQUE ESPUMA D-12.0;1</v>
          </cell>
          <cell r="J21765">
            <v>45398</v>
          </cell>
        </row>
        <row r="21766">
          <cell r="F21766" t="str">
            <v>3. Item Componente;PP - BLOQUE ESPUMA D-15.0 CILINDRO;1</v>
          </cell>
          <cell r="J21766">
            <v>45405</v>
          </cell>
        </row>
        <row r="21767">
          <cell r="F21767" t="str">
            <v>3. Item Componente;PP - BLOQUE ESPUMA D-26.0;1</v>
          </cell>
          <cell r="J21767">
            <v>45394</v>
          </cell>
        </row>
        <row r="21768">
          <cell r="F21768" t="str">
            <v>3. Item Componente;PP - BLOQUE ESPUMA D-26.0;2</v>
          </cell>
          <cell r="J21768">
            <v>45394</v>
          </cell>
        </row>
        <row r="21769">
          <cell r="F21769" t="str">
            <v>3. Item Componente;PP - BLOQUE ESPUMA D-23.0;1</v>
          </cell>
          <cell r="J21769">
            <v>45394</v>
          </cell>
        </row>
        <row r="21770">
          <cell r="F21770" t="str">
            <v>3. Item Componente;PP - BLOQUE ESPUMA D-20.0;1</v>
          </cell>
          <cell r="J21770">
            <v>45394</v>
          </cell>
        </row>
        <row r="21771">
          <cell r="F21771" t="str">
            <v>3. Item Componente;PP - BLOQUE ESPUMA D-20.0;2</v>
          </cell>
          <cell r="J21771">
            <v>45394</v>
          </cell>
        </row>
        <row r="21772">
          <cell r="F21772" t="str">
            <v>3. Item Componente;PP - BLOQUE ESPUMA D-18.0;1</v>
          </cell>
          <cell r="J21772">
            <v>45394</v>
          </cell>
        </row>
        <row r="21773">
          <cell r="F21773" t="str">
            <v>3. Item Componente;PP - BLOQUE ESPUMA D-23.0;1</v>
          </cell>
          <cell r="J21773">
            <v>45384</v>
          </cell>
        </row>
        <row r="21774">
          <cell r="F21774" t="str">
            <v>3. Item Componente;PP - BLOQUE ESPUMA D-15.0 CILINDRO;1</v>
          </cell>
          <cell r="J21774">
            <v>45390</v>
          </cell>
        </row>
        <row r="21775">
          <cell r="F21775" t="str">
            <v>3. Item Componente;PP - BLOQUE ESPUMA D-15.0 CILINDRO;2</v>
          </cell>
          <cell r="J21775">
            <v>45390</v>
          </cell>
        </row>
        <row r="21776">
          <cell r="F21776" t="str">
            <v>3. Item Componente;PP - BLOQUE ESPUMA D-12.0;1</v>
          </cell>
          <cell r="J21776">
            <v>45390</v>
          </cell>
        </row>
        <row r="21777">
          <cell r="F21777" t="str">
            <v>3. Item Componente;PP - BLOQUE ESPUMA D-26.0 ANTIFLAMA;1</v>
          </cell>
          <cell r="J21777">
            <v>45394</v>
          </cell>
        </row>
        <row r="21778">
          <cell r="F21778" t="str">
            <v>3. Item Componente;PP - BLOQUE ESPUMA D-26.0 PENTA;1</v>
          </cell>
          <cell r="J21778">
            <v>45394</v>
          </cell>
        </row>
        <row r="21779">
          <cell r="F21779" t="str">
            <v>3. Item Componente;PP - BLOQUE ESPUMA D-30.0;2</v>
          </cell>
          <cell r="J21779">
            <v>45384</v>
          </cell>
        </row>
        <row r="21780">
          <cell r="F21780" t="str">
            <v>3. Item Componente;PP - BLOQUE ESPUMA D-26.0 PENTA;2</v>
          </cell>
          <cell r="J21780">
            <v>45384</v>
          </cell>
        </row>
        <row r="21781">
          <cell r="F21781" t="str">
            <v>3. Item Componente;PP - BLOQUE ESPUMA D-26.0;3</v>
          </cell>
          <cell r="J21781">
            <v>45384</v>
          </cell>
        </row>
        <row r="21782">
          <cell r="F21782" t="str">
            <v>3. Item Componente;PP - BLOQUE ESPUMA D-26.0;4</v>
          </cell>
          <cell r="J21782">
            <v>45384</v>
          </cell>
        </row>
        <row r="21783">
          <cell r="F21783" t="str">
            <v>3. Item Componente;PP - BLOQUE ESPUMA D-23.0;2</v>
          </cell>
          <cell r="J21783">
            <v>45384</v>
          </cell>
        </row>
        <row r="21784">
          <cell r="F21784" t="str">
            <v>3. Item Componente;PP - BLOQUE ESPUMA D-26.0;3</v>
          </cell>
          <cell r="J21784">
            <v>45387</v>
          </cell>
        </row>
        <row r="21785">
          <cell r="F21785" t="str">
            <v>3. Item Componente;PP - BLOQUE ESPUMA D-26.0 PENTA;2</v>
          </cell>
          <cell r="J21785">
            <v>45408</v>
          </cell>
        </row>
        <row r="21786">
          <cell r="F21786" t="str">
            <v>3. Item Componente;PP - BLOQUE ESPUMA D-26.0;3</v>
          </cell>
          <cell r="J21786">
            <v>45408</v>
          </cell>
        </row>
        <row r="21787">
          <cell r="F21787" t="str">
            <v>3. Item Componente;PP - BLOQUE ESPUMA D-26.0;4</v>
          </cell>
          <cell r="J21787">
            <v>45408</v>
          </cell>
        </row>
        <row r="21788">
          <cell r="F21788" t="str">
            <v>3. Item Componente;PP - BLOQUE ESPUMA D-23.0;2</v>
          </cell>
          <cell r="J21788">
            <v>45408</v>
          </cell>
        </row>
        <row r="21789">
          <cell r="F21789" t="str">
            <v>3. Item Componente;PP - BLOQUE ESPUMA D-20.0;2</v>
          </cell>
          <cell r="J21789">
            <v>45408</v>
          </cell>
        </row>
        <row r="21790">
          <cell r="F21790" t="str">
            <v>3. Item Componente;PP - BLOQUE ESPUMA D-20.0;3</v>
          </cell>
          <cell r="J21790">
            <v>45407</v>
          </cell>
        </row>
        <row r="21791">
          <cell r="F21791" t="str">
            <v>3. Item Componente;PP - BLOQUE ESPUMA D-20.0;4</v>
          </cell>
          <cell r="J21791">
            <v>45407</v>
          </cell>
        </row>
        <row r="21792">
          <cell r="F21792" t="str">
            <v>3. Item Componente;PP - BLOQUE ESPUMA D-26.0 PENTA ANTIFLAMA;3</v>
          </cell>
          <cell r="J21792">
            <v>45408</v>
          </cell>
        </row>
        <row r="21793">
          <cell r="F21793" t="str">
            <v>3. Item Componente;PP - BLOQUE ESPUMA D-26.0 PENTA ANTIFLAMA;4</v>
          </cell>
          <cell r="J21793">
            <v>45408</v>
          </cell>
        </row>
        <row r="21794">
          <cell r="F21794" t="str">
            <v>3. Item Componente;PP - BLOQUE ESPUMA D-26.0 ANTIFLAMA;2</v>
          </cell>
          <cell r="J21794">
            <v>45408</v>
          </cell>
        </row>
        <row r="21795">
          <cell r="F21795" t="str">
            <v>3. Item Componente;PP - BLOQUE ESPUMA D-30.0;2</v>
          </cell>
          <cell r="J21795">
            <v>45408</v>
          </cell>
        </row>
        <row r="21796">
          <cell r="F21796" t="str">
            <v>3. Item Componente;PP - BLOQUE ESPUMA D-40.0 DURA;3</v>
          </cell>
          <cell r="J21796">
            <v>45408</v>
          </cell>
        </row>
        <row r="21797">
          <cell r="F21797" t="str">
            <v>3. Item Componente;PP - BLOQUE ESPUMA D-40.0 DURA;4</v>
          </cell>
          <cell r="J21797">
            <v>45408</v>
          </cell>
        </row>
        <row r="21798">
          <cell r="F21798" t="str">
            <v>3. Item Componente;PP - BLOQUE ESPUMA D-30.0;3</v>
          </cell>
          <cell r="J21798">
            <v>45407</v>
          </cell>
        </row>
        <row r="21799">
          <cell r="F21799" t="str">
            <v>3. Item Componente;PP - BLOQUE ESPUMA D-30.0;4</v>
          </cell>
          <cell r="J21799">
            <v>45407</v>
          </cell>
        </row>
        <row r="21800">
          <cell r="F21800" t="str">
            <v>3. Item Componente;PP - BLOQUE ESPUMA D-26.0;2</v>
          </cell>
          <cell r="J21800">
            <v>45407</v>
          </cell>
        </row>
        <row r="21801">
          <cell r="F21801" t="str">
            <v>3. Item Componente;PP - BLOQUE ESPUMA D-23.0;2</v>
          </cell>
          <cell r="J21801">
            <v>45407</v>
          </cell>
        </row>
        <row r="21802">
          <cell r="F21802" t="str">
            <v>3. Item Componente;PP - BLOQUE ESPUMA D-30.0;2</v>
          </cell>
          <cell r="J21802">
            <v>45405</v>
          </cell>
        </row>
        <row r="21803">
          <cell r="F21803" t="str">
            <v>3. Item Componente;PP - BLOQUE ESPUMA D-26.0 PENTA;2</v>
          </cell>
          <cell r="J21803">
            <v>45405</v>
          </cell>
        </row>
        <row r="21804">
          <cell r="F21804" t="str">
            <v>3. Item Componente;PP - BLOQUE ESPUMA D-26.0;2</v>
          </cell>
          <cell r="J21804">
            <v>45405</v>
          </cell>
        </row>
        <row r="21805">
          <cell r="F21805" t="str">
            <v>3. Item Componente;PP - BLOQUE ESPUMA D-23.0;2</v>
          </cell>
          <cell r="J21805">
            <v>45405</v>
          </cell>
        </row>
        <row r="21806">
          <cell r="F21806" t="str">
            <v>3. Item Componente;PP - BLOQUE ESPUMA D-20.0;2</v>
          </cell>
          <cell r="J21806">
            <v>45405</v>
          </cell>
        </row>
        <row r="21807">
          <cell r="F21807" t="str">
            <v>3. Item Componente;PP - BLOQUE ESPUMA D-23.0 DURA;2</v>
          </cell>
          <cell r="J21807">
            <v>45407</v>
          </cell>
        </row>
        <row r="21808">
          <cell r="F21808" t="str">
            <v>3. Item Componente;PP - BLOQUE ESPUMA D-16.0 DURA;4</v>
          </cell>
          <cell r="J21808">
            <v>45401</v>
          </cell>
        </row>
        <row r="21809">
          <cell r="F21809" t="str">
            <v>3. Item Componente;PP - BLOQUE ESPUMA D-16.0 DURA;5</v>
          </cell>
          <cell r="J21809">
            <v>45401</v>
          </cell>
        </row>
        <row r="21810">
          <cell r="F21810" t="str">
            <v>3. Item Componente;PP - BLOQUE ESPUMA D-16.0 DURA;6</v>
          </cell>
          <cell r="J21810">
            <v>45401</v>
          </cell>
        </row>
        <row r="21811">
          <cell r="F21811" t="str">
            <v>3. Item Componente;PP - BLOQUE ESPUMA D-15.0 CILINDRO;2</v>
          </cell>
          <cell r="J21811">
            <v>45405</v>
          </cell>
        </row>
        <row r="21812">
          <cell r="F21812" t="str">
            <v>3. Item Componente;PP - BLOQUE ESPUMA D-12.0;2</v>
          </cell>
          <cell r="J21812">
            <v>45405</v>
          </cell>
        </row>
        <row r="21813">
          <cell r="F21813" t="str">
            <v>3. Item Componente;PP - BLOQUE ESPUMA D-40.0 DURA;2</v>
          </cell>
          <cell r="J21813">
            <v>45405</v>
          </cell>
        </row>
        <row r="21814">
          <cell r="F21814" t="str">
            <v>3. Item Componente;PP - BLOQUE ESPUMA D-23.0 DURA;4</v>
          </cell>
          <cell r="J21814">
            <v>45401</v>
          </cell>
        </row>
        <row r="21815">
          <cell r="F21815" t="str">
            <v>3. Item Componente;PP - BLOQUE ESPUMA D-23.0;2</v>
          </cell>
          <cell r="J21815">
            <v>45401</v>
          </cell>
        </row>
        <row r="21816">
          <cell r="F21816" t="str">
            <v>3. Item Componente;PP - BLOQUE ESPUMA D-18.0 DURA;4</v>
          </cell>
          <cell r="J21816">
            <v>45401</v>
          </cell>
        </row>
        <row r="21817">
          <cell r="F21817" t="str">
            <v>3. Item Componente;PP - BLOQUE ESPUMA D-18.0 DURA;5</v>
          </cell>
          <cell r="J21817">
            <v>45401</v>
          </cell>
        </row>
        <row r="21818">
          <cell r="F21818" t="str">
            <v>3. Item Componente;PP - BLOQUE ESPUMA D-18.0 DURA;6</v>
          </cell>
          <cell r="J21818">
            <v>45401</v>
          </cell>
        </row>
        <row r="21819">
          <cell r="F21819" t="str">
            <v>3. Item Componente;PP - BLOQUE ESPUMA D-18.0;2</v>
          </cell>
          <cell r="J21819">
            <v>45401</v>
          </cell>
        </row>
        <row r="21820">
          <cell r="F21820" t="str">
            <v>3. Item Componente;PP - BLOQUE ESPUMA D-15.0 CILINDRO;2</v>
          </cell>
          <cell r="J21820">
            <v>45398</v>
          </cell>
        </row>
        <row r="21821">
          <cell r="F21821" t="str">
            <v>3. Item Componente;PP - BLOQUE ESPUMA D-15.0;2</v>
          </cell>
          <cell r="J21821">
            <v>45398</v>
          </cell>
        </row>
        <row r="21822">
          <cell r="F21822" t="str">
            <v>3. Item Componente;PP - BLOQUE ESPUMA D-12.0;2</v>
          </cell>
          <cell r="J21822">
            <v>45398</v>
          </cell>
        </row>
        <row r="21823">
          <cell r="F21823" t="str">
            <v>3. Item Componente;PP - BLOQUE ESPUMA D-26.0;2</v>
          </cell>
          <cell r="J21823">
            <v>45401</v>
          </cell>
        </row>
        <row r="21824">
          <cell r="F21824" t="str">
            <v>3. Item Componente;PP - BLOQUE ESPUMA D-23.0 DURA;5</v>
          </cell>
          <cell r="J21824">
            <v>45401</v>
          </cell>
        </row>
        <row r="21825">
          <cell r="F21825" t="str">
            <v>3. Item Componente;PP - BLOQUE ESPUMA D-23.0 DURA;6</v>
          </cell>
          <cell r="J21825">
            <v>45401</v>
          </cell>
        </row>
        <row r="21826">
          <cell r="F21826" t="str">
            <v>3. Item Componente;PP - BLOQUE ESPUMA D-26.0;5</v>
          </cell>
          <cell r="J21826">
            <v>45397</v>
          </cell>
        </row>
        <row r="21827">
          <cell r="F21827" t="str">
            <v>3. Item Componente;PP - BLOQUE ESPUMA D-23.0;2</v>
          </cell>
          <cell r="J21827">
            <v>45397</v>
          </cell>
        </row>
        <row r="21828">
          <cell r="F21828" t="str">
            <v>3. Item Componente;PP - BLOQUE ESPUMA D-40.0 DURA;34</v>
          </cell>
          <cell r="J21828">
            <v>45398</v>
          </cell>
        </row>
        <row r="21829">
          <cell r="F21829" t="str">
            <v>3. Item Componente;PP - BLOQUE ESPUMA D-40.0 DURA;35</v>
          </cell>
          <cell r="J21829">
            <v>45398</v>
          </cell>
        </row>
        <row r="21830">
          <cell r="F21830" t="str">
            <v>3. Item Componente;PP - BLOQUE ESPUMA D-40.0 DURA;36</v>
          </cell>
          <cell r="J21830">
            <v>45398</v>
          </cell>
        </row>
        <row r="21831">
          <cell r="F21831" t="str">
            <v>3. Item Componente;PP - BLOQUE ESPUMA D-18.0;2</v>
          </cell>
          <cell r="J21831">
            <v>45398</v>
          </cell>
        </row>
        <row r="21832">
          <cell r="F21832" t="str">
            <v>3. Item Componente;PP - BLOQUE ESPUMA D-40.0;3</v>
          </cell>
          <cell r="J21832">
            <v>45397</v>
          </cell>
        </row>
        <row r="21833">
          <cell r="F21833" t="str">
            <v>3. Item Componente;PP - BLOQUE ESPUMA D-40.0;4</v>
          </cell>
          <cell r="J21833">
            <v>45397</v>
          </cell>
        </row>
        <row r="21834">
          <cell r="F21834" t="str">
            <v>3. Item Componente;PP - BLOQUE ESPUMA D-30.0;2</v>
          </cell>
          <cell r="J21834">
            <v>45397</v>
          </cell>
        </row>
        <row r="21835">
          <cell r="F21835" t="str">
            <v>3. Item Componente;PP - BLOQUE ESPUMA D-26.0;6</v>
          </cell>
          <cell r="J21835">
            <v>45397</v>
          </cell>
        </row>
        <row r="21836">
          <cell r="F21836" t="str">
            <v>3. Item Componente;PP - BLOQUE ESPUMA D-26.0;7</v>
          </cell>
          <cell r="J21836">
            <v>45397</v>
          </cell>
        </row>
        <row r="21837">
          <cell r="F21837" t="str">
            <v>3. Item Componente;PP - BLOQUE ESPUMA D-26.0;8</v>
          </cell>
          <cell r="J21837">
            <v>45397</v>
          </cell>
        </row>
        <row r="21838">
          <cell r="F21838" t="str">
            <v>3. Item Componente;PP - BLOQUE ESPUMA D-26.0;3</v>
          </cell>
          <cell r="J21838">
            <v>45394</v>
          </cell>
        </row>
        <row r="21839">
          <cell r="F21839" t="str">
            <v>3. Item Componente;PP - BLOQUE ESPUMA D-23.0;2</v>
          </cell>
          <cell r="J21839">
            <v>45394</v>
          </cell>
        </row>
        <row r="21840">
          <cell r="F21840" t="str">
            <v>3. Item Componente;PP - BLOQUE ESPUMA D-20.0;3</v>
          </cell>
          <cell r="J21840">
            <v>45394</v>
          </cell>
        </row>
        <row r="21841">
          <cell r="F21841" t="str">
            <v>3. Item Componente;PP - BLOQUE ESPUMA D-20.0;4</v>
          </cell>
          <cell r="J21841">
            <v>45394</v>
          </cell>
        </row>
        <row r="21842">
          <cell r="F21842" t="str">
            <v>3. Item Componente;PP - BLOQUE ESPUMA D-18.0;2</v>
          </cell>
          <cell r="J21842">
            <v>45394</v>
          </cell>
        </row>
        <row r="21843">
          <cell r="F21843" t="str">
            <v>3. Item Componente;PP - BLOQUE ESPUMA D-15.0;2</v>
          </cell>
          <cell r="J21843">
            <v>45394</v>
          </cell>
        </row>
        <row r="21844">
          <cell r="F21844" t="str">
            <v>3. Item Componente;PP - BLOQUE ESPUMA D-16.0 DURA;4</v>
          </cell>
          <cell r="J21844">
            <v>45393</v>
          </cell>
        </row>
        <row r="21845">
          <cell r="F21845" t="str">
            <v>3. Item Componente;PP - BLOQUE ESPUMA D-12.0;3</v>
          </cell>
          <cell r="J21845">
            <v>45393</v>
          </cell>
        </row>
        <row r="21846">
          <cell r="F21846" t="str">
            <v>3. Item Componente;PP - BLOQUE ESPUMA D-12.0;4</v>
          </cell>
          <cell r="J21846">
            <v>45393</v>
          </cell>
        </row>
        <row r="21847">
          <cell r="F21847" t="str">
            <v>3. Item Componente;PP - BLOQUE ESPUMA D-26.0 ANTIFLAMA;2</v>
          </cell>
          <cell r="J21847">
            <v>45394</v>
          </cell>
        </row>
        <row r="21848">
          <cell r="F21848" t="str">
            <v>3. Item Componente;PP - BLOQUE ESPUMA D-26.0 PENTA;2</v>
          </cell>
          <cell r="J21848">
            <v>45394</v>
          </cell>
        </row>
        <row r="21849">
          <cell r="F21849" t="str">
            <v>3. Item Componente;PP - BLOQUE ESPUMA D-26.0;4</v>
          </cell>
          <cell r="J21849">
            <v>45394</v>
          </cell>
        </row>
        <row r="21850">
          <cell r="F21850" t="str">
            <v>3. Item Componente;PP - BLOQUE ESPUMA D-20.0;4</v>
          </cell>
          <cell r="J21850">
            <v>45393</v>
          </cell>
        </row>
        <row r="21851">
          <cell r="F21851" t="str">
            <v>3. Item Componente;PP - BLOQUE ESPUMA D-18.0;4</v>
          </cell>
          <cell r="J21851">
            <v>45393</v>
          </cell>
        </row>
        <row r="21852">
          <cell r="F21852" t="str">
            <v>3. Item Componente;PP - BLOQUE ESPUMA D-18.0;5</v>
          </cell>
          <cell r="J21852">
            <v>45393</v>
          </cell>
        </row>
        <row r="21853">
          <cell r="F21853" t="str">
            <v>3. Item Componente;PP - BLOQUE ESPUMA D-18.0;6</v>
          </cell>
          <cell r="J21853">
            <v>45393</v>
          </cell>
        </row>
        <row r="21854">
          <cell r="F21854" t="str">
            <v>3. Item Componente;PP - BLOQUE ESPUMA D-16.0 DURA;5</v>
          </cell>
          <cell r="J21854">
            <v>45393</v>
          </cell>
        </row>
        <row r="21855">
          <cell r="F21855" t="str">
            <v>3. Item Componente;PP - BLOQUE ESPUMA D-16.0 DURA;6</v>
          </cell>
          <cell r="J21855">
            <v>45393</v>
          </cell>
        </row>
        <row r="21856">
          <cell r="F21856" t="str">
            <v>3. Item Componente;PP - BLOQUE ESPUMA D-23.0;4</v>
          </cell>
          <cell r="J21856">
            <v>45387</v>
          </cell>
        </row>
        <row r="21857">
          <cell r="F21857" t="str">
            <v>3. Item Componente;PP - BLOQUE ESPUMA D-15.0 CILINDRO;3</v>
          </cell>
          <cell r="J21857">
            <v>45390</v>
          </cell>
        </row>
        <row r="21858">
          <cell r="F21858" t="str">
            <v>3. Item Componente;PP - BLOQUE ESPUMA D-15.0 CILINDRO;4</v>
          </cell>
          <cell r="J21858">
            <v>45390</v>
          </cell>
        </row>
        <row r="21859">
          <cell r="F21859" t="str">
            <v>3. Item Componente;PP - BLOQUE ESPUMA D-12.0;2</v>
          </cell>
          <cell r="J21859">
            <v>45390</v>
          </cell>
        </row>
        <row r="21860">
          <cell r="F21860" t="str">
            <v>3. Item Componente;PP - BLOQUE ESPUMA D-20.0;5</v>
          </cell>
          <cell r="J21860">
            <v>45393</v>
          </cell>
        </row>
        <row r="21861">
          <cell r="F21861" t="str">
            <v>3. Item Componente;PP - BLOQUE ESPUMA D-20.0;6</v>
          </cell>
          <cell r="J21861">
            <v>45393</v>
          </cell>
        </row>
        <row r="21862">
          <cell r="F21862" t="str">
            <v>3. Item Componente;PP - BLOQUE ESPUMA D-26.0;4</v>
          </cell>
          <cell r="J21862">
            <v>45387</v>
          </cell>
        </row>
        <row r="21863">
          <cell r="F21863" t="str">
            <v>3. Item Componente;PP - BLOQUE ESPUMA D-23.0 DURA;4</v>
          </cell>
          <cell r="J21863">
            <v>45387</v>
          </cell>
        </row>
        <row r="21864">
          <cell r="F21864" t="str">
            <v>3. Item Componente;PP - BLOQUE ESPUMA D-23.0 DURA;5</v>
          </cell>
          <cell r="J21864">
            <v>45387</v>
          </cell>
        </row>
        <row r="21865">
          <cell r="F21865" t="str">
            <v>3. Item Componente;PP - BLOQUE ESPUMA D-23.0 DURA;6</v>
          </cell>
          <cell r="J21865">
            <v>45387</v>
          </cell>
        </row>
        <row r="21866">
          <cell r="F21866" t="str">
            <v>3. Item Componente;PP - BLOQUE ESPUMA D-23.0;5</v>
          </cell>
          <cell r="J21866">
            <v>45387</v>
          </cell>
        </row>
        <row r="21867">
          <cell r="F21867" t="str">
            <v>3. Item Componente;PP - BLOQUE ESPUMA D-23.0;6</v>
          </cell>
          <cell r="J21867">
            <v>45387</v>
          </cell>
        </row>
        <row r="21868">
          <cell r="F21868" t="str">
            <v>3. Item Componente;PP - BLOQUE ESPUMA D-30.0;3</v>
          </cell>
          <cell r="J21868">
            <v>45384</v>
          </cell>
        </row>
        <row r="21869">
          <cell r="F21869" t="str">
            <v>3. Item Componente;PP - BLOQUE ESPUMA D-26.0 PENTA;3</v>
          </cell>
          <cell r="J21869">
            <v>45384</v>
          </cell>
        </row>
        <row r="21870">
          <cell r="F21870" t="str">
            <v>3. Item Componente;PP - BLOQUE ESPUMA D-26.0;5</v>
          </cell>
          <cell r="J21870">
            <v>45384</v>
          </cell>
        </row>
        <row r="21871">
          <cell r="F21871" t="str">
            <v>3. Item Componente;PP - BLOQUE ESPUMA D-26.0;6</v>
          </cell>
          <cell r="J21871">
            <v>45384</v>
          </cell>
        </row>
        <row r="21872">
          <cell r="F21872" t="str">
            <v>3. Item Componente;PP - BLOQUE ESPUMA D-23.0;3</v>
          </cell>
          <cell r="J21872">
            <v>45384</v>
          </cell>
        </row>
        <row r="21873">
          <cell r="F21873" t="str">
            <v>3. Item Componente;PP - BLOQUE ESPUMA D-26.0;5</v>
          </cell>
          <cell r="J21873">
            <v>45387</v>
          </cell>
        </row>
        <row r="21874">
          <cell r="F21874" t="str">
            <v>3. Item Componente;PP - BLOQUE ESPUMA D-26.0 PENTA;3</v>
          </cell>
          <cell r="J21874">
            <v>45408</v>
          </cell>
        </row>
        <row r="21875">
          <cell r="F21875" t="str">
            <v>3. Item Componente;PP - BLOQUE ESPUMA D-26.0;5</v>
          </cell>
          <cell r="J21875">
            <v>45408</v>
          </cell>
        </row>
        <row r="21876">
          <cell r="F21876" t="str">
            <v>3. Item Componente;PP - BLOQUE ESPUMA D-26.0;6</v>
          </cell>
          <cell r="J21876">
            <v>45408</v>
          </cell>
        </row>
        <row r="21877">
          <cell r="F21877" t="str">
            <v>3. Item Componente;PP - BLOQUE ESPUMA D-23.0;3</v>
          </cell>
          <cell r="J21877">
            <v>45408</v>
          </cell>
        </row>
        <row r="21878">
          <cell r="F21878" t="str">
            <v>3. Item Componente;PP - BLOQUE ESPUMA D-20.0;3</v>
          </cell>
          <cell r="J21878">
            <v>45408</v>
          </cell>
        </row>
        <row r="21879">
          <cell r="F21879" t="str">
            <v>3. Item Componente;PP - BLOQUE ESPUMA D-20.0;5</v>
          </cell>
          <cell r="J21879">
            <v>45407</v>
          </cell>
        </row>
        <row r="21880">
          <cell r="F21880" t="str">
            <v>3. Item Componente;PP - BLOQUE ESPUMA D-20.0;6</v>
          </cell>
          <cell r="J21880">
            <v>45407</v>
          </cell>
        </row>
        <row r="21881">
          <cell r="F21881" t="str">
            <v>3. Item Componente;PP - BLOQUE ESPUMA D-26.0 PENTA ANTIFLAMA;5</v>
          </cell>
          <cell r="J21881">
            <v>45408</v>
          </cell>
        </row>
        <row r="21882">
          <cell r="F21882" t="str">
            <v>3. Item Componente;PP - BLOQUE ESPUMA D-26.0 PENTA ANTIFLAMA;6</v>
          </cell>
          <cell r="J21882">
            <v>45408</v>
          </cell>
        </row>
        <row r="21883">
          <cell r="F21883" t="str">
            <v>3. Item Componente;PP - BLOQUE ESPUMA D-26.0 ANTIFLAMA;3</v>
          </cell>
          <cell r="J21883">
            <v>45408</v>
          </cell>
        </row>
        <row r="21884">
          <cell r="F21884" t="str">
            <v>3. Item Componente;PP - BLOQUE ESPUMA D-30.0;3</v>
          </cell>
          <cell r="J21884">
            <v>45408</v>
          </cell>
        </row>
        <row r="21885">
          <cell r="F21885" t="str">
            <v>3. Item Componente;PP - BLOQUE ESPUMA D-40.0 DURA;5</v>
          </cell>
          <cell r="J21885">
            <v>45408</v>
          </cell>
        </row>
        <row r="21886">
          <cell r="F21886" t="str">
            <v>3. Item Componente;PP - BLOQUE ESPUMA D-40.0 DURA;6</v>
          </cell>
          <cell r="J21886">
            <v>45408</v>
          </cell>
        </row>
        <row r="21887">
          <cell r="F21887" t="str">
            <v>3. Item Componente;PP - BLOQUE ESPUMA D-30.0;5</v>
          </cell>
          <cell r="J21887">
            <v>45407</v>
          </cell>
        </row>
        <row r="21888">
          <cell r="F21888" t="str">
            <v>3. Item Componente;PP - BLOQUE ESPUMA D-30.0;6</v>
          </cell>
          <cell r="J21888">
            <v>45407</v>
          </cell>
        </row>
        <row r="21889">
          <cell r="F21889" t="str">
            <v>3. Item Componente;PP - BLOQUE ESPUMA D-26.0;3</v>
          </cell>
          <cell r="J21889">
            <v>45407</v>
          </cell>
        </row>
        <row r="21890">
          <cell r="F21890" t="str">
            <v>3. Item Componente;PP - BLOQUE ESPUMA D-23.0;3</v>
          </cell>
          <cell r="J21890">
            <v>45407</v>
          </cell>
        </row>
        <row r="21891">
          <cell r="F21891" t="str">
            <v>3. Item Componente;PP - BLOQUE ESPUMA D-30.0;3</v>
          </cell>
          <cell r="J21891">
            <v>45405</v>
          </cell>
        </row>
        <row r="21892">
          <cell r="F21892" t="str">
            <v>3. Item Componente;PP - BLOQUE ESPUMA D-26.0 PENTA;3</v>
          </cell>
          <cell r="J21892">
            <v>45405</v>
          </cell>
        </row>
        <row r="21893">
          <cell r="F21893" t="str">
            <v>3. Item Componente;PP - BLOQUE ESPUMA D-26.0;3</v>
          </cell>
          <cell r="J21893">
            <v>45405</v>
          </cell>
        </row>
        <row r="21894">
          <cell r="F21894" t="str">
            <v>3. Item Componente;PP - BLOQUE ESPUMA D-23.0;3</v>
          </cell>
          <cell r="J21894">
            <v>45405</v>
          </cell>
        </row>
        <row r="21895">
          <cell r="F21895" t="str">
            <v>3. Item Componente;PP - BLOQUE ESPUMA D-20.0;3</v>
          </cell>
          <cell r="J21895">
            <v>45405</v>
          </cell>
        </row>
        <row r="21896">
          <cell r="F21896" t="str">
            <v>3. Item Componente;PP - BLOQUE ESPUMA D-23.0 DURA;3</v>
          </cell>
          <cell r="J21896">
            <v>45407</v>
          </cell>
        </row>
        <row r="21897">
          <cell r="F21897" t="str">
            <v>3. Item Componente;PP - BLOQUE ESPUMA D-16.0 DURA;7</v>
          </cell>
          <cell r="J21897">
            <v>45401</v>
          </cell>
        </row>
        <row r="21898">
          <cell r="F21898" t="str">
            <v>3. Item Componente;PP - BLOQUE ESPUMA D-16.0 DURA;8</v>
          </cell>
          <cell r="J21898">
            <v>45401</v>
          </cell>
        </row>
        <row r="21899">
          <cell r="F21899" t="str">
            <v>3. Item Componente;PP - BLOQUE ESPUMA D-16.0 DURA;9</v>
          </cell>
          <cell r="J21899">
            <v>45401</v>
          </cell>
        </row>
        <row r="21900">
          <cell r="F21900" t="str">
            <v>3. Item Componente;PP - BLOQUE ESPUMA D-15.0 CILINDRO;3</v>
          </cell>
          <cell r="J21900">
            <v>45405</v>
          </cell>
        </row>
        <row r="21901">
          <cell r="F21901" t="str">
            <v>3. Item Componente;PP - BLOQUE ESPUMA D-12.0;3</v>
          </cell>
          <cell r="J21901">
            <v>45405</v>
          </cell>
        </row>
        <row r="21902">
          <cell r="F21902" t="str">
            <v>3. Item Componente;PP - BLOQUE ESPUMA D-40.0 DURA;3</v>
          </cell>
          <cell r="J21902">
            <v>45405</v>
          </cell>
        </row>
        <row r="21903">
          <cell r="F21903" t="str">
            <v>3. Item Componente;PP - BLOQUE ESPUMA D-23.0 DURA;7</v>
          </cell>
          <cell r="J21903">
            <v>45401</v>
          </cell>
        </row>
        <row r="21904">
          <cell r="F21904" t="str">
            <v>3. Item Componente;PP - BLOQUE ESPUMA D-23.0;3</v>
          </cell>
          <cell r="J21904">
            <v>45401</v>
          </cell>
        </row>
        <row r="21905">
          <cell r="F21905" t="str">
            <v>3. Item Componente;PP - BLOQUE ESPUMA D-18.0 DURA;7</v>
          </cell>
          <cell r="J21905">
            <v>45401</v>
          </cell>
        </row>
        <row r="21906">
          <cell r="F21906" t="str">
            <v>3. Item Componente;PP - BLOQUE ESPUMA D-18.0 DURA;8</v>
          </cell>
          <cell r="J21906">
            <v>45401</v>
          </cell>
        </row>
        <row r="21907">
          <cell r="F21907" t="str">
            <v>3. Item Componente;PP - BLOQUE ESPUMA D-18.0 DURA;9</v>
          </cell>
          <cell r="J21907">
            <v>45401</v>
          </cell>
        </row>
        <row r="21908">
          <cell r="F21908" t="str">
            <v>3. Item Componente;PP - BLOQUE ESPUMA D-18.0;3</v>
          </cell>
          <cell r="J21908">
            <v>45401</v>
          </cell>
        </row>
        <row r="21909">
          <cell r="F21909" t="str">
            <v>3. Item Componente;PP - BLOQUE ESPUMA D-15.0 CILINDRO;3</v>
          </cell>
          <cell r="J21909">
            <v>45398</v>
          </cell>
        </row>
        <row r="21910">
          <cell r="F21910" t="str">
            <v>3. Item Componente;PP - BLOQUE ESPUMA D-15.0;3</v>
          </cell>
          <cell r="J21910">
            <v>45398</v>
          </cell>
        </row>
        <row r="21911">
          <cell r="F21911" t="str">
            <v>3. Item Componente;PP - BLOQUE ESPUMA D-12.0;3</v>
          </cell>
          <cell r="J21911">
            <v>45398</v>
          </cell>
        </row>
        <row r="21912">
          <cell r="F21912" t="str">
            <v>3. Item Componente;PP - BLOQUE ESPUMA D-26.0;3</v>
          </cell>
          <cell r="J21912">
            <v>45401</v>
          </cell>
        </row>
        <row r="21913">
          <cell r="F21913" t="str">
            <v>3. Item Componente;PP - BLOQUE ESPUMA D-23.0 DURA;8</v>
          </cell>
          <cell r="J21913">
            <v>45401</v>
          </cell>
        </row>
        <row r="21914">
          <cell r="F21914" t="str">
            <v>3. Item Componente;PP - BLOQUE ESPUMA D-23.0 DURA;9</v>
          </cell>
          <cell r="J21914">
            <v>45401</v>
          </cell>
        </row>
        <row r="21915">
          <cell r="F21915" t="str">
            <v>3. Item Componente;PP - BLOQUE ESPUMA D-26.0;9</v>
          </cell>
          <cell r="J21915">
            <v>45397</v>
          </cell>
        </row>
        <row r="21916">
          <cell r="F21916" t="str">
            <v>3. Item Componente;PP - BLOQUE ESPUMA D-23.0;3</v>
          </cell>
          <cell r="J21916">
            <v>45397</v>
          </cell>
        </row>
        <row r="21917">
          <cell r="F21917" t="str">
            <v>3. Item Componente;PP - BLOQUE ESPUMA D-40.0 DURA;37</v>
          </cell>
          <cell r="J21917">
            <v>45398</v>
          </cell>
        </row>
        <row r="21918">
          <cell r="F21918" t="str">
            <v>3. Item Componente;PP - BLOQUE ESPUMA D-40.0 DURA;38</v>
          </cell>
          <cell r="J21918">
            <v>45398</v>
          </cell>
        </row>
        <row r="21919">
          <cell r="F21919" t="str">
            <v>3. Item Componente;PP - BLOQUE ESPUMA D-40.0 DURA;39</v>
          </cell>
          <cell r="J21919">
            <v>45398</v>
          </cell>
        </row>
        <row r="21920">
          <cell r="F21920" t="str">
            <v>3. Item Componente;PP - BLOQUE ESPUMA D-18.0;3</v>
          </cell>
          <cell r="J21920">
            <v>45398</v>
          </cell>
        </row>
        <row r="21921">
          <cell r="F21921" t="str">
            <v>3. Item Componente;PP - BLOQUE ESPUMA D-40.0;5</v>
          </cell>
          <cell r="J21921">
            <v>45397</v>
          </cell>
        </row>
        <row r="21922">
          <cell r="F21922" t="str">
            <v>3. Item Componente;PP - BLOQUE ESPUMA D-40.0;6</v>
          </cell>
          <cell r="J21922">
            <v>45397</v>
          </cell>
        </row>
        <row r="21923">
          <cell r="F21923" t="str">
            <v>3. Item Componente;PP - BLOQUE ESPUMA D-30.0;3</v>
          </cell>
          <cell r="J21923">
            <v>45397</v>
          </cell>
        </row>
        <row r="21924">
          <cell r="F21924" t="str">
            <v>3. Item Componente;PP - BLOQUE ESPUMA D-26.0;10</v>
          </cell>
          <cell r="J21924">
            <v>45397</v>
          </cell>
        </row>
        <row r="21925">
          <cell r="F21925" t="str">
            <v>3. Item Componente;PP - BLOQUE ESPUMA D-26.0;11</v>
          </cell>
          <cell r="J21925">
            <v>45397</v>
          </cell>
        </row>
        <row r="21926">
          <cell r="F21926" t="str">
            <v>3. Item Componente;PP - BLOQUE ESPUMA D-26.0;12</v>
          </cell>
          <cell r="J21926">
            <v>45397</v>
          </cell>
        </row>
        <row r="21927">
          <cell r="F21927" t="str">
            <v>3. Item Componente;PP - BLOQUE ESPUMA D-26.0;5</v>
          </cell>
          <cell r="J21927">
            <v>45394</v>
          </cell>
        </row>
        <row r="21928">
          <cell r="F21928" t="str">
            <v>3. Item Componente;PP - BLOQUE ESPUMA D-23.0;3</v>
          </cell>
          <cell r="J21928">
            <v>45394</v>
          </cell>
        </row>
        <row r="21929">
          <cell r="F21929" t="str">
            <v>3. Item Componente;PP - BLOQUE ESPUMA D-20.0;5</v>
          </cell>
          <cell r="J21929">
            <v>45394</v>
          </cell>
        </row>
        <row r="21930">
          <cell r="F21930" t="str">
            <v>3. Item Componente;PP - BLOQUE ESPUMA D-20.0;6</v>
          </cell>
          <cell r="J21930">
            <v>45394</v>
          </cell>
        </row>
        <row r="21931">
          <cell r="F21931" t="str">
            <v>3. Item Componente;PP - BLOQUE ESPUMA D-18.0;3</v>
          </cell>
          <cell r="J21931">
            <v>45394</v>
          </cell>
        </row>
        <row r="21932">
          <cell r="F21932" t="str">
            <v>3. Item Componente;PP - BLOQUE ESPUMA D-15.0;3</v>
          </cell>
          <cell r="J21932">
            <v>45394</v>
          </cell>
        </row>
        <row r="21933">
          <cell r="F21933" t="str">
            <v>3. Item Componente;PP - BLOQUE ESPUMA D-16.0 DURA;7</v>
          </cell>
          <cell r="J21933">
            <v>45393</v>
          </cell>
        </row>
        <row r="21934">
          <cell r="F21934" t="str">
            <v>3. Item Componente;PP - BLOQUE ESPUMA D-12.0;5</v>
          </cell>
          <cell r="J21934">
            <v>45393</v>
          </cell>
        </row>
        <row r="21935">
          <cell r="F21935" t="str">
            <v>3. Item Componente;PP - BLOQUE ESPUMA D-12.0;6</v>
          </cell>
          <cell r="J21935">
            <v>45393</v>
          </cell>
        </row>
        <row r="21936">
          <cell r="F21936" t="str">
            <v>3. Item Componente;PP - BLOQUE ESPUMA D-26.0 ANTIFLAMA;3</v>
          </cell>
          <cell r="J21936">
            <v>45394</v>
          </cell>
        </row>
        <row r="21937">
          <cell r="F21937" t="str">
            <v>3. Item Componente;PP - BLOQUE ESPUMA D-26.0 PENTA;3</v>
          </cell>
          <cell r="J21937">
            <v>45394</v>
          </cell>
        </row>
        <row r="21938">
          <cell r="F21938" t="str">
            <v>3. Item Componente;PP - BLOQUE ESPUMA D-26.0;6</v>
          </cell>
          <cell r="J21938">
            <v>45394</v>
          </cell>
        </row>
        <row r="21939">
          <cell r="F21939" t="str">
            <v>3. Item Componente;PP - BLOQUE ESPUMA D-20.0;7</v>
          </cell>
          <cell r="J21939">
            <v>45393</v>
          </cell>
        </row>
        <row r="21940">
          <cell r="F21940" t="str">
            <v>3. Item Componente;PP - BLOQUE ESPUMA D-18.0;7</v>
          </cell>
          <cell r="J21940">
            <v>45393</v>
          </cell>
        </row>
        <row r="21941">
          <cell r="F21941" t="str">
            <v>3. Item Componente;PP - BLOQUE ESPUMA D-18.0;8</v>
          </cell>
          <cell r="J21941">
            <v>45393</v>
          </cell>
        </row>
        <row r="21942">
          <cell r="F21942" t="str">
            <v>3. Item Componente;PP - BLOQUE ESPUMA D-18.0;9</v>
          </cell>
          <cell r="J21942">
            <v>45393</v>
          </cell>
        </row>
        <row r="21943">
          <cell r="F21943" t="str">
            <v>3. Item Componente;PP - BLOQUE ESPUMA D-16.0 DURA;8</v>
          </cell>
          <cell r="J21943">
            <v>45393</v>
          </cell>
        </row>
        <row r="21944">
          <cell r="F21944" t="str">
            <v>3. Item Componente;PP - BLOQUE ESPUMA D-16.0 DURA;9</v>
          </cell>
          <cell r="J21944">
            <v>45393</v>
          </cell>
        </row>
        <row r="21945">
          <cell r="F21945" t="str">
            <v>3. Item Componente;PP - BLOQUE ESPUMA D-23.0;7</v>
          </cell>
          <cell r="J21945">
            <v>45387</v>
          </cell>
        </row>
        <row r="21946">
          <cell r="F21946" t="str">
            <v>3. Item Componente;PP - BLOQUE ESPUMA D-15.0 CILINDRO;5</v>
          </cell>
          <cell r="J21946">
            <v>45390</v>
          </cell>
        </row>
        <row r="21947">
          <cell r="F21947" t="str">
            <v>3. Item Componente;PP - BLOQUE ESPUMA D-15.0 CILINDRO;6</v>
          </cell>
          <cell r="J21947">
            <v>45390</v>
          </cell>
        </row>
        <row r="21948">
          <cell r="F21948" t="str">
            <v>3. Item Componente;PP - BLOQUE ESPUMA D-12.0;3</v>
          </cell>
          <cell r="J21948">
            <v>45390</v>
          </cell>
        </row>
        <row r="21949">
          <cell r="F21949" t="str">
            <v>3. Item Componente;PP - BLOQUE ESPUMA D-20.0;8</v>
          </cell>
          <cell r="J21949">
            <v>45393</v>
          </cell>
        </row>
        <row r="21950">
          <cell r="F21950" t="str">
            <v>3. Item Componente;PP - BLOQUE ESPUMA D-20.0;9</v>
          </cell>
          <cell r="J21950">
            <v>45393</v>
          </cell>
        </row>
        <row r="21951">
          <cell r="F21951" t="str">
            <v>3. Item Componente;PP - BLOQUE ESPUMA D-26.0;6</v>
          </cell>
          <cell r="J21951">
            <v>45387</v>
          </cell>
        </row>
        <row r="21952">
          <cell r="F21952" t="str">
            <v>3. Item Componente;PP - BLOQUE ESPUMA D-23.0 DURA;7</v>
          </cell>
          <cell r="J21952">
            <v>45387</v>
          </cell>
        </row>
        <row r="21953">
          <cell r="F21953" t="str">
            <v>3. Item Componente;PP - BLOQUE ESPUMA D-23.0 DURA;8</v>
          </cell>
          <cell r="J21953">
            <v>45387</v>
          </cell>
        </row>
        <row r="21954">
          <cell r="F21954" t="str">
            <v>3. Item Componente;PP - BLOQUE ESPUMA D-23.0 DURA;9</v>
          </cell>
          <cell r="J21954">
            <v>45387</v>
          </cell>
        </row>
        <row r="21955">
          <cell r="F21955" t="str">
            <v>3. Item Componente;PP - BLOQUE ESPUMA D-23.0;8</v>
          </cell>
          <cell r="J21955">
            <v>45387</v>
          </cell>
        </row>
        <row r="21956">
          <cell r="F21956" t="str">
            <v>3. Item Componente;PP - BLOQUE ESPUMA D-23.0;9</v>
          </cell>
          <cell r="J21956">
            <v>45387</v>
          </cell>
        </row>
        <row r="21957">
          <cell r="F21957" t="str">
            <v>3. Item Componente;PP - BLOQUE ESPUMA D-35.0 VISCOELASTICA;1</v>
          </cell>
          <cell r="J21957">
            <v>45412</v>
          </cell>
        </row>
        <row r="21958">
          <cell r="F21958" t="str">
            <v>3. Item Componente;PP - BLOQUE ESPUMA D-35.0 VISCOELASTICA;2</v>
          </cell>
          <cell r="J21958">
            <v>45412</v>
          </cell>
        </row>
        <row r="21959">
          <cell r="F21959" t="str">
            <v>3. Item Componente;PP - BLOQUE ESPUMA D-30.0;4</v>
          </cell>
          <cell r="J21959">
            <v>45384</v>
          </cell>
        </row>
        <row r="21960">
          <cell r="F21960" t="str">
            <v>3. Item Componente;PP - BLOQUE ESPUMA D-26.0 PENTA;4</v>
          </cell>
          <cell r="J21960">
            <v>45384</v>
          </cell>
        </row>
        <row r="21961">
          <cell r="F21961" t="str">
            <v>3. Item Componente;PP - BLOQUE ESPUMA D-26.0;7</v>
          </cell>
          <cell r="J21961">
            <v>45384</v>
          </cell>
        </row>
        <row r="21962">
          <cell r="F21962" t="str">
            <v>3. Item Componente;PP - BLOQUE ESPUMA D-26.0;8</v>
          </cell>
          <cell r="J21962">
            <v>45384</v>
          </cell>
        </row>
        <row r="21963">
          <cell r="F21963" t="str">
            <v>3. Item Componente;PP - BLOQUE ESPUMA D-23.0;4</v>
          </cell>
          <cell r="J21963">
            <v>45384</v>
          </cell>
        </row>
        <row r="21964">
          <cell r="F21964" t="str">
            <v>3. Item Componente;PP - BLOQUE ESPUMA D-26.0;7</v>
          </cell>
          <cell r="J21964">
            <v>45387</v>
          </cell>
        </row>
        <row r="21965">
          <cell r="F21965" t="str">
            <v>3. Item Componente;PP - BLOQUE ESPUMA D-26.0 PENTA;4</v>
          </cell>
          <cell r="J21965">
            <v>45408</v>
          </cell>
        </row>
        <row r="21966">
          <cell r="F21966" t="str">
            <v>3. Item Componente;PP - BLOQUE ESPUMA D-26.0;7</v>
          </cell>
          <cell r="J21966">
            <v>45408</v>
          </cell>
        </row>
        <row r="21967">
          <cell r="F21967" t="str">
            <v>3. Item Componente;PP - BLOQUE ESPUMA D-26.0;8</v>
          </cell>
          <cell r="J21967">
            <v>45408</v>
          </cell>
        </row>
        <row r="21968">
          <cell r="F21968" t="str">
            <v>3. Item Componente;PP - BLOQUE ESPUMA D-23.0;4</v>
          </cell>
          <cell r="J21968">
            <v>45408</v>
          </cell>
        </row>
        <row r="21969">
          <cell r="F21969" t="str">
            <v>3. Item Componente;PP - BLOQUE ESPUMA D-20.0;4</v>
          </cell>
          <cell r="J21969">
            <v>45408</v>
          </cell>
        </row>
        <row r="21970">
          <cell r="F21970" t="str">
            <v>3. Item Componente;PP - BLOQUE ESPUMA D-20.0;7</v>
          </cell>
          <cell r="J21970">
            <v>45407</v>
          </cell>
        </row>
        <row r="21971">
          <cell r="F21971" t="str">
            <v>3. Item Componente;PP - BLOQUE ESPUMA D-20.0;8</v>
          </cell>
          <cell r="J21971">
            <v>45407</v>
          </cell>
        </row>
        <row r="21972">
          <cell r="F21972" t="str">
            <v>3. Item Componente;PP - BLOQUE ESPUMA D-26.0 PENTA ANTIFLAMA;7</v>
          </cell>
          <cell r="J21972">
            <v>45408</v>
          </cell>
        </row>
        <row r="21973">
          <cell r="F21973" t="str">
            <v>3. Item Componente;PP - BLOQUE ESPUMA D-26.0 PENTA ANTIFLAMA;8</v>
          </cell>
          <cell r="J21973">
            <v>45408</v>
          </cell>
        </row>
        <row r="21974">
          <cell r="F21974" t="str">
            <v>3. Item Componente;PP - BLOQUE ESPUMA D-26.0 ANTIFLAMA;4</v>
          </cell>
          <cell r="J21974">
            <v>45408</v>
          </cell>
        </row>
        <row r="21975">
          <cell r="F21975" t="str">
            <v>3. Item Componente;PP - BLOQUE ESPUMA D-30.0;4</v>
          </cell>
          <cell r="J21975">
            <v>45408</v>
          </cell>
        </row>
        <row r="21976">
          <cell r="F21976" t="str">
            <v>3. Item Componente;PP - BLOQUE ESPUMA D-40.0 DURA;7</v>
          </cell>
          <cell r="J21976">
            <v>45408</v>
          </cell>
        </row>
        <row r="21977">
          <cell r="F21977" t="str">
            <v>3. Item Componente;PP - BLOQUE ESPUMA D-40.0 DURA;8</v>
          </cell>
          <cell r="J21977">
            <v>45408</v>
          </cell>
        </row>
        <row r="21978">
          <cell r="F21978" t="str">
            <v>3. Item Componente;PP - BLOQUE ESPUMA D-30.0;7</v>
          </cell>
          <cell r="J21978">
            <v>45407</v>
          </cell>
        </row>
        <row r="21979">
          <cell r="F21979" t="str">
            <v>3. Item Componente;PP - BLOQUE ESPUMA D-30.0;8</v>
          </cell>
          <cell r="J21979">
            <v>45407</v>
          </cell>
        </row>
        <row r="21980">
          <cell r="F21980" t="str">
            <v>3. Item Componente;PP - BLOQUE ESPUMA D-26.0;4</v>
          </cell>
          <cell r="J21980">
            <v>45407</v>
          </cell>
        </row>
        <row r="21981">
          <cell r="F21981" t="str">
            <v>3. Item Componente;PP - BLOQUE ESPUMA D-23.0;4</v>
          </cell>
          <cell r="J21981">
            <v>45407</v>
          </cell>
        </row>
        <row r="21982">
          <cell r="F21982" t="str">
            <v>3. Item Componente;PP - BLOQUE ESPUMA D-30.0;4</v>
          </cell>
          <cell r="J21982">
            <v>45405</v>
          </cell>
        </row>
        <row r="21983">
          <cell r="F21983" t="str">
            <v>3. Item Componente;PP - BLOQUE ESPUMA D-26.0 PENTA;4</v>
          </cell>
          <cell r="J21983">
            <v>45405</v>
          </cell>
        </row>
        <row r="21984">
          <cell r="F21984" t="str">
            <v>3. Item Componente;PP - BLOQUE ESPUMA D-26.0;4</v>
          </cell>
          <cell r="J21984">
            <v>45405</v>
          </cell>
        </row>
        <row r="21985">
          <cell r="F21985" t="str">
            <v>3. Item Componente;PP - BLOQUE ESPUMA D-23.0;4</v>
          </cell>
          <cell r="J21985">
            <v>45405</v>
          </cell>
        </row>
        <row r="21986">
          <cell r="F21986" t="str">
            <v>3. Item Componente;PP - BLOQUE ESPUMA D-20.0;4</v>
          </cell>
          <cell r="J21986">
            <v>45405</v>
          </cell>
        </row>
        <row r="21987">
          <cell r="F21987" t="str">
            <v>3. Item Componente;PP - BLOQUE ESPUMA D-23.0 DURA;4</v>
          </cell>
          <cell r="J21987">
            <v>45407</v>
          </cell>
        </row>
        <row r="21988">
          <cell r="F21988" t="str">
            <v>3. Item Componente;PP - BLOQUE ESPUMA D-16.0 DURA;10</v>
          </cell>
          <cell r="J21988">
            <v>45401</v>
          </cell>
        </row>
        <row r="21989">
          <cell r="F21989" t="str">
            <v>3. Item Componente;PP - BLOQUE ESPUMA D-16.0 DURA;11</v>
          </cell>
          <cell r="J21989">
            <v>45401</v>
          </cell>
        </row>
        <row r="21990">
          <cell r="F21990" t="str">
            <v>3. Item Componente;PP - BLOQUE ESPUMA D-16.0 DURA;12</v>
          </cell>
          <cell r="J21990">
            <v>45401</v>
          </cell>
        </row>
        <row r="21991">
          <cell r="F21991" t="str">
            <v>3. Item Componente;PP - BLOQUE ESPUMA D-15.0 CILINDRO;4</v>
          </cell>
          <cell r="J21991">
            <v>45405</v>
          </cell>
        </row>
        <row r="21992">
          <cell r="F21992" t="str">
            <v>3. Item Componente;PP - BLOQUE ESPUMA D-12.0;4</v>
          </cell>
          <cell r="J21992">
            <v>45405</v>
          </cell>
        </row>
        <row r="21993">
          <cell r="F21993" t="str">
            <v>3. Item Componente;PP - BLOQUE ESPUMA D-40.0 DURA;4</v>
          </cell>
          <cell r="J21993">
            <v>45405</v>
          </cell>
        </row>
        <row r="21994">
          <cell r="F21994" t="str">
            <v>3. Item Componente;PP - BLOQUE ESPUMA D-23.0 DURA;10</v>
          </cell>
          <cell r="J21994">
            <v>45401</v>
          </cell>
        </row>
        <row r="21995">
          <cell r="F21995" t="str">
            <v>3. Item Componente;PP - BLOQUE ESPUMA D-23.0;4</v>
          </cell>
          <cell r="J21995">
            <v>45401</v>
          </cell>
        </row>
        <row r="21996">
          <cell r="F21996" t="str">
            <v>3. Item Componente;PP - BLOQUE ESPUMA D-18.0 DURA;10</v>
          </cell>
          <cell r="J21996">
            <v>45401</v>
          </cell>
        </row>
        <row r="21997">
          <cell r="F21997" t="str">
            <v>3. Item Componente;PP - BLOQUE ESPUMA D-18.0 DURA;11</v>
          </cell>
          <cell r="J21997">
            <v>45401</v>
          </cell>
        </row>
        <row r="21998">
          <cell r="F21998" t="str">
            <v>3. Item Componente;PP - BLOQUE ESPUMA D-18.0 DURA;12</v>
          </cell>
          <cell r="J21998">
            <v>45401</v>
          </cell>
        </row>
        <row r="21999">
          <cell r="F21999" t="str">
            <v>3. Item Componente;PP - BLOQUE ESPUMA D-18.0;4</v>
          </cell>
          <cell r="J21999">
            <v>45401</v>
          </cell>
        </row>
        <row r="22000">
          <cell r="F22000" t="str">
            <v>3. Item Componente;PP - BLOQUE ESPUMA D-15.0 CILINDRO;4</v>
          </cell>
          <cell r="J22000">
            <v>45398</v>
          </cell>
        </row>
        <row r="22001">
          <cell r="F22001" t="str">
            <v>3. Item Componente;PP - BLOQUE ESPUMA D-15.0;4</v>
          </cell>
          <cell r="J22001">
            <v>45398</v>
          </cell>
        </row>
        <row r="22002">
          <cell r="F22002" t="str">
            <v>3. Item Componente;PP - BLOQUE ESPUMA D-12.0;4</v>
          </cell>
          <cell r="J22002">
            <v>45398</v>
          </cell>
        </row>
        <row r="22003">
          <cell r="F22003" t="str">
            <v>3. Item Componente;PP - BLOQUE ESPUMA D-26.0;4</v>
          </cell>
          <cell r="J22003">
            <v>45401</v>
          </cell>
        </row>
        <row r="22004">
          <cell r="F22004" t="str">
            <v>3. Item Componente;PP - BLOQUE ESPUMA D-23.0 DURA;11</v>
          </cell>
          <cell r="J22004">
            <v>45401</v>
          </cell>
        </row>
        <row r="22005">
          <cell r="F22005" t="str">
            <v>3. Item Componente;PP - BLOQUE ESPUMA D-23.0 DURA;12</v>
          </cell>
          <cell r="J22005">
            <v>45401</v>
          </cell>
        </row>
        <row r="22006">
          <cell r="F22006" t="str">
            <v>3. Item Componente;PP - BLOQUE ESPUMA D-26.0;13</v>
          </cell>
          <cell r="J22006">
            <v>45397</v>
          </cell>
        </row>
        <row r="22007">
          <cell r="F22007" t="str">
            <v>3. Item Componente;PP - BLOQUE ESPUMA D-23.0;4</v>
          </cell>
          <cell r="J22007">
            <v>45397</v>
          </cell>
        </row>
        <row r="22008">
          <cell r="F22008" t="str">
            <v>3. Item Componente;PP - BLOQUE ESPUMA D-40.0 DURA;40</v>
          </cell>
          <cell r="J22008">
            <v>45398</v>
          </cell>
        </row>
        <row r="22009">
          <cell r="F22009" t="str">
            <v>3. Item Componente;PP - BLOQUE ESPUMA D-40.0 DURA;41</v>
          </cell>
          <cell r="J22009">
            <v>45398</v>
          </cell>
        </row>
        <row r="22010">
          <cell r="F22010" t="str">
            <v>3. Item Componente;PP - BLOQUE ESPUMA D-40.0 DURA;42</v>
          </cell>
          <cell r="J22010">
            <v>45398</v>
          </cell>
        </row>
        <row r="22011">
          <cell r="F22011" t="str">
            <v>3. Item Componente;PP - BLOQUE ESPUMA D-18.0;4</v>
          </cell>
          <cell r="J22011">
            <v>45398</v>
          </cell>
        </row>
        <row r="22012">
          <cell r="F22012" t="str">
            <v>3. Item Componente;PP - BLOQUE ESPUMA D-40.0;7</v>
          </cell>
          <cell r="J22012">
            <v>45397</v>
          </cell>
        </row>
        <row r="22013">
          <cell r="F22013" t="str">
            <v>3. Item Componente;PP - BLOQUE ESPUMA D-40.0;8</v>
          </cell>
          <cell r="J22013">
            <v>45397</v>
          </cell>
        </row>
        <row r="22014">
          <cell r="F22014" t="str">
            <v>3. Item Componente;PP - BLOQUE ESPUMA D-30.0;4</v>
          </cell>
          <cell r="J22014">
            <v>45397</v>
          </cell>
        </row>
        <row r="22015">
          <cell r="F22015" t="str">
            <v>3. Item Componente;PP - BLOQUE ESPUMA D-26.0;14</v>
          </cell>
          <cell r="J22015">
            <v>45397</v>
          </cell>
        </row>
        <row r="22016">
          <cell r="F22016" t="str">
            <v>3. Item Componente;PP - BLOQUE ESPUMA D-26.0;15</v>
          </cell>
          <cell r="J22016">
            <v>45397</v>
          </cell>
        </row>
        <row r="22017">
          <cell r="F22017" t="str">
            <v>3. Item Componente;PP - BLOQUE ESPUMA D-26.0;16</v>
          </cell>
          <cell r="J22017">
            <v>45397</v>
          </cell>
        </row>
        <row r="22018">
          <cell r="F22018" t="str">
            <v>3. Item Componente;PP - BLOQUE ESPUMA D-26.0;7</v>
          </cell>
          <cell r="J22018">
            <v>45394</v>
          </cell>
        </row>
        <row r="22019">
          <cell r="F22019" t="str">
            <v>3. Item Componente;PP - BLOQUE ESPUMA D-23.0;4</v>
          </cell>
          <cell r="J22019">
            <v>45394</v>
          </cell>
        </row>
        <row r="22020">
          <cell r="F22020" t="str">
            <v>3. Item Componente;PP - BLOQUE ESPUMA D-20.0;7</v>
          </cell>
          <cell r="J22020">
            <v>45394</v>
          </cell>
        </row>
        <row r="22021">
          <cell r="F22021" t="str">
            <v>3. Item Componente;PP - BLOQUE ESPUMA D-20.0;8</v>
          </cell>
          <cell r="J22021">
            <v>45394</v>
          </cell>
        </row>
        <row r="22022">
          <cell r="F22022" t="str">
            <v>3. Item Componente;PP - BLOQUE ESPUMA D-18.0;4</v>
          </cell>
          <cell r="J22022">
            <v>45394</v>
          </cell>
        </row>
        <row r="22023">
          <cell r="F22023" t="str">
            <v>3. Item Componente;PP - BLOQUE ESPUMA D-15.0;4</v>
          </cell>
          <cell r="J22023">
            <v>45394</v>
          </cell>
        </row>
        <row r="22024">
          <cell r="F22024" t="str">
            <v>3. Item Componente;PP - BLOQUE ESPUMA D-16.0 DURA;10</v>
          </cell>
          <cell r="J22024">
            <v>45393</v>
          </cell>
        </row>
        <row r="22025">
          <cell r="F22025" t="str">
            <v>3. Item Componente;PP - BLOQUE ESPUMA D-12.0;7</v>
          </cell>
          <cell r="J22025">
            <v>45393</v>
          </cell>
        </row>
        <row r="22026">
          <cell r="F22026" t="str">
            <v>3. Item Componente;PP - BLOQUE ESPUMA D-12.0;8</v>
          </cell>
          <cell r="J22026">
            <v>45393</v>
          </cell>
        </row>
        <row r="22027">
          <cell r="F22027" t="str">
            <v>3. Item Componente;PP - BLOQUE ESPUMA D-26.0 ANTIFLAMA;4</v>
          </cell>
          <cell r="J22027">
            <v>45394</v>
          </cell>
        </row>
        <row r="22028">
          <cell r="F22028" t="str">
            <v>3. Item Componente;PP - BLOQUE ESPUMA D-26.0 PENTA;4</v>
          </cell>
          <cell r="J22028">
            <v>45394</v>
          </cell>
        </row>
        <row r="22029">
          <cell r="F22029" t="str">
            <v>3. Item Componente;PP - BLOQUE ESPUMA D-26.0;8</v>
          </cell>
          <cell r="J22029">
            <v>45394</v>
          </cell>
        </row>
        <row r="22030">
          <cell r="F22030" t="str">
            <v>3. Item Componente;PP - BLOQUE ESPUMA D-20.0;10</v>
          </cell>
          <cell r="J22030">
            <v>45393</v>
          </cell>
        </row>
        <row r="22031">
          <cell r="F22031" t="str">
            <v>3. Item Componente;PP - BLOQUE ESPUMA D-18.0;10</v>
          </cell>
          <cell r="J22031">
            <v>45393</v>
          </cell>
        </row>
        <row r="22032">
          <cell r="F22032" t="str">
            <v>3. Item Componente;PP - BLOQUE ESPUMA D-18.0;11</v>
          </cell>
          <cell r="J22032">
            <v>45393</v>
          </cell>
        </row>
        <row r="22033">
          <cell r="F22033" t="str">
            <v>3. Item Componente;PP - BLOQUE ESPUMA D-18.0;12</v>
          </cell>
          <cell r="J22033">
            <v>45393</v>
          </cell>
        </row>
        <row r="22034">
          <cell r="F22034" t="str">
            <v>3. Item Componente;PP - BLOQUE ESPUMA D-16.0 DURA;11</v>
          </cell>
          <cell r="J22034">
            <v>45393</v>
          </cell>
        </row>
        <row r="22035">
          <cell r="F22035" t="str">
            <v>3. Item Componente;PP - BLOQUE ESPUMA D-16.0 DURA;12</v>
          </cell>
          <cell r="J22035">
            <v>45393</v>
          </cell>
        </row>
        <row r="22036">
          <cell r="F22036" t="str">
            <v>3. Item Componente;PP - BLOQUE ESPUMA D-23.0;10</v>
          </cell>
          <cell r="J22036">
            <v>45387</v>
          </cell>
        </row>
        <row r="22037">
          <cell r="F22037" t="str">
            <v>3. Item Componente;PP - BLOQUE ESPUMA D-15.0 CILINDRO;7</v>
          </cell>
          <cell r="J22037">
            <v>45390</v>
          </cell>
        </row>
        <row r="22038">
          <cell r="F22038" t="str">
            <v>3. Item Componente;PP - BLOQUE ESPUMA D-15.0 CILINDRO;8</v>
          </cell>
          <cell r="J22038">
            <v>45390</v>
          </cell>
        </row>
        <row r="22039">
          <cell r="F22039" t="str">
            <v>3. Item Componente;PP - BLOQUE ESPUMA D-12.0;4</v>
          </cell>
          <cell r="J22039">
            <v>45390</v>
          </cell>
        </row>
        <row r="22040">
          <cell r="F22040" t="str">
            <v>3. Item Componente;PP - BLOQUE ESPUMA D-20.0;11</v>
          </cell>
          <cell r="J22040">
            <v>45393</v>
          </cell>
        </row>
        <row r="22041">
          <cell r="F22041" t="str">
            <v>3. Item Componente;PP - BLOQUE ESPUMA D-20.0;12</v>
          </cell>
          <cell r="J22041">
            <v>45393</v>
          </cell>
        </row>
        <row r="22042">
          <cell r="F22042" t="str">
            <v>3. Item Componente;PP - BLOQUE ESPUMA D-26.0;8</v>
          </cell>
          <cell r="J22042">
            <v>45387</v>
          </cell>
        </row>
        <row r="22043">
          <cell r="F22043" t="str">
            <v>3. Item Componente;PP - BLOQUE ESPUMA D-23.0 DURA;10</v>
          </cell>
          <cell r="J22043">
            <v>45387</v>
          </cell>
        </row>
        <row r="22044">
          <cell r="F22044" t="str">
            <v>3. Item Componente;PP - BLOQUE ESPUMA D-23.0 DURA;11</v>
          </cell>
          <cell r="J22044">
            <v>45387</v>
          </cell>
        </row>
        <row r="22045">
          <cell r="F22045" t="str">
            <v>3. Item Componente;PP - BLOQUE ESPUMA D-23.0 DURA;12</v>
          </cell>
          <cell r="J22045">
            <v>45387</v>
          </cell>
        </row>
        <row r="22046">
          <cell r="F22046" t="str">
            <v>3. Item Componente;PP - BLOQUE ESPUMA D-23.0;11</v>
          </cell>
          <cell r="J22046">
            <v>45387</v>
          </cell>
        </row>
        <row r="22047">
          <cell r="F22047" t="str">
            <v>3. Item Componente;PP - BLOQUE ESPUMA D-23.0;12</v>
          </cell>
          <cell r="J22047">
            <v>45387</v>
          </cell>
        </row>
        <row r="22048">
          <cell r="F22048" t="str">
            <v>3. Item Componente;PP - BLOQUE ESPUMA D-30.0;5</v>
          </cell>
          <cell r="J22048">
            <v>45384</v>
          </cell>
        </row>
        <row r="22049">
          <cell r="F22049" t="str">
            <v>3. Item Componente;PP - BLOQUE ESPUMA D-26.0;9</v>
          </cell>
          <cell r="J22049">
            <v>45384</v>
          </cell>
        </row>
        <row r="22050">
          <cell r="F22050" t="str">
            <v>3. Item Componente;PP - BLOQUE ESPUMA D-26.0;9</v>
          </cell>
          <cell r="J22050">
            <v>45408</v>
          </cell>
        </row>
        <row r="22051">
          <cell r="F22051" t="str">
            <v>3. Item Componente;PP - BLOQUE ESPUMA D-26.0;10</v>
          </cell>
          <cell r="J22051">
            <v>45408</v>
          </cell>
        </row>
        <row r="22052">
          <cell r="F22052" t="str">
            <v>3. Item Componente;PP - BLOQUE ESPUMA D-23.0;5</v>
          </cell>
          <cell r="J22052">
            <v>45408</v>
          </cell>
        </row>
        <row r="22053">
          <cell r="F22053" t="str">
            <v>3. Item Componente;PP - BLOQUE ESPUMA D-20.0;5</v>
          </cell>
          <cell r="J22053">
            <v>45408</v>
          </cell>
        </row>
        <row r="22054">
          <cell r="F22054" t="str">
            <v>3. Item Componente;PP - BLOQUE ESPUMA D-26.0;5</v>
          </cell>
          <cell r="J22054">
            <v>45407</v>
          </cell>
        </row>
        <row r="22055">
          <cell r="F22055" t="str">
            <v>3. Item Componente;PP - BLOQUE ESPUMA D-23.0;5</v>
          </cell>
          <cell r="J22055">
            <v>45407</v>
          </cell>
        </row>
        <row r="22056">
          <cell r="F22056" t="str">
            <v>3. Item Componente;PP - BLOQUE ESPUMA D-20.0;9</v>
          </cell>
          <cell r="J22056">
            <v>45407</v>
          </cell>
        </row>
        <row r="22057">
          <cell r="F22057" t="str">
            <v>3. Item Componente;PP - BLOQUE ESPUMA D-20.0;10</v>
          </cell>
          <cell r="J22057">
            <v>45407</v>
          </cell>
        </row>
        <row r="22058">
          <cell r="F22058" t="str">
            <v>3. Item Componente;PP - BLOQUE ESPUMA D-26.0 ANTIFLAMA;5</v>
          </cell>
          <cell r="J22058">
            <v>45408</v>
          </cell>
        </row>
        <row r="22059">
          <cell r="F22059" t="str">
            <v>3. Item Componente;PP - BLOQUE ESPUMA D-30.0;5</v>
          </cell>
          <cell r="J22059">
            <v>45408</v>
          </cell>
        </row>
        <row r="22060">
          <cell r="F22060" t="str">
            <v>3. Item Componente;PP - BLOQUE ESPUMA D-20.0;5</v>
          </cell>
          <cell r="J22060">
            <v>45405</v>
          </cell>
        </row>
        <row r="22061">
          <cell r="F22061" t="str">
            <v>3. Item Componente;PP - BLOQUE ESPUMA D-23.0 DURA;5</v>
          </cell>
          <cell r="J22061">
            <v>45407</v>
          </cell>
        </row>
        <row r="22062">
          <cell r="F22062" t="str">
            <v>3. Item Componente;PP - BLOQUE ESPUMA D-40.0 DURA;9</v>
          </cell>
          <cell r="J22062">
            <v>45408</v>
          </cell>
        </row>
        <row r="22063">
          <cell r="F22063" t="str">
            <v>3. Item Componente;PP - BLOQUE ESPUMA D-40.0 DURA;10</v>
          </cell>
          <cell r="J22063">
            <v>45408</v>
          </cell>
        </row>
        <row r="22064">
          <cell r="F22064" t="str">
            <v>3. Item Componente;PP - BLOQUE ESPUMA D-30.0;9</v>
          </cell>
          <cell r="J22064">
            <v>45407</v>
          </cell>
        </row>
        <row r="22065">
          <cell r="F22065" t="str">
            <v>3. Item Componente;PP - BLOQUE ESPUMA D-30.0;10</v>
          </cell>
          <cell r="J22065">
            <v>45407</v>
          </cell>
        </row>
        <row r="22066">
          <cell r="F22066" t="str">
            <v>3. Item Componente;PP - BLOQUE ESPUMA D-16.0 DURA;13</v>
          </cell>
          <cell r="J22066">
            <v>45401</v>
          </cell>
        </row>
        <row r="22067">
          <cell r="F22067" t="str">
            <v>3. Item Componente;PP - BLOQUE ESPUMA D-16.0 DURA;14</v>
          </cell>
          <cell r="J22067">
            <v>45401</v>
          </cell>
        </row>
        <row r="22068">
          <cell r="F22068" t="str">
            <v>3. Item Componente;PP - BLOQUE ESPUMA D-12.0;5</v>
          </cell>
          <cell r="J22068">
            <v>45405</v>
          </cell>
        </row>
        <row r="22069">
          <cell r="F22069" t="str">
            <v>3. Item Componente;PP - BLOQUE ESPUMA D-40.0 DURA;5</v>
          </cell>
          <cell r="J22069">
            <v>45405</v>
          </cell>
        </row>
        <row r="22070">
          <cell r="F22070" t="str">
            <v>3. Item Componente;PP - BLOQUE ESPUMA D-26.0;5</v>
          </cell>
          <cell r="J22070">
            <v>45405</v>
          </cell>
        </row>
        <row r="22071">
          <cell r="F22071" t="str">
            <v>3. Item Componente;PP - BLOQUE ESPUMA D-23.0;5</v>
          </cell>
          <cell r="J22071">
            <v>45405</v>
          </cell>
        </row>
        <row r="22072">
          <cell r="F22072" t="str">
            <v>3. Item Componente;PP - BLOQUE ESPUMA D-23.0;5</v>
          </cell>
          <cell r="J22072">
            <v>45401</v>
          </cell>
        </row>
        <row r="22073">
          <cell r="F22073" t="str">
            <v>3. Item Componente;PP - BLOQUE ESPUMA D-18.0;5</v>
          </cell>
          <cell r="J22073">
            <v>45401</v>
          </cell>
        </row>
        <row r="22074">
          <cell r="F22074" t="str">
            <v>3. Item Componente;PP - BLOQUE ESPUMA D-16.0 DURA;15</v>
          </cell>
          <cell r="J22074">
            <v>45401</v>
          </cell>
        </row>
        <row r="22075">
          <cell r="F22075" t="str">
            <v>3. Item Componente;PP - BLOQUE ESPUMA D-26.0;17</v>
          </cell>
          <cell r="J22075">
            <v>45397</v>
          </cell>
        </row>
        <row r="22076">
          <cell r="F22076" t="str">
            <v>3. Item Componente;PP - BLOQUE ESPUMA D-23.0;5</v>
          </cell>
          <cell r="J22076">
            <v>45397</v>
          </cell>
        </row>
        <row r="22077">
          <cell r="F22077" t="str">
            <v>3. Item Componente;PP - BLOQUE ESPUMA D-18.0;5</v>
          </cell>
          <cell r="J22077">
            <v>45398</v>
          </cell>
        </row>
        <row r="22078">
          <cell r="F22078" t="str">
            <v>3. Item Componente;PP - BLOQUE ESPUMA D-15.0;5</v>
          </cell>
          <cell r="J22078">
            <v>45398</v>
          </cell>
        </row>
        <row r="22079">
          <cell r="F22079" t="str">
            <v>3. Item Componente;PP - BLOQUE ESPUMA D-12.0;5</v>
          </cell>
          <cell r="J22079">
            <v>45398</v>
          </cell>
        </row>
        <row r="22080">
          <cell r="F22080" t="str">
            <v>3. Item Componente;PP - BLOQUE ESPUMA D-26.0;5</v>
          </cell>
          <cell r="J22080">
            <v>45401</v>
          </cell>
        </row>
        <row r="22081">
          <cell r="F22081" t="str">
            <v>3. Item Componente;PP - BLOQUE ESPUMA D-40.0;9</v>
          </cell>
          <cell r="J22081">
            <v>45397</v>
          </cell>
        </row>
        <row r="22082">
          <cell r="F22082" t="str">
            <v>3. Item Componente;PP - BLOQUE ESPUMA D-40.0;10</v>
          </cell>
          <cell r="J22082">
            <v>45397</v>
          </cell>
        </row>
        <row r="22083">
          <cell r="F22083" t="str">
            <v>3. Item Componente;PP - BLOQUE ESPUMA D-30.0;5</v>
          </cell>
          <cell r="J22083">
            <v>45397</v>
          </cell>
        </row>
        <row r="22084">
          <cell r="F22084" t="str">
            <v>3. Item Componente;PP - BLOQUE ESPUMA D-26.0;18</v>
          </cell>
          <cell r="J22084">
            <v>45397</v>
          </cell>
        </row>
        <row r="22085">
          <cell r="F22085" t="str">
            <v>3. Item Componente;PP - BLOQUE ESPUMA D-26.0;19</v>
          </cell>
          <cell r="J22085">
            <v>45397</v>
          </cell>
        </row>
        <row r="22086">
          <cell r="F22086" t="str">
            <v>3. Item Componente;PP - BLOQUE ESPUMA D-26.0;20</v>
          </cell>
          <cell r="J22086">
            <v>45397</v>
          </cell>
        </row>
        <row r="22087">
          <cell r="F22087" t="str">
            <v>3. Item Componente;PP - BLOQUE ESPUMA D-26.0;9</v>
          </cell>
          <cell r="J22087">
            <v>45394</v>
          </cell>
        </row>
        <row r="22088">
          <cell r="F22088" t="str">
            <v>3. Item Componente;PP - BLOQUE ESPUMA D-23.0;5</v>
          </cell>
          <cell r="J22088">
            <v>45394</v>
          </cell>
        </row>
        <row r="22089">
          <cell r="F22089" t="str">
            <v>3. Item Componente;PP - BLOQUE ESPUMA D-20.0;9</v>
          </cell>
          <cell r="J22089">
            <v>45394</v>
          </cell>
        </row>
        <row r="22090">
          <cell r="F22090" t="str">
            <v>3. Item Componente;PP - BLOQUE ESPUMA D-20.0;10</v>
          </cell>
          <cell r="J22090">
            <v>45394</v>
          </cell>
        </row>
        <row r="22091">
          <cell r="F22091" t="str">
            <v>3. Item Componente;PP - BLOQUE ESPUMA D-18.0;5</v>
          </cell>
          <cell r="J22091">
            <v>45394</v>
          </cell>
        </row>
        <row r="22092">
          <cell r="F22092" t="str">
            <v>3. Item Componente;PP - BLOQUE ESPUMA D-15.0;5</v>
          </cell>
          <cell r="J22092">
            <v>45394</v>
          </cell>
        </row>
        <row r="22093">
          <cell r="F22093" t="str">
            <v>3. Item Componente;PP - BLOQUE ESPUMA D-16.0 DURA;13</v>
          </cell>
          <cell r="J22093">
            <v>45393</v>
          </cell>
        </row>
        <row r="22094">
          <cell r="F22094" t="str">
            <v>3. Item Componente;PP - BLOQUE ESPUMA D-16.0 DURA;14</v>
          </cell>
          <cell r="J22094">
            <v>45393</v>
          </cell>
        </row>
        <row r="22095">
          <cell r="F22095" t="str">
            <v>3. Item Componente;PP - BLOQUE ESPUMA D-12.0;9</v>
          </cell>
          <cell r="J22095">
            <v>45393</v>
          </cell>
        </row>
        <row r="22096">
          <cell r="F22096" t="str">
            <v>3. Item Componente;PP - BLOQUE ESPUMA D-12.0;10</v>
          </cell>
          <cell r="J22096">
            <v>45393</v>
          </cell>
        </row>
        <row r="22097">
          <cell r="F22097" t="str">
            <v>3. Item Componente;PP - BLOQUE ESPUMA D-26.0 ANTIFLAMA;5</v>
          </cell>
          <cell r="J22097">
            <v>45394</v>
          </cell>
        </row>
        <row r="22098">
          <cell r="F22098" t="str">
            <v>3. Item Componente;PP - BLOQUE ESPUMA D-26.0;10</v>
          </cell>
          <cell r="J22098">
            <v>45394</v>
          </cell>
        </row>
        <row r="22099">
          <cell r="F22099" t="str">
            <v>3. Item Componente;PP - BLOQUE ESPUMA D-20.0;13</v>
          </cell>
          <cell r="J22099">
            <v>45393</v>
          </cell>
        </row>
        <row r="22100">
          <cell r="F22100" t="str">
            <v>3. Item Componente;PP - BLOQUE ESPUMA D-20.0;14</v>
          </cell>
          <cell r="J22100">
            <v>45393</v>
          </cell>
        </row>
        <row r="22101">
          <cell r="F22101" t="str">
            <v>3. Item Componente;PP - BLOQUE ESPUMA D-18.0;13</v>
          </cell>
          <cell r="J22101">
            <v>45393</v>
          </cell>
        </row>
        <row r="22102">
          <cell r="F22102" t="str">
            <v>3. Item Componente;PP - BLOQUE ESPUMA D-18.0;14</v>
          </cell>
          <cell r="J22102">
            <v>45393</v>
          </cell>
        </row>
        <row r="22103">
          <cell r="F22103" t="str">
            <v>3. Item Componente;PP - BLOQUE ESPUMA D-18.0;15</v>
          </cell>
          <cell r="J22103">
            <v>45393</v>
          </cell>
        </row>
        <row r="22104">
          <cell r="F22104" t="str">
            <v>3. Item Componente;PP - BLOQUE ESPUMA D-16.0 DURA;15</v>
          </cell>
          <cell r="J22104">
            <v>45393</v>
          </cell>
        </row>
        <row r="22105">
          <cell r="F22105" t="str">
            <v>3. Item Componente;PP - BLOQUE ESPUMA D-23.0;13</v>
          </cell>
          <cell r="J22105">
            <v>45387</v>
          </cell>
        </row>
        <row r="22106">
          <cell r="F22106" t="str">
            <v>3. Item Componente;PP - BLOQUE ESPUMA D-23.0;14</v>
          </cell>
          <cell r="J22106">
            <v>45387</v>
          </cell>
        </row>
        <row r="22107">
          <cell r="F22107" t="str">
            <v>3. Item Componente;PP - BLOQUE ESPUMA D-23.0;15</v>
          </cell>
          <cell r="J22107">
            <v>45387</v>
          </cell>
        </row>
        <row r="22108">
          <cell r="F22108" t="str">
            <v>3. Item Componente;PP - BLOQUE ESPUMA D-12.0;5</v>
          </cell>
          <cell r="J22108">
            <v>45390</v>
          </cell>
        </row>
        <row r="22109">
          <cell r="F22109" t="str">
            <v>3. Item Componente;PP - BLOQUE ESPUMA D-20.0;15</v>
          </cell>
          <cell r="J22109">
            <v>45393</v>
          </cell>
        </row>
        <row r="22110">
          <cell r="F22110" t="str">
            <v>3. Item Componente;PP - BLOQUE ESPUMA D-26.0;10</v>
          </cell>
          <cell r="J22110">
            <v>45384</v>
          </cell>
        </row>
        <row r="22111">
          <cell r="F22111" t="str">
            <v>3. Item Componente;PP - BLOQUE ESPUMA D-23.0;5</v>
          </cell>
          <cell r="J22111">
            <v>45384</v>
          </cell>
        </row>
        <row r="22112">
          <cell r="F22112" t="str">
            <v>3. Item Componente;PP - BLOQUE ESPUMA D-26.0;9</v>
          </cell>
          <cell r="J22112">
            <v>45387</v>
          </cell>
        </row>
        <row r="22113">
          <cell r="F22113" t="str">
            <v>3. Item Componente;PP - BLOQUE ESPUMA D-26.0;10</v>
          </cell>
          <cell r="J22113">
            <v>45387</v>
          </cell>
        </row>
        <row r="22114">
          <cell r="F22114" t="str">
            <v>3. Item Componente;PP - BLOQUE ESPUMA D-26.0 PENTA;5</v>
          </cell>
          <cell r="J22114">
            <v>45384</v>
          </cell>
        </row>
        <row r="22115">
          <cell r="F22115" t="str">
            <v>3. Item Componente;PP - BLOQUE ESPUMA D-15.0 CILINDRO;9</v>
          </cell>
          <cell r="J22115">
            <v>45390</v>
          </cell>
        </row>
        <row r="22116">
          <cell r="F22116" t="str">
            <v>3. Item Componente;PP - BLOQUE ESPUMA D-15.0 CILINDRO;10</v>
          </cell>
          <cell r="J22116">
            <v>45390</v>
          </cell>
        </row>
        <row r="22117">
          <cell r="F22117" t="str">
            <v>3. Item Componente;PP - BLOQUE ESPUMA D-12.0;6</v>
          </cell>
          <cell r="J22117">
            <v>45390</v>
          </cell>
        </row>
        <row r="22118">
          <cell r="F22118" t="str">
            <v>3. Item Componente;PP - BLOQUE ESPUMA D-18.0;16</v>
          </cell>
          <cell r="J22118">
            <v>45393</v>
          </cell>
        </row>
        <row r="22119">
          <cell r="F22119" t="str">
            <v>3. Item Componente;PP - BLOQUE ESPUMA D-15.0 CILINDRO;5</v>
          </cell>
          <cell r="J22119">
            <v>45405</v>
          </cell>
        </row>
        <row r="22120">
          <cell r="F22120" t="str">
            <v>3. Item Componente;PP - BLOQUE ESPUMA D-12.0;6</v>
          </cell>
          <cell r="J22120">
            <v>45405</v>
          </cell>
        </row>
        <row r="22121">
          <cell r="F22121" t="str">
            <v>3. Item Componente;PP - BLOQUE ESPUMA D-26.0 PENTA;5</v>
          </cell>
          <cell r="J22121">
            <v>45405</v>
          </cell>
        </row>
        <row r="22122">
          <cell r="F22122" t="str">
            <v>3. Item Componente;PP - BLOQUE ESPUMA D-26.0 PENTA ANTIFLAMA;9</v>
          </cell>
          <cell r="J22122">
            <v>45408</v>
          </cell>
        </row>
        <row r="22123">
          <cell r="F22123" t="str">
            <v>3. Item Componente;PP - BLOQUE ESPUMA D-26.0 PENTA ANTIFLAMA;10</v>
          </cell>
          <cell r="J22123">
            <v>45408</v>
          </cell>
        </row>
        <row r="22124">
          <cell r="F22124" t="str">
            <v>3. Item Componente;PP - BLOQUE ESPUMA D-26.0 PENTA;5</v>
          </cell>
          <cell r="J22124">
            <v>45408</v>
          </cell>
        </row>
        <row r="22125">
          <cell r="F22125" t="str">
            <v>3. Item Componente;PP - BLOQUE ESPUMA D-15.0;6</v>
          </cell>
          <cell r="J22125">
            <v>45398</v>
          </cell>
        </row>
        <row r="22126">
          <cell r="F22126" t="str">
            <v>3. Item Componente;PP - BLOQUE ESPUMA D-12.0;6</v>
          </cell>
          <cell r="J22126">
            <v>45398</v>
          </cell>
        </row>
        <row r="22127">
          <cell r="F22127" t="str">
            <v>3. Item Componente;PP - BLOQUE ESPUMA D-18.0;6</v>
          </cell>
          <cell r="J22127">
            <v>45401</v>
          </cell>
        </row>
        <row r="22128">
          <cell r="F22128" t="str">
            <v>3. Item Componente;PP - BLOQUE ESPUMA D-16.0 DURA;16</v>
          </cell>
          <cell r="J22128">
            <v>45401</v>
          </cell>
        </row>
        <row r="22129">
          <cell r="F22129" t="str">
            <v>3. Item Componente;PP - BLOQUE ESPUMA D-16.0 DURA;17</v>
          </cell>
          <cell r="J22129">
            <v>45401</v>
          </cell>
        </row>
        <row r="22130">
          <cell r="F22130" t="str">
            <v>3. Item Componente;PP - BLOQUE ESPUMA D-16.0 DURA;18</v>
          </cell>
          <cell r="J22130">
            <v>45401</v>
          </cell>
        </row>
        <row r="22131">
          <cell r="F22131" t="str">
            <v>3. Item Componente;PP - BLOQUE ESPUMA D-12.0;11</v>
          </cell>
          <cell r="J22131">
            <v>45393</v>
          </cell>
        </row>
        <row r="22132">
          <cell r="F22132" t="str">
            <v>3. Item Componente;PP - BLOQUE ESPUMA D-18.0;6</v>
          </cell>
          <cell r="J22132">
            <v>45394</v>
          </cell>
        </row>
        <row r="22133">
          <cell r="F22133" t="str">
            <v>3. Item Componente;PP - BLOQUE ESPUMA D-15.0;6</v>
          </cell>
          <cell r="J22133">
            <v>45394</v>
          </cell>
        </row>
        <row r="22134">
          <cell r="F22134" t="str">
            <v>3. Item Componente;PP - BLOQUE ESPUMA D-18.0;6</v>
          </cell>
          <cell r="J22134">
            <v>45398</v>
          </cell>
        </row>
        <row r="22135">
          <cell r="F22135" t="str">
            <v>3. Item Componente;PP - BLOQUE ESPUMA D-15.0 CILINDRO;5</v>
          </cell>
          <cell r="J22135">
            <v>45398</v>
          </cell>
        </row>
        <row r="22136">
          <cell r="F22136" t="str">
            <v>3. Item Componente;PP - BLOQUE ESPUMA D-18.0;17</v>
          </cell>
          <cell r="J22136">
            <v>45393</v>
          </cell>
        </row>
        <row r="22137">
          <cell r="F22137" t="str">
            <v>3. Item Componente;PP - BLOQUE ESPUMA D-18.0;18</v>
          </cell>
          <cell r="J22137">
            <v>45393</v>
          </cell>
        </row>
        <row r="22138">
          <cell r="F22138" t="str">
            <v>3. Item Componente;PP - BLOQUE ESPUMA D-16.0 DURA;16</v>
          </cell>
          <cell r="J22138">
            <v>45393</v>
          </cell>
        </row>
        <row r="22139">
          <cell r="F22139" t="str">
            <v>3. Item Componente;PP - BLOQUE ESPUMA D-16.0 DURA;17</v>
          </cell>
          <cell r="J22139">
            <v>45393</v>
          </cell>
        </row>
        <row r="22140">
          <cell r="F22140" t="str">
            <v>3. Item Componente;PP - BLOQUE ESPUMA D-16.0 DURA;18</v>
          </cell>
          <cell r="J22140">
            <v>45393</v>
          </cell>
        </row>
        <row r="22141">
          <cell r="F22141" t="str">
            <v>3. Item Componente;PP - BLOQUE ESPUMA D-12.0;12</v>
          </cell>
          <cell r="J22141">
            <v>45393</v>
          </cell>
        </row>
        <row r="22142">
          <cell r="F22142" t="str">
            <v>3. Item Componente;PP - BLOQUE ESPUMA D-26.0 ANTIFLAMA;6</v>
          </cell>
          <cell r="J22142">
            <v>45394</v>
          </cell>
        </row>
        <row r="22143">
          <cell r="F22143" t="str">
            <v>3. Item Componente;PP - BLOQUE ESPUMA D-26.0 PENTA ANTIFLAMA;11</v>
          </cell>
          <cell r="J22143">
            <v>45408</v>
          </cell>
        </row>
        <row r="22144">
          <cell r="F22144" t="str">
            <v>3. Item Componente;PP - BLOQUE ESPUMA D-26.0 PENTA ANTIFLAMA;12</v>
          </cell>
          <cell r="J22144">
            <v>45408</v>
          </cell>
        </row>
        <row r="22145">
          <cell r="F22145" t="str">
            <v>3. Item Componente;PP - BLOQUE ESPUMA D-26.0 ANTIFLAMA;6</v>
          </cell>
          <cell r="J22145">
            <v>45408</v>
          </cell>
        </row>
        <row r="22146">
          <cell r="F22146" t="str">
            <v>3. Item Componente;PP - BLOQUE ESPUMA D-30.0;6</v>
          </cell>
          <cell r="J22146">
            <v>45384</v>
          </cell>
        </row>
        <row r="22147">
          <cell r="F22147" t="str">
            <v>3. Item Componente;PP - BLOQUE ESPUMA D-26.0 PENTA;6</v>
          </cell>
          <cell r="J22147">
            <v>45384</v>
          </cell>
        </row>
        <row r="22148">
          <cell r="F22148" t="str">
            <v>3. Item Componente;PP - BLOQUE ESPUMA D-26.0;11</v>
          </cell>
          <cell r="J22148">
            <v>45408</v>
          </cell>
        </row>
        <row r="22149">
          <cell r="F22149" t="str">
            <v>3. Item Componente;PP - BLOQUE ESPUMA D-23.0;6</v>
          </cell>
          <cell r="J22149">
            <v>45408</v>
          </cell>
        </row>
        <row r="22150">
          <cell r="F22150" t="str">
            <v>3. Item Componente;PP - BLOQUE ESPUMA D-20.0;6</v>
          </cell>
          <cell r="J22150">
            <v>45408</v>
          </cell>
        </row>
        <row r="22151">
          <cell r="F22151" t="str">
            <v>3. Item Componente;PP - BLOQUE ESPUMA D-35.0 VISCOELASTICA;3</v>
          </cell>
          <cell r="J22151">
            <v>45412</v>
          </cell>
        </row>
        <row r="22152">
          <cell r="F22152" t="str">
            <v>3. Item Componente;PP - BLOQUE ESPUMA D-26.0 PENTA ANTIFLAMA;13</v>
          </cell>
          <cell r="J22152">
            <v>45408</v>
          </cell>
        </row>
        <row r="22153">
          <cell r="F22153" t="str">
            <v>3. Item Componente;PP - BLOQUE ESPUMA D-26.0 PENTA ANTIFLAMA;14</v>
          </cell>
          <cell r="J22153">
            <v>45408</v>
          </cell>
        </row>
        <row r="22154">
          <cell r="F22154" t="str">
            <v>3. Item Componente;PP - BLOQUE ESPUMA D-26.0 ANTIFLAMA;7</v>
          </cell>
          <cell r="J22154">
            <v>45408</v>
          </cell>
        </row>
        <row r="22155">
          <cell r="F22155" t="str">
            <v>3. Item Componente;PP - BLOQUE ESPUMA D-30.0;6</v>
          </cell>
          <cell r="J22155">
            <v>45408</v>
          </cell>
        </row>
        <row r="22156">
          <cell r="F22156" t="str">
            <v>3. Item Componente;PP - BLOQUE ESPUMA D-26.0 PENTA;6</v>
          </cell>
          <cell r="J22156">
            <v>45408</v>
          </cell>
        </row>
        <row r="22157">
          <cell r="F22157" t="str">
            <v>3. Item Componente;PP - BLOQUE ESPUMA D-26.0;12</v>
          </cell>
          <cell r="J22157">
            <v>45408</v>
          </cell>
        </row>
        <row r="22158">
          <cell r="F22158" t="str">
            <v>3. Item Componente;PP - BLOQUE ESPUMA D-30.0;11</v>
          </cell>
          <cell r="J22158">
            <v>45407</v>
          </cell>
        </row>
        <row r="22159">
          <cell r="F22159" t="str">
            <v>3. Item Componente;PP - BLOQUE ESPUMA D-30.0;12</v>
          </cell>
          <cell r="J22159">
            <v>45407</v>
          </cell>
        </row>
        <row r="22160">
          <cell r="F22160" t="str">
            <v>3. Item Componente;PP - BLOQUE ESPUMA D-26.0;6</v>
          </cell>
          <cell r="J22160">
            <v>45407</v>
          </cell>
        </row>
        <row r="22161">
          <cell r="F22161" t="str">
            <v>3. Item Componente;PP - BLOQUE ESPUMA D-23.0;6</v>
          </cell>
          <cell r="J22161">
            <v>45407</v>
          </cell>
        </row>
        <row r="22162">
          <cell r="F22162" t="str">
            <v>3. Item Componente;PP - BLOQUE ESPUMA D-20.0;11</v>
          </cell>
          <cell r="J22162">
            <v>45407</v>
          </cell>
        </row>
        <row r="22163">
          <cell r="F22163" t="str">
            <v>3. Item Componente;PP - BLOQUE ESPUMA D-20.0;12</v>
          </cell>
          <cell r="J22163">
            <v>45407</v>
          </cell>
        </row>
        <row r="22164">
          <cell r="F22164" t="str">
            <v>3. Item Componente;PP - BLOQUE ESPUMA D-26.0;6</v>
          </cell>
          <cell r="J22164">
            <v>45405</v>
          </cell>
        </row>
        <row r="22165">
          <cell r="F22165" t="str">
            <v>3. Item Componente;PP - BLOQUE ESPUMA D-23.0;6</v>
          </cell>
          <cell r="J22165">
            <v>45405</v>
          </cell>
        </row>
        <row r="22166">
          <cell r="F22166" t="str">
            <v>3. Item Componente;PP - BLOQUE ESPUMA D-20.0;6</v>
          </cell>
          <cell r="J22166">
            <v>45405</v>
          </cell>
        </row>
        <row r="22167">
          <cell r="F22167" t="str">
            <v>3. Item Componente;PP - BLOQUE ESPUMA D-23.0 DURA;6</v>
          </cell>
          <cell r="J22167">
            <v>45407</v>
          </cell>
        </row>
        <row r="22168">
          <cell r="F22168" t="str">
            <v>3. Item Componente;PP - BLOQUE ESPUMA D-40.0 DURA;11</v>
          </cell>
          <cell r="J22168">
            <v>45408</v>
          </cell>
        </row>
        <row r="22169">
          <cell r="F22169" t="str">
            <v>3. Item Componente;PP - BLOQUE ESPUMA D-40.0 DURA;12</v>
          </cell>
          <cell r="J22169">
            <v>45408</v>
          </cell>
        </row>
        <row r="22170">
          <cell r="F22170" t="str">
            <v>3. Item Componente;PP - BLOQUE ESPUMA D-16.0 DURA;19</v>
          </cell>
          <cell r="J22170">
            <v>45401</v>
          </cell>
        </row>
        <row r="22171">
          <cell r="F22171" t="str">
            <v>3. Item Componente;PP - BLOQUE ESPUMA D-15.0 CILINDRO;6</v>
          </cell>
          <cell r="J22171">
            <v>45405</v>
          </cell>
        </row>
        <row r="22172">
          <cell r="F22172" t="str">
            <v>3. Item Componente;PP - BLOQUE ESPUMA D-12.0;7</v>
          </cell>
          <cell r="J22172">
            <v>45405</v>
          </cell>
        </row>
        <row r="22173">
          <cell r="F22173" t="str">
            <v>3. Item Componente;PP - BLOQUE ESPUMA D-40.0 DURA;6</v>
          </cell>
          <cell r="J22173">
            <v>45405</v>
          </cell>
        </row>
        <row r="22174">
          <cell r="F22174" t="str">
            <v>3. Item Componente;PP - BLOQUE ESPUMA D-30.0;5</v>
          </cell>
          <cell r="J22174">
            <v>45405</v>
          </cell>
        </row>
        <row r="22175">
          <cell r="F22175" t="str">
            <v>3. Item Componente;PP - BLOQUE ESPUMA D-26.0 PENTA;6</v>
          </cell>
          <cell r="J22175">
            <v>45405</v>
          </cell>
        </row>
        <row r="22176">
          <cell r="F22176" t="str">
            <v>3. Item Componente;PP - BLOQUE ESPUMA D-18.0 DURA;13</v>
          </cell>
          <cell r="J22176">
            <v>45401</v>
          </cell>
        </row>
        <row r="22177">
          <cell r="F22177" t="str">
            <v>3. Item Componente;PP - BLOQUE ESPUMA D-18.0 DURA;14</v>
          </cell>
          <cell r="J22177">
            <v>45401</v>
          </cell>
        </row>
        <row r="22178">
          <cell r="F22178" t="str">
            <v>3. Item Componente;PP - BLOQUE ESPUMA D-18.0 DURA;15</v>
          </cell>
          <cell r="J22178">
            <v>45401</v>
          </cell>
        </row>
        <row r="22179">
          <cell r="F22179" t="str">
            <v>3. Item Componente;PP - BLOQUE ESPUMA D-18.0;7</v>
          </cell>
          <cell r="J22179">
            <v>45401</v>
          </cell>
        </row>
        <row r="22180">
          <cell r="F22180" t="str">
            <v>3. Item Componente;PP - BLOQUE ESPUMA D-16.0 DURA;20</v>
          </cell>
          <cell r="J22180">
            <v>45401</v>
          </cell>
        </row>
        <row r="22181">
          <cell r="F22181" t="str">
            <v>3. Item Componente;PP - BLOQUE ESPUMA D-16.0 DURA;21</v>
          </cell>
          <cell r="J22181">
            <v>45401</v>
          </cell>
        </row>
        <row r="22182">
          <cell r="F22182" t="str">
            <v>3. Item Componente;PP - BLOQUE ESPUMA D-12.0;7</v>
          </cell>
          <cell r="J22182">
            <v>45398</v>
          </cell>
        </row>
        <row r="22183">
          <cell r="F22183" t="str">
            <v>3. Item Componente;PP - BLOQUE ESPUMA D-26.0;6</v>
          </cell>
          <cell r="J22183">
            <v>45401</v>
          </cell>
        </row>
        <row r="22184">
          <cell r="F22184" t="str">
            <v>3. Item Componente;PP - BLOQUE ESPUMA D-23.0 DURA;13</v>
          </cell>
          <cell r="J22184">
            <v>45401</v>
          </cell>
        </row>
        <row r="22185">
          <cell r="F22185" t="str">
            <v>3. Item Componente;PP - BLOQUE ESPUMA D-23.0 DURA;14</v>
          </cell>
          <cell r="J22185">
            <v>45401</v>
          </cell>
        </row>
        <row r="22186">
          <cell r="F22186" t="str">
            <v>3. Item Componente;PP - BLOQUE ESPUMA D-23.0 DURA;15</v>
          </cell>
          <cell r="J22186">
            <v>45401</v>
          </cell>
        </row>
        <row r="22187">
          <cell r="F22187" t="str">
            <v>3. Item Componente;PP - BLOQUE ESPUMA D-23.0;6</v>
          </cell>
          <cell r="J22187">
            <v>45401</v>
          </cell>
        </row>
        <row r="22188">
          <cell r="F22188" t="str">
            <v>3. Item Componente;PP - BLOQUE ESPUMA D-40.0 DURA;43</v>
          </cell>
          <cell r="J22188">
            <v>45398</v>
          </cell>
        </row>
        <row r="22189">
          <cell r="F22189" t="str">
            <v>3. Item Componente;PP - BLOQUE ESPUMA D-40.0 DURA;44</v>
          </cell>
          <cell r="J22189">
            <v>45398</v>
          </cell>
        </row>
        <row r="22190">
          <cell r="F22190" t="str">
            <v>3. Item Componente;PP - BLOQUE ESPUMA D-40.0 DURA;45</v>
          </cell>
          <cell r="J22190">
            <v>45398</v>
          </cell>
        </row>
        <row r="22191">
          <cell r="F22191" t="str">
            <v>3. Item Componente;PP - BLOQUE ESPUMA D-18.0;7</v>
          </cell>
          <cell r="J22191">
            <v>45398</v>
          </cell>
        </row>
        <row r="22192">
          <cell r="F22192" t="str">
            <v>3. Item Componente;PP - BLOQUE ESPUMA D-15.0 CILINDRO;6</v>
          </cell>
          <cell r="J22192">
            <v>45398</v>
          </cell>
        </row>
        <row r="22193">
          <cell r="F22193" t="str">
            <v>3. Item Componente;PP - BLOQUE ESPUMA D-15.0;7</v>
          </cell>
          <cell r="J22193">
            <v>45398</v>
          </cell>
        </row>
        <row r="22194">
          <cell r="F22194" t="str">
            <v>3. Item Componente;PP - BLOQUE ESPUMA D-30.0;6</v>
          </cell>
          <cell r="J22194">
            <v>45397</v>
          </cell>
        </row>
        <row r="22195">
          <cell r="F22195" t="str">
            <v>3. Item Componente;PP - BLOQUE ESPUMA D-26.0;21</v>
          </cell>
          <cell r="J22195">
            <v>45397</v>
          </cell>
        </row>
        <row r="22196">
          <cell r="F22196" t="str">
            <v>3. Item Componente;PP - BLOQUE ESPUMA D-26.0;22</v>
          </cell>
          <cell r="J22196">
            <v>45397</v>
          </cell>
        </row>
        <row r="22197">
          <cell r="F22197" t="str">
            <v>3. Item Componente;PP - BLOQUE ESPUMA D-26.0;23</v>
          </cell>
          <cell r="J22197">
            <v>45397</v>
          </cell>
        </row>
        <row r="22198">
          <cell r="F22198" t="str">
            <v>3. Item Componente;PP - BLOQUE ESPUMA D-26.0;24</v>
          </cell>
          <cell r="J22198">
            <v>45397</v>
          </cell>
        </row>
        <row r="22199">
          <cell r="F22199" t="str">
            <v>3. Item Componente;PP - BLOQUE ESPUMA D-23.0;6</v>
          </cell>
          <cell r="J22199">
            <v>45397</v>
          </cell>
        </row>
        <row r="22200">
          <cell r="F22200" t="str">
            <v>3. Item Componente;PP - BLOQUE ESPUMA D-20.0;11</v>
          </cell>
          <cell r="J22200">
            <v>45394</v>
          </cell>
        </row>
        <row r="22201">
          <cell r="F22201" t="str">
            <v>3. Item Componente;PP - BLOQUE ESPUMA D-20.0;12</v>
          </cell>
          <cell r="J22201">
            <v>45394</v>
          </cell>
        </row>
        <row r="22202">
          <cell r="F22202" t="str">
            <v>3. Item Componente;PP - BLOQUE ESPUMA D-18.0;7</v>
          </cell>
          <cell r="J22202">
            <v>45394</v>
          </cell>
        </row>
        <row r="22203">
          <cell r="F22203" t="str">
            <v>3. Item Componente;PP - BLOQUE ESPUMA D-15.0;7</v>
          </cell>
          <cell r="J22203">
            <v>45394</v>
          </cell>
        </row>
        <row r="22204">
          <cell r="F22204" t="str">
            <v>3. Item Componente;PP - BLOQUE ESPUMA D-40.0;11</v>
          </cell>
          <cell r="J22204">
            <v>45397</v>
          </cell>
        </row>
        <row r="22205">
          <cell r="F22205" t="str">
            <v>3. Item Componente;PP - BLOQUE ESPUMA D-40.0;12</v>
          </cell>
          <cell r="J22205">
            <v>45397</v>
          </cell>
        </row>
        <row r="22206">
          <cell r="F22206" t="str">
            <v>3. Item Componente;PP - BLOQUE ESPUMA D-12.0;13</v>
          </cell>
          <cell r="J22206">
            <v>45393</v>
          </cell>
        </row>
        <row r="22207">
          <cell r="F22207" t="str">
            <v>3. Item Componente;PP - BLOQUE ESPUMA D-26.0 ANTIFLAMA;7</v>
          </cell>
          <cell r="J22207">
            <v>45394</v>
          </cell>
        </row>
        <row r="22208">
          <cell r="F22208" t="str">
            <v>3. Item Componente;PP - BLOQUE ESPUMA D-26.0 PENTA;5</v>
          </cell>
          <cell r="J22208">
            <v>45394</v>
          </cell>
        </row>
        <row r="22209">
          <cell r="F22209" t="str">
            <v>3. Item Componente;PP - BLOQUE ESPUMA D-26.0;11</v>
          </cell>
          <cell r="J22209">
            <v>45394</v>
          </cell>
        </row>
        <row r="22210">
          <cell r="F22210" t="str">
            <v>3. Item Componente;PP - BLOQUE ESPUMA D-26.0;12</v>
          </cell>
          <cell r="J22210">
            <v>45394</v>
          </cell>
        </row>
        <row r="22211">
          <cell r="F22211" t="str">
            <v>3. Item Componente;PP - BLOQUE ESPUMA D-23.0;6</v>
          </cell>
          <cell r="J22211">
            <v>45394</v>
          </cell>
        </row>
        <row r="22212">
          <cell r="F22212" t="str">
            <v>3. Item Componente;PP - BLOQUE ESPUMA D-18.0;19</v>
          </cell>
          <cell r="J22212">
            <v>45393</v>
          </cell>
        </row>
        <row r="22213">
          <cell r="F22213" t="str">
            <v>3. Item Componente;PP - BLOQUE ESPUMA D-18.0;20</v>
          </cell>
          <cell r="J22213">
            <v>45393</v>
          </cell>
        </row>
        <row r="22214">
          <cell r="F22214" t="str">
            <v>3. Item Componente;PP - BLOQUE ESPUMA D-16.0 DURA;19</v>
          </cell>
          <cell r="J22214">
            <v>45393</v>
          </cell>
        </row>
        <row r="22215">
          <cell r="F22215" t="str">
            <v>3. Item Componente;PP - BLOQUE ESPUMA D-16.0 DURA;20</v>
          </cell>
          <cell r="J22215">
            <v>45393</v>
          </cell>
        </row>
        <row r="22216">
          <cell r="F22216" t="str">
            <v>3. Item Componente;PP - BLOQUE ESPUMA D-16.0 DURA;21</v>
          </cell>
          <cell r="J22216">
            <v>45393</v>
          </cell>
        </row>
        <row r="22217">
          <cell r="F22217" t="str">
            <v>3. Item Componente;PP - BLOQUE ESPUMA D-12.0;14</v>
          </cell>
          <cell r="J22217">
            <v>45393</v>
          </cell>
        </row>
        <row r="22218">
          <cell r="F22218" t="str">
            <v>3. Item Componente;PP - BLOQUE ESPUMA D-15.0 CILINDRO;11</v>
          </cell>
          <cell r="J22218">
            <v>45390</v>
          </cell>
        </row>
        <row r="22219">
          <cell r="F22219" t="str">
            <v>3. Item Componente;PP - BLOQUE ESPUMA D-12.0;7</v>
          </cell>
          <cell r="J22219">
            <v>45390</v>
          </cell>
        </row>
        <row r="22220">
          <cell r="F22220" t="str">
            <v>3. Item Componente;PP - BLOQUE ESPUMA D-20.0;16</v>
          </cell>
          <cell r="J22220">
            <v>45393</v>
          </cell>
        </row>
        <row r="22221">
          <cell r="F22221" t="str">
            <v>3. Item Componente;PP - BLOQUE ESPUMA D-20.0;17</v>
          </cell>
          <cell r="J22221">
            <v>45393</v>
          </cell>
        </row>
        <row r="22222">
          <cell r="F22222" t="str">
            <v>3. Item Componente;PP - BLOQUE ESPUMA D-20.0;18</v>
          </cell>
          <cell r="J22222">
            <v>45393</v>
          </cell>
        </row>
        <row r="22223">
          <cell r="F22223" t="str">
            <v>3. Item Componente;PP - BLOQUE ESPUMA D-18.0;21</v>
          </cell>
          <cell r="J22223">
            <v>45393</v>
          </cell>
        </row>
        <row r="22224">
          <cell r="F22224" t="str">
            <v>3. Item Componente;PP - BLOQUE ESPUMA D-23.0 DURA;13</v>
          </cell>
          <cell r="J22224">
            <v>45387</v>
          </cell>
        </row>
        <row r="22225">
          <cell r="F22225" t="str">
            <v>3. Item Componente;PP - BLOQUE ESPUMA D-23.0 DURA;14</v>
          </cell>
          <cell r="J22225">
            <v>45387</v>
          </cell>
        </row>
        <row r="22226">
          <cell r="F22226" t="str">
            <v>3. Item Componente;PP - BLOQUE ESPUMA D-23.0;16</v>
          </cell>
          <cell r="J22226">
            <v>45387</v>
          </cell>
        </row>
        <row r="22227">
          <cell r="F22227" t="str">
            <v>3. Item Componente;PP - BLOQUE ESPUMA D-23.0;17</v>
          </cell>
          <cell r="J22227">
            <v>45387</v>
          </cell>
        </row>
        <row r="22228">
          <cell r="F22228" t="str">
            <v>3. Item Componente;PP - BLOQUE ESPUMA D-23.0;18</v>
          </cell>
          <cell r="J22228">
            <v>45387</v>
          </cell>
        </row>
        <row r="22229">
          <cell r="F22229" t="str">
            <v>3. Item Componente;PP - BLOQUE ESPUMA D-15.0 CILINDRO;12</v>
          </cell>
          <cell r="J22229">
            <v>45390</v>
          </cell>
        </row>
        <row r="22230">
          <cell r="F22230" t="str">
            <v>3. Item Componente;PP - BLOQUE ESPUMA D-26.0;11</v>
          </cell>
          <cell r="J22230">
            <v>45384</v>
          </cell>
        </row>
        <row r="22231">
          <cell r="F22231" t="str">
            <v>3. Item Componente;PP - BLOQUE ESPUMA D-26.0;12</v>
          </cell>
          <cell r="J22231">
            <v>45384</v>
          </cell>
        </row>
        <row r="22232">
          <cell r="F22232" t="str">
            <v>3. Item Componente;PP - BLOQUE ESPUMA D-23.0;6</v>
          </cell>
          <cell r="J22232">
            <v>45384</v>
          </cell>
        </row>
        <row r="22233">
          <cell r="F22233" t="str">
            <v>3. Item Componente;PP - BLOQUE ESPUMA D-26.0;11</v>
          </cell>
          <cell r="J22233">
            <v>45387</v>
          </cell>
        </row>
        <row r="22234">
          <cell r="F22234" t="str">
            <v>3. Item Componente;PP - BLOQUE ESPUMA D-26.0;12</v>
          </cell>
          <cell r="J22234">
            <v>45387</v>
          </cell>
        </row>
        <row r="22235">
          <cell r="F22235" t="str">
            <v>3. Item Componente;PP - BLOQUE ESPUMA D-23.0 DURA;15</v>
          </cell>
          <cell r="J22235">
            <v>45387</v>
          </cell>
        </row>
        <row r="22236">
          <cell r="F22236" t="str">
            <v>3. Item Componente;PP - BLOQUE ESPUMA D-30.0;7</v>
          </cell>
          <cell r="J22236">
            <v>45384</v>
          </cell>
        </row>
        <row r="22237">
          <cell r="F22237" t="str">
            <v>3. Item Componente;PP - BLOQUE ESPUMA D-26.0;13</v>
          </cell>
          <cell r="J22237">
            <v>45384</v>
          </cell>
        </row>
        <row r="22238">
          <cell r="F22238" t="str">
            <v>3. Item Componente;PP - BLOQUE ESPUMA D-23.0;7</v>
          </cell>
          <cell r="J22238">
            <v>45384</v>
          </cell>
        </row>
        <row r="22239">
          <cell r="F22239" t="str">
            <v>3. Item Componente;PP - BLOQUE ESPUMA D-26.0;13</v>
          </cell>
          <cell r="J22239">
            <v>45387</v>
          </cell>
        </row>
        <row r="22240">
          <cell r="F22240" t="str">
            <v>3. Item Componente;PP - BLOQUE ESPUMA D-26.0;7</v>
          </cell>
          <cell r="J22240">
            <v>45407</v>
          </cell>
        </row>
        <row r="22241">
          <cell r="F22241" t="str">
            <v>3. Item Componente;PP - BLOQUE ESPUMA D-20.0;13</v>
          </cell>
          <cell r="J22241">
            <v>45407</v>
          </cell>
        </row>
        <row r="22242">
          <cell r="F22242" t="str">
            <v>3. Item Componente;PP - BLOQUE ESPUMA D-30.0;7</v>
          </cell>
          <cell r="J22242">
            <v>45408</v>
          </cell>
        </row>
        <row r="22243">
          <cell r="F22243" t="str">
            <v>3. Item Componente;PP - BLOQUE ESPUMA D-26.0;13</v>
          </cell>
          <cell r="J22243">
            <v>45408</v>
          </cell>
        </row>
        <row r="22244">
          <cell r="F22244" t="str">
            <v>3. Item Componente;PP - BLOQUE ESPUMA D-23.0;7</v>
          </cell>
          <cell r="J22244">
            <v>45408</v>
          </cell>
        </row>
        <row r="22245">
          <cell r="F22245" t="str">
            <v>3. Item Componente;PP - BLOQUE ESPUMA D-20.0;7</v>
          </cell>
          <cell r="J22245">
            <v>45408</v>
          </cell>
        </row>
        <row r="22246">
          <cell r="F22246" t="str">
            <v>3. Item Componente;PP - BLOQUE ESPUMA D-18.0;8</v>
          </cell>
          <cell r="J22246">
            <v>45401</v>
          </cell>
        </row>
        <row r="22247">
          <cell r="F22247" t="str">
            <v>3. Item Componente;PP - BLOQUE ESPUMA D-26.0;7</v>
          </cell>
          <cell r="J22247">
            <v>45405</v>
          </cell>
        </row>
        <row r="22248">
          <cell r="F22248" t="str">
            <v>3. Item Componente;PP - BLOQUE ESPUMA D-23.0;7</v>
          </cell>
          <cell r="J22248">
            <v>45405</v>
          </cell>
        </row>
        <row r="22249">
          <cell r="F22249" t="str">
            <v>3. Item Componente;PP - BLOQUE ESPUMA D-20.0;7</v>
          </cell>
          <cell r="J22249">
            <v>45405</v>
          </cell>
        </row>
        <row r="22250">
          <cell r="F22250" t="str">
            <v>3. Item Componente;PP - BLOQUE ESPUMA D-30.0;13</v>
          </cell>
          <cell r="J22250">
            <v>45407</v>
          </cell>
        </row>
        <row r="22251">
          <cell r="F22251" t="str">
            <v>3. Item Componente;PP - BLOQUE ESPUMA D-30.0;14</v>
          </cell>
          <cell r="J22251">
            <v>45407</v>
          </cell>
        </row>
        <row r="22252">
          <cell r="F22252" t="str">
            <v>3. Item Componente;PP - BLOQUE ESPUMA D-30.0;7</v>
          </cell>
          <cell r="J22252">
            <v>45397</v>
          </cell>
        </row>
        <row r="22253">
          <cell r="F22253" t="str">
            <v>3. Item Componente;PP - BLOQUE ESPUMA D-26.0;25</v>
          </cell>
          <cell r="J22253">
            <v>45397</v>
          </cell>
        </row>
        <row r="22254">
          <cell r="F22254" t="str">
            <v>3. Item Componente;PP - BLOQUE ESPUMA D-26.0;26</v>
          </cell>
          <cell r="J22254">
            <v>45397</v>
          </cell>
        </row>
        <row r="22255">
          <cell r="F22255" t="str">
            <v>3. Item Componente;PP - BLOQUE ESPUMA D-26.0;27</v>
          </cell>
          <cell r="J22255">
            <v>45397</v>
          </cell>
        </row>
        <row r="22256">
          <cell r="F22256" t="str">
            <v>3. Item Componente;PP - BLOQUE ESPUMA D-23.0;7</v>
          </cell>
          <cell r="J22256">
            <v>45397</v>
          </cell>
        </row>
        <row r="22257">
          <cell r="F22257" t="str">
            <v>3. Item Componente;PP - BLOQUE ESPUMA D-23.0;7</v>
          </cell>
          <cell r="J22257">
            <v>45401</v>
          </cell>
        </row>
        <row r="22258">
          <cell r="F22258" t="str">
            <v>3. Item Componente;PP - BLOQUE ESPUMA D-18.0;22</v>
          </cell>
          <cell r="J22258">
            <v>45393</v>
          </cell>
        </row>
        <row r="22259">
          <cell r="F22259" t="str">
            <v>3. Item Componente;PP - BLOQUE ESPUMA D-18.0;23</v>
          </cell>
          <cell r="J22259">
            <v>45393</v>
          </cell>
        </row>
        <row r="22260">
          <cell r="F22260" t="str">
            <v>3. Item Componente;PP - BLOQUE ESPUMA D-18.0;24</v>
          </cell>
          <cell r="J22260">
            <v>45393</v>
          </cell>
        </row>
        <row r="22261">
          <cell r="F22261" t="str">
            <v>3. Item Componente;PP - BLOQUE ESPUMA D-26.0;13</v>
          </cell>
          <cell r="J22261">
            <v>45394</v>
          </cell>
        </row>
        <row r="22262">
          <cell r="F22262" t="str">
            <v>3. Item Componente;PP - BLOQUE ESPUMA D-23.0;7</v>
          </cell>
          <cell r="J22262">
            <v>45394</v>
          </cell>
        </row>
        <row r="22263">
          <cell r="F22263" t="str">
            <v>3. Item Componente;PP - BLOQUE ESPUMA D-20.0;13</v>
          </cell>
          <cell r="J22263">
            <v>45394</v>
          </cell>
        </row>
        <row r="22264">
          <cell r="F22264" t="str">
            <v>3. Item Componente;PP - BLOQUE ESPUMA D-26.0;14</v>
          </cell>
          <cell r="J22264">
            <v>45387</v>
          </cell>
        </row>
        <row r="22265">
          <cell r="F22265" t="str">
            <v>3. Item Componente;PP - BLOQUE ESPUMA D-23.0;19</v>
          </cell>
          <cell r="J22265">
            <v>45387</v>
          </cell>
        </row>
        <row r="22266">
          <cell r="F22266" t="str">
            <v>3. Item Componente;PP - BLOQUE ESPUMA D-23.0;20</v>
          </cell>
          <cell r="J22266">
            <v>45387</v>
          </cell>
        </row>
        <row r="22267">
          <cell r="F22267" t="str">
            <v>3. Item Componente;PP - BLOQUE ESPUMA D-20.0;19</v>
          </cell>
          <cell r="J22267">
            <v>45393</v>
          </cell>
        </row>
        <row r="22268">
          <cell r="F22268" t="str">
            <v>3. Item Componente;PP - BLOQUE ESPUMA D-20.0;20</v>
          </cell>
          <cell r="J22268">
            <v>45393</v>
          </cell>
        </row>
        <row r="22269">
          <cell r="F22269" t="str">
            <v>3. Item Componente;PP - BLOQUE ESPUMA D-20.0;21</v>
          </cell>
          <cell r="J22269">
            <v>45393</v>
          </cell>
        </row>
        <row r="22270">
          <cell r="F22270" t="str">
            <v>3. Item Componente;PP - BLOQUE ESPUMA D-30.0;6</v>
          </cell>
          <cell r="J22270">
            <v>45405</v>
          </cell>
        </row>
        <row r="22271">
          <cell r="F22271" t="str">
            <v>3. Item Componente;PP - BLOQUE ESPUMA D-26.0 PENTA;7</v>
          </cell>
          <cell r="J22271">
            <v>45384</v>
          </cell>
        </row>
        <row r="22272">
          <cell r="F22272" t="str">
            <v>3. Item Componente;PP - BLOQUE ESPUMA D-26.0;14</v>
          </cell>
          <cell r="J22272">
            <v>45384</v>
          </cell>
        </row>
        <row r="22273">
          <cell r="F22273" t="str">
            <v>3. Item Componente;PP - BLOQUE ESPUMA D-23.0 DURA;16</v>
          </cell>
          <cell r="J22273">
            <v>45387</v>
          </cell>
        </row>
        <row r="22274">
          <cell r="F22274" t="str">
            <v>3. Item Componente;PP - BLOQUE ESPUMA D-23.0 DURA;17</v>
          </cell>
          <cell r="J22274">
            <v>45387</v>
          </cell>
        </row>
        <row r="22275">
          <cell r="F22275" t="str">
            <v>3. Item Componente;PP - BLOQUE ESPUMA D-23.0 DURA;18</v>
          </cell>
          <cell r="J22275">
            <v>45387</v>
          </cell>
        </row>
        <row r="22276">
          <cell r="F22276" t="str">
            <v>3. Item Componente;PP - BLOQUE ESPUMA D-23.0;21</v>
          </cell>
          <cell r="J22276">
            <v>45387</v>
          </cell>
        </row>
        <row r="22277">
          <cell r="F22277" t="str">
            <v>3. Item Componente;PP - BLOQUE ESPUMA D-26.0 PENTA ANTIFLAMA;15</v>
          </cell>
          <cell r="J22277">
            <v>45408</v>
          </cell>
        </row>
        <row r="22278">
          <cell r="F22278" t="str">
            <v>3. Item Componente;PP - BLOQUE ESPUMA D-26.0 PENTA ANTIFLAMA;16</v>
          </cell>
          <cell r="J22278">
            <v>45408</v>
          </cell>
        </row>
        <row r="22279">
          <cell r="F22279" t="str">
            <v>3. Item Componente;PP - BLOQUE ESPUMA D-26.0 ANTIFLAMA;8</v>
          </cell>
          <cell r="J22279">
            <v>45408</v>
          </cell>
        </row>
        <row r="22280">
          <cell r="F22280" t="str">
            <v>3. Item Componente;PP - BLOQUE ESPUMA D-26.0 PENTA;7</v>
          </cell>
          <cell r="J22280">
            <v>45408</v>
          </cell>
        </row>
        <row r="22281">
          <cell r="F22281" t="str">
            <v>3. Item Componente;PP - BLOQUE ESPUMA D-26.0;14</v>
          </cell>
          <cell r="J22281">
            <v>45408</v>
          </cell>
        </row>
        <row r="22282">
          <cell r="F22282" t="str">
            <v>3. Item Componente;PP - BLOQUE ESPUMA D-40.0 DURA;7</v>
          </cell>
          <cell r="J22282">
            <v>45405</v>
          </cell>
        </row>
        <row r="22283">
          <cell r="F22283" t="str">
            <v>3. Item Componente;PP - BLOQUE ESPUMA D-26.0 PENTA;7</v>
          </cell>
          <cell r="J22283">
            <v>45405</v>
          </cell>
        </row>
        <row r="22284">
          <cell r="F22284" t="str">
            <v>3. Item Componente;PP - BLOQUE ESPUMA D-23.0 DURA;7</v>
          </cell>
          <cell r="J22284">
            <v>45407</v>
          </cell>
        </row>
        <row r="22285">
          <cell r="F22285" t="str">
            <v>3. Item Componente;PP - BLOQUE ESPUMA D-40.0 DURA;13</v>
          </cell>
          <cell r="J22285">
            <v>45408</v>
          </cell>
        </row>
        <row r="22286">
          <cell r="F22286" t="str">
            <v>3. Item Componente;PP - BLOQUE ESPUMA D-40.0 DURA;14</v>
          </cell>
          <cell r="J22286">
            <v>45408</v>
          </cell>
        </row>
        <row r="22287">
          <cell r="F22287" t="str">
            <v>3. Item Componente;PP - BLOQUE ESPUMA D-23.0;7</v>
          </cell>
          <cell r="J22287">
            <v>45407</v>
          </cell>
        </row>
        <row r="22288">
          <cell r="F22288" t="str">
            <v>3. Item Componente;PP - BLOQUE ESPUMA D-40.0 DURA;46</v>
          </cell>
          <cell r="J22288">
            <v>45398</v>
          </cell>
        </row>
        <row r="22289">
          <cell r="F22289" t="str">
            <v>3. Item Componente;PP - BLOQUE ESPUMA D-40.0 DURA;47</v>
          </cell>
          <cell r="J22289">
            <v>45398</v>
          </cell>
        </row>
        <row r="22290">
          <cell r="F22290" t="str">
            <v>3. Item Componente;PP - BLOQUE ESPUMA D-40.0 DURA;48</v>
          </cell>
          <cell r="J22290">
            <v>45398</v>
          </cell>
        </row>
        <row r="22291">
          <cell r="F22291" t="str">
            <v>3. Item Componente;PP - BLOQUE ESPUMA D-23.0 DURA;16</v>
          </cell>
          <cell r="J22291">
            <v>45401</v>
          </cell>
        </row>
        <row r="22292">
          <cell r="F22292" t="str">
            <v>3. Item Componente;PP - BLOQUE ESPUMA D-23.0 DURA;17</v>
          </cell>
          <cell r="J22292">
            <v>45401</v>
          </cell>
        </row>
        <row r="22293">
          <cell r="F22293" t="str">
            <v>3. Item Componente;PP - BLOQUE ESPUMA D-23.0 DURA;18</v>
          </cell>
          <cell r="J22293">
            <v>45401</v>
          </cell>
        </row>
        <row r="22294">
          <cell r="F22294" t="str">
            <v>3. Item Componente;PP - BLOQUE ESPUMA D-26.0 ANTIFLAMA;8</v>
          </cell>
          <cell r="J22294">
            <v>45394</v>
          </cell>
        </row>
        <row r="22295">
          <cell r="F22295" t="str">
            <v>3. Item Componente;PP - BLOQUE ESPUMA D-26.0 PENTA;6</v>
          </cell>
          <cell r="J22295">
            <v>45394</v>
          </cell>
        </row>
        <row r="22296">
          <cell r="F22296" t="str">
            <v>3. Item Componente;PP - BLOQUE ESPUMA D-20.0;14</v>
          </cell>
          <cell r="J22296">
            <v>45394</v>
          </cell>
        </row>
        <row r="22297">
          <cell r="F22297" t="str">
            <v>3. Item Componente;PP - BLOQUE ESPUMA D-40.0;13</v>
          </cell>
          <cell r="J22297">
            <v>45397</v>
          </cell>
        </row>
        <row r="22298">
          <cell r="F22298" t="str">
            <v>3. Item Componente;PP - BLOQUE ESPUMA D-40.0;14</v>
          </cell>
          <cell r="J22298">
            <v>45397</v>
          </cell>
        </row>
        <row r="22299">
          <cell r="F22299" t="str">
            <v>3. Item Componente;PP - BLOQUE ESPUMA D-26.0;28</v>
          </cell>
          <cell r="J22299">
            <v>45397</v>
          </cell>
        </row>
        <row r="22300">
          <cell r="F22300" t="str">
            <v>3. Item Componente;PP - BLOQUE ESPUMA D-30.0;8</v>
          </cell>
          <cell r="J22300">
            <v>45384</v>
          </cell>
        </row>
        <row r="22301">
          <cell r="F22301" t="str">
            <v>3. Item Componente;PP - BLOQUE ESPUMA D-26.0;15</v>
          </cell>
          <cell r="J22301">
            <v>45384</v>
          </cell>
        </row>
        <row r="22302">
          <cell r="F22302" t="str">
            <v>3. Item Componente;PP - BLOQUE ESPUMA D-26.0;15</v>
          </cell>
          <cell r="J22302">
            <v>45408</v>
          </cell>
        </row>
        <row r="22303">
          <cell r="F22303" t="str">
            <v>3. Item Componente;PP - BLOQUE ESPUMA D-23.0;8</v>
          </cell>
          <cell r="J22303">
            <v>45408</v>
          </cell>
        </row>
        <row r="22304">
          <cell r="F22304" t="str">
            <v>3. Item Componente;PP - BLOQUE ESPUMA D-20.0;8</v>
          </cell>
          <cell r="J22304">
            <v>45408</v>
          </cell>
        </row>
        <row r="22305">
          <cell r="F22305" t="str">
            <v>3. Item Componente;PP - BLOQUE ESPUMA D-30.0;15</v>
          </cell>
          <cell r="J22305">
            <v>45407</v>
          </cell>
        </row>
        <row r="22306">
          <cell r="F22306" t="str">
            <v>3. Item Componente;PP - BLOQUE ESPUMA D-26.0;8</v>
          </cell>
          <cell r="J22306">
            <v>45407</v>
          </cell>
        </row>
        <row r="22307">
          <cell r="F22307" t="str">
            <v>3. Item Componente;PP - BLOQUE ESPUMA D-20.0;14</v>
          </cell>
          <cell r="J22307">
            <v>45407</v>
          </cell>
        </row>
        <row r="22308">
          <cell r="F22308" t="str">
            <v>3. Item Componente;PP - BLOQUE ESPUMA D-20.0;15</v>
          </cell>
          <cell r="J22308">
            <v>45407</v>
          </cell>
        </row>
        <row r="22309">
          <cell r="F22309" t="str">
            <v>3. Item Componente;PP - BLOQUE ESPUMA D-30.0;8</v>
          </cell>
          <cell r="J22309">
            <v>45408</v>
          </cell>
        </row>
        <row r="22310">
          <cell r="F22310" t="str">
            <v>3. Item Componente;PP - BLOQUE ESPUMA D-16.0 DURA;22</v>
          </cell>
          <cell r="J22310">
            <v>45401</v>
          </cell>
        </row>
        <row r="22311">
          <cell r="F22311" t="str">
            <v>3. Item Componente;PP - BLOQUE ESPUMA D-30.0;7</v>
          </cell>
          <cell r="J22311">
            <v>45405</v>
          </cell>
        </row>
        <row r="22312">
          <cell r="F22312" t="str">
            <v>3. Item Componente;PP - BLOQUE ESPUMA D-26.0;8</v>
          </cell>
          <cell r="J22312">
            <v>45405</v>
          </cell>
        </row>
        <row r="22313">
          <cell r="F22313" t="str">
            <v>3. Item Componente;PP - BLOQUE ESPUMA D-23.0;8</v>
          </cell>
          <cell r="J22313">
            <v>45405</v>
          </cell>
        </row>
        <row r="22314">
          <cell r="F22314" t="str">
            <v>3. Item Componente;PP - BLOQUE ESPUMA D-20.0;8</v>
          </cell>
          <cell r="J22314">
            <v>45405</v>
          </cell>
        </row>
        <row r="22315">
          <cell r="F22315" t="str">
            <v>3. Item Componente;PP - BLOQUE ESPUMA D-30.0;16</v>
          </cell>
          <cell r="J22315">
            <v>45407</v>
          </cell>
        </row>
        <row r="22316">
          <cell r="F22316" t="str">
            <v>3. Item Componente;PP - BLOQUE ESPUMA D-18.0 DURA;16</v>
          </cell>
          <cell r="J22316">
            <v>45401</v>
          </cell>
        </row>
        <row r="22317">
          <cell r="F22317" t="str">
            <v>3. Item Componente;PP - BLOQUE ESPUMA D-18.0 DURA;17</v>
          </cell>
          <cell r="J22317">
            <v>45401</v>
          </cell>
        </row>
        <row r="22318">
          <cell r="F22318" t="str">
            <v>3. Item Componente;PP - BLOQUE ESPUMA D-18.0 DURA;18</v>
          </cell>
          <cell r="J22318">
            <v>45401</v>
          </cell>
        </row>
        <row r="22319">
          <cell r="F22319" t="str">
            <v>3. Item Componente;PP - BLOQUE ESPUMA D-18.0;9</v>
          </cell>
          <cell r="J22319">
            <v>45401</v>
          </cell>
        </row>
        <row r="22320">
          <cell r="F22320" t="str">
            <v>3. Item Componente;PP - BLOQUE ESPUMA D-16.0 DURA;23</v>
          </cell>
          <cell r="J22320">
            <v>45401</v>
          </cell>
        </row>
        <row r="22321">
          <cell r="F22321" t="str">
            <v>3. Item Componente;PP - BLOQUE ESPUMA D-16.0 DURA;24</v>
          </cell>
          <cell r="J22321">
            <v>45401</v>
          </cell>
        </row>
        <row r="22322">
          <cell r="F22322" t="str">
            <v>3. Item Componente;PP - BLOQUE ESPUMA D-26.0;29</v>
          </cell>
          <cell r="J22322">
            <v>45397</v>
          </cell>
        </row>
        <row r="22323">
          <cell r="F22323" t="str">
            <v>3. Item Componente;PP - BLOQUE ESPUMA D-23.0;8</v>
          </cell>
          <cell r="J22323">
            <v>45397</v>
          </cell>
        </row>
        <row r="22324">
          <cell r="F22324" t="str">
            <v>3. Item Componente;PP - BLOQUE ESPUMA D-18.0;8</v>
          </cell>
          <cell r="J22324">
            <v>45398</v>
          </cell>
        </row>
        <row r="22325">
          <cell r="F22325" t="str">
            <v>3. Item Componente;PP - BLOQUE ESPUMA D-15.0;8</v>
          </cell>
          <cell r="J22325">
            <v>45398</v>
          </cell>
        </row>
        <row r="22326">
          <cell r="F22326" t="str">
            <v>3. Item Componente;PP - BLOQUE ESPUMA D-26.0;7</v>
          </cell>
          <cell r="J22326">
            <v>45401</v>
          </cell>
        </row>
        <row r="22327">
          <cell r="F22327" t="str">
            <v>3. Item Componente;PP - BLOQUE ESPUMA D-23.0;8</v>
          </cell>
          <cell r="J22327">
            <v>45401</v>
          </cell>
        </row>
        <row r="22328">
          <cell r="F22328" t="str">
            <v>3. Item Componente;PP - BLOQUE ESPUMA D-20.0;15</v>
          </cell>
          <cell r="J22328">
            <v>45394</v>
          </cell>
        </row>
        <row r="22329">
          <cell r="F22329" t="str">
            <v>3. Item Componente;PP - BLOQUE ESPUMA D-18.0;8</v>
          </cell>
          <cell r="J22329">
            <v>45394</v>
          </cell>
        </row>
        <row r="22330">
          <cell r="F22330" t="str">
            <v>3. Item Componente;PP - BLOQUE ESPUMA D-15.0;8</v>
          </cell>
          <cell r="J22330">
            <v>45394</v>
          </cell>
        </row>
        <row r="22331">
          <cell r="F22331" t="str">
            <v>3. Item Componente;PP - BLOQUE ESPUMA D-30.0;8</v>
          </cell>
          <cell r="J22331">
            <v>45397</v>
          </cell>
        </row>
        <row r="22332">
          <cell r="F22332" t="str">
            <v>3. Item Componente;PP - BLOQUE ESPUMA D-26.0;30</v>
          </cell>
          <cell r="J22332">
            <v>45397</v>
          </cell>
        </row>
        <row r="22333">
          <cell r="F22333" t="str">
            <v>3. Item Componente;PP - BLOQUE ESPUMA D-26.0;31</v>
          </cell>
          <cell r="J22333">
            <v>45397</v>
          </cell>
        </row>
        <row r="22334">
          <cell r="F22334" t="str">
            <v>3. Item Componente;PP - BLOQUE ESPUMA D-16.0 DURA;22</v>
          </cell>
          <cell r="J22334">
            <v>45393</v>
          </cell>
        </row>
        <row r="22335">
          <cell r="F22335" t="str">
            <v>3. Item Componente;PP - BLOQUE ESPUMA D-16.0 DURA;23</v>
          </cell>
          <cell r="J22335">
            <v>45393</v>
          </cell>
        </row>
        <row r="22336">
          <cell r="F22336" t="str">
            <v>3. Item Componente;PP - BLOQUE ESPUMA D-26.0;14</v>
          </cell>
          <cell r="J22336">
            <v>45394</v>
          </cell>
        </row>
        <row r="22337">
          <cell r="F22337" t="str">
            <v>3. Item Componente;PP - BLOQUE ESPUMA D-26.0;15</v>
          </cell>
          <cell r="J22337">
            <v>45394</v>
          </cell>
        </row>
        <row r="22338">
          <cell r="F22338" t="str">
            <v>3. Item Componente;PP - BLOQUE ESPUMA D-23.0;8</v>
          </cell>
          <cell r="J22338">
            <v>45394</v>
          </cell>
        </row>
        <row r="22339">
          <cell r="F22339" t="str">
            <v>3. Item Componente;PP - BLOQUE ESPUMA D-20.0;22</v>
          </cell>
          <cell r="J22339">
            <v>45393</v>
          </cell>
        </row>
        <row r="22340">
          <cell r="F22340" t="str">
            <v>3. Item Componente;PP - BLOQUE ESPUMA D-20.0;23</v>
          </cell>
          <cell r="J22340">
            <v>45393</v>
          </cell>
        </row>
        <row r="22341">
          <cell r="F22341" t="str">
            <v>3. Item Componente;PP - BLOQUE ESPUMA D-18.0;25</v>
          </cell>
          <cell r="J22341">
            <v>45393</v>
          </cell>
        </row>
        <row r="22342">
          <cell r="F22342" t="str">
            <v>3. Item Componente;PP - BLOQUE ESPUMA D-18.0;26</v>
          </cell>
          <cell r="J22342">
            <v>45393</v>
          </cell>
        </row>
        <row r="22343">
          <cell r="F22343" t="str">
            <v>3. Item Componente;PP - BLOQUE ESPUMA D-18.0;27</v>
          </cell>
          <cell r="J22343">
            <v>45393</v>
          </cell>
        </row>
        <row r="22344">
          <cell r="F22344" t="str">
            <v>3. Item Componente;PP - BLOQUE ESPUMA D-16.0 DURA;24</v>
          </cell>
          <cell r="J22344">
            <v>45393</v>
          </cell>
        </row>
        <row r="22345">
          <cell r="F22345" t="str">
            <v>3. Item Componente;PP - BLOQUE ESPUMA D-23.0;8</v>
          </cell>
          <cell r="J22345">
            <v>45384</v>
          </cell>
        </row>
        <row r="22346">
          <cell r="F22346" t="str">
            <v>3. Item Componente;PP - BLOQUE ESPUMA D-26.0;15</v>
          </cell>
          <cell r="J22346">
            <v>45387</v>
          </cell>
        </row>
        <row r="22347">
          <cell r="F22347" t="str">
            <v>3. Item Componente;PP - BLOQUE ESPUMA D-26.0;16</v>
          </cell>
          <cell r="J22347">
            <v>45387</v>
          </cell>
        </row>
        <row r="22348">
          <cell r="F22348" t="str">
            <v>3. Item Componente;PP - BLOQUE ESPUMA D-23.0;22</v>
          </cell>
          <cell r="J22348">
            <v>45387</v>
          </cell>
        </row>
        <row r="22349">
          <cell r="F22349" t="str">
            <v>3. Item Componente;PP - BLOQUE ESPUMA D-23.0;23</v>
          </cell>
          <cell r="J22349">
            <v>45387</v>
          </cell>
        </row>
        <row r="22350">
          <cell r="F22350" t="str">
            <v>3. Item Componente;PP - BLOQUE ESPUMA D-20.0;24</v>
          </cell>
          <cell r="J22350">
            <v>45393</v>
          </cell>
        </row>
        <row r="22351">
          <cell r="F22351" t="str">
            <v>3. Item Componente;PP - BLOQUE ESPUMA D-30.0;9</v>
          </cell>
          <cell r="J22351">
            <v>45384</v>
          </cell>
        </row>
        <row r="22352">
          <cell r="F22352" t="str">
            <v>3. Item Componente;PP - BLOQUE ESPUMA D-26.0;16</v>
          </cell>
          <cell r="J22352">
            <v>45408</v>
          </cell>
        </row>
        <row r="22353">
          <cell r="F22353" t="str">
            <v>3. Item Componente;PP - BLOQUE ESPUMA D-26.0;17</v>
          </cell>
          <cell r="J22353">
            <v>45408</v>
          </cell>
        </row>
        <row r="22354">
          <cell r="F22354" t="str">
            <v>3. Item Componente;PP - BLOQUE ESPUMA D-23.0;9</v>
          </cell>
          <cell r="J22354">
            <v>45408</v>
          </cell>
        </row>
        <row r="22355">
          <cell r="F22355" t="str">
            <v>3. Item Componente;PP - BLOQUE ESPUMA D-20.0;9</v>
          </cell>
          <cell r="J22355">
            <v>45408</v>
          </cell>
        </row>
        <row r="22356">
          <cell r="F22356" t="str">
            <v>3. Item Componente;PP - BLOQUE ESPUMA D-20.0;16</v>
          </cell>
          <cell r="J22356">
            <v>45407</v>
          </cell>
        </row>
        <row r="22357">
          <cell r="F22357" t="str">
            <v>3. Item Componente;PP - BLOQUE ESPUMA D-26.0 PENTA ANTIFLAMA;17</v>
          </cell>
          <cell r="J22357">
            <v>45408</v>
          </cell>
        </row>
        <row r="22358">
          <cell r="F22358" t="str">
            <v>3. Item Componente;PP - BLOQUE ESPUMA D-26.0 PENTA ANTIFLAMA;18</v>
          </cell>
          <cell r="J22358">
            <v>45408</v>
          </cell>
        </row>
        <row r="22359">
          <cell r="F22359" t="str">
            <v>3. Item Componente;PP - BLOQUE ESPUMA D-26.0 ANTIFLAMA;9</v>
          </cell>
          <cell r="J22359">
            <v>45408</v>
          </cell>
        </row>
        <row r="22360">
          <cell r="F22360" t="str">
            <v>3. Item Componente;PP - BLOQUE ESPUMA D-30.0;9</v>
          </cell>
          <cell r="J22360">
            <v>45408</v>
          </cell>
        </row>
        <row r="22361">
          <cell r="F22361" t="str">
            <v>3. Item Componente;PP - BLOQUE ESPUMA D-26.0 PENTA;8</v>
          </cell>
          <cell r="J22361">
            <v>45408</v>
          </cell>
        </row>
        <row r="22362">
          <cell r="F22362" t="str">
            <v>3. Item Componente;PP - BLOQUE ESPUMA D-40.0 DURA;15</v>
          </cell>
          <cell r="J22362">
            <v>45408</v>
          </cell>
        </row>
        <row r="22363">
          <cell r="F22363" t="str">
            <v>3. Item Componente;PP - BLOQUE ESPUMA D-30.0;17</v>
          </cell>
          <cell r="J22363">
            <v>45407</v>
          </cell>
        </row>
        <row r="22364">
          <cell r="F22364" t="str">
            <v>3. Item Componente;PP - BLOQUE ESPUMA D-30.0;18</v>
          </cell>
          <cell r="J22364">
            <v>45407</v>
          </cell>
        </row>
        <row r="22365">
          <cell r="F22365" t="str">
            <v>3. Item Componente;PP - BLOQUE ESPUMA D-26.0;9</v>
          </cell>
          <cell r="J22365">
            <v>45407</v>
          </cell>
        </row>
        <row r="22366">
          <cell r="F22366" t="str">
            <v>3. Item Componente;PP - BLOQUE ESPUMA D-23.0;8</v>
          </cell>
          <cell r="J22366">
            <v>45407</v>
          </cell>
        </row>
        <row r="22367">
          <cell r="F22367" t="str">
            <v>3. Item Componente;PP - BLOQUE ESPUMA D-20.0;17</v>
          </cell>
          <cell r="J22367">
            <v>45407</v>
          </cell>
        </row>
        <row r="22368">
          <cell r="F22368" t="str">
            <v>3. Item Componente;PP - BLOQUE ESPUMA D-26.0 PENTA;8</v>
          </cell>
          <cell r="J22368">
            <v>45405</v>
          </cell>
        </row>
        <row r="22369">
          <cell r="F22369" t="str">
            <v>3. Item Componente;PP - BLOQUE ESPUMA D-26.0;9</v>
          </cell>
          <cell r="J22369">
            <v>45405</v>
          </cell>
        </row>
        <row r="22370">
          <cell r="F22370" t="str">
            <v>3. Item Componente;PP - BLOQUE ESPUMA D-23.0;9</v>
          </cell>
          <cell r="J22370">
            <v>45405</v>
          </cell>
        </row>
        <row r="22371">
          <cell r="F22371" t="str">
            <v>3. Item Componente;PP - BLOQUE ESPUMA D-20.0;9</v>
          </cell>
          <cell r="J22371">
            <v>45405</v>
          </cell>
        </row>
        <row r="22372">
          <cell r="F22372" t="str">
            <v>3. Item Componente;PP - BLOQUE ESPUMA D-23.0 DURA;8</v>
          </cell>
          <cell r="J22372">
            <v>45407</v>
          </cell>
        </row>
        <row r="22373">
          <cell r="F22373" t="str">
            <v>3. Item Componente;PP - BLOQUE ESPUMA D-40.0 DURA;16</v>
          </cell>
          <cell r="J22373">
            <v>45408</v>
          </cell>
        </row>
        <row r="22374">
          <cell r="F22374" t="str">
            <v>3. Item Componente;PP - BLOQUE ESPUMA D-16.0 DURA;25</v>
          </cell>
          <cell r="J22374">
            <v>45401</v>
          </cell>
        </row>
        <row r="22375">
          <cell r="F22375" t="str">
            <v>3. Item Componente;PP - BLOQUE ESPUMA D-16.0 DURA;26</v>
          </cell>
          <cell r="J22375">
            <v>45401</v>
          </cell>
        </row>
        <row r="22376">
          <cell r="F22376" t="str">
            <v>3. Item Componente;PP - BLOQUE ESPUMA D-15.0 CILINDRO;7</v>
          </cell>
          <cell r="J22376">
            <v>45405</v>
          </cell>
        </row>
        <row r="22377">
          <cell r="F22377" t="str">
            <v>3. Item Componente;PP - BLOQUE ESPUMA D-12.0;8</v>
          </cell>
          <cell r="J22377">
            <v>45405</v>
          </cell>
        </row>
        <row r="22378">
          <cell r="F22378" t="str">
            <v>3. Item Componente;PP - BLOQUE ESPUMA D-40.0 DURA;8</v>
          </cell>
          <cell r="J22378">
            <v>45405</v>
          </cell>
        </row>
        <row r="22379">
          <cell r="F22379" t="str">
            <v>3. Item Componente;PP - BLOQUE ESPUMA D-30.0;8</v>
          </cell>
          <cell r="J22379">
            <v>45405</v>
          </cell>
        </row>
        <row r="22380">
          <cell r="F22380" t="str">
            <v>3. Item Componente;PP - BLOQUE ESPUMA D-23.0;9</v>
          </cell>
          <cell r="J22380">
            <v>45401</v>
          </cell>
        </row>
        <row r="22381">
          <cell r="F22381" t="str">
            <v>3. Item Componente;PP - BLOQUE ESPUMA D-18.0 DURA;19</v>
          </cell>
          <cell r="J22381">
            <v>45401</v>
          </cell>
        </row>
        <row r="22382">
          <cell r="F22382" t="str">
            <v>3. Item Componente;PP - BLOQUE ESPUMA D-18.0 DURA;20</v>
          </cell>
          <cell r="J22382">
            <v>45401</v>
          </cell>
        </row>
        <row r="22383">
          <cell r="F22383" t="str">
            <v>3. Item Componente;PP - BLOQUE ESPUMA D-18.0 DURA;21</v>
          </cell>
          <cell r="J22383">
            <v>45401</v>
          </cell>
        </row>
        <row r="22384">
          <cell r="F22384" t="str">
            <v>3. Item Componente;PP - BLOQUE ESPUMA D-18.0;10</v>
          </cell>
          <cell r="J22384">
            <v>45401</v>
          </cell>
        </row>
        <row r="22385">
          <cell r="F22385" t="str">
            <v>3. Item Componente;PP - BLOQUE ESPUMA D-16.0 DURA;27</v>
          </cell>
          <cell r="J22385">
            <v>45401</v>
          </cell>
        </row>
        <row r="22386">
          <cell r="F22386" t="str">
            <v>3. Item Componente;PP - BLOQUE ESPUMA D-15.0;9</v>
          </cell>
          <cell r="J22386">
            <v>45398</v>
          </cell>
        </row>
        <row r="22387">
          <cell r="F22387" t="str">
            <v>3. Item Componente;PP - BLOQUE ESPUMA D-12.0;8</v>
          </cell>
          <cell r="J22387">
            <v>45398</v>
          </cell>
        </row>
        <row r="22388">
          <cell r="F22388" t="str">
            <v>3. Item Componente;PP - BLOQUE ESPUMA D-26.0;8</v>
          </cell>
          <cell r="J22388">
            <v>45401</v>
          </cell>
        </row>
        <row r="22389">
          <cell r="F22389" t="str">
            <v>3. Item Componente;PP - BLOQUE ESPUMA D-23.0 DURA;19</v>
          </cell>
          <cell r="J22389">
            <v>45401</v>
          </cell>
        </row>
        <row r="22390">
          <cell r="F22390" t="str">
            <v>3. Item Componente;PP - BLOQUE ESPUMA D-23.0 DURA;20</v>
          </cell>
          <cell r="J22390">
            <v>45401</v>
          </cell>
        </row>
        <row r="22391">
          <cell r="F22391" t="str">
            <v>3. Item Componente;PP - BLOQUE ESPUMA D-23.0 DURA;21</v>
          </cell>
          <cell r="J22391">
            <v>45401</v>
          </cell>
        </row>
        <row r="22392">
          <cell r="F22392" t="str">
            <v>3. Item Componente;PP - BLOQUE ESPUMA D-23.0;9</v>
          </cell>
          <cell r="J22392">
            <v>45397</v>
          </cell>
        </row>
        <row r="22393">
          <cell r="F22393" t="str">
            <v>3. Item Componente;PP - BLOQUE ESPUMA D-40.0 DURA;49</v>
          </cell>
          <cell r="J22393">
            <v>45398</v>
          </cell>
        </row>
        <row r="22394">
          <cell r="F22394" t="str">
            <v>3. Item Componente;PP - BLOQUE ESPUMA D-40.0 DURA;50</v>
          </cell>
          <cell r="J22394">
            <v>45398</v>
          </cell>
        </row>
        <row r="22395">
          <cell r="F22395" t="str">
            <v>3. Item Componente;PP - BLOQUE ESPUMA D-40.0 DURA;51</v>
          </cell>
          <cell r="J22395">
            <v>45398</v>
          </cell>
        </row>
        <row r="22396">
          <cell r="F22396" t="str">
            <v>3. Item Componente;PP - BLOQUE ESPUMA D-18.0;9</v>
          </cell>
          <cell r="J22396">
            <v>45398</v>
          </cell>
        </row>
        <row r="22397">
          <cell r="F22397" t="str">
            <v>3. Item Componente;PP - BLOQUE ESPUMA D-15.0 CILINDRO;7</v>
          </cell>
          <cell r="J22397">
            <v>45398</v>
          </cell>
        </row>
        <row r="22398">
          <cell r="F22398" t="str">
            <v>3. Item Componente;PP - BLOQUE ESPUMA D-40.0;15</v>
          </cell>
          <cell r="J22398">
            <v>45397</v>
          </cell>
        </row>
        <row r="22399">
          <cell r="F22399" t="str">
            <v>3. Item Componente;PP - BLOQUE ESPUMA D-30.0;9</v>
          </cell>
          <cell r="J22399">
            <v>45397</v>
          </cell>
        </row>
        <row r="22400">
          <cell r="F22400" t="str">
            <v>3. Item Componente;PP - BLOQUE ESPUMA D-26.0;32</v>
          </cell>
          <cell r="J22400">
            <v>45397</v>
          </cell>
        </row>
        <row r="22401">
          <cell r="F22401" t="str">
            <v>3. Item Componente;PP - BLOQUE ESPUMA D-26.0;33</v>
          </cell>
          <cell r="J22401">
            <v>45397</v>
          </cell>
        </row>
        <row r="22402">
          <cell r="F22402" t="str">
            <v>3. Item Componente;PP - BLOQUE ESPUMA D-26.0;34</v>
          </cell>
          <cell r="J22402">
            <v>45397</v>
          </cell>
        </row>
        <row r="22403">
          <cell r="F22403" t="str">
            <v>3. Item Componente;PP - BLOQUE ESPUMA D-26.0;35</v>
          </cell>
          <cell r="J22403">
            <v>45397</v>
          </cell>
        </row>
        <row r="22404">
          <cell r="F22404" t="str">
            <v>3. Item Componente;PP - BLOQUE ESPUMA D-23.0;9</v>
          </cell>
          <cell r="J22404">
            <v>45394</v>
          </cell>
        </row>
        <row r="22405">
          <cell r="F22405" t="str">
            <v>3. Item Componente;PP - BLOQUE ESPUMA D-20.0;16</v>
          </cell>
          <cell r="J22405">
            <v>45394</v>
          </cell>
        </row>
        <row r="22406">
          <cell r="F22406" t="str">
            <v>3. Item Componente;PP - BLOQUE ESPUMA D-20.0;17</v>
          </cell>
          <cell r="J22406">
            <v>45394</v>
          </cell>
        </row>
        <row r="22407">
          <cell r="F22407" t="str">
            <v>3. Item Componente;PP - BLOQUE ESPUMA D-18.0;9</v>
          </cell>
          <cell r="J22407">
            <v>45394</v>
          </cell>
        </row>
        <row r="22408">
          <cell r="F22408" t="str">
            <v>3. Item Componente;PP - BLOQUE ESPUMA D-15.0;9</v>
          </cell>
          <cell r="J22408">
            <v>45394</v>
          </cell>
        </row>
        <row r="22409">
          <cell r="F22409" t="str">
            <v>3. Item Componente;PP - BLOQUE ESPUMA D-40.0;16</v>
          </cell>
          <cell r="J22409">
            <v>45397</v>
          </cell>
        </row>
        <row r="22410">
          <cell r="F22410" t="str">
            <v>3. Item Componente;PP - BLOQUE ESPUMA D-12.0;15</v>
          </cell>
          <cell r="J22410">
            <v>45393</v>
          </cell>
        </row>
        <row r="22411">
          <cell r="F22411" t="str">
            <v>3. Item Componente;PP - BLOQUE ESPUMA D-12.0;16</v>
          </cell>
          <cell r="J22411">
            <v>45393</v>
          </cell>
        </row>
        <row r="22412">
          <cell r="F22412" t="str">
            <v>3. Item Componente;PP - BLOQUE ESPUMA D-26.0 ANTIFLAMA;9</v>
          </cell>
          <cell r="J22412">
            <v>45394</v>
          </cell>
        </row>
        <row r="22413">
          <cell r="F22413" t="str">
            <v>3. Item Componente;PP - BLOQUE ESPUMA D-26.0 PENTA;7</v>
          </cell>
          <cell r="J22413">
            <v>45394</v>
          </cell>
        </row>
        <row r="22414">
          <cell r="F22414" t="str">
            <v>3. Item Componente;PP - BLOQUE ESPUMA D-26.0;16</v>
          </cell>
          <cell r="J22414">
            <v>45394</v>
          </cell>
        </row>
        <row r="22415">
          <cell r="F22415" t="str">
            <v>3. Item Componente;PP - BLOQUE ESPUMA D-26.0;17</v>
          </cell>
          <cell r="J22415">
            <v>45394</v>
          </cell>
        </row>
        <row r="22416">
          <cell r="F22416" t="str">
            <v>3. Item Componente;PP - BLOQUE ESPUMA D-18.0;28</v>
          </cell>
          <cell r="J22416">
            <v>45393</v>
          </cell>
        </row>
        <row r="22417">
          <cell r="F22417" t="str">
            <v>3. Item Componente;PP - BLOQUE ESPUMA D-18.0;29</v>
          </cell>
          <cell r="J22417">
            <v>45393</v>
          </cell>
        </row>
        <row r="22418">
          <cell r="F22418" t="str">
            <v>3. Item Componente;PP - BLOQUE ESPUMA D-18.0;30</v>
          </cell>
          <cell r="J22418">
            <v>45393</v>
          </cell>
        </row>
        <row r="22419">
          <cell r="F22419" t="str">
            <v>3. Item Componente;PP - BLOQUE ESPUMA D-16.0 DURA;25</v>
          </cell>
          <cell r="J22419">
            <v>45393</v>
          </cell>
        </row>
        <row r="22420">
          <cell r="F22420" t="str">
            <v>3. Item Componente;PP - BLOQUE ESPUMA D-16.0 DURA;26</v>
          </cell>
          <cell r="J22420">
            <v>45393</v>
          </cell>
        </row>
        <row r="22421">
          <cell r="F22421" t="str">
            <v>3. Item Componente;PP - BLOQUE ESPUMA D-16.0 DURA;27</v>
          </cell>
          <cell r="J22421">
            <v>45393</v>
          </cell>
        </row>
        <row r="22422">
          <cell r="F22422" t="str">
            <v>3. Item Componente;PP - BLOQUE ESPUMA D-15.0 CILINDRO;13</v>
          </cell>
          <cell r="J22422">
            <v>45390</v>
          </cell>
        </row>
        <row r="22423">
          <cell r="F22423" t="str">
            <v>3. Item Componente;PP - BLOQUE ESPUMA D-15.0 CILINDRO;14</v>
          </cell>
          <cell r="J22423">
            <v>45390</v>
          </cell>
        </row>
        <row r="22424">
          <cell r="F22424" t="str">
            <v>3. Item Componente;PP - BLOQUE ESPUMA D-12.0;8</v>
          </cell>
          <cell r="J22424">
            <v>45390</v>
          </cell>
        </row>
        <row r="22425">
          <cell r="F22425" t="str">
            <v>3. Item Componente;PP - BLOQUE ESPUMA D-20.0;25</v>
          </cell>
          <cell r="J22425">
            <v>45393</v>
          </cell>
        </row>
        <row r="22426">
          <cell r="F22426" t="str">
            <v>3. Item Componente;PP - BLOQUE ESPUMA D-20.0;26</v>
          </cell>
          <cell r="J22426">
            <v>45393</v>
          </cell>
        </row>
        <row r="22427">
          <cell r="F22427" t="str">
            <v>3. Item Componente;PP - BLOQUE ESPUMA D-20.0;27</v>
          </cell>
          <cell r="J22427">
            <v>45393</v>
          </cell>
        </row>
        <row r="22428">
          <cell r="F22428" t="str">
            <v>3. Item Componente;PP - BLOQUE ESPUMA D-23.0 DURA;19</v>
          </cell>
          <cell r="J22428">
            <v>45387</v>
          </cell>
        </row>
        <row r="22429">
          <cell r="F22429" t="str">
            <v>3. Item Componente;PP - BLOQUE ESPUMA D-23.0 DURA;20</v>
          </cell>
          <cell r="J22429">
            <v>45387</v>
          </cell>
        </row>
        <row r="22430">
          <cell r="F22430" t="str">
            <v>3. Item Componente;PP - BLOQUE ESPUMA D-23.0 DURA;21</v>
          </cell>
          <cell r="J22430">
            <v>45387</v>
          </cell>
        </row>
        <row r="22431">
          <cell r="F22431" t="str">
            <v>3. Item Componente;PP - BLOQUE ESPUMA D-23.0;24</v>
          </cell>
          <cell r="J22431">
            <v>45387</v>
          </cell>
        </row>
        <row r="22432">
          <cell r="F22432" t="str">
            <v>3. Item Componente;PP - BLOQUE ESPUMA D-23.0;25</v>
          </cell>
          <cell r="J22432">
            <v>45387</v>
          </cell>
        </row>
        <row r="22433">
          <cell r="F22433" t="str">
            <v>3. Item Componente;PP - BLOQUE ESPUMA D-23.0;26</v>
          </cell>
          <cell r="J22433">
            <v>45387</v>
          </cell>
        </row>
        <row r="22434">
          <cell r="F22434" t="str">
            <v>3. Item Componente;PP - BLOQUE ESPUMA D-26.0 PENTA;8</v>
          </cell>
          <cell r="J22434">
            <v>45384</v>
          </cell>
        </row>
        <row r="22435">
          <cell r="F22435" t="str">
            <v>3. Item Componente;PP - BLOQUE ESPUMA D-26.0;16</v>
          </cell>
          <cell r="J22435">
            <v>45384</v>
          </cell>
        </row>
        <row r="22436">
          <cell r="F22436" t="str">
            <v>3. Item Componente;PP - BLOQUE ESPUMA D-26.0;17</v>
          </cell>
          <cell r="J22436">
            <v>45384</v>
          </cell>
        </row>
        <row r="22437">
          <cell r="F22437" t="str">
            <v>3. Item Componente;PP - BLOQUE ESPUMA D-23.0;9</v>
          </cell>
          <cell r="J22437">
            <v>45384</v>
          </cell>
        </row>
        <row r="22438">
          <cell r="F22438" t="str">
            <v>3. Item Componente;PP - BLOQUE ESPUMA D-26.0;17</v>
          </cell>
          <cell r="J22438">
            <v>45387</v>
          </cell>
        </row>
        <row r="22439">
          <cell r="F22439" t="str">
            <v>3. Item Componente;PP - BLOQUE ESPUMA D-26.0;18</v>
          </cell>
          <cell r="J22439">
            <v>45387</v>
          </cell>
        </row>
        <row r="22440">
          <cell r="F22440" t="str">
            <v>3. Item Componente;PP - BLOQUE ESPUMA D-30.0;10</v>
          </cell>
          <cell r="J22440">
            <v>45384</v>
          </cell>
        </row>
        <row r="22441">
          <cell r="F22441" t="str">
            <v>3. Item Componente;PP - BLOQUE ESPUMA D-26.0;18</v>
          </cell>
          <cell r="J22441">
            <v>45408</v>
          </cell>
        </row>
        <row r="22442">
          <cell r="F22442" t="str">
            <v>3. Item Componente;PP - BLOQUE ESPUMA D-26.0;19</v>
          </cell>
          <cell r="J22442">
            <v>45408</v>
          </cell>
        </row>
        <row r="22443">
          <cell r="F22443" t="str">
            <v>3. Item Componente;PP - BLOQUE ESPUMA D-23.0;10</v>
          </cell>
          <cell r="J22443">
            <v>45408</v>
          </cell>
        </row>
        <row r="22444">
          <cell r="F22444" t="str">
            <v>3. Item Componente;PP - BLOQUE ESPUMA D-20.0;10</v>
          </cell>
          <cell r="J22444">
            <v>45408</v>
          </cell>
        </row>
        <row r="22445">
          <cell r="F22445" t="str">
            <v>3. Item Componente;PP - BLOQUE ESPUMA D-20.0;18</v>
          </cell>
          <cell r="J22445">
            <v>45407</v>
          </cell>
        </row>
        <row r="22446">
          <cell r="F22446" t="str">
            <v>3. Item Componente;PP - BLOQUE ESPUMA D-26.0 PENTA ANTIFLAMA;19</v>
          </cell>
          <cell r="J22446">
            <v>45408</v>
          </cell>
        </row>
        <row r="22447">
          <cell r="F22447" t="str">
            <v>3. Item Componente;PP - BLOQUE ESPUMA D-26.0 PENTA ANTIFLAMA;20</v>
          </cell>
          <cell r="J22447">
            <v>45408</v>
          </cell>
        </row>
        <row r="22448">
          <cell r="F22448" t="str">
            <v>3. Item Componente;PP - BLOQUE ESPUMA D-26.0 ANTIFLAMA;10</v>
          </cell>
          <cell r="J22448">
            <v>45408</v>
          </cell>
        </row>
        <row r="22449">
          <cell r="F22449" t="str">
            <v>3. Item Componente;PP - BLOQUE ESPUMA D-30.0;10</v>
          </cell>
          <cell r="J22449">
            <v>45408</v>
          </cell>
        </row>
        <row r="22450">
          <cell r="F22450" t="str">
            <v>3. Item Componente;PP - BLOQUE ESPUMA D-26.0 PENTA;9</v>
          </cell>
          <cell r="J22450">
            <v>45408</v>
          </cell>
        </row>
        <row r="22451">
          <cell r="F22451" t="str">
            <v>3. Item Componente;PP - BLOQUE ESPUMA D-40.0 DURA;17</v>
          </cell>
          <cell r="J22451">
            <v>45408</v>
          </cell>
        </row>
        <row r="22452">
          <cell r="F22452" t="str">
            <v>3. Item Componente;PP - BLOQUE ESPUMA D-30.0;19</v>
          </cell>
          <cell r="J22452">
            <v>45407</v>
          </cell>
        </row>
        <row r="22453">
          <cell r="F22453" t="str">
            <v>3. Item Componente;PP - BLOQUE ESPUMA D-30.0;20</v>
          </cell>
          <cell r="J22453">
            <v>45407</v>
          </cell>
        </row>
        <row r="22454">
          <cell r="F22454" t="str">
            <v>3. Item Componente;PP - BLOQUE ESPUMA D-26.0;10</v>
          </cell>
          <cell r="J22454">
            <v>45407</v>
          </cell>
        </row>
        <row r="22455">
          <cell r="F22455" t="str">
            <v>3. Item Componente;PP - BLOQUE ESPUMA D-23.0;9</v>
          </cell>
          <cell r="J22455">
            <v>45407</v>
          </cell>
        </row>
        <row r="22456">
          <cell r="F22456" t="str">
            <v>3. Item Componente;PP - BLOQUE ESPUMA D-20.0;19</v>
          </cell>
          <cell r="J22456">
            <v>45407</v>
          </cell>
        </row>
        <row r="22457">
          <cell r="F22457" t="str">
            <v>3. Item Componente;PP - BLOQUE ESPUMA D-26.0 PENTA;9</v>
          </cell>
          <cell r="J22457">
            <v>45405</v>
          </cell>
        </row>
        <row r="22458">
          <cell r="F22458" t="str">
            <v>3. Item Componente;PP - BLOQUE ESPUMA D-26.0;10</v>
          </cell>
          <cell r="J22458">
            <v>45405</v>
          </cell>
        </row>
        <row r="22459">
          <cell r="F22459" t="str">
            <v>3. Item Componente;PP - BLOQUE ESPUMA D-23.0;10</v>
          </cell>
          <cell r="J22459">
            <v>45405</v>
          </cell>
        </row>
        <row r="22460">
          <cell r="F22460" t="str">
            <v>3. Item Componente;PP - BLOQUE ESPUMA D-20.0;10</v>
          </cell>
          <cell r="J22460">
            <v>45405</v>
          </cell>
        </row>
        <row r="22461">
          <cell r="F22461" t="str">
            <v>3. Item Componente;PP - BLOQUE ESPUMA D-23.0 DURA;9</v>
          </cell>
          <cell r="J22461">
            <v>45407</v>
          </cell>
        </row>
        <row r="22462">
          <cell r="F22462" t="str">
            <v>3. Item Componente;PP - BLOQUE ESPUMA D-40.0 DURA;18</v>
          </cell>
          <cell r="J22462">
            <v>45408</v>
          </cell>
        </row>
        <row r="22463">
          <cell r="F22463" t="str">
            <v>3. Item Componente;PP - BLOQUE ESPUMA D-16.0 DURA;28</v>
          </cell>
          <cell r="J22463">
            <v>45401</v>
          </cell>
        </row>
        <row r="22464">
          <cell r="F22464" t="str">
            <v>3. Item Componente;PP - BLOQUE ESPUMA D-16.0 DURA;29</v>
          </cell>
          <cell r="J22464">
            <v>45401</v>
          </cell>
        </row>
        <row r="22465">
          <cell r="F22465" t="str">
            <v>3. Item Componente;PP - BLOQUE ESPUMA D-15.0 CILINDRO;8</v>
          </cell>
          <cell r="J22465">
            <v>45405</v>
          </cell>
        </row>
        <row r="22466">
          <cell r="F22466" t="str">
            <v>3. Item Componente;PP - BLOQUE ESPUMA D-12.0;9</v>
          </cell>
          <cell r="J22466">
            <v>45405</v>
          </cell>
        </row>
        <row r="22467">
          <cell r="F22467" t="str">
            <v>3. Item Componente;PP - BLOQUE ESPUMA D-40.0 DURA;9</v>
          </cell>
          <cell r="J22467">
            <v>45405</v>
          </cell>
        </row>
        <row r="22468">
          <cell r="F22468" t="str">
            <v>3. Item Componente;PP - BLOQUE ESPUMA D-30.0;9</v>
          </cell>
          <cell r="J22468">
            <v>45405</v>
          </cell>
        </row>
        <row r="22469">
          <cell r="F22469" t="str">
            <v>3. Item Componente;PP - BLOQUE ESPUMA D-23.0;10</v>
          </cell>
          <cell r="J22469">
            <v>45401</v>
          </cell>
        </row>
        <row r="22470">
          <cell r="F22470" t="str">
            <v>3. Item Componente;PP - BLOQUE ESPUMA D-18.0 DURA;22</v>
          </cell>
          <cell r="J22470">
            <v>45401</v>
          </cell>
        </row>
        <row r="22471">
          <cell r="F22471" t="str">
            <v>3. Item Componente;PP - BLOQUE ESPUMA D-18.0 DURA;23</v>
          </cell>
          <cell r="J22471">
            <v>45401</v>
          </cell>
        </row>
        <row r="22472">
          <cell r="F22472" t="str">
            <v>3. Item Componente;PP - BLOQUE ESPUMA D-18.0 DURA;24</v>
          </cell>
          <cell r="J22472">
            <v>45401</v>
          </cell>
        </row>
        <row r="22473">
          <cell r="F22473" t="str">
            <v>3. Item Componente;PP - BLOQUE ESPUMA D-18.0;11</v>
          </cell>
          <cell r="J22473">
            <v>45401</v>
          </cell>
        </row>
        <row r="22474">
          <cell r="F22474" t="str">
            <v>3. Item Componente;PP - BLOQUE ESPUMA D-16.0 DURA;30</v>
          </cell>
          <cell r="J22474">
            <v>45401</v>
          </cell>
        </row>
        <row r="22475">
          <cell r="F22475" t="str">
            <v>3. Item Componente;PP - BLOQUE ESPUMA D-15.0;10</v>
          </cell>
          <cell r="J22475">
            <v>45398</v>
          </cell>
        </row>
        <row r="22476">
          <cell r="F22476" t="str">
            <v>3. Item Componente;PP - BLOQUE ESPUMA D-12.0;9</v>
          </cell>
          <cell r="J22476">
            <v>45398</v>
          </cell>
        </row>
        <row r="22477">
          <cell r="F22477" t="str">
            <v>3. Item Componente;PP - BLOQUE ESPUMA D-26.0;9</v>
          </cell>
          <cell r="J22477">
            <v>45401</v>
          </cell>
        </row>
        <row r="22478">
          <cell r="F22478" t="str">
            <v>3. Item Componente;PP - BLOQUE ESPUMA D-23.0 DURA;22</v>
          </cell>
          <cell r="J22478">
            <v>45401</v>
          </cell>
        </row>
        <row r="22479">
          <cell r="F22479" t="str">
            <v>3. Item Componente;PP - BLOQUE ESPUMA D-23.0 DURA;23</v>
          </cell>
          <cell r="J22479">
            <v>45401</v>
          </cell>
        </row>
        <row r="22480">
          <cell r="F22480" t="str">
            <v>3. Item Componente;PP - BLOQUE ESPUMA D-23.0 DURA;24</v>
          </cell>
          <cell r="J22480">
            <v>45401</v>
          </cell>
        </row>
        <row r="22481">
          <cell r="F22481" t="str">
            <v>3. Item Componente;PP - BLOQUE ESPUMA D-23.0;10</v>
          </cell>
          <cell r="J22481">
            <v>45397</v>
          </cell>
        </row>
        <row r="22482">
          <cell r="F22482" t="str">
            <v>3. Item Componente;PP - BLOQUE ESPUMA D-40.0 DURA;52</v>
          </cell>
          <cell r="J22482">
            <v>45398</v>
          </cell>
        </row>
        <row r="22483">
          <cell r="F22483" t="str">
            <v>3. Item Componente;PP - BLOQUE ESPUMA D-40.0 DURA;53</v>
          </cell>
          <cell r="J22483">
            <v>45398</v>
          </cell>
        </row>
        <row r="22484">
          <cell r="F22484" t="str">
            <v>3. Item Componente;PP - BLOQUE ESPUMA D-40.0 DURA;54</v>
          </cell>
          <cell r="J22484">
            <v>45398</v>
          </cell>
        </row>
        <row r="22485">
          <cell r="F22485" t="str">
            <v>3. Item Componente;PP - BLOQUE ESPUMA D-18.0;10</v>
          </cell>
          <cell r="J22485">
            <v>45398</v>
          </cell>
        </row>
        <row r="22486">
          <cell r="F22486" t="str">
            <v>3. Item Componente;PP - BLOQUE ESPUMA D-15.0 CILINDRO;8</v>
          </cell>
          <cell r="J22486">
            <v>45398</v>
          </cell>
        </row>
        <row r="22487">
          <cell r="F22487" t="str">
            <v>3. Item Componente;PP - BLOQUE ESPUMA D-40.0;17</v>
          </cell>
          <cell r="J22487">
            <v>45397</v>
          </cell>
        </row>
        <row r="22488">
          <cell r="F22488" t="str">
            <v>3. Item Componente;PP - BLOQUE ESPUMA D-30.0;10</v>
          </cell>
          <cell r="J22488">
            <v>45397</v>
          </cell>
        </row>
        <row r="22489">
          <cell r="F22489" t="str">
            <v>3. Item Componente;PP - BLOQUE ESPUMA D-26.0;36</v>
          </cell>
          <cell r="J22489">
            <v>45397</v>
          </cell>
        </row>
        <row r="22490">
          <cell r="F22490" t="str">
            <v>3. Item Componente;PP - BLOQUE ESPUMA D-26.0;37</v>
          </cell>
          <cell r="J22490">
            <v>45397</v>
          </cell>
        </row>
        <row r="22491">
          <cell r="F22491" t="str">
            <v>3. Item Componente;PP - BLOQUE ESPUMA D-26.0;38</v>
          </cell>
          <cell r="J22491">
            <v>45397</v>
          </cell>
        </row>
        <row r="22492">
          <cell r="F22492" t="str">
            <v>3. Item Componente;PP - BLOQUE ESPUMA D-26.0;39</v>
          </cell>
          <cell r="J22492">
            <v>45397</v>
          </cell>
        </row>
        <row r="22493">
          <cell r="F22493" t="str">
            <v>3. Item Componente;PP - BLOQUE ESPUMA D-23.0;10</v>
          </cell>
          <cell r="J22493">
            <v>45394</v>
          </cell>
        </row>
        <row r="22494">
          <cell r="F22494" t="str">
            <v>3. Item Componente;PP - BLOQUE ESPUMA D-20.0;18</v>
          </cell>
          <cell r="J22494">
            <v>45394</v>
          </cell>
        </row>
        <row r="22495">
          <cell r="F22495" t="str">
            <v>3. Item Componente;PP - BLOQUE ESPUMA D-20.0;19</v>
          </cell>
          <cell r="J22495">
            <v>45394</v>
          </cell>
        </row>
        <row r="22496">
          <cell r="F22496" t="str">
            <v>3. Item Componente;PP - BLOQUE ESPUMA D-18.0;10</v>
          </cell>
          <cell r="J22496">
            <v>45394</v>
          </cell>
        </row>
        <row r="22497">
          <cell r="F22497" t="str">
            <v>3. Item Componente;PP - BLOQUE ESPUMA D-15.0;10</v>
          </cell>
          <cell r="J22497">
            <v>45394</v>
          </cell>
        </row>
        <row r="22498">
          <cell r="F22498" t="str">
            <v>3. Item Componente;PP - BLOQUE ESPUMA D-40.0;18</v>
          </cell>
          <cell r="J22498">
            <v>45397</v>
          </cell>
        </row>
        <row r="22499">
          <cell r="F22499" t="str">
            <v>3. Item Componente;PP - BLOQUE ESPUMA D-12.0;17</v>
          </cell>
          <cell r="J22499">
            <v>45393</v>
          </cell>
        </row>
        <row r="22500">
          <cell r="F22500" t="str">
            <v>3. Item Componente;PP - BLOQUE ESPUMA D-12.0;18</v>
          </cell>
          <cell r="J22500">
            <v>45393</v>
          </cell>
        </row>
        <row r="22501">
          <cell r="F22501" t="str">
            <v>3. Item Componente;PP - BLOQUE ESPUMA D-26.0 ANTIFLAMA;10</v>
          </cell>
          <cell r="J22501">
            <v>45394</v>
          </cell>
        </row>
        <row r="22502">
          <cell r="F22502" t="str">
            <v>3. Item Componente;PP - BLOQUE ESPUMA D-26.0 PENTA;8</v>
          </cell>
          <cell r="J22502">
            <v>45394</v>
          </cell>
        </row>
        <row r="22503">
          <cell r="F22503" t="str">
            <v>3. Item Componente;PP - BLOQUE ESPUMA D-26.0;18</v>
          </cell>
          <cell r="J22503">
            <v>45394</v>
          </cell>
        </row>
        <row r="22504">
          <cell r="F22504" t="str">
            <v>3. Item Componente;PP - BLOQUE ESPUMA D-26.0;19</v>
          </cell>
          <cell r="J22504">
            <v>45394</v>
          </cell>
        </row>
        <row r="22505">
          <cell r="F22505" t="str">
            <v>3. Item Componente;PP - BLOQUE ESPUMA D-18.0;31</v>
          </cell>
          <cell r="J22505">
            <v>45393</v>
          </cell>
        </row>
        <row r="22506">
          <cell r="F22506" t="str">
            <v>3. Item Componente;PP - BLOQUE ESPUMA D-18.0;32</v>
          </cell>
          <cell r="J22506">
            <v>45393</v>
          </cell>
        </row>
        <row r="22507">
          <cell r="F22507" t="str">
            <v>3. Item Componente;PP - BLOQUE ESPUMA D-18.0;33</v>
          </cell>
          <cell r="J22507">
            <v>45393</v>
          </cell>
        </row>
        <row r="22508">
          <cell r="F22508" t="str">
            <v>3. Item Componente;PP - BLOQUE ESPUMA D-16.0 DURA;28</v>
          </cell>
          <cell r="J22508">
            <v>45393</v>
          </cell>
        </row>
        <row r="22509">
          <cell r="F22509" t="str">
            <v>3. Item Componente;PP - BLOQUE ESPUMA D-16.0 DURA;29</v>
          </cell>
          <cell r="J22509">
            <v>45393</v>
          </cell>
        </row>
        <row r="22510">
          <cell r="F22510" t="str">
            <v>3. Item Componente;PP - BLOQUE ESPUMA D-16.0 DURA;30</v>
          </cell>
          <cell r="J22510">
            <v>45393</v>
          </cell>
        </row>
        <row r="22511">
          <cell r="F22511" t="str">
            <v>3. Item Componente;PP - BLOQUE ESPUMA D-15.0 CILINDRO;15</v>
          </cell>
          <cell r="J22511">
            <v>45390</v>
          </cell>
        </row>
        <row r="22512">
          <cell r="F22512" t="str">
            <v>3. Item Componente;PP - BLOQUE ESPUMA D-15.0 CILINDRO;16</v>
          </cell>
          <cell r="J22512">
            <v>45390</v>
          </cell>
        </row>
        <row r="22513">
          <cell r="F22513" t="str">
            <v>3. Item Componente;PP - BLOQUE ESPUMA D-12.0;9</v>
          </cell>
          <cell r="J22513">
            <v>45390</v>
          </cell>
        </row>
        <row r="22514">
          <cell r="F22514" t="str">
            <v>3. Item Componente;PP - BLOQUE ESPUMA D-20.0;28</v>
          </cell>
          <cell r="J22514">
            <v>45393</v>
          </cell>
        </row>
        <row r="22515">
          <cell r="F22515" t="str">
            <v>3. Item Componente;PP - BLOQUE ESPUMA D-20.0;29</v>
          </cell>
          <cell r="J22515">
            <v>45393</v>
          </cell>
        </row>
        <row r="22516">
          <cell r="F22516" t="str">
            <v>3. Item Componente;PP - BLOQUE ESPUMA D-20.0;30</v>
          </cell>
          <cell r="J22516">
            <v>45393</v>
          </cell>
        </row>
        <row r="22517">
          <cell r="F22517" t="str">
            <v>3. Item Componente;PP - BLOQUE ESPUMA D-23.0 DURA;22</v>
          </cell>
          <cell r="J22517">
            <v>45387</v>
          </cell>
        </row>
        <row r="22518">
          <cell r="F22518" t="str">
            <v>3. Item Componente;PP - BLOQUE ESPUMA D-23.0 DURA;23</v>
          </cell>
          <cell r="J22518">
            <v>45387</v>
          </cell>
        </row>
        <row r="22519">
          <cell r="F22519" t="str">
            <v>3. Item Componente;PP - BLOQUE ESPUMA D-23.0 DURA;24</v>
          </cell>
          <cell r="J22519">
            <v>45387</v>
          </cell>
        </row>
        <row r="22520">
          <cell r="F22520" t="str">
            <v>3. Item Componente;PP - BLOQUE ESPUMA D-23.0;27</v>
          </cell>
          <cell r="J22520">
            <v>45387</v>
          </cell>
        </row>
        <row r="22521">
          <cell r="F22521" t="str">
            <v>3. Item Componente;PP - BLOQUE ESPUMA D-23.0;28</v>
          </cell>
          <cell r="J22521">
            <v>45387</v>
          </cell>
        </row>
        <row r="22522">
          <cell r="F22522" t="str">
            <v>3. Item Componente;PP - BLOQUE ESPUMA D-23.0;29</v>
          </cell>
          <cell r="J22522">
            <v>45387</v>
          </cell>
        </row>
        <row r="22523">
          <cell r="F22523" t="str">
            <v>3. Item Componente;PP - BLOQUE ESPUMA D-26.0 PENTA;9</v>
          </cell>
          <cell r="J22523">
            <v>45384</v>
          </cell>
        </row>
        <row r="22524">
          <cell r="F22524" t="str">
            <v>3. Item Componente;PP - BLOQUE ESPUMA D-26.0;18</v>
          </cell>
          <cell r="J22524">
            <v>45384</v>
          </cell>
        </row>
        <row r="22525">
          <cell r="F22525" t="str">
            <v>3. Item Componente;PP - BLOQUE ESPUMA D-26.0;19</v>
          </cell>
          <cell r="J22525">
            <v>45384</v>
          </cell>
        </row>
        <row r="22526">
          <cell r="F22526" t="str">
            <v>3. Item Componente;PP - BLOQUE ESPUMA D-23.0;10</v>
          </cell>
          <cell r="J22526">
            <v>45384</v>
          </cell>
        </row>
        <row r="22527">
          <cell r="F22527" t="str">
            <v>3. Item Componente;PP - BLOQUE ESPUMA D-26.0;19</v>
          </cell>
          <cell r="J22527">
            <v>45387</v>
          </cell>
        </row>
        <row r="22528">
          <cell r="F22528" t="str">
            <v>3. Item Componente;PP - BLOQUE ESPUMA D-26.0;20</v>
          </cell>
          <cell r="J22528">
            <v>45387</v>
          </cell>
        </row>
        <row r="22529">
          <cell r="F22529" t="str">
            <v>3. Item Componente;PP - BLOQUE ESPUMA D-35.0 VISCOELASTICA;4</v>
          </cell>
          <cell r="J22529">
            <v>45412</v>
          </cell>
        </row>
        <row r="22530">
          <cell r="F22530" t="str">
            <v>3. Item Componente;PP - BLOQUE ESPUMA D-12.0;10</v>
          </cell>
          <cell r="J22530">
            <v>45390</v>
          </cell>
        </row>
        <row r="22531">
          <cell r="F22531" t="str">
            <v>3. Item Componente;PP - BLOQUE ESPUMA D-12.0;19</v>
          </cell>
          <cell r="J22531">
            <v>45393</v>
          </cell>
        </row>
        <row r="22532">
          <cell r="F22532" t="str">
            <v>3. Item Componente;PP - BLOQUE ESPUMA D-12.0;20</v>
          </cell>
          <cell r="J22532">
            <v>45393</v>
          </cell>
        </row>
        <row r="22533">
          <cell r="F22533" t="str">
            <v>3. Item Componente;PP - BLOQUE ESPUMA D-12.0;10</v>
          </cell>
          <cell r="J22533">
            <v>45398</v>
          </cell>
        </row>
        <row r="22534">
          <cell r="F22534" t="str">
            <v>3. Item Componente;PP - BLOQUE ESPUMA D-12.0;10</v>
          </cell>
          <cell r="J22534">
            <v>45405</v>
          </cell>
        </row>
        <row r="22535">
          <cell r="F22535" t="str">
            <v>3. Item Componente;PP - BLOQUE ESPUMA D-35.0 VISCOELASTICA;5</v>
          </cell>
          <cell r="J22535">
            <v>45412</v>
          </cell>
        </row>
        <row r="22536">
          <cell r="F22536" t="str">
            <v>3. Item Componente;PP - BLOQUE ESPUMA D-35.0 VISCOELASTICA;6</v>
          </cell>
          <cell r="J22536">
            <v>45412</v>
          </cell>
        </row>
        <row r="22537">
          <cell r="F22537" t="str">
            <v>3. Item Componente;PP - BLOQUE ESPUMA D-30.0;11</v>
          </cell>
          <cell r="J22537">
            <v>45384</v>
          </cell>
        </row>
        <row r="22538">
          <cell r="F22538" t="str">
            <v>3. Item Componente;PP - BLOQUE ESPUMA D-26.0;20</v>
          </cell>
          <cell r="J22538">
            <v>45408</v>
          </cell>
        </row>
        <row r="22539">
          <cell r="F22539" t="str">
            <v>3. Item Componente;PP - BLOQUE ESPUMA D-26.0;21</v>
          </cell>
          <cell r="J22539">
            <v>45408</v>
          </cell>
        </row>
        <row r="22540">
          <cell r="F22540" t="str">
            <v>3. Item Componente;PP - BLOQUE ESPUMA D-23.0;11</v>
          </cell>
          <cell r="J22540">
            <v>45408</v>
          </cell>
        </row>
        <row r="22541">
          <cell r="F22541" t="str">
            <v>3. Item Componente;PP - BLOQUE ESPUMA D-20.0;11</v>
          </cell>
          <cell r="J22541">
            <v>45408</v>
          </cell>
        </row>
        <row r="22542">
          <cell r="F22542" t="str">
            <v>3. Item Componente;PP - BLOQUE ESPUMA D-35.0 VISCOELASTICA;7</v>
          </cell>
          <cell r="J22542">
            <v>45412</v>
          </cell>
        </row>
        <row r="22543">
          <cell r="F22543" t="str">
            <v>3. Item Componente;PP - BLOQUE ESPUMA D-20.0;20</v>
          </cell>
          <cell r="J22543">
            <v>45407</v>
          </cell>
        </row>
        <row r="22544">
          <cell r="F22544" t="str">
            <v>3. Item Componente;PP - BLOQUE ESPUMA D-26.0 PENTA ANTIFLAMA;21</v>
          </cell>
          <cell r="J22544">
            <v>45408</v>
          </cell>
        </row>
        <row r="22545">
          <cell r="F22545" t="str">
            <v>3. Item Componente;PP - BLOQUE ESPUMA D-26.0 PENTA ANTIFLAMA;22</v>
          </cell>
          <cell r="J22545">
            <v>45408</v>
          </cell>
        </row>
        <row r="22546">
          <cell r="F22546" t="str">
            <v>3. Item Componente;PP - BLOQUE ESPUMA D-26.0 ANTIFLAMA;11</v>
          </cell>
          <cell r="J22546">
            <v>45408</v>
          </cell>
        </row>
        <row r="22547">
          <cell r="F22547" t="str">
            <v>3. Item Componente;PP - BLOQUE ESPUMA D-30.0;11</v>
          </cell>
          <cell r="J22547">
            <v>45408</v>
          </cell>
        </row>
        <row r="22548">
          <cell r="F22548" t="str">
            <v>3. Item Componente;PP - BLOQUE ESPUMA D-26.0 PENTA;10</v>
          </cell>
          <cell r="J22548">
            <v>45408</v>
          </cell>
        </row>
        <row r="22549">
          <cell r="F22549" t="str">
            <v>3. Item Componente;PP - BLOQUE ESPUMA D-40.0 DURA;19</v>
          </cell>
          <cell r="J22549">
            <v>45408</v>
          </cell>
        </row>
        <row r="22550">
          <cell r="F22550" t="str">
            <v>3. Item Componente;PP - BLOQUE ESPUMA D-30.0;21</v>
          </cell>
          <cell r="J22550">
            <v>45407</v>
          </cell>
        </row>
        <row r="22551">
          <cell r="F22551" t="str">
            <v>3. Item Componente;PP - BLOQUE ESPUMA D-30.0;22</v>
          </cell>
          <cell r="J22551">
            <v>45407</v>
          </cell>
        </row>
        <row r="22552">
          <cell r="F22552" t="str">
            <v>3. Item Componente;PP - BLOQUE ESPUMA D-26.0;11</v>
          </cell>
          <cell r="J22552">
            <v>45407</v>
          </cell>
        </row>
        <row r="22553">
          <cell r="F22553" t="str">
            <v>3. Item Componente;PP - BLOQUE ESPUMA D-23.0;10</v>
          </cell>
          <cell r="J22553">
            <v>45407</v>
          </cell>
        </row>
        <row r="22554">
          <cell r="F22554" t="str">
            <v>3. Item Componente;PP - BLOQUE ESPUMA D-20.0;21</v>
          </cell>
          <cell r="J22554">
            <v>45407</v>
          </cell>
        </row>
        <row r="22555">
          <cell r="F22555" t="str">
            <v>3. Item Componente;PP - BLOQUE ESPUMA D-26.0 PENTA;10</v>
          </cell>
          <cell r="J22555">
            <v>45405</v>
          </cell>
        </row>
        <row r="22556">
          <cell r="F22556" t="str">
            <v>3. Item Componente;PP - BLOQUE ESPUMA D-26.0;11</v>
          </cell>
          <cell r="J22556">
            <v>45405</v>
          </cell>
        </row>
        <row r="22557">
          <cell r="F22557" t="str">
            <v>3. Item Componente;PP - BLOQUE ESPUMA D-23.0;11</v>
          </cell>
          <cell r="J22557">
            <v>45405</v>
          </cell>
        </row>
        <row r="22558">
          <cell r="F22558" t="str">
            <v>3. Item Componente;PP - BLOQUE ESPUMA D-20.0;11</v>
          </cell>
          <cell r="J22558">
            <v>45405</v>
          </cell>
        </row>
        <row r="22559">
          <cell r="F22559" t="str">
            <v>3. Item Componente;PP - BLOQUE ESPUMA D-23.0 DURA;10</v>
          </cell>
          <cell r="J22559">
            <v>45407</v>
          </cell>
        </row>
        <row r="22560">
          <cell r="F22560" t="str">
            <v>3. Item Componente;PP - BLOQUE ESPUMA D-40.0 DURA;20</v>
          </cell>
          <cell r="J22560">
            <v>45408</v>
          </cell>
        </row>
        <row r="22561">
          <cell r="F22561" t="str">
            <v>3. Item Componente;PP - BLOQUE ESPUMA D-16.0 DURA;31</v>
          </cell>
          <cell r="J22561">
            <v>45401</v>
          </cell>
        </row>
        <row r="22562">
          <cell r="F22562" t="str">
            <v>3. Item Componente;PP - BLOQUE ESPUMA D-16.0 DURA;32</v>
          </cell>
          <cell r="J22562">
            <v>45401</v>
          </cell>
        </row>
        <row r="22563">
          <cell r="F22563" t="str">
            <v>3. Item Componente;PP - BLOQUE ESPUMA D-15.0 CILINDRO;9</v>
          </cell>
          <cell r="J22563">
            <v>45405</v>
          </cell>
        </row>
        <row r="22564">
          <cell r="F22564" t="str">
            <v>3. Item Componente;PP - BLOQUE ESPUMA D-12.0;11</v>
          </cell>
          <cell r="J22564">
            <v>45405</v>
          </cell>
        </row>
        <row r="22565">
          <cell r="F22565" t="str">
            <v>3. Item Componente;PP - BLOQUE ESPUMA D-40.0 DURA;10</v>
          </cell>
          <cell r="J22565">
            <v>45405</v>
          </cell>
        </row>
        <row r="22566">
          <cell r="F22566" t="str">
            <v>3. Item Componente;PP - BLOQUE ESPUMA D-30.0;10</v>
          </cell>
          <cell r="J22566">
            <v>45405</v>
          </cell>
        </row>
        <row r="22567">
          <cell r="F22567" t="str">
            <v>3. Item Componente;PP - BLOQUE ESPUMA D-23.0;11</v>
          </cell>
          <cell r="J22567">
            <v>45401</v>
          </cell>
        </row>
        <row r="22568">
          <cell r="F22568" t="str">
            <v>3. Item Componente;PP - BLOQUE ESPUMA D-18.0 DURA;25</v>
          </cell>
          <cell r="J22568">
            <v>45401</v>
          </cell>
        </row>
        <row r="22569">
          <cell r="F22569" t="str">
            <v>3. Item Componente;PP - BLOQUE ESPUMA D-18.0 DURA;26</v>
          </cell>
          <cell r="J22569">
            <v>45401</v>
          </cell>
        </row>
        <row r="22570">
          <cell r="F22570" t="str">
            <v>3. Item Componente;PP - BLOQUE ESPUMA D-18.0 DURA;27</v>
          </cell>
          <cell r="J22570">
            <v>45401</v>
          </cell>
        </row>
        <row r="22571">
          <cell r="F22571" t="str">
            <v>3. Item Componente;PP - BLOQUE ESPUMA D-18.0;12</v>
          </cell>
          <cell r="J22571">
            <v>45401</v>
          </cell>
        </row>
        <row r="22572">
          <cell r="F22572" t="str">
            <v>3. Item Componente;PP - BLOQUE ESPUMA D-16.0 DURA;33</v>
          </cell>
          <cell r="J22572">
            <v>45401</v>
          </cell>
        </row>
        <row r="22573">
          <cell r="F22573" t="str">
            <v>3. Item Componente;PP - BLOQUE ESPUMA D-15.0;11</v>
          </cell>
          <cell r="J22573">
            <v>45398</v>
          </cell>
        </row>
        <row r="22574">
          <cell r="F22574" t="str">
            <v>3. Item Componente;PP - BLOQUE ESPUMA D-12.0;11</v>
          </cell>
          <cell r="J22574">
            <v>45398</v>
          </cell>
        </row>
        <row r="22575">
          <cell r="F22575" t="str">
            <v>3. Item Componente;PP - BLOQUE ESPUMA D-26.0;10</v>
          </cell>
          <cell r="J22575">
            <v>45401</v>
          </cell>
        </row>
        <row r="22576">
          <cell r="F22576" t="str">
            <v>3. Item Componente;PP - BLOQUE ESPUMA D-23.0 DURA;25</v>
          </cell>
          <cell r="J22576">
            <v>45401</v>
          </cell>
        </row>
        <row r="22577">
          <cell r="F22577" t="str">
            <v>3. Item Componente;PP - BLOQUE ESPUMA D-23.0 DURA;26</v>
          </cell>
          <cell r="J22577">
            <v>45401</v>
          </cell>
        </row>
        <row r="22578">
          <cell r="F22578" t="str">
            <v>3. Item Componente;PP - BLOQUE ESPUMA D-23.0 DURA;27</v>
          </cell>
          <cell r="J22578">
            <v>45401</v>
          </cell>
        </row>
        <row r="22579">
          <cell r="F22579" t="str">
            <v>3. Item Componente;PP - BLOQUE ESPUMA D-23.0;11</v>
          </cell>
          <cell r="J22579">
            <v>45397</v>
          </cell>
        </row>
        <row r="22580">
          <cell r="F22580" t="str">
            <v>3. Item Componente;PP - BLOQUE ESPUMA D-40.0 DURA;55</v>
          </cell>
          <cell r="J22580">
            <v>45398</v>
          </cell>
        </row>
        <row r="22581">
          <cell r="F22581" t="str">
            <v>3. Item Componente;PP - BLOQUE ESPUMA D-40.0 DURA;56</v>
          </cell>
          <cell r="J22581">
            <v>45398</v>
          </cell>
        </row>
        <row r="22582">
          <cell r="F22582" t="str">
            <v>3. Item Componente;PP - BLOQUE ESPUMA D-40.0 DURA;57</v>
          </cell>
          <cell r="J22582">
            <v>45398</v>
          </cell>
        </row>
        <row r="22583">
          <cell r="F22583" t="str">
            <v>3. Item Componente;PP - BLOQUE ESPUMA D-18.0;11</v>
          </cell>
          <cell r="J22583">
            <v>45398</v>
          </cell>
        </row>
        <row r="22584">
          <cell r="F22584" t="str">
            <v>3. Item Componente;PP - BLOQUE ESPUMA D-15.0 CILINDRO;9</v>
          </cell>
          <cell r="J22584">
            <v>45398</v>
          </cell>
        </row>
        <row r="22585">
          <cell r="F22585" t="str">
            <v>3. Item Componente;PP - BLOQUE ESPUMA D-40.0;19</v>
          </cell>
          <cell r="J22585">
            <v>45397</v>
          </cell>
        </row>
        <row r="22586">
          <cell r="F22586" t="str">
            <v>3. Item Componente;PP - BLOQUE ESPUMA D-30.0;11</v>
          </cell>
          <cell r="J22586">
            <v>45397</v>
          </cell>
        </row>
        <row r="22587">
          <cell r="F22587" t="str">
            <v>3. Item Componente;PP - BLOQUE ESPUMA D-26.0;40</v>
          </cell>
          <cell r="J22587">
            <v>45397</v>
          </cell>
        </row>
        <row r="22588">
          <cell r="F22588" t="str">
            <v>3. Item Componente;PP - BLOQUE ESPUMA D-26.0;41</v>
          </cell>
          <cell r="J22588">
            <v>45397</v>
          </cell>
        </row>
        <row r="22589">
          <cell r="F22589" t="str">
            <v>3. Item Componente;PP - BLOQUE ESPUMA D-26.0;42</v>
          </cell>
          <cell r="J22589">
            <v>45397</v>
          </cell>
        </row>
        <row r="22590">
          <cell r="F22590" t="str">
            <v>3. Item Componente;PP - BLOQUE ESPUMA D-26.0;43</v>
          </cell>
          <cell r="J22590">
            <v>45397</v>
          </cell>
        </row>
        <row r="22591">
          <cell r="F22591" t="str">
            <v>3. Item Componente;PP - BLOQUE ESPUMA D-23.0;11</v>
          </cell>
          <cell r="J22591">
            <v>45394</v>
          </cell>
        </row>
        <row r="22592">
          <cell r="F22592" t="str">
            <v>3. Item Componente;PP - BLOQUE ESPUMA D-20.0;20</v>
          </cell>
          <cell r="J22592">
            <v>45394</v>
          </cell>
        </row>
        <row r="22593">
          <cell r="F22593" t="str">
            <v>3. Item Componente;PP - BLOQUE ESPUMA D-20.0;21</v>
          </cell>
          <cell r="J22593">
            <v>45394</v>
          </cell>
        </row>
        <row r="22594">
          <cell r="F22594" t="str">
            <v>3. Item Componente;PP - BLOQUE ESPUMA D-18.0;11</v>
          </cell>
          <cell r="J22594">
            <v>45394</v>
          </cell>
        </row>
        <row r="22595">
          <cell r="F22595" t="str">
            <v>3. Item Componente;PP - BLOQUE ESPUMA D-15.0;11</v>
          </cell>
          <cell r="J22595">
            <v>45394</v>
          </cell>
        </row>
        <row r="22596">
          <cell r="F22596" t="str">
            <v>3. Item Componente;PP - BLOQUE ESPUMA D-40.0;20</v>
          </cell>
          <cell r="J22596">
            <v>45397</v>
          </cell>
        </row>
        <row r="22597">
          <cell r="F22597" t="str">
            <v>3. Item Componente;PP - BLOQUE ESPUMA D-12.0;21</v>
          </cell>
          <cell r="J22597">
            <v>45393</v>
          </cell>
        </row>
        <row r="22598">
          <cell r="F22598" t="str">
            <v>3. Item Componente;PP - BLOQUE ESPUMA D-12.0;22</v>
          </cell>
          <cell r="J22598">
            <v>45393</v>
          </cell>
        </row>
        <row r="22599">
          <cell r="F22599" t="str">
            <v>3. Item Componente;PP - BLOQUE ESPUMA D-26.0 ANTIFLAMA;11</v>
          </cell>
          <cell r="J22599">
            <v>45394</v>
          </cell>
        </row>
        <row r="22600">
          <cell r="F22600" t="str">
            <v>3. Item Componente;PP - BLOQUE ESPUMA D-26.0 PENTA;9</v>
          </cell>
          <cell r="J22600">
            <v>45394</v>
          </cell>
        </row>
        <row r="22601">
          <cell r="F22601" t="str">
            <v>3. Item Componente;PP - BLOQUE ESPUMA D-26.0;20</v>
          </cell>
          <cell r="J22601">
            <v>45394</v>
          </cell>
        </row>
        <row r="22602">
          <cell r="F22602" t="str">
            <v>3. Item Componente;PP - BLOQUE ESPUMA D-26.0;21</v>
          </cell>
          <cell r="J22602">
            <v>45394</v>
          </cell>
        </row>
        <row r="22603">
          <cell r="F22603" t="str">
            <v>3. Item Componente;PP - BLOQUE ESPUMA D-18.0;34</v>
          </cell>
          <cell r="J22603">
            <v>45393</v>
          </cell>
        </row>
        <row r="22604">
          <cell r="F22604" t="str">
            <v>3. Item Componente;PP - BLOQUE ESPUMA D-18.0;35</v>
          </cell>
          <cell r="J22604">
            <v>45393</v>
          </cell>
        </row>
        <row r="22605">
          <cell r="F22605" t="str">
            <v>3. Item Componente;PP - BLOQUE ESPUMA D-18.0;36</v>
          </cell>
          <cell r="J22605">
            <v>45393</v>
          </cell>
        </row>
        <row r="22606">
          <cell r="F22606" t="str">
            <v>3. Item Componente;PP - BLOQUE ESPUMA D-16.0 DURA;31</v>
          </cell>
          <cell r="J22606">
            <v>45393</v>
          </cell>
        </row>
        <row r="22607">
          <cell r="F22607" t="str">
            <v>3. Item Componente;PP - BLOQUE ESPUMA D-16.0 DURA;32</v>
          </cell>
          <cell r="J22607">
            <v>45393</v>
          </cell>
        </row>
        <row r="22608">
          <cell r="F22608" t="str">
            <v>3. Item Componente;PP - BLOQUE ESPUMA D-16.0 DURA;33</v>
          </cell>
          <cell r="J22608">
            <v>45393</v>
          </cell>
        </row>
        <row r="22609">
          <cell r="F22609" t="str">
            <v>3. Item Componente;PP - BLOQUE ESPUMA D-15.0 CILINDRO;17</v>
          </cell>
          <cell r="J22609">
            <v>45390</v>
          </cell>
        </row>
        <row r="22610">
          <cell r="F22610" t="str">
            <v>3. Item Componente;PP - BLOQUE ESPUMA D-15.0 CILINDRO;18</v>
          </cell>
          <cell r="J22610">
            <v>45390</v>
          </cell>
        </row>
        <row r="22611">
          <cell r="F22611" t="str">
            <v>3. Item Componente;PP - BLOQUE ESPUMA D-12.0;11</v>
          </cell>
          <cell r="J22611">
            <v>45390</v>
          </cell>
        </row>
        <row r="22612">
          <cell r="F22612" t="str">
            <v>3. Item Componente;PP - BLOQUE ESPUMA D-20.0;31</v>
          </cell>
          <cell r="J22612">
            <v>45393</v>
          </cell>
        </row>
        <row r="22613">
          <cell r="F22613" t="str">
            <v>3. Item Componente;PP - BLOQUE ESPUMA D-20.0;32</v>
          </cell>
          <cell r="J22613">
            <v>45393</v>
          </cell>
        </row>
        <row r="22614">
          <cell r="F22614" t="str">
            <v>3. Item Componente;PP - BLOQUE ESPUMA D-20.0;33</v>
          </cell>
          <cell r="J22614">
            <v>45393</v>
          </cell>
        </row>
        <row r="22615">
          <cell r="F22615" t="str">
            <v>3. Item Componente;PP - BLOQUE ESPUMA D-23.0 DURA;25</v>
          </cell>
          <cell r="J22615">
            <v>45387</v>
          </cell>
        </row>
        <row r="22616">
          <cell r="F22616" t="str">
            <v>3. Item Componente;PP - BLOQUE ESPUMA D-23.0 DURA;26</v>
          </cell>
          <cell r="J22616">
            <v>45387</v>
          </cell>
        </row>
        <row r="22617">
          <cell r="F22617" t="str">
            <v>3. Item Componente;PP - BLOQUE ESPUMA D-23.0 DURA;27</v>
          </cell>
          <cell r="J22617">
            <v>45387</v>
          </cell>
        </row>
        <row r="22618">
          <cell r="F22618" t="str">
            <v>3. Item Componente;PP - BLOQUE ESPUMA D-23.0;30</v>
          </cell>
          <cell r="J22618">
            <v>45387</v>
          </cell>
        </row>
        <row r="22619">
          <cell r="F22619" t="str">
            <v>3. Item Componente;PP - BLOQUE ESPUMA D-23.0;31</v>
          </cell>
          <cell r="J22619">
            <v>45387</v>
          </cell>
        </row>
        <row r="22620">
          <cell r="F22620" t="str">
            <v>3. Item Componente;PP - BLOQUE ESPUMA D-23.0;32</v>
          </cell>
          <cell r="J22620">
            <v>45387</v>
          </cell>
        </row>
        <row r="22621">
          <cell r="F22621" t="str">
            <v>3. Item Componente;PP - BLOQUE ESPUMA D-26.0 PENTA;10</v>
          </cell>
          <cell r="J22621">
            <v>45384</v>
          </cell>
        </row>
        <row r="22622">
          <cell r="F22622" t="str">
            <v>3. Item Componente;PP - BLOQUE ESPUMA D-26.0;20</v>
          </cell>
          <cell r="J22622">
            <v>45384</v>
          </cell>
        </row>
        <row r="22623">
          <cell r="F22623" t="str">
            <v>3. Item Componente;PP - BLOQUE ESPUMA D-26.0;21</v>
          </cell>
          <cell r="J22623">
            <v>45384</v>
          </cell>
        </row>
        <row r="22624">
          <cell r="F22624" t="str">
            <v>3. Item Componente;PP - BLOQUE ESPUMA D-23.0;11</v>
          </cell>
          <cell r="J22624">
            <v>45384</v>
          </cell>
        </row>
        <row r="22625">
          <cell r="F22625" t="str">
            <v>3. Item Componente;PP - BLOQUE ESPUMA D-26.0;21</v>
          </cell>
          <cell r="J22625">
            <v>45387</v>
          </cell>
        </row>
        <row r="22626">
          <cell r="F22626" t="str">
            <v>3. Item Componente;PP - BLOQUE ESPUMA D-26.0;22</v>
          </cell>
          <cell r="J22626">
            <v>45387</v>
          </cell>
        </row>
        <row r="22627">
          <cell r="F22627" t="str">
            <v>3. Item Componente;PP - BLOQUE ESPUMA D-15.0 CILINDRO;19</v>
          </cell>
          <cell r="J22627">
            <v>45390</v>
          </cell>
        </row>
        <row r="22628">
          <cell r="F22628" t="str">
            <v>3. Item Componente;PP - BLOQUE ESPUMA D-15.0 CILINDRO;20</v>
          </cell>
          <cell r="J22628">
            <v>45390</v>
          </cell>
        </row>
        <row r="22629">
          <cell r="F22629" t="str">
            <v>3. Item Componente;PP - BLOQUE ESPUMA D-15.0 CILINDRO;10</v>
          </cell>
          <cell r="J22629">
            <v>45405</v>
          </cell>
        </row>
        <row r="22630">
          <cell r="F22630" t="str">
            <v>3. Item Componente;PP - BLOQUE ESPUMA D-30.0;12</v>
          </cell>
          <cell r="J22630">
            <v>45384</v>
          </cell>
        </row>
        <row r="22631">
          <cell r="F22631" t="str">
            <v>3. Item Componente;PP - BLOQUE ESPUMA D-26.0 PENTA;11</v>
          </cell>
          <cell r="J22631">
            <v>45384</v>
          </cell>
        </row>
        <row r="22632">
          <cell r="F22632" t="str">
            <v>3. Item Componente;PP - BLOQUE ESPUMA D-26.0;22</v>
          </cell>
          <cell r="J22632">
            <v>45384</v>
          </cell>
        </row>
        <row r="22633">
          <cell r="F22633" t="str">
            <v>3. Item Componente;PP - BLOQUE ESPUMA D-26.0;23</v>
          </cell>
          <cell r="J22633">
            <v>45384</v>
          </cell>
        </row>
        <row r="22634">
          <cell r="F22634" t="str">
            <v>3. Item Componente;PP - BLOQUE ESPUMA D-23.0;12</v>
          </cell>
          <cell r="J22634">
            <v>45384</v>
          </cell>
        </row>
        <row r="22635">
          <cell r="F22635" t="str">
            <v>3. Item Componente;PP - BLOQUE ESPUMA D-26.0;23</v>
          </cell>
          <cell r="J22635">
            <v>45387</v>
          </cell>
        </row>
        <row r="22636">
          <cell r="F22636" t="str">
            <v>3. Item Componente;PP - BLOQUE ESPUMA D-26.0 PENTA;11</v>
          </cell>
          <cell r="J22636">
            <v>45408</v>
          </cell>
        </row>
        <row r="22637">
          <cell r="F22637" t="str">
            <v>3. Item Componente;PP - BLOQUE ESPUMA D-26.0;22</v>
          </cell>
          <cell r="J22637">
            <v>45408</v>
          </cell>
        </row>
        <row r="22638">
          <cell r="F22638" t="str">
            <v>3. Item Componente;PP - BLOQUE ESPUMA D-26.0;23</v>
          </cell>
          <cell r="J22638">
            <v>45408</v>
          </cell>
        </row>
        <row r="22639">
          <cell r="F22639" t="str">
            <v>3. Item Componente;PP - BLOQUE ESPUMA D-23.0;12</v>
          </cell>
          <cell r="J22639">
            <v>45408</v>
          </cell>
        </row>
        <row r="22640">
          <cell r="F22640" t="str">
            <v>3. Item Componente;PP - BLOQUE ESPUMA D-20.0;12</v>
          </cell>
          <cell r="J22640">
            <v>45408</v>
          </cell>
        </row>
        <row r="22641">
          <cell r="F22641" t="str">
            <v>3. Item Componente;PP - BLOQUE ESPUMA D-20.0;22</v>
          </cell>
          <cell r="J22641">
            <v>45407</v>
          </cell>
        </row>
        <row r="22642">
          <cell r="F22642" t="str">
            <v>3. Item Componente;PP - BLOQUE ESPUMA D-20.0;23</v>
          </cell>
          <cell r="J22642">
            <v>45407</v>
          </cell>
        </row>
        <row r="22643">
          <cell r="F22643" t="str">
            <v>3. Item Componente;PP - BLOQUE ESPUMA D-26.0 PENTA ANTIFLAMA;23</v>
          </cell>
          <cell r="J22643">
            <v>45408</v>
          </cell>
        </row>
        <row r="22644">
          <cell r="F22644" t="str">
            <v>3. Item Componente;PP - BLOQUE ESPUMA D-26.0 PENTA ANTIFLAMA;24</v>
          </cell>
          <cell r="J22644">
            <v>45408</v>
          </cell>
        </row>
        <row r="22645">
          <cell r="F22645" t="str">
            <v>3. Item Componente;PP - BLOQUE ESPUMA D-26.0 ANTIFLAMA;12</v>
          </cell>
          <cell r="J22645">
            <v>45408</v>
          </cell>
        </row>
        <row r="22646">
          <cell r="F22646" t="str">
            <v>3. Item Componente;PP - BLOQUE ESPUMA D-30.0;12</v>
          </cell>
          <cell r="J22646">
            <v>45408</v>
          </cell>
        </row>
        <row r="22647">
          <cell r="F22647" t="str">
            <v>3. Item Componente;PP - BLOQUE ESPUMA D-40.0 DURA;21</v>
          </cell>
          <cell r="J22647">
            <v>45408</v>
          </cell>
        </row>
        <row r="22648">
          <cell r="F22648" t="str">
            <v>3. Item Componente;PP - BLOQUE ESPUMA D-40.0 DURA;22</v>
          </cell>
          <cell r="J22648">
            <v>45408</v>
          </cell>
        </row>
        <row r="22649">
          <cell r="F22649" t="str">
            <v>3. Item Componente;PP - BLOQUE ESPUMA D-30.0;23</v>
          </cell>
          <cell r="J22649">
            <v>45407</v>
          </cell>
        </row>
        <row r="22650">
          <cell r="F22650" t="str">
            <v>3. Item Componente;PP - BLOQUE ESPUMA D-30.0;24</v>
          </cell>
          <cell r="J22650">
            <v>45407</v>
          </cell>
        </row>
        <row r="22651">
          <cell r="F22651" t="str">
            <v>3. Item Componente;PP - BLOQUE ESPUMA D-26.0;12</v>
          </cell>
          <cell r="J22651">
            <v>45407</v>
          </cell>
        </row>
        <row r="22652">
          <cell r="F22652" t="str">
            <v>3. Item Componente;PP - BLOQUE ESPUMA D-23.0;11</v>
          </cell>
          <cell r="J22652">
            <v>45407</v>
          </cell>
        </row>
        <row r="22653">
          <cell r="F22653" t="str">
            <v>3. Item Componente;PP - BLOQUE ESPUMA D-30.0;11</v>
          </cell>
          <cell r="J22653">
            <v>45405</v>
          </cell>
        </row>
        <row r="22654">
          <cell r="F22654" t="str">
            <v>3. Item Componente;PP - BLOQUE ESPUMA D-26.0 PENTA;11</v>
          </cell>
          <cell r="J22654">
            <v>45405</v>
          </cell>
        </row>
        <row r="22655">
          <cell r="F22655" t="str">
            <v>3. Item Componente;PP - BLOQUE ESPUMA D-26.0;12</v>
          </cell>
          <cell r="J22655">
            <v>45405</v>
          </cell>
        </row>
        <row r="22656">
          <cell r="F22656" t="str">
            <v>3. Item Componente;PP - BLOQUE ESPUMA D-23.0;12</v>
          </cell>
          <cell r="J22656">
            <v>45405</v>
          </cell>
        </row>
        <row r="22657">
          <cell r="F22657" t="str">
            <v>3. Item Componente;PP - BLOQUE ESPUMA D-20.0;12</v>
          </cell>
          <cell r="J22657">
            <v>45405</v>
          </cell>
        </row>
        <row r="22658">
          <cell r="F22658" t="str">
            <v>3. Item Componente;PP - BLOQUE ESPUMA D-23.0 DURA;11</v>
          </cell>
          <cell r="J22658">
            <v>45407</v>
          </cell>
        </row>
        <row r="22659">
          <cell r="F22659" t="str">
            <v>3. Item Componente;PP - BLOQUE ESPUMA D-16.0 DURA;34</v>
          </cell>
          <cell r="J22659">
            <v>45401</v>
          </cell>
        </row>
        <row r="22660">
          <cell r="F22660" t="str">
            <v>3. Item Componente;PP - BLOQUE ESPUMA D-16.0 DURA;35</v>
          </cell>
          <cell r="J22660">
            <v>45401</v>
          </cell>
        </row>
        <row r="22661">
          <cell r="F22661" t="str">
            <v>3. Item Componente;PP - BLOQUE ESPUMA D-16.0 DURA;36</v>
          </cell>
          <cell r="J22661">
            <v>45401</v>
          </cell>
        </row>
        <row r="22662">
          <cell r="F22662" t="str">
            <v>3. Item Componente;PP - BLOQUE ESPUMA D-15.0 CILINDRO;11</v>
          </cell>
          <cell r="J22662">
            <v>45405</v>
          </cell>
        </row>
        <row r="22663">
          <cell r="F22663" t="str">
            <v>3. Item Componente;PP - BLOQUE ESPUMA D-12.0;12</v>
          </cell>
          <cell r="J22663">
            <v>45405</v>
          </cell>
        </row>
        <row r="22664">
          <cell r="F22664" t="str">
            <v>3. Item Componente;PP - BLOQUE ESPUMA D-40.0 DURA;11</v>
          </cell>
          <cell r="J22664">
            <v>45405</v>
          </cell>
        </row>
        <row r="22665">
          <cell r="F22665" t="str">
            <v>3. Item Componente;PP - BLOQUE ESPUMA D-23.0 DURA;28</v>
          </cell>
          <cell r="J22665">
            <v>45401</v>
          </cell>
        </row>
        <row r="22666">
          <cell r="F22666" t="str">
            <v>3. Item Componente;PP - BLOQUE ESPUMA D-23.0;12</v>
          </cell>
          <cell r="J22666">
            <v>45401</v>
          </cell>
        </row>
        <row r="22667">
          <cell r="F22667" t="str">
            <v>3. Item Componente;PP - BLOQUE ESPUMA D-18.0 DURA;28</v>
          </cell>
          <cell r="J22667">
            <v>45401</v>
          </cell>
        </row>
        <row r="22668">
          <cell r="F22668" t="str">
            <v>3. Item Componente;PP - BLOQUE ESPUMA D-18.0 DURA;29</v>
          </cell>
          <cell r="J22668">
            <v>45401</v>
          </cell>
        </row>
        <row r="22669">
          <cell r="F22669" t="str">
            <v>3. Item Componente;PP - BLOQUE ESPUMA D-18.0 DURA;30</v>
          </cell>
          <cell r="J22669">
            <v>45401</v>
          </cell>
        </row>
        <row r="22670">
          <cell r="F22670" t="str">
            <v>3. Item Componente;PP - BLOQUE ESPUMA D-18.0;13</v>
          </cell>
          <cell r="J22670">
            <v>45401</v>
          </cell>
        </row>
        <row r="22671">
          <cell r="F22671" t="str">
            <v>3. Item Componente;PP - BLOQUE ESPUMA D-15.0 CILINDRO;10</v>
          </cell>
          <cell r="J22671">
            <v>45398</v>
          </cell>
        </row>
        <row r="22672">
          <cell r="F22672" t="str">
            <v>3. Item Componente;PP - BLOQUE ESPUMA D-15.0;12</v>
          </cell>
          <cell r="J22672">
            <v>45398</v>
          </cell>
        </row>
        <row r="22673">
          <cell r="F22673" t="str">
            <v>3. Item Componente;PP - BLOQUE ESPUMA D-12.0;12</v>
          </cell>
          <cell r="J22673">
            <v>45398</v>
          </cell>
        </row>
        <row r="22674">
          <cell r="F22674" t="str">
            <v>3. Item Componente;PP - BLOQUE ESPUMA D-26.0;11</v>
          </cell>
          <cell r="J22674">
            <v>45401</v>
          </cell>
        </row>
        <row r="22675">
          <cell r="F22675" t="str">
            <v>3. Item Componente;PP - BLOQUE ESPUMA D-23.0 DURA;29</v>
          </cell>
          <cell r="J22675">
            <v>45401</v>
          </cell>
        </row>
        <row r="22676">
          <cell r="F22676" t="str">
            <v>3. Item Componente;PP - BLOQUE ESPUMA D-23.0 DURA;30</v>
          </cell>
          <cell r="J22676">
            <v>45401</v>
          </cell>
        </row>
        <row r="22677">
          <cell r="F22677" t="str">
            <v>3. Item Componente;PP - BLOQUE ESPUMA D-26.0;44</v>
          </cell>
          <cell r="J22677">
            <v>45397</v>
          </cell>
        </row>
        <row r="22678">
          <cell r="F22678" t="str">
            <v>3. Item Componente;PP - BLOQUE ESPUMA D-23.0;12</v>
          </cell>
          <cell r="J22678">
            <v>45397</v>
          </cell>
        </row>
        <row r="22679">
          <cell r="F22679" t="str">
            <v>3. Item Componente;PP - BLOQUE ESPUMA D-40.0 DURA;58</v>
          </cell>
          <cell r="J22679">
            <v>45398</v>
          </cell>
        </row>
        <row r="22680">
          <cell r="F22680" t="str">
            <v>3. Item Componente;PP - BLOQUE ESPUMA D-40.0 DURA;59</v>
          </cell>
          <cell r="J22680">
            <v>45398</v>
          </cell>
        </row>
        <row r="22681">
          <cell r="F22681" t="str">
            <v>3. Item Componente;PP - BLOQUE ESPUMA D-40.0 DURA;60</v>
          </cell>
          <cell r="J22681">
            <v>45398</v>
          </cell>
        </row>
        <row r="22682">
          <cell r="F22682" t="str">
            <v>3. Item Componente;PP - BLOQUE ESPUMA D-18.0;12</v>
          </cell>
          <cell r="J22682">
            <v>45398</v>
          </cell>
        </row>
        <row r="22683">
          <cell r="F22683" t="str">
            <v>3. Item Componente;PP - BLOQUE ESPUMA D-40.0;21</v>
          </cell>
          <cell r="J22683">
            <v>45397</v>
          </cell>
        </row>
        <row r="22684">
          <cell r="F22684" t="str">
            <v>3. Item Componente;PP - BLOQUE ESPUMA D-40.0;22</v>
          </cell>
          <cell r="J22684">
            <v>45397</v>
          </cell>
        </row>
        <row r="22685">
          <cell r="F22685" t="str">
            <v>3. Item Componente;PP - BLOQUE ESPUMA D-30.0;12</v>
          </cell>
          <cell r="J22685">
            <v>45397</v>
          </cell>
        </row>
        <row r="22686">
          <cell r="F22686" t="str">
            <v>3. Item Componente;PP - BLOQUE ESPUMA D-26.0;45</v>
          </cell>
          <cell r="J22686">
            <v>45397</v>
          </cell>
        </row>
        <row r="22687">
          <cell r="F22687" t="str">
            <v>3. Item Componente;PP - BLOQUE ESPUMA D-26.0;46</v>
          </cell>
          <cell r="J22687">
            <v>45397</v>
          </cell>
        </row>
        <row r="22688">
          <cell r="F22688" t="str">
            <v>3. Item Componente;PP - BLOQUE ESPUMA D-26.0;47</v>
          </cell>
          <cell r="J22688">
            <v>45397</v>
          </cell>
        </row>
        <row r="22689">
          <cell r="F22689" t="str">
            <v>3. Item Componente;PP - BLOQUE ESPUMA D-26.0;22</v>
          </cell>
          <cell r="J22689">
            <v>45394</v>
          </cell>
        </row>
        <row r="22690">
          <cell r="F22690" t="str">
            <v>3. Item Componente;PP - BLOQUE ESPUMA D-23.0;12</v>
          </cell>
          <cell r="J22690">
            <v>45394</v>
          </cell>
        </row>
        <row r="22691">
          <cell r="F22691" t="str">
            <v>3. Item Componente;PP - BLOQUE ESPUMA D-20.0;22</v>
          </cell>
          <cell r="J22691">
            <v>45394</v>
          </cell>
        </row>
        <row r="22692">
          <cell r="F22692" t="str">
            <v>3. Item Componente;PP - BLOQUE ESPUMA D-20.0;23</v>
          </cell>
          <cell r="J22692">
            <v>45394</v>
          </cell>
        </row>
        <row r="22693">
          <cell r="F22693" t="str">
            <v>3. Item Componente;PP - BLOQUE ESPUMA D-18.0;12</v>
          </cell>
          <cell r="J22693">
            <v>45394</v>
          </cell>
        </row>
        <row r="22694">
          <cell r="F22694" t="str">
            <v>3. Item Componente;PP - BLOQUE ESPUMA D-15.0;12</v>
          </cell>
          <cell r="J22694">
            <v>45394</v>
          </cell>
        </row>
        <row r="22695">
          <cell r="F22695" t="str">
            <v>3. Item Componente;PP - BLOQUE ESPUMA D-16.0 DURA;34</v>
          </cell>
          <cell r="J22695">
            <v>45393</v>
          </cell>
        </row>
        <row r="22696">
          <cell r="F22696" t="str">
            <v>3. Item Componente;PP - BLOQUE ESPUMA D-12.0;23</v>
          </cell>
          <cell r="J22696">
            <v>45393</v>
          </cell>
        </row>
        <row r="22697">
          <cell r="F22697" t="str">
            <v>3. Item Componente;PP - BLOQUE ESPUMA D-12.0;24</v>
          </cell>
          <cell r="J22697">
            <v>45393</v>
          </cell>
        </row>
        <row r="22698">
          <cell r="F22698" t="str">
            <v>3. Item Componente;PP - BLOQUE ESPUMA D-26.0 ANTIFLAMA;12</v>
          </cell>
          <cell r="J22698">
            <v>45394</v>
          </cell>
        </row>
        <row r="22699">
          <cell r="F22699" t="str">
            <v>3. Item Componente;PP - BLOQUE ESPUMA D-26.0 PENTA;10</v>
          </cell>
          <cell r="J22699">
            <v>45394</v>
          </cell>
        </row>
        <row r="22700">
          <cell r="F22700" t="str">
            <v>3. Item Componente;PP - BLOQUE ESPUMA D-26.0;23</v>
          </cell>
          <cell r="J22700">
            <v>45394</v>
          </cell>
        </row>
        <row r="22701">
          <cell r="F22701" t="str">
            <v>3. Item Componente;PP - BLOQUE ESPUMA D-20.0;34</v>
          </cell>
          <cell r="J22701">
            <v>45393</v>
          </cell>
        </row>
        <row r="22702">
          <cell r="F22702" t="str">
            <v>3. Item Componente;PP - BLOQUE ESPUMA D-18.0;37</v>
          </cell>
          <cell r="J22702">
            <v>45393</v>
          </cell>
        </row>
        <row r="22703">
          <cell r="F22703" t="str">
            <v>3. Item Componente;PP - BLOQUE ESPUMA D-18.0;38</v>
          </cell>
          <cell r="J22703">
            <v>45393</v>
          </cell>
        </row>
        <row r="22704">
          <cell r="F22704" t="str">
            <v>3. Item Componente;PP - BLOQUE ESPUMA D-18.0;39</v>
          </cell>
          <cell r="J22704">
            <v>45393</v>
          </cell>
        </row>
        <row r="22705">
          <cell r="F22705" t="str">
            <v>3. Item Componente;PP - BLOQUE ESPUMA D-16.0 DURA;35</v>
          </cell>
          <cell r="J22705">
            <v>45393</v>
          </cell>
        </row>
        <row r="22706">
          <cell r="F22706" t="str">
            <v>3. Item Componente;PP - BLOQUE ESPUMA D-16.0 DURA;36</v>
          </cell>
          <cell r="J22706">
            <v>45393</v>
          </cell>
        </row>
        <row r="22707">
          <cell r="F22707" t="str">
            <v>3. Item Componente;PP - BLOQUE ESPUMA D-23.0;33</v>
          </cell>
          <cell r="J22707">
            <v>45387</v>
          </cell>
        </row>
        <row r="22708">
          <cell r="F22708" t="str">
            <v>3. Item Componente;PP - BLOQUE ESPUMA D-15.0 CILINDRO;21</v>
          </cell>
          <cell r="J22708">
            <v>45390</v>
          </cell>
        </row>
        <row r="22709">
          <cell r="F22709" t="str">
            <v>3. Item Componente;PP - BLOQUE ESPUMA D-15.0 CILINDRO;22</v>
          </cell>
          <cell r="J22709">
            <v>45390</v>
          </cell>
        </row>
        <row r="22710">
          <cell r="F22710" t="str">
            <v>3. Item Componente;PP - BLOQUE ESPUMA D-12.0;12</v>
          </cell>
          <cell r="J22710">
            <v>45390</v>
          </cell>
        </row>
        <row r="22711">
          <cell r="F22711" t="str">
            <v>3. Item Componente;PP - BLOQUE ESPUMA D-20.0;35</v>
          </cell>
          <cell r="J22711">
            <v>45393</v>
          </cell>
        </row>
        <row r="22712">
          <cell r="F22712" t="str">
            <v>3. Item Componente;PP - BLOQUE ESPUMA D-20.0;36</v>
          </cell>
          <cell r="J22712">
            <v>45393</v>
          </cell>
        </row>
        <row r="22713">
          <cell r="F22713" t="str">
            <v>3. Item Componente;PP - BLOQUE ESPUMA D-26.0;24</v>
          </cell>
          <cell r="J22713">
            <v>45387</v>
          </cell>
        </row>
        <row r="22714">
          <cell r="F22714" t="str">
            <v>3. Item Componente;PP - BLOQUE ESPUMA D-23.0 DURA;28</v>
          </cell>
          <cell r="J22714">
            <v>45387</v>
          </cell>
        </row>
        <row r="22715">
          <cell r="F22715" t="str">
            <v>3. Item Componente;PP - BLOQUE ESPUMA D-23.0 DURA;29</v>
          </cell>
          <cell r="J22715">
            <v>45387</v>
          </cell>
        </row>
        <row r="22716">
          <cell r="F22716" t="str">
            <v>3. Item Componente;PP - BLOQUE ESPUMA D-23.0 DURA;30</v>
          </cell>
          <cell r="J22716">
            <v>45387</v>
          </cell>
        </row>
        <row r="22717">
          <cell r="F22717" t="str">
            <v>3. Item Componente;PP - BLOQUE ESPUMA D-23.0;34</v>
          </cell>
          <cell r="J22717">
            <v>45387</v>
          </cell>
        </row>
        <row r="22718">
          <cell r="F22718" t="str">
            <v>3. Item Componente;PP - BLOQUE ESPUMA D-23.0;35</v>
          </cell>
          <cell r="J22718">
            <v>45387</v>
          </cell>
        </row>
        <row r="22719">
          <cell r="F22719" t="str">
            <v>3. Item Componente;PP - BLOQUE ESPUMA D-35.0 VISCOELASTICA;8</v>
          </cell>
          <cell r="J22719">
            <v>45412</v>
          </cell>
        </row>
        <row r="22720">
          <cell r="F22720" t="str">
            <v>1. Item OP;PP - BLOQUE ESPUMA D-35.0 VISCOELASTICA;1</v>
          </cell>
          <cell r="J22720">
            <v>45412</v>
          </cell>
        </row>
        <row r="22721">
          <cell r="F22721" t="str">
            <v>2. Item Otros;PP - BLOQUE ESPUMA D-35.0 VISCOELASTICA;1</v>
          </cell>
          <cell r="J22721">
            <v>45412</v>
          </cell>
        </row>
        <row r="22722">
          <cell r="F22722" t="str">
            <v>2. Item Otros;PP - BLOQUE ESPUMA D-20.0;1</v>
          </cell>
          <cell r="J22722">
            <v>45408</v>
          </cell>
        </row>
        <row r="22723">
          <cell r="F22723" t="str">
            <v>2. Item Otros;PP - BLOQUE ESPUMA D-26.0;1</v>
          </cell>
          <cell r="J22723">
            <v>45408</v>
          </cell>
        </row>
        <row r="22724">
          <cell r="F22724" t="str">
            <v>2. Item Otros;PP - BLOQUE ESPUMA D-20.0;2</v>
          </cell>
          <cell r="J22724">
            <v>45408</v>
          </cell>
        </row>
        <row r="22725">
          <cell r="F22725" t="str">
            <v>1. Item OP;PP - BLOQUE ESPUMA D-23.0;1</v>
          </cell>
          <cell r="J22725">
            <v>45408</v>
          </cell>
        </row>
        <row r="22726">
          <cell r="F22726" t="str">
            <v>2. Item Otros;PP - BLOQUE ESPUMA D-23.0;1</v>
          </cell>
          <cell r="J22726">
            <v>45408</v>
          </cell>
        </row>
        <row r="22727">
          <cell r="F22727" t="str">
            <v>2. Item Otros;PP - BLOQUE ESPUMA D-23.0;2</v>
          </cell>
          <cell r="J22727">
            <v>45408</v>
          </cell>
        </row>
        <row r="22728">
          <cell r="F22728" t="str">
            <v>1. Item OP;PP - BLOQUE ESPUMA D-26.0;1</v>
          </cell>
          <cell r="J22728">
            <v>45408</v>
          </cell>
        </row>
        <row r="22729">
          <cell r="F22729" t="str">
            <v>2. Item Otros;PP - BLOQUE ESPUMA D-26.0;2</v>
          </cell>
          <cell r="J22729">
            <v>45408</v>
          </cell>
        </row>
        <row r="22730">
          <cell r="F22730" t="str">
            <v>1. Item OP;PP - BLOQUE ESPUMA D-26.0;2</v>
          </cell>
          <cell r="J22730">
            <v>45408</v>
          </cell>
        </row>
        <row r="22731">
          <cell r="F22731" t="str">
            <v>2. Item Otros;PP - BLOQUE ESPUMA D-26.0;3</v>
          </cell>
          <cell r="J22731">
            <v>45408</v>
          </cell>
        </row>
        <row r="22732">
          <cell r="F22732" t="str">
            <v>2. Item Otros;PP - BLOQUE ESPUMA D-26.0;4</v>
          </cell>
          <cell r="J22732">
            <v>45408</v>
          </cell>
        </row>
        <row r="22733">
          <cell r="F22733" t="str">
            <v>1. Item OP;PP - BLOQUE ESPUMA D-26.0 PENTA;1</v>
          </cell>
          <cell r="J22733">
            <v>45408</v>
          </cell>
        </row>
        <row r="22734">
          <cell r="F22734" t="str">
            <v>2. Item Otros;PP - BLOQUE ESPUMA D-26.0 PENTA;1</v>
          </cell>
          <cell r="J22734">
            <v>45408</v>
          </cell>
        </row>
        <row r="22735">
          <cell r="F22735" t="str">
            <v>2. Item Otros;PP - BLOQUE ESPUMA D-26.0 PENTA;2</v>
          </cell>
          <cell r="J22735">
            <v>45408</v>
          </cell>
        </row>
        <row r="22736">
          <cell r="F22736" t="str">
            <v>1. Item OP;PP - BLOQUE ESPUMA D-30.0;1</v>
          </cell>
          <cell r="J22736">
            <v>45408</v>
          </cell>
        </row>
        <row r="22737">
          <cell r="F22737" t="str">
            <v>2. Item Otros;PP - BLOQUE ESPUMA D-30.0;1</v>
          </cell>
          <cell r="J22737">
            <v>45408</v>
          </cell>
        </row>
        <row r="22738">
          <cell r="F22738" t="str">
            <v>2. Item Otros;PP - BLOQUE ESPUMA D-30.0;2</v>
          </cell>
          <cell r="J22738">
            <v>45408</v>
          </cell>
        </row>
        <row r="22739">
          <cell r="F22739" t="str">
            <v>1. Item OP;PP - BLOQUE ESPUMA D-26.0 ANTIFLAMA;1</v>
          </cell>
          <cell r="J22739">
            <v>45408</v>
          </cell>
        </row>
        <row r="22740">
          <cell r="F22740" t="str">
            <v>2. Item Otros;PP - BLOQUE ESPUMA D-26.0 ANTIFLAMA;1</v>
          </cell>
          <cell r="J22740">
            <v>45408</v>
          </cell>
        </row>
        <row r="22741">
          <cell r="F22741" t="str">
            <v>1. Item OP;PP - BLOQUE ESPUMA D-26.0 PENTA ANTIFLAMA;1</v>
          </cell>
          <cell r="J22741">
            <v>45408</v>
          </cell>
        </row>
        <row r="22742">
          <cell r="F22742" t="str">
            <v>2. Item Otros;PP - BLOQUE ESPUMA D-26.0 PENTA ANTIFLAMA;1</v>
          </cell>
          <cell r="J22742">
            <v>45408</v>
          </cell>
        </row>
        <row r="22743">
          <cell r="F22743" t="str">
            <v>2. Item Otros;PP - BLOQUE ESPUMA D-26.0 PENTA ANTIFLAMA;2</v>
          </cell>
          <cell r="J22743">
            <v>45408</v>
          </cell>
        </row>
        <row r="22744">
          <cell r="F22744" t="str">
            <v>2. Item Otros;PP - BLOQUE ESPUMA D-26.0 ANTIFLAMA;2</v>
          </cell>
          <cell r="J22744">
            <v>45408</v>
          </cell>
        </row>
        <row r="22745">
          <cell r="F22745" t="str">
            <v>1. Item OP;PP - BLOQUE ESPUMA D-26.0 PENTA ANTIFLAMA;2</v>
          </cell>
          <cell r="J22745">
            <v>45408</v>
          </cell>
        </row>
        <row r="22746">
          <cell r="F22746" t="str">
            <v>2. Item Otros;PP - BLOQUE ESPUMA D-26.0 PENTA ANTIFLAMA;3</v>
          </cell>
          <cell r="J22746">
            <v>45408</v>
          </cell>
        </row>
        <row r="22747">
          <cell r="F22747" t="str">
            <v>2. Item Otros;PP - BLOQUE ESPUMA D-26.0 PENTA ANTIFLAMA;4</v>
          </cell>
          <cell r="J22747">
            <v>45408</v>
          </cell>
        </row>
        <row r="22748">
          <cell r="F22748" t="str">
            <v>1. Item OP;PP - BLOQUE ESPUMA D-20.0;1</v>
          </cell>
          <cell r="J22748">
            <v>45408</v>
          </cell>
        </row>
        <row r="22749">
          <cell r="F22749" t="str">
            <v>1. Item OP;PP - BLOQUE ESPUMA D-20.0;1</v>
          </cell>
          <cell r="J22749">
            <v>45407</v>
          </cell>
        </row>
        <row r="22750">
          <cell r="F22750" t="str">
            <v>2. Item Otros;PP - BLOQUE ESPUMA D-20.0;1</v>
          </cell>
          <cell r="J22750">
            <v>45407</v>
          </cell>
        </row>
        <row r="22751">
          <cell r="F22751" t="str">
            <v>2. Item Otros;PP - BLOQUE ESPUMA D-20.0;2</v>
          </cell>
          <cell r="J22751">
            <v>45407</v>
          </cell>
        </row>
        <row r="22752">
          <cell r="F22752" t="str">
            <v>1. Item OP;PP - BLOQUE ESPUMA D-23.0;1</v>
          </cell>
          <cell r="J22752">
            <v>45407</v>
          </cell>
        </row>
        <row r="22753">
          <cell r="F22753" t="str">
            <v>2. Item Otros;PP - BLOQUE ESPUMA D-23.0;1</v>
          </cell>
          <cell r="J22753">
            <v>45407</v>
          </cell>
        </row>
        <row r="22754">
          <cell r="F22754" t="str">
            <v>2. Item Otros;PP - BLOQUE ESPUMA D-23.0;2</v>
          </cell>
          <cell r="J22754">
            <v>45407</v>
          </cell>
        </row>
        <row r="22755">
          <cell r="F22755" t="str">
            <v>1. Item OP;PP - BLOQUE ESPUMA D-26.0;1</v>
          </cell>
          <cell r="J22755">
            <v>45407</v>
          </cell>
        </row>
        <row r="22756">
          <cell r="F22756" t="str">
            <v>2. Item Otros;PP - BLOQUE ESPUMA D-26.0;1</v>
          </cell>
          <cell r="J22756">
            <v>45407</v>
          </cell>
        </row>
        <row r="22757">
          <cell r="F22757" t="str">
            <v>2. Item Otros;PP - BLOQUE ESPUMA D-26.0;2</v>
          </cell>
          <cell r="J22757">
            <v>45407</v>
          </cell>
        </row>
        <row r="22758">
          <cell r="F22758" t="str">
            <v>1. Item OP;PP - BLOQUE ESPUMA D-30.0;1</v>
          </cell>
          <cell r="J22758">
            <v>45407</v>
          </cell>
        </row>
        <row r="22759">
          <cell r="F22759" t="str">
            <v>2. Item Otros;PP - BLOQUE ESPUMA D-30.0;1</v>
          </cell>
          <cell r="J22759">
            <v>45407</v>
          </cell>
        </row>
        <row r="22760">
          <cell r="F22760" t="str">
            <v>2. Item Otros;PP - BLOQUE ESPUMA D-30.0;2</v>
          </cell>
          <cell r="J22760">
            <v>45407</v>
          </cell>
        </row>
        <row r="22761">
          <cell r="F22761" t="str">
            <v>1. Item OP;PP - BLOQUE ESPUMA D-30.0;2</v>
          </cell>
          <cell r="J22761">
            <v>45407</v>
          </cell>
        </row>
        <row r="22762">
          <cell r="F22762" t="str">
            <v>2. Item Otros;PP - BLOQUE ESPUMA D-30.0;3</v>
          </cell>
          <cell r="J22762">
            <v>45407</v>
          </cell>
        </row>
        <row r="22763">
          <cell r="F22763" t="str">
            <v>2. Item Otros;PP - BLOQUE ESPUMA D-30.0;4</v>
          </cell>
          <cell r="J22763">
            <v>45407</v>
          </cell>
        </row>
        <row r="22764">
          <cell r="F22764" t="str">
            <v>1. Item OP;PP - BLOQUE ESPUMA D-40.0 DURA;1</v>
          </cell>
          <cell r="J22764">
            <v>45408</v>
          </cell>
        </row>
        <row r="22765">
          <cell r="F22765" t="str">
            <v>2. Item Otros;PP - BLOQUE ESPUMA D-40.0 DURA;1</v>
          </cell>
          <cell r="J22765">
            <v>45408</v>
          </cell>
        </row>
        <row r="22766">
          <cell r="F22766" t="str">
            <v>2. Item Otros;PP - BLOQUE ESPUMA D-40.0 DURA;2</v>
          </cell>
          <cell r="J22766">
            <v>45408</v>
          </cell>
        </row>
        <row r="22767">
          <cell r="F22767" t="str">
            <v>1. Item OP;PP - BLOQUE ESPUMA D-40.0 DURA;2</v>
          </cell>
          <cell r="J22767">
            <v>45408</v>
          </cell>
        </row>
        <row r="22768">
          <cell r="F22768" t="str">
            <v>2. Item Otros;PP - BLOQUE ESPUMA D-40.0 DURA;3</v>
          </cell>
          <cell r="J22768">
            <v>45408</v>
          </cell>
        </row>
        <row r="22769">
          <cell r="F22769" t="str">
            <v>2. Item Otros;PP - BLOQUE ESPUMA D-40.0 DURA;4</v>
          </cell>
          <cell r="J22769">
            <v>45408</v>
          </cell>
        </row>
        <row r="22770">
          <cell r="F22770" t="str">
            <v>2. Item Otros;PP - BLOQUE ESPUMA D-23.0 DURA;1</v>
          </cell>
          <cell r="J22770">
            <v>45407</v>
          </cell>
        </row>
        <row r="22771">
          <cell r="F22771" t="str">
            <v>2. Item Otros;PP - BLOQUE ESPUMA D-23.0 DURA;2</v>
          </cell>
          <cell r="J22771">
            <v>45407</v>
          </cell>
        </row>
        <row r="22772">
          <cell r="F22772" t="str">
            <v>1. Item OP;PP - BLOQUE ESPUMA D-20.0;2</v>
          </cell>
          <cell r="J22772">
            <v>45407</v>
          </cell>
        </row>
        <row r="22773">
          <cell r="F22773" t="str">
            <v>2. Item Otros;PP - BLOQUE ESPUMA D-20.0;3</v>
          </cell>
          <cell r="J22773">
            <v>45407</v>
          </cell>
        </row>
        <row r="22774">
          <cell r="F22774" t="str">
            <v>2. Item Otros;PP - BLOQUE ESPUMA D-20.0;4</v>
          </cell>
          <cell r="J22774">
            <v>45407</v>
          </cell>
        </row>
        <row r="22775">
          <cell r="F22775" t="str">
            <v>1. Item OP;PP - BLOQUE ESPUMA D-23.0 DURA;1</v>
          </cell>
          <cell r="J22775">
            <v>45407</v>
          </cell>
        </row>
        <row r="22776">
          <cell r="F22776" t="str">
            <v>2. Item Otros;PP - BLOQUE ESPUMA D-20.0;1</v>
          </cell>
          <cell r="J22776">
            <v>45405</v>
          </cell>
        </row>
        <row r="22777">
          <cell r="F22777" t="str">
            <v>1. Item OP;PP - BLOQUE ESPUMA D-23.0;1</v>
          </cell>
          <cell r="J22777">
            <v>45405</v>
          </cell>
        </row>
        <row r="22778">
          <cell r="F22778" t="str">
            <v>2. Item Otros;PP - BLOQUE ESPUMA D-23.0;1</v>
          </cell>
          <cell r="J22778">
            <v>45405</v>
          </cell>
        </row>
        <row r="22779">
          <cell r="F22779" t="str">
            <v>2. Item Otros;PP - BLOQUE ESPUMA D-23.0;2</v>
          </cell>
          <cell r="J22779">
            <v>45405</v>
          </cell>
        </row>
        <row r="22780">
          <cell r="F22780" t="str">
            <v>1. Item OP;PP - BLOQUE ESPUMA D-26.0;1</v>
          </cell>
          <cell r="J22780">
            <v>45405</v>
          </cell>
        </row>
        <row r="22781">
          <cell r="F22781" t="str">
            <v>2. Item Otros;PP - BLOQUE ESPUMA D-26.0;1</v>
          </cell>
          <cell r="J22781">
            <v>45405</v>
          </cell>
        </row>
        <row r="22782">
          <cell r="F22782" t="str">
            <v>2. Item Otros;PP - BLOQUE ESPUMA D-26.0;2</v>
          </cell>
          <cell r="J22782">
            <v>45405</v>
          </cell>
        </row>
        <row r="22783">
          <cell r="F22783" t="str">
            <v>1. Item OP;PP - BLOQUE ESPUMA D-26.0 PENTA;1</v>
          </cell>
          <cell r="J22783">
            <v>45405</v>
          </cell>
        </row>
        <row r="22784">
          <cell r="F22784" t="str">
            <v>2. Item Otros;PP - BLOQUE ESPUMA D-30.0;1</v>
          </cell>
          <cell r="J22784">
            <v>45405</v>
          </cell>
        </row>
        <row r="22785">
          <cell r="F22785" t="str">
            <v>2. Item Otros;PP - BLOQUE ESPUMA D-30.0;2</v>
          </cell>
          <cell r="J22785">
            <v>45405</v>
          </cell>
        </row>
        <row r="22786">
          <cell r="F22786" t="str">
            <v>2. Item Otros;PP - BLOQUE ESPUMA D-26.0 PENTA;1</v>
          </cell>
          <cell r="J22786">
            <v>45405</v>
          </cell>
        </row>
        <row r="22787">
          <cell r="F22787" t="str">
            <v>2. Item Otros;PP - BLOQUE ESPUMA D-26.0 PENTA;2</v>
          </cell>
          <cell r="J22787">
            <v>45405</v>
          </cell>
        </row>
        <row r="22788">
          <cell r="F22788" t="str">
            <v>1. Item OP;PP - BLOQUE ESPUMA D-30.0;1</v>
          </cell>
          <cell r="J22788">
            <v>45405</v>
          </cell>
        </row>
        <row r="22789">
          <cell r="F22789" t="str">
            <v>1. Item OP;PP - BLOQUE ESPUMA D-40.0 DURA;1</v>
          </cell>
          <cell r="J22789">
            <v>45405</v>
          </cell>
        </row>
        <row r="22790">
          <cell r="F22790" t="str">
            <v>2. Item Otros;PP - BLOQUE ESPUMA D-40.0 DURA;1</v>
          </cell>
          <cell r="J22790">
            <v>45405</v>
          </cell>
        </row>
        <row r="22791">
          <cell r="F22791" t="str">
            <v>2. Item Otros;PP - BLOQUE ESPUMA D-40.0 DURA;2</v>
          </cell>
          <cell r="J22791">
            <v>45405</v>
          </cell>
        </row>
        <row r="22792">
          <cell r="F22792" t="str">
            <v>1. Item OP;PP - BLOQUE ESPUMA D-20.0;1</v>
          </cell>
          <cell r="J22792">
            <v>45405</v>
          </cell>
        </row>
        <row r="22793">
          <cell r="F22793" t="str">
            <v>2. Item Otros;PP - BLOQUE ESPUMA D-20.0;2</v>
          </cell>
          <cell r="J22793">
            <v>45405</v>
          </cell>
        </row>
        <row r="22794">
          <cell r="F22794" t="str">
            <v>2. Item Otros;PP - BLOQUE ESPUMA D-12.0;1</v>
          </cell>
          <cell r="J22794">
            <v>45405</v>
          </cell>
        </row>
        <row r="22795">
          <cell r="F22795" t="str">
            <v>2. Item Otros;PP - BLOQUE ESPUMA D-15.0 CILINDRO;1</v>
          </cell>
          <cell r="J22795">
            <v>45405</v>
          </cell>
        </row>
        <row r="22796">
          <cell r="F22796" t="str">
            <v>2. Item Otros;PP - BLOQUE ESPUMA D-15.0 CILINDRO;2</v>
          </cell>
          <cell r="J22796">
            <v>45405</v>
          </cell>
        </row>
        <row r="22797">
          <cell r="F22797" t="str">
            <v>2. Item Otros;PP - BLOQUE ESPUMA D-12.0;2</v>
          </cell>
          <cell r="J22797">
            <v>45405</v>
          </cell>
        </row>
        <row r="22798">
          <cell r="F22798" t="str">
            <v>1. Item OP;PP - BLOQUE ESPUMA D-15.0 CILINDRO;1</v>
          </cell>
          <cell r="J22798">
            <v>45405</v>
          </cell>
        </row>
        <row r="22799">
          <cell r="F22799" t="str">
            <v>1. Item OP;PP - BLOQUE ESPUMA D-12.0;1</v>
          </cell>
          <cell r="J22799">
            <v>45405</v>
          </cell>
        </row>
        <row r="22800">
          <cell r="F22800" t="str">
            <v>2. Item Otros;PP - BLOQUE ESPUMA D-16.0 DURA;1</v>
          </cell>
          <cell r="J22800">
            <v>45401</v>
          </cell>
        </row>
        <row r="22801">
          <cell r="F22801" t="str">
            <v>1. Item OP;PP - BLOQUE ESPUMA D-16.0 DURA;1</v>
          </cell>
          <cell r="J22801">
            <v>45401</v>
          </cell>
        </row>
        <row r="22802">
          <cell r="F22802" t="str">
            <v>2. Item Otros;PP - BLOQUE ESPUMA D-16.0 DURA;2</v>
          </cell>
          <cell r="J22802">
            <v>45401</v>
          </cell>
        </row>
        <row r="22803">
          <cell r="F22803" t="str">
            <v>1. Item OP;PP - BLOQUE ESPUMA D-16.0 DURA;2</v>
          </cell>
          <cell r="J22803">
            <v>45401</v>
          </cell>
        </row>
        <row r="22804">
          <cell r="F22804" t="str">
            <v>2. Item Otros;PP - BLOQUE ESPUMA D-16.0 DURA;3</v>
          </cell>
          <cell r="J22804">
            <v>45401</v>
          </cell>
        </row>
        <row r="22805">
          <cell r="F22805" t="str">
            <v>2. Item Otros;PP - BLOQUE ESPUMA D-16.0 DURA;4</v>
          </cell>
          <cell r="J22805">
            <v>45401</v>
          </cell>
        </row>
        <row r="22806">
          <cell r="F22806" t="str">
            <v>1. Item OP;PP - BLOQUE ESPUMA D-18.0;1</v>
          </cell>
          <cell r="J22806">
            <v>45401</v>
          </cell>
        </row>
        <row r="22807">
          <cell r="F22807" t="str">
            <v>2. Item Otros;PP - BLOQUE ESPUMA D-18.0;1</v>
          </cell>
          <cell r="J22807">
            <v>45401</v>
          </cell>
        </row>
        <row r="22808">
          <cell r="F22808" t="str">
            <v>2. Item Otros;PP - BLOQUE ESPUMA D-18.0;2</v>
          </cell>
          <cell r="J22808">
            <v>45401</v>
          </cell>
        </row>
        <row r="22809">
          <cell r="F22809" t="str">
            <v>2. Item Otros;PP - BLOQUE ESPUMA D-18.0 DURA;1</v>
          </cell>
          <cell r="J22809">
            <v>45401</v>
          </cell>
        </row>
        <row r="22810">
          <cell r="F22810" t="str">
            <v>2. Item Otros;PP - BLOQUE ESPUMA D-18.0 DURA;2</v>
          </cell>
          <cell r="J22810">
            <v>45401</v>
          </cell>
        </row>
        <row r="22811">
          <cell r="F22811" t="str">
            <v>1. Item OP;PP - BLOQUE ESPUMA D-18.0 DURA;1</v>
          </cell>
          <cell r="J22811">
            <v>45401</v>
          </cell>
        </row>
        <row r="22812">
          <cell r="F22812" t="str">
            <v>1. Item OP;PP - BLOQUE ESPUMA D-18.0 DURA;2</v>
          </cell>
          <cell r="J22812">
            <v>45401</v>
          </cell>
        </row>
        <row r="22813">
          <cell r="F22813" t="str">
            <v>2. Item Otros;PP - BLOQUE ESPUMA D-18.0 DURA;3</v>
          </cell>
          <cell r="J22813">
            <v>45401</v>
          </cell>
        </row>
        <row r="22814">
          <cell r="F22814" t="str">
            <v>2. Item Otros;PP - BLOQUE ESPUMA D-18.0 DURA;4</v>
          </cell>
          <cell r="J22814">
            <v>45401</v>
          </cell>
        </row>
        <row r="22815">
          <cell r="F22815" t="str">
            <v>1. Item OP;PP - BLOQUE ESPUMA D-18.0 DURA;3</v>
          </cell>
          <cell r="J22815">
            <v>45401</v>
          </cell>
        </row>
        <row r="22816">
          <cell r="F22816" t="str">
            <v>2. Item Otros;PP - BLOQUE ESPUMA D-18.0 DURA;5</v>
          </cell>
          <cell r="J22816">
            <v>45401</v>
          </cell>
        </row>
        <row r="22817">
          <cell r="F22817" t="str">
            <v>2. Item Otros;PP - BLOQUE ESPUMA D-18.0 DURA;6</v>
          </cell>
          <cell r="J22817">
            <v>45401</v>
          </cell>
        </row>
        <row r="22818">
          <cell r="F22818" t="str">
            <v>1. Item OP;PP - BLOQUE ESPUMA D-23.0;1</v>
          </cell>
          <cell r="J22818">
            <v>45401</v>
          </cell>
        </row>
        <row r="22819">
          <cell r="F22819" t="str">
            <v>2. Item Otros;PP - BLOQUE ESPUMA D-23.0;1</v>
          </cell>
          <cell r="J22819">
            <v>45401</v>
          </cell>
        </row>
        <row r="22820">
          <cell r="F22820" t="str">
            <v>2. Item Otros;PP - BLOQUE ESPUMA D-23.0;2</v>
          </cell>
          <cell r="J22820">
            <v>45401</v>
          </cell>
        </row>
        <row r="22821">
          <cell r="F22821" t="str">
            <v>1. Item OP;PP - BLOQUE ESPUMA D-23.0 DURA;1</v>
          </cell>
          <cell r="J22821">
            <v>45401</v>
          </cell>
        </row>
        <row r="22822">
          <cell r="F22822" t="str">
            <v>2. Item Otros;PP - BLOQUE ESPUMA D-23.0 DURA;1</v>
          </cell>
          <cell r="J22822">
            <v>45401</v>
          </cell>
        </row>
        <row r="22823">
          <cell r="F22823" t="str">
            <v>2. Item Otros;PP - BLOQUE ESPUMA D-23.0 DURA;2</v>
          </cell>
          <cell r="J22823">
            <v>45401</v>
          </cell>
        </row>
        <row r="22824">
          <cell r="F22824" t="str">
            <v>1. Item OP;PP - BLOQUE ESPUMA D-23.0 DURA;2</v>
          </cell>
          <cell r="J22824">
            <v>45401</v>
          </cell>
        </row>
        <row r="22825">
          <cell r="F22825" t="str">
            <v>2. Item Otros;PP - BLOQUE ESPUMA D-23.0 DURA;3</v>
          </cell>
          <cell r="J22825">
            <v>45401</v>
          </cell>
        </row>
        <row r="22826">
          <cell r="F22826" t="str">
            <v>2. Item Otros;PP - BLOQUE ESPUMA D-23.0 DURA;4</v>
          </cell>
          <cell r="J22826">
            <v>45401</v>
          </cell>
        </row>
        <row r="22827">
          <cell r="F22827" t="str">
            <v>1. Item OP;PP - BLOQUE ESPUMA D-23.0 DURA;3</v>
          </cell>
          <cell r="J22827">
            <v>45401</v>
          </cell>
        </row>
        <row r="22828">
          <cell r="F22828" t="str">
            <v>2. Item Otros;PP - BLOQUE ESPUMA D-23.0 DURA;5</v>
          </cell>
          <cell r="J22828">
            <v>45401</v>
          </cell>
        </row>
        <row r="22829">
          <cell r="F22829" t="str">
            <v>2. Item Otros;PP - BLOQUE ESPUMA D-23.0 DURA;6</v>
          </cell>
          <cell r="J22829">
            <v>45401</v>
          </cell>
        </row>
        <row r="22830">
          <cell r="F22830" t="str">
            <v>1. Item OP;PP - BLOQUE ESPUMA D-26.0;1</v>
          </cell>
          <cell r="J22830">
            <v>45401</v>
          </cell>
        </row>
        <row r="22831">
          <cell r="F22831" t="str">
            <v>2. Item Otros;PP - BLOQUE ESPUMA D-26.0;1</v>
          </cell>
          <cell r="J22831">
            <v>45401</v>
          </cell>
        </row>
        <row r="22832">
          <cell r="F22832" t="str">
            <v>2. Item Otros;PP - BLOQUE ESPUMA D-26.0;2</v>
          </cell>
          <cell r="J22832">
            <v>45401</v>
          </cell>
        </row>
        <row r="22833">
          <cell r="F22833" t="str">
            <v>1. Item OP;PP - BLOQUE ESPUMA D-16.0 DURA;3</v>
          </cell>
          <cell r="J22833">
            <v>45401</v>
          </cell>
        </row>
        <row r="22834">
          <cell r="F22834" t="str">
            <v>2. Item Otros;PP - BLOQUE ESPUMA D-16.0 DURA;5</v>
          </cell>
          <cell r="J22834">
            <v>45401</v>
          </cell>
        </row>
        <row r="22835">
          <cell r="F22835" t="str">
            <v>2. Item Otros;PP - BLOQUE ESPUMA D-16.0 DURA;6</v>
          </cell>
          <cell r="J22835">
            <v>45401</v>
          </cell>
        </row>
        <row r="22836">
          <cell r="F22836" t="str">
            <v>2. Item Otros;PP - BLOQUE ESPUMA D-15.0;1</v>
          </cell>
          <cell r="J22836">
            <v>45398</v>
          </cell>
        </row>
        <row r="22837">
          <cell r="F22837" t="str">
            <v>2. Item Otros;PP - BLOQUE ESPUMA D-15.0;2</v>
          </cell>
          <cell r="J22837">
            <v>45398</v>
          </cell>
        </row>
        <row r="22838">
          <cell r="F22838" t="str">
            <v>2. Item Otros;PP - BLOQUE ESPUMA D-12.0;1</v>
          </cell>
          <cell r="J22838">
            <v>45398</v>
          </cell>
        </row>
        <row r="22839">
          <cell r="F22839" t="str">
            <v>1. Item OP;PP - BLOQUE ESPUMA D-15.0;1</v>
          </cell>
          <cell r="J22839">
            <v>45398</v>
          </cell>
        </row>
        <row r="22840">
          <cell r="F22840" t="str">
            <v>1. Item OP;PP - BLOQUE ESPUMA D-15.0 CILINDRO;1</v>
          </cell>
          <cell r="J22840">
            <v>45398</v>
          </cell>
        </row>
        <row r="22841">
          <cell r="F22841" t="str">
            <v>2. Item Otros;PP - BLOQUE ESPUMA D-15.0 CILINDRO;1</v>
          </cell>
          <cell r="J22841">
            <v>45398</v>
          </cell>
        </row>
        <row r="22842">
          <cell r="F22842" t="str">
            <v>2. Item Otros;PP - BLOQUE ESPUMA D-15.0 CILINDRO;2</v>
          </cell>
          <cell r="J22842">
            <v>45398</v>
          </cell>
        </row>
        <row r="22843">
          <cell r="F22843" t="str">
            <v>1. Item OP;PP - BLOQUE ESPUMA D-18.0;1</v>
          </cell>
          <cell r="J22843">
            <v>45398</v>
          </cell>
        </row>
        <row r="22844">
          <cell r="F22844" t="str">
            <v>2. Item Otros;PP - BLOQUE ESPUMA D-18.0;1</v>
          </cell>
          <cell r="J22844">
            <v>45398</v>
          </cell>
        </row>
        <row r="22845">
          <cell r="F22845" t="str">
            <v>2. Item Otros;PP - BLOQUE ESPUMA D-18.0;2</v>
          </cell>
          <cell r="J22845">
            <v>45398</v>
          </cell>
        </row>
        <row r="22846">
          <cell r="F22846" t="str">
            <v>1. Item OP;PP - BLOQUE ESPUMA D-40.0 DURA;4</v>
          </cell>
          <cell r="J22846">
            <v>45398</v>
          </cell>
        </row>
        <row r="22847">
          <cell r="F22847" t="str">
            <v>2. Item Otros;PP - BLOQUE ESPUMA D-40.0 DURA;7</v>
          </cell>
          <cell r="J22847">
            <v>45398</v>
          </cell>
        </row>
        <row r="22848">
          <cell r="F22848" t="str">
            <v>2. Item Otros;PP - BLOQUE ESPUMA D-40.0 DURA;8</v>
          </cell>
          <cell r="J22848">
            <v>45398</v>
          </cell>
        </row>
        <row r="22849">
          <cell r="F22849" t="str">
            <v>2. Item Otros;PP - BLOQUE ESPUMA D-40.0 DURA;9</v>
          </cell>
          <cell r="J22849">
            <v>45398</v>
          </cell>
        </row>
        <row r="22850">
          <cell r="F22850" t="str">
            <v>2. Item Otros;PP - BLOQUE ESPUMA D-40.0 DURA;10</v>
          </cell>
          <cell r="J22850">
            <v>45398</v>
          </cell>
        </row>
        <row r="22851">
          <cell r="F22851" t="str">
            <v>1. Item OP;PP - BLOQUE ESPUMA D-40.0 DURA;5</v>
          </cell>
          <cell r="J22851">
            <v>45398</v>
          </cell>
        </row>
        <row r="22852">
          <cell r="F22852" t="str">
            <v>1. Item OP;PP - BLOQUE ESPUMA D-40.0 DURA;6</v>
          </cell>
          <cell r="J22852">
            <v>45398</v>
          </cell>
        </row>
        <row r="22853">
          <cell r="F22853" t="str">
            <v>2. Item Otros;PP - BLOQUE ESPUMA D-40.0 DURA;11</v>
          </cell>
          <cell r="J22853">
            <v>45398</v>
          </cell>
        </row>
        <row r="22854">
          <cell r="F22854" t="str">
            <v>2. Item Otros;PP - BLOQUE ESPUMA D-40.0 DURA;12</v>
          </cell>
          <cell r="J22854">
            <v>45398</v>
          </cell>
        </row>
        <row r="22855">
          <cell r="F22855" t="str">
            <v>1. Item OP;PP - BLOQUE ESPUMA D-12.0;1</v>
          </cell>
          <cell r="J22855">
            <v>45398</v>
          </cell>
        </row>
        <row r="22856">
          <cell r="F22856" t="str">
            <v>2. Item Otros;PP - BLOQUE ESPUMA D-12.0;2</v>
          </cell>
          <cell r="J22856">
            <v>45398</v>
          </cell>
        </row>
        <row r="22857">
          <cell r="F22857" t="str">
            <v>1. Item OP;PP - BLOQUE ESPUMA D-26.0;1</v>
          </cell>
          <cell r="J22857">
            <v>45397</v>
          </cell>
        </row>
        <row r="22858">
          <cell r="F22858" t="str">
            <v>2. Item Otros;PP - BLOQUE ESPUMA D-26.0;1</v>
          </cell>
          <cell r="J22858">
            <v>45397</v>
          </cell>
        </row>
        <row r="22859">
          <cell r="F22859" t="str">
            <v>2. Item Otros;PP - BLOQUE ESPUMA D-26.0;2</v>
          </cell>
          <cell r="J22859">
            <v>45397</v>
          </cell>
        </row>
        <row r="22860">
          <cell r="F22860" t="str">
            <v>2. Item Otros;PP - BLOQUE ESPUMA D-26.0;3</v>
          </cell>
          <cell r="J22860">
            <v>45397</v>
          </cell>
        </row>
        <row r="22861">
          <cell r="F22861" t="str">
            <v>2. Item Otros;PP - BLOQUE ESPUMA D-26.0;4</v>
          </cell>
          <cell r="J22861">
            <v>45397</v>
          </cell>
        </row>
        <row r="22862">
          <cell r="F22862" t="str">
            <v>1. Item OP;PP - BLOQUE ESPUMA D-26.0;2</v>
          </cell>
          <cell r="J22862">
            <v>45397</v>
          </cell>
        </row>
        <row r="22863">
          <cell r="F22863" t="str">
            <v>1. Item OP;PP - BLOQUE ESPUMA D-26.0;3</v>
          </cell>
          <cell r="J22863">
            <v>45397</v>
          </cell>
        </row>
        <row r="22864">
          <cell r="F22864" t="str">
            <v>2. Item Otros;PP - BLOQUE ESPUMA D-26.0;5</v>
          </cell>
          <cell r="J22864">
            <v>45397</v>
          </cell>
        </row>
        <row r="22865">
          <cell r="F22865" t="str">
            <v>2. Item Otros;PP - BLOQUE ESPUMA D-26.0;6</v>
          </cell>
          <cell r="J22865">
            <v>45397</v>
          </cell>
        </row>
        <row r="22866">
          <cell r="F22866" t="str">
            <v>1. Item OP;PP - BLOQUE ESPUMA D-26.0;4</v>
          </cell>
          <cell r="J22866">
            <v>45397</v>
          </cell>
        </row>
        <row r="22867">
          <cell r="F22867" t="str">
            <v>2. Item Otros;PP - BLOQUE ESPUMA D-26.0;7</v>
          </cell>
          <cell r="J22867">
            <v>45397</v>
          </cell>
        </row>
        <row r="22868">
          <cell r="F22868" t="str">
            <v>2. Item Otros;PP - BLOQUE ESPUMA D-30.0;1</v>
          </cell>
          <cell r="J22868">
            <v>45397</v>
          </cell>
        </row>
        <row r="22869">
          <cell r="F22869" t="str">
            <v>2. Item Otros;PP - BLOQUE ESPUMA D-26.0;8</v>
          </cell>
          <cell r="J22869">
            <v>45397</v>
          </cell>
        </row>
        <row r="22870">
          <cell r="F22870" t="str">
            <v>1. Item OP;PP - BLOQUE ESPUMA D-30.0;1</v>
          </cell>
          <cell r="J22870">
            <v>45397</v>
          </cell>
        </row>
        <row r="22871">
          <cell r="F22871" t="str">
            <v>2. Item Otros;PP - BLOQUE ESPUMA D-40.0;1</v>
          </cell>
          <cell r="J22871">
            <v>45397</v>
          </cell>
        </row>
        <row r="22872">
          <cell r="F22872" t="str">
            <v>1. Item OP;PP - BLOQUE ESPUMA D-40.0;1</v>
          </cell>
          <cell r="J22872">
            <v>45397</v>
          </cell>
        </row>
        <row r="22873">
          <cell r="F22873" t="str">
            <v>2. Item Otros;PP - BLOQUE ESPUMA D-30.0;2</v>
          </cell>
          <cell r="J22873">
            <v>45397</v>
          </cell>
        </row>
        <row r="22874">
          <cell r="F22874" t="str">
            <v>2. Item Otros;PP - BLOQUE ESPUMA D-40.0;2</v>
          </cell>
          <cell r="J22874">
            <v>45397</v>
          </cell>
        </row>
        <row r="22875">
          <cell r="F22875" t="str">
            <v>2. Item Otros;PP - BLOQUE ESPUMA D-40.0;3</v>
          </cell>
          <cell r="J22875">
            <v>45397</v>
          </cell>
        </row>
        <row r="22876">
          <cell r="F22876" t="str">
            <v>2. Item Otros;PP - BLOQUE ESPUMA D-40.0;4</v>
          </cell>
          <cell r="J22876">
            <v>45397</v>
          </cell>
        </row>
        <row r="22877">
          <cell r="F22877" t="str">
            <v>1. Item OP;PP - BLOQUE ESPUMA D-40.0;2</v>
          </cell>
          <cell r="J22877">
            <v>45397</v>
          </cell>
        </row>
        <row r="22878">
          <cell r="F22878" t="str">
            <v>1. Item OP;PP - BLOQUE ESPUMA D-23.0;1</v>
          </cell>
          <cell r="J22878">
            <v>45397</v>
          </cell>
        </row>
        <row r="22879">
          <cell r="F22879" t="str">
            <v>2. Item Otros;PP - BLOQUE ESPUMA D-23.0;1</v>
          </cell>
          <cell r="J22879">
            <v>45397</v>
          </cell>
        </row>
        <row r="22880">
          <cell r="F22880" t="str">
            <v>2. Item Otros;PP - BLOQUE ESPUMA D-23.0;2</v>
          </cell>
          <cell r="J22880">
            <v>45397</v>
          </cell>
        </row>
        <row r="22881">
          <cell r="F22881" t="str">
            <v>1. Item OP;PP - BLOQUE ESPUMA D-18.0;1</v>
          </cell>
          <cell r="J22881">
            <v>45394</v>
          </cell>
        </row>
        <row r="22882">
          <cell r="F22882" t="str">
            <v>2. Item Otros;PP - BLOQUE ESPUMA D-18.0;1</v>
          </cell>
          <cell r="J22882">
            <v>45394</v>
          </cell>
        </row>
        <row r="22883">
          <cell r="F22883" t="str">
            <v>2. Item Otros;PP - BLOQUE ESPUMA D-18.0;2</v>
          </cell>
          <cell r="J22883">
            <v>45394</v>
          </cell>
        </row>
        <row r="22884">
          <cell r="F22884" t="str">
            <v>1. Item OP;PP - BLOQUE ESPUMA D-20.0;1</v>
          </cell>
          <cell r="J22884">
            <v>45394</v>
          </cell>
        </row>
        <row r="22885">
          <cell r="F22885" t="str">
            <v>2. Item Otros;PP - BLOQUE ESPUMA D-20.0;1</v>
          </cell>
          <cell r="J22885">
            <v>45394</v>
          </cell>
        </row>
        <row r="22886">
          <cell r="F22886" t="str">
            <v>2. Item Otros;PP - BLOQUE ESPUMA D-20.0;2</v>
          </cell>
          <cell r="J22886">
            <v>45394</v>
          </cell>
        </row>
        <row r="22887">
          <cell r="F22887" t="str">
            <v>1. Item OP;PP - BLOQUE ESPUMA D-20.0;2</v>
          </cell>
          <cell r="J22887">
            <v>45394</v>
          </cell>
        </row>
        <row r="22888">
          <cell r="F22888" t="str">
            <v>2. Item Otros;PP - BLOQUE ESPUMA D-20.0;3</v>
          </cell>
          <cell r="J22888">
            <v>45394</v>
          </cell>
        </row>
        <row r="22889">
          <cell r="F22889" t="str">
            <v>2. Item Otros;PP - BLOQUE ESPUMA D-20.0;4</v>
          </cell>
          <cell r="J22889">
            <v>45394</v>
          </cell>
        </row>
        <row r="22890">
          <cell r="F22890" t="str">
            <v>1. Item OP;PP - BLOQUE ESPUMA D-23.0;1</v>
          </cell>
          <cell r="J22890">
            <v>45394</v>
          </cell>
        </row>
        <row r="22891">
          <cell r="F22891" t="str">
            <v>1. Item OP;PP - BLOQUE ESPUMA D-26.0;1</v>
          </cell>
          <cell r="J22891">
            <v>45394</v>
          </cell>
        </row>
        <row r="22892">
          <cell r="F22892" t="str">
            <v>2. Item Otros;PP - BLOQUE ESPUMA D-23.0;1</v>
          </cell>
          <cell r="J22892">
            <v>45394</v>
          </cell>
        </row>
        <row r="22893">
          <cell r="F22893" t="str">
            <v>2. Item Otros;PP - BLOQUE ESPUMA D-23.0;2</v>
          </cell>
          <cell r="J22893">
            <v>45394</v>
          </cell>
        </row>
        <row r="22894">
          <cell r="F22894" t="str">
            <v>2. Item Otros;PP - BLOQUE ESPUMA D-26.0;1</v>
          </cell>
          <cell r="J22894">
            <v>45394</v>
          </cell>
        </row>
        <row r="22895">
          <cell r="F22895" t="str">
            <v>2. Item Otros;PP - BLOQUE ESPUMA D-26.0;2</v>
          </cell>
          <cell r="J22895">
            <v>45394</v>
          </cell>
        </row>
        <row r="22896">
          <cell r="F22896" t="str">
            <v>2. Item Otros;PP - BLOQUE ESPUMA D-26.0;3</v>
          </cell>
          <cell r="J22896">
            <v>45394</v>
          </cell>
        </row>
        <row r="22897">
          <cell r="F22897" t="str">
            <v>1. Item OP;PP - BLOQUE ESPUMA D-26.0;2</v>
          </cell>
          <cell r="J22897">
            <v>45394</v>
          </cell>
        </row>
        <row r="22898">
          <cell r="F22898" t="str">
            <v>2. Item Otros;PP - BLOQUE ESPUMA D-26.0;4</v>
          </cell>
          <cell r="J22898">
            <v>45394</v>
          </cell>
        </row>
        <row r="22899">
          <cell r="F22899" t="str">
            <v>1. Item OP;PP - BLOQUE ESPUMA D-26.0 PENTA;1</v>
          </cell>
          <cell r="J22899">
            <v>45394</v>
          </cell>
        </row>
        <row r="22900">
          <cell r="F22900" t="str">
            <v>2. Item Otros;PP - BLOQUE ESPUMA D-26.0 PENTA;1</v>
          </cell>
          <cell r="J22900">
            <v>45394</v>
          </cell>
        </row>
        <row r="22901">
          <cell r="F22901" t="str">
            <v>2. Item Otros;PP - BLOQUE ESPUMA D-26.0 PENTA;2</v>
          </cell>
          <cell r="J22901">
            <v>45394</v>
          </cell>
        </row>
        <row r="22902">
          <cell r="F22902" t="str">
            <v>1. Item OP;PP - BLOQUE ESPUMA D-26.0 ANTIFLAMA;1</v>
          </cell>
          <cell r="J22902">
            <v>45394</v>
          </cell>
        </row>
        <row r="22903">
          <cell r="F22903" t="str">
            <v>2. Item Otros;PP - BLOQUE ESPUMA D-26.0 ANTIFLAMA;1</v>
          </cell>
          <cell r="J22903">
            <v>45394</v>
          </cell>
        </row>
        <row r="22904">
          <cell r="F22904" t="str">
            <v>2. Item Otros;PP - BLOQUE ESPUMA D-26.0 ANTIFLAMA;2</v>
          </cell>
          <cell r="J22904">
            <v>45394</v>
          </cell>
        </row>
        <row r="22905">
          <cell r="F22905" t="str">
            <v>1. Item OP;PP - BLOQUE ESPUMA D-15.0;1</v>
          </cell>
          <cell r="J22905">
            <v>45394</v>
          </cell>
        </row>
        <row r="22906">
          <cell r="F22906" t="str">
            <v>2. Item Otros;PP - BLOQUE ESPUMA D-15.0;1</v>
          </cell>
          <cell r="J22906">
            <v>45394</v>
          </cell>
        </row>
        <row r="22907">
          <cell r="F22907" t="str">
            <v>2. Item Otros;PP - BLOQUE ESPUMA D-15.0;2</v>
          </cell>
          <cell r="J22907">
            <v>45394</v>
          </cell>
        </row>
        <row r="22908">
          <cell r="F22908" t="str">
            <v>1. Item OP;PP - BLOQUE ESPUMA D-12.0;1</v>
          </cell>
          <cell r="J22908">
            <v>45393</v>
          </cell>
        </row>
        <row r="22909">
          <cell r="F22909" t="str">
            <v>2. Item Otros;PP - BLOQUE ESPUMA D-12.0;1</v>
          </cell>
          <cell r="J22909">
            <v>45393</v>
          </cell>
        </row>
        <row r="22910">
          <cell r="F22910" t="str">
            <v>2. Item Otros;PP - BLOQUE ESPUMA D-12.0;2</v>
          </cell>
          <cell r="J22910">
            <v>45393</v>
          </cell>
        </row>
        <row r="22911">
          <cell r="F22911" t="str">
            <v>1. Item OP;PP - BLOQUE ESPUMA D-16.0 DURA;1</v>
          </cell>
          <cell r="J22911">
            <v>45393</v>
          </cell>
        </row>
        <row r="22912">
          <cell r="F22912" t="str">
            <v>2. Item Otros;PP - BLOQUE ESPUMA D-16.0 DURA;1</v>
          </cell>
          <cell r="J22912">
            <v>45393</v>
          </cell>
        </row>
        <row r="22913">
          <cell r="F22913" t="str">
            <v>2. Item Otros;PP - BLOQUE ESPUMA D-16.0 DURA;2</v>
          </cell>
          <cell r="J22913">
            <v>45393</v>
          </cell>
        </row>
        <row r="22914">
          <cell r="F22914" t="str">
            <v>1. Item OP;PP - BLOQUE ESPUMA D-16.0 DURA;2</v>
          </cell>
          <cell r="J22914">
            <v>45393</v>
          </cell>
        </row>
        <row r="22915">
          <cell r="F22915" t="str">
            <v>2. Item Otros;PP - BLOQUE ESPUMA D-16.0 DURA;3</v>
          </cell>
          <cell r="J22915">
            <v>45393</v>
          </cell>
        </row>
        <row r="22916">
          <cell r="F22916" t="str">
            <v>2. Item Otros;PP - BLOQUE ESPUMA D-16.0 DURA;4</v>
          </cell>
          <cell r="J22916">
            <v>45393</v>
          </cell>
        </row>
        <row r="22917">
          <cell r="F22917" t="str">
            <v>1. Item OP;PP - BLOQUE ESPUMA D-16.0 DURA;3</v>
          </cell>
          <cell r="J22917">
            <v>45393</v>
          </cell>
        </row>
        <row r="22918">
          <cell r="F22918" t="str">
            <v>2. Item Otros;PP - BLOQUE ESPUMA D-16.0 DURA;5</v>
          </cell>
          <cell r="J22918">
            <v>45393</v>
          </cell>
        </row>
        <row r="22919">
          <cell r="F22919" t="str">
            <v>1. Item OP;PP - BLOQUE ESPUMA D-18.0;1</v>
          </cell>
          <cell r="J22919">
            <v>45393</v>
          </cell>
        </row>
        <row r="22920">
          <cell r="F22920" t="str">
            <v>2. Item Otros;PP - BLOQUE ESPUMA D-16.0 DURA;6</v>
          </cell>
          <cell r="J22920">
            <v>45393</v>
          </cell>
        </row>
        <row r="22921">
          <cell r="F22921" t="str">
            <v>2. Item Otros;PP - BLOQUE ESPUMA D-18.0;1</v>
          </cell>
          <cell r="J22921">
            <v>45393</v>
          </cell>
        </row>
        <row r="22922">
          <cell r="F22922" t="str">
            <v>2. Item Otros;PP - BLOQUE ESPUMA D-18.0;2</v>
          </cell>
          <cell r="J22922">
            <v>45393</v>
          </cell>
        </row>
        <row r="22923">
          <cell r="F22923" t="str">
            <v>1. Item OP;PP - BLOQUE ESPUMA D-18.0;2</v>
          </cell>
          <cell r="J22923">
            <v>45393</v>
          </cell>
        </row>
        <row r="22924">
          <cell r="F22924" t="str">
            <v>2. Item Otros;PP - BLOQUE ESPUMA D-18.0;3</v>
          </cell>
          <cell r="J22924">
            <v>45393</v>
          </cell>
        </row>
        <row r="22925">
          <cell r="F22925" t="str">
            <v>2. Item Otros;PP - BLOQUE ESPUMA D-18.0;4</v>
          </cell>
          <cell r="J22925">
            <v>45393</v>
          </cell>
        </row>
        <row r="22926">
          <cell r="F22926" t="str">
            <v>1. Item OP;PP - BLOQUE ESPUMA D-18.0;3</v>
          </cell>
          <cell r="J22926">
            <v>45393</v>
          </cell>
        </row>
        <row r="22927">
          <cell r="F22927" t="str">
            <v>2. Item Otros;PP - BLOQUE ESPUMA D-18.0;5</v>
          </cell>
          <cell r="J22927">
            <v>45393</v>
          </cell>
        </row>
        <row r="22928">
          <cell r="F22928" t="str">
            <v>2. Item Otros;PP - BLOQUE ESPUMA D-18.0;6</v>
          </cell>
          <cell r="J22928">
            <v>45393</v>
          </cell>
        </row>
        <row r="22929">
          <cell r="F22929" t="str">
            <v>1. Item OP;PP - BLOQUE ESPUMA D-20.0;1</v>
          </cell>
          <cell r="J22929">
            <v>45393</v>
          </cell>
        </row>
        <row r="22930">
          <cell r="F22930" t="str">
            <v>2. Item Otros;PP - BLOQUE ESPUMA D-20.0;1</v>
          </cell>
          <cell r="J22930">
            <v>45393</v>
          </cell>
        </row>
        <row r="22931">
          <cell r="F22931" t="str">
            <v>2. Item Otros;PP - BLOQUE ESPUMA D-20.0;2</v>
          </cell>
          <cell r="J22931">
            <v>45393</v>
          </cell>
        </row>
        <row r="22932">
          <cell r="F22932" t="str">
            <v>1. Item OP;PP - BLOQUE ESPUMA D-20.0;2</v>
          </cell>
          <cell r="J22932">
            <v>45393</v>
          </cell>
        </row>
        <row r="22933">
          <cell r="F22933" t="str">
            <v>2. Item Otros;PP - BLOQUE ESPUMA D-20.0;3</v>
          </cell>
          <cell r="J22933">
            <v>45393</v>
          </cell>
        </row>
        <row r="22934">
          <cell r="F22934" t="str">
            <v>2. Item Otros;PP - BLOQUE ESPUMA D-20.0;4</v>
          </cell>
          <cell r="J22934">
            <v>45393</v>
          </cell>
        </row>
        <row r="22935">
          <cell r="F22935" t="str">
            <v>1. Item OP;PP - BLOQUE ESPUMA D-20.0;3</v>
          </cell>
          <cell r="J22935">
            <v>45393</v>
          </cell>
        </row>
        <row r="22936">
          <cell r="F22936" t="str">
            <v>2. Item Otros;PP - BLOQUE ESPUMA D-20.0;5</v>
          </cell>
          <cell r="J22936">
            <v>45393</v>
          </cell>
        </row>
        <row r="22937">
          <cell r="F22937" t="str">
            <v>2. Item Otros;PP - BLOQUE ESPUMA D-20.0;6</v>
          </cell>
          <cell r="J22937">
            <v>45393</v>
          </cell>
        </row>
        <row r="22938">
          <cell r="F22938" t="str">
            <v>1. Item OP;PP - BLOQUE ESPUMA D-12.0;2</v>
          </cell>
          <cell r="J22938">
            <v>45393</v>
          </cell>
        </row>
        <row r="22939">
          <cell r="F22939" t="str">
            <v>2. Item Otros;PP - BLOQUE ESPUMA D-12.0;3</v>
          </cell>
          <cell r="J22939">
            <v>45393</v>
          </cell>
        </row>
        <row r="22940">
          <cell r="F22940" t="str">
            <v>2. Item Otros;PP - BLOQUE ESPUMA D-12.0;4</v>
          </cell>
          <cell r="J22940">
            <v>45393</v>
          </cell>
        </row>
        <row r="22941">
          <cell r="F22941" t="str">
            <v>1. Item OP;PP - BLOQUE ESPUMA D-15.0 CILINDRO;1</v>
          </cell>
          <cell r="J22941">
            <v>45390</v>
          </cell>
        </row>
        <row r="22942">
          <cell r="F22942" t="str">
            <v>2. Item Otros;PP - BLOQUE ESPUMA D-15.0 CILINDRO;1</v>
          </cell>
          <cell r="J22942">
            <v>45390</v>
          </cell>
        </row>
        <row r="22943">
          <cell r="F22943" t="str">
            <v>2. Item Otros;PP - BLOQUE ESPUMA D-15.0 CILINDRO;2</v>
          </cell>
          <cell r="J22943">
            <v>45390</v>
          </cell>
        </row>
        <row r="22944">
          <cell r="F22944" t="str">
            <v>1. Item OP;PP - BLOQUE ESPUMA D-15.0 CILINDRO;2</v>
          </cell>
          <cell r="J22944">
            <v>45390</v>
          </cell>
        </row>
        <row r="22945">
          <cell r="F22945" t="str">
            <v>2. Item Otros;PP - BLOQUE ESPUMA D-15.0 CILINDRO;3</v>
          </cell>
          <cell r="J22945">
            <v>45390</v>
          </cell>
        </row>
        <row r="22946">
          <cell r="F22946" t="str">
            <v>2. Item Otros;PP - BLOQUE ESPUMA D-15.0 CILINDRO;4</v>
          </cell>
          <cell r="J22946">
            <v>45390</v>
          </cell>
        </row>
        <row r="22947">
          <cell r="F22947" t="str">
            <v>1. Item OP;PP - BLOQUE ESPUMA D-12.0;1</v>
          </cell>
          <cell r="J22947">
            <v>45390</v>
          </cell>
        </row>
        <row r="22948">
          <cell r="F22948" t="str">
            <v>2. Item Otros;PP - BLOQUE ESPUMA D-12.0;1</v>
          </cell>
          <cell r="J22948">
            <v>45390</v>
          </cell>
        </row>
        <row r="22949">
          <cell r="F22949" t="str">
            <v>2. Item Otros;PP - BLOQUE ESPUMA D-12.0;2</v>
          </cell>
          <cell r="J22949">
            <v>45390</v>
          </cell>
        </row>
        <row r="22950">
          <cell r="F22950" t="str">
            <v>1. Item OP;PP - BLOQUE ESPUMA D-23.0;1</v>
          </cell>
          <cell r="J22950">
            <v>45387</v>
          </cell>
        </row>
        <row r="22951">
          <cell r="F22951" t="str">
            <v>2. Item Otros;PP - BLOQUE ESPUMA D-23.0;1</v>
          </cell>
          <cell r="J22951">
            <v>45387</v>
          </cell>
        </row>
        <row r="22952">
          <cell r="F22952" t="str">
            <v>2. Item Otros;PP - BLOQUE ESPUMA D-23.0;2</v>
          </cell>
          <cell r="J22952">
            <v>45387</v>
          </cell>
        </row>
        <row r="22953">
          <cell r="F22953" t="str">
            <v>1. Item OP;PP - BLOQUE ESPUMA D-23.0;2</v>
          </cell>
          <cell r="J22953">
            <v>45387</v>
          </cell>
        </row>
        <row r="22954">
          <cell r="F22954" t="str">
            <v>2. Item Otros;PP - BLOQUE ESPUMA D-23.0;3</v>
          </cell>
          <cell r="J22954">
            <v>45387</v>
          </cell>
        </row>
        <row r="22955">
          <cell r="F22955" t="str">
            <v>2. Item Otros;PP - BLOQUE ESPUMA D-23.0;4</v>
          </cell>
          <cell r="J22955">
            <v>45387</v>
          </cell>
        </row>
        <row r="22956">
          <cell r="F22956" t="str">
            <v>1. Item OP;PP - BLOQUE ESPUMA D-23.0 DURA;1</v>
          </cell>
          <cell r="J22956">
            <v>45387</v>
          </cell>
        </row>
        <row r="22957">
          <cell r="F22957" t="str">
            <v>2. Item Otros;PP - BLOQUE ESPUMA D-23.0 DURA;1</v>
          </cell>
          <cell r="J22957">
            <v>45387</v>
          </cell>
        </row>
        <row r="22958">
          <cell r="F22958" t="str">
            <v>2. Item Otros;PP - BLOQUE ESPUMA D-23.0 DURA;2</v>
          </cell>
          <cell r="J22958">
            <v>45387</v>
          </cell>
        </row>
        <row r="22959">
          <cell r="F22959" t="str">
            <v>2. Item Otros;PP - BLOQUE ESPUMA D-23.0 DURA;3</v>
          </cell>
          <cell r="J22959">
            <v>45387</v>
          </cell>
        </row>
        <row r="22960">
          <cell r="F22960" t="str">
            <v>2. Item Otros;PP - BLOQUE ESPUMA D-23.0 DURA;4</v>
          </cell>
          <cell r="J22960">
            <v>45387</v>
          </cell>
        </row>
        <row r="22961">
          <cell r="F22961" t="str">
            <v>1. Item OP;PP - BLOQUE ESPUMA D-23.0 DURA;2</v>
          </cell>
          <cell r="J22961">
            <v>45387</v>
          </cell>
        </row>
        <row r="22962">
          <cell r="F22962" t="str">
            <v>1. Item OP;PP - BLOQUE ESPUMA D-23.0 DURA;3</v>
          </cell>
          <cell r="J22962">
            <v>45387</v>
          </cell>
        </row>
        <row r="22963">
          <cell r="F22963" t="str">
            <v>2. Item Otros;PP - BLOQUE ESPUMA D-23.0 DURA;5</v>
          </cell>
          <cell r="J22963">
            <v>45387</v>
          </cell>
        </row>
        <row r="22964">
          <cell r="F22964" t="str">
            <v>2. Item Otros;PP - BLOQUE ESPUMA D-23.0 DURA;6</v>
          </cell>
          <cell r="J22964">
            <v>45387</v>
          </cell>
        </row>
        <row r="22965">
          <cell r="F22965" t="str">
            <v>2. Item Otros;PP - BLOQUE ESPUMA D-26.0;1</v>
          </cell>
          <cell r="J22965">
            <v>45387</v>
          </cell>
        </row>
        <row r="22966">
          <cell r="F22966" t="str">
            <v>2. Item Otros;PP - BLOQUE ESPUMA D-26.0;2</v>
          </cell>
          <cell r="J22966">
            <v>45387</v>
          </cell>
        </row>
        <row r="22967">
          <cell r="F22967" t="str">
            <v>1. Item OP;PP - BLOQUE ESPUMA D-26.0;1</v>
          </cell>
          <cell r="J22967">
            <v>45387</v>
          </cell>
        </row>
        <row r="22968">
          <cell r="F22968" t="str">
            <v>1. Item OP;PP - BLOQUE ESPUMA D-26.0;2</v>
          </cell>
          <cell r="J22968">
            <v>45387</v>
          </cell>
        </row>
        <row r="22969">
          <cell r="F22969" t="str">
            <v>2. Item Otros;PP - BLOQUE ESPUMA D-26.0;3</v>
          </cell>
          <cell r="J22969">
            <v>45387</v>
          </cell>
        </row>
        <row r="22970">
          <cell r="F22970" t="str">
            <v>2. Item Otros;PP - BLOQUE ESPUMA D-26.0;4</v>
          </cell>
          <cell r="J22970">
            <v>45387</v>
          </cell>
        </row>
        <row r="22971">
          <cell r="F22971" t="str">
            <v>1. Item OP;PP - BLOQUE ESPUMA D-23.0;3</v>
          </cell>
          <cell r="J22971">
            <v>45387</v>
          </cell>
        </row>
        <row r="22972">
          <cell r="F22972" t="str">
            <v>2. Item Otros;PP - BLOQUE ESPUMA D-23.0;5</v>
          </cell>
          <cell r="J22972">
            <v>45387</v>
          </cell>
        </row>
        <row r="22973">
          <cell r="F22973" t="str">
            <v>2. Item Otros;PP - BLOQUE ESPUMA D-23.0;6</v>
          </cell>
          <cell r="J22973">
            <v>45387</v>
          </cell>
        </row>
        <row r="22974">
          <cell r="F22974" t="str">
            <v>2. Item Otros;PP - BLOQUE ESPUMA D-26.0;1</v>
          </cell>
          <cell r="J22974">
            <v>45384</v>
          </cell>
        </row>
        <row r="22975">
          <cell r="F22975" t="str">
            <v>2. Item Otros;PP - BLOQUE ESPUMA D-26.0;2</v>
          </cell>
          <cell r="J22975">
            <v>45384</v>
          </cell>
        </row>
        <row r="22976">
          <cell r="F22976" t="str">
            <v>2. Item Otros;PP - BLOQUE ESPUMA D-23.0;1</v>
          </cell>
          <cell r="J22976">
            <v>45384</v>
          </cell>
        </row>
        <row r="22977">
          <cell r="F22977" t="str">
            <v>2. Item Otros;PP - BLOQUE ESPUMA D-23.0;2</v>
          </cell>
          <cell r="J22977">
            <v>45384</v>
          </cell>
        </row>
        <row r="22978">
          <cell r="F22978" t="str">
            <v>1. Item OP;PP - BLOQUE ESPUMA D-26.0;1</v>
          </cell>
          <cell r="J22978">
            <v>45384</v>
          </cell>
        </row>
        <row r="22979">
          <cell r="F22979" t="str">
            <v>1. Item OP;PP - BLOQUE ESPUMA D-26.0;2</v>
          </cell>
          <cell r="J22979">
            <v>45384</v>
          </cell>
        </row>
        <row r="22980">
          <cell r="F22980" t="str">
            <v>2. Item Otros;PP - BLOQUE ESPUMA D-26.0;3</v>
          </cell>
          <cell r="J22980">
            <v>45384</v>
          </cell>
        </row>
        <row r="22981">
          <cell r="F22981" t="str">
            <v>1. Item OP;PP - BLOQUE ESPUMA D-26.0 PENTA;1</v>
          </cell>
          <cell r="J22981">
            <v>45384</v>
          </cell>
        </row>
        <row r="22982">
          <cell r="F22982" t="str">
            <v>2. Item Otros;PP - BLOQUE ESPUMA D-26.0 PENTA;1</v>
          </cell>
          <cell r="J22982">
            <v>45384</v>
          </cell>
        </row>
        <row r="22983">
          <cell r="F22983" t="str">
            <v>2. Item Otros;PP - BLOQUE ESPUMA D-26.0 PENTA;2</v>
          </cell>
          <cell r="J22983">
            <v>45384</v>
          </cell>
        </row>
        <row r="22984">
          <cell r="F22984" t="str">
            <v>2. Item Otros;PP - BLOQUE ESPUMA D-26.0;4</v>
          </cell>
          <cell r="J22984">
            <v>45384</v>
          </cell>
        </row>
        <row r="22985">
          <cell r="F22985" t="str">
            <v>1. Item OP;PP - BLOQUE ESPUMA D-30.0;1</v>
          </cell>
          <cell r="J22985">
            <v>45384</v>
          </cell>
        </row>
        <row r="22986">
          <cell r="F22986" t="str">
            <v>2. Item Otros;PP - BLOQUE ESPUMA D-30.0;1</v>
          </cell>
          <cell r="J22986">
            <v>45384</v>
          </cell>
        </row>
        <row r="22987">
          <cell r="F22987" t="str">
            <v>2. Item Otros;PP - BLOQUE ESPUMA D-30.0;2</v>
          </cell>
          <cell r="J22987">
            <v>45384</v>
          </cell>
        </row>
        <row r="22988">
          <cell r="F22988" t="str">
            <v>1. Item OP;PP - BLOQUE ESPUMA D-23.0;1</v>
          </cell>
          <cell r="J22988">
            <v>45384</v>
          </cell>
        </row>
        <row r="22989">
          <cell r="F22989" t="str">
            <v>1. Item OP;PP - BLOQUE ESPUMA D-12.0;1</v>
          </cell>
          <cell r="J22989">
            <v>45416</v>
          </cell>
        </row>
        <row r="22990">
          <cell r="F22990" t="str">
            <v>2. Item Otros;PP - BLOQUE ESPUMA D-12.0;2</v>
          </cell>
          <cell r="J22990">
            <v>45416</v>
          </cell>
        </row>
        <row r="22991">
          <cell r="F22991" t="str">
            <v>2. Item Otros;PP - BLOQUE ESPUMA D-12.0;2</v>
          </cell>
          <cell r="J22991">
            <v>45416</v>
          </cell>
        </row>
        <row r="22992">
          <cell r="F22992" t="str">
            <v>4. Operaciones;PP - BLOQUE ESPUMA D-12.0;6</v>
          </cell>
          <cell r="J22992">
            <v>45416</v>
          </cell>
        </row>
        <row r="22993">
          <cell r="F22993" t="str">
            <v>4. Operaciones;PP - BLOQUE ESPUMA D-12.0;6</v>
          </cell>
          <cell r="J22993">
            <v>45416</v>
          </cell>
        </row>
        <row r="22994">
          <cell r="F22994" t="str">
            <v>4. Operaciones;PP - BLOQUE ESPUMA D-12.0;6</v>
          </cell>
          <cell r="J22994">
            <v>45416</v>
          </cell>
        </row>
        <row r="22995">
          <cell r="F22995" t="str">
            <v>4. Operaciones;PP - BLOQUE ESPUMA D-12.0;6</v>
          </cell>
          <cell r="J22995">
            <v>45416</v>
          </cell>
        </row>
        <row r="22996">
          <cell r="F22996" t="str">
            <v>4. Operaciones;PP - BLOQUE ESPUMA D-12.0;6</v>
          </cell>
          <cell r="J22996">
            <v>45416</v>
          </cell>
        </row>
        <row r="22997">
          <cell r="F22997" t="str">
            <v>4. Operaciones;PP - BLOQUE ESPUMA D-12.0;6</v>
          </cell>
          <cell r="J22997">
            <v>45416</v>
          </cell>
        </row>
        <row r="22998">
          <cell r="F22998" t="str">
            <v>3. Item Componente;PP - BLOQUE ESPUMA D-12.0;12</v>
          </cell>
          <cell r="J22998">
            <v>45416</v>
          </cell>
        </row>
        <row r="22999">
          <cell r="F22999" t="str">
            <v>3. Item Componente;PP - BLOQUE ESPUMA D-12.0;12</v>
          </cell>
          <cell r="J22999">
            <v>45416</v>
          </cell>
        </row>
        <row r="23000">
          <cell r="F23000" t="str">
            <v>3. Item Componente;PP - BLOQUE ESPUMA D-12.0;12</v>
          </cell>
          <cell r="J23000">
            <v>45416</v>
          </cell>
        </row>
        <row r="23001">
          <cell r="F23001" t="str">
            <v>3. Item Componente;PP - BLOQUE ESPUMA D-12.0;12</v>
          </cell>
          <cell r="J23001">
            <v>45416</v>
          </cell>
        </row>
        <row r="23002">
          <cell r="F23002" t="str">
            <v>3. Item Componente;PP - BLOQUE ESPUMA D-12.0;12</v>
          </cell>
          <cell r="J23002">
            <v>45416</v>
          </cell>
        </row>
        <row r="23003">
          <cell r="F23003" t="str">
            <v>3. Item Componente;PP - BLOQUE ESPUMA D-12.0;12</v>
          </cell>
          <cell r="J23003">
            <v>45416</v>
          </cell>
        </row>
        <row r="23004">
          <cell r="F23004" t="str">
            <v>3. Item Componente;PP - BLOQUE ESPUMA D-12.0;12</v>
          </cell>
          <cell r="J23004">
            <v>45416</v>
          </cell>
        </row>
        <row r="23005">
          <cell r="F23005" t="str">
            <v>3. Item Componente;PP - BLOQUE ESPUMA D-12.0;12</v>
          </cell>
          <cell r="J23005">
            <v>45416</v>
          </cell>
        </row>
        <row r="23006">
          <cell r="F23006" t="str">
            <v>3. Item Componente;PP - BLOQUE ESPUMA D-12.0;12</v>
          </cell>
          <cell r="J23006">
            <v>45416</v>
          </cell>
        </row>
        <row r="23007">
          <cell r="F23007" t="str">
            <v>3. Item Componente;PP - BLOQUE ESPUMA D-12.0;12</v>
          </cell>
          <cell r="J23007">
            <v>45416</v>
          </cell>
        </row>
        <row r="23008">
          <cell r="F23008" t="str">
            <v>3. Item Componente;PP - BLOQUE ESPUMA D-12.0;12</v>
          </cell>
          <cell r="J23008">
            <v>45416</v>
          </cell>
        </row>
        <row r="23009">
          <cell r="F23009" t="str">
            <v>3. Item Componente;PP - BLOQUE ESPUMA D-12.0;12</v>
          </cell>
          <cell r="J23009">
            <v>45416</v>
          </cell>
        </row>
        <row r="23010">
          <cell r="F23010" t="str">
            <v>2. Item Otros;PP - BLOQUE ESPUMA D-15.0;4</v>
          </cell>
          <cell r="J23010">
            <v>45416</v>
          </cell>
        </row>
        <row r="23011">
          <cell r="F23011" t="str">
            <v>2. Item Otros;PP - BLOQUE ESPUMA D-15.0;4</v>
          </cell>
          <cell r="J23011">
            <v>45416</v>
          </cell>
        </row>
        <row r="23012">
          <cell r="F23012" t="str">
            <v>1. Item OP;PP - BLOQUE ESPUMA D-15.0;2</v>
          </cell>
          <cell r="J23012">
            <v>45416</v>
          </cell>
        </row>
        <row r="23013">
          <cell r="F23013" t="str">
            <v>4. Operaciones;PP - BLOQUE ESPUMA D-15.0;12</v>
          </cell>
          <cell r="J23013">
            <v>45416</v>
          </cell>
        </row>
        <row r="23014">
          <cell r="F23014" t="str">
            <v>4. Operaciones;PP - BLOQUE ESPUMA D-15.0;12</v>
          </cell>
          <cell r="J23014">
            <v>45416</v>
          </cell>
        </row>
        <row r="23015">
          <cell r="F23015" t="str">
            <v>4. Operaciones;PP - BLOQUE ESPUMA D-15.0;12</v>
          </cell>
          <cell r="J23015">
            <v>45416</v>
          </cell>
        </row>
        <row r="23016">
          <cell r="F23016" t="str">
            <v>4. Operaciones;PP - BLOQUE ESPUMA D-15.0;12</v>
          </cell>
          <cell r="J23016">
            <v>45416</v>
          </cell>
        </row>
        <row r="23017">
          <cell r="F23017" t="str">
            <v>4. Operaciones;PP - BLOQUE ESPUMA D-15.0;12</v>
          </cell>
          <cell r="J23017">
            <v>45416</v>
          </cell>
        </row>
        <row r="23018">
          <cell r="F23018" t="str">
            <v>4. Operaciones;PP - BLOQUE ESPUMA D-15.0;12</v>
          </cell>
          <cell r="J23018">
            <v>45416</v>
          </cell>
        </row>
        <row r="23019">
          <cell r="F23019" t="str">
            <v>3. Item Componente;PP - BLOQUE ESPUMA D-15.0;24</v>
          </cell>
          <cell r="J23019">
            <v>45416</v>
          </cell>
        </row>
        <row r="23020">
          <cell r="F23020" t="str">
            <v>3. Item Componente;PP - BLOQUE ESPUMA D-15.0;24</v>
          </cell>
          <cell r="J23020">
            <v>45416</v>
          </cell>
        </row>
        <row r="23021">
          <cell r="F23021" t="str">
            <v>3. Item Componente;PP - BLOQUE ESPUMA D-15.0;24</v>
          </cell>
          <cell r="J23021">
            <v>45416</v>
          </cell>
        </row>
        <row r="23022">
          <cell r="F23022" t="str">
            <v>3. Item Componente;PP - BLOQUE ESPUMA D-15.0;24</v>
          </cell>
          <cell r="J23022">
            <v>45416</v>
          </cell>
        </row>
        <row r="23023">
          <cell r="F23023" t="str">
            <v>3. Item Componente;PP - BLOQUE ESPUMA D-15.0;24</v>
          </cell>
          <cell r="J23023">
            <v>45416</v>
          </cell>
        </row>
        <row r="23024">
          <cell r="F23024" t="str">
            <v>3. Item Componente;PP - BLOQUE ESPUMA D-15.0;24</v>
          </cell>
          <cell r="J23024">
            <v>45416</v>
          </cell>
        </row>
        <row r="23025">
          <cell r="F23025" t="str">
            <v>3. Item Componente;PP - BLOQUE ESPUMA D-15.0;24</v>
          </cell>
          <cell r="J23025">
            <v>45416</v>
          </cell>
        </row>
        <row r="23026">
          <cell r="F23026" t="str">
            <v>3. Item Componente;PP - BLOQUE ESPUMA D-15.0;24</v>
          </cell>
          <cell r="J23026">
            <v>45416</v>
          </cell>
        </row>
        <row r="23027">
          <cell r="F23027" t="str">
            <v>3. Item Componente;PP - BLOQUE ESPUMA D-15.0;24</v>
          </cell>
          <cell r="J23027">
            <v>45416</v>
          </cell>
        </row>
        <row r="23028">
          <cell r="F23028" t="str">
            <v>3. Item Componente;PP - BLOQUE ESPUMA D-15.0;24</v>
          </cell>
          <cell r="J23028">
            <v>45416</v>
          </cell>
        </row>
        <row r="23029">
          <cell r="F23029" t="str">
            <v>3. Item Componente;PP - BLOQUE ESPUMA D-15.0;24</v>
          </cell>
          <cell r="J23029">
            <v>45416</v>
          </cell>
        </row>
        <row r="23030">
          <cell r="F23030" t="str">
            <v>3. Item Componente;PP - BLOQUE ESPUMA D-15.0;24</v>
          </cell>
          <cell r="J23030">
            <v>45416</v>
          </cell>
        </row>
        <row r="23031">
          <cell r="F23031" t="str">
            <v>1. Item OP;PP - BLOQUE ESPUMA D-15.0;2</v>
          </cell>
          <cell r="J23031">
            <v>45416</v>
          </cell>
        </row>
        <row r="23032">
          <cell r="F23032" t="str">
            <v>2. Item Otros;PP - BLOQUE ESPUMA D-15.0;4</v>
          </cell>
          <cell r="J23032">
            <v>45416</v>
          </cell>
        </row>
        <row r="23033">
          <cell r="F23033" t="str">
            <v>2. Item Otros;PP - BLOQUE ESPUMA D-15.0;4</v>
          </cell>
          <cell r="J23033">
            <v>45416</v>
          </cell>
        </row>
        <row r="23034">
          <cell r="F23034" t="str">
            <v>4. Operaciones;PP - BLOQUE ESPUMA D-15.0;12</v>
          </cell>
          <cell r="J23034">
            <v>45416</v>
          </cell>
        </row>
        <row r="23035">
          <cell r="F23035" t="str">
            <v>4. Operaciones;PP - BLOQUE ESPUMA D-15.0;12</v>
          </cell>
          <cell r="J23035">
            <v>45416</v>
          </cell>
        </row>
        <row r="23036">
          <cell r="F23036" t="str">
            <v>4. Operaciones;PP - BLOQUE ESPUMA D-15.0;12</v>
          </cell>
          <cell r="J23036">
            <v>45416</v>
          </cell>
        </row>
        <row r="23037">
          <cell r="F23037" t="str">
            <v>4. Operaciones;PP - BLOQUE ESPUMA D-15.0;12</v>
          </cell>
          <cell r="J23037">
            <v>45416</v>
          </cell>
        </row>
        <row r="23038">
          <cell r="F23038" t="str">
            <v>4. Operaciones;PP - BLOQUE ESPUMA D-15.0;12</v>
          </cell>
          <cell r="J23038">
            <v>45416</v>
          </cell>
        </row>
        <row r="23039">
          <cell r="F23039" t="str">
            <v>4. Operaciones;PP - BLOQUE ESPUMA D-15.0;12</v>
          </cell>
          <cell r="J23039">
            <v>45416</v>
          </cell>
        </row>
        <row r="23040">
          <cell r="F23040" t="str">
            <v>3. Item Componente;PP - BLOQUE ESPUMA D-15.0;24</v>
          </cell>
          <cell r="J23040">
            <v>45416</v>
          </cell>
        </row>
        <row r="23041">
          <cell r="F23041" t="str">
            <v>3. Item Componente;PP - BLOQUE ESPUMA D-15.0;24</v>
          </cell>
          <cell r="J23041">
            <v>45416</v>
          </cell>
        </row>
        <row r="23042">
          <cell r="F23042" t="str">
            <v>3. Item Componente;PP - BLOQUE ESPUMA D-15.0;24</v>
          </cell>
          <cell r="J23042">
            <v>45416</v>
          </cell>
        </row>
        <row r="23043">
          <cell r="F23043" t="str">
            <v>3. Item Componente;PP - BLOQUE ESPUMA D-15.0;24</v>
          </cell>
          <cell r="J23043">
            <v>45416</v>
          </cell>
        </row>
        <row r="23044">
          <cell r="F23044" t="str">
            <v>3. Item Componente;PP - BLOQUE ESPUMA D-15.0;24</v>
          </cell>
          <cell r="J23044">
            <v>45416</v>
          </cell>
        </row>
        <row r="23045">
          <cell r="F23045" t="str">
            <v>3. Item Componente;PP - BLOQUE ESPUMA D-15.0;24</v>
          </cell>
          <cell r="J23045">
            <v>45416</v>
          </cell>
        </row>
        <row r="23046">
          <cell r="F23046" t="str">
            <v>3. Item Componente;PP - BLOQUE ESPUMA D-15.0;24</v>
          </cell>
          <cell r="J23046">
            <v>45416</v>
          </cell>
        </row>
        <row r="23047">
          <cell r="F23047" t="str">
            <v>3. Item Componente;PP - BLOQUE ESPUMA D-15.0;24</v>
          </cell>
          <cell r="J23047">
            <v>45416</v>
          </cell>
        </row>
        <row r="23048">
          <cell r="F23048" t="str">
            <v>3. Item Componente;PP - BLOQUE ESPUMA D-15.0;24</v>
          </cell>
          <cell r="J23048">
            <v>45416</v>
          </cell>
        </row>
        <row r="23049">
          <cell r="F23049" t="str">
            <v>3. Item Componente;PP - BLOQUE ESPUMA D-15.0;24</v>
          </cell>
          <cell r="J23049">
            <v>45416</v>
          </cell>
        </row>
        <row r="23050">
          <cell r="F23050" t="str">
            <v>3. Item Componente;PP - BLOQUE ESPUMA D-15.0;24</v>
          </cell>
          <cell r="J23050">
            <v>45416</v>
          </cell>
        </row>
        <row r="23051">
          <cell r="F23051" t="str">
            <v>3. Item Componente;PP - BLOQUE ESPUMA D-15.0;24</v>
          </cell>
          <cell r="J23051">
            <v>45416</v>
          </cell>
        </row>
        <row r="23052">
          <cell r="F23052" t="str">
            <v>1. Item OP;PP - BLOQUE ESPUMA D-15.0 CILINDRO;1</v>
          </cell>
          <cell r="J23052">
            <v>45416</v>
          </cell>
        </row>
        <row r="23053">
          <cell r="F23053" t="str">
            <v>4. Operaciones;PP - BLOQUE ESPUMA D-15.0 CILINDRO;6</v>
          </cell>
          <cell r="J23053">
            <v>45416</v>
          </cell>
        </row>
        <row r="23054">
          <cell r="F23054" t="str">
            <v>4. Operaciones;PP - BLOQUE ESPUMA D-15.0 CILINDRO;6</v>
          </cell>
          <cell r="J23054">
            <v>45416</v>
          </cell>
        </row>
        <row r="23055">
          <cell r="F23055" t="str">
            <v>4. Operaciones;PP - BLOQUE ESPUMA D-15.0 CILINDRO;6</v>
          </cell>
          <cell r="J23055">
            <v>45416</v>
          </cell>
        </row>
        <row r="23056">
          <cell r="F23056" t="str">
            <v>4. Operaciones;PP - BLOQUE ESPUMA D-15.0 CILINDRO;6</v>
          </cell>
          <cell r="J23056">
            <v>45416</v>
          </cell>
        </row>
        <row r="23057">
          <cell r="F23057" t="str">
            <v>4. Operaciones;PP - BLOQUE ESPUMA D-15.0 CILINDRO;6</v>
          </cell>
          <cell r="J23057">
            <v>45416</v>
          </cell>
        </row>
        <row r="23058">
          <cell r="F23058" t="str">
            <v>4. Operaciones;PP - BLOQUE ESPUMA D-15.0 CILINDRO;6</v>
          </cell>
          <cell r="J23058">
            <v>45416</v>
          </cell>
        </row>
        <row r="23059">
          <cell r="F23059" t="str">
            <v>3. Item Componente;PP - BLOQUE ESPUMA D-15.0 CILINDRO;11</v>
          </cell>
          <cell r="J23059">
            <v>45416</v>
          </cell>
        </row>
        <row r="23060">
          <cell r="F23060" t="str">
            <v>3. Item Componente;PP - BLOQUE ESPUMA D-15.0 CILINDRO;11</v>
          </cell>
          <cell r="J23060">
            <v>45416</v>
          </cell>
        </row>
        <row r="23061">
          <cell r="F23061" t="str">
            <v>3. Item Componente;PP - BLOQUE ESPUMA D-15.0 CILINDRO;11</v>
          </cell>
          <cell r="J23061">
            <v>45416</v>
          </cell>
        </row>
        <row r="23062">
          <cell r="F23062" t="str">
            <v>3. Item Componente;PP - BLOQUE ESPUMA D-15.0 CILINDRO;11</v>
          </cell>
          <cell r="J23062">
            <v>45416</v>
          </cell>
        </row>
        <row r="23063">
          <cell r="F23063" t="str">
            <v>3. Item Componente;PP - BLOQUE ESPUMA D-15.0 CILINDRO;11</v>
          </cell>
          <cell r="J23063">
            <v>45416</v>
          </cell>
        </row>
        <row r="23064">
          <cell r="F23064" t="str">
            <v>3. Item Componente;PP - BLOQUE ESPUMA D-15.0 CILINDRO;11</v>
          </cell>
          <cell r="J23064">
            <v>45416</v>
          </cell>
        </row>
        <row r="23065">
          <cell r="F23065" t="str">
            <v>3. Item Componente;PP - BLOQUE ESPUMA D-15.0 CILINDRO;11</v>
          </cell>
          <cell r="J23065">
            <v>45416</v>
          </cell>
        </row>
        <row r="23066">
          <cell r="F23066" t="str">
            <v>3. Item Componente;PP - BLOQUE ESPUMA D-15.0 CILINDRO;11</v>
          </cell>
          <cell r="J23066">
            <v>45416</v>
          </cell>
        </row>
        <row r="23067">
          <cell r="F23067" t="str">
            <v>3. Item Componente;PP - BLOQUE ESPUMA D-15.0 CILINDRO;11</v>
          </cell>
          <cell r="J23067">
            <v>45416</v>
          </cell>
        </row>
        <row r="23068">
          <cell r="F23068" t="str">
            <v>3. Item Componente;PP - BLOQUE ESPUMA D-15.0 CILINDRO;11</v>
          </cell>
          <cell r="J23068">
            <v>45416</v>
          </cell>
        </row>
        <row r="23069">
          <cell r="F23069" t="str">
            <v>3. Item Componente;PP - BLOQUE ESPUMA D-15.0 CILINDRO;11</v>
          </cell>
          <cell r="J23069">
            <v>45416</v>
          </cell>
        </row>
        <row r="23070">
          <cell r="F23070" t="str">
            <v>2. Item Otros;PP - BLOQUE ESPUMA D-15.0 CILINDRO;2</v>
          </cell>
          <cell r="J23070">
            <v>45416</v>
          </cell>
        </row>
        <row r="23071">
          <cell r="F23071" t="str">
            <v>2. Item Otros;PP - BLOQUE ESPUMA D-15.0 CILINDRO;2</v>
          </cell>
          <cell r="J23071">
            <v>45416</v>
          </cell>
        </row>
        <row r="23072">
          <cell r="F23072" t="str">
            <v>2. Item Otros;PP - BLOQUE ESPUMA D-18.0;1</v>
          </cell>
          <cell r="J23072">
            <v>45416</v>
          </cell>
        </row>
        <row r="23073">
          <cell r="F23073" t="str">
            <v>2. Item Otros;PP - BLOQUE ESPUMA D-18.0;2</v>
          </cell>
          <cell r="J23073">
            <v>45416</v>
          </cell>
        </row>
        <row r="23074">
          <cell r="F23074" t="str">
            <v>4. Operaciones;PP - BLOQUE ESPUMA D-18.0;1</v>
          </cell>
          <cell r="J23074">
            <v>45416</v>
          </cell>
        </row>
        <row r="23075">
          <cell r="F23075" t="str">
            <v>4. Operaciones;PP - BLOQUE ESPUMA D-18.0;2</v>
          </cell>
          <cell r="J23075">
            <v>45416</v>
          </cell>
        </row>
        <row r="23076">
          <cell r="F23076" t="str">
            <v>4. Operaciones;PP - BLOQUE ESPUMA D-18.0;3</v>
          </cell>
          <cell r="J23076">
            <v>45416</v>
          </cell>
        </row>
        <row r="23077">
          <cell r="F23077" t="str">
            <v>4. Operaciones;PP - BLOQUE ESPUMA D-18.0;4</v>
          </cell>
          <cell r="J23077">
            <v>45416</v>
          </cell>
        </row>
        <row r="23078">
          <cell r="F23078" t="str">
            <v>4. Operaciones;PP - BLOQUE ESPUMA D-18.0;5</v>
          </cell>
          <cell r="J23078">
            <v>45416</v>
          </cell>
        </row>
        <row r="23079">
          <cell r="F23079" t="str">
            <v>4. Operaciones;PP - BLOQUE ESPUMA D-18.0;6</v>
          </cell>
          <cell r="J23079">
            <v>45416</v>
          </cell>
        </row>
        <row r="23080">
          <cell r="F23080" t="str">
            <v>3. Item Componente;PP - BLOQUE ESPUMA D-18.0;1</v>
          </cell>
          <cell r="J23080">
            <v>45416</v>
          </cell>
        </row>
        <row r="23081">
          <cell r="F23081" t="str">
            <v>3. Item Componente;PP - BLOQUE ESPUMA D-18.0;2</v>
          </cell>
          <cell r="J23081">
            <v>45416</v>
          </cell>
        </row>
        <row r="23082">
          <cell r="F23082" t="str">
            <v>3. Item Componente;PP - BLOQUE ESPUMA D-18.0;3</v>
          </cell>
          <cell r="J23082">
            <v>45416</v>
          </cell>
        </row>
        <row r="23083">
          <cell r="F23083" t="str">
            <v>3. Item Componente;PP - BLOQUE ESPUMA D-18.0;4</v>
          </cell>
          <cell r="J23083">
            <v>45416</v>
          </cell>
        </row>
        <row r="23084">
          <cell r="F23084" t="str">
            <v>3. Item Componente;PP - BLOQUE ESPUMA D-18.0;5</v>
          </cell>
          <cell r="J23084">
            <v>45416</v>
          </cell>
        </row>
        <row r="23085">
          <cell r="F23085" t="str">
            <v>3. Item Componente;PP - BLOQUE ESPUMA D-18.0;6</v>
          </cell>
          <cell r="J23085">
            <v>45416</v>
          </cell>
        </row>
        <row r="23086">
          <cell r="F23086" t="str">
            <v>3. Item Componente;PP - BLOQUE ESPUMA D-18.0;7</v>
          </cell>
          <cell r="J23086">
            <v>45416</v>
          </cell>
        </row>
        <row r="23087">
          <cell r="F23087" t="str">
            <v>3. Item Componente;PP - BLOQUE ESPUMA D-18.0;8</v>
          </cell>
          <cell r="J23087">
            <v>45416</v>
          </cell>
        </row>
        <row r="23088">
          <cell r="F23088" t="str">
            <v>3. Item Componente;PP - BLOQUE ESPUMA D-18.0;9</v>
          </cell>
          <cell r="J23088">
            <v>45416</v>
          </cell>
        </row>
        <row r="23089">
          <cell r="F23089" t="str">
            <v>3. Item Componente;PP - BLOQUE ESPUMA D-18.0;10</v>
          </cell>
          <cell r="J23089">
            <v>45416</v>
          </cell>
        </row>
        <row r="23090">
          <cell r="F23090" t="str">
            <v>3. Item Componente;PP - BLOQUE ESPUMA D-18.0;11</v>
          </cell>
          <cell r="J23090">
            <v>45416</v>
          </cell>
        </row>
        <row r="23091">
          <cell r="F23091" t="str">
            <v>3. Item Componente;PP - BLOQUE ESPUMA D-18.0;12</v>
          </cell>
          <cell r="J23091">
            <v>45416</v>
          </cell>
        </row>
        <row r="23092">
          <cell r="F23092" t="str">
            <v>1. Item OP;PP - BLOQUE ESPUMA D-18.0;1</v>
          </cell>
          <cell r="J23092">
            <v>45416</v>
          </cell>
        </row>
        <row r="23093">
          <cell r="F23093" t="str">
            <v>1. Item OP;PP - BLOQUE ESPUMA D-20.5 PENTA;1</v>
          </cell>
          <cell r="J23093">
            <v>45416</v>
          </cell>
        </row>
        <row r="23094">
          <cell r="F23094" t="str">
            <v>2. Item Otros;PP - BLOQUE ESPUMA D-20.5 PENTA;1</v>
          </cell>
          <cell r="J23094">
            <v>45416</v>
          </cell>
        </row>
        <row r="23095">
          <cell r="F23095" t="str">
            <v>2. Item Otros;PP - BLOQUE ESPUMA D-20.5 PENTA;2</v>
          </cell>
          <cell r="J23095">
            <v>45416</v>
          </cell>
        </row>
        <row r="23096">
          <cell r="F23096" t="str">
            <v>3. Item Componente;PP - BLOQUE ESPUMA D-20.5 PENTA;1</v>
          </cell>
          <cell r="J23096">
            <v>45416</v>
          </cell>
        </row>
        <row r="23097">
          <cell r="F23097" t="str">
            <v>4. Operaciones;PP - BLOQUE ESPUMA D-20.5 PENTA;1</v>
          </cell>
          <cell r="J23097">
            <v>45416</v>
          </cell>
        </row>
        <row r="23098">
          <cell r="F23098" t="str">
            <v>4. Operaciones;PP - BLOQUE ESPUMA D-20.5 PENTA;2</v>
          </cell>
          <cell r="J23098">
            <v>45416</v>
          </cell>
        </row>
        <row r="23099">
          <cell r="F23099" t="str">
            <v>4. Operaciones;PP - BLOQUE ESPUMA D-20.5 PENTA;3</v>
          </cell>
          <cell r="J23099">
            <v>45416</v>
          </cell>
        </row>
        <row r="23100">
          <cell r="F23100" t="str">
            <v>4. Operaciones;PP - BLOQUE ESPUMA D-20.5 PENTA;4</v>
          </cell>
          <cell r="J23100">
            <v>45416</v>
          </cell>
        </row>
        <row r="23101">
          <cell r="F23101" t="str">
            <v>3. Item Componente;PP - BLOQUE ESPUMA D-20.5 PENTA;2</v>
          </cell>
          <cell r="J23101">
            <v>45416</v>
          </cell>
        </row>
        <row r="23102">
          <cell r="F23102" t="str">
            <v>3. Item Componente;PP - BLOQUE ESPUMA D-20.5 PENTA;3</v>
          </cell>
          <cell r="J23102">
            <v>45416</v>
          </cell>
        </row>
        <row r="23103">
          <cell r="F23103" t="str">
            <v>3. Item Componente;PP - BLOQUE ESPUMA D-20.5 PENTA;4</v>
          </cell>
          <cell r="J23103">
            <v>45416</v>
          </cell>
        </row>
        <row r="23104">
          <cell r="F23104" t="str">
            <v>3. Item Componente;PP - BLOQUE ESPUMA D-20.5 PENTA;5</v>
          </cell>
          <cell r="J23104">
            <v>45416</v>
          </cell>
        </row>
        <row r="23105">
          <cell r="F23105" t="str">
            <v>4. Operaciones;PP - BLOQUE ESPUMA D-20.5 PENTA;5</v>
          </cell>
          <cell r="J23105">
            <v>45416</v>
          </cell>
        </row>
        <row r="23106">
          <cell r="F23106" t="str">
            <v>4. Operaciones;PP - BLOQUE ESPUMA D-20.5 PENTA;6</v>
          </cell>
          <cell r="J23106">
            <v>45416</v>
          </cell>
        </row>
        <row r="23107">
          <cell r="F23107" t="str">
            <v>3. Item Componente;PP - BLOQUE ESPUMA D-20.5 PENTA;6</v>
          </cell>
          <cell r="J23107">
            <v>45416</v>
          </cell>
        </row>
        <row r="23108">
          <cell r="F23108" t="str">
            <v>3. Item Componente;PP - BLOQUE ESPUMA D-20.5 PENTA;7</v>
          </cell>
          <cell r="J23108">
            <v>45416</v>
          </cell>
        </row>
        <row r="23109">
          <cell r="F23109" t="str">
            <v>3. Item Componente;PP - BLOQUE ESPUMA D-20.5 PENTA;8</v>
          </cell>
          <cell r="J23109">
            <v>45416</v>
          </cell>
        </row>
        <row r="23110">
          <cell r="F23110" t="str">
            <v>3. Item Componente;PP - BLOQUE ESPUMA D-20.5 PENTA;9</v>
          </cell>
          <cell r="J23110">
            <v>45416</v>
          </cell>
        </row>
        <row r="23111">
          <cell r="F23111" t="str">
            <v>1. Item OP;PP - BLOQUE ESPUMA D-35.0 VISCOELASTICA;1</v>
          </cell>
          <cell r="J23111">
            <v>45419</v>
          </cell>
        </row>
        <row r="23112">
          <cell r="F23112" t="str">
            <v>2. Item Otros;PP - BLOQUE ESPUMA D-35.0 VISCOELASTICA;1</v>
          </cell>
          <cell r="J23112">
            <v>45419</v>
          </cell>
        </row>
        <row r="23113">
          <cell r="F23113" t="str">
            <v>3. Item Componente;PP - BLOQUE ESPUMA D-35.0 VISCOELASTICA;1</v>
          </cell>
          <cell r="J23113">
            <v>45419</v>
          </cell>
        </row>
        <row r="23114">
          <cell r="F23114" t="str">
            <v>3. Item Componente;PP - BLOQUE ESPUMA D-35.0 VISCOELASTICA;2</v>
          </cell>
          <cell r="J23114">
            <v>45419</v>
          </cell>
        </row>
        <row r="23115">
          <cell r="F23115" t="str">
            <v>3. Item Componente;PP - BLOQUE ESPUMA D-35.0 VISCOELASTICA;3</v>
          </cell>
          <cell r="J23115">
            <v>45419</v>
          </cell>
        </row>
        <row r="23116">
          <cell r="F23116" t="str">
            <v>3. Item Componente;PP - BLOQUE ESPUMA D-35.0 VISCOELASTICA;4</v>
          </cell>
          <cell r="J23116">
            <v>45419</v>
          </cell>
        </row>
        <row r="23117">
          <cell r="F23117" t="str">
            <v>3. Item Componente;PP - BLOQUE ESPUMA D-35.0 VISCOELASTICA;5</v>
          </cell>
          <cell r="J23117">
            <v>45419</v>
          </cell>
        </row>
        <row r="23118">
          <cell r="F23118" t="str">
            <v>3. Item Componente;PP - BLOQUE ESPUMA D-35.0 VISCOELASTICA;6</v>
          </cell>
          <cell r="J23118">
            <v>45419</v>
          </cell>
        </row>
        <row r="23119">
          <cell r="F23119" t="str">
            <v>3. Item Componente;PP - BLOQUE ESPUMA D-35.0 VISCOELASTICA;7</v>
          </cell>
          <cell r="J23119">
            <v>45419</v>
          </cell>
        </row>
        <row r="23120">
          <cell r="F23120" t="str">
            <v>3. Item Componente;PP - BLOQUE ESPUMA D-35.0 VISCOELASTICA;8</v>
          </cell>
          <cell r="J23120">
            <v>45419</v>
          </cell>
        </row>
        <row r="23121">
          <cell r="F23121" t="str">
            <v>4. Operaciones;PP - BLOQUE ESPUMA D-35.0 VISCOELASTICA;1</v>
          </cell>
          <cell r="J23121">
            <v>45419</v>
          </cell>
        </row>
        <row r="23122">
          <cell r="F23122" t="str">
            <v>1. Item OP;PP - BLOQUE ESPUMA D-18.0 DURA;1</v>
          </cell>
          <cell r="J23122">
            <v>45420</v>
          </cell>
        </row>
        <row r="23123">
          <cell r="F23123" t="str">
            <v>2. Item Otros;PP - BLOQUE ESPUMA D-18.0 DURA;1</v>
          </cell>
          <cell r="J23123">
            <v>45420</v>
          </cell>
        </row>
        <row r="23124">
          <cell r="F23124" t="str">
            <v>2. Item Otros;PP - BLOQUE ESPUMA D-18.0 DURA;2</v>
          </cell>
          <cell r="J23124">
            <v>45420</v>
          </cell>
        </row>
        <row r="23125">
          <cell r="F23125" t="str">
            <v>3. Item Componente;PP - BLOQUE ESPUMA D-18.0 DURA;1</v>
          </cell>
          <cell r="J23125">
            <v>45420</v>
          </cell>
        </row>
        <row r="23126">
          <cell r="F23126" t="str">
            <v>4. Operaciones;PP - BLOQUE ESPUMA D-18.0 DURA;1</v>
          </cell>
          <cell r="J23126">
            <v>45420</v>
          </cell>
        </row>
        <row r="23127">
          <cell r="F23127" t="str">
            <v>4. Operaciones;PP - BLOQUE ESPUMA D-18.0 DURA;2</v>
          </cell>
          <cell r="J23127">
            <v>45420</v>
          </cell>
        </row>
        <row r="23128">
          <cell r="F23128" t="str">
            <v>4. Operaciones;PP - BLOQUE ESPUMA D-18.0 DURA;3</v>
          </cell>
          <cell r="J23128">
            <v>45420</v>
          </cell>
        </row>
        <row r="23129">
          <cell r="F23129" t="str">
            <v>4. Operaciones;PP - BLOQUE ESPUMA D-18.0 DURA;4</v>
          </cell>
          <cell r="J23129">
            <v>45420</v>
          </cell>
        </row>
        <row r="23130">
          <cell r="F23130" t="str">
            <v>4. Operaciones;PP - BLOQUE ESPUMA D-18.0 DURA;5</v>
          </cell>
          <cell r="J23130">
            <v>45420</v>
          </cell>
        </row>
        <row r="23131">
          <cell r="F23131" t="str">
            <v>4. Operaciones;PP - BLOQUE ESPUMA D-18.0 DURA;6</v>
          </cell>
          <cell r="J23131">
            <v>45420</v>
          </cell>
        </row>
        <row r="23132">
          <cell r="F23132" t="str">
            <v>3. Item Componente;PP - BLOQUE ESPUMA D-18.0 DURA;2</v>
          </cell>
          <cell r="J23132">
            <v>45420</v>
          </cell>
        </row>
        <row r="23133">
          <cell r="F23133" t="str">
            <v>3. Item Componente;PP - BLOQUE ESPUMA D-18.0 DURA;3</v>
          </cell>
          <cell r="J23133">
            <v>45420</v>
          </cell>
        </row>
        <row r="23134">
          <cell r="F23134" t="str">
            <v>3. Item Componente;PP - BLOQUE ESPUMA D-18.0 DURA;4</v>
          </cell>
          <cell r="J23134">
            <v>45420</v>
          </cell>
        </row>
        <row r="23135">
          <cell r="F23135" t="str">
            <v>3. Item Componente;PP - BLOQUE ESPUMA D-18.0 DURA;5</v>
          </cell>
          <cell r="J23135">
            <v>45420</v>
          </cell>
        </row>
        <row r="23136">
          <cell r="F23136" t="str">
            <v>3. Item Componente;PP - BLOQUE ESPUMA D-18.0 DURA;6</v>
          </cell>
          <cell r="J23136">
            <v>45420</v>
          </cell>
        </row>
        <row r="23137">
          <cell r="F23137" t="str">
            <v>3. Item Componente;PP - BLOQUE ESPUMA D-18.0 DURA;7</v>
          </cell>
          <cell r="J23137">
            <v>45420</v>
          </cell>
        </row>
        <row r="23138">
          <cell r="F23138" t="str">
            <v>3. Item Componente;PP - BLOQUE ESPUMA D-18.0 DURA;8</v>
          </cell>
          <cell r="J23138">
            <v>45420</v>
          </cell>
        </row>
        <row r="23139">
          <cell r="F23139" t="str">
            <v>3. Item Componente;PP - BLOQUE ESPUMA D-18.0 DURA;9</v>
          </cell>
          <cell r="J23139">
            <v>45420</v>
          </cell>
        </row>
        <row r="23140">
          <cell r="F23140" t="str">
            <v>3. Item Componente;PP - BLOQUE ESPUMA D-18.0 DURA;10</v>
          </cell>
          <cell r="J23140">
            <v>45420</v>
          </cell>
        </row>
        <row r="23141">
          <cell r="F23141" t="str">
            <v>3. Item Componente;PP - BLOQUE ESPUMA D-18.0 DURA;11</v>
          </cell>
          <cell r="J23141">
            <v>45420</v>
          </cell>
        </row>
        <row r="23142">
          <cell r="F23142" t="str">
            <v>4. Operaciones;PP - BLOQUE ESPUMA D-18.0;1</v>
          </cell>
          <cell r="J23142">
            <v>45420</v>
          </cell>
        </row>
        <row r="23143">
          <cell r="F23143" t="str">
            <v>4. Operaciones;PP - BLOQUE ESPUMA D-18.0;2</v>
          </cell>
          <cell r="J23143">
            <v>45420</v>
          </cell>
        </row>
        <row r="23144">
          <cell r="F23144" t="str">
            <v>4. Operaciones;PP - BLOQUE ESPUMA D-18.0;3</v>
          </cell>
          <cell r="J23144">
            <v>45420</v>
          </cell>
        </row>
        <row r="23145">
          <cell r="F23145" t="str">
            <v>2. Item Otros;PP - BLOQUE ESPUMA D-18.0;1</v>
          </cell>
          <cell r="J23145">
            <v>45420</v>
          </cell>
        </row>
        <row r="23146">
          <cell r="F23146" t="str">
            <v>2. Item Otros;PP - BLOQUE ESPUMA D-18.0;2</v>
          </cell>
          <cell r="J23146">
            <v>45420</v>
          </cell>
        </row>
        <row r="23147">
          <cell r="F23147" t="str">
            <v>3. Item Componente;PP - BLOQUE ESPUMA D-18.0;1</v>
          </cell>
          <cell r="J23147">
            <v>45420</v>
          </cell>
        </row>
        <row r="23148">
          <cell r="F23148" t="str">
            <v>3. Item Componente;PP - BLOQUE ESPUMA D-18.0;2</v>
          </cell>
          <cell r="J23148">
            <v>45420</v>
          </cell>
        </row>
        <row r="23149">
          <cell r="F23149" t="str">
            <v>3. Item Componente;PP - BLOQUE ESPUMA D-18.0;3</v>
          </cell>
          <cell r="J23149">
            <v>45420</v>
          </cell>
        </row>
        <row r="23150">
          <cell r="F23150" t="str">
            <v>3. Item Componente;PP - BLOQUE ESPUMA D-18.0;4</v>
          </cell>
          <cell r="J23150">
            <v>45420</v>
          </cell>
        </row>
        <row r="23151">
          <cell r="F23151" t="str">
            <v>3. Item Componente;PP - BLOQUE ESPUMA D-18.0;5</v>
          </cell>
          <cell r="J23151">
            <v>45420</v>
          </cell>
        </row>
        <row r="23152">
          <cell r="F23152" t="str">
            <v>1. Item OP;PP - BLOQUE ESPUMA D-18.0;1</v>
          </cell>
          <cell r="J23152">
            <v>45420</v>
          </cell>
        </row>
        <row r="23153">
          <cell r="F23153" t="str">
            <v>2. Item Otros;PP - BLOQUE ESPUMA D-18.0;3</v>
          </cell>
          <cell r="J23153">
            <v>45420</v>
          </cell>
        </row>
        <row r="23154">
          <cell r="F23154" t="str">
            <v>2. Item Otros;PP - BLOQUE ESPUMA D-18.0;4</v>
          </cell>
          <cell r="J23154">
            <v>45420</v>
          </cell>
        </row>
        <row r="23155">
          <cell r="F23155" t="str">
            <v>3. Item Componente;PP - BLOQUE ESPUMA D-18.0;6</v>
          </cell>
          <cell r="J23155">
            <v>45420</v>
          </cell>
        </row>
        <row r="23156">
          <cell r="F23156" t="str">
            <v>4. Operaciones;PP - BLOQUE ESPUMA D-18.0;4</v>
          </cell>
          <cell r="J23156">
            <v>45420</v>
          </cell>
        </row>
        <row r="23157">
          <cell r="F23157" t="str">
            <v>4. Operaciones;PP - BLOQUE ESPUMA D-18.0;5</v>
          </cell>
          <cell r="J23157">
            <v>45420</v>
          </cell>
        </row>
        <row r="23158">
          <cell r="F23158" t="str">
            <v>3. Item Componente;PP - BLOQUE ESPUMA D-18.0;7</v>
          </cell>
          <cell r="J23158">
            <v>45420</v>
          </cell>
        </row>
        <row r="23159">
          <cell r="F23159" t="str">
            <v>3. Item Componente;PP - BLOQUE ESPUMA D-18.0;8</v>
          </cell>
          <cell r="J23159">
            <v>45420</v>
          </cell>
        </row>
        <row r="23160">
          <cell r="F23160" t="str">
            <v>4. Operaciones;PP - BLOQUE ESPUMA D-18.0;6</v>
          </cell>
          <cell r="J23160">
            <v>45420</v>
          </cell>
        </row>
        <row r="23161">
          <cell r="F23161" t="str">
            <v>4. Operaciones;PP - BLOQUE ESPUMA D-18.0;7</v>
          </cell>
          <cell r="J23161">
            <v>45420</v>
          </cell>
        </row>
        <row r="23162">
          <cell r="F23162" t="str">
            <v>4. Operaciones;PP - BLOQUE ESPUMA D-18.0;8</v>
          </cell>
          <cell r="J23162">
            <v>45420</v>
          </cell>
        </row>
        <row r="23163">
          <cell r="F23163" t="str">
            <v>4. Operaciones;PP - BLOQUE ESPUMA D-18.0;9</v>
          </cell>
          <cell r="J23163">
            <v>45420</v>
          </cell>
        </row>
        <row r="23164">
          <cell r="F23164" t="str">
            <v>3. Item Componente;PP - BLOQUE ESPUMA D-18.0;9</v>
          </cell>
          <cell r="J23164">
            <v>45420</v>
          </cell>
        </row>
        <row r="23165">
          <cell r="F23165" t="str">
            <v>3. Item Componente;PP - BLOQUE ESPUMA D-18.0;10</v>
          </cell>
          <cell r="J23165">
            <v>45420</v>
          </cell>
        </row>
        <row r="23166">
          <cell r="F23166" t="str">
            <v>3. Item Componente;PP - BLOQUE ESPUMA D-18.0;11</v>
          </cell>
          <cell r="J23166">
            <v>45420</v>
          </cell>
        </row>
        <row r="23167">
          <cell r="F23167" t="str">
            <v>3. Item Componente;PP - BLOQUE ESPUMA D-18.0;12</v>
          </cell>
          <cell r="J23167">
            <v>45420</v>
          </cell>
        </row>
        <row r="23168">
          <cell r="F23168" t="str">
            <v>3. Item Componente;PP - BLOQUE ESPUMA D-18.0;13</v>
          </cell>
          <cell r="J23168">
            <v>45420</v>
          </cell>
        </row>
        <row r="23169">
          <cell r="F23169" t="str">
            <v>3. Item Componente;PP - BLOQUE ESPUMA D-18.0;14</v>
          </cell>
          <cell r="J23169">
            <v>45420</v>
          </cell>
        </row>
        <row r="23170">
          <cell r="F23170" t="str">
            <v>3. Item Componente;PP - BLOQUE ESPUMA D-18.0;15</v>
          </cell>
          <cell r="J23170">
            <v>45420</v>
          </cell>
        </row>
        <row r="23171">
          <cell r="F23171" t="str">
            <v>3. Item Componente;PP - BLOQUE ESPUMA D-18.0;16</v>
          </cell>
          <cell r="J23171">
            <v>45420</v>
          </cell>
        </row>
        <row r="23172">
          <cell r="F23172" t="str">
            <v>3. Item Componente;PP - BLOQUE ESPUMA D-18.0;17</v>
          </cell>
          <cell r="J23172">
            <v>45420</v>
          </cell>
        </row>
        <row r="23173">
          <cell r="F23173" t="str">
            <v>3. Item Componente;PP - BLOQUE ESPUMA D-18.0;18</v>
          </cell>
          <cell r="J23173">
            <v>45420</v>
          </cell>
        </row>
        <row r="23174">
          <cell r="F23174" t="str">
            <v>1. Item OP;PP - BLOQUE ESPUMA D-18.0;2</v>
          </cell>
          <cell r="J23174">
            <v>45420</v>
          </cell>
        </row>
        <row r="23175">
          <cell r="F23175" t="str">
            <v>2. Item Otros;PP - BLOQUE ESPUMA D-18.0;5</v>
          </cell>
          <cell r="J23175">
            <v>45420</v>
          </cell>
        </row>
        <row r="23176">
          <cell r="F23176" t="str">
            <v>2. Item Otros;PP - BLOQUE ESPUMA D-18.0;6</v>
          </cell>
          <cell r="J23176">
            <v>45420</v>
          </cell>
        </row>
        <row r="23177">
          <cell r="F23177" t="str">
            <v>3. Item Componente;PP - BLOQUE ESPUMA D-18.0;19</v>
          </cell>
          <cell r="J23177">
            <v>45420</v>
          </cell>
        </row>
        <row r="23178">
          <cell r="F23178" t="str">
            <v>4. Operaciones;PP - BLOQUE ESPUMA D-18.0;10</v>
          </cell>
          <cell r="J23178">
            <v>45420</v>
          </cell>
        </row>
        <row r="23179">
          <cell r="F23179" t="str">
            <v>4. Operaciones;PP - BLOQUE ESPUMA D-18.0;11</v>
          </cell>
          <cell r="J23179">
            <v>45420</v>
          </cell>
        </row>
        <row r="23180">
          <cell r="F23180" t="str">
            <v>3. Item Componente;PP - BLOQUE ESPUMA D-18.0;20</v>
          </cell>
          <cell r="J23180">
            <v>45420</v>
          </cell>
        </row>
        <row r="23181">
          <cell r="F23181" t="str">
            <v>3. Item Componente;PP - BLOQUE ESPUMA D-18.0;21</v>
          </cell>
          <cell r="J23181">
            <v>45420</v>
          </cell>
        </row>
        <row r="23182">
          <cell r="F23182" t="str">
            <v>4. Operaciones;PP - BLOQUE ESPUMA D-18.0;12</v>
          </cell>
          <cell r="J23182">
            <v>45420</v>
          </cell>
        </row>
        <row r="23183">
          <cell r="F23183" t="str">
            <v>4. Operaciones;PP - BLOQUE ESPUMA D-18.0;13</v>
          </cell>
          <cell r="J23183">
            <v>45420</v>
          </cell>
        </row>
        <row r="23184">
          <cell r="F23184" t="str">
            <v>4. Operaciones;PP - BLOQUE ESPUMA D-18.0;14</v>
          </cell>
          <cell r="J23184">
            <v>45420</v>
          </cell>
        </row>
        <row r="23185">
          <cell r="F23185" t="str">
            <v>4. Operaciones;PP - BLOQUE ESPUMA D-18.0;15</v>
          </cell>
          <cell r="J23185">
            <v>45420</v>
          </cell>
        </row>
        <row r="23186">
          <cell r="F23186" t="str">
            <v>3. Item Componente;PP - BLOQUE ESPUMA D-18.0;22</v>
          </cell>
          <cell r="J23186">
            <v>45420</v>
          </cell>
        </row>
        <row r="23187">
          <cell r="F23187" t="str">
            <v>3. Item Componente;PP - BLOQUE ESPUMA D-18.0;23</v>
          </cell>
          <cell r="J23187">
            <v>45420</v>
          </cell>
        </row>
        <row r="23188">
          <cell r="F23188" t="str">
            <v>3. Item Componente;PP - BLOQUE ESPUMA D-18.0;24</v>
          </cell>
          <cell r="J23188">
            <v>45420</v>
          </cell>
        </row>
        <row r="23189">
          <cell r="F23189" t="str">
            <v>3. Item Componente;PP - BLOQUE ESPUMA D-18.0;25</v>
          </cell>
          <cell r="J23189">
            <v>45420</v>
          </cell>
        </row>
        <row r="23190">
          <cell r="F23190" t="str">
            <v>3. Item Componente;PP - BLOQUE ESPUMA D-18.0;26</v>
          </cell>
          <cell r="J23190">
            <v>45420</v>
          </cell>
        </row>
        <row r="23191">
          <cell r="F23191" t="str">
            <v>3. Item Componente;PP - BLOQUE ESPUMA D-18.0;27</v>
          </cell>
          <cell r="J23191">
            <v>45420</v>
          </cell>
        </row>
        <row r="23192">
          <cell r="F23192" t="str">
            <v>3. Item Componente;PP - BLOQUE ESPUMA D-18.0;28</v>
          </cell>
          <cell r="J23192">
            <v>45420</v>
          </cell>
        </row>
        <row r="23193">
          <cell r="F23193" t="str">
            <v>3. Item Componente;PP - BLOQUE ESPUMA D-18.0;29</v>
          </cell>
          <cell r="J23193">
            <v>45420</v>
          </cell>
        </row>
        <row r="23194">
          <cell r="F23194" t="str">
            <v>3. Item Componente;PP - BLOQUE ESPUMA D-18.0;30</v>
          </cell>
          <cell r="J23194">
            <v>45420</v>
          </cell>
        </row>
        <row r="23195">
          <cell r="F23195" t="str">
            <v>3. Item Componente;PP - BLOQUE ESPUMA D-18.0;31</v>
          </cell>
          <cell r="J23195">
            <v>45420</v>
          </cell>
        </row>
        <row r="23196">
          <cell r="F23196" t="str">
            <v>3. Item Componente;PP - BLOQUE ESPUMA D-16.0 DURA;1</v>
          </cell>
          <cell r="J23196">
            <v>45420</v>
          </cell>
        </row>
        <row r="23197">
          <cell r="F23197" t="str">
            <v>3. Item Componente;PP - BLOQUE ESPUMA D-16.0 DURA;2</v>
          </cell>
          <cell r="J23197">
            <v>45420</v>
          </cell>
        </row>
        <row r="23198">
          <cell r="F23198" t="str">
            <v>3. Item Componente;PP - BLOQUE ESPUMA D-16.0 DURA;3</v>
          </cell>
          <cell r="J23198">
            <v>45420</v>
          </cell>
        </row>
        <row r="23199">
          <cell r="F23199" t="str">
            <v>3. Item Componente;PP - BLOQUE ESPUMA D-16.0 DURA;4</v>
          </cell>
          <cell r="J23199">
            <v>45420</v>
          </cell>
        </row>
        <row r="23200">
          <cell r="F23200" t="str">
            <v>3. Item Componente;PP - BLOQUE ESPUMA D-16.0 DURA;5</v>
          </cell>
          <cell r="J23200">
            <v>45420</v>
          </cell>
        </row>
        <row r="23201">
          <cell r="F23201" t="str">
            <v>3. Item Componente;PP - BLOQUE ESPUMA D-16.0 DURA;6</v>
          </cell>
          <cell r="J23201">
            <v>45420</v>
          </cell>
        </row>
        <row r="23202">
          <cell r="F23202" t="str">
            <v>3. Item Componente;PP - BLOQUE ESPUMA D-16.0 DURA;7</v>
          </cell>
          <cell r="J23202">
            <v>45420</v>
          </cell>
        </row>
        <row r="23203">
          <cell r="F23203" t="str">
            <v>3. Item Componente;PP - BLOQUE ESPUMA D-16.0 DURA;8</v>
          </cell>
          <cell r="J23203">
            <v>45420</v>
          </cell>
        </row>
        <row r="23204">
          <cell r="F23204" t="str">
            <v>3. Item Componente;PP - BLOQUE ESPUMA D-16.0 DURA;9</v>
          </cell>
          <cell r="J23204">
            <v>45420</v>
          </cell>
        </row>
        <row r="23205">
          <cell r="F23205" t="str">
            <v>3. Item Componente;PP - BLOQUE ESPUMA D-16.0 DURA;10</v>
          </cell>
          <cell r="J23205">
            <v>45420</v>
          </cell>
        </row>
        <row r="23206">
          <cell r="F23206" t="str">
            <v>3. Item Componente;PP - BLOQUE ESPUMA D-16.0 DURA;11</v>
          </cell>
          <cell r="J23206">
            <v>45420</v>
          </cell>
        </row>
        <row r="23207">
          <cell r="F23207" t="str">
            <v>3. Item Componente;PP - BLOQUE ESPUMA D-16.0 DURA;12</v>
          </cell>
          <cell r="J23207">
            <v>45420</v>
          </cell>
        </row>
        <row r="23208">
          <cell r="F23208" t="str">
            <v>1. Item OP;PP - BLOQUE ESPUMA D-18.0;3</v>
          </cell>
          <cell r="J23208">
            <v>45420</v>
          </cell>
        </row>
        <row r="23209">
          <cell r="F23209" t="str">
            <v>4. Operaciones;PP - BLOQUE ESPUMA D-18.0;16</v>
          </cell>
          <cell r="J23209">
            <v>45420</v>
          </cell>
        </row>
        <row r="23210">
          <cell r="F23210" t="str">
            <v>4. Operaciones;PP - BLOQUE ESPUMA D-18.0;17</v>
          </cell>
          <cell r="J23210">
            <v>45420</v>
          </cell>
        </row>
        <row r="23211">
          <cell r="F23211" t="str">
            <v>4. Operaciones;PP - BLOQUE ESPUMA D-18.0;18</v>
          </cell>
          <cell r="J23211">
            <v>45420</v>
          </cell>
        </row>
        <row r="23212">
          <cell r="F23212" t="str">
            <v>3. Item Componente;PP - BLOQUE ESPUMA D-18.0;32</v>
          </cell>
          <cell r="J23212">
            <v>45420</v>
          </cell>
        </row>
        <row r="23213">
          <cell r="F23213" t="str">
            <v>3. Item Componente;PP - BLOQUE ESPUMA D-18.0;33</v>
          </cell>
          <cell r="J23213">
            <v>45420</v>
          </cell>
        </row>
        <row r="23214">
          <cell r="F23214" t="str">
            <v>3. Item Componente;PP - BLOQUE ESPUMA D-18.0;34</v>
          </cell>
          <cell r="J23214">
            <v>45420</v>
          </cell>
        </row>
        <row r="23215">
          <cell r="F23215" t="str">
            <v>3. Item Componente;PP - BLOQUE ESPUMA D-18.0;35</v>
          </cell>
          <cell r="J23215">
            <v>45420</v>
          </cell>
        </row>
        <row r="23216">
          <cell r="F23216" t="str">
            <v>3. Item Componente;PP - BLOQUE ESPUMA D-18.0;36</v>
          </cell>
          <cell r="J23216">
            <v>45420</v>
          </cell>
        </row>
        <row r="23217">
          <cell r="F23217" t="str">
            <v>3. Item Componente;PP - BLOQUE ESPUMA D-18.0;37</v>
          </cell>
          <cell r="J23217">
            <v>45420</v>
          </cell>
        </row>
        <row r="23218">
          <cell r="F23218" t="str">
            <v>3. Item Componente;PP - BLOQUE ESPUMA D-18.0;38</v>
          </cell>
          <cell r="J23218">
            <v>45420</v>
          </cell>
        </row>
        <row r="23219">
          <cell r="F23219" t="str">
            <v>3. Item Componente;PP - BLOQUE ESPUMA D-18.0;39</v>
          </cell>
          <cell r="J23219">
            <v>45420</v>
          </cell>
        </row>
        <row r="23220">
          <cell r="F23220" t="str">
            <v>1. Item OP;PP - BLOQUE ESPUMA D-16.0 DURA;1</v>
          </cell>
          <cell r="J23220">
            <v>45420</v>
          </cell>
        </row>
        <row r="23221">
          <cell r="F23221" t="str">
            <v>2. Item Otros;PP - BLOQUE ESPUMA D-16.0 DURA;1</v>
          </cell>
          <cell r="J23221">
            <v>45420</v>
          </cell>
        </row>
        <row r="23222">
          <cell r="F23222" t="str">
            <v>2. Item Otros;PP - BLOQUE ESPUMA D-16.0 DURA;2</v>
          </cell>
          <cell r="J23222">
            <v>45420</v>
          </cell>
        </row>
        <row r="23223">
          <cell r="F23223" t="str">
            <v>4. Operaciones;PP - BLOQUE ESPUMA D-16.0 DURA;1</v>
          </cell>
          <cell r="J23223">
            <v>45420</v>
          </cell>
        </row>
        <row r="23224">
          <cell r="F23224" t="str">
            <v>4. Operaciones;PP - BLOQUE ESPUMA D-16.0 DURA;2</v>
          </cell>
          <cell r="J23224">
            <v>45420</v>
          </cell>
        </row>
        <row r="23225">
          <cell r="F23225" t="str">
            <v>4. Operaciones;PP - BLOQUE ESPUMA D-16.0 DURA;3</v>
          </cell>
          <cell r="J23225">
            <v>45420</v>
          </cell>
        </row>
        <row r="23226">
          <cell r="F23226" t="str">
            <v>4. Operaciones;PP - BLOQUE ESPUMA D-16.0 DURA;4</v>
          </cell>
          <cell r="J23226">
            <v>45420</v>
          </cell>
        </row>
        <row r="23227">
          <cell r="F23227" t="str">
            <v>4. Operaciones;PP - BLOQUE ESPUMA D-16.0 DURA;5</v>
          </cell>
          <cell r="J23227">
            <v>45420</v>
          </cell>
        </row>
        <row r="23228">
          <cell r="F23228" t="str">
            <v>4. Operaciones;PP - BLOQUE ESPUMA D-16.0 DURA;6</v>
          </cell>
          <cell r="J23228">
            <v>45420</v>
          </cell>
        </row>
        <row r="23229">
          <cell r="F23229" t="str">
            <v>3. Item Componente;PP - BLOQUE ESPUMA D-16.0 DURA;13</v>
          </cell>
          <cell r="J23229">
            <v>45420</v>
          </cell>
        </row>
        <row r="23230">
          <cell r="F23230" t="str">
            <v>3. Item Componente;PP - BLOQUE ESPUMA D-16.0 DURA;14</v>
          </cell>
          <cell r="J23230">
            <v>45420</v>
          </cell>
        </row>
        <row r="23231">
          <cell r="F23231" t="str">
            <v>3. Item Componente;PP - BLOQUE ESPUMA D-16.0 DURA;15</v>
          </cell>
          <cell r="J23231">
            <v>45420</v>
          </cell>
        </row>
        <row r="23232">
          <cell r="F23232" t="str">
            <v>3. Item Componente;PP - BLOQUE ESPUMA D-16.0 DURA;16</v>
          </cell>
          <cell r="J23232">
            <v>45420</v>
          </cell>
        </row>
        <row r="23233">
          <cell r="F23233" t="str">
            <v>3. Item Componente;PP - BLOQUE ESPUMA D-16.0 DURA;17</v>
          </cell>
          <cell r="J23233">
            <v>45420</v>
          </cell>
        </row>
        <row r="23234">
          <cell r="F23234" t="str">
            <v>3. Item Componente;PP - BLOQUE ESPUMA D-16.0 DURA;18</v>
          </cell>
          <cell r="J23234">
            <v>45420</v>
          </cell>
        </row>
        <row r="23235">
          <cell r="F23235" t="str">
            <v>3. Item Componente;PP - BLOQUE ESPUMA D-16.0 DURA;19</v>
          </cell>
          <cell r="J23235">
            <v>45420</v>
          </cell>
        </row>
        <row r="23236">
          <cell r="F23236" t="str">
            <v>3. Item Componente;PP - BLOQUE ESPUMA D-16.0 DURA;20</v>
          </cell>
          <cell r="J23236">
            <v>45420</v>
          </cell>
        </row>
        <row r="23237">
          <cell r="F23237" t="str">
            <v>3. Item Componente;PP - BLOQUE ESPUMA D-16.0 DURA;21</v>
          </cell>
          <cell r="J23237">
            <v>45420</v>
          </cell>
        </row>
        <row r="23238">
          <cell r="F23238" t="str">
            <v>3. Item Componente;PP - BLOQUE ESPUMA D-16.0 DURA;22</v>
          </cell>
          <cell r="J23238">
            <v>45420</v>
          </cell>
        </row>
        <row r="23239">
          <cell r="F23239" t="str">
            <v>3. Item Componente;PP - BLOQUE ESPUMA D-16.0 DURA;23</v>
          </cell>
          <cell r="J23239">
            <v>45420</v>
          </cell>
        </row>
        <row r="23240">
          <cell r="F23240" t="str">
            <v>3. Item Componente;PP - BLOQUE ESPUMA D-16.0 DURA;24</v>
          </cell>
          <cell r="J23240">
            <v>45420</v>
          </cell>
        </row>
        <row r="23241">
          <cell r="F23241" t="str">
            <v>1. Item OP;PP - BLOQUE ESPUMA D-16.0 DURA;2</v>
          </cell>
          <cell r="J23241">
            <v>45420</v>
          </cell>
        </row>
        <row r="23242">
          <cell r="F23242" t="str">
            <v>2. Item Otros;PP - BLOQUE ESPUMA D-16.0 DURA;3</v>
          </cell>
          <cell r="J23242">
            <v>45420</v>
          </cell>
        </row>
        <row r="23243">
          <cell r="F23243" t="str">
            <v>2. Item Otros;PP - BLOQUE ESPUMA D-16.0 DURA;4</v>
          </cell>
          <cell r="J23243">
            <v>45420</v>
          </cell>
        </row>
        <row r="23244">
          <cell r="F23244" t="str">
            <v>4. Operaciones;PP - BLOQUE ESPUMA D-16.0 DURA;7</v>
          </cell>
          <cell r="J23244">
            <v>45420</v>
          </cell>
        </row>
        <row r="23245">
          <cell r="F23245" t="str">
            <v>4. Operaciones;PP - BLOQUE ESPUMA D-16.0 DURA;8</v>
          </cell>
          <cell r="J23245">
            <v>45420</v>
          </cell>
        </row>
        <row r="23246">
          <cell r="F23246" t="str">
            <v>4. Operaciones;PP - BLOQUE ESPUMA D-16.0 DURA;9</v>
          </cell>
          <cell r="J23246">
            <v>45420</v>
          </cell>
        </row>
        <row r="23247">
          <cell r="F23247" t="str">
            <v>4. Operaciones;PP - BLOQUE ESPUMA D-16.0 DURA;10</v>
          </cell>
          <cell r="J23247">
            <v>45420</v>
          </cell>
        </row>
        <row r="23248">
          <cell r="F23248" t="str">
            <v>4. Operaciones;PP - BLOQUE ESPUMA D-16.0 DURA;11</v>
          </cell>
          <cell r="J23248">
            <v>45420</v>
          </cell>
        </row>
        <row r="23249">
          <cell r="F23249" t="str">
            <v>4. Operaciones;PP - BLOQUE ESPUMA D-16.0 DURA;12</v>
          </cell>
          <cell r="J23249">
            <v>45420</v>
          </cell>
        </row>
        <row r="23250">
          <cell r="F23250" t="str">
            <v>3. Item Componente;PP - BLOQUE ESPUMA D-16.0 DURA;25</v>
          </cell>
          <cell r="J23250">
            <v>45420</v>
          </cell>
        </row>
        <row r="23251">
          <cell r="F23251" t="str">
            <v>3. Item Componente;PP - BLOQUE ESPUMA D-16.0 DURA;26</v>
          </cell>
          <cell r="J23251">
            <v>45420</v>
          </cell>
        </row>
        <row r="23252">
          <cell r="F23252" t="str">
            <v>3. Item Componente;PP - BLOQUE ESPUMA D-16.0 DURA;27</v>
          </cell>
          <cell r="J23252">
            <v>45420</v>
          </cell>
        </row>
        <row r="23253">
          <cell r="F23253" t="str">
            <v>3. Item Componente;PP - BLOQUE ESPUMA D-16.0 DURA;28</v>
          </cell>
          <cell r="J23253">
            <v>45420</v>
          </cell>
        </row>
        <row r="23254">
          <cell r="F23254" t="str">
            <v>3. Item Componente;PP - BLOQUE ESPUMA D-16.0 DURA;29</v>
          </cell>
          <cell r="J23254">
            <v>45420</v>
          </cell>
        </row>
        <row r="23255">
          <cell r="F23255" t="str">
            <v>3. Item Componente;PP - BLOQUE ESPUMA D-16.0 DURA;30</v>
          </cell>
          <cell r="J23255">
            <v>45420</v>
          </cell>
        </row>
        <row r="23256">
          <cell r="F23256" t="str">
            <v>3. Item Componente;PP - BLOQUE ESPUMA D-16.0 DURA;31</v>
          </cell>
          <cell r="J23256">
            <v>45420</v>
          </cell>
        </row>
        <row r="23257">
          <cell r="F23257" t="str">
            <v>3. Item Componente;PP - BLOQUE ESPUMA D-16.0 DURA;32</v>
          </cell>
          <cell r="J23257">
            <v>45420</v>
          </cell>
        </row>
        <row r="23258">
          <cell r="F23258" t="str">
            <v>3. Item Componente;PP - BLOQUE ESPUMA D-16.0 DURA;33</v>
          </cell>
          <cell r="J23258">
            <v>45420</v>
          </cell>
        </row>
        <row r="23259">
          <cell r="F23259" t="str">
            <v>3. Item Componente;PP - BLOQUE ESPUMA D-16.0 DURA;34</v>
          </cell>
          <cell r="J23259">
            <v>45420</v>
          </cell>
        </row>
        <row r="23260">
          <cell r="F23260" t="str">
            <v>3. Item Componente;PP - BLOQUE ESPUMA D-16.0 DURA;35</v>
          </cell>
          <cell r="J23260">
            <v>45420</v>
          </cell>
        </row>
        <row r="23261">
          <cell r="F23261" t="str">
            <v>3. Item Componente;PP - BLOQUE ESPUMA D-16.0 DURA;36</v>
          </cell>
          <cell r="J23261">
            <v>45420</v>
          </cell>
        </row>
        <row r="23262">
          <cell r="F23262" t="str">
            <v>1. Item OP;PP - BLOQUE ESPUMA D-16.0 DURA;3</v>
          </cell>
          <cell r="J23262">
            <v>45420</v>
          </cell>
        </row>
        <row r="23263">
          <cell r="F23263" t="str">
            <v>2. Item Otros;PP - BLOQUE ESPUMA D-16.0 DURA;5</v>
          </cell>
          <cell r="J23263">
            <v>45420</v>
          </cell>
        </row>
        <row r="23264">
          <cell r="F23264" t="str">
            <v>2. Item Otros;PP - BLOQUE ESPUMA D-16.0 DURA;6</v>
          </cell>
          <cell r="J23264">
            <v>45420</v>
          </cell>
        </row>
        <row r="23265">
          <cell r="F23265" t="str">
            <v>4. Operaciones;PP - BLOQUE ESPUMA D-16.0 DURA;13</v>
          </cell>
          <cell r="J23265">
            <v>45420</v>
          </cell>
        </row>
        <row r="23266">
          <cell r="F23266" t="str">
            <v>4. Operaciones;PP - BLOQUE ESPUMA D-16.0 DURA;14</v>
          </cell>
          <cell r="J23266">
            <v>45420</v>
          </cell>
        </row>
        <row r="23267">
          <cell r="F23267" t="str">
            <v>4. Operaciones;PP - BLOQUE ESPUMA D-16.0 DURA;15</v>
          </cell>
          <cell r="J23267">
            <v>45420</v>
          </cell>
        </row>
        <row r="23268">
          <cell r="F23268" t="str">
            <v>4. Operaciones;PP - BLOQUE ESPUMA D-16.0 DURA;16</v>
          </cell>
          <cell r="J23268">
            <v>45420</v>
          </cell>
        </row>
        <row r="23269">
          <cell r="F23269" t="str">
            <v>4. Operaciones;PP - BLOQUE ESPUMA D-16.0 DURA;17</v>
          </cell>
          <cell r="J23269">
            <v>45420</v>
          </cell>
        </row>
        <row r="23270">
          <cell r="F23270" t="str">
            <v>4. Operaciones;PP - BLOQUE ESPUMA D-16.0 DURA;18</v>
          </cell>
          <cell r="J23270">
            <v>45420</v>
          </cell>
        </row>
        <row r="23271">
          <cell r="F23271" t="str">
            <v>1. Item OP;PP - BLOQUE ESPUMA D-12.0;1</v>
          </cell>
          <cell r="J23271">
            <v>45420</v>
          </cell>
        </row>
        <row r="23272">
          <cell r="F23272" t="str">
            <v>3. Item Componente;PP - BLOQUE ESPUMA D-12.0;1</v>
          </cell>
          <cell r="J23272">
            <v>45420</v>
          </cell>
        </row>
        <row r="23273">
          <cell r="F23273" t="str">
            <v>3. Item Componente;PP - BLOQUE ESPUMA D-12.0;2</v>
          </cell>
          <cell r="J23273">
            <v>45420</v>
          </cell>
        </row>
        <row r="23274">
          <cell r="F23274" t="str">
            <v>3. Item Componente;PP - BLOQUE ESPUMA D-12.0;3</v>
          </cell>
          <cell r="J23274">
            <v>45420</v>
          </cell>
        </row>
        <row r="23275">
          <cell r="F23275" t="str">
            <v>3. Item Componente;PP - BLOQUE ESPUMA D-12.0;4</v>
          </cell>
          <cell r="J23275">
            <v>45420</v>
          </cell>
        </row>
        <row r="23276">
          <cell r="F23276" t="str">
            <v>3. Item Componente;PP - BLOQUE ESPUMA D-12.0;5</v>
          </cell>
          <cell r="J23276">
            <v>45420</v>
          </cell>
        </row>
        <row r="23277">
          <cell r="F23277" t="str">
            <v>3. Item Componente;PP - BLOQUE ESPUMA D-12.0;6</v>
          </cell>
          <cell r="J23277">
            <v>45420</v>
          </cell>
        </row>
        <row r="23278">
          <cell r="F23278" t="str">
            <v>3. Item Componente;PP - BLOQUE ESPUMA D-12.0;7</v>
          </cell>
          <cell r="J23278">
            <v>45420</v>
          </cell>
        </row>
        <row r="23279">
          <cell r="F23279" t="str">
            <v>3. Item Componente;PP - BLOQUE ESPUMA D-12.0;8</v>
          </cell>
          <cell r="J23279">
            <v>45420</v>
          </cell>
        </row>
        <row r="23280">
          <cell r="F23280" t="str">
            <v>3. Item Componente;PP - BLOQUE ESPUMA D-12.0;9</v>
          </cell>
          <cell r="J23280">
            <v>45420</v>
          </cell>
        </row>
        <row r="23281">
          <cell r="F23281" t="str">
            <v>3. Item Componente;PP - BLOQUE ESPUMA D-12.0;10</v>
          </cell>
          <cell r="J23281">
            <v>45420</v>
          </cell>
        </row>
        <row r="23282">
          <cell r="F23282" t="str">
            <v>3. Item Componente;PP - BLOQUE ESPUMA D-12.0;11</v>
          </cell>
          <cell r="J23282">
            <v>45420</v>
          </cell>
        </row>
        <row r="23283">
          <cell r="F23283" t="str">
            <v>3. Item Componente;PP - BLOQUE ESPUMA D-12.0;12</v>
          </cell>
          <cell r="J23283">
            <v>45420</v>
          </cell>
        </row>
        <row r="23284">
          <cell r="F23284" t="str">
            <v>3. Item Componente;PP - BLOQUE ESPUMA D-12.0;13</v>
          </cell>
          <cell r="J23284">
            <v>45420</v>
          </cell>
        </row>
        <row r="23285">
          <cell r="F23285" t="str">
            <v>3. Item Componente;PP - BLOQUE ESPUMA D-12.0;14</v>
          </cell>
          <cell r="J23285">
            <v>45420</v>
          </cell>
        </row>
        <row r="23286">
          <cell r="F23286" t="str">
            <v>3. Item Componente;PP - BLOQUE ESPUMA D-12.0;15</v>
          </cell>
          <cell r="J23286">
            <v>45420</v>
          </cell>
        </row>
        <row r="23287">
          <cell r="F23287" t="str">
            <v>3. Item Componente;PP - BLOQUE ESPUMA D-12.0;16</v>
          </cell>
          <cell r="J23287">
            <v>45420</v>
          </cell>
        </row>
        <row r="23288">
          <cell r="F23288" t="str">
            <v>3. Item Componente;PP - BLOQUE ESPUMA D-12.0;17</v>
          </cell>
          <cell r="J23288">
            <v>45420</v>
          </cell>
        </row>
        <row r="23289">
          <cell r="F23289" t="str">
            <v>3. Item Componente;PP - BLOQUE ESPUMA D-12.0;18</v>
          </cell>
          <cell r="J23289">
            <v>45420</v>
          </cell>
        </row>
        <row r="23290">
          <cell r="F23290" t="str">
            <v>3. Item Componente;PP - BLOQUE ESPUMA D-12.0;19</v>
          </cell>
          <cell r="J23290">
            <v>45420</v>
          </cell>
        </row>
        <row r="23291">
          <cell r="F23291" t="str">
            <v>3. Item Componente;PP - BLOQUE ESPUMA D-12.0;20</v>
          </cell>
          <cell r="J23291">
            <v>45420</v>
          </cell>
        </row>
        <row r="23292">
          <cell r="F23292" t="str">
            <v>1. Item OP;PP - BLOQUE ESPUMA D-12.0;2</v>
          </cell>
          <cell r="J23292">
            <v>45420</v>
          </cell>
        </row>
        <row r="23293">
          <cell r="F23293" t="str">
            <v>2. Item Otros;PP - BLOQUE ESPUMA D-12.0;1</v>
          </cell>
          <cell r="J23293">
            <v>45420</v>
          </cell>
        </row>
        <row r="23294">
          <cell r="F23294" t="str">
            <v>2. Item Otros;PP - BLOQUE ESPUMA D-12.0;2</v>
          </cell>
          <cell r="J23294">
            <v>45420</v>
          </cell>
        </row>
        <row r="23295">
          <cell r="F23295" t="str">
            <v>4. Operaciones;PP - BLOQUE ESPUMA D-12.0;1</v>
          </cell>
          <cell r="J23295">
            <v>45420</v>
          </cell>
        </row>
        <row r="23296">
          <cell r="F23296" t="str">
            <v>4. Operaciones;PP - BLOQUE ESPUMA D-12.0;2</v>
          </cell>
          <cell r="J23296">
            <v>45420</v>
          </cell>
        </row>
        <row r="23297">
          <cell r="F23297" t="str">
            <v>4. Operaciones;PP - BLOQUE ESPUMA D-12.0;3</v>
          </cell>
          <cell r="J23297">
            <v>45420</v>
          </cell>
        </row>
        <row r="23298">
          <cell r="F23298" t="str">
            <v>4. Operaciones;PP - BLOQUE ESPUMA D-12.0;4</v>
          </cell>
          <cell r="J23298">
            <v>45420</v>
          </cell>
        </row>
        <row r="23299">
          <cell r="F23299" t="str">
            <v>4. Operaciones;PP - BLOQUE ESPUMA D-12.0;5</v>
          </cell>
          <cell r="J23299">
            <v>45420</v>
          </cell>
        </row>
        <row r="23300">
          <cell r="F23300" t="str">
            <v>4. Operaciones;PP - BLOQUE ESPUMA D-12.0;6</v>
          </cell>
          <cell r="J23300">
            <v>45420</v>
          </cell>
        </row>
        <row r="23301">
          <cell r="F23301" t="str">
            <v>2. Item Otros;PP - BLOQUE ESPUMA D-12.0;3</v>
          </cell>
          <cell r="J23301">
            <v>45420</v>
          </cell>
        </row>
        <row r="23302">
          <cell r="F23302" t="str">
            <v>2. Item Otros;PP - BLOQUE ESPUMA D-12.0;4</v>
          </cell>
          <cell r="J23302">
            <v>45420</v>
          </cell>
        </row>
        <row r="23303">
          <cell r="F23303" t="str">
            <v>4. Operaciones;PP - BLOQUE ESPUMA D-12.0;7</v>
          </cell>
          <cell r="J23303">
            <v>45420</v>
          </cell>
        </row>
        <row r="23304">
          <cell r="F23304" t="str">
            <v>4. Operaciones;PP - BLOQUE ESPUMA D-12.0;8</v>
          </cell>
          <cell r="J23304">
            <v>45420</v>
          </cell>
        </row>
        <row r="23305">
          <cell r="F23305" t="str">
            <v>4. Operaciones;PP - BLOQUE ESPUMA D-12.0;9</v>
          </cell>
          <cell r="J23305">
            <v>45420</v>
          </cell>
        </row>
        <row r="23306">
          <cell r="F23306" t="str">
            <v>4. Operaciones;PP - BLOQUE ESPUMA D-12.0;10</v>
          </cell>
          <cell r="J23306">
            <v>45420</v>
          </cell>
        </row>
        <row r="23307">
          <cell r="F23307" t="str">
            <v>4. Operaciones;PP - BLOQUE ESPUMA D-12.0;11</v>
          </cell>
          <cell r="J23307">
            <v>45420</v>
          </cell>
        </row>
        <row r="23308">
          <cell r="F23308" t="str">
            <v>4. Operaciones;PP - BLOQUE ESPUMA D-12.0;12</v>
          </cell>
          <cell r="J23308">
            <v>45420</v>
          </cell>
        </row>
        <row r="23309">
          <cell r="F23309" t="str">
            <v>3. Item Componente;PP - BLOQUE ESPUMA D-12.0;21</v>
          </cell>
          <cell r="J23309">
            <v>45420</v>
          </cell>
        </row>
        <row r="23310">
          <cell r="F23310" t="str">
            <v>3. Item Componente;PP - BLOQUE ESPUMA D-12.0;22</v>
          </cell>
          <cell r="J23310">
            <v>45420</v>
          </cell>
        </row>
        <row r="23311">
          <cell r="F23311" t="str">
            <v>3. Item Componente;PP - BLOQUE ESPUMA D-12.0;23</v>
          </cell>
          <cell r="J23311">
            <v>45420</v>
          </cell>
        </row>
        <row r="23312">
          <cell r="F23312" t="str">
            <v>3. Item Componente;PP - BLOQUE ESPUMA D-12.0;24</v>
          </cell>
          <cell r="J23312">
            <v>45420</v>
          </cell>
        </row>
        <row r="23313">
          <cell r="F23313" t="str">
            <v>3. Item Componente;PP - BLOQUE ESPUMA D-12.0;25</v>
          </cell>
          <cell r="J23313">
            <v>45420</v>
          </cell>
        </row>
        <row r="23314">
          <cell r="F23314" t="str">
            <v>3. Item Componente;PP - BLOQUE ESPUMA D-12.0;26</v>
          </cell>
          <cell r="J23314">
            <v>45420</v>
          </cell>
        </row>
        <row r="23315">
          <cell r="F23315" t="str">
            <v>3. Item Componente;PP - BLOQUE ESPUMA D-12.0;27</v>
          </cell>
          <cell r="J23315">
            <v>45420</v>
          </cell>
        </row>
        <row r="23316">
          <cell r="F23316" t="str">
            <v>3. Item Componente;PP - BLOQUE ESPUMA D-12.0;28</v>
          </cell>
          <cell r="J23316">
            <v>45420</v>
          </cell>
        </row>
        <row r="23317">
          <cell r="F23317" t="str">
            <v>1. Item OP;PP - BLOQUE ESPUMA D-12.0;3</v>
          </cell>
          <cell r="J23317">
            <v>45420</v>
          </cell>
        </row>
        <row r="23318">
          <cell r="F23318" t="str">
            <v>2. Item Otros;PP - BLOQUE ESPUMA D-12.0;5</v>
          </cell>
          <cell r="J23318">
            <v>45420</v>
          </cell>
        </row>
        <row r="23319">
          <cell r="F23319" t="str">
            <v>2. Item Otros;PP - BLOQUE ESPUMA D-12.0;6</v>
          </cell>
          <cell r="J23319">
            <v>45420</v>
          </cell>
        </row>
        <row r="23320">
          <cell r="F23320" t="str">
            <v>4. Operaciones;PP - BLOQUE ESPUMA D-12.0;13</v>
          </cell>
          <cell r="J23320">
            <v>45420</v>
          </cell>
        </row>
        <row r="23321">
          <cell r="F23321" t="str">
            <v>4. Operaciones;PP - BLOQUE ESPUMA D-12.0;14</v>
          </cell>
          <cell r="J23321">
            <v>45420</v>
          </cell>
        </row>
        <row r="23322">
          <cell r="F23322" t="str">
            <v>4. Operaciones;PP - BLOQUE ESPUMA D-12.0;15</v>
          </cell>
          <cell r="J23322">
            <v>45420</v>
          </cell>
        </row>
        <row r="23323">
          <cell r="F23323" t="str">
            <v>4. Operaciones;PP - BLOQUE ESPUMA D-12.0;16</v>
          </cell>
          <cell r="J23323">
            <v>45420</v>
          </cell>
        </row>
        <row r="23324">
          <cell r="F23324" t="str">
            <v>4. Operaciones;PP - BLOQUE ESPUMA D-12.0;17</v>
          </cell>
          <cell r="J23324">
            <v>45420</v>
          </cell>
        </row>
        <row r="23325">
          <cell r="F23325" t="str">
            <v>4. Operaciones;PP - BLOQUE ESPUMA D-12.0;18</v>
          </cell>
          <cell r="J23325">
            <v>45420</v>
          </cell>
        </row>
        <row r="23326">
          <cell r="F23326" t="str">
            <v>3. Item Componente;PP - BLOQUE ESPUMA D-12.0;29</v>
          </cell>
          <cell r="J23326">
            <v>45420</v>
          </cell>
        </row>
        <row r="23327">
          <cell r="F23327" t="str">
            <v>3. Item Componente;PP - BLOQUE ESPUMA D-12.0;30</v>
          </cell>
          <cell r="J23327">
            <v>45420</v>
          </cell>
        </row>
        <row r="23328">
          <cell r="F23328" t="str">
            <v>3. Item Componente;PP - BLOQUE ESPUMA D-12.0;31</v>
          </cell>
          <cell r="J23328">
            <v>45420</v>
          </cell>
        </row>
        <row r="23329">
          <cell r="F23329" t="str">
            <v>3. Item Componente;PP - BLOQUE ESPUMA D-12.0;32</v>
          </cell>
          <cell r="J23329">
            <v>45420</v>
          </cell>
        </row>
        <row r="23330">
          <cell r="F23330" t="str">
            <v>3. Item Componente;PP - BLOQUE ESPUMA D-12.0;33</v>
          </cell>
          <cell r="J23330">
            <v>45420</v>
          </cell>
        </row>
        <row r="23331">
          <cell r="F23331" t="str">
            <v>3. Item Componente;PP - BLOQUE ESPUMA D-12.0;34</v>
          </cell>
          <cell r="J23331">
            <v>45420</v>
          </cell>
        </row>
        <row r="23332">
          <cell r="F23332" t="str">
            <v>3. Item Componente;PP - BLOQUE ESPUMA D-12.0;35</v>
          </cell>
          <cell r="J23332">
            <v>45420</v>
          </cell>
        </row>
        <row r="23333">
          <cell r="F23333" t="str">
            <v>3. Item Componente;PP - BLOQUE ESPUMA D-12.0;36</v>
          </cell>
          <cell r="J23333">
            <v>45420</v>
          </cell>
        </row>
        <row r="23334">
          <cell r="F23334" t="str">
            <v>1. Item OP;PP - BLOQUE ESPUMA D-23.0;1</v>
          </cell>
          <cell r="J23334">
            <v>45422</v>
          </cell>
        </row>
        <row r="23335">
          <cell r="F23335" t="str">
            <v>2. Item Otros;PP - BLOQUE ESPUMA D-23.0;1</v>
          </cell>
          <cell r="J23335">
            <v>45422</v>
          </cell>
        </row>
        <row r="23336">
          <cell r="F23336" t="str">
            <v>2. Item Otros;PP - BLOQUE ESPUMA D-23.0;2</v>
          </cell>
          <cell r="J23336">
            <v>45422</v>
          </cell>
        </row>
        <row r="23337">
          <cell r="F23337" t="str">
            <v>4. Operaciones;PP - BLOQUE ESPUMA D-23.0;1</v>
          </cell>
          <cell r="J23337">
            <v>45422</v>
          </cell>
        </row>
        <row r="23338">
          <cell r="F23338" t="str">
            <v>4. Operaciones;PP - BLOQUE ESPUMA D-23.0;2</v>
          </cell>
          <cell r="J23338">
            <v>45422</v>
          </cell>
        </row>
        <row r="23339">
          <cell r="F23339" t="str">
            <v>4. Operaciones;PP - BLOQUE ESPUMA D-23.0;3</v>
          </cell>
          <cell r="J23339">
            <v>45422</v>
          </cell>
        </row>
        <row r="23340">
          <cell r="F23340" t="str">
            <v>4. Operaciones;PP - BLOQUE ESPUMA D-23.0;4</v>
          </cell>
          <cell r="J23340">
            <v>45422</v>
          </cell>
        </row>
        <row r="23341">
          <cell r="F23341" t="str">
            <v>4. Operaciones;PP - BLOQUE ESPUMA D-23.0;5</v>
          </cell>
          <cell r="J23341">
            <v>45422</v>
          </cell>
        </row>
        <row r="23342">
          <cell r="F23342" t="str">
            <v>4. Operaciones;PP - BLOQUE ESPUMA D-23.0;6</v>
          </cell>
          <cell r="J23342">
            <v>45422</v>
          </cell>
        </row>
        <row r="23343">
          <cell r="F23343" t="str">
            <v>3. Item Componente;PP - BLOQUE ESPUMA D-23.0;1</v>
          </cell>
          <cell r="J23343">
            <v>45422</v>
          </cell>
        </row>
        <row r="23344">
          <cell r="F23344" t="str">
            <v>3. Item Componente;PP - BLOQUE ESPUMA D-23.0;2</v>
          </cell>
          <cell r="J23344">
            <v>45422</v>
          </cell>
        </row>
        <row r="23345">
          <cell r="F23345" t="str">
            <v>3. Item Componente;PP - BLOQUE ESPUMA D-23.0;3</v>
          </cell>
          <cell r="J23345">
            <v>45422</v>
          </cell>
        </row>
        <row r="23346">
          <cell r="F23346" t="str">
            <v>3. Item Componente;PP - BLOQUE ESPUMA D-23.0;4</v>
          </cell>
          <cell r="J23346">
            <v>45422</v>
          </cell>
        </row>
        <row r="23347">
          <cell r="F23347" t="str">
            <v>3. Item Componente;PP - BLOQUE ESPUMA D-23.0;5</v>
          </cell>
          <cell r="J23347">
            <v>45422</v>
          </cell>
        </row>
        <row r="23348">
          <cell r="F23348" t="str">
            <v>3. Item Componente;PP - BLOQUE ESPUMA D-23.0;6</v>
          </cell>
          <cell r="J23348">
            <v>45422</v>
          </cell>
        </row>
        <row r="23349">
          <cell r="F23349" t="str">
            <v>3. Item Componente;PP - BLOQUE ESPUMA D-23.0;7</v>
          </cell>
          <cell r="J23349">
            <v>45422</v>
          </cell>
        </row>
        <row r="23350">
          <cell r="F23350" t="str">
            <v>3. Item Componente;PP - BLOQUE ESPUMA D-23.0;8</v>
          </cell>
          <cell r="J23350">
            <v>45422</v>
          </cell>
        </row>
        <row r="23351">
          <cell r="F23351" t="str">
            <v>3. Item Componente;PP - BLOQUE ESPUMA D-23.0;9</v>
          </cell>
          <cell r="J23351">
            <v>45422</v>
          </cell>
        </row>
        <row r="23352">
          <cell r="F23352" t="str">
            <v>3. Item Componente;PP - BLOQUE ESPUMA D-23.0;10</v>
          </cell>
          <cell r="J23352">
            <v>45422</v>
          </cell>
        </row>
        <row r="23353">
          <cell r="F23353" t="str">
            <v>3. Item Componente;PP - BLOQUE ESPUMA D-23.0;11</v>
          </cell>
          <cell r="J23353">
            <v>45422</v>
          </cell>
        </row>
        <row r="23354">
          <cell r="F23354" t="str">
            <v>3. Item Componente;PP - BLOQUE ESPUMA D-23.0;12</v>
          </cell>
          <cell r="J23354">
            <v>45422</v>
          </cell>
        </row>
        <row r="23355">
          <cell r="F23355" t="str">
            <v>2. Item Otros;PP - BLOQUE ESPUMA D-23.0 DURA;1</v>
          </cell>
          <cell r="J23355">
            <v>45422</v>
          </cell>
        </row>
        <row r="23356">
          <cell r="F23356" t="str">
            <v>2. Item Otros;PP - BLOQUE ESPUMA D-23.0 DURA;2</v>
          </cell>
          <cell r="J23356">
            <v>45422</v>
          </cell>
        </row>
        <row r="23357">
          <cell r="F23357" t="str">
            <v>4. Operaciones;PP - BLOQUE ESPUMA D-23.0 DURA;1</v>
          </cell>
          <cell r="J23357">
            <v>45422</v>
          </cell>
        </row>
        <row r="23358">
          <cell r="F23358" t="str">
            <v>4. Operaciones;PP - BLOQUE ESPUMA D-23.0 DURA;2</v>
          </cell>
          <cell r="J23358">
            <v>45422</v>
          </cell>
        </row>
        <row r="23359">
          <cell r="F23359" t="str">
            <v>4. Operaciones;PP - BLOQUE ESPUMA D-23.0 DURA;3</v>
          </cell>
          <cell r="J23359">
            <v>45422</v>
          </cell>
        </row>
        <row r="23360">
          <cell r="F23360" t="str">
            <v>4. Operaciones;PP - BLOQUE ESPUMA D-23.0 DURA;4</v>
          </cell>
          <cell r="J23360">
            <v>45422</v>
          </cell>
        </row>
        <row r="23361">
          <cell r="F23361" t="str">
            <v>4. Operaciones;PP - BLOQUE ESPUMA D-23.0 DURA;5</v>
          </cell>
          <cell r="J23361">
            <v>45422</v>
          </cell>
        </row>
        <row r="23362">
          <cell r="F23362" t="str">
            <v>3. Item Componente;PP - BLOQUE ESPUMA D-23.0 DURA;1</v>
          </cell>
          <cell r="J23362">
            <v>45422</v>
          </cell>
        </row>
        <row r="23363">
          <cell r="F23363" t="str">
            <v>3. Item Componente;PP - BLOQUE ESPUMA D-23.0 DURA;2</v>
          </cell>
          <cell r="J23363">
            <v>45422</v>
          </cell>
        </row>
        <row r="23364">
          <cell r="F23364" t="str">
            <v>3. Item Componente;PP - BLOQUE ESPUMA D-23.0 DURA;3</v>
          </cell>
          <cell r="J23364">
            <v>45422</v>
          </cell>
        </row>
        <row r="23365">
          <cell r="F23365" t="str">
            <v>3. Item Componente;PP - BLOQUE ESPUMA D-23.0 DURA;4</v>
          </cell>
          <cell r="J23365">
            <v>45422</v>
          </cell>
        </row>
        <row r="23366">
          <cell r="F23366" t="str">
            <v>3. Item Componente;PP - BLOQUE ESPUMA D-23.0 DURA;5</v>
          </cell>
          <cell r="J23366">
            <v>45422</v>
          </cell>
        </row>
        <row r="23367">
          <cell r="F23367" t="str">
            <v>3. Item Componente;PP - BLOQUE ESPUMA D-23.0 DURA;6</v>
          </cell>
          <cell r="J23367">
            <v>45422</v>
          </cell>
        </row>
        <row r="23368">
          <cell r="F23368" t="str">
            <v>3. Item Componente;PP - BLOQUE ESPUMA D-23.0 DURA;7</v>
          </cell>
          <cell r="J23368">
            <v>45422</v>
          </cell>
        </row>
        <row r="23369">
          <cell r="F23369" t="str">
            <v>3. Item Componente;PP - BLOQUE ESPUMA D-23.0 DURA;8</v>
          </cell>
          <cell r="J23369">
            <v>45422</v>
          </cell>
        </row>
        <row r="23370">
          <cell r="F23370" t="str">
            <v>3. Item Componente;PP - BLOQUE ESPUMA D-23.0 DURA;9</v>
          </cell>
          <cell r="J23370">
            <v>45422</v>
          </cell>
        </row>
        <row r="23371">
          <cell r="F23371" t="str">
            <v>1. Item OP;PP - BLOQUE ESPUMA D-23.0 DURA;1</v>
          </cell>
          <cell r="J23371">
            <v>45422</v>
          </cell>
        </row>
        <row r="23372">
          <cell r="F23372" t="str">
            <v>4. Operaciones;PP - BLOQUE ESPUMA D-23.0 DURA;6</v>
          </cell>
          <cell r="J23372">
            <v>45422</v>
          </cell>
        </row>
        <row r="23373">
          <cell r="F23373" t="str">
            <v>2. Item Otros;PP - BLOQUE ESPUMA D-23.0 DURA;3</v>
          </cell>
          <cell r="J23373">
            <v>45422</v>
          </cell>
        </row>
        <row r="23374">
          <cell r="F23374" t="str">
            <v>2. Item Otros;PP - BLOQUE ESPUMA D-23.0 DURA;4</v>
          </cell>
          <cell r="J23374">
            <v>45422</v>
          </cell>
        </row>
        <row r="23375">
          <cell r="F23375" t="str">
            <v>4. Operaciones;PP - BLOQUE ESPUMA D-23.0 DURA;7</v>
          </cell>
          <cell r="J23375">
            <v>45422</v>
          </cell>
        </row>
        <row r="23376">
          <cell r="F23376" t="str">
            <v>4. Operaciones;PP - BLOQUE ESPUMA D-23.0 DURA;8</v>
          </cell>
          <cell r="J23376">
            <v>45422</v>
          </cell>
        </row>
        <row r="23377">
          <cell r="F23377" t="str">
            <v>4. Operaciones;PP - BLOQUE ESPUMA D-23.0 DURA;9</v>
          </cell>
          <cell r="J23377">
            <v>45422</v>
          </cell>
        </row>
        <row r="23378">
          <cell r="F23378" t="str">
            <v>4. Operaciones;PP - BLOQUE ESPUMA D-23.0 DURA;10</v>
          </cell>
          <cell r="J23378">
            <v>45422</v>
          </cell>
        </row>
        <row r="23379">
          <cell r="F23379" t="str">
            <v>4. Operaciones;PP - BLOQUE ESPUMA D-23.0 DURA;11</v>
          </cell>
          <cell r="J23379">
            <v>45422</v>
          </cell>
        </row>
        <row r="23380">
          <cell r="F23380" t="str">
            <v>3. Item Componente;PP - BLOQUE ESPUMA D-23.0 DURA;10</v>
          </cell>
          <cell r="J23380">
            <v>45422</v>
          </cell>
        </row>
        <row r="23381">
          <cell r="F23381" t="str">
            <v>3. Item Componente;PP - BLOQUE ESPUMA D-23.0 DURA;11</v>
          </cell>
          <cell r="J23381">
            <v>45422</v>
          </cell>
        </row>
        <row r="23382">
          <cell r="F23382" t="str">
            <v>4. Operaciones;PP - BLOQUE ESPUMA D-23.0 DURA;12</v>
          </cell>
          <cell r="J23382">
            <v>45422</v>
          </cell>
        </row>
        <row r="23383">
          <cell r="F23383" t="str">
            <v>3. Item Componente;PP - BLOQUE ESPUMA D-23.0 DURA;12</v>
          </cell>
          <cell r="J23383">
            <v>45422</v>
          </cell>
        </row>
        <row r="23384">
          <cell r="F23384" t="str">
            <v>3. Item Componente;PP - BLOQUE ESPUMA D-23.0 DURA;13</v>
          </cell>
          <cell r="J23384">
            <v>45422</v>
          </cell>
        </row>
        <row r="23385">
          <cell r="F23385" t="str">
            <v>3. Item Componente;PP - BLOQUE ESPUMA D-23.0 DURA;14</v>
          </cell>
          <cell r="J23385">
            <v>45422</v>
          </cell>
        </row>
        <row r="23386">
          <cell r="F23386" t="str">
            <v>3. Item Componente;PP - BLOQUE ESPUMA D-23.0 DURA;15</v>
          </cell>
          <cell r="J23386">
            <v>45422</v>
          </cell>
        </row>
        <row r="23387">
          <cell r="F23387" t="str">
            <v>3. Item Componente;PP - BLOQUE ESPUMA D-23.0 DURA;16</v>
          </cell>
          <cell r="J23387">
            <v>45422</v>
          </cell>
        </row>
        <row r="23388">
          <cell r="F23388" t="str">
            <v>3. Item Componente;PP - BLOQUE ESPUMA D-23.0 DURA;17</v>
          </cell>
          <cell r="J23388">
            <v>45422</v>
          </cell>
        </row>
        <row r="23389">
          <cell r="F23389" t="str">
            <v>3. Item Componente;PP - BLOQUE ESPUMA D-23.0 DURA;18</v>
          </cell>
          <cell r="J23389">
            <v>45422</v>
          </cell>
        </row>
        <row r="23390">
          <cell r="F23390" t="str">
            <v>3. Item Componente;PP - BLOQUE ESPUMA D-23.0 DURA;19</v>
          </cell>
          <cell r="J23390">
            <v>45422</v>
          </cell>
        </row>
        <row r="23391">
          <cell r="F23391" t="str">
            <v>3. Item Componente;PP - BLOQUE ESPUMA D-23.0 DURA;20</v>
          </cell>
          <cell r="J23391">
            <v>45422</v>
          </cell>
        </row>
        <row r="23392">
          <cell r="F23392" t="str">
            <v>1. Item OP;PP - BLOQUE ESPUMA D-40.0 DURA;1</v>
          </cell>
          <cell r="J23392">
            <v>45422</v>
          </cell>
        </row>
        <row r="23393">
          <cell r="F23393" t="str">
            <v>2. Item Otros;PP - BLOQUE ESPUMA D-40.0 DURA;1</v>
          </cell>
          <cell r="J23393">
            <v>45422</v>
          </cell>
        </row>
        <row r="23394">
          <cell r="F23394" t="str">
            <v>2. Item Otros;PP - BLOQUE ESPUMA D-40.0 DURA;2</v>
          </cell>
          <cell r="J23394">
            <v>45422</v>
          </cell>
        </row>
        <row r="23395">
          <cell r="F23395" t="str">
            <v>3. Item Componente;PP - BLOQUE ESPUMA D-40.0 DURA;1</v>
          </cell>
          <cell r="J23395">
            <v>45422</v>
          </cell>
        </row>
        <row r="23396">
          <cell r="F23396" t="str">
            <v>3. Item Componente;PP - BLOQUE ESPUMA D-40.0 DURA;2</v>
          </cell>
          <cell r="J23396">
            <v>45422</v>
          </cell>
        </row>
        <row r="23397">
          <cell r="F23397" t="str">
            <v>4. Operaciones;PP - BLOQUE ESPUMA D-40.0 DURA;1</v>
          </cell>
          <cell r="J23397">
            <v>45422</v>
          </cell>
        </row>
        <row r="23398">
          <cell r="F23398" t="str">
            <v>4. Operaciones;PP - BLOQUE ESPUMA D-40.0 DURA;2</v>
          </cell>
          <cell r="J23398">
            <v>45422</v>
          </cell>
        </row>
        <row r="23399">
          <cell r="F23399" t="str">
            <v>4. Operaciones;PP - BLOQUE ESPUMA D-40.0 DURA;3</v>
          </cell>
          <cell r="J23399">
            <v>45422</v>
          </cell>
        </row>
        <row r="23400">
          <cell r="F23400" t="str">
            <v>4. Operaciones;PP - BLOQUE ESPUMA D-40.0 DURA;4</v>
          </cell>
          <cell r="J23400">
            <v>45422</v>
          </cell>
        </row>
        <row r="23401">
          <cell r="F23401" t="str">
            <v>4. Operaciones;PP - BLOQUE ESPUMA D-40.0 DURA;5</v>
          </cell>
          <cell r="J23401">
            <v>45422</v>
          </cell>
        </row>
        <row r="23402">
          <cell r="F23402" t="str">
            <v>3. Item Componente;PP - BLOQUE ESPUMA D-40.0 DURA;3</v>
          </cell>
          <cell r="J23402">
            <v>45422</v>
          </cell>
        </row>
        <row r="23403">
          <cell r="F23403" t="str">
            <v>3. Item Componente;PP - BLOQUE ESPUMA D-40.0 DURA;4</v>
          </cell>
          <cell r="J23403">
            <v>45422</v>
          </cell>
        </row>
        <row r="23404">
          <cell r="F23404" t="str">
            <v>3. Item Componente;PP - BLOQUE ESPUMA D-40.0 DURA;5</v>
          </cell>
          <cell r="J23404">
            <v>45422</v>
          </cell>
        </row>
        <row r="23405">
          <cell r="F23405" t="str">
            <v>3. Item Componente;PP - BLOQUE ESPUMA D-40.0 DURA;6</v>
          </cell>
          <cell r="J23405">
            <v>45422</v>
          </cell>
        </row>
        <row r="23406">
          <cell r="F23406" t="str">
            <v>3. Item Componente;PP - BLOQUE ESPUMA D-40.0 DURA;7</v>
          </cell>
          <cell r="J23406">
            <v>45422</v>
          </cell>
        </row>
        <row r="23407">
          <cell r="F23407" t="str">
            <v>4. Operaciones;PP - BLOQUE ESPUMA D-40.0 DURA;6</v>
          </cell>
          <cell r="J23407">
            <v>45422</v>
          </cell>
        </row>
        <row r="23408">
          <cell r="F23408" t="str">
            <v>3. Item Componente;PP - BLOQUE ESPUMA D-40.0 DURA;8</v>
          </cell>
          <cell r="J23408">
            <v>45422</v>
          </cell>
        </row>
        <row r="23409">
          <cell r="F23409" t="str">
            <v>3. Item Componente;PP - BLOQUE ESPUMA D-40.0 DURA;9</v>
          </cell>
          <cell r="J23409">
            <v>45422</v>
          </cell>
        </row>
        <row r="23410">
          <cell r="F23410" t="str">
            <v>3. Item Componente;PP - BLOQUE ESPUMA D-40.0 DURA;10</v>
          </cell>
          <cell r="J23410">
            <v>45422</v>
          </cell>
        </row>
        <row r="23411">
          <cell r="F23411" t="str">
            <v>3. Item Componente;PP - BLOQUE ESPUMA D-40.0 DURA;11</v>
          </cell>
          <cell r="J23411">
            <v>45422</v>
          </cell>
        </row>
        <row r="23412">
          <cell r="F23412" t="str">
            <v>1. Item OP;PP - BLOQUE ESPUMA D-40.0 DURA;2</v>
          </cell>
          <cell r="J23412">
            <v>45422</v>
          </cell>
        </row>
        <row r="23413">
          <cell r="F23413" t="str">
            <v>2. Item Otros;PP - BLOQUE ESPUMA D-40.0 DURA;3</v>
          </cell>
          <cell r="J23413">
            <v>45422</v>
          </cell>
        </row>
        <row r="23414">
          <cell r="F23414" t="str">
            <v>2. Item Otros;PP - BLOQUE ESPUMA D-40.0 DURA;4</v>
          </cell>
          <cell r="J23414">
            <v>45422</v>
          </cell>
        </row>
        <row r="23415">
          <cell r="F23415" t="str">
            <v>3. Item Componente;PP - BLOQUE ESPUMA D-40.0 DURA;12</v>
          </cell>
          <cell r="J23415">
            <v>45422</v>
          </cell>
        </row>
        <row r="23416">
          <cell r="F23416" t="str">
            <v>3. Item Componente;PP - BLOQUE ESPUMA D-40.0 DURA;13</v>
          </cell>
          <cell r="J23416">
            <v>45422</v>
          </cell>
        </row>
        <row r="23417">
          <cell r="F23417" t="str">
            <v>4. Operaciones;PP - BLOQUE ESPUMA D-40.0 DURA;7</v>
          </cell>
          <cell r="J23417">
            <v>45422</v>
          </cell>
        </row>
        <row r="23418">
          <cell r="F23418" t="str">
            <v>4. Operaciones;PP - BLOQUE ESPUMA D-40.0 DURA;8</v>
          </cell>
          <cell r="J23418">
            <v>45422</v>
          </cell>
        </row>
        <row r="23419">
          <cell r="F23419" t="str">
            <v>4. Operaciones;PP - BLOQUE ESPUMA D-40.0 DURA;9</v>
          </cell>
          <cell r="J23419">
            <v>45422</v>
          </cell>
        </row>
        <row r="23420">
          <cell r="F23420" t="str">
            <v>4. Operaciones;PP - BLOQUE ESPUMA D-40.0 DURA;10</v>
          </cell>
          <cell r="J23420">
            <v>45422</v>
          </cell>
        </row>
        <row r="23421">
          <cell r="F23421" t="str">
            <v>4. Operaciones;PP - BLOQUE ESPUMA D-40.0 DURA;11</v>
          </cell>
          <cell r="J23421">
            <v>45422</v>
          </cell>
        </row>
        <row r="23422">
          <cell r="F23422" t="str">
            <v>3. Item Componente;PP - BLOQUE ESPUMA D-40.0 DURA;14</v>
          </cell>
          <cell r="J23422">
            <v>45422</v>
          </cell>
        </row>
        <row r="23423">
          <cell r="F23423" t="str">
            <v>3. Item Componente;PP - BLOQUE ESPUMA D-40.0 DURA;15</v>
          </cell>
          <cell r="J23423">
            <v>45422</v>
          </cell>
        </row>
        <row r="23424">
          <cell r="F23424" t="str">
            <v>3. Item Componente;PP - BLOQUE ESPUMA D-40.0 DURA;16</v>
          </cell>
          <cell r="J23424">
            <v>45422</v>
          </cell>
        </row>
        <row r="23425">
          <cell r="F23425" t="str">
            <v>3. Item Componente;PP - BLOQUE ESPUMA D-40.0 DURA;17</v>
          </cell>
          <cell r="J23425">
            <v>45422</v>
          </cell>
        </row>
        <row r="23426">
          <cell r="F23426" t="str">
            <v>3. Item Componente;PP - BLOQUE ESPUMA D-40.0 DURA;18</v>
          </cell>
          <cell r="J23426">
            <v>45422</v>
          </cell>
        </row>
        <row r="23427">
          <cell r="F23427" t="str">
            <v>4. Operaciones;PP - BLOQUE ESPUMA D-40.0 DURA;12</v>
          </cell>
          <cell r="J23427">
            <v>45422</v>
          </cell>
        </row>
        <row r="23428">
          <cell r="F23428" t="str">
            <v>3. Item Componente;PP - BLOQUE ESPUMA D-40.0 DURA;19</v>
          </cell>
          <cell r="J23428">
            <v>45422</v>
          </cell>
        </row>
        <row r="23429">
          <cell r="F23429" t="str">
            <v>3. Item Componente;PP - BLOQUE ESPUMA D-40.0 DURA;20</v>
          </cell>
          <cell r="J23429">
            <v>45422</v>
          </cell>
        </row>
        <row r="23430">
          <cell r="F23430" t="str">
            <v>3. Item Componente;PP - BLOQUE ESPUMA D-40.0 DURA;21</v>
          </cell>
          <cell r="J23430">
            <v>45422</v>
          </cell>
        </row>
        <row r="23431">
          <cell r="F23431" t="str">
            <v>3. Item Componente;PP - BLOQUE ESPUMA D-40.0 DURA;22</v>
          </cell>
          <cell r="J23431">
            <v>45422</v>
          </cell>
        </row>
        <row r="23432">
          <cell r="F23432" t="str">
            <v>1. Item OP;PP - BLOQUE ESPUMA D-40.0 DURA;3</v>
          </cell>
          <cell r="J23432">
            <v>45422</v>
          </cell>
        </row>
        <row r="23433">
          <cell r="F23433" t="str">
            <v>2. Item Otros;PP - BLOQUE ESPUMA D-40.0 DURA;5</v>
          </cell>
          <cell r="J23433">
            <v>45422</v>
          </cell>
        </row>
        <row r="23434">
          <cell r="F23434" t="str">
            <v>2. Item Otros;PP - BLOQUE ESPUMA D-40.0 DURA;6</v>
          </cell>
          <cell r="J23434">
            <v>45422</v>
          </cell>
        </row>
        <row r="23435">
          <cell r="F23435" t="str">
            <v>3. Item Componente;PP - BLOQUE ESPUMA D-40.0 DURA;23</v>
          </cell>
          <cell r="J23435">
            <v>45422</v>
          </cell>
        </row>
        <row r="23436">
          <cell r="F23436" t="str">
            <v>3. Item Componente;PP - BLOQUE ESPUMA D-40.0 DURA;24</v>
          </cell>
          <cell r="J23436">
            <v>45422</v>
          </cell>
        </row>
        <row r="23437">
          <cell r="F23437" t="str">
            <v>4. Operaciones;PP - BLOQUE ESPUMA D-40.0 DURA;13</v>
          </cell>
          <cell r="J23437">
            <v>45422</v>
          </cell>
        </row>
        <row r="23438">
          <cell r="F23438" t="str">
            <v>4. Operaciones;PP - BLOQUE ESPUMA D-40.0 DURA;14</v>
          </cell>
          <cell r="J23438">
            <v>45422</v>
          </cell>
        </row>
        <row r="23439">
          <cell r="F23439" t="str">
            <v>4. Operaciones;PP - BLOQUE ESPUMA D-40.0 DURA;15</v>
          </cell>
          <cell r="J23439">
            <v>45422</v>
          </cell>
        </row>
        <row r="23440">
          <cell r="F23440" t="str">
            <v>4. Operaciones;PP - BLOQUE ESPUMA D-40.0 DURA;16</v>
          </cell>
          <cell r="J23440">
            <v>45422</v>
          </cell>
        </row>
        <row r="23441">
          <cell r="F23441" t="str">
            <v>4. Operaciones;PP - BLOQUE ESPUMA D-40.0 DURA;17</v>
          </cell>
          <cell r="J23441">
            <v>45422</v>
          </cell>
        </row>
        <row r="23442">
          <cell r="F23442" t="str">
            <v>3. Item Componente;PP - BLOQUE ESPUMA D-40.0 DURA;25</v>
          </cell>
          <cell r="J23442">
            <v>45422</v>
          </cell>
        </row>
        <row r="23443">
          <cell r="F23443" t="str">
            <v>3. Item Componente;PP - BLOQUE ESPUMA D-40.0 DURA;26</v>
          </cell>
          <cell r="J23443">
            <v>45422</v>
          </cell>
        </row>
        <row r="23444">
          <cell r="F23444" t="str">
            <v>3. Item Componente;PP - BLOQUE ESPUMA D-40.0 DURA;27</v>
          </cell>
          <cell r="J23444">
            <v>45422</v>
          </cell>
        </row>
        <row r="23445">
          <cell r="F23445" t="str">
            <v>3. Item Componente;PP - BLOQUE ESPUMA D-40.0 DURA;28</v>
          </cell>
          <cell r="J23445">
            <v>45422</v>
          </cell>
        </row>
        <row r="23446">
          <cell r="F23446" t="str">
            <v>3. Item Componente;PP - BLOQUE ESPUMA D-40.0 DURA;29</v>
          </cell>
          <cell r="J23446">
            <v>45422</v>
          </cell>
        </row>
        <row r="23447">
          <cell r="F23447" t="str">
            <v>4. Operaciones;PP - BLOQUE ESPUMA D-40.0 DURA;18</v>
          </cell>
          <cell r="J23447">
            <v>45422</v>
          </cell>
        </row>
        <row r="23448">
          <cell r="F23448" t="str">
            <v>3. Item Componente;PP - BLOQUE ESPUMA D-40.0 DURA;30</v>
          </cell>
          <cell r="J23448">
            <v>45422</v>
          </cell>
        </row>
        <row r="23449">
          <cell r="F23449" t="str">
            <v>3. Item Componente;PP - BLOQUE ESPUMA D-40.0 DURA;31</v>
          </cell>
          <cell r="J23449">
            <v>45422</v>
          </cell>
        </row>
        <row r="23450">
          <cell r="F23450" t="str">
            <v>3. Item Componente;PP - BLOQUE ESPUMA D-40.0 DURA;32</v>
          </cell>
          <cell r="J23450">
            <v>45422</v>
          </cell>
        </row>
        <row r="23451">
          <cell r="F23451" t="str">
            <v>3. Item Componente;PP - BLOQUE ESPUMA D-40.0 DURA;33</v>
          </cell>
          <cell r="J23451">
            <v>45422</v>
          </cell>
        </row>
        <row r="23452">
          <cell r="F23452" t="str">
            <v>3. Item Componente;PP - BLOQUE ESPUMA D-23.0 DURA;21</v>
          </cell>
          <cell r="J23452">
            <v>45422</v>
          </cell>
        </row>
        <row r="23453">
          <cell r="F23453" t="str">
            <v>3. Item Componente;PP - BLOQUE ESPUMA D-23.0 DURA;22</v>
          </cell>
          <cell r="J23453">
            <v>45422</v>
          </cell>
        </row>
        <row r="23454">
          <cell r="F23454" t="str">
            <v>1. Item OP;PP - BLOQUE ESPUMA D-23.0 DURA;2</v>
          </cell>
          <cell r="J23454">
            <v>45422</v>
          </cell>
        </row>
        <row r="23455">
          <cell r="F23455" t="str">
            <v>1. Item OP;PP - BLOQUE ESPUMA D-26.0;1</v>
          </cell>
          <cell r="J23455">
            <v>45422</v>
          </cell>
        </row>
        <row r="23456">
          <cell r="F23456" t="str">
            <v>2. Item Otros;PP - BLOQUE ESPUMA D-26.0;1</v>
          </cell>
          <cell r="J23456">
            <v>45422</v>
          </cell>
        </row>
        <row r="23457">
          <cell r="F23457" t="str">
            <v>2. Item Otros;PP - BLOQUE ESPUMA D-26.0;2</v>
          </cell>
          <cell r="J23457">
            <v>45422</v>
          </cell>
        </row>
        <row r="23458">
          <cell r="F23458" t="str">
            <v>4. Operaciones;PP - BLOQUE ESPUMA D-26.0;1</v>
          </cell>
          <cell r="J23458">
            <v>45422</v>
          </cell>
        </row>
        <row r="23459">
          <cell r="F23459" t="str">
            <v>4. Operaciones;PP - BLOQUE ESPUMA D-26.0;2</v>
          </cell>
          <cell r="J23459">
            <v>45422</v>
          </cell>
        </row>
        <row r="23460">
          <cell r="F23460" t="str">
            <v>4. Operaciones;PP - BLOQUE ESPUMA D-26.0;3</v>
          </cell>
          <cell r="J23460">
            <v>45422</v>
          </cell>
        </row>
        <row r="23461">
          <cell r="F23461" t="str">
            <v>4. Operaciones;PP - BLOQUE ESPUMA D-26.0;4</v>
          </cell>
          <cell r="J23461">
            <v>45422</v>
          </cell>
        </row>
        <row r="23462">
          <cell r="F23462" t="str">
            <v>4. Operaciones;PP - BLOQUE ESPUMA D-26.0;5</v>
          </cell>
          <cell r="J23462">
            <v>45422</v>
          </cell>
        </row>
        <row r="23463">
          <cell r="F23463" t="str">
            <v>4. Operaciones;PP - BLOQUE ESPUMA D-26.0;6</v>
          </cell>
          <cell r="J23463">
            <v>45422</v>
          </cell>
        </row>
        <row r="23464">
          <cell r="F23464" t="str">
            <v>3. Item Componente;PP - BLOQUE ESPUMA D-26.0;1</v>
          </cell>
          <cell r="J23464">
            <v>45422</v>
          </cell>
        </row>
        <row r="23465">
          <cell r="F23465" t="str">
            <v>3. Item Componente;PP - BLOQUE ESPUMA D-26.0;2</v>
          </cell>
          <cell r="J23465">
            <v>45422</v>
          </cell>
        </row>
        <row r="23466">
          <cell r="F23466" t="str">
            <v>3. Item Componente;PP - BLOQUE ESPUMA D-26.0;3</v>
          </cell>
          <cell r="J23466">
            <v>45422</v>
          </cell>
        </row>
        <row r="23467">
          <cell r="F23467" t="str">
            <v>3. Item Componente;PP - BLOQUE ESPUMA D-26.0;4</v>
          </cell>
          <cell r="J23467">
            <v>45422</v>
          </cell>
        </row>
        <row r="23468">
          <cell r="F23468" t="str">
            <v>3. Item Componente;PP - BLOQUE ESPUMA D-26.0;5</v>
          </cell>
          <cell r="J23468">
            <v>45422</v>
          </cell>
        </row>
        <row r="23469">
          <cell r="F23469" t="str">
            <v>3. Item Componente;PP - BLOQUE ESPUMA D-26.0;6</v>
          </cell>
          <cell r="J23469">
            <v>45422</v>
          </cell>
        </row>
        <row r="23470">
          <cell r="F23470" t="str">
            <v>3. Item Componente;PP - BLOQUE ESPUMA D-26.0;7</v>
          </cell>
          <cell r="J23470">
            <v>45422</v>
          </cell>
        </row>
        <row r="23471">
          <cell r="F23471" t="str">
            <v>3. Item Componente;PP - BLOQUE ESPUMA D-26.0;8</v>
          </cell>
          <cell r="J23471">
            <v>45422</v>
          </cell>
        </row>
        <row r="23472">
          <cell r="F23472" t="str">
            <v>3. Item Componente;PP - BLOQUE ESPUMA D-26.0;9</v>
          </cell>
          <cell r="J23472">
            <v>45422</v>
          </cell>
        </row>
        <row r="23473">
          <cell r="F23473" t="str">
            <v>1. Item OP;PP - BLOQUE ESPUMA D-26.0;2</v>
          </cell>
          <cell r="J23473">
            <v>45422</v>
          </cell>
        </row>
        <row r="23474">
          <cell r="F23474" t="str">
            <v>3. Item Componente;PP - BLOQUE ESPUMA D-26.0;10</v>
          </cell>
          <cell r="J23474">
            <v>45422</v>
          </cell>
        </row>
        <row r="23475">
          <cell r="F23475" t="str">
            <v>3. Item Componente;PP - BLOQUE ESPUMA D-26.0;11</v>
          </cell>
          <cell r="J23475">
            <v>45422</v>
          </cell>
        </row>
        <row r="23476">
          <cell r="F23476" t="str">
            <v>3. Item Componente;PP - BLOQUE ESPUMA D-26.0;12</v>
          </cell>
          <cell r="J23476">
            <v>45422</v>
          </cell>
        </row>
        <row r="23477">
          <cell r="F23477" t="str">
            <v>2. Item Otros;PP - BLOQUE ESPUMA D-26.0;3</v>
          </cell>
          <cell r="J23477">
            <v>45422</v>
          </cell>
        </row>
        <row r="23478">
          <cell r="F23478" t="str">
            <v>2. Item Otros;PP - BLOQUE ESPUMA D-26.0;4</v>
          </cell>
          <cell r="J23478">
            <v>45422</v>
          </cell>
        </row>
        <row r="23479">
          <cell r="F23479" t="str">
            <v>4. Operaciones;PP - BLOQUE ESPUMA D-26.0;7</v>
          </cell>
          <cell r="J23479">
            <v>45422</v>
          </cell>
        </row>
        <row r="23480">
          <cell r="F23480" t="str">
            <v>4. Operaciones;PP - BLOQUE ESPUMA D-26.0;8</v>
          </cell>
          <cell r="J23480">
            <v>45422</v>
          </cell>
        </row>
        <row r="23481">
          <cell r="F23481" t="str">
            <v>4. Operaciones;PP - BLOQUE ESPUMA D-26.0;9</v>
          </cell>
          <cell r="J23481">
            <v>45422</v>
          </cell>
        </row>
        <row r="23482">
          <cell r="F23482" t="str">
            <v>4. Operaciones;PP - BLOQUE ESPUMA D-26.0;10</v>
          </cell>
          <cell r="J23482">
            <v>45422</v>
          </cell>
        </row>
        <row r="23483">
          <cell r="F23483" t="str">
            <v>4. Operaciones;PP - BLOQUE ESPUMA D-26.0;11</v>
          </cell>
          <cell r="J23483">
            <v>45422</v>
          </cell>
        </row>
        <row r="23484">
          <cell r="F23484" t="str">
            <v>3. Item Componente;PP - BLOQUE ESPUMA D-26.0;13</v>
          </cell>
          <cell r="J23484">
            <v>45422</v>
          </cell>
        </row>
        <row r="23485">
          <cell r="F23485" t="str">
            <v>3. Item Componente;PP - BLOQUE ESPUMA D-26.0;14</v>
          </cell>
          <cell r="J23485">
            <v>45422</v>
          </cell>
        </row>
        <row r="23486">
          <cell r="F23486" t="str">
            <v>3. Item Componente;PP - BLOQUE ESPUMA D-26.0;15</v>
          </cell>
          <cell r="J23486">
            <v>45422</v>
          </cell>
        </row>
        <row r="23487">
          <cell r="F23487" t="str">
            <v>3. Item Componente;PP - BLOQUE ESPUMA D-26.0;16</v>
          </cell>
          <cell r="J23487">
            <v>45422</v>
          </cell>
        </row>
        <row r="23488">
          <cell r="F23488" t="str">
            <v>3. Item Componente;PP - BLOQUE ESPUMA D-26.0;17</v>
          </cell>
          <cell r="J23488">
            <v>45422</v>
          </cell>
        </row>
        <row r="23489">
          <cell r="F23489" t="str">
            <v>3. Item Componente;PP - BLOQUE ESPUMA D-26.0;18</v>
          </cell>
          <cell r="J23489">
            <v>45422</v>
          </cell>
        </row>
        <row r="23490">
          <cell r="F23490" t="str">
            <v>3. Item Componente;PP - BLOQUE ESPUMA D-26.0;19</v>
          </cell>
          <cell r="J23490">
            <v>45422</v>
          </cell>
        </row>
        <row r="23491">
          <cell r="F23491" t="str">
            <v>3. Item Componente;PP - BLOQUE ESPUMA D-26.0;20</v>
          </cell>
          <cell r="J23491">
            <v>45422</v>
          </cell>
        </row>
        <row r="23492">
          <cell r="F23492" t="str">
            <v>3. Item Componente;PP - BLOQUE ESPUMA D-26.0;21</v>
          </cell>
          <cell r="J23492">
            <v>45422</v>
          </cell>
        </row>
        <row r="23493">
          <cell r="F23493" t="str">
            <v>1. Item OP;PP - BLOQUE ESPUMA D-26.0;3</v>
          </cell>
          <cell r="J23493">
            <v>45422</v>
          </cell>
        </row>
        <row r="23494">
          <cell r="F23494" t="str">
            <v>2. Item Otros;PP - BLOQUE ESPUMA D-26.0;5</v>
          </cell>
          <cell r="J23494">
            <v>45422</v>
          </cell>
        </row>
        <row r="23495">
          <cell r="F23495" t="str">
            <v>2. Item Otros;PP - BLOQUE ESPUMA D-26.0;6</v>
          </cell>
          <cell r="J23495">
            <v>45422</v>
          </cell>
        </row>
        <row r="23496">
          <cell r="F23496" t="str">
            <v>3. Item Componente;PP - BLOQUE ESPUMA D-26.0;22</v>
          </cell>
          <cell r="J23496">
            <v>45422</v>
          </cell>
        </row>
        <row r="23497">
          <cell r="F23497" t="str">
            <v>3. Item Componente;PP - BLOQUE ESPUMA D-26.0;23</v>
          </cell>
          <cell r="J23497">
            <v>45422</v>
          </cell>
        </row>
        <row r="23498">
          <cell r="F23498" t="str">
            <v>4. Operaciones;PP - BLOQUE ESPUMA D-26.0;12</v>
          </cell>
          <cell r="J23498">
            <v>45422</v>
          </cell>
        </row>
        <row r="23499">
          <cell r="F23499" t="str">
            <v>4. Operaciones;PP - BLOQUE ESPUMA D-26.0;13</v>
          </cell>
          <cell r="J23499">
            <v>45422</v>
          </cell>
        </row>
        <row r="23500">
          <cell r="F23500" t="str">
            <v>4. Operaciones;PP - BLOQUE ESPUMA D-26.0;14</v>
          </cell>
          <cell r="J23500">
            <v>45422</v>
          </cell>
        </row>
        <row r="23501">
          <cell r="F23501" t="str">
            <v>4. Operaciones;PP - BLOQUE ESPUMA D-26.0;15</v>
          </cell>
          <cell r="J23501">
            <v>45422</v>
          </cell>
        </row>
        <row r="23502">
          <cell r="F23502" t="str">
            <v>4. Operaciones;PP - BLOQUE ESPUMA D-26.0;16</v>
          </cell>
          <cell r="J23502">
            <v>45422</v>
          </cell>
        </row>
        <row r="23503">
          <cell r="F23503" t="str">
            <v>4. Operaciones;PP - BLOQUE ESPUMA D-26.0;17</v>
          </cell>
          <cell r="J23503">
            <v>45422</v>
          </cell>
        </row>
        <row r="23504">
          <cell r="F23504" t="str">
            <v>3. Item Componente;PP - BLOQUE ESPUMA D-26.0;24</v>
          </cell>
          <cell r="J23504">
            <v>45422</v>
          </cell>
        </row>
        <row r="23505">
          <cell r="F23505" t="str">
            <v>3. Item Componente;PP - BLOQUE ESPUMA D-26.0;25</v>
          </cell>
          <cell r="J23505">
            <v>45422</v>
          </cell>
        </row>
        <row r="23506">
          <cell r="F23506" t="str">
            <v>3. Item Componente;PP - BLOQUE ESPUMA D-26.0;26</v>
          </cell>
          <cell r="J23506">
            <v>45422</v>
          </cell>
        </row>
        <row r="23507">
          <cell r="F23507" t="str">
            <v>3. Item Componente;PP - BLOQUE ESPUMA D-26.0;27</v>
          </cell>
          <cell r="J23507">
            <v>45422</v>
          </cell>
        </row>
        <row r="23508">
          <cell r="F23508" t="str">
            <v>3. Item Componente;PP - BLOQUE ESPUMA D-26.0;28</v>
          </cell>
          <cell r="J23508">
            <v>45422</v>
          </cell>
        </row>
        <row r="23509">
          <cell r="F23509" t="str">
            <v>3. Item Componente;PP - BLOQUE ESPUMA D-26.0;29</v>
          </cell>
          <cell r="J23509">
            <v>45422</v>
          </cell>
        </row>
        <row r="23510">
          <cell r="F23510" t="str">
            <v>3. Item Componente;PP - BLOQUE ESPUMA D-26.0;30</v>
          </cell>
          <cell r="J23510">
            <v>45422</v>
          </cell>
        </row>
        <row r="23511">
          <cell r="F23511" t="str">
            <v>3. Item Componente;PP - BLOQUE ESPUMA D-26.0;31</v>
          </cell>
          <cell r="J23511">
            <v>45422</v>
          </cell>
        </row>
        <row r="23512">
          <cell r="F23512" t="str">
            <v>3. Item Componente;PP - BLOQUE ESPUMA D-26.0;32</v>
          </cell>
          <cell r="J23512">
            <v>45422</v>
          </cell>
        </row>
        <row r="23513">
          <cell r="F23513" t="str">
            <v>3. Item Componente;PP - BLOQUE ESPUMA D-26.0;33</v>
          </cell>
          <cell r="J23513">
            <v>45422</v>
          </cell>
        </row>
        <row r="23514">
          <cell r="F23514" t="str">
            <v>1. Item OP;PP - BLOQUE ESPUMA D-26.0;4</v>
          </cell>
          <cell r="J23514">
            <v>45422</v>
          </cell>
        </row>
        <row r="23515">
          <cell r="F23515" t="str">
            <v>2. Item Otros;PP - BLOQUE ESPUMA D-26.0;7</v>
          </cell>
          <cell r="J23515">
            <v>45422</v>
          </cell>
        </row>
        <row r="23516">
          <cell r="F23516" t="str">
            <v>2. Item Otros;PP - BLOQUE ESPUMA D-26.0;8</v>
          </cell>
          <cell r="J23516">
            <v>45422</v>
          </cell>
        </row>
        <row r="23517">
          <cell r="F23517" t="str">
            <v>4. Operaciones;PP - BLOQUE ESPUMA D-26.0;18</v>
          </cell>
          <cell r="J23517">
            <v>45422</v>
          </cell>
        </row>
        <row r="23518">
          <cell r="F23518" t="str">
            <v>4. Operaciones;PP - BLOQUE ESPUMA D-26.0;19</v>
          </cell>
          <cell r="J23518">
            <v>45422</v>
          </cell>
        </row>
        <row r="23519">
          <cell r="F23519" t="str">
            <v>4. Operaciones;PP - BLOQUE ESPUMA D-26.0;20</v>
          </cell>
          <cell r="J23519">
            <v>45422</v>
          </cell>
        </row>
        <row r="23520">
          <cell r="F23520" t="str">
            <v>4. Operaciones;PP - BLOQUE ESPUMA D-26.0;21</v>
          </cell>
          <cell r="J23520">
            <v>45422</v>
          </cell>
        </row>
        <row r="23521">
          <cell r="F23521" t="str">
            <v>4. Operaciones;PP - BLOQUE ESPUMA D-26.0;22</v>
          </cell>
          <cell r="J23521">
            <v>45422</v>
          </cell>
        </row>
        <row r="23522">
          <cell r="F23522" t="str">
            <v>4. Operaciones;PP - BLOQUE ESPUMA D-26.0;23</v>
          </cell>
          <cell r="J23522">
            <v>45422</v>
          </cell>
        </row>
        <row r="23523">
          <cell r="F23523" t="str">
            <v>3. Item Componente;PP - BLOQUE ESPUMA D-26.0;34</v>
          </cell>
          <cell r="J23523">
            <v>45422</v>
          </cell>
        </row>
        <row r="23524">
          <cell r="F23524" t="str">
            <v>3. Item Componente;PP - BLOQUE ESPUMA D-26.0;35</v>
          </cell>
          <cell r="J23524">
            <v>45422</v>
          </cell>
        </row>
        <row r="23525">
          <cell r="F23525" t="str">
            <v>3. Item Componente;PP - BLOQUE ESPUMA D-26.0;36</v>
          </cell>
          <cell r="J23525">
            <v>45422</v>
          </cell>
        </row>
        <row r="23526">
          <cell r="F23526" t="str">
            <v>3. Item Componente;PP - BLOQUE ESPUMA D-26.0;37</v>
          </cell>
          <cell r="J23526">
            <v>45422</v>
          </cell>
        </row>
        <row r="23527">
          <cell r="F23527" t="str">
            <v>3. Item Componente;PP - BLOQUE ESPUMA D-26.0;38</v>
          </cell>
          <cell r="J23527">
            <v>45422</v>
          </cell>
        </row>
        <row r="23528">
          <cell r="F23528" t="str">
            <v>3. Item Componente;PP - BLOQUE ESPUMA D-26.0;39</v>
          </cell>
          <cell r="J23528">
            <v>45422</v>
          </cell>
        </row>
        <row r="23529">
          <cell r="F23529" t="str">
            <v>3. Item Componente;PP - BLOQUE ESPUMA D-26.0;40</v>
          </cell>
          <cell r="J23529">
            <v>45422</v>
          </cell>
        </row>
        <row r="23530">
          <cell r="F23530" t="str">
            <v>3. Item Componente;PP - BLOQUE ESPUMA D-26.0;41</v>
          </cell>
          <cell r="J23530">
            <v>45422</v>
          </cell>
        </row>
        <row r="23531">
          <cell r="F23531" t="str">
            <v>3. Item Componente;PP - BLOQUE ESPUMA D-26.0;42</v>
          </cell>
          <cell r="J23531">
            <v>45422</v>
          </cell>
        </row>
        <row r="23532">
          <cell r="F23532" t="str">
            <v>3. Item Componente;PP - BLOQUE ESPUMA D-26.0;43</v>
          </cell>
          <cell r="J23532">
            <v>45422</v>
          </cell>
        </row>
        <row r="23533">
          <cell r="F23533" t="str">
            <v>3. Item Componente;PP - BLOQUE ESPUMA D-26.0;44</v>
          </cell>
          <cell r="J23533">
            <v>45422</v>
          </cell>
        </row>
        <row r="23534">
          <cell r="F23534" t="str">
            <v>3. Item Componente;PP - BLOQUE ESPUMA D-26.0;45</v>
          </cell>
          <cell r="J23534">
            <v>45422</v>
          </cell>
        </row>
        <row r="23535">
          <cell r="F23535" t="str">
            <v>4. Operaciones;PP - BLOQUE ESPUMA D-26.0;24</v>
          </cell>
          <cell r="J23535">
            <v>45422</v>
          </cell>
        </row>
        <row r="23536">
          <cell r="F23536" t="str">
            <v>3. Item Componente;PP - BLOQUE ESPUMA D-26.0;46</v>
          </cell>
          <cell r="J23536">
            <v>45422</v>
          </cell>
        </row>
        <row r="23537">
          <cell r="F23537" t="str">
            <v>3. Item Componente;PP - BLOQUE ESPUMA D-26.0;47</v>
          </cell>
          <cell r="J23537">
            <v>45422</v>
          </cell>
        </row>
        <row r="23538">
          <cell r="F23538" t="str">
            <v>3. Item Componente;PP - BLOQUE ESPUMA D-26.0;48</v>
          </cell>
          <cell r="J23538">
            <v>45422</v>
          </cell>
        </row>
        <row r="23539">
          <cell r="F23539" t="str">
            <v>1. Item OP;PP - BLOQUE ESPUMA D-40.0;1</v>
          </cell>
          <cell r="J23539">
            <v>45422</v>
          </cell>
        </row>
        <row r="23540">
          <cell r="F23540" t="str">
            <v>2. Item Otros;PP - BLOQUE ESPUMA D-40.0;1</v>
          </cell>
          <cell r="J23540">
            <v>45422</v>
          </cell>
        </row>
        <row r="23541">
          <cell r="F23541" t="str">
            <v>2. Item Otros;PP - BLOQUE ESPUMA D-40.0;2</v>
          </cell>
          <cell r="J23541">
            <v>45422</v>
          </cell>
        </row>
        <row r="23542">
          <cell r="F23542" t="str">
            <v>3. Item Componente;PP - BLOQUE ESPUMA D-40.0;1</v>
          </cell>
          <cell r="J23542">
            <v>45422</v>
          </cell>
        </row>
        <row r="23543">
          <cell r="F23543" t="str">
            <v>3. Item Componente;PP - BLOQUE ESPUMA D-40.0;2</v>
          </cell>
          <cell r="J23543">
            <v>45422</v>
          </cell>
        </row>
        <row r="23544">
          <cell r="F23544" t="str">
            <v>4. Operaciones;PP - BLOQUE ESPUMA D-40.0;1</v>
          </cell>
          <cell r="J23544">
            <v>45422</v>
          </cell>
        </row>
        <row r="23545">
          <cell r="F23545" t="str">
            <v>4. Operaciones;PP - BLOQUE ESPUMA D-40.0;2</v>
          </cell>
          <cell r="J23545">
            <v>45422</v>
          </cell>
        </row>
        <row r="23546">
          <cell r="F23546" t="str">
            <v>4. Operaciones;PP - BLOQUE ESPUMA D-40.0;3</v>
          </cell>
          <cell r="J23546">
            <v>45422</v>
          </cell>
        </row>
        <row r="23547">
          <cell r="F23547" t="str">
            <v>4. Operaciones;PP - BLOQUE ESPUMA D-40.0;4</v>
          </cell>
          <cell r="J23547">
            <v>45422</v>
          </cell>
        </row>
        <row r="23548">
          <cell r="F23548" t="str">
            <v>4. Operaciones;PP - BLOQUE ESPUMA D-40.0;5</v>
          </cell>
          <cell r="J23548">
            <v>45422</v>
          </cell>
        </row>
        <row r="23549">
          <cell r="F23549" t="str">
            <v>3. Item Componente;PP - BLOQUE ESPUMA D-40.0;3</v>
          </cell>
          <cell r="J23549">
            <v>45422</v>
          </cell>
        </row>
        <row r="23550">
          <cell r="F23550" t="str">
            <v>3. Item Componente;PP - BLOQUE ESPUMA D-40.0;4</v>
          </cell>
          <cell r="J23550">
            <v>45422</v>
          </cell>
        </row>
        <row r="23551">
          <cell r="F23551" t="str">
            <v>3. Item Componente;PP - BLOQUE ESPUMA D-40.0;5</v>
          </cell>
          <cell r="J23551">
            <v>45422</v>
          </cell>
        </row>
        <row r="23552">
          <cell r="F23552" t="str">
            <v>3. Item Componente;PP - BLOQUE ESPUMA D-40.0;6</v>
          </cell>
          <cell r="J23552">
            <v>45422</v>
          </cell>
        </row>
        <row r="23553">
          <cell r="F23553" t="str">
            <v>4. Operaciones;PP - BLOQUE ESPUMA D-40.0;6</v>
          </cell>
          <cell r="J23553">
            <v>45422</v>
          </cell>
        </row>
        <row r="23554">
          <cell r="F23554" t="str">
            <v>3. Item Componente;PP - BLOQUE ESPUMA D-40.0;7</v>
          </cell>
          <cell r="J23554">
            <v>45422</v>
          </cell>
        </row>
        <row r="23555">
          <cell r="F23555" t="str">
            <v>3. Item Componente;PP - BLOQUE ESPUMA D-40.0;8</v>
          </cell>
          <cell r="J23555">
            <v>45422</v>
          </cell>
        </row>
        <row r="23556">
          <cell r="F23556" t="str">
            <v>3. Item Componente;PP - BLOQUE ESPUMA D-40.0;9</v>
          </cell>
          <cell r="J23556">
            <v>45422</v>
          </cell>
        </row>
        <row r="23557">
          <cell r="F23557" t="str">
            <v>3. Item Componente;PP - BLOQUE ESPUMA D-40.0;10</v>
          </cell>
          <cell r="J23557">
            <v>45422</v>
          </cell>
        </row>
        <row r="23558">
          <cell r="F23558" t="str">
            <v>3. Item Componente;PP - BLOQUE ESPUMA D-40.0;11</v>
          </cell>
          <cell r="J23558">
            <v>45422</v>
          </cell>
        </row>
        <row r="23559">
          <cell r="F23559" t="str">
            <v>1. Item OP;PP - BLOQUE ESPUMA D-40.0;2</v>
          </cell>
          <cell r="J23559">
            <v>45422</v>
          </cell>
        </row>
        <row r="23560">
          <cell r="F23560" t="str">
            <v>2. Item Otros;PP - BLOQUE ESPUMA D-40.0;3</v>
          </cell>
          <cell r="J23560">
            <v>45422</v>
          </cell>
        </row>
        <row r="23561">
          <cell r="F23561" t="str">
            <v>2. Item Otros;PP - BLOQUE ESPUMA D-40.0;4</v>
          </cell>
          <cell r="J23561">
            <v>45422</v>
          </cell>
        </row>
        <row r="23562">
          <cell r="F23562" t="str">
            <v>3. Item Componente;PP - BLOQUE ESPUMA D-40.0;12</v>
          </cell>
          <cell r="J23562">
            <v>45422</v>
          </cell>
        </row>
        <row r="23563">
          <cell r="F23563" t="str">
            <v>3. Item Componente;PP - BLOQUE ESPUMA D-40.0;13</v>
          </cell>
          <cell r="J23563">
            <v>45422</v>
          </cell>
        </row>
        <row r="23564">
          <cell r="F23564" t="str">
            <v>4. Operaciones;PP - BLOQUE ESPUMA D-40.0;7</v>
          </cell>
          <cell r="J23564">
            <v>45422</v>
          </cell>
        </row>
        <row r="23565">
          <cell r="F23565" t="str">
            <v>4. Operaciones;PP - BLOQUE ESPUMA D-40.0;8</v>
          </cell>
          <cell r="J23565">
            <v>45422</v>
          </cell>
        </row>
        <row r="23566">
          <cell r="F23566" t="str">
            <v>4. Operaciones;PP - BLOQUE ESPUMA D-40.0;9</v>
          </cell>
          <cell r="J23566">
            <v>45422</v>
          </cell>
        </row>
        <row r="23567">
          <cell r="F23567" t="str">
            <v>4. Operaciones;PP - BLOQUE ESPUMA D-40.0;10</v>
          </cell>
          <cell r="J23567">
            <v>45422</v>
          </cell>
        </row>
        <row r="23568">
          <cell r="F23568" t="str">
            <v>4. Operaciones;PP - BLOQUE ESPUMA D-40.0;11</v>
          </cell>
          <cell r="J23568">
            <v>45422</v>
          </cell>
        </row>
        <row r="23569">
          <cell r="F23569" t="str">
            <v>3. Item Componente;PP - BLOQUE ESPUMA D-40.0;14</v>
          </cell>
          <cell r="J23569">
            <v>45422</v>
          </cell>
        </row>
        <row r="23570">
          <cell r="F23570" t="str">
            <v>3. Item Componente;PP - BLOQUE ESPUMA D-40.0;15</v>
          </cell>
          <cell r="J23570">
            <v>45422</v>
          </cell>
        </row>
        <row r="23571">
          <cell r="F23571" t="str">
            <v>3. Item Componente;PP - BLOQUE ESPUMA D-40.0;16</v>
          </cell>
          <cell r="J23571">
            <v>45422</v>
          </cell>
        </row>
        <row r="23572">
          <cell r="F23572" t="str">
            <v>3. Item Componente;PP - BLOQUE ESPUMA D-40.0;17</v>
          </cell>
          <cell r="J23572">
            <v>45422</v>
          </cell>
        </row>
        <row r="23573">
          <cell r="F23573" t="str">
            <v>4. Operaciones;PP - BLOQUE ESPUMA D-40.0;12</v>
          </cell>
          <cell r="J23573">
            <v>45422</v>
          </cell>
        </row>
        <row r="23574">
          <cell r="F23574" t="str">
            <v>3. Item Componente;PP - BLOQUE ESPUMA D-40.0;18</v>
          </cell>
          <cell r="J23574">
            <v>45422</v>
          </cell>
        </row>
        <row r="23575">
          <cell r="F23575" t="str">
            <v>3. Item Componente;PP - BLOQUE ESPUMA D-40.0;19</v>
          </cell>
          <cell r="J23575">
            <v>45422</v>
          </cell>
        </row>
        <row r="23576">
          <cell r="F23576" t="str">
            <v>3. Item Componente;PP - BLOQUE ESPUMA D-40.0;20</v>
          </cell>
          <cell r="J23576">
            <v>45422</v>
          </cell>
        </row>
        <row r="23577">
          <cell r="F23577" t="str">
            <v>3. Item Componente;PP - BLOQUE ESPUMA D-40.0;21</v>
          </cell>
          <cell r="J23577">
            <v>45422</v>
          </cell>
        </row>
        <row r="23578">
          <cell r="F23578" t="str">
            <v>3. Item Componente;PP - BLOQUE ESPUMA D-40.0;22</v>
          </cell>
          <cell r="J23578">
            <v>45422</v>
          </cell>
        </row>
        <row r="23579">
          <cell r="F23579" t="str">
            <v>1. Item OP;PP - BLOQUE ESPUMA D-15.0;1</v>
          </cell>
          <cell r="J23579">
            <v>45422</v>
          </cell>
        </row>
        <row r="23580">
          <cell r="F23580" t="str">
            <v>3. Item Componente;PP - BLOQUE ESPUMA D-15.0 CILINDRO;1</v>
          </cell>
          <cell r="J23580">
            <v>45422</v>
          </cell>
        </row>
        <row r="23581">
          <cell r="F23581" t="str">
            <v>3. Item Componente;PP - BLOQUE ESPUMA D-15.0 CILINDRO;2</v>
          </cell>
          <cell r="J23581">
            <v>45422</v>
          </cell>
        </row>
        <row r="23582">
          <cell r="F23582" t="str">
            <v>2. Item Otros;PP - BLOQUE ESPUMA D-15.0 CILINDRO;1</v>
          </cell>
          <cell r="J23582">
            <v>45422</v>
          </cell>
        </row>
        <row r="23583">
          <cell r="F23583" t="str">
            <v>2. Item Otros;PP - BLOQUE ESPUMA D-15.0 CILINDRO;2</v>
          </cell>
          <cell r="J23583">
            <v>45422</v>
          </cell>
        </row>
        <row r="23584">
          <cell r="F23584" t="str">
            <v>3. Item Componente;PP - BLOQUE ESPUMA D-15.0 CILINDRO;3</v>
          </cell>
          <cell r="J23584">
            <v>45422</v>
          </cell>
        </row>
        <row r="23585">
          <cell r="F23585" t="str">
            <v>3. Item Componente;PP - BLOQUE ESPUMA D-15.0 CILINDRO;4</v>
          </cell>
          <cell r="J23585">
            <v>45422</v>
          </cell>
        </row>
        <row r="23586">
          <cell r="F23586" t="str">
            <v>3. Item Componente;PP - BLOQUE ESPUMA D-15.0 CILINDRO;5</v>
          </cell>
          <cell r="J23586">
            <v>45422</v>
          </cell>
        </row>
        <row r="23587">
          <cell r="F23587" t="str">
            <v>3. Item Componente;PP - BLOQUE ESPUMA D-15.0 CILINDRO;6</v>
          </cell>
          <cell r="J23587">
            <v>45422</v>
          </cell>
        </row>
        <row r="23588">
          <cell r="F23588" t="str">
            <v>3. Item Componente;PP - BLOQUE ESPUMA D-15.0 CILINDRO;7</v>
          </cell>
          <cell r="J23588">
            <v>45422</v>
          </cell>
        </row>
        <row r="23589">
          <cell r="F23589" t="str">
            <v>3. Item Componente;PP - BLOQUE ESPUMA D-15.0 CILINDRO;8</v>
          </cell>
          <cell r="J23589">
            <v>45422</v>
          </cell>
        </row>
        <row r="23590">
          <cell r="F23590" t="str">
            <v>3. Item Componente;PP - BLOQUE ESPUMA D-15.0 CILINDRO;9</v>
          </cell>
          <cell r="J23590">
            <v>45422</v>
          </cell>
        </row>
        <row r="23591">
          <cell r="F23591" t="str">
            <v>3. Item Componente;PP - BLOQUE ESPUMA D-15.0 CILINDRO;10</v>
          </cell>
          <cell r="J23591">
            <v>45422</v>
          </cell>
        </row>
        <row r="23592">
          <cell r="F23592" t="str">
            <v>3. Item Componente;PP - BLOQUE ESPUMA D-15.0 CILINDRO;11</v>
          </cell>
          <cell r="J23592">
            <v>45422</v>
          </cell>
        </row>
        <row r="23593">
          <cell r="F23593" t="str">
            <v>4. Operaciones;PP - BLOQUE ESPUMA D-15.0 CILINDRO;1</v>
          </cell>
          <cell r="J23593">
            <v>45422</v>
          </cell>
        </row>
        <row r="23594">
          <cell r="F23594" t="str">
            <v>4. Operaciones;PP - BLOQUE ESPUMA D-15.0 CILINDRO;2</v>
          </cell>
          <cell r="J23594">
            <v>45422</v>
          </cell>
        </row>
        <row r="23595">
          <cell r="F23595" t="str">
            <v>4. Operaciones;PP - BLOQUE ESPUMA D-15.0 CILINDRO;3</v>
          </cell>
          <cell r="J23595">
            <v>45422</v>
          </cell>
        </row>
        <row r="23596">
          <cell r="F23596" t="str">
            <v>4. Operaciones;PP - BLOQUE ESPUMA D-15.0 CILINDRO;4</v>
          </cell>
          <cell r="J23596">
            <v>45422</v>
          </cell>
        </row>
        <row r="23597">
          <cell r="F23597" t="str">
            <v>4. Operaciones;PP - BLOQUE ESPUMA D-15.0 CILINDRO;5</v>
          </cell>
          <cell r="J23597">
            <v>45422</v>
          </cell>
        </row>
        <row r="23598">
          <cell r="F23598" t="str">
            <v>4. Operaciones;PP - BLOQUE ESPUMA D-15.0 CILINDRO;6</v>
          </cell>
          <cell r="J23598">
            <v>45422</v>
          </cell>
        </row>
        <row r="23599">
          <cell r="F23599" t="str">
            <v>1. Item OP;PP - BLOQUE ESPUMA D-15.0 CILINDRO;1</v>
          </cell>
          <cell r="J23599">
            <v>45422</v>
          </cell>
        </row>
        <row r="23600">
          <cell r="F23600" t="str">
            <v>3. Item Componente;PP - BLOQUE ESPUMA D-15.0;1</v>
          </cell>
          <cell r="J23600">
            <v>45422</v>
          </cell>
        </row>
        <row r="23601">
          <cell r="F23601" t="str">
            <v>3. Item Componente;PP - BLOQUE ESPUMA D-15.0;2</v>
          </cell>
          <cell r="J23601">
            <v>45422</v>
          </cell>
        </row>
        <row r="23602">
          <cell r="F23602" t="str">
            <v>3. Item Componente;PP - BLOQUE ESPUMA D-15.0;3</v>
          </cell>
          <cell r="J23602">
            <v>45422</v>
          </cell>
        </row>
        <row r="23603">
          <cell r="F23603" t="str">
            <v>3. Item Componente;PP - BLOQUE ESPUMA D-15.0;4</v>
          </cell>
          <cell r="J23603">
            <v>45422</v>
          </cell>
        </row>
        <row r="23604">
          <cell r="F23604" t="str">
            <v>3. Item Componente;PP - BLOQUE ESPUMA D-15.0;5</v>
          </cell>
          <cell r="J23604">
            <v>45422</v>
          </cell>
        </row>
        <row r="23605">
          <cell r="F23605" t="str">
            <v>3. Item Componente;PP - BLOQUE ESPUMA D-15.0;6</v>
          </cell>
          <cell r="J23605">
            <v>45422</v>
          </cell>
        </row>
        <row r="23606">
          <cell r="F23606" t="str">
            <v>3. Item Componente;PP - BLOQUE ESPUMA D-15.0;7</v>
          </cell>
          <cell r="J23606">
            <v>45422</v>
          </cell>
        </row>
        <row r="23607">
          <cell r="F23607" t="str">
            <v>3. Item Componente;PP - BLOQUE ESPUMA D-15.0;8</v>
          </cell>
          <cell r="J23607">
            <v>45422</v>
          </cell>
        </row>
        <row r="23608">
          <cell r="F23608" t="str">
            <v>3. Item Componente;PP - BLOQUE ESPUMA D-15.0;9</v>
          </cell>
          <cell r="J23608">
            <v>45422</v>
          </cell>
        </row>
        <row r="23609">
          <cell r="F23609" t="str">
            <v>3. Item Componente;PP - BLOQUE ESPUMA D-15.0;10</v>
          </cell>
          <cell r="J23609">
            <v>45422</v>
          </cell>
        </row>
        <row r="23610">
          <cell r="F23610" t="str">
            <v>3. Item Componente;PP - BLOQUE ESPUMA D-15.0;11</v>
          </cell>
          <cell r="J23610">
            <v>45422</v>
          </cell>
        </row>
        <row r="23611">
          <cell r="F23611" t="str">
            <v>2. Item Otros;PP - BLOQUE ESPUMA D-15.0;1</v>
          </cell>
          <cell r="J23611">
            <v>45422</v>
          </cell>
        </row>
        <row r="23612">
          <cell r="F23612" t="str">
            <v>2. Item Otros;PP - BLOQUE ESPUMA D-15.0;2</v>
          </cell>
          <cell r="J23612">
            <v>45422</v>
          </cell>
        </row>
        <row r="23613">
          <cell r="F23613" t="str">
            <v>4. Operaciones;PP - BLOQUE ESPUMA D-15.0;1</v>
          </cell>
          <cell r="J23613">
            <v>45422</v>
          </cell>
        </row>
        <row r="23614">
          <cell r="F23614" t="str">
            <v>4. Operaciones;PP - BLOQUE ESPUMA D-15.0;2</v>
          </cell>
          <cell r="J23614">
            <v>45422</v>
          </cell>
        </row>
        <row r="23615">
          <cell r="F23615" t="str">
            <v>4. Operaciones;PP - BLOQUE ESPUMA D-15.0;3</v>
          </cell>
          <cell r="J23615">
            <v>45422</v>
          </cell>
        </row>
        <row r="23616">
          <cell r="F23616" t="str">
            <v>4. Operaciones;PP - BLOQUE ESPUMA D-15.0;4</v>
          </cell>
          <cell r="J23616">
            <v>45422</v>
          </cell>
        </row>
        <row r="23617">
          <cell r="F23617" t="str">
            <v>4. Operaciones;PP - BLOQUE ESPUMA D-15.0;5</v>
          </cell>
          <cell r="J23617">
            <v>45422</v>
          </cell>
        </row>
        <row r="23618">
          <cell r="F23618" t="str">
            <v>4. Operaciones;PP - BLOQUE ESPUMA D-15.0;6</v>
          </cell>
          <cell r="J23618">
            <v>45422</v>
          </cell>
        </row>
        <row r="23619">
          <cell r="F23619" t="str">
            <v>3. Item Componente;PP - BLOQUE ESPUMA D-15.0;12</v>
          </cell>
          <cell r="J23619">
            <v>45422</v>
          </cell>
        </row>
        <row r="23620">
          <cell r="F23620" t="str">
            <v>2. Item Otros;PP - BLOQUE ESPUMA D-23.0;1</v>
          </cell>
          <cell r="J23620">
            <v>45423</v>
          </cell>
        </row>
        <row r="23621">
          <cell r="F23621" t="str">
            <v>2. Item Otros;PP - BLOQUE ESPUMA D-23.0;2</v>
          </cell>
          <cell r="J23621">
            <v>45423</v>
          </cell>
        </row>
        <row r="23622">
          <cell r="F23622" t="str">
            <v>1. Item OP;PP - BLOQUE ESPUMA D-23.0;1</v>
          </cell>
          <cell r="J23622">
            <v>45423</v>
          </cell>
        </row>
        <row r="23623">
          <cell r="F23623" t="str">
            <v>2. Item Otros;PP - BLOQUE ESPUMA D-23.0;3</v>
          </cell>
          <cell r="J23623">
            <v>45423</v>
          </cell>
        </row>
        <row r="23624">
          <cell r="F23624" t="str">
            <v>2. Item Otros;PP - BLOQUE ESPUMA D-23.0;4</v>
          </cell>
          <cell r="J23624">
            <v>45423</v>
          </cell>
        </row>
        <row r="23625">
          <cell r="F23625" t="str">
            <v>3. Item Componente;PP - BLOQUE ESPUMA D-23.0;1</v>
          </cell>
          <cell r="J23625">
            <v>45423</v>
          </cell>
        </row>
        <row r="23626">
          <cell r="F23626" t="str">
            <v>3. Item Componente;PP - BLOQUE ESPUMA D-23.0;2</v>
          </cell>
          <cell r="J23626">
            <v>45423</v>
          </cell>
        </row>
        <row r="23627">
          <cell r="F23627" t="str">
            <v>4. Operaciones;PP - BLOQUE ESPUMA D-23.0;1</v>
          </cell>
          <cell r="J23627">
            <v>45423</v>
          </cell>
        </row>
        <row r="23628">
          <cell r="F23628" t="str">
            <v>4. Operaciones;PP - BLOQUE ESPUMA D-23.0;2</v>
          </cell>
          <cell r="J23628">
            <v>45423</v>
          </cell>
        </row>
        <row r="23629">
          <cell r="F23629" t="str">
            <v>4. Operaciones;PP - BLOQUE ESPUMA D-23.0;3</v>
          </cell>
          <cell r="J23629">
            <v>45423</v>
          </cell>
        </row>
        <row r="23630">
          <cell r="F23630" t="str">
            <v>4. Operaciones;PP - BLOQUE ESPUMA D-23.0;4</v>
          </cell>
          <cell r="J23630">
            <v>45423</v>
          </cell>
        </row>
        <row r="23631">
          <cell r="F23631" t="str">
            <v>4. Operaciones;PP - BLOQUE ESPUMA D-23.0;5</v>
          </cell>
          <cell r="J23631">
            <v>45423</v>
          </cell>
        </row>
        <row r="23632">
          <cell r="F23632" t="str">
            <v>3. Item Componente;PP - BLOQUE ESPUMA D-23.0;3</v>
          </cell>
          <cell r="J23632">
            <v>45423</v>
          </cell>
        </row>
        <row r="23633">
          <cell r="F23633" t="str">
            <v>3. Item Componente;PP - BLOQUE ESPUMA D-23.0;4</v>
          </cell>
          <cell r="J23633">
            <v>45423</v>
          </cell>
        </row>
        <row r="23634">
          <cell r="F23634" t="str">
            <v>3. Item Componente;PP - BLOQUE ESPUMA D-23.0;5</v>
          </cell>
          <cell r="J23634">
            <v>45423</v>
          </cell>
        </row>
        <row r="23635">
          <cell r="F23635" t="str">
            <v>3. Item Componente;PP - BLOQUE ESPUMA D-23.0;6</v>
          </cell>
          <cell r="J23635">
            <v>45423</v>
          </cell>
        </row>
        <row r="23636">
          <cell r="F23636" t="str">
            <v>4. Operaciones;PP - BLOQUE ESPUMA D-23.0;6</v>
          </cell>
          <cell r="J23636">
            <v>45423</v>
          </cell>
        </row>
        <row r="23637">
          <cell r="F23637" t="str">
            <v>3. Item Componente;PP - BLOQUE ESPUMA D-23.0;7</v>
          </cell>
          <cell r="J23637">
            <v>45423</v>
          </cell>
        </row>
        <row r="23638">
          <cell r="F23638" t="str">
            <v>3. Item Componente;PP - BLOQUE ESPUMA D-23.0;8</v>
          </cell>
          <cell r="J23638">
            <v>45423</v>
          </cell>
        </row>
        <row r="23639">
          <cell r="F23639" t="str">
            <v>3. Item Componente;PP - BLOQUE ESPUMA D-23.0;9</v>
          </cell>
          <cell r="J23639">
            <v>45423</v>
          </cell>
        </row>
        <row r="23640">
          <cell r="F23640" t="str">
            <v>3. Item Componente;PP - BLOQUE ESPUMA D-23.0;10</v>
          </cell>
          <cell r="J23640">
            <v>45423</v>
          </cell>
        </row>
        <row r="23641">
          <cell r="F23641" t="str">
            <v>3. Item Componente;PP - BLOQUE ESPUMA D-23.0;11</v>
          </cell>
          <cell r="J23641">
            <v>45423</v>
          </cell>
        </row>
        <row r="23642">
          <cell r="F23642" t="str">
            <v>1. Item OP;PP - BLOQUE ESPUMA D-23.0;2</v>
          </cell>
          <cell r="J23642">
            <v>45423</v>
          </cell>
        </row>
        <row r="23643">
          <cell r="F23643" t="str">
            <v>4. Operaciones;PP - BLOQUE ESPUMA D-23.0;7</v>
          </cell>
          <cell r="J23643">
            <v>45423</v>
          </cell>
        </row>
        <row r="23644">
          <cell r="F23644" t="str">
            <v>4. Operaciones;PP - BLOQUE ESPUMA D-23.0;8</v>
          </cell>
          <cell r="J23644">
            <v>45423</v>
          </cell>
        </row>
        <row r="23645">
          <cell r="F23645" t="str">
            <v>4. Operaciones;PP - BLOQUE ESPUMA D-23.0;9</v>
          </cell>
          <cell r="J23645">
            <v>45423</v>
          </cell>
        </row>
        <row r="23646">
          <cell r="F23646" t="str">
            <v>4. Operaciones;PP - BLOQUE ESPUMA D-23.0;10</v>
          </cell>
          <cell r="J23646">
            <v>45423</v>
          </cell>
        </row>
        <row r="23647">
          <cell r="F23647" t="str">
            <v>4. Operaciones;PP - BLOQUE ESPUMA D-23.0;11</v>
          </cell>
          <cell r="J23647">
            <v>45423</v>
          </cell>
        </row>
        <row r="23648">
          <cell r="F23648" t="str">
            <v>4. Operaciones;PP - BLOQUE ESPUMA D-23.0;12</v>
          </cell>
          <cell r="J23648">
            <v>45423</v>
          </cell>
        </row>
        <row r="23649">
          <cell r="F23649" t="str">
            <v>3. Item Componente;PP - BLOQUE ESPUMA D-23.0;12</v>
          </cell>
          <cell r="J23649">
            <v>45423</v>
          </cell>
        </row>
        <row r="23650">
          <cell r="F23650" t="str">
            <v>3. Item Componente;PP - BLOQUE ESPUMA D-23.0;13</v>
          </cell>
          <cell r="J23650">
            <v>45423</v>
          </cell>
        </row>
        <row r="23651">
          <cell r="F23651" t="str">
            <v>3. Item Componente;PP - BLOQUE ESPUMA D-23.0;14</v>
          </cell>
          <cell r="J23651">
            <v>45423</v>
          </cell>
        </row>
        <row r="23652">
          <cell r="F23652" t="str">
            <v>3. Item Componente;PP - BLOQUE ESPUMA D-23.0;15</v>
          </cell>
          <cell r="J23652">
            <v>45423</v>
          </cell>
        </row>
        <row r="23653">
          <cell r="F23653" t="str">
            <v>3. Item Componente;PP - BLOQUE ESPUMA D-23.0;16</v>
          </cell>
          <cell r="J23653">
            <v>45423</v>
          </cell>
        </row>
        <row r="23654">
          <cell r="F23654" t="str">
            <v>3. Item Componente;PP - BLOQUE ESPUMA D-23.0;17</v>
          </cell>
          <cell r="J23654">
            <v>45423</v>
          </cell>
        </row>
        <row r="23655">
          <cell r="F23655" t="str">
            <v>3. Item Componente;PP - BLOQUE ESPUMA D-23.0;18</v>
          </cell>
          <cell r="J23655">
            <v>45423</v>
          </cell>
        </row>
        <row r="23656">
          <cell r="F23656" t="str">
            <v>3. Item Componente;PP - BLOQUE ESPUMA D-23.0;19</v>
          </cell>
          <cell r="J23656">
            <v>45423</v>
          </cell>
        </row>
        <row r="23657">
          <cell r="F23657" t="str">
            <v>3. Item Componente;PP - BLOQUE ESPUMA D-23.0;20</v>
          </cell>
          <cell r="J23657">
            <v>45423</v>
          </cell>
        </row>
        <row r="23658">
          <cell r="F23658" t="str">
            <v>3. Item Componente;PP - BLOQUE ESPUMA D-23.0;21</v>
          </cell>
          <cell r="J23658">
            <v>45423</v>
          </cell>
        </row>
        <row r="23659">
          <cell r="F23659" t="str">
            <v>3. Item Componente;PP - BLOQUE ESPUMA D-23.0;22</v>
          </cell>
          <cell r="J23659">
            <v>45423</v>
          </cell>
        </row>
        <row r="23660">
          <cell r="F23660" t="str">
            <v>3. Item Componente;PP - BLOQUE ESPUMA D-23.0;23</v>
          </cell>
          <cell r="J23660">
            <v>45423</v>
          </cell>
        </row>
        <row r="23661">
          <cell r="F23661" t="str">
            <v>3. Item Componente;PP - BLOQUE ESPUMA D-20.0;1</v>
          </cell>
          <cell r="J23661">
            <v>45423</v>
          </cell>
        </row>
        <row r="23662">
          <cell r="F23662" t="str">
            <v>3. Item Componente;PP - BLOQUE ESPUMA D-20.0;2</v>
          </cell>
          <cell r="J23662">
            <v>45423</v>
          </cell>
        </row>
        <row r="23663">
          <cell r="F23663" t="str">
            <v>3. Item Componente;PP - BLOQUE ESPUMA D-20.0;3</v>
          </cell>
          <cell r="J23663">
            <v>45423</v>
          </cell>
        </row>
        <row r="23664">
          <cell r="F23664" t="str">
            <v>3. Item Componente;PP - BLOQUE ESPUMA D-20.0;4</v>
          </cell>
          <cell r="J23664">
            <v>45423</v>
          </cell>
        </row>
        <row r="23665">
          <cell r="F23665" t="str">
            <v>3. Item Componente;PP - BLOQUE ESPUMA D-20.0;5</v>
          </cell>
          <cell r="J23665">
            <v>45423</v>
          </cell>
        </row>
        <row r="23666">
          <cell r="F23666" t="str">
            <v>3. Item Componente;PP - BLOQUE ESPUMA D-20.0;6</v>
          </cell>
          <cell r="J23666">
            <v>45423</v>
          </cell>
        </row>
        <row r="23667">
          <cell r="F23667" t="str">
            <v>3. Item Componente;PP - BLOQUE ESPUMA D-20.0;7</v>
          </cell>
          <cell r="J23667">
            <v>45423</v>
          </cell>
        </row>
        <row r="23668">
          <cell r="F23668" t="str">
            <v>3. Item Componente;PP - BLOQUE ESPUMA D-20.0;8</v>
          </cell>
          <cell r="J23668">
            <v>45423</v>
          </cell>
        </row>
        <row r="23669">
          <cell r="F23669" t="str">
            <v>3. Item Componente;PP - BLOQUE ESPUMA D-20.0;9</v>
          </cell>
          <cell r="J23669">
            <v>45423</v>
          </cell>
        </row>
        <row r="23670">
          <cell r="F23670" t="str">
            <v>3. Item Componente;PP - BLOQUE ESPUMA D-20.0;10</v>
          </cell>
          <cell r="J23670">
            <v>45423</v>
          </cell>
        </row>
        <row r="23671">
          <cell r="F23671" t="str">
            <v>3. Item Componente;PP - BLOQUE ESPUMA D-20.0;11</v>
          </cell>
          <cell r="J23671">
            <v>45423</v>
          </cell>
        </row>
        <row r="23672">
          <cell r="F23672" t="str">
            <v>3. Item Componente;PP - BLOQUE ESPUMA D-20.0;12</v>
          </cell>
          <cell r="J23672">
            <v>45423</v>
          </cell>
        </row>
        <row r="23673">
          <cell r="F23673" t="str">
            <v>2. Item Otros;PP - BLOQUE ESPUMA D-20.0;1</v>
          </cell>
          <cell r="J23673">
            <v>45423</v>
          </cell>
        </row>
        <row r="23674">
          <cell r="F23674" t="str">
            <v>2. Item Otros;PP - BLOQUE ESPUMA D-20.0;2</v>
          </cell>
          <cell r="J23674">
            <v>45423</v>
          </cell>
        </row>
        <row r="23675">
          <cell r="F23675" t="str">
            <v>4. Operaciones;PP - BLOQUE ESPUMA D-20.0;1</v>
          </cell>
          <cell r="J23675">
            <v>45423</v>
          </cell>
        </row>
        <row r="23676">
          <cell r="F23676" t="str">
            <v>4. Operaciones;PP - BLOQUE ESPUMA D-20.0;2</v>
          </cell>
          <cell r="J23676">
            <v>45423</v>
          </cell>
        </row>
        <row r="23677">
          <cell r="F23677" t="str">
            <v>4. Operaciones;PP - BLOQUE ESPUMA D-20.0;3</v>
          </cell>
          <cell r="J23677">
            <v>45423</v>
          </cell>
        </row>
        <row r="23678">
          <cell r="F23678" t="str">
            <v>4. Operaciones;PP - BLOQUE ESPUMA D-20.0;4</v>
          </cell>
          <cell r="J23678">
            <v>45423</v>
          </cell>
        </row>
        <row r="23679">
          <cell r="F23679" t="str">
            <v>4. Operaciones;PP - BLOQUE ESPUMA D-20.0;5</v>
          </cell>
          <cell r="J23679">
            <v>45423</v>
          </cell>
        </row>
        <row r="23680">
          <cell r="F23680" t="str">
            <v>4. Operaciones;PP - BLOQUE ESPUMA D-20.0;6</v>
          </cell>
          <cell r="J23680">
            <v>45423</v>
          </cell>
        </row>
        <row r="23681">
          <cell r="F23681" t="str">
            <v>1. Item OP;PP - BLOQUE ESPUMA D-20.0;1</v>
          </cell>
          <cell r="J23681">
            <v>45423</v>
          </cell>
        </row>
        <row r="23682">
          <cell r="F23682" t="str">
            <v>1. Item OP;PP - BLOQUE ESPUMA D-18.0;1</v>
          </cell>
          <cell r="J23682">
            <v>45423</v>
          </cell>
        </row>
        <row r="23683">
          <cell r="F23683" t="str">
            <v>2. Item Otros;PP - BLOQUE ESPUMA D-18.0;1</v>
          </cell>
          <cell r="J23683">
            <v>45423</v>
          </cell>
        </row>
        <row r="23684">
          <cell r="F23684" t="str">
            <v>2. Item Otros;PP - BLOQUE ESPUMA D-18.0;2</v>
          </cell>
          <cell r="J23684">
            <v>45423</v>
          </cell>
        </row>
        <row r="23685">
          <cell r="F23685" t="str">
            <v>3. Item Componente;PP - BLOQUE ESPUMA D-18.0;1</v>
          </cell>
          <cell r="J23685">
            <v>45423</v>
          </cell>
        </row>
        <row r="23686">
          <cell r="F23686" t="str">
            <v>3. Item Componente;PP - BLOQUE ESPUMA D-18.0;2</v>
          </cell>
          <cell r="J23686">
            <v>45423</v>
          </cell>
        </row>
        <row r="23687">
          <cell r="F23687" t="str">
            <v>4. Operaciones;PP - BLOQUE ESPUMA D-18.0;1</v>
          </cell>
          <cell r="J23687">
            <v>45423</v>
          </cell>
        </row>
        <row r="23688">
          <cell r="F23688" t="str">
            <v>4. Operaciones;PP - BLOQUE ESPUMA D-18.0;2</v>
          </cell>
          <cell r="J23688">
            <v>45423</v>
          </cell>
        </row>
        <row r="23689">
          <cell r="F23689" t="str">
            <v>4. Operaciones;PP - BLOQUE ESPUMA D-18.0;3</v>
          </cell>
          <cell r="J23689">
            <v>45423</v>
          </cell>
        </row>
        <row r="23690">
          <cell r="F23690" t="str">
            <v>4. Operaciones;PP - BLOQUE ESPUMA D-18.0;4</v>
          </cell>
          <cell r="J23690">
            <v>45423</v>
          </cell>
        </row>
        <row r="23691">
          <cell r="F23691" t="str">
            <v>4. Operaciones;PP - BLOQUE ESPUMA D-18.0;5</v>
          </cell>
          <cell r="J23691">
            <v>45423</v>
          </cell>
        </row>
        <row r="23692">
          <cell r="F23692" t="str">
            <v>4. Operaciones;PP - BLOQUE ESPUMA D-18.0;6</v>
          </cell>
          <cell r="J23692">
            <v>45423</v>
          </cell>
        </row>
        <row r="23693">
          <cell r="F23693" t="str">
            <v>3. Item Componente;PP - BLOQUE ESPUMA D-18.0;3</v>
          </cell>
          <cell r="J23693">
            <v>45423</v>
          </cell>
        </row>
        <row r="23694">
          <cell r="F23694" t="str">
            <v>3. Item Componente;PP - BLOQUE ESPUMA D-18.0;4</v>
          </cell>
          <cell r="J23694">
            <v>45423</v>
          </cell>
        </row>
        <row r="23695">
          <cell r="F23695" t="str">
            <v>3. Item Componente;PP - BLOQUE ESPUMA D-18.0;5</v>
          </cell>
          <cell r="J23695">
            <v>45423</v>
          </cell>
        </row>
        <row r="23696">
          <cell r="F23696" t="str">
            <v>3. Item Componente;PP - BLOQUE ESPUMA D-18.0;6</v>
          </cell>
          <cell r="J23696">
            <v>45423</v>
          </cell>
        </row>
        <row r="23697">
          <cell r="F23697" t="str">
            <v>3. Item Componente;PP - BLOQUE ESPUMA D-18.0;7</v>
          </cell>
          <cell r="J23697">
            <v>45423</v>
          </cell>
        </row>
        <row r="23698">
          <cell r="F23698" t="str">
            <v>3. Item Componente;PP - BLOQUE ESPUMA D-18.0;8</v>
          </cell>
          <cell r="J23698">
            <v>45423</v>
          </cell>
        </row>
        <row r="23699">
          <cell r="F23699" t="str">
            <v>3. Item Componente;PP - BLOQUE ESPUMA D-18.0;9</v>
          </cell>
          <cell r="J23699">
            <v>45423</v>
          </cell>
        </row>
        <row r="23700">
          <cell r="F23700" t="str">
            <v>3. Item Componente;PP - BLOQUE ESPUMA D-18.0;10</v>
          </cell>
          <cell r="J23700">
            <v>45423</v>
          </cell>
        </row>
        <row r="23701">
          <cell r="F23701" t="str">
            <v>3. Item Componente;PP - BLOQUE ESPUMA D-18.0;11</v>
          </cell>
          <cell r="J23701">
            <v>45423</v>
          </cell>
        </row>
        <row r="23702">
          <cell r="F23702" t="str">
            <v>3. Item Componente;PP - BLOQUE ESPUMA D-18.0;12</v>
          </cell>
          <cell r="J23702">
            <v>45423</v>
          </cell>
        </row>
        <row r="23703">
          <cell r="F23703" t="str">
            <v>3. Item Componente;PP - BLOQUE ESPUMA D-26.0;1</v>
          </cell>
          <cell r="J23703">
            <v>45423</v>
          </cell>
        </row>
        <row r="23704">
          <cell r="F23704" t="str">
            <v>3. Item Componente;PP - BLOQUE ESPUMA D-26.0;2</v>
          </cell>
          <cell r="J23704">
            <v>45423</v>
          </cell>
        </row>
        <row r="23705">
          <cell r="F23705" t="str">
            <v>1. Item OP;PP - BLOQUE ESPUMA D-26.0;1</v>
          </cell>
          <cell r="J23705">
            <v>45423</v>
          </cell>
        </row>
        <row r="23706">
          <cell r="F23706" t="str">
            <v>2. Item Otros;PP - BLOQUE ESPUMA D-26.0;1</v>
          </cell>
          <cell r="J23706">
            <v>45423</v>
          </cell>
        </row>
        <row r="23707">
          <cell r="F23707" t="str">
            <v>2. Item Otros;PP - BLOQUE ESPUMA D-26.0;2</v>
          </cell>
          <cell r="J23707">
            <v>45423</v>
          </cell>
        </row>
        <row r="23708">
          <cell r="F23708" t="str">
            <v>3. Item Componente;PP - BLOQUE ESPUMA D-26.0;3</v>
          </cell>
          <cell r="J23708">
            <v>45423</v>
          </cell>
        </row>
        <row r="23709">
          <cell r="F23709" t="str">
            <v>3. Item Componente;PP - BLOQUE ESPUMA D-26.0;4</v>
          </cell>
          <cell r="J23709">
            <v>45423</v>
          </cell>
        </row>
        <row r="23710">
          <cell r="F23710" t="str">
            <v>4. Operaciones;PP - BLOQUE ESPUMA D-26.0;1</v>
          </cell>
          <cell r="J23710">
            <v>45423</v>
          </cell>
        </row>
        <row r="23711">
          <cell r="F23711" t="str">
            <v>4. Operaciones;PP - BLOQUE ESPUMA D-26.0;2</v>
          </cell>
          <cell r="J23711">
            <v>45423</v>
          </cell>
        </row>
        <row r="23712">
          <cell r="F23712" t="str">
            <v>4. Operaciones;PP - BLOQUE ESPUMA D-26.0;3</v>
          </cell>
          <cell r="J23712">
            <v>45423</v>
          </cell>
        </row>
        <row r="23713">
          <cell r="F23713" t="str">
            <v>4. Operaciones;PP - BLOQUE ESPUMA D-26.0;4</v>
          </cell>
          <cell r="J23713">
            <v>45423</v>
          </cell>
        </row>
        <row r="23714">
          <cell r="F23714" t="str">
            <v>4. Operaciones;PP - BLOQUE ESPUMA D-26.0;5</v>
          </cell>
          <cell r="J23714">
            <v>45423</v>
          </cell>
        </row>
        <row r="23715">
          <cell r="F23715" t="str">
            <v>3. Item Componente;PP - BLOQUE ESPUMA D-26.0;5</v>
          </cell>
          <cell r="J23715">
            <v>45423</v>
          </cell>
        </row>
        <row r="23716">
          <cell r="F23716" t="str">
            <v>3. Item Componente;PP - BLOQUE ESPUMA D-26.0;6</v>
          </cell>
          <cell r="J23716">
            <v>45423</v>
          </cell>
        </row>
        <row r="23717">
          <cell r="F23717" t="str">
            <v>3. Item Componente;PP - BLOQUE ESPUMA D-26.0;7</v>
          </cell>
          <cell r="J23717">
            <v>45423</v>
          </cell>
        </row>
        <row r="23718">
          <cell r="F23718" t="str">
            <v>3. Item Componente;PP - BLOQUE ESPUMA D-26.0;8</v>
          </cell>
          <cell r="J23718">
            <v>45423</v>
          </cell>
        </row>
        <row r="23719">
          <cell r="F23719" t="str">
            <v>4. Operaciones;PP - BLOQUE ESPUMA D-26.0;6</v>
          </cell>
          <cell r="J23719">
            <v>45423</v>
          </cell>
        </row>
        <row r="23720">
          <cell r="F23720" t="str">
            <v>3. Item Componente;PP - BLOQUE ESPUMA D-26.0;9</v>
          </cell>
          <cell r="J23720">
            <v>45423</v>
          </cell>
        </row>
        <row r="23721">
          <cell r="F23721" t="str">
            <v>3. Item Componente;PP - BLOQUE ESPUMA D-26.0;10</v>
          </cell>
          <cell r="J23721">
            <v>45423</v>
          </cell>
        </row>
        <row r="23722">
          <cell r="F23722" t="str">
            <v>3. Item Componente;PP - BLOQUE ESPUMA D-26.0;11</v>
          </cell>
          <cell r="J23722">
            <v>45423</v>
          </cell>
        </row>
        <row r="23723">
          <cell r="F23723" t="str">
            <v>3. Item Componente;PP - BLOQUE ESPUMA D-26.0;12</v>
          </cell>
          <cell r="J23723">
            <v>45423</v>
          </cell>
        </row>
        <row r="23724">
          <cell r="F23724" t="str">
            <v>3. Item Componente;PP - BLOQUE ESPUMA D-26.0;13</v>
          </cell>
          <cell r="J23724">
            <v>45423</v>
          </cell>
        </row>
        <row r="23725">
          <cell r="F23725" t="str">
            <v>1. Item OP;PP - BLOQUE ESPUMA D-26.0 PENTA;1</v>
          </cell>
          <cell r="J23725">
            <v>45423</v>
          </cell>
        </row>
        <row r="23726">
          <cell r="F23726" t="str">
            <v>2. Item Otros;PP - BLOQUE ESPUMA D-26.0 PENTA;1</v>
          </cell>
          <cell r="J23726">
            <v>45423</v>
          </cell>
        </row>
        <row r="23727">
          <cell r="F23727" t="str">
            <v>2. Item Otros;PP - BLOQUE ESPUMA D-26.0 PENTA;2</v>
          </cell>
          <cell r="J23727">
            <v>45423</v>
          </cell>
        </row>
        <row r="23728">
          <cell r="F23728" t="str">
            <v>3. Item Componente;PP - BLOQUE ESPUMA D-26.0 PENTA;1</v>
          </cell>
          <cell r="J23728">
            <v>45423</v>
          </cell>
        </row>
        <row r="23729">
          <cell r="F23729" t="str">
            <v>3. Item Componente;PP - BLOQUE ESPUMA D-26.0 PENTA;2</v>
          </cell>
          <cell r="J23729">
            <v>45423</v>
          </cell>
        </row>
        <row r="23730">
          <cell r="F23730" t="str">
            <v>4. Operaciones;PP - BLOQUE ESPUMA D-26.0 PENTA;1</v>
          </cell>
          <cell r="J23730">
            <v>45423</v>
          </cell>
        </row>
        <row r="23731">
          <cell r="F23731" t="str">
            <v>4. Operaciones;PP - BLOQUE ESPUMA D-26.0 PENTA;2</v>
          </cell>
          <cell r="J23731">
            <v>45423</v>
          </cell>
        </row>
        <row r="23732">
          <cell r="F23732" t="str">
            <v>4. Operaciones;PP - BLOQUE ESPUMA D-26.0 PENTA;3</v>
          </cell>
          <cell r="J23732">
            <v>45423</v>
          </cell>
        </row>
        <row r="23733">
          <cell r="F23733" t="str">
            <v>4. Operaciones;PP - BLOQUE ESPUMA D-26.0 PENTA;4</v>
          </cell>
          <cell r="J23733">
            <v>45423</v>
          </cell>
        </row>
        <row r="23734">
          <cell r="F23734" t="str">
            <v>4. Operaciones;PP - BLOQUE ESPUMA D-26.0 PENTA;5</v>
          </cell>
          <cell r="J23734">
            <v>45423</v>
          </cell>
        </row>
        <row r="23735">
          <cell r="F23735" t="str">
            <v>3. Item Componente;PP - BLOQUE ESPUMA D-26.0 PENTA;3</v>
          </cell>
          <cell r="J23735">
            <v>45423</v>
          </cell>
        </row>
        <row r="23736">
          <cell r="F23736" t="str">
            <v>3. Item Componente;PP - BLOQUE ESPUMA D-26.0 PENTA;4</v>
          </cell>
          <cell r="J23736">
            <v>45423</v>
          </cell>
        </row>
        <row r="23737">
          <cell r="F23737" t="str">
            <v>3. Item Componente;PP - BLOQUE ESPUMA D-26.0 PENTA;5</v>
          </cell>
          <cell r="J23737">
            <v>45423</v>
          </cell>
        </row>
        <row r="23738">
          <cell r="F23738" t="str">
            <v>3. Item Componente;PP - BLOQUE ESPUMA D-26.0 PENTA;6</v>
          </cell>
          <cell r="J23738">
            <v>45423</v>
          </cell>
        </row>
        <row r="23739">
          <cell r="F23739" t="str">
            <v>4. Operaciones;PP - BLOQUE ESPUMA D-26.0 PENTA;6</v>
          </cell>
          <cell r="J23739">
            <v>45423</v>
          </cell>
        </row>
        <row r="23740">
          <cell r="F23740" t="str">
            <v>3. Item Componente;PP - BLOQUE ESPUMA D-26.0 PENTA;7</v>
          </cell>
          <cell r="J23740">
            <v>45423</v>
          </cell>
        </row>
        <row r="23741">
          <cell r="F23741" t="str">
            <v>3. Item Componente;PP - BLOQUE ESPUMA D-26.0 PENTA;8</v>
          </cell>
          <cell r="J23741">
            <v>45423</v>
          </cell>
        </row>
        <row r="23742">
          <cell r="F23742" t="str">
            <v>3. Item Componente;PP - BLOQUE ESPUMA D-26.0 PENTA;9</v>
          </cell>
          <cell r="J23742">
            <v>45423</v>
          </cell>
        </row>
        <row r="23743">
          <cell r="F23743" t="str">
            <v>3. Item Componente;PP - BLOQUE ESPUMA D-26.0 PENTA;10</v>
          </cell>
          <cell r="J23743">
            <v>45423</v>
          </cell>
        </row>
        <row r="23744">
          <cell r="F23744" t="str">
            <v>3. Item Componente;PP - BLOQUE ESPUMA D-26.0 PENTA;11</v>
          </cell>
          <cell r="J23744">
            <v>45423</v>
          </cell>
        </row>
        <row r="23745">
          <cell r="F23745" t="str">
            <v>1. Item OP;PP - BLOQUE ESPUMA D-26.0 PENTA;2</v>
          </cell>
          <cell r="J23745">
            <v>45423</v>
          </cell>
        </row>
        <row r="23746">
          <cell r="F23746" t="str">
            <v>3. Item Componente;PP - BLOQUE ESPUMA D-26.0;14</v>
          </cell>
          <cell r="J23746">
            <v>45423</v>
          </cell>
        </row>
        <row r="23747">
          <cell r="F23747" t="str">
            <v>3. Item Componente;PP - BLOQUE ESPUMA D-26.0;15</v>
          </cell>
          <cell r="J23747">
            <v>45423</v>
          </cell>
        </row>
        <row r="23748">
          <cell r="F23748" t="str">
            <v>3. Item Componente;PP - BLOQUE ESPUMA D-26.0;16</v>
          </cell>
          <cell r="J23748">
            <v>45423</v>
          </cell>
        </row>
        <row r="23749">
          <cell r="F23749" t="str">
            <v>3. Item Componente;PP - BLOQUE ESPUMA D-26.0;17</v>
          </cell>
          <cell r="J23749">
            <v>45423</v>
          </cell>
        </row>
        <row r="23750">
          <cell r="F23750" t="str">
            <v>3. Item Componente;PP - BLOQUE ESPUMA D-26.0;18</v>
          </cell>
          <cell r="J23750">
            <v>45423</v>
          </cell>
        </row>
        <row r="23751">
          <cell r="F23751" t="str">
            <v>3. Item Componente;PP - BLOQUE ESPUMA D-26.0;19</v>
          </cell>
          <cell r="J23751">
            <v>45423</v>
          </cell>
        </row>
        <row r="23752">
          <cell r="F23752" t="str">
            <v>3. Item Componente;PP - BLOQUE ESPUMA D-26.0;20</v>
          </cell>
          <cell r="J23752">
            <v>45423</v>
          </cell>
        </row>
        <row r="23753">
          <cell r="F23753" t="str">
            <v>3. Item Componente;PP - BLOQUE ESPUMA D-26.0;21</v>
          </cell>
          <cell r="J23753">
            <v>45423</v>
          </cell>
        </row>
        <row r="23754">
          <cell r="F23754" t="str">
            <v>3. Item Componente;PP - BLOQUE ESPUMA D-26.0;22</v>
          </cell>
          <cell r="J23754">
            <v>45423</v>
          </cell>
        </row>
        <row r="23755">
          <cell r="F23755" t="str">
            <v>3. Item Componente;PP - BLOQUE ESPUMA D-26.0;23</v>
          </cell>
          <cell r="J23755">
            <v>45423</v>
          </cell>
        </row>
        <row r="23756">
          <cell r="F23756" t="str">
            <v>2. Item Otros;PP - BLOQUE ESPUMA D-26.0 PENTA;3</v>
          </cell>
          <cell r="J23756">
            <v>45423</v>
          </cell>
        </row>
        <row r="23757">
          <cell r="F23757" t="str">
            <v>2. Item Otros;PP - BLOQUE ESPUMA D-26.0 PENTA;4</v>
          </cell>
          <cell r="J23757">
            <v>45423</v>
          </cell>
        </row>
        <row r="23758">
          <cell r="F23758" t="str">
            <v>4. Operaciones;PP - BLOQUE ESPUMA D-26.0 PENTA;7</v>
          </cell>
          <cell r="J23758">
            <v>45423</v>
          </cell>
        </row>
        <row r="23759">
          <cell r="F23759" t="str">
            <v>2. Item Otros;PP - BLOQUE ESPUMA D-26.0;3</v>
          </cell>
          <cell r="J23759">
            <v>45423</v>
          </cell>
        </row>
        <row r="23760">
          <cell r="F23760" t="str">
            <v>2. Item Otros;PP - BLOQUE ESPUMA D-26.0;4</v>
          </cell>
          <cell r="J23760">
            <v>45423</v>
          </cell>
        </row>
        <row r="23761">
          <cell r="F23761" t="str">
            <v>4. Operaciones;PP - BLOQUE ESPUMA D-26.0;7</v>
          </cell>
          <cell r="J23761">
            <v>45423</v>
          </cell>
        </row>
        <row r="23762">
          <cell r="F23762" t="str">
            <v>4. Operaciones;PP - BLOQUE ESPUMA D-26.0;8</v>
          </cell>
          <cell r="J23762">
            <v>45423</v>
          </cell>
        </row>
        <row r="23763">
          <cell r="F23763" t="str">
            <v>4. Operaciones;PP - BLOQUE ESPUMA D-26.0;9</v>
          </cell>
          <cell r="J23763">
            <v>45423</v>
          </cell>
        </row>
        <row r="23764">
          <cell r="F23764" t="str">
            <v>4. Operaciones;PP - BLOQUE ESPUMA D-26.0;10</v>
          </cell>
          <cell r="J23764">
            <v>45423</v>
          </cell>
        </row>
        <row r="23765">
          <cell r="F23765" t="str">
            <v>4. Operaciones;PP - BLOQUE ESPUMA D-26.0;11</v>
          </cell>
          <cell r="J23765">
            <v>45423</v>
          </cell>
        </row>
        <row r="23766">
          <cell r="F23766" t="str">
            <v>4. Operaciones;PP - BLOQUE ESPUMA D-26.0;12</v>
          </cell>
          <cell r="J23766">
            <v>45423</v>
          </cell>
        </row>
        <row r="23767">
          <cell r="F23767" t="str">
            <v>1. Item OP;PP - BLOQUE ESPUMA D-26.0;2</v>
          </cell>
          <cell r="J23767">
            <v>45423</v>
          </cell>
        </row>
        <row r="23768">
          <cell r="F23768" t="str">
            <v>3. Item Componente;PP - BLOQUE ESPUMA D-26.0 PENTA;12</v>
          </cell>
          <cell r="J23768">
            <v>45423</v>
          </cell>
        </row>
        <row r="23769">
          <cell r="F23769" t="str">
            <v>3. Item Componente;PP - BLOQUE ESPUMA D-26.0 PENTA;13</v>
          </cell>
          <cell r="J23769">
            <v>45423</v>
          </cell>
        </row>
        <row r="23770">
          <cell r="F23770" t="str">
            <v>3. Item Componente;PP - BLOQUE ESPUMA D-26.0 PENTA;14</v>
          </cell>
          <cell r="J23770">
            <v>45423</v>
          </cell>
        </row>
        <row r="23771">
          <cell r="F23771" t="str">
            <v>3. Item Componente;PP - BLOQUE ESPUMA D-26.0 PENTA;15</v>
          </cell>
          <cell r="J23771">
            <v>45423</v>
          </cell>
        </row>
        <row r="23772">
          <cell r="F23772" t="str">
            <v>3. Item Componente;PP - BLOQUE ESPUMA D-26.0 PENTA;16</v>
          </cell>
          <cell r="J23772">
            <v>45423</v>
          </cell>
        </row>
        <row r="23773">
          <cell r="F23773" t="str">
            <v>4. Operaciones;PP - BLOQUE ESPUMA D-26.0 PENTA;8</v>
          </cell>
          <cell r="J23773">
            <v>45423</v>
          </cell>
        </row>
        <row r="23774">
          <cell r="F23774" t="str">
            <v>4. Operaciones;PP - BLOQUE ESPUMA D-26.0 PENTA;9</v>
          </cell>
          <cell r="J23774">
            <v>45423</v>
          </cell>
        </row>
        <row r="23775">
          <cell r="F23775" t="str">
            <v>4. Operaciones;PP - BLOQUE ESPUMA D-26.0 PENTA;10</v>
          </cell>
          <cell r="J23775">
            <v>45423</v>
          </cell>
        </row>
        <row r="23776">
          <cell r="F23776" t="str">
            <v>4. Operaciones;PP - BLOQUE ESPUMA D-26.0 PENTA;11</v>
          </cell>
          <cell r="J23776">
            <v>45423</v>
          </cell>
        </row>
        <row r="23777">
          <cell r="F23777" t="str">
            <v>4. Operaciones;PP - BLOQUE ESPUMA D-26.0 PENTA;12</v>
          </cell>
          <cell r="J23777">
            <v>45423</v>
          </cell>
        </row>
        <row r="23778">
          <cell r="F23778" t="str">
            <v>3. Item Componente;PP - BLOQUE ESPUMA D-26.0 PENTA;17</v>
          </cell>
          <cell r="J23778">
            <v>45423</v>
          </cell>
        </row>
        <row r="23779">
          <cell r="F23779" t="str">
            <v>3. Item Componente;PP - BLOQUE ESPUMA D-26.0 PENTA;18</v>
          </cell>
          <cell r="J23779">
            <v>45423</v>
          </cell>
        </row>
        <row r="23780">
          <cell r="F23780" t="str">
            <v>3. Item Componente;PP - BLOQUE ESPUMA D-26.0 PENTA;19</v>
          </cell>
          <cell r="J23780">
            <v>45423</v>
          </cell>
        </row>
        <row r="23781">
          <cell r="F23781" t="str">
            <v>3. Item Componente;PP - BLOQUE ESPUMA D-26.0 PENTA;20</v>
          </cell>
          <cell r="J23781">
            <v>45423</v>
          </cell>
        </row>
        <row r="23782">
          <cell r="F23782" t="str">
            <v>3. Item Componente;PP - BLOQUE ESPUMA D-26.0 PENTA;21</v>
          </cell>
          <cell r="J23782">
            <v>45423</v>
          </cell>
        </row>
        <row r="23783">
          <cell r="F23783" t="str">
            <v>3. Item Componente;PP - BLOQUE ESPUMA D-26.0 PENTA;22</v>
          </cell>
          <cell r="J23783">
            <v>45423</v>
          </cell>
        </row>
        <row r="23784">
          <cell r="F23784" t="str">
            <v>1. Item OP;PP - BLOQUE ESPUMA D-23.0;1</v>
          </cell>
          <cell r="J23784">
            <v>45428</v>
          </cell>
        </row>
        <row r="23785">
          <cell r="F23785" t="str">
            <v>2. Item Otros;PP - BLOQUE ESPUMA D-23.0;1</v>
          </cell>
          <cell r="J23785">
            <v>45428</v>
          </cell>
        </row>
        <row r="23786">
          <cell r="F23786" t="str">
            <v>2. Item Otros;PP - BLOQUE ESPUMA D-23.0;2</v>
          </cell>
          <cell r="J23786">
            <v>45428</v>
          </cell>
        </row>
        <row r="23787">
          <cell r="F23787" t="str">
            <v>3. Item Componente;PP - BLOQUE ESPUMA D-23.0;1</v>
          </cell>
          <cell r="J23787">
            <v>45428</v>
          </cell>
        </row>
        <row r="23788">
          <cell r="F23788" t="str">
            <v>4. Operaciones;PP - BLOQUE ESPUMA D-23.0;1</v>
          </cell>
          <cell r="J23788">
            <v>45428</v>
          </cell>
        </row>
        <row r="23789">
          <cell r="F23789" t="str">
            <v>3. Item Componente;PP - BLOQUE ESPUMA D-23.0;2</v>
          </cell>
          <cell r="J23789">
            <v>45428</v>
          </cell>
        </row>
        <row r="23790">
          <cell r="F23790" t="str">
            <v>4. Operaciones;PP - BLOQUE ESPUMA D-23.0;2</v>
          </cell>
          <cell r="J23790">
            <v>45428</v>
          </cell>
        </row>
        <row r="23791">
          <cell r="F23791" t="str">
            <v>4. Operaciones;PP - BLOQUE ESPUMA D-23.0;3</v>
          </cell>
          <cell r="J23791">
            <v>45428</v>
          </cell>
        </row>
        <row r="23792">
          <cell r="F23792" t="str">
            <v>4. Operaciones;PP - BLOQUE ESPUMA D-23.0;4</v>
          </cell>
          <cell r="J23792">
            <v>45428</v>
          </cell>
        </row>
        <row r="23793">
          <cell r="F23793" t="str">
            <v>4. Operaciones;PP - BLOQUE ESPUMA D-23.0;5</v>
          </cell>
          <cell r="J23793">
            <v>45428</v>
          </cell>
        </row>
        <row r="23794">
          <cell r="F23794" t="str">
            <v>4. Operaciones;PP - BLOQUE ESPUMA D-23.0;6</v>
          </cell>
          <cell r="J23794">
            <v>45428</v>
          </cell>
        </row>
        <row r="23795">
          <cell r="F23795" t="str">
            <v>3. Item Componente;PP - BLOQUE ESPUMA D-23.0;3</v>
          </cell>
          <cell r="J23795">
            <v>45428</v>
          </cell>
        </row>
        <row r="23796">
          <cell r="F23796" t="str">
            <v>3. Item Componente;PP - BLOQUE ESPUMA D-23.0;4</v>
          </cell>
          <cell r="J23796">
            <v>45428</v>
          </cell>
        </row>
        <row r="23797">
          <cell r="F23797" t="str">
            <v>3. Item Componente;PP - BLOQUE ESPUMA D-23.0;5</v>
          </cell>
          <cell r="J23797">
            <v>45428</v>
          </cell>
        </row>
        <row r="23798">
          <cell r="F23798" t="str">
            <v>3. Item Componente;PP - BLOQUE ESPUMA D-23.0;6</v>
          </cell>
          <cell r="J23798">
            <v>45428</v>
          </cell>
        </row>
        <row r="23799">
          <cell r="F23799" t="str">
            <v>3. Item Componente;PP - BLOQUE ESPUMA D-23.0;7</v>
          </cell>
          <cell r="J23799">
            <v>45428</v>
          </cell>
        </row>
        <row r="23800">
          <cell r="F23800" t="str">
            <v>3. Item Componente;PP - BLOQUE ESPUMA D-23.0;8</v>
          </cell>
          <cell r="J23800">
            <v>45428</v>
          </cell>
        </row>
        <row r="23801">
          <cell r="F23801" t="str">
            <v>3. Item Componente;PP - BLOQUE ESPUMA D-23.0;9</v>
          </cell>
          <cell r="J23801">
            <v>45428</v>
          </cell>
        </row>
        <row r="23802">
          <cell r="F23802" t="str">
            <v>3. Item Componente;PP - BLOQUE ESPUMA D-23.0;10</v>
          </cell>
          <cell r="J23802">
            <v>45428</v>
          </cell>
        </row>
        <row r="23803">
          <cell r="F23803" t="str">
            <v>3. Item Componente;PP - BLOQUE ESPUMA D-23.0;11</v>
          </cell>
          <cell r="J23803">
            <v>45428</v>
          </cell>
        </row>
        <row r="23804">
          <cell r="F23804" t="str">
            <v>3. Item Componente;PP - BLOQUE ESPUMA D-23.0;12</v>
          </cell>
          <cell r="J23804">
            <v>45428</v>
          </cell>
        </row>
        <row r="23805">
          <cell r="F23805" t="str">
            <v>1. Item OP;PP - BLOQUE ESPUMA D-23.0;2</v>
          </cell>
          <cell r="J23805">
            <v>45428</v>
          </cell>
        </row>
        <row r="23806">
          <cell r="F23806" t="str">
            <v>4. Operaciones;PP - BLOQUE ESPUMA D-18.0;1</v>
          </cell>
          <cell r="J23806">
            <v>45428</v>
          </cell>
        </row>
        <row r="23807">
          <cell r="F23807" t="str">
            <v>4. Operaciones;PP - BLOQUE ESPUMA D-18.0;2</v>
          </cell>
          <cell r="J23807">
            <v>45428</v>
          </cell>
        </row>
        <row r="23808">
          <cell r="F23808" t="str">
            <v>4. Operaciones;PP - BLOQUE ESPUMA D-18.0;3</v>
          </cell>
          <cell r="J23808">
            <v>45428</v>
          </cell>
        </row>
        <row r="23809">
          <cell r="F23809" t="str">
            <v>3. Item Componente;PP - BLOQUE ESPUMA D-18.0;1</v>
          </cell>
          <cell r="J23809">
            <v>45428</v>
          </cell>
        </row>
        <row r="23810">
          <cell r="F23810" t="str">
            <v>3. Item Componente;PP - BLOQUE ESPUMA D-18.0;2</v>
          </cell>
          <cell r="J23810">
            <v>45428</v>
          </cell>
        </row>
        <row r="23811">
          <cell r="F23811" t="str">
            <v>3. Item Componente;PP - BLOQUE ESPUMA D-18.0;3</v>
          </cell>
          <cell r="J23811">
            <v>45428</v>
          </cell>
        </row>
        <row r="23812">
          <cell r="F23812" t="str">
            <v>1. Item OP;PP - BLOQUE ESPUMA D-18.0;1</v>
          </cell>
          <cell r="J23812">
            <v>45428</v>
          </cell>
        </row>
        <row r="23813">
          <cell r="F23813" t="str">
            <v>3. Item Componente;PP - BLOQUE ESPUMA D-16.0 DURA;1</v>
          </cell>
          <cell r="J23813">
            <v>45428</v>
          </cell>
        </row>
        <row r="23814">
          <cell r="F23814" t="str">
            <v>3. Item Componente;PP - BLOQUE ESPUMA D-16.0 DURA;2</v>
          </cell>
          <cell r="J23814">
            <v>45428</v>
          </cell>
        </row>
        <row r="23815">
          <cell r="F23815" t="str">
            <v>3. Item Componente;PP - BLOQUE ESPUMA D-16.0 DURA;3</v>
          </cell>
          <cell r="J23815">
            <v>45428</v>
          </cell>
        </row>
        <row r="23816">
          <cell r="F23816" t="str">
            <v>2. Item Otros;PP - BLOQUE ESPUMA D-16.0 DURA;1</v>
          </cell>
          <cell r="J23816">
            <v>45428</v>
          </cell>
        </row>
        <row r="23817">
          <cell r="F23817" t="str">
            <v>3. Item Componente;PP - BLOQUE ESPUMA D-16.0 DURA;4</v>
          </cell>
          <cell r="J23817">
            <v>45428</v>
          </cell>
        </row>
        <row r="23818">
          <cell r="F23818" t="str">
            <v>3. Item Componente;PP - BLOQUE ESPUMA D-16.0 DURA;5</v>
          </cell>
          <cell r="J23818">
            <v>45428</v>
          </cell>
        </row>
        <row r="23819">
          <cell r="F23819" t="str">
            <v>3. Item Componente;PP - BLOQUE ESPUMA D-16.0 DURA;6</v>
          </cell>
          <cell r="J23819">
            <v>45428</v>
          </cell>
        </row>
        <row r="23820">
          <cell r="F23820" t="str">
            <v>3. Item Componente;PP - BLOQUE ESPUMA D-16.0 DURA;7</v>
          </cell>
          <cell r="J23820">
            <v>45428</v>
          </cell>
        </row>
        <row r="23821">
          <cell r="F23821" t="str">
            <v>3. Item Componente;PP - BLOQUE ESPUMA D-16.0 DURA;8</v>
          </cell>
          <cell r="J23821">
            <v>45428</v>
          </cell>
        </row>
        <row r="23822">
          <cell r="F23822" t="str">
            <v>3. Item Componente;PP - BLOQUE ESPUMA D-16.0 DURA;9</v>
          </cell>
          <cell r="J23822">
            <v>45428</v>
          </cell>
        </row>
        <row r="23823">
          <cell r="F23823" t="str">
            <v>3. Item Componente;PP - BLOQUE ESPUMA D-16.0 DURA;10</v>
          </cell>
          <cell r="J23823">
            <v>45428</v>
          </cell>
        </row>
        <row r="23824">
          <cell r="F23824" t="str">
            <v>3. Item Componente;PP - BLOQUE ESPUMA D-16.0 DURA;11</v>
          </cell>
          <cell r="J23824">
            <v>45428</v>
          </cell>
        </row>
        <row r="23825">
          <cell r="F23825" t="str">
            <v>3. Item Componente;PP - BLOQUE ESPUMA D-16.0 DURA;12</v>
          </cell>
          <cell r="J23825">
            <v>45428</v>
          </cell>
        </row>
        <row r="23826">
          <cell r="F23826" t="str">
            <v>3. Item Componente;PP - BLOQUE ESPUMA D-18.0;4</v>
          </cell>
          <cell r="J23826">
            <v>45428</v>
          </cell>
        </row>
        <row r="23827">
          <cell r="F23827" t="str">
            <v>2. Item Otros;PP - BLOQUE ESPUMA D-18.0;1</v>
          </cell>
          <cell r="J23827">
            <v>45428</v>
          </cell>
        </row>
        <row r="23828">
          <cell r="F23828" t="str">
            <v>2. Item Otros;PP - BLOQUE ESPUMA D-18.0;2</v>
          </cell>
          <cell r="J23828">
            <v>45428</v>
          </cell>
        </row>
        <row r="23829">
          <cell r="F23829" t="str">
            <v>4. Operaciones;PP - BLOQUE ESPUMA D-18.0;4</v>
          </cell>
          <cell r="J23829">
            <v>45428</v>
          </cell>
        </row>
        <row r="23830">
          <cell r="F23830" t="str">
            <v>4. Operaciones;PP - BLOQUE ESPUMA D-18.0;5</v>
          </cell>
          <cell r="J23830">
            <v>45428</v>
          </cell>
        </row>
        <row r="23831">
          <cell r="F23831" t="str">
            <v>4. Operaciones;PP - BLOQUE ESPUMA D-18.0;6</v>
          </cell>
          <cell r="J23831">
            <v>45428</v>
          </cell>
        </row>
        <row r="23832">
          <cell r="F23832" t="str">
            <v>3. Item Componente;PP - BLOQUE ESPUMA D-18.0;5</v>
          </cell>
          <cell r="J23832">
            <v>45428</v>
          </cell>
        </row>
        <row r="23833">
          <cell r="F23833" t="str">
            <v>3. Item Componente;PP - BLOQUE ESPUMA D-18.0;6</v>
          </cell>
          <cell r="J23833">
            <v>45428</v>
          </cell>
        </row>
        <row r="23834">
          <cell r="F23834" t="str">
            <v>3. Item Componente;PP - BLOQUE ESPUMA D-18.0;7</v>
          </cell>
          <cell r="J23834">
            <v>45428</v>
          </cell>
        </row>
        <row r="23835">
          <cell r="F23835" t="str">
            <v>3. Item Componente;PP - BLOQUE ESPUMA D-18.0;8</v>
          </cell>
          <cell r="J23835">
            <v>45428</v>
          </cell>
        </row>
        <row r="23836">
          <cell r="F23836" t="str">
            <v>3. Item Componente;PP - BLOQUE ESPUMA D-18.0;9</v>
          </cell>
          <cell r="J23836">
            <v>45428</v>
          </cell>
        </row>
        <row r="23837">
          <cell r="F23837" t="str">
            <v>3. Item Componente;PP - BLOQUE ESPUMA D-18.0;10</v>
          </cell>
          <cell r="J23837">
            <v>45428</v>
          </cell>
        </row>
        <row r="23838">
          <cell r="F23838" t="str">
            <v>3. Item Componente;PP - BLOQUE ESPUMA D-18.0;11</v>
          </cell>
          <cell r="J23838">
            <v>45428</v>
          </cell>
        </row>
        <row r="23839">
          <cell r="F23839" t="str">
            <v>3. Item Componente;PP - BLOQUE ESPUMA D-18.0;12</v>
          </cell>
          <cell r="J23839">
            <v>45428</v>
          </cell>
        </row>
        <row r="23840">
          <cell r="F23840" t="str">
            <v>3. Item Componente;PP - BLOQUE ESPUMA D-18.0;13</v>
          </cell>
          <cell r="J23840">
            <v>45428</v>
          </cell>
        </row>
        <row r="23841">
          <cell r="F23841" t="str">
            <v>3. Item Componente;PP - BLOQUE ESPUMA D-23.0;13</v>
          </cell>
          <cell r="J23841">
            <v>45428</v>
          </cell>
        </row>
        <row r="23842">
          <cell r="F23842" t="str">
            <v>3. Item Componente;PP - BLOQUE ESPUMA D-23.0;14</v>
          </cell>
          <cell r="J23842">
            <v>45428</v>
          </cell>
        </row>
        <row r="23843">
          <cell r="F23843" t="str">
            <v>3. Item Componente;PP - BLOQUE ESPUMA D-23.0;15</v>
          </cell>
          <cell r="J23843">
            <v>45428</v>
          </cell>
        </row>
        <row r="23844">
          <cell r="F23844" t="str">
            <v>3. Item Componente;PP - BLOQUE ESPUMA D-23.0;16</v>
          </cell>
          <cell r="J23844">
            <v>45428</v>
          </cell>
        </row>
        <row r="23845">
          <cell r="F23845" t="str">
            <v>2. Item Otros;PP - BLOQUE ESPUMA D-23.0;3</v>
          </cell>
          <cell r="J23845">
            <v>45428</v>
          </cell>
        </row>
        <row r="23846">
          <cell r="F23846" t="str">
            <v>3. Item Componente;PP - BLOQUE ESPUMA D-23.0;17</v>
          </cell>
          <cell r="J23846">
            <v>45428</v>
          </cell>
        </row>
        <row r="23847">
          <cell r="F23847" t="str">
            <v>3. Item Componente;PP - BLOQUE ESPUMA D-23.0;18</v>
          </cell>
          <cell r="J23847">
            <v>45428</v>
          </cell>
        </row>
        <row r="23848">
          <cell r="F23848" t="str">
            <v>3. Item Componente;PP - BLOQUE ESPUMA D-23.0;19</v>
          </cell>
          <cell r="J23848">
            <v>45428</v>
          </cell>
        </row>
        <row r="23849">
          <cell r="F23849" t="str">
            <v>3. Item Componente;PP - BLOQUE ESPUMA D-23.0;20</v>
          </cell>
          <cell r="J23849">
            <v>45428</v>
          </cell>
        </row>
        <row r="23850">
          <cell r="F23850" t="str">
            <v>3. Item Componente;PP - BLOQUE ESPUMA D-23.0;21</v>
          </cell>
          <cell r="J23850">
            <v>45428</v>
          </cell>
        </row>
        <row r="23851">
          <cell r="F23851" t="str">
            <v>3. Item Componente;PP - BLOQUE ESPUMA D-23.0;22</v>
          </cell>
          <cell r="J23851">
            <v>45428</v>
          </cell>
        </row>
        <row r="23852">
          <cell r="F23852" t="str">
            <v>3. Item Componente;PP - BLOQUE ESPUMA D-23.0;23</v>
          </cell>
          <cell r="J23852">
            <v>45428</v>
          </cell>
        </row>
        <row r="23853">
          <cell r="F23853" t="str">
            <v>3. Item Componente;PP - BLOQUE ESPUMA D-23.0;24</v>
          </cell>
          <cell r="J23853">
            <v>45428</v>
          </cell>
        </row>
        <row r="23854">
          <cell r="F23854" t="str">
            <v>4. Operaciones;PP - BLOQUE ESPUMA D-23.0;7</v>
          </cell>
          <cell r="J23854">
            <v>45428</v>
          </cell>
        </row>
        <row r="23855">
          <cell r="F23855" t="str">
            <v>4. Operaciones;PP - BLOQUE ESPUMA D-23.0;8</v>
          </cell>
          <cell r="J23855">
            <v>45428</v>
          </cell>
        </row>
        <row r="23856">
          <cell r="F23856" t="str">
            <v>4. Operaciones;PP - BLOQUE ESPUMA D-23.0;9</v>
          </cell>
          <cell r="J23856">
            <v>45428</v>
          </cell>
        </row>
        <row r="23857">
          <cell r="F23857" t="str">
            <v>4. Operaciones;PP - BLOQUE ESPUMA D-23.0;10</v>
          </cell>
          <cell r="J23857">
            <v>45428</v>
          </cell>
        </row>
        <row r="23858">
          <cell r="F23858" t="str">
            <v>2. Item Otros;PP - BLOQUE ESPUMA D-23.0;4</v>
          </cell>
          <cell r="J23858">
            <v>45428</v>
          </cell>
        </row>
        <row r="23859">
          <cell r="F23859" t="str">
            <v>4. Operaciones;PP - BLOQUE ESPUMA D-23.0;11</v>
          </cell>
          <cell r="J23859">
            <v>45428</v>
          </cell>
        </row>
        <row r="23860">
          <cell r="F23860" t="str">
            <v>4. Operaciones;PP - BLOQUE ESPUMA D-23.0;12</v>
          </cell>
          <cell r="J23860">
            <v>45428</v>
          </cell>
        </row>
        <row r="23861">
          <cell r="F23861" t="str">
            <v>1. Item OP;PP - BLOQUE ESPUMA D-16.0 DURA;1</v>
          </cell>
          <cell r="J23861">
            <v>45428</v>
          </cell>
        </row>
        <row r="23862">
          <cell r="F23862" t="str">
            <v>2. Item Otros;PP - BLOQUE ESPUMA D-16.0 DURA;2</v>
          </cell>
          <cell r="J23862">
            <v>45428</v>
          </cell>
        </row>
        <row r="23863">
          <cell r="F23863" t="str">
            <v>4. Operaciones;PP - BLOQUE ESPUMA D-16.0 DURA;1</v>
          </cell>
          <cell r="J23863">
            <v>45428</v>
          </cell>
        </row>
        <row r="23864">
          <cell r="F23864" t="str">
            <v>4. Operaciones;PP - BLOQUE ESPUMA D-16.0 DURA;2</v>
          </cell>
          <cell r="J23864">
            <v>45428</v>
          </cell>
        </row>
        <row r="23865">
          <cell r="F23865" t="str">
            <v>4. Operaciones;PP - BLOQUE ESPUMA D-16.0 DURA;3</v>
          </cell>
          <cell r="J23865">
            <v>45428</v>
          </cell>
        </row>
        <row r="23866">
          <cell r="F23866" t="str">
            <v>4. Operaciones;PP - BLOQUE ESPUMA D-16.0 DURA;4</v>
          </cell>
          <cell r="J23866">
            <v>45428</v>
          </cell>
        </row>
        <row r="23867">
          <cell r="F23867" t="str">
            <v>4. Operaciones;PP - BLOQUE ESPUMA D-16.0 DURA;5</v>
          </cell>
          <cell r="J23867">
            <v>45428</v>
          </cell>
        </row>
        <row r="23868">
          <cell r="F23868" t="str">
            <v>4. Operaciones;PP - BLOQUE ESPUMA D-16.0 DURA;6</v>
          </cell>
          <cell r="J23868">
            <v>45428</v>
          </cell>
        </row>
        <row r="23869">
          <cell r="F23869" t="str">
            <v>2. Item Otros;PP - BLOQUE ESPUMA D-16.0 DURA;3</v>
          </cell>
          <cell r="J23869">
            <v>45428</v>
          </cell>
        </row>
        <row r="23870">
          <cell r="F23870" t="str">
            <v>4. Operaciones;PP - BLOQUE ESPUMA D-16.0 DURA;7</v>
          </cell>
          <cell r="J23870">
            <v>45428</v>
          </cell>
        </row>
        <row r="23871">
          <cell r="F23871" t="str">
            <v>4. Operaciones;PP - BLOQUE ESPUMA D-16.0 DURA;8</v>
          </cell>
          <cell r="J23871">
            <v>45428</v>
          </cell>
        </row>
        <row r="23872">
          <cell r="F23872" t="str">
            <v>4. Operaciones;PP - BLOQUE ESPUMA D-16.0 DURA;9</v>
          </cell>
          <cell r="J23872">
            <v>45428</v>
          </cell>
        </row>
        <row r="23873">
          <cell r="F23873" t="str">
            <v>4. Operaciones;PP - BLOQUE ESPUMA D-16.0 DURA;10</v>
          </cell>
          <cell r="J23873">
            <v>45428</v>
          </cell>
        </row>
        <row r="23874">
          <cell r="F23874" t="str">
            <v>1. Item OP;PP - BLOQUE ESPUMA D-16.0 DURA;2</v>
          </cell>
          <cell r="J23874">
            <v>45428</v>
          </cell>
        </row>
        <row r="23875">
          <cell r="F23875" t="str">
            <v>3. Item Componente;PP - BLOQUE ESPUMA D-16.0 DURA;13</v>
          </cell>
          <cell r="J23875">
            <v>45428</v>
          </cell>
        </row>
        <row r="23876">
          <cell r="F23876" t="str">
            <v>3. Item Componente;PP - BLOQUE ESPUMA D-16.0 DURA;14</v>
          </cell>
          <cell r="J23876">
            <v>45428</v>
          </cell>
        </row>
        <row r="23877">
          <cell r="F23877" t="str">
            <v>3. Item Componente;PP - BLOQUE ESPUMA D-16.0 DURA;15</v>
          </cell>
          <cell r="J23877">
            <v>45428</v>
          </cell>
        </row>
        <row r="23878">
          <cell r="F23878" t="str">
            <v>2. Item Otros;PP - BLOQUE ESPUMA D-16.0 DURA;4</v>
          </cell>
          <cell r="J23878">
            <v>45428</v>
          </cell>
        </row>
        <row r="23879">
          <cell r="F23879" t="str">
            <v>3. Item Componente;PP - BLOQUE ESPUMA D-16.0 DURA;16</v>
          </cell>
          <cell r="J23879">
            <v>45428</v>
          </cell>
        </row>
        <row r="23880">
          <cell r="F23880" t="str">
            <v>3. Item Componente;PP - BLOQUE ESPUMA D-16.0 DURA;17</v>
          </cell>
          <cell r="J23880">
            <v>45428</v>
          </cell>
        </row>
        <row r="23881">
          <cell r="F23881" t="str">
            <v>3. Item Componente;PP - BLOQUE ESPUMA D-16.0 DURA;18</v>
          </cell>
          <cell r="J23881">
            <v>45428</v>
          </cell>
        </row>
        <row r="23882">
          <cell r="F23882" t="str">
            <v>3. Item Componente;PP - BLOQUE ESPUMA D-16.0 DURA;19</v>
          </cell>
          <cell r="J23882">
            <v>45428</v>
          </cell>
        </row>
        <row r="23883">
          <cell r="F23883" t="str">
            <v>3. Item Componente;PP - BLOQUE ESPUMA D-16.0 DURA;20</v>
          </cell>
          <cell r="J23883">
            <v>45428</v>
          </cell>
        </row>
        <row r="23884">
          <cell r="F23884" t="str">
            <v>3. Item Componente;PP - BLOQUE ESPUMA D-16.0 DURA;21</v>
          </cell>
          <cell r="J23884">
            <v>45428</v>
          </cell>
        </row>
        <row r="23885">
          <cell r="F23885" t="str">
            <v>3. Item Componente;PP - BLOQUE ESPUMA D-16.0 DURA;22</v>
          </cell>
          <cell r="J23885">
            <v>45428</v>
          </cell>
        </row>
        <row r="23886">
          <cell r="F23886" t="str">
            <v>3. Item Componente;PP - BLOQUE ESPUMA D-16.0 DURA;23</v>
          </cell>
          <cell r="J23886">
            <v>45428</v>
          </cell>
        </row>
        <row r="23887">
          <cell r="F23887" t="str">
            <v>3. Item Componente;PP - BLOQUE ESPUMA D-16.0 DURA;24</v>
          </cell>
          <cell r="J23887">
            <v>45428</v>
          </cell>
        </row>
        <row r="23888">
          <cell r="F23888" t="str">
            <v>4. Operaciones;PP - BLOQUE ESPUMA D-16.0 DURA;11</v>
          </cell>
          <cell r="J23888">
            <v>45428</v>
          </cell>
        </row>
        <row r="23889">
          <cell r="F23889" t="str">
            <v>4. Operaciones;PP - BLOQUE ESPUMA D-16.0 DURA;12</v>
          </cell>
          <cell r="J23889">
            <v>45428</v>
          </cell>
        </row>
        <row r="23890">
          <cell r="F23890" t="str">
            <v>2. Item Otros;PP - BLOQUE ESPUMA D-16.0 DURA;5</v>
          </cell>
          <cell r="J23890">
            <v>45428</v>
          </cell>
        </row>
        <row r="23891">
          <cell r="F23891" t="str">
            <v>4. Operaciones;PP - BLOQUE ESPUMA D-16.0 DURA;13</v>
          </cell>
          <cell r="J23891">
            <v>45428</v>
          </cell>
        </row>
        <row r="23892">
          <cell r="F23892" t="str">
            <v>4. Operaciones;PP - BLOQUE ESPUMA D-16.0 DURA;14</v>
          </cell>
          <cell r="J23892">
            <v>45428</v>
          </cell>
        </row>
        <row r="23893">
          <cell r="F23893" t="str">
            <v>4. Operaciones;PP - BLOQUE ESPUMA D-16.0 DURA;15</v>
          </cell>
          <cell r="J23893">
            <v>45428</v>
          </cell>
        </row>
        <row r="23894">
          <cell r="F23894" t="str">
            <v>4. Operaciones;PP - BLOQUE ESPUMA D-16.0 DURA;16</v>
          </cell>
          <cell r="J23894">
            <v>45428</v>
          </cell>
        </row>
        <row r="23895">
          <cell r="F23895" t="str">
            <v>1. Item OP;PP - BLOQUE ESPUMA D-16.0 DURA;3</v>
          </cell>
          <cell r="J23895">
            <v>45428</v>
          </cell>
        </row>
        <row r="23896">
          <cell r="F23896" t="str">
            <v>3. Item Componente;PP - BLOQUE ESPUMA D-16.0 DURA;25</v>
          </cell>
          <cell r="J23896">
            <v>45428</v>
          </cell>
        </row>
        <row r="23897">
          <cell r="F23897" t="str">
            <v>3. Item Componente;PP - BLOQUE ESPUMA D-16.0 DURA;26</v>
          </cell>
          <cell r="J23897">
            <v>45428</v>
          </cell>
        </row>
        <row r="23898">
          <cell r="F23898" t="str">
            <v>3. Item Componente;PP - BLOQUE ESPUMA D-16.0 DURA;27</v>
          </cell>
          <cell r="J23898">
            <v>45428</v>
          </cell>
        </row>
        <row r="23899">
          <cell r="F23899" t="str">
            <v>2. Item Otros;PP - BLOQUE ESPUMA D-16.0 DURA;6</v>
          </cell>
          <cell r="J23899">
            <v>45428</v>
          </cell>
        </row>
        <row r="23900">
          <cell r="F23900" t="str">
            <v>3. Item Componente;PP - BLOQUE ESPUMA D-16.0 DURA;28</v>
          </cell>
          <cell r="J23900">
            <v>45428</v>
          </cell>
        </row>
        <row r="23901">
          <cell r="F23901" t="str">
            <v>3. Item Componente;PP - BLOQUE ESPUMA D-16.0 DURA;29</v>
          </cell>
          <cell r="J23901">
            <v>45428</v>
          </cell>
        </row>
        <row r="23902">
          <cell r="F23902" t="str">
            <v>3. Item Componente;PP - BLOQUE ESPUMA D-16.0 DURA;30</v>
          </cell>
          <cell r="J23902">
            <v>45428</v>
          </cell>
        </row>
        <row r="23903">
          <cell r="F23903" t="str">
            <v>3. Item Componente;PP - BLOQUE ESPUMA D-16.0 DURA;31</v>
          </cell>
          <cell r="J23903">
            <v>45428</v>
          </cell>
        </row>
        <row r="23904">
          <cell r="F23904" t="str">
            <v>3. Item Componente;PP - BLOQUE ESPUMA D-16.0 DURA;32</v>
          </cell>
          <cell r="J23904">
            <v>45428</v>
          </cell>
        </row>
        <row r="23905">
          <cell r="F23905" t="str">
            <v>3. Item Componente;PP - BLOQUE ESPUMA D-16.0 DURA;33</v>
          </cell>
          <cell r="J23905">
            <v>45428</v>
          </cell>
        </row>
        <row r="23906">
          <cell r="F23906" t="str">
            <v>3. Item Componente;PP - BLOQUE ESPUMA D-16.0 DURA;34</v>
          </cell>
          <cell r="J23906">
            <v>45428</v>
          </cell>
        </row>
        <row r="23907">
          <cell r="F23907" t="str">
            <v>3. Item Componente;PP - BLOQUE ESPUMA D-16.0 DURA;35</v>
          </cell>
          <cell r="J23907">
            <v>45428</v>
          </cell>
        </row>
        <row r="23908">
          <cell r="F23908" t="str">
            <v>3. Item Componente;PP - BLOQUE ESPUMA D-16.0 DURA;36</v>
          </cell>
          <cell r="J23908">
            <v>45428</v>
          </cell>
        </row>
        <row r="23909">
          <cell r="F23909" t="str">
            <v>4. Operaciones;PP - BLOQUE ESPUMA D-16.0 DURA;17</v>
          </cell>
          <cell r="J23909">
            <v>45428</v>
          </cell>
        </row>
        <row r="23910">
          <cell r="F23910" t="str">
            <v>4. Operaciones;PP - BLOQUE ESPUMA D-16.0 DURA;18</v>
          </cell>
          <cell r="J23910">
            <v>45428</v>
          </cell>
        </row>
        <row r="23911">
          <cell r="F23911" t="str">
            <v>1. Item OP;PP - BLOQUE ESPUMA D-23.0;1</v>
          </cell>
          <cell r="J23911">
            <v>45432</v>
          </cell>
        </row>
        <row r="23912">
          <cell r="F23912" t="str">
            <v>4. Operaciones;PP - BLOQUE ESPUMA D-23.0;1</v>
          </cell>
          <cell r="J23912">
            <v>45432</v>
          </cell>
        </row>
        <row r="23913">
          <cell r="F23913" t="str">
            <v>2. Item Otros;PP - BLOQUE ESPUMA D-23.0;1</v>
          </cell>
          <cell r="J23913">
            <v>45432</v>
          </cell>
        </row>
        <row r="23914">
          <cell r="F23914" t="str">
            <v>2. Item Otros;PP - BLOQUE ESPUMA D-23.0;2</v>
          </cell>
          <cell r="J23914">
            <v>45432</v>
          </cell>
        </row>
        <row r="23915">
          <cell r="F23915" t="str">
            <v>3. Item Componente;PP - BLOQUE ESPUMA D-23.0;1</v>
          </cell>
          <cell r="J23915">
            <v>45432</v>
          </cell>
        </row>
        <row r="23916">
          <cell r="F23916" t="str">
            <v>3. Item Componente;PP - BLOQUE ESPUMA D-23.0;2</v>
          </cell>
          <cell r="J23916">
            <v>45432</v>
          </cell>
        </row>
        <row r="23917">
          <cell r="F23917" t="str">
            <v>3. Item Componente;PP - BLOQUE ESPUMA D-23.0;3</v>
          </cell>
          <cell r="J23917">
            <v>45432</v>
          </cell>
        </row>
        <row r="23918">
          <cell r="F23918" t="str">
            <v>3. Item Componente;PP - BLOQUE ESPUMA D-23.0;4</v>
          </cell>
          <cell r="J23918">
            <v>45432</v>
          </cell>
        </row>
        <row r="23919">
          <cell r="F23919" t="str">
            <v>3. Item Componente;PP - BLOQUE ESPUMA D-23.0;5</v>
          </cell>
          <cell r="J23919">
            <v>45432</v>
          </cell>
        </row>
        <row r="23920">
          <cell r="F23920" t="str">
            <v>3. Item Componente;PP - BLOQUE ESPUMA D-23.0;6</v>
          </cell>
          <cell r="J23920">
            <v>45432</v>
          </cell>
        </row>
        <row r="23921">
          <cell r="F23921" t="str">
            <v>3. Item Componente;PP - BLOQUE ESPUMA D-23.0;7</v>
          </cell>
          <cell r="J23921">
            <v>45432</v>
          </cell>
        </row>
        <row r="23922">
          <cell r="F23922" t="str">
            <v>3. Item Componente;PP - BLOQUE ESPUMA D-23.0;8</v>
          </cell>
          <cell r="J23922">
            <v>45432</v>
          </cell>
        </row>
        <row r="23923">
          <cell r="F23923" t="str">
            <v>3. Item Componente;PP - BLOQUE ESPUMA D-23.0;9</v>
          </cell>
          <cell r="J23923">
            <v>45432</v>
          </cell>
        </row>
        <row r="23924">
          <cell r="F23924" t="str">
            <v>3. Item Componente;PP - BLOQUE ESPUMA D-23.0;10</v>
          </cell>
          <cell r="J23924">
            <v>45432</v>
          </cell>
        </row>
        <row r="23925">
          <cell r="F23925" t="str">
            <v>3. Item Componente;PP - BLOQUE ESPUMA D-23.0;11</v>
          </cell>
          <cell r="J23925">
            <v>45432</v>
          </cell>
        </row>
        <row r="23926">
          <cell r="F23926" t="str">
            <v>3. Item Componente;PP - BLOQUE ESPUMA D-23.0;12</v>
          </cell>
          <cell r="J23926">
            <v>45432</v>
          </cell>
        </row>
        <row r="23927">
          <cell r="F23927" t="str">
            <v>4. Operaciones;PP - BLOQUE ESPUMA D-23.0;2</v>
          </cell>
          <cell r="J23927">
            <v>45432</v>
          </cell>
        </row>
        <row r="23928">
          <cell r="F23928" t="str">
            <v>4. Operaciones;PP - BLOQUE ESPUMA D-23.0;3</v>
          </cell>
          <cell r="J23928">
            <v>45432</v>
          </cell>
        </row>
        <row r="23929">
          <cell r="F23929" t="str">
            <v>4. Operaciones;PP - BLOQUE ESPUMA D-23.0;4</v>
          </cell>
          <cell r="J23929">
            <v>45432</v>
          </cell>
        </row>
        <row r="23930">
          <cell r="F23930" t="str">
            <v>4. Operaciones;PP - BLOQUE ESPUMA D-23.0;5</v>
          </cell>
          <cell r="J23930">
            <v>45432</v>
          </cell>
        </row>
        <row r="23931">
          <cell r="F23931" t="str">
            <v>4. Operaciones;PP - BLOQUE ESPUMA D-23.0;6</v>
          </cell>
          <cell r="J23931">
            <v>45432</v>
          </cell>
        </row>
        <row r="23932">
          <cell r="F23932" t="str">
            <v>2. Item Otros;PP - BLOQUE ESPUMA D-20.0;1</v>
          </cell>
          <cell r="J23932">
            <v>45432</v>
          </cell>
        </row>
        <row r="23933">
          <cell r="F23933" t="str">
            <v>3. Item Componente;PP - BLOQUE ESPUMA D-20.0;1</v>
          </cell>
          <cell r="J23933">
            <v>45432</v>
          </cell>
        </row>
        <row r="23934">
          <cell r="F23934" t="str">
            <v>3. Item Componente;PP - BLOQUE ESPUMA D-20.0;2</v>
          </cell>
          <cell r="J23934">
            <v>45432</v>
          </cell>
        </row>
        <row r="23935">
          <cell r="F23935" t="str">
            <v>3. Item Componente;PP - BLOQUE ESPUMA D-20.0;3</v>
          </cell>
          <cell r="J23935">
            <v>45432</v>
          </cell>
        </row>
        <row r="23936">
          <cell r="F23936" t="str">
            <v>3. Item Componente;PP - BLOQUE ESPUMA D-20.0;4</v>
          </cell>
          <cell r="J23936">
            <v>45432</v>
          </cell>
        </row>
        <row r="23937">
          <cell r="F23937" t="str">
            <v>3. Item Componente;PP - BLOQUE ESPUMA D-20.0;5</v>
          </cell>
          <cell r="J23937">
            <v>45432</v>
          </cell>
        </row>
        <row r="23938">
          <cell r="F23938" t="str">
            <v>3. Item Componente;PP - BLOQUE ESPUMA D-20.0;6</v>
          </cell>
          <cell r="J23938">
            <v>45432</v>
          </cell>
        </row>
        <row r="23939">
          <cell r="F23939" t="str">
            <v>3. Item Componente;PP - BLOQUE ESPUMA D-20.0;7</v>
          </cell>
          <cell r="J23939">
            <v>45432</v>
          </cell>
        </row>
        <row r="23940">
          <cell r="F23940" t="str">
            <v>3. Item Componente;PP - BLOQUE ESPUMA D-20.0;8</v>
          </cell>
          <cell r="J23940">
            <v>45432</v>
          </cell>
        </row>
        <row r="23941">
          <cell r="F23941" t="str">
            <v>3. Item Componente;PP - BLOQUE ESPUMA D-20.0;9</v>
          </cell>
          <cell r="J23941">
            <v>45432</v>
          </cell>
        </row>
        <row r="23942">
          <cell r="F23942" t="str">
            <v>3. Item Componente;PP - BLOQUE ESPUMA D-20.0;10</v>
          </cell>
          <cell r="J23942">
            <v>45432</v>
          </cell>
        </row>
        <row r="23943">
          <cell r="F23943" t="str">
            <v>3. Item Componente;PP - BLOQUE ESPUMA D-20.0;11</v>
          </cell>
          <cell r="J23943">
            <v>45432</v>
          </cell>
        </row>
        <row r="23944">
          <cell r="F23944" t="str">
            <v>3. Item Componente;PP - BLOQUE ESPUMA D-20.0;12</v>
          </cell>
          <cell r="J23944">
            <v>45432</v>
          </cell>
        </row>
        <row r="23945">
          <cell r="F23945" t="str">
            <v>4. Operaciones;PP - BLOQUE ESPUMA D-20.0;1</v>
          </cell>
          <cell r="J23945">
            <v>45432</v>
          </cell>
        </row>
        <row r="23946">
          <cell r="F23946" t="str">
            <v>4. Operaciones;PP - BLOQUE ESPUMA D-20.0;2</v>
          </cell>
          <cell r="J23946">
            <v>45432</v>
          </cell>
        </row>
        <row r="23947">
          <cell r="F23947" t="str">
            <v>2. Item Otros;PP - BLOQUE ESPUMA D-20.0;2</v>
          </cell>
          <cell r="J23947">
            <v>45432</v>
          </cell>
        </row>
        <row r="23948">
          <cell r="F23948" t="str">
            <v>4. Operaciones;PP - BLOQUE ESPUMA D-20.0;3</v>
          </cell>
          <cell r="J23948">
            <v>45432</v>
          </cell>
        </row>
        <row r="23949">
          <cell r="F23949" t="str">
            <v>4. Operaciones;PP - BLOQUE ESPUMA D-20.0;4</v>
          </cell>
          <cell r="J23949">
            <v>45432</v>
          </cell>
        </row>
        <row r="23950">
          <cell r="F23950" t="str">
            <v>4. Operaciones;PP - BLOQUE ESPUMA D-20.0;5</v>
          </cell>
          <cell r="J23950">
            <v>45432</v>
          </cell>
        </row>
        <row r="23951">
          <cell r="F23951" t="str">
            <v>4. Operaciones;PP - BLOQUE ESPUMA D-20.0;6</v>
          </cell>
          <cell r="J23951">
            <v>45432</v>
          </cell>
        </row>
        <row r="23952">
          <cell r="F23952" t="str">
            <v>1. Item OP;PP - BLOQUE ESPUMA D-20.0;1</v>
          </cell>
          <cell r="J23952">
            <v>45432</v>
          </cell>
        </row>
        <row r="23953">
          <cell r="F23953" t="str">
            <v>1. Item OP;PP - BLOQUE ESPUMA D-23.0 PENTA;1</v>
          </cell>
          <cell r="J23953">
            <v>45432</v>
          </cell>
        </row>
        <row r="23954">
          <cell r="F23954" t="str">
            <v>2. Item Otros;PP - BLOQUE ESPUMA D-23.0 PENTA;1</v>
          </cell>
          <cell r="J23954">
            <v>45432</v>
          </cell>
        </row>
        <row r="23955">
          <cell r="F23955" t="str">
            <v>2. Item Otros;PP - BLOQUE ESPUMA D-23.0 PENTA;2</v>
          </cell>
          <cell r="J23955">
            <v>45432</v>
          </cell>
        </row>
        <row r="23956">
          <cell r="F23956" t="str">
            <v>3. Item Componente;PP - BLOQUE ESPUMA D-23.0 PENTA;1</v>
          </cell>
          <cell r="J23956">
            <v>45432</v>
          </cell>
        </row>
        <row r="23957">
          <cell r="F23957" t="str">
            <v>4. Operaciones;PP - BLOQUE ESPUMA D-23.0 PENTA;1</v>
          </cell>
          <cell r="J23957">
            <v>45432</v>
          </cell>
        </row>
        <row r="23958">
          <cell r="F23958" t="str">
            <v>4. Operaciones;PP - BLOQUE ESPUMA D-23.0 PENTA;2</v>
          </cell>
          <cell r="J23958">
            <v>45432</v>
          </cell>
        </row>
        <row r="23959">
          <cell r="F23959" t="str">
            <v>4. Operaciones;PP - BLOQUE ESPUMA D-23.0 PENTA;3</v>
          </cell>
          <cell r="J23959">
            <v>45432</v>
          </cell>
        </row>
        <row r="23960">
          <cell r="F23960" t="str">
            <v>4. Operaciones;PP - BLOQUE ESPUMA D-23.0 PENTA;4</v>
          </cell>
          <cell r="J23960">
            <v>45432</v>
          </cell>
        </row>
        <row r="23961">
          <cell r="F23961" t="str">
            <v>4. Operaciones;PP - BLOQUE ESPUMA D-23.0 PENTA;5</v>
          </cell>
          <cell r="J23961">
            <v>45432</v>
          </cell>
        </row>
        <row r="23962">
          <cell r="F23962" t="str">
            <v>4. Operaciones;PP - BLOQUE ESPUMA D-23.0 PENTA;6</v>
          </cell>
          <cell r="J23962">
            <v>45432</v>
          </cell>
        </row>
        <row r="23963">
          <cell r="F23963" t="str">
            <v>3. Item Componente;PP - BLOQUE ESPUMA D-23.0 PENTA;2</v>
          </cell>
          <cell r="J23963">
            <v>45432</v>
          </cell>
        </row>
        <row r="23964">
          <cell r="F23964" t="str">
            <v>3. Item Componente;PP - BLOQUE ESPUMA D-23.0 PENTA;3</v>
          </cell>
          <cell r="J23964">
            <v>45432</v>
          </cell>
        </row>
        <row r="23965">
          <cell r="F23965" t="str">
            <v>3. Item Componente;PP - BLOQUE ESPUMA D-23.0 PENTA;4</v>
          </cell>
          <cell r="J23965">
            <v>45432</v>
          </cell>
        </row>
        <row r="23966">
          <cell r="F23966" t="str">
            <v>3. Item Componente;PP - BLOQUE ESPUMA D-23.0 PENTA;5</v>
          </cell>
          <cell r="J23966">
            <v>45432</v>
          </cell>
        </row>
        <row r="23967">
          <cell r="F23967" t="str">
            <v>3. Item Componente;PP - BLOQUE ESPUMA D-23.0 PENTA;6</v>
          </cell>
          <cell r="J23967">
            <v>45432</v>
          </cell>
        </row>
        <row r="23968">
          <cell r="F23968" t="str">
            <v>3. Item Componente;PP - BLOQUE ESPUMA D-23.0 PENTA;7</v>
          </cell>
          <cell r="J23968">
            <v>45432</v>
          </cell>
        </row>
        <row r="23969">
          <cell r="F23969" t="str">
            <v>3. Item Componente;PP - BLOQUE ESPUMA D-23.0 PENTA;8</v>
          </cell>
          <cell r="J23969">
            <v>45432</v>
          </cell>
        </row>
        <row r="23970">
          <cell r="F23970" t="str">
            <v>3. Item Componente;PP - BLOQUE ESPUMA D-23.0 PENTA;9</v>
          </cell>
          <cell r="J23970">
            <v>45432</v>
          </cell>
        </row>
        <row r="23971">
          <cell r="F23971" t="str">
            <v>3. Item Componente;PP - BLOQUE ESPUMA D-23.0 PENTA;10</v>
          </cell>
          <cell r="J23971">
            <v>45432</v>
          </cell>
        </row>
        <row r="23972">
          <cell r="F23972" t="str">
            <v>3. Item Componente;PP - BLOQUE ESPUMA D-23.0 PENTA;11</v>
          </cell>
          <cell r="J23972">
            <v>45432</v>
          </cell>
        </row>
        <row r="23973">
          <cell r="F23973" t="str">
            <v>3. Item Componente;PP - BLOQUE ESPUMA D-26.0 PENTA;1</v>
          </cell>
          <cell r="J23973">
            <v>45432</v>
          </cell>
        </row>
        <row r="23974">
          <cell r="F23974" t="str">
            <v>3. Item Componente;PP - BLOQUE ESPUMA D-26.0 PENTA;2</v>
          </cell>
          <cell r="J23974">
            <v>45432</v>
          </cell>
        </row>
        <row r="23975">
          <cell r="F23975" t="str">
            <v>3. Item Componente;PP - BLOQUE ESPUMA D-26.0 PENTA;3</v>
          </cell>
          <cell r="J23975">
            <v>45432</v>
          </cell>
        </row>
        <row r="23976">
          <cell r="F23976" t="str">
            <v>3. Item Componente;PP - BLOQUE ESPUMA D-26.0 PENTA;4</v>
          </cell>
          <cell r="J23976">
            <v>45432</v>
          </cell>
        </row>
        <row r="23977">
          <cell r="F23977" t="str">
            <v>3. Item Componente;PP - BLOQUE ESPUMA D-26.0 PENTA;5</v>
          </cell>
          <cell r="J23977">
            <v>45432</v>
          </cell>
        </row>
        <row r="23978">
          <cell r="F23978" t="str">
            <v>3. Item Componente;PP - BLOQUE ESPUMA D-26.0 PENTA;6</v>
          </cell>
          <cell r="J23978">
            <v>45432</v>
          </cell>
        </row>
        <row r="23979">
          <cell r="F23979" t="str">
            <v>3. Item Componente;PP - BLOQUE ESPUMA D-26.0 PENTA;7</v>
          </cell>
          <cell r="J23979">
            <v>45432</v>
          </cell>
        </row>
        <row r="23980">
          <cell r="F23980" t="str">
            <v>3. Item Componente;PP - BLOQUE ESPUMA D-26.0 PENTA;8</v>
          </cell>
          <cell r="J23980">
            <v>45432</v>
          </cell>
        </row>
        <row r="23981">
          <cell r="F23981" t="str">
            <v>3. Item Componente;PP - BLOQUE ESPUMA D-26.0 PENTA;9</v>
          </cell>
          <cell r="J23981">
            <v>45432</v>
          </cell>
        </row>
        <row r="23982">
          <cell r="F23982" t="str">
            <v>3. Item Componente;PP - BLOQUE ESPUMA D-26.0 PENTA;10</v>
          </cell>
          <cell r="J23982">
            <v>45432</v>
          </cell>
        </row>
        <row r="23983">
          <cell r="F23983" t="str">
            <v>3. Item Componente;PP - BLOQUE ESPUMA D-26.0 PENTA;11</v>
          </cell>
          <cell r="J23983">
            <v>45432</v>
          </cell>
        </row>
        <row r="23984">
          <cell r="F23984" t="str">
            <v>2. Item Otros;PP - BLOQUE ESPUMA D-26.0 PENTA;1</v>
          </cell>
          <cell r="J23984">
            <v>45432</v>
          </cell>
        </row>
        <row r="23985">
          <cell r="F23985" t="str">
            <v>4. Operaciones;PP - BLOQUE ESPUMA D-26.0 PENTA;1</v>
          </cell>
          <cell r="J23985">
            <v>45432</v>
          </cell>
        </row>
        <row r="23986">
          <cell r="F23986" t="str">
            <v>4. Operaciones;PP - BLOQUE ESPUMA D-26.0 PENTA;2</v>
          </cell>
          <cell r="J23986">
            <v>45432</v>
          </cell>
        </row>
        <row r="23987">
          <cell r="F23987" t="str">
            <v>4. Operaciones;PP - BLOQUE ESPUMA D-26.0 PENTA;3</v>
          </cell>
          <cell r="J23987">
            <v>45432</v>
          </cell>
        </row>
        <row r="23988">
          <cell r="F23988" t="str">
            <v>4. Operaciones;PP - BLOQUE ESPUMA D-26.0 PENTA;4</v>
          </cell>
          <cell r="J23988">
            <v>45432</v>
          </cell>
        </row>
        <row r="23989">
          <cell r="F23989" t="str">
            <v>4. Operaciones;PP - BLOQUE ESPUMA D-26.0 PENTA;5</v>
          </cell>
          <cell r="J23989">
            <v>45432</v>
          </cell>
        </row>
        <row r="23990">
          <cell r="F23990" t="str">
            <v>4. Operaciones;PP - BLOQUE ESPUMA D-26.0 PENTA;6</v>
          </cell>
          <cell r="J23990">
            <v>45432</v>
          </cell>
        </row>
        <row r="23991">
          <cell r="F23991" t="str">
            <v>2. Item Otros;PP - BLOQUE ESPUMA D-26.0 PENTA;2</v>
          </cell>
          <cell r="J23991">
            <v>45432</v>
          </cell>
        </row>
        <row r="23992">
          <cell r="F23992" t="str">
            <v>3. Item Componente;PP - BLOQUE ESPUMA D-26.0;1</v>
          </cell>
          <cell r="J23992">
            <v>45432</v>
          </cell>
        </row>
        <row r="23993">
          <cell r="F23993" t="str">
            <v>3. Item Componente;PP - BLOQUE ESPUMA D-26.0;2</v>
          </cell>
          <cell r="J23993">
            <v>45432</v>
          </cell>
        </row>
        <row r="23994">
          <cell r="F23994" t="str">
            <v>3. Item Componente;PP - BLOQUE ESPUMA D-26.0;3</v>
          </cell>
          <cell r="J23994">
            <v>45432</v>
          </cell>
        </row>
        <row r="23995">
          <cell r="F23995" t="str">
            <v>3. Item Componente;PP - BLOQUE ESPUMA D-26.0;4</v>
          </cell>
          <cell r="J23995">
            <v>45432</v>
          </cell>
        </row>
        <row r="23996">
          <cell r="F23996" t="str">
            <v>2. Item Otros;PP - BLOQUE ESPUMA D-26.0;1</v>
          </cell>
          <cell r="J23996">
            <v>45432</v>
          </cell>
        </row>
        <row r="23997">
          <cell r="F23997" t="str">
            <v>3. Item Componente;PP - BLOQUE ESPUMA D-26.0;5</v>
          </cell>
          <cell r="J23997">
            <v>45432</v>
          </cell>
        </row>
        <row r="23998">
          <cell r="F23998" t="str">
            <v>3. Item Componente;PP - BLOQUE ESPUMA D-26.0;6</v>
          </cell>
          <cell r="J23998">
            <v>45432</v>
          </cell>
        </row>
        <row r="23999">
          <cell r="F23999" t="str">
            <v>3. Item Componente;PP - BLOQUE ESPUMA D-26.0;7</v>
          </cell>
          <cell r="J23999">
            <v>45432</v>
          </cell>
        </row>
        <row r="24000">
          <cell r="F24000" t="str">
            <v>3. Item Componente;PP - BLOQUE ESPUMA D-26.0;8</v>
          </cell>
          <cell r="J24000">
            <v>45432</v>
          </cell>
        </row>
        <row r="24001">
          <cell r="F24001" t="str">
            <v>3. Item Componente;PP - BLOQUE ESPUMA D-26.0;9</v>
          </cell>
          <cell r="J24001">
            <v>45432</v>
          </cell>
        </row>
        <row r="24002">
          <cell r="F24002" t="str">
            <v>3. Item Componente;PP - BLOQUE ESPUMA D-26.0;10</v>
          </cell>
          <cell r="J24002">
            <v>45432</v>
          </cell>
        </row>
        <row r="24003">
          <cell r="F24003" t="str">
            <v>3. Item Componente;PP - BLOQUE ESPUMA D-26.0;11</v>
          </cell>
          <cell r="J24003">
            <v>45432</v>
          </cell>
        </row>
        <row r="24004">
          <cell r="F24004" t="str">
            <v>3. Item Componente;PP - BLOQUE ESPUMA D-26.0;12</v>
          </cell>
          <cell r="J24004">
            <v>45432</v>
          </cell>
        </row>
        <row r="24005">
          <cell r="F24005" t="str">
            <v>1. Item OP;PP - BLOQUE ESPUMA D-26.0 PENTA;1</v>
          </cell>
          <cell r="J24005">
            <v>45432</v>
          </cell>
        </row>
        <row r="24006">
          <cell r="F24006" t="str">
            <v>1. Item OP;PP - BLOQUE ESPUMA D-26.0;1</v>
          </cell>
          <cell r="J24006">
            <v>45432</v>
          </cell>
        </row>
        <row r="24007">
          <cell r="F24007" t="str">
            <v>4. Operaciones;PP - BLOQUE ESPUMA D-26.0;1</v>
          </cell>
          <cell r="J24007">
            <v>45432</v>
          </cell>
        </row>
        <row r="24008">
          <cell r="F24008" t="str">
            <v>4. Operaciones;PP - BLOQUE ESPUMA D-26.0;2</v>
          </cell>
          <cell r="J24008">
            <v>45432</v>
          </cell>
        </row>
        <row r="24009">
          <cell r="F24009" t="str">
            <v>2. Item Otros;PP - BLOQUE ESPUMA D-26.0;2</v>
          </cell>
          <cell r="J24009">
            <v>45432</v>
          </cell>
        </row>
        <row r="24010">
          <cell r="F24010" t="str">
            <v>4. Operaciones;PP - BLOQUE ESPUMA D-26.0;3</v>
          </cell>
          <cell r="J24010">
            <v>45432</v>
          </cell>
        </row>
        <row r="24011">
          <cell r="F24011" t="str">
            <v>4. Operaciones;PP - BLOQUE ESPUMA D-26.0;4</v>
          </cell>
          <cell r="J24011">
            <v>45432</v>
          </cell>
        </row>
        <row r="24012">
          <cell r="F24012" t="str">
            <v>4. Operaciones;PP - BLOQUE ESPUMA D-26.0;5</v>
          </cell>
          <cell r="J24012">
            <v>45432</v>
          </cell>
        </row>
        <row r="24013">
          <cell r="F24013" t="str">
            <v>4. Operaciones;PP - BLOQUE ESPUMA D-26.0;6</v>
          </cell>
          <cell r="J24013">
            <v>45432</v>
          </cell>
        </row>
        <row r="24014">
          <cell r="F24014" t="str">
            <v>2. Item Otros;PP - BLOQUE ESPUMA D-18.0;1</v>
          </cell>
          <cell r="J24014">
            <v>45433</v>
          </cell>
        </row>
        <row r="24015">
          <cell r="F24015" t="str">
            <v>3. Item Componente;PP - BLOQUE ESPUMA D-18.0;1</v>
          </cell>
          <cell r="J24015">
            <v>45433</v>
          </cell>
        </row>
        <row r="24016">
          <cell r="F24016" t="str">
            <v>3. Item Componente;PP - BLOQUE ESPUMA D-18.0;2</v>
          </cell>
          <cell r="J24016">
            <v>45433</v>
          </cell>
        </row>
        <row r="24017">
          <cell r="F24017" t="str">
            <v>3. Item Componente;PP - BLOQUE ESPUMA D-18.0;3</v>
          </cell>
          <cell r="J24017">
            <v>45433</v>
          </cell>
        </row>
        <row r="24018">
          <cell r="F24018" t="str">
            <v>3. Item Componente;PP - BLOQUE ESPUMA D-18.0;4</v>
          </cell>
          <cell r="J24018">
            <v>45433</v>
          </cell>
        </row>
        <row r="24019">
          <cell r="F24019" t="str">
            <v>3. Item Componente;PP - BLOQUE ESPUMA D-18.0;5</v>
          </cell>
          <cell r="J24019">
            <v>45433</v>
          </cell>
        </row>
        <row r="24020">
          <cell r="F24020" t="str">
            <v>3. Item Componente;PP - BLOQUE ESPUMA D-18.0;6</v>
          </cell>
          <cell r="J24020">
            <v>45433</v>
          </cell>
        </row>
        <row r="24021">
          <cell r="F24021" t="str">
            <v>3. Item Componente;PP - BLOQUE ESPUMA D-18.0;7</v>
          </cell>
          <cell r="J24021">
            <v>45433</v>
          </cell>
        </row>
        <row r="24022">
          <cell r="F24022" t="str">
            <v>4. Operaciones;PP - BLOQUE ESPUMA D-18.0;1</v>
          </cell>
          <cell r="J24022">
            <v>45433</v>
          </cell>
        </row>
        <row r="24023">
          <cell r="F24023" t="str">
            <v>4. Operaciones;PP - BLOQUE ESPUMA D-18.0;2</v>
          </cell>
          <cell r="J24023">
            <v>45433</v>
          </cell>
        </row>
        <row r="24024">
          <cell r="F24024" t="str">
            <v>4. Operaciones;PP - BLOQUE ESPUMA D-18.0;3</v>
          </cell>
          <cell r="J24024">
            <v>45433</v>
          </cell>
        </row>
        <row r="24025">
          <cell r="F24025" t="str">
            <v>4. Operaciones;PP - BLOQUE ESPUMA D-18.0;4</v>
          </cell>
          <cell r="J24025">
            <v>45433</v>
          </cell>
        </row>
        <row r="24026">
          <cell r="F24026" t="str">
            <v>4. Operaciones;PP - BLOQUE ESPUMA D-18.0;5</v>
          </cell>
          <cell r="J24026">
            <v>45433</v>
          </cell>
        </row>
        <row r="24027">
          <cell r="F24027" t="str">
            <v>3. Item Componente;PP - BLOQUE ESPUMA D-18.0;8</v>
          </cell>
          <cell r="J24027">
            <v>45433</v>
          </cell>
        </row>
        <row r="24028">
          <cell r="F24028" t="str">
            <v>3. Item Componente;PP - BLOQUE ESPUMA D-18.0;9</v>
          </cell>
          <cell r="J24028">
            <v>45433</v>
          </cell>
        </row>
        <row r="24029">
          <cell r="F24029" t="str">
            <v>3. Item Componente;PP - BLOQUE ESPUMA D-18.0;10</v>
          </cell>
          <cell r="J24029">
            <v>45433</v>
          </cell>
        </row>
        <row r="24030">
          <cell r="F24030" t="str">
            <v>3. Item Componente;PP - BLOQUE ESPUMA D-18.0;11</v>
          </cell>
          <cell r="J24030">
            <v>45433</v>
          </cell>
        </row>
        <row r="24031">
          <cell r="F24031" t="str">
            <v>3. Item Componente;PP - BLOQUE ESPUMA D-18.0;12</v>
          </cell>
          <cell r="J24031">
            <v>45433</v>
          </cell>
        </row>
        <row r="24032">
          <cell r="F24032" t="str">
            <v>1. Item OP;PP - BLOQUE ESPUMA D-18.0;1</v>
          </cell>
          <cell r="J24032">
            <v>45433</v>
          </cell>
        </row>
        <row r="24033">
          <cell r="F24033" t="str">
            <v>4. Operaciones;PP - BLOQUE ESPUMA D-18.0;6</v>
          </cell>
          <cell r="J24033">
            <v>45433</v>
          </cell>
        </row>
        <row r="24034">
          <cell r="F24034" t="str">
            <v>2. Item Otros;PP - BLOQUE ESPUMA D-18.0;2</v>
          </cell>
          <cell r="J24034">
            <v>45433</v>
          </cell>
        </row>
        <row r="24035">
          <cell r="F24035" t="str">
            <v>3. Item Componente;PP - BLOQUE ESPUMA D-15.0;1</v>
          </cell>
          <cell r="J24035">
            <v>45433</v>
          </cell>
        </row>
        <row r="24036">
          <cell r="F24036" t="str">
            <v>3. Item Componente;PP - BLOQUE ESPUMA D-15.0;2</v>
          </cell>
          <cell r="J24036">
            <v>45433</v>
          </cell>
        </row>
        <row r="24037">
          <cell r="F24037" t="str">
            <v>3. Item Componente;PP - BLOQUE ESPUMA D-15.0;3</v>
          </cell>
          <cell r="J24037">
            <v>45433</v>
          </cell>
        </row>
        <row r="24038">
          <cell r="F24038" t="str">
            <v>3. Item Componente;PP - BLOQUE ESPUMA D-15.0;4</v>
          </cell>
          <cell r="J24038">
            <v>45433</v>
          </cell>
        </row>
        <row r="24039">
          <cell r="F24039" t="str">
            <v>3. Item Componente;PP - BLOQUE ESPUMA D-15.0;5</v>
          </cell>
          <cell r="J24039">
            <v>45433</v>
          </cell>
        </row>
        <row r="24040">
          <cell r="F24040" t="str">
            <v>3. Item Componente;PP - BLOQUE ESPUMA D-15.0;6</v>
          </cell>
          <cell r="J24040">
            <v>45433</v>
          </cell>
        </row>
        <row r="24041">
          <cell r="F24041" t="str">
            <v>3. Item Componente;PP - BLOQUE ESPUMA D-15.0;7</v>
          </cell>
          <cell r="J24041">
            <v>45433</v>
          </cell>
        </row>
        <row r="24042">
          <cell r="F24042" t="str">
            <v>4. Operaciones;PP - BLOQUE ESPUMA D-15.0;1</v>
          </cell>
          <cell r="J24042">
            <v>45433</v>
          </cell>
        </row>
        <row r="24043">
          <cell r="F24043" t="str">
            <v>3. Item Componente;PP - BLOQUE ESPUMA D-15.0;8</v>
          </cell>
          <cell r="J24043">
            <v>45433</v>
          </cell>
        </row>
        <row r="24044">
          <cell r="F24044" t="str">
            <v>3. Item Componente;PP - BLOQUE ESPUMA D-15.0;9</v>
          </cell>
          <cell r="J24044">
            <v>45433</v>
          </cell>
        </row>
        <row r="24045">
          <cell r="F24045" t="str">
            <v>3. Item Componente;PP - BLOQUE ESPUMA D-15.0;10</v>
          </cell>
          <cell r="J24045">
            <v>45433</v>
          </cell>
        </row>
        <row r="24046">
          <cell r="F24046" t="str">
            <v>3. Item Componente;PP - BLOQUE ESPUMA D-15.0;11</v>
          </cell>
          <cell r="J24046">
            <v>45433</v>
          </cell>
        </row>
        <row r="24047">
          <cell r="F24047" t="str">
            <v>3. Item Componente;PP - BLOQUE ESPUMA D-15.0;12</v>
          </cell>
          <cell r="J24047">
            <v>45433</v>
          </cell>
        </row>
        <row r="24048">
          <cell r="F24048" t="str">
            <v>2. Item Otros;PP - BLOQUE ESPUMA D-15.0;1</v>
          </cell>
          <cell r="J24048">
            <v>45433</v>
          </cell>
        </row>
        <row r="24049">
          <cell r="F24049" t="str">
            <v>2. Item Otros;PP - BLOQUE ESPUMA D-15.0;2</v>
          </cell>
          <cell r="J24049">
            <v>45433</v>
          </cell>
        </row>
        <row r="24050">
          <cell r="F24050" t="str">
            <v>1. Item OP;PP - BLOQUE ESPUMA D-15.0 CILINDRO;1</v>
          </cell>
          <cell r="J24050">
            <v>45433</v>
          </cell>
        </row>
        <row r="24051">
          <cell r="F24051" t="str">
            <v>4. Operaciones;PP - BLOQUE ESPUMA D-15.0 CILINDRO;1</v>
          </cell>
          <cell r="J24051">
            <v>45433</v>
          </cell>
        </row>
        <row r="24052">
          <cell r="F24052" t="str">
            <v>4. Operaciones;PP - BLOQUE ESPUMA D-15.0 CILINDRO;2</v>
          </cell>
          <cell r="J24052">
            <v>45433</v>
          </cell>
        </row>
        <row r="24053">
          <cell r="F24053" t="str">
            <v>4. Operaciones;PP - BLOQUE ESPUMA D-15.0 CILINDRO;3</v>
          </cell>
          <cell r="J24053">
            <v>45433</v>
          </cell>
        </row>
        <row r="24054">
          <cell r="F24054" t="str">
            <v>4. Operaciones;PP - BLOQUE ESPUMA D-15.0 CILINDRO;4</v>
          </cell>
          <cell r="J24054">
            <v>45433</v>
          </cell>
        </row>
        <row r="24055">
          <cell r="F24055" t="str">
            <v>4. Operaciones;PP - BLOQUE ESPUMA D-15.0 CILINDRO;5</v>
          </cell>
          <cell r="J24055">
            <v>45433</v>
          </cell>
        </row>
        <row r="24056">
          <cell r="F24056" t="str">
            <v>4. Operaciones;PP - BLOQUE ESPUMA D-15.0 CILINDRO;6</v>
          </cell>
          <cell r="J24056">
            <v>45433</v>
          </cell>
        </row>
        <row r="24057">
          <cell r="F24057" t="str">
            <v>3. Item Componente;PP - BLOQUE ESPUMA D-15.0 CILINDRO;1</v>
          </cell>
          <cell r="J24057">
            <v>45433</v>
          </cell>
        </row>
        <row r="24058">
          <cell r="F24058" t="str">
            <v>3. Item Componente;PP - BLOQUE ESPUMA D-15.0 CILINDRO;2</v>
          </cell>
          <cell r="J24058">
            <v>45433</v>
          </cell>
        </row>
        <row r="24059">
          <cell r="F24059" t="str">
            <v>3. Item Componente;PP - BLOQUE ESPUMA D-15.0 CILINDRO;3</v>
          </cell>
          <cell r="J24059">
            <v>45433</v>
          </cell>
        </row>
        <row r="24060">
          <cell r="F24060" t="str">
            <v>3. Item Componente;PP - BLOQUE ESPUMA D-15.0 CILINDRO;4</v>
          </cell>
          <cell r="J24060">
            <v>45433</v>
          </cell>
        </row>
        <row r="24061">
          <cell r="F24061" t="str">
            <v>3. Item Componente;PP - BLOQUE ESPUMA D-15.0 CILINDRO;5</v>
          </cell>
          <cell r="J24061">
            <v>45433</v>
          </cell>
        </row>
        <row r="24062">
          <cell r="F24062" t="str">
            <v>3. Item Componente;PP - BLOQUE ESPUMA D-15.0 CILINDRO;6</v>
          </cell>
          <cell r="J24062">
            <v>45433</v>
          </cell>
        </row>
        <row r="24063">
          <cell r="F24063" t="str">
            <v>3. Item Componente;PP - BLOQUE ESPUMA D-15.0 CILINDRO;7</v>
          </cell>
          <cell r="J24063">
            <v>45433</v>
          </cell>
        </row>
        <row r="24064">
          <cell r="F24064" t="str">
            <v>3. Item Componente;PP - BLOQUE ESPUMA D-15.0 CILINDRO;8</v>
          </cell>
          <cell r="J24064">
            <v>45433</v>
          </cell>
        </row>
        <row r="24065">
          <cell r="F24065" t="str">
            <v>3. Item Componente;PP - BLOQUE ESPUMA D-15.0 CILINDRO;9</v>
          </cell>
          <cell r="J24065">
            <v>45433</v>
          </cell>
        </row>
        <row r="24066">
          <cell r="F24066" t="str">
            <v>3. Item Componente;PP - BLOQUE ESPUMA D-15.0 CILINDRO;10</v>
          </cell>
          <cell r="J24066">
            <v>45433</v>
          </cell>
        </row>
        <row r="24067">
          <cell r="F24067" t="str">
            <v>3. Item Componente;PP - BLOQUE ESPUMA D-15.0 CILINDRO;11</v>
          </cell>
          <cell r="J24067">
            <v>45433</v>
          </cell>
        </row>
        <row r="24068">
          <cell r="F24068" t="str">
            <v>2. Item Otros;PP - BLOQUE ESPUMA D-15.0 CILINDRO;1</v>
          </cell>
          <cell r="J24068">
            <v>45433</v>
          </cell>
        </row>
        <row r="24069">
          <cell r="F24069" t="str">
            <v>2. Item Otros;PP - BLOQUE ESPUMA D-15.0 CILINDRO;2</v>
          </cell>
          <cell r="J24069">
            <v>45433</v>
          </cell>
        </row>
        <row r="24070">
          <cell r="F24070" t="str">
            <v>1. Item OP;PP - BLOQUE ESPUMA D-15.0;1</v>
          </cell>
          <cell r="J24070">
            <v>45433</v>
          </cell>
        </row>
        <row r="24071">
          <cell r="F24071" t="str">
            <v>3. Item Componente;PP - BLOQUE ESPUMA D-15.0;13</v>
          </cell>
          <cell r="J24071">
            <v>45433</v>
          </cell>
        </row>
        <row r="24072">
          <cell r="F24072" t="str">
            <v>3. Item Componente;PP - BLOQUE ESPUMA D-15.0;14</v>
          </cell>
          <cell r="J24072">
            <v>45433</v>
          </cell>
        </row>
        <row r="24073">
          <cell r="F24073" t="str">
            <v>4. Operaciones;PP - BLOQUE ESPUMA D-15.0;2</v>
          </cell>
          <cell r="J24073">
            <v>45433</v>
          </cell>
        </row>
        <row r="24074">
          <cell r="F24074" t="str">
            <v>4. Operaciones;PP - BLOQUE ESPUMA D-15.0;3</v>
          </cell>
          <cell r="J24074">
            <v>45433</v>
          </cell>
        </row>
        <row r="24075">
          <cell r="F24075" t="str">
            <v>4. Operaciones;PP - BLOQUE ESPUMA D-15.0;4</v>
          </cell>
          <cell r="J24075">
            <v>45433</v>
          </cell>
        </row>
        <row r="24076">
          <cell r="F24076" t="str">
            <v>4. Operaciones;PP - BLOQUE ESPUMA D-15.0;5</v>
          </cell>
          <cell r="J24076">
            <v>45433</v>
          </cell>
        </row>
        <row r="24077">
          <cell r="F24077" t="str">
            <v>4. Operaciones;PP - BLOQUE ESPUMA D-15.0;6</v>
          </cell>
          <cell r="J24077">
            <v>45433</v>
          </cell>
        </row>
        <row r="24078">
          <cell r="F24078" t="str">
            <v>2. Item Otros;PP - BLOQUE ESPUMA D-15.0;3</v>
          </cell>
          <cell r="J24078">
            <v>45433</v>
          </cell>
        </row>
        <row r="24079">
          <cell r="F24079" t="str">
            <v>3. Item Componente;PP - BLOQUE ESPUMA D-15.0;15</v>
          </cell>
          <cell r="J24079">
            <v>45433</v>
          </cell>
        </row>
        <row r="24080">
          <cell r="F24080" t="str">
            <v>3. Item Componente;PP - BLOQUE ESPUMA D-15.0;16</v>
          </cell>
          <cell r="J24080">
            <v>45433</v>
          </cell>
        </row>
        <row r="24081">
          <cell r="F24081" t="str">
            <v>3. Item Componente;PP - BLOQUE ESPUMA D-15.0;17</v>
          </cell>
          <cell r="J24081">
            <v>45433</v>
          </cell>
        </row>
        <row r="24082">
          <cell r="F24082" t="str">
            <v>3. Item Componente;PP - BLOQUE ESPUMA D-15.0;18</v>
          </cell>
          <cell r="J24082">
            <v>45433</v>
          </cell>
        </row>
        <row r="24083">
          <cell r="F24083" t="str">
            <v>3. Item Componente;PP - BLOQUE ESPUMA D-15.0;19</v>
          </cell>
          <cell r="J24083">
            <v>45433</v>
          </cell>
        </row>
        <row r="24084">
          <cell r="F24084" t="str">
            <v>3. Item Componente;PP - BLOQUE ESPUMA D-15.0;20</v>
          </cell>
          <cell r="J24084">
            <v>45433</v>
          </cell>
        </row>
        <row r="24085">
          <cell r="F24085" t="str">
            <v>3. Item Componente;PP - BLOQUE ESPUMA D-15.0;21</v>
          </cell>
          <cell r="J24085">
            <v>45433</v>
          </cell>
        </row>
        <row r="24086">
          <cell r="F24086" t="str">
            <v>3. Item Componente;PP - BLOQUE ESPUMA D-15.0;22</v>
          </cell>
          <cell r="J24086">
            <v>45433</v>
          </cell>
        </row>
        <row r="24087">
          <cell r="F24087" t="str">
            <v>3. Item Componente;PP - BLOQUE ESPUMA D-15.0;23</v>
          </cell>
          <cell r="J24087">
            <v>45433</v>
          </cell>
        </row>
        <row r="24088">
          <cell r="F24088" t="str">
            <v>3. Item Componente;PP - BLOQUE ESPUMA D-15.0;24</v>
          </cell>
          <cell r="J24088">
            <v>45433</v>
          </cell>
        </row>
        <row r="24089">
          <cell r="F24089" t="str">
            <v>1. Item OP;PP - BLOQUE ESPUMA D-15.0;2</v>
          </cell>
          <cell r="J24089">
            <v>45433</v>
          </cell>
        </row>
        <row r="24090">
          <cell r="F24090" t="str">
            <v>4. Operaciones;PP - BLOQUE ESPUMA D-15.0;7</v>
          </cell>
          <cell r="J24090">
            <v>45433</v>
          </cell>
        </row>
        <row r="24091">
          <cell r="F24091" t="str">
            <v>4. Operaciones;PP - BLOQUE ESPUMA D-15.0;8</v>
          </cell>
          <cell r="J24091">
            <v>45433</v>
          </cell>
        </row>
        <row r="24092">
          <cell r="F24092" t="str">
            <v>4. Operaciones;PP - BLOQUE ESPUMA D-15.0;9</v>
          </cell>
          <cell r="J24092">
            <v>45433</v>
          </cell>
        </row>
        <row r="24093">
          <cell r="F24093" t="str">
            <v>4. Operaciones;PP - BLOQUE ESPUMA D-15.0;10</v>
          </cell>
          <cell r="J24093">
            <v>45433</v>
          </cell>
        </row>
        <row r="24094">
          <cell r="F24094" t="str">
            <v>4. Operaciones;PP - BLOQUE ESPUMA D-15.0;11</v>
          </cell>
          <cell r="J24094">
            <v>45433</v>
          </cell>
        </row>
        <row r="24095">
          <cell r="F24095" t="str">
            <v>2. Item Otros;PP - BLOQUE ESPUMA D-15.0;4</v>
          </cell>
          <cell r="J24095">
            <v>45433</v>
          </cell>
        </row>
        <row r="24096">
          <cell r="F24096" t="str">
            <v>4. Operaciones;PP - BLOQUE ESPUMA D-15.0;12</v>
          </cell>
          <cell r="J24096">
            <v>45433</v>
          </cell>
        </row>
        <row r="24097">
          <cell r="F24097" t="str">
            <v>2. Item Otros;PP - BLOQUE ESPUMA D-12.0;1</v>
          </cell>
          <cell r="J24097">
            <v>45433</v>
          </cell>
        </row>
        <row r="24098">
          <cell r="F24098" t="str">
            <v>2. Item Otros;PP - BLOQUE ESPUMA D-12.0;2</v>
          </cell>
          <cell r="J24098">
            <v>45433</v>
          </cell>
        </row>
        <row r="24099">
          <cell r="F24099" t="str">
            <v>3. Item Componente;PP - BLOQUE ESPUMA D-12.0;1</v>
          </cell>
          <cell r="J24099">
            <v>45433</v>
          </cell>
        </row>
        <row r="24100">
          <cell r="F24100" t="str">
            <v>3. Item Componente;PP - BLOQUE ESPUMA D-12.0;2</v>
          </cell>
          <cell r="J24100">
            <v>45433</v>
          </cell>
        </row>
        <row r="24101">
          <cell r="F24101" t="str">
            <v>3. Item Componente;PP - BLOQUE ESPUMA D-12.0;3</v>
          </cell>
          <cell r="J24101">
            <v>45433</v>
          </cell>
        </row>
        <row r="24102">
          <cell r="F24102" t="str">
            <v>3. Item Componente;PP - BLOQUE ESPUMA D-12.0;4</v>
          </cell>
          <cell r="J24102">
            <v>45433</v>
          </cell>
        </row>
        <row r="24103">
          <cell r="F24103" t="str">
            <v>3. Item Componente;PP - BLOQUE ESPUMA D-12.0;5</v>
          </cell>
          <cell r="J24103">
            <v>45433</v>
          </cell>
        </row>
        <row r="24104">
          <cell r="F24104" t="str">
            <v>3. Item Componente;PP - BLOQUE ESPUMA D-12.0;6</v>
          </cell>
          <cell r="J24104">
            <v>45433</v>
          </cell>
        </row>
        <row r="24105">
          <cell r="F24105" t="str">
            <v>3. Item Componente;PP - BLOQUE ESPUMA D-12.0;7</v>
          </cell>
          <cell r="J24105">
            <v>45433</v>
          </cell>
        </row>
        <row r="24106">
          <cell r="F24106" t="str">
            <v>3. Item Componente;PP - BLOQUE ESPUMA D-12.0;8</v>
          </cell>
          <cell r="J24106">
            <v>45433</v>
          </cell>
        </row>
        <row r="24107">
          <cell r="F24107" t="str">
            <v>3. Item Componente;PP - BLOQUE ESPUMA D-12.0;9</v>
          </cell>
          <cell r="J24107">
            <v>45433</v>
          </cell>
        </row>
        <row r="24108">
          <cell r="F24108" t="str">
            <v>3. Item Componente;PP - BLOQUE ESPUMA D-12.0;10</v>
          </cell>
          <cell r="J24108">
            <v>45433</v>
          </cell>
        </row>
        <row r="24109">
          <cell r="F24109" t="str">
            <v>3. Item Componente;PP - BLOQUE ESPUMA D-12.0;11</v>
          </cell>
          <cell r="J24109">
            <v>45433</v>
          </cell>
        </row>
        <row r="24110">
          <cell r="F24110" t="str">
            <v>3. Item Componente;PP - BLOQUE ESPUMA D-12.0;12</v>
          </cell>
          <cell r="J24110">
            <v>45433</v>
          </cell>
        </row>
        <row r="24111">
          <cell r="F24111" t="str">
            <v>4. Operaciones;PP - BLOQUE ESPUMA D-12.0;1</v>
          </cell>
          <cell r="J24111">
            <v>45433</v>
          </cell>
        </row>
        <row r="24112">
          <cell r="F24112" t="str">
            <v>4. Operaciones;PP - BLOQUE ESPUMA D-12.0;2</v>
          </cell>
          <cell r="J24112">
            <v>45433</v>
          </cell>
        </row>
        <row r="24113">
          <cell r="F24113" t="str">
            <v>1. Item OP;PP - BLOQUE ESPUMA D-12.0;1</v>
          </cell>
          <cell r="J24113">
            <v>45433</v>
          </cell>
        </row>
        <row r="24114">
          <cell r="F24114" t="str">
            <v>4. Operaciones;PP - BLOQUE ESPUMA D-12.0;3</v>
          </cell>
          <cell r="J24114">
            <v>45433</v>
          </cell>
        </row>
        <row r="24115">
          <cell r="F24115" t="str">
            <v>4. Operaciones;PP - BLOQUE ESPUMA D-12.0;4</v>
          </cell>
          <cell r="J24115">
            <v>45433</v>
          </cell>
        </row>
        <row r="24116">
          <cell r="F24116" t="str">
            <v>4. Operaciones;PP - BLOQUE ESPUMA D-12.0;5</v>
          </cell>
          <cell r="J24116">
            <v>45433</v>
          </cell>
        </row>
        <row r="24117">
          <cell r="F24117" t="str">
            <v>4. Operaciones;PP - BLOQUE ESPUMA D-12.0;6</v>
          </cell>
          <cell r="J24117">
            <v>45433</v>
          </cell>
        </row>
        <row r="24118">
          <cell r="F24118" t="str">
            <v>1. Item OP;PP - BLOQUE ESPUMA D-23.0;1</v>
          </cell>
          <cell r="J24118">
            <v>45436</v>
          </cell>
        </row>
        <row r="24119">
          <cell r="F24119" t="str">
            <v>3. Item Componente;PP - BLOQUE ESPUMA D-23.0;1</v>
          </cell>
          <cell r="J24119">
            <v>45436</v>
          </cell>
        </row>
        <row r="24120">
          <cell r="F24120" t="str">
            <v>2. Item Otros;PP - BLOQUE ESPUMA D-23.0;1</v>
          </cell>
          <cell r="J24120">
            <v>45436</v>
          </cell>
        </row>
        <row r="24121">
          <cell r="F24121" t="str">
            <v>2. Item Otros;PP - BLOQUE ESPUMA D-23.0;2</v>
          </cell>
          <cell r="J24121">
            <v>45436</v>
          </cell>
        </row>
        <row r="24122">
          <cell r="F24122" t="str">
            <v>4. Operaciones;PP - BLOQUE ESPUMA D-23.0;1</v>
          </cell>
          <cell r="J24122">
            <v>45436</v>
          </cell>
        </row>
        <row r="24123">
          <cell r="F24123" t="str">
            <v>4. Operaciones;PP - BLOQUE ESPUMA D-23.0;2</v>
          </cell>
          <cell r="J24123">
            <v>45436</v>
          </cell>
        </row>
        <row r="24124">
          <cell r="F24124" t="str">
            <v>4. Operaciones;PP - BLOQUE ESPUMA D-23.0;3</v>
          </cell>
          <cell r="J24124">
            <v>45436</v>
          </cell>
        </row>
        <row r="24125">
          <cell r="F24125" t="str">
            <v>4. Operaciones;PP - BLOQUE ESPUMA D-23.0;4</v>
          </cell>
          <cell r="J24125">
            <v>45436</v>
          </cell>
        </row>
        <row r="24126">
          <cell r="F24126" t="str">
            <v>4. Operaciones;PP - BLOQUE ESPUMA D-23.0;5</v>
          </cell>
          <cell r="J24126">
            <v>45436</v>
          </cell>
        </row>
        <row r="24127">
          <cell r="F24127" t="str">
            <v>4. Operaciones;PP - BLOQUE ESPUMA D-23.0;6</v>
          </cell>
          <cell r="J24127">
            <v>45436</v>
          </cell>
        </row>
        <row r="24128">
          <cell r="F24128" t="str">
            <v>3. Item Componente;PP - BLOQUE ESPUMA D-23.0;2</v>
          </cell>
          <cell r="J24128">
            <v>45436</v>
          </cell>
        </row>
        <row r="24129">
          <cell r="F24129" t="str">
            <v>3. Item Componente;PP - BLOQUE ESPUMA D-23.0;3</v>
          </cell>
          <cell r="J24129">
            <v>45436</v>
          </cell>
        </row>
        <row r="24130">
          <cell r="F24130" t="str">
            <v>3. Item Componente;PP - BLOQUE ESPUMA D-23.0;4</v>
          </cell>
          <cell r="J24130">
            <v>45436</v>
          </cell>
        </row>
        <row r="24131">
          <cell r="F24131" t="str">
            <v>3. Item Componente;PP - BLOQUE ESPUMA D-23.0;5</v>
          </cell>
          <cell r="J24131">
            <v>45436</v>
          </cell>
        </row>
        <row r="24132">
          <cell r="F24132" t="str">
            <v>3. Item Componente;PP - BLOQUE ESPUMA D-23.0;6</v>
          </cell>
          <cell r="J24132">
            <v>45436</v>
          </cell>
        </row>
        <row r="24133">
          <cell r="F24133" t="str">
            <v>3. Item Componente;PP - BLOQUE ESPUMA D-23.0;7</v>
          </cell>
          <cell r="J24133">
            <v>45436</v>
          </cell>
        </row>
        <row r="24134">
          <cell r="F24134" t="str">
            <v>3. Item Componente;PP - BLOQUE ESPUMA D-23.0;8</v>
          </cell>
          <cell r="J24134">
            <v>45436</v>
          </cell>
        </row>
        <row r="24135">
          <cell r="F24135" t="str">
            <v>3. Item Componente;PP - BLOQUE ESPUMA D-23.0;9</v>
          </cell>
          <cell r="J24135">
            <v>45436</v>
          </cell>
        </row>
        <row r="24136">
          <cell r="F24136" t="str">
            <v>3. Item Componente;PP - BLOQUE ESPUMA D-23.0;10</v>
          </cell>
          <cell r="J24136">
            <v>45436</v>
          </cell>
        </row>
        <row r="24137">
          <cell r="F24137" t="str">
            <v>3. Item Componente;PP - BLOQUE ESPUMA D-23.0;11</v>
          </cell>
          <cell r="J24137">
            <v>45436</v>
          </cell>
        </row>
        <row r="24138">
          <cell r="F24138" t="str">
            <v>3. Item Componente;PP - BLOQUE ESPUMA D-23.0;12</v>
          </cell>
          <cell r="J24138">
            <v>45436</v>
          </cell>
        </row>
        <row r="24139">
          <cell r="F24139" t="str">
            <v>4. Operaciones;PP - BLOQUE ESPUMA D-23.0 DURA;1</v>
          </cell>
          <cell r="J24139">
            <v>45436</v>
          </cell>
        </row>
        <row r="24140">
          <cell r="F24140" t="str">
            <v>3. Item Componente;PP - BLOQUE ESPUMA D-23.0 DURA;1</v>
          </cell>
          <cell r="J24140">
            <v>45436</v>
          </cell>
        </row>
        <row r="24141">
          <cell r="F24141" t="str">
            <v>3. Item Componente;PP - BLOQUE ESPUMA D-23.0 DURA;2</v>
          </cell>
          <cell r="J24141">
            <v>45436</v>
          </cell>
        </row>
        <row r="24142">
          <cell r="F24142" t="str">
            <v>3. Item Componente;PP - BLOQUE ESPUMA D-23.0 DURA;3</v>
          </cell>
          <cell r="J24142">
            <v>45436</v>
          </cell>
        </row>
        <row r="24143">
          <cell r="F24143" t="str">
            <v>3. Item Componente;PP - BLOQUE ESPUMA D-23.0 DURA;4</v>
          </cell>
          <cell r="J24143">
            <v>45436</v>
          </cell>
        </row>
        <row r="24144">
          <cell r="F24144" t="str">
            <v>3. Item Componente;PP - BLOQUE ESPUMA D-23.0 DURA;5</v>
          </cell>
          <cell r="J24144">
            <v>45436</v>
          </cell>
        </row>
        <row r="24145">
          <cell r="F24145" t="str">
            <v>2. Item Otros;PP - BLOQUE ESPUMA D-23.0 DURA;1</v>
          </cell>
          <cell r="J24145">
            <v>45436</v>
          </cell>
        </row>
        <row r="24146">
          <cell r="F24146" t="str">
            <v>2. Item Otros;PP - BLOQUE ESPUMA D-23.0 DURA;2</v>
          </cell>
          <cell r="J24146">
            <v>45436</v>
          </cell>
        </row>
        <row r="24147">
          <cell r="F24147" t="str">
            <v>4. Operaciones;PP - BLOQUE ESPUMA D-23.0 DURA;2</v>
          </cell>
          <cell r="J24147">
            <v>45436</v>
          </cell>
        </row>
        <row r="24148">
          <cell r="F24148" t="str">
            <v>4. Operaciones;PP - BLOQUE ESPUMA D-23.0 DURA;3</v>
          </cell>
          <cell r="J24148">
            <v>45436</v>
          </cell>
        </row>
        <row r="24149">
          <cell r="F24149" t="str">
            <v>4. Operaciones;PP - BLOQUE ESPUMA D-23.0 DURA;4</v>
          </cell>
          <cell r="J24149">
            <v>45436</v>
          </cell>
        </row>
        <row r="24150">
          <cell r="F24150" t="str">
            <v>4. Operaciones;PP - BLOQUE ESPUMA D-23.0 DURA;5</v>
          </cell>
          <cell r="J24150">
            <v>45436</v>
          </cell>
        </row>
        <row r="24151">
          <cell r="F24151" t="str">
            <v>4. Operaciones;PP - BLOQUE ESPUMA D-23.0 DURA;6</v>
          </cell>
          <cell r="J24151">
            <v>45436</v>
          </cell>
        </row>
        <row r="24152">
          <cell r="F24152" t="str">
            <v>1. Item OP;PP - BLOQUE ESPUMA D-23.0 DURA;1</v>
          </cell>
          <cell r="J24152">
            <v>45436</v>
          </cell>
        </row>
        <row r="24153">
          <cell r="F24153" t="str">
            <v>2. Item Otros;PP - BLOQUE ESPUMA D-23.0 DURA;3</v>
          </cell>
          <cell r="J24153">
            <v>45436</v>
          </cell>
        </row>
        <row r="24154">
          <cell r="F24154" t="str">
            <v>2. Item Otros;PP - BLOQUE ESPUMA D-23.0 DURA;4</v>
          </cell>
          <cell r="J24154">
            <v>45436</v>
          </cell>
        </row>
        <row r="24155">
          <cell r="F24155" t="str">
            <v>3. Item Componente;PP - BLOQUE ESPUMA D-23.0 DURA;6</v>
          </cell>
          <cell r="J24155">
            <v>45436</v>
          </cell>
        </row>
        <row r="24156">
          <cell r="F24156" t="str">
            <v>4. Operaciones;PP - BLOQUE ESPUMA D-23.0 DURA;7</v>
          </cell>
          <cell r="J24156">
            <v>45436</v>
          </cell>
        </row>
        <row r="24157">
          <cell r="F24157" t="str">
            <v>4. Operaciones;PP - BLOQUE ESPUMA D-23.0 DURA;8</v>
          </cell>
          <cell r="J24157">
            <v>45436</v>
          </cell>
        </row>
        <row r="24158">
          <cell r="F24158" t="str">
            <v>4. Operaciones;PP - BLOQUE ESPUMA D-23.0 DURA;9</v>
          </cell>
          <cell r="J24158">
            <v>45436</v>
          </cell>
        </row>
        <row r="24159">
          <cell r="F24159" t="str">
            <v>4. Operaciones;PP - BLOQUE ESPUMA D-23.0 DURA;10</v>
          </cell>
          <cell r="J24159">
            <v>45436</v>
          </cell>
        </row>
        <row r="24160">
          <cell r="F24160" t="str">
            <v>4. Operaciones;PP - BLOQUE ESPUMA D-23.0 DURA;11</v>
          </cell>
          <cell r="J24160">
            <v>45436</v>
          </cell>
        </row>
        <row r="24161">
          <cell r="F24161" t="str">
            <v>4. Operaciones;PP - BLOQUE ESPUMA D-23.0 DURA;12</v>
          </cell>
          <cell r="J24161">
            <v>45436</v>
          </cell>
        </row>
        <row r="24162">
          <cell r="F24162" t="str">
            <v>3. Item Componente;PP - BLOQUE ESPUMA D-23.0 DURA;7</v>
          </cell>
          <cell r="J24162">
            <v>45436</v>
          </cell>
        </row>
        <row r="24163">
          <cell r="F24163" t="str">
            <v>3. Item Componente;PP - BLOQUE ESPUMA D-23.0 DURA;8</v>
          </cell>
          <cell r="J24163">
            <v>45436</v>
          </cell>
        </row>
        <row r="24164">
          <cell r="F24164" t="str">
            <v>3. Item Componente;PP - BLOQUE ESPUMA D-23.0 DURA;9</v>
          </cell>
          <cell r="J24164">
            <v>45436</v>
          </cell>
        </row>
        <row r="24165">
          <cell r="F24165" t="str">
            <v>3. Item Componente;PP - BLOQUE ESPUMA D-23.0 DURA;10</v>
          </cell>
          <cell r="J24165">
            <v>45436</v>
          </cell>
        </row>
        <row r="24166">
          <cell r="F24166" t="str">
            <v>3. Item Componente;PP - BLOQUE ESPUMA D-23.0 DURA;11</v>
          </cell>
          <cell r="J24166">
            <v>45436</v>
          </cell>
        </row>
        <row r="24167">
          <cell r="F24167" t="str">
            <v>3. Item Componente;PP - BLOQUE ESPUMA D-23.0 DURA;12</v>
          </cell>
          <cell r="J24167">
            <v>45436</v>
          </cell>
        </row>
        <row r="24168">
          <cell r="F24168" t="str">
            <v>3. Item Componente;PP - BLOQUE ESPUMA D-23.0 DURA;13</v>
          </cell>
          <cell r="J24168">
            <v>45436</v>
          </cell>
        </row>
        <row r="24169">
          <cell r="F24169" t="str">
            <v>3. Item Componente;PP - BLOQUE ESPUMA D-23.0 DURA;14</v>
          </cell>
          <cell r="J24169">
            <v>45436</v>
          </cell>
        </row>
        <row r="24170">
          <cell r="F24170" t="str">
            <v>3. Item Componente;PP - BLOQUE ESPUMA D-23.0 DURA;15</v>
          </cell>
          <cell r="J24170">
            <v>45436</v>
          </cell>
        </row>
        <row r="24171">
          <cell r="F24171" t="str">
            <v>3. Item Componente;PP - BLOQUE ESPUMA D-23.0 DURA;16</v>
          </cell>
          <cell r="J24171">
            <v>45436</v>
          </cell>
        </row>
        <row r="24172">
          <cell r="F24172" t="str">
            <v>1. Item OP;PP - BLOQUE ESPUMA D-23.0 DURA;2</v>
          </cell>
          <cell r="J24172">
            <v>45436</v>
          </cell>
        </row>
        <row r="24173">
          <cell r="F24173" t="str">
            <v>3. Item Componente;PP - BLOQUE ESPUMA D-23.0 DURA;17</v>
          </cell>
          <cell r="J24173">
            <v>45436</v>
          </cell>
        </row>
        <row r="24174">
          <cell r="F24174" t="str">
            <v>3. Item Componente;PP - BLOQUE ESPUMA D-23.0 DURA;18</v>
          </cell>
          <cell r="J24174">
            <v>45436</v>
          </cell>
        </row>
        <row r="24175">
          <cell r="F24175" t="str">
            <v>3. Item Componente;PP - BLOQUE ESPUMA D-23.0 DURA;19</v>
          </cell>
          <cell r="J24175">
            <v>45436</v>
          </cell>
        </row>
        <row r="24176">
          <cell r="F24176" t="str">
            <v>3. Item Componente;PP - BLOQUE ESPUMA D-23.0 DURA;20</v>
          </cell>
          <cell r="J24176">
            <v>45436</v>
          </cell>
        </row>
        <row r="24177">
          <cell r="F24177" t="str">
            <v>3. Item Componente;PP - BLOQUE ESPUMA D-23.0 DURA;21</v>
          </cell>
          <cell r="J24177">
            <v>45436</v>
          </cell>
        </row>
        <row r="24178">
          <cell r="F24178" t="str">
            <v>2. Item Otros;PP - BLOQUE ESPUMA D-23.0 DURA;5</v>
          </cell>
          <cell r="J24178">
            <v>45436</v>
          </cell>
        </row>
        <row r="24179">
          <cell r="F24179" t="str">
            <v>2. Item Otros;PP - BLOQUE ESPUMA D-23.0 DURA;6</v>
          </cell>
          <cell r="J24179">
            <v>45436</v>
          </cell>
        </row>
        <row r="24180">
          <cell r="F24180" t="str">
            <v>4. Operaciones;PP - BLOQUE ESPUMA D-23.0 DURA;13</v>
          </cell>
          <cell r="J24180">
            <v>45436</v>
          </cell>
        </row>
        <row r="24181">
          <cell r="F24181" t="str">
            <v>4. Operaciones;PP - BLOQUE ESPUMA D-23.0 DURA;14</v>
          </cell>
          <cell r="J24181">
            <v>45436</v>
          </cell>
        </row>
        <row r="24182">
          <cell r="F24182" t="str">
            <v>4. Operaciones;PP - BLOQUE ESPUMA D-23.0 DURA;15</v>
          </cell>
          <cell r="J24182">
            <v>45436</v>
          </cell>
        </row>
        <row r="24183">
          <cell r="F24183" t="str">
            <v>4. Operaciones;PP - BLOQUE ESPUMA D-23.0 DURA;16</v>
          </cell>
          <cell r="J24183">
            <v>45436</v>
          </cell>
        </row>
        <row r="24184">
          <cell r="F24184" t="str">
            <v>4. Operaciones;PP - BLOQUE ESPUMA D-23.0 DURA;17</v>
          </cell>
          <cell r="J24184">
            <v>45436</v>
          </cell>
        </row>
        <row r="24185">
          <cell r="F24185" t="str">
            <v>3. Item Componente;PP - BLOQUE ESPUMA D-23.0 DURA;22</v>
          </cell>
          <cell r="J24185">
            <v>45436</v>
          </cell>
        </row>
        <row r="24186">
          <cell r="F24186" t="str">
            <v>3. Item Componente;PP - BLOQUE ESPUMA D-23.0 DURA;23</v>
          </cell>
          <cell r="J24186">
            <v>45436</v>
          </cell>
        </row>
        <row r="24187">
          <cell r="F24187" t="str">
            <v>3. Item Componente;PP - BLOQUE ESPUMA D-23.0 DURA;24</v>
          </cell>
          <cell r="J24187">
            <v>45436</v>
          </cell>
        </row>
        <row r="24188">
          <cell r="F24188" t="str">
            <v>3. Item Componente;PP - BLOQUE ESPUMA D-23.0 DURA;25</v>
          </cell>
          <cell r="J24188">
            <v>45436</v>
          </cell>
        </row>
        <row r="24189">
          <cell r="F24189" t="str">
            <v>3. Item Componente;PP - BLOQUE ESPUMA D-23.0 DURA;26</v>
          </cell>
          <cell r="J24189">
            <v>45436</v>
          </cell>
        </row>
        <row r="24190">
          <cell r="F24190" t="str">
            <v>3. Item Componente;PP - BLOQUE ESPUMA D-23.0 DURA;27</v>
          </cell>
          <cell r="J24190">
            <v>45436</v>
          </cell>
        </row>
        <row r="24191">
          <cell r="F24191" t="str">
            <v>4. Operaciones;PP - BLOQUE ESPUMA D-23.0 DURA;18</v>
          </cell>
          <cell r="J24191">
            <v>45436</v>
          </cell>
        </row>
        <row r="24192">
          <cell r="F24192" t="str">
            <v>3. Item Componente;PP - BLOQUE ESPUMA D-23.0 DURA;28</v>
          </cell>
          <cell r="J24192">
            <v>45436</v>
          </cell>
        </row>
        <row r="24193">
          <cell r="F24193" t="str">
            <v>3. Item Componente;PP - BLOQUE ESPUMA D-23.0 DURA;29</v>
          </cell>
          <cell r="J24193">
            <v>45436</v>
          </cell>
        </row>
        <row r="24194">
          <cell r="F24194" t="str">
            <v>3. Item Componente;PP - BLOQUE ESPUMA D-23.0 DURA;30</v>
          </cell>
          <cell r="J24194">
            <v>45436</v>
          </cell>
        </row>
        <row r="24195">
          <cell r="F24195" t="str">
            <v>3. Item Componente;PP - BLOQUE ESPUMA D-23.0 DURA;31</v>
          </cell>
          <cell r="J24195">
            <v>45436</v>
          </cell>
        </row>
        <row r="24196">
          <cell r="F24196" t="str">
            <v>3. Item Componente;PP - BLOQUE ESPUMA D-23.0 DURA;32</v>
          </cell>
          <cell r="J24196">
            <v>45436</v>
          </cell>
        </row>
        <row r="24197">
          <cell r="F24197" t="str">
            <v>1. Item OP;PP - BLOQUE ESPUMA D-23.0 DURA;3</v>
          </cell>
          <cell r="J24197">
            <v>45436</v>
          </cell>
        </row>
        <row r="24198">
          <cell r="F24198" t="str">
            <v>2. Item Otros;PP - BLOQUE ESPUMA D-23.0 DURA;7</v>
          </cell>
          <cell r="J24198">
            <v>45436</v>
          </cell>
        </row>
        <row r="24199">
          <cell r="F24199" t="str">
            <v>2. Item Otros;PP - BLOQUE ESPUMA D-23.0 DURA;8</v>
          </cell>
          <cell r="J24199">
            <v>45436</v>
          </cell>
        </row>
        <row r="24200">
          <cell r="F24200" t="str">
            <v>3. Item Componente;PP - BLOQUE ESPUMA D-23.0 DURA;33</v>
          </cell>
          <cell r="J24200">
            <v>45436</v>
          </cell>
        </row>
        <row r="24201">
          <cell r="F24201" t="str">
            <v>4. Operaciones;PP - BLOQUE ESPUMA D-23.0 DURA;19</v>
          </cell>
          <cell r="J24201">
            <v>45436</v>
          </cell>
        </row>
        <row r="24202">
          <cell r="F24202" t="str">
            <v>4. Operaciones;PP - BLOQUE ESPUMA D-23.0 DURA;20</v>
          </cell>
          <cell r="J24202">
            <v>45436</v>
          </cell>
        </row>
        <row r="24203">
          <cell r="F24203" t="str">
            <v>4. Operaciones;PP - BLOQUE ESPUMA D-23.0 DURA;21</v>
          </cell>
          <cell r="J24203">
            <v>45436</v>
          </cell>
        </row>
        <row r="24204">
          <cell r="F24204" t="str">
            <v>4. Operaciones;PP - BLOQUE ESPUMA D-23.0 DURA;22</v>
          </cell>
          <cell r="J24204">
            <v>45436</v>
          </cell>
        </row>
        <row r="24205">
          <cell r="F24205" t="str">
            <v>4. Operaciones;PP - BLOQUE ESPUMA D-23.0 DURA;23</v>
          </cell>
          <cell r="J24205">
            <v>45436</v>
          </cell>
        </row>
        <row r="24206">
          <cell r="F24206" t="str">
            <v>4. Operaciones;PP - BLOQUE ESPUMA D-23.0 DURA;24</v>
          </cell>
          <cell r="J24206">
            <v>45436</v>
          </cell>
        </row>
        <row r="24207">
          <cell r="F24207" t="str">
            <v>3. Item Componente;PP - BLOQUE ESPUMA D-23.0 DURA;34</v>
          </cell>
          <cell r="J24207">
            <v>45436</v>
          </cell>
        </row>
        <row r="24208">
          <cell r="F24208" t="str">
            <v>3. Item Componente;PP - BLOQUE ESPUMA D-23.0 DURA;35</v>
          </cell>
          <cell r="J24208">
            <v>45436</v>
          </cell>
        </row>
        <row r="24209">
          <cell r="F24209" t="str">
            <v>3. Item Componente;PP - BLOQUE ESPUMA D-23.0 DURA;36</v>
          </cell>
          <cell r="J24209">
            <v>45436</v>
          </cell>
        </row>
        <row r="24210">
          <cell r="F24210" t="str">
            <v>3. Item Componente;PP - BLOQUE ESPUMA D-23.0 DURA;37</v>
          </cell>
          <cell r="J24210">
            <v>45436</v>
          </cell>
        </row>
        <row r="24211">
          <cell r="F24211" t="str">
            <v>3. Item Componente;PP - BLOQUE ESPUMA D-23.0 DURA;38</v>
          </cell>
          <cell r="J24211">
            <v>45436</v>
          </cell>
        </row>
        <row r="24212">
          <cell r="F24212" t="str">
            <v>3. Item Componente;PP - BLOQUE ESPUMA D-23.0 DURA;39</v>
          </cell>
          <cell r="J24212">
            <v>45436</v>
          </cell>
        </row>
        <row r="24213">
          <cell r="F24213" t="str">
            <v>3. Item Componente;PP - BLOQUE ESPUMA D-23.0 DURA;40</v>
          </cell>
          <cell r="J24213">
            <v>45436</v>
          </cell>
        </row>
        <row r="24214">
          <cell r="F24214" t="str">
            <v>3. Item Componente;PP - BLOQUE ESPUMA D-23.0 DURA;41</v>
          </cell>
          <cell r="J24214">
            <v>45436</v>
          </cell>
        </row>
        <row r="24215">
          <cell r="F24215" t="str">
            <v>3. Item Componente;PP - BLOQUE ESPUMA D-23.0 DURA;42</v>
          </cell>
          <cell r="J24215">
            <v>45436</v>
          </cell>
        </row>
        <row r="24216">
          <cell r="F24216" t="str">
            <v>3. Item Componente;PP - BLOQUE ESPUMA D-23.0 DURA;43</v>
          </cell>
          <cell r="J24216">
            <v>45436</v>
          </cell>
        </row>
        <row r="24217">
          <cell r="F24217" t="str">
            <v>3. Item Componente;PP - BLOQUE ESPUMA D-26.0;1</v>
          </cell>
          <cell r="J24217">
            <v>45436</v>
          </cell>
        </row>
        <row r="24218">
          <cell r="F24218" t="str">
            <v>4. Operaciones;PP - BLOQUE ESPUMA D-26.0;1</v>
          </cell>
          <cell r="J24218">
            <v>45436</v>
          </cell>
        </row>
        <row r="24219">
          <cell r="F24219" t="str">
            <v>4. Operaciones;PP - BLOQUE ESPUMA D-26.0;2</v>
          </cell>
          <cell r="J24219">
            <v>45436</v>
          </cell>
        </row>
        <row r="24220">
          <cell r="F24220" t="str">
            <v>4. Operaciones;PP - BLOQUE ESPUMA D-26.0;3</v>
          </cell>
          <cell r="J24220">
            <v>45436</v>
          </cell>
        </row>
        <row r="24221">
          <cell r="F24221" t="str">
            <v>4. Operaciones;PP - BLOQUE ESPUMA D-26.0;4</v>
          </cell>
          <cell r="J24221">
            <v>45436</v>
          </cell>
        </row>
        <row r="24222">
          <cell r="F24222" t="str">
            <v>4. Operaciones;PP - BLOQUE ESPUMA D-26.0;5</v>
          </cell>
          <cell r="J24222">
            <v>45436</v>
          </cell>
        </row>
        <row r="24223">
          <cell r="F24223" t="str">
            <v>3. Item Componente;PP - BLOQUE ESPUMA D-26.0;2</v>
          </cell>
          <cell r="J24223">
            <v>45436</v>
          </cell>
        </row>
        <row r="24224">
          <cell r="F24224" t="str">
            <v>3. Item Componente;PP - BLOQUE ESPUMA D-26.0;3</v>
          </cell>
          <cell r="J24224">
            <v>45436</v>
          </cell>
        </row>
        <row r="24225">
          <cell r="F24225" t="str">
            <v>3. Item Componente;PP - BLOQUE ESPUMA D-26.0;4</v>
          </cell>
          <cell r="J24225">
            <v>45436</v>
          </cell>
        </row>
        <row r="24226">
          <cell r="F24226" t="str">
            <v>3. Item Componente;PP - BLOQUE ESPUMA D-26.0;5</v>
          </cell>
          <cell r="J24226">
            <v>45436</v>
          </cell>
        </row>
        <row r="24227">
          <cell r="F24227" t="str">
            <v>3. Item Componente;PP - BLOQUE ESPUMA D-26.0;6</v>
          </cell>
          <cell r="J24227">
            <v>45436</v>
          </cell>
        </row>
        <row r="24228">
          <cell r="F24228" t="str">
            <v>3. Item Componente;PP - BLOQUE ESPUMA D-26.0;7</v>
          </cell>
          <cell r="J24228">
            <v>45436</v>
          </cell>
        </row>
        <row r="24229">
          <cell r="F24229" t="str">
            <v>3. Item Componente;PP - BLOQUE ESPUMA D-26.0;8</v>
          </cell>
          <cell r="J24229">
            <v>45436</v>
          </cell>
        </row>
        <row r="24230">
          <cell r="F24230" t="str">
            <v>3. Item Componente;PP - BLOQUE ESPUMA D-26.0;9</v>
          </cell>
          <cell r="J24230">
            <v>45436</v>
          </cell>
        </row>
        <row r="24231">
          <cell r="F24231" t="str">
            <v>3. Item Componente;PP - BLOQUE ESPUMA D-26.0;10</v>
          </cell>
          <cell r="J24231">
            <v>45436</v>
          </cell>
        </row>
        <row r="24232">
          <cell r="F24232" t="str">
            <v>3. Item Componente;PP - BLOQUE ESPUMA D-26.0;11</v>
          </cell>
          <cell r="J24232">
            <v>45436</v>
          </cell>
        </row>
        <row r="24233">
          <cell r="F24233" t="str">
            <v>3. Item Componente;PP - BLOQUE ESPUMA D-26.0;12</v>
          </cell>
          <cell r="J24233">
            <v>45436</v>
          </cell>
        </row>
        <row r="24234">
          <cell r="F24234" t="str">
            <v>2. Item Otros;PP - BLOQUE ESPUMA D-26.0;1</v>
          </cell>
          <cell r="J24234">
            <v>45436</v>
          </cell>
        </row>
        <row r="24235">
          <cell r="F24235" t="str">
            <v>2. Item Otros;PP - BLOQUE ESPUMA D-26.0;2</v>
          </cell>
          <cell r="J24235">
            <v>45436</v>
          </cell>
        </row>
        <row r="24236">
          <cell r="F24236" t="str">
            <v>4. Operaciones;PP - BLOQUE ESPUMA D-26.0;6</v>
          </cell>
          <cell r="J24236">
            <v>45436</v>
          </cell>
        </row>
        <row r="24237">
          <cell r="F24237" t="str">
            <v>3. Item Componente;PP - BLOQUE ESPUMA D-26.0;13</v>
          </cell>
          <cell r="J24237">
            <v>45436</v>
          </cell>
        </row>
        <row r="24238">
          <cell r="F24238" t="str">
            <v>1. Item OP;PP - BLOQUE ESPUMA D-26.0;1</v>
          </cell>
          <cell r="J24238">
            <v>45436</v>
          </cell>
        </row>
        <row r="24239">
          <cell r="F24239" t="str">
            <v>3. Item Componente;PP - BLOQUE ESPUMA D-26.0;14</v>
          </cell>
          <cell r="J24239">
            <v>45436</v>
          </cell>
        </row>
        <row r="24240">
          <cell r="F24240" t="str">
            <v>3. Item Componente;PP - BLOQUE ESPUMA D-26.0;15</v>
          </cell>
          <cell r="J24240">
            <v>45436</v>
          </cell>
        </row>
        <row r="24241">
          <cell r="F24241" t="str">
            <v>3. Item Componente;PP - BLOQUE ESPUMA D-26.0;16</v>
          </cell>
          <cell r="J24241">
            <v>45436</v>
          </cell>
        </row>
        <row r="24242">
          <cell r="F24242" t="str">
            <v>3. Item Componente;PP - BLOQUE ESPUMA D-26.0;17</v>
          </cell>
          <cell r="J24242">
            <v>45436</v>
          </cell>
        </row>
        <row r="24243">
          <cell r="F24243" t="str">
            <v>3. Item Componente;PP - BLOQUE ESPUMA D-26.0;18</v>
          </cell>
          <cell r="J24243">
            <v>45436</v>
          </cell>
        </row>
        <row r="24244">
          <cell r="F24244" t="str">
            <v>3. Item Componente;PP - BLOQUE ESPUMA D-26.0;19</v>
          </cell>
          <cell r="J24244">
            <v>45436</v>
          </cell>
        </row>
        <row r="24245">
          <cell r="F24245" t="str">
            <v>3. Item Componente;PP - BLOQUE ESPUMA D-26.0;20</v>
          </cell>
          <cell r="J24245">
            <v>45436</v>
          </cell>
        </row>
        <row r="24246">
          <cell r="F24246" t="str">
            <v>3. Item Componente;PP - BLOQUE ESPUMA D-26.0;21</v>
          </cell>
          <cell r="J24246">
            <v>45436</v>
          </cell>
        </row>
        <row r="24247">
          <cell r="F24247" t="str">
            <v>3. Item Componente;PP - BLOQUE ESPUMA D-26.0;22</v>
          </cell>
          <cell r="J24247">
            <v>45436</v>
          </cell>
        </row>
        <row r="24248">
          <cell r="F24248" t="str">
            <v>3. Item Componente;PP - BLOQUE ESPUMA D-26.0;23</v>
          </cell>
          <cell r="J24248">
            <v>45436</v>
          </cell>
        </row>
        <row r="24249">
          <cell r="F24249" t="str">
            <v>4. Operaciones;PP - BLOQUE ESPUMA D-26.0;7</v>
          </cell>
          <cell r="J24249">
            <v>45436</v>
          </cell>
        </row>
        <row r="24250">
          <cell r="F24250" t="str">
            <v>4. Operaciones;PP - BLOQUE ESPUMA D-26.0;8</v>
          </cell>
          <cell r="J24250">
            <v>45436</v>
          </cell>
        </row>
        <row r="24251">
          <cell r="F24251" t="str">
            <v>4. Operaciones;PP - BLOQUE ESPUMA D-26.0;9</v>
          </cell>
          <cell r="J24251">
            <v>45436</v>
          </cell>
        </row>
        <row r="24252">
          <cell r="F24252" t="str">
            <v>4. Operaciones;PP - BLOQUE ESPUMA D-26.0;10</v>
          </cell>
          <cell r="J24252">
            <v>45436</v>
          </cell>
        </row>
        <row r="24253">
          <cell r="F24253" t="str">
            <v>4. Operaciones;PP - BLOQUE ESPUMA D-26.0;11</v>
          </cell>
          <cell r="J24253">
            <v>45436</v>
          </cell>
        </row>
        <row r="24254">
          <cell r="F24254" t="str">
            <v>3. Item Componente;PP - BLOQUE ESPUMA D-26.0;24</v>
          </cell>
          <cell r="J24254">
            <v>45436</v>
          </cell>
        </row>
        <row r="24255">
          <cell r="F24255" t="str">
            <v>2. Item Otros;PP - BLOQUE ESPUMA D-26.0;3</v>
          </cell>
          <cell r="J24255">
            <v>45436</v>
          </cell>
        </row>
        <row r="24256">
          <cell r="F24256" t="str">
            <v>2. Item Otros;PP - BLOQUE ESPUMA D-26.0;4</v>
          </cell>
          <cell r="J24256">
            <v>45436</v>
          </cell>
        </row>
        <row r="24257">
          <cell r="F24257" t="str">
            <v>4. Operaciones;PP - BLOQUE ESPUMA D-26.0;12</v>
          </cell>
          <cell r="J24257">
            <v>45436</v>
          </cell>
        </row>
        <row r="24258">
          <cell r="F24258" t="str">
            <v>1. Item OP;PP - BLOQUE ESPUMA D-26.0;2</v>
          </cell>
          <cell r="J24258">
            <v>45436</v>
          </cell>
        </row>
        <row r="24259">
          <cell r="F24259" t="str">
            <v>1. Item OP;PP - BLOQUE ESPUMA D-23.0 DURA;4</v>
          </cell>
          <cell r="J24259">
            <v>45436</v>
          </cell>
        </row>
        <row r="24260">
          <cell r="F24260" t="str">
            <v>3. Item Componente;PP - BLOQUE ESPUMA D-23.0 DURA;44</v>
          </cell>
          <cell r="J24260">
            <v>45436</v>
          </cell>
        </row>
        <row r="24261">
          <cell r="F24261" t="str">
            <v>1. Item OP;PP - BLOQUE ESPUMA D-16.0 DURA;1</v>
          </cell>
          <cell r="J24261">
            <v>45439</v>
          </cell>
        </row>
        <row r="24262">
          <cell r="F24262" t="str">
            <v>2. Item Otros;PP - BLOQUE ESPUMA D-16.0 DURA;1</v>
          </cell>
          <cell r="J24262">
            <v>45439</v>
          </cell>
        </row>
        <row r="24263">
          <cell r="F24263" t="str">
            <v>2. Item Otros;PP - BLOQUE ESPUMA D-16.0 DURA;2</v>
          </cell>
          <cell r="J24263">
            <v>45439</v>
          </cell>
        </row>
        <row r="24264">
          <cell r="F24264" t="str">
            <v>3. Item Componente;PP - BLOQUE ESPUMA D-16.0 DURA;1</v>
          </cell>
          <cell r="J24264">
            <v>45439</v>
          </cell>
        </row>
        <row r="24265">
          <cell r="F24265" t="str">
            <v>4. Operaciones;PP - BLOQUE ESPUMA D-16.0 DURA;1</v>
          </cell>
          <cell r="J24265">
            <v>45439</v>
          </cell>
        </row>
        <row r="24266">
          <cell r="F24266" t="str">
            <v>4. Operaciones;PP - BLOQUE ESPUMA D-16.0 DURA;2</v>
          </cell>
          <cell r="J24266">
            <v>45439</v>
          </cell>
        </row>
        <row r="24267">
          <cell r="F24267" t="str">
            <v>4. Operaciones;PP - BLOQUE ESPUMA D-16.0 DURA;3</v>
          </cell>
          <cell r="J24267">
            <v>45439</v>
          </cell>
        </row>
        <row r="24268">
          <cell r="F24268" t="str">
            <v>3. Item Componente;PP - BLOQUE ESPUMA D-16.0 DURA;2</v>
          </cell>
          <cell r="J24268">
            <v>45439</v>
          </cell>
        </row>
        <row r="24269">
          <cell r="F24269" t="str">
            <v>3. Item Componente;PP - BLOQUE ESPUMA D-16.0 DURA;3</v>
          </cell>
          <cell r="J24269">
            <v>45439</v>
          </cell>
        </row>
        <row r="24270">
          <cell r="F24270" t="str">
            <v>3. Item Componente;PP - BLOQUE ESPUMA D-16.0 DURA;4</v>
          </cell>
          <cell r="J24270">
            <v>45439</v>
          </cell>
        </row>
        <row r="24271">
          <cell r="F24271" t="str">
            <v>4. Operaciones;PP - BLOQUE ESPUMA D-16.0 DURA;4</v>
          </cell>
          <cell r="J24271">
            <v>45439</v>
          </cell>
        </row>
        <row r="24272">
          <cell r="F24272" t="str">
            <v>4. Operaciones;PP - BLOQUE ESPUMA D-16.0 DURA;5</v>
          </cell>
          <cell r="J24272">
            <v>45439</v>
          </cell>
        </row>
        <row r="24273">
          <cell r="F24273" t="str">
            <v>4. Operaciones;PP - BLOQUE ESPUMA D-16.0 DURA;6</v>
          </cell>
          <cell r="J24273">
            <v>45439</v>
          </cell>
        </row>
        <row r="24274">
          <cell r="F24274" t="str">
            <v>3. Item Componente;PP - BLOQUE ESPUMA D-16.0 DURA;5</v>
          </cell>
          <cell r="J24274">
            <v>45439</v>
          </cell>
        </row>
        <row r="24275">
          <cell r="F24275" t="str">
            <v>3. Item Componente;PP - BLOQUE ESPUMA D-16.0 DURA;6</v>
          </cell>
          <cell r="J24275">
            <v>45439</v>
          </cell>
        </row>
        <row r="24276">
          <cell r="F24276" t="str">
            <v>3. Item Componente;PP - BLOQUE ESPUMA D-16.0 DURA;7</v>
          </cell>
          <cell r="J24276">
            <v>45439</v>
          </cell>
        </row>
        <row r="24277">
          <cell r="F24277" t="str">
            <v>3. Item Componente;PP - BLOQUE ESPUMA D-16.0 DURA;8</v>
          </cell>
          <cell r="J24277">
            <v>45439</v>
          </cell>
        </row>
        <row r="24278">
          <cell r="F24278" t="str">
            <v>3. Item Componente;PP - BLOQUE ESPUMA D-16.0 DURA;9</v>
          </cell>
          <cell r="J24278">
            <v>45439</v>
          </cell>
        </row>
        <row r="24279">
          <cell r="F24279" t="str">
            <v>3. Item Componente;PP - BLOQUE ESPUMA D-16.0 DURA;10</v>
          </cell>
          <cell r="J24279">
            <v>45439</v>
          </cell>
        </row>
        <row r="24280">
          <cell r="F24280" t="str">
            <v>3. Item Componente;PP - BLOQUE ESPUMA D-16.0 DURA;11</v>
          </cell>
          <cell r="J24280">
            <v>45439</v>
          </cell>
        </row>
        <row r="24281">
          <cell r="F24281" t="str">
            <v>3. Item Componente;PP - BLOQUE ESPUMA D-16.0 DURA;12</v>
          </cell>
          <cell r="J24281">
            <v>45439</v>
          </cell>
        </row>
        <row r="24282">
          <cell r="F24282" t="str">
            <v>2. Item Otros;PP - BLOQUE ESPUMA D-16.0 DURA;3</v>
          </cell>
          <cell r="J24282">
            <v>45439</v>
          </cell>
        </row>
        <row r="24283">
          <cell r="F24283" t="str">
            <v>2. Item Otros;PP - BLOQUE ESPUMA D-16.0 DURA;4</v>
          </cell>
          <cell r="J24283">
            <v>45439</v>
          </cell>
        </row>
        <row r="24284">
          <cell r="F24284" t="str">
            <v>3. Item Componente;PP - BLOQUE ESPUMA D-12.0;1</v>
          </cell>
          <cell r="J24284">
            <v>45439</v>
          </cell>
        </row>
        <row r="24285">
          <cell r="F24285" t="str">
            <v>3. Item Componente;PP - BLOQUE ESPUMA D-12.0;2</v>
          </cell>
          <cell r="J24285">
            <v>45439</v>
          </cell>
        </row>
        <row r="24286">
          <cell r="F24286" t="str">
            <v>3. Item Componente;PP - BLOQUE ESPUMA D-12.0;3</v>
          </cell>
          <cell r="J24286">
            <v>45439</v>
          </cell>
        </row>
        <row r="24287">
          <cell r="F24287" t="str">
            <v>3. Item Componente;PP - BLOQUE ESPUMA D-12.0;4</v>
          </cell>
          <cell r="J24287">
            <v>45439</v>
          </cell>
        </row>
        <row r="24288">
          <cell r="F24288" t="str">
            <v>3. Item Componente;PP - BLOQUE ESPUMA D-12.0;5</v>
          </cell>
          <cell r="J24288">
            <v>45439</v>
          </cell>
        </row>
        <row r="24289">
          <cell r="F24289" t="str">
            <v>3. Item Componente;PP - BLOQUE ESPUMA D-12.0;6</v>
          </cell>
          <cell r="J24289">
            <v>45439</v>
          </cell>
        </row>
        <row r="24290">
          <cell r="F24290" t="str">
            <v>3. Item Componente;PP - BLOQUE ESPUMA D-12.0;7</v>
          </cell>
          <cell r="J24290">
            <v>45439</v>
          </cell>
        </row>
        <row r="24291">
          <cell r="F24291" t="str">
            <v>3. Item Componente;PP - BLOQUE ESPUMA D-12.0;8</v>
          </cell>
          <cell r="J24291">
            <v>45439</v>
          </cell>
        </row>
        <row r="24292">
          <cell r="F24292" t="str">
            <v>4. Operaciones;PP - BLOQUE ESPUMA D-12.0;1</v>
          </cell>
          <cell r="J24292">
            <v>45439</v>
          </cell>
        </row>
        <row r="24293">
          <cell r="F24293" t="str">
            <v>4. Operaciones;PP - BLOQUE ESPUMA D-12.0;2</v>
          </cell>
          <cell r="J24293">
            <v>45439</v>
          </cell>
        </row>
        <row r="24294">
          <cell r="F24294" t="str">
            <v>3. Item Componente;PP - BLOQUE ESPUMA D-12.0;9</v>
          </cell>
          <cell r="J24294">
            <v>45439</v>
          </cell>
        </row>
        <row r="24295">
          <cell r="F24295" t="str">
            <v>3. Item Componente;PP - BLOQUE ESPUMA D-12.0;10</v>
          </cell>
          <cell r="J24295">
            <v>45439</v>
          </cell>
        </row>
        <row r="24296">
          <cell r="F24296" t="str">
            <v>3. Item Componente;PP - BLOQUE ESPUMA D-12.0;11</v>
          </cell>
          <cell r="J24296">
            <v>45439</v>
          </cell>
        </row>
        <row r="24297">
          <cell r="F24297" t="str">
            <v>3. Item Componente;PP - BLOQUE ESPUMA D-12.0;12</v>
          </cell>
          <cell r="J24297">
            <v>45439</v>
          </cell>
        </row>
        <row r="24298">
          <cell r="F24298" t="str">
            <v>2. Item Otros;PP - BLOQUE ESPUMA D-12.0;1</v>
          </cell>
          <cell r="J24298">
            <v>45439</v>
          </cell>
        </row>
        <row r="24299">
          <cell r="F24299" t="str">
            <v>2. Item Otros;PP - BLOQUE ESPUMA D-12.0;2</v>
          </cell>
          <cell r="J24299">
            <v>45439</v>
          </cell>
        </row>
        <row r="24300">
          <cell r="F24300" t="str">
            <v>4. Operaciones;PP - BLOQUE ESPUMA D-12.0;3</v>
          </cell>
          <cell r="J24300">
            <v>45439</v>
          </cell>
        </row>
        <row r="24301">
          <cell r="F24301" t="str">
            <v>4. Operaciones;PP - BLOQUE ESPUMA D-12.0;4</v>
          </cell>
          <cell r="J24301">
            <v>45439</v>
          </cell>
        </row>
        <row r="24302">
          <cell r="F24302" t="str">
            <v>4. Operaciones;PP - BLOQUE ESPUMA D-12.0;5</v>
          </cell>
          <cell r="J24302">
            <v>45439</v>
          </cell>
        </row>
        <row r="24303">
          <cell r="F24303" t="str">
            <v>4. Operaciones;PP - BLOQUE ESPUMA D-12.0;6</v>
          </cell>
          <cell r="J24303">
            <v>45439</v>
          </cell>
        </row>
        <row r="24304">
          <cell r="F24304" t="str">
            <v>1. Item OP;PP - BLOQUE ESPUMA D-12.0;1</v>
          </cell>
          <cell r="J24304">
            <v>45439</v>
          </cell>
        </row>
        <row r="24305">
          <cell r="F24305" t="str">
            <v>3. Item Componente;PP - BLOQUE ESPUMA D-12.0;13</v>
          </cell>
          <cell r="J24305">
            <v>45439</v>
          </cell>
        </row>
        <row r="24306">
          <cell r="F24306" t="str">
            <v>3. Item Componente;PP - BLOQUE ESPUMA D-12.0;14</v>
          </cell>
          <cell r="J24306">
            <v>45439</v>
          </cell>
        </row>
        <row r="24307">
          <cell r="F24307" t="str">
            <v>3. Item Componente;PP - BLOQUE ESPUMA D-12.0;15</v>
          </cell>
          <cell r="J24307">
            <v>45439</v>
          </cell>
        </row>
        <row r="24308">
          <cell r="F24308" t="str">
            <v>3. Item Componente;PP - BLOQUE ESPUMA D-12.0;16</v>
          </cell>
          <cell r="J24308">
            <v>45439</v>
          </cell>
        </row>
        <row r="24309">
          <cell r="F24309" t="str">
            <v>3. Item Componente;PP - BLOQUE ESPUMA D-12.0;17</v>
          </cell>
          <cell r="J24309">
            <v>45439</v>
          </cell>
        </row>
        <row r="24310">
          <cell r="F24310" t="str">
            <v>3. Item Componente;PP - BLOQUE ESPUMA D-12.0;18</v>
          </cell>
          <cell r="J24310">
            <v>45439</v>
          </cell>
        </row>
        <row r="24311">
          <cell r="F24311" t="str">
            <v>3. Item Componente;PP - BLOQUE ESPUMA D-12.0;19</v>
          </cell>
          <cell r="J24311">
            <v>45439</v>
          </cell>
        </row>
        <row r="24312">
          <cell r="F24312" t="str">
            <v>3. Item Componente;PP - BLOQUE ESPUMA D-12.0;20</v>
          </cell>
          <cell r="J24312">
            <v>45439</v>
          </cell>
        </row>
        <row r="24313">
          <cell r="F24313" t="str">
            <v>4. Operaciones;PP - BLOQUE ESPUMA D-12.0;7</v>
          </cell>
          <cell r="J24313">
            <v>45439</v>
          </cell>
        </row>
        <row r="24314">
          <cell r="F24314" t="str">
            <v>4. Operaciones;PP - BLOQUE ESPUMA D-12.0;8</v>
          </cell>
          <cell r="J24314">
            <v>45439</v>
          </cell>
        </row>
        <row r="24315">
          <cell r="F24315" t="str">
            <v>3. Item Componente;PP - BLOQUE ESPUMA D-12.0;21</v>
          </cell>
          <cell r="J24315">
            <v>45439</v>
          </cell>
        </row>
        <row r="24316">
          <cell r="F24316" t="str">
            <v>3. Item Componente;PP - BLOQUE ESPUMA D-12.0;22</v>
          </cell>
          <cell r="J24316">
            <v>45439</v>
          </cell>
        </row>
        <row r="24317">
          <cell r="F24317" t="str">
            <v>3. Item Componente;PP - BLOQUE ESPUMA D-12.0;23</v>
          </cell>
          <cell r="J24317">
            <v>45439</v>
          </cell>
        </row>
        <row r="24318">
          <cell r="F24318" t="str">
            <v>3. Item Componente;PP - BLOQUE ESPUMA D-12.0;24</v>
          </cell>
          <cell r="J24318">
            <v>45439</v>
          </cell>
        </row>
        <row r="24319">
          <cell r="F24319" t="str">
            <v>2. Item Otros;PP - BLOQUE ESPUMA D-12.0;3</v>
          </cell>
          <cell r="J24319">
            <v>45439</v>
          </cell>
        </row>
        <row r="24320">
          <cell r="F24320" t="str">
            <v>2. Item Otros;PP - BLOQUE ESPUMA D-12.0;4</v>
          </cell>
          <cell r="J24320">
            <v>45439</v>
          </cell>
        </row>
        <row r="24321">
          <cell r="F24321" t="str">
            <v>4. Operaciones;PP - BLOQUE ESPUMA D-12.0;9</v>
          </cell>
          <cell r="J24321">
            <v>45439</v>
          </cell>
        </row>
        <row r="24322">
          <cell r="F24322" t="str">
            <v>4. Operaciones;PP - BLOQUE ESPUMA D-12.0;10</v>
          </cell>
          <cell r="J24322">
            <v>45439</v>
          </cell>
        </row>
        <row r="24323">
          <cell r="F24323" t="str">
            <v>4. Operaciones;PP - BLOQUE ESPUMA D-12.0;11</v>
          </cell>
          <cell r="J24323">
            <v>45439</v>
          </cell>
        </row>
        <row r="24324">
          <cell r="F24324" t="str">
            <v>4. Operaciones;PP - BLOQUE ESPUMA D-12.0;12</v>
          </cell>
          <cell r="J24324">
            <v>45439</v>
          </cell>
        </row>
        <row r="24325">
          <cell r="F24325" t="str">
            <v>1. Item OP;PP - BLOQUE ESPUMA D-12.0;2</v>
          </cell>
          <cell r="J24325">
            <v>45439</v>
          </cell>
        </row>
        <row r="24326">
          <cell r="F24326" t="str">
            <v>3. Item Componente;PP - BLOQUE ESPUMA D-12.0;25</v>
          </cell>
          <cell r="J24326">
            <v>45439</v>
          </cell>
        </row>
        <row r="24327">
          <cell r="F24327" t="str">
            <v>3. Item Componente;PP - BLOQUE ESPUMA D-12.0;26</v>
          </cell>
          <cell r="J24327">
            <v>45439</v>
          </cell>
        </row>
        <row r="24328">
          <cell r="F24328" t="str">
            <v>3. Item Componente;PP - BLOQUE ESPUMA D-12.0;27</v>
          </cell>
          <cell r="J24328">
            <v>45439</v>
          </cell>
        </row>
        <row r="24329">
          <cell r="F24329" t="str">
            <v>3. Item Componente;PP - BLOQUE ESPUMA D-12.0;28</v>
          </cell>
          <cell r="J24329">
            <v>45439</v>
          </cell>
        </row>
        <row r="24330">
          <cell r="F24330" t="str">
            <v>3. Item Componente;PP - BLOQUE ESPUMA D-12.0;29</v>
          </cell>
          <cell r="J24330">
            <v>45439</v>
          </cell>
        </row>
        <row r="24331">
          <cell r="F24331" t="str">
            <v>3. Item Componente;PP - BLOQUE ESPUMA D-12.0;30</v>
          </cell>
          <cell r="J24331">
            <v>45439</v>
          </cell>
        </row>
        <row r="24332">
          <cell r="F24332" t="str">
            <v>3. Item Componente;PP - BLOQUE ESPUMA D-12.0;31</v>
          </cell>
          <cell r="J24332">
            <v>45439</v>
          </cell>
        </row>
        <row r="24333">
          <cell r="F24333" t="str">
            <v>3. Item Componente;PP - BLOQUE ESPUMA D-12.0;32</v>
          </cell>
          <cell r="J24333">
            <v>45439</v>
          </cell>
        </row>
        <row r="24334">
          <cell r="F24334" t="str">
            <v>4. Operaciones;PP - BLOQUE ESPUMA D-12.0;13</v>
          </cell>
          <cell r="J24334">
            <v>45439</v>
          </cell>
        </row>
        <row r="24335">
          <cell r="F24335" t="str">
            <v>4. Operaciones;PP - BLOQUE ESPUMA D-12.0;14</v>
          </cell>
          <cell r="J24335">
            <v>45439</v>
          </cell>
        </row>
        <row r="24336">
          <cell r="F24336" t="str">
            <v>3. Item Componente;PP - BLOQUE ESPUMA D-12.0;33</v>
          </cell>
          <cell r="J24336">
            <v>45439</v>
          </cell>
        </row>
        <row r="24337">
          <cell r="F24337" t="str">
            <v>3. Item Componente;PP - BLOQUE ESPUMA D-12.0;34</v>
          </cell>
          <cell r="J24337">
            <v>45439</v>
          </cell>
        </row>
        <row r="24338">
          <cell r="F24338" t="str">
            <v>3. Item Componente;PP - BLOQUE ESPUMA D-12.0;35</v>
          </cell>
          <cell r="J24338">
            <v>45439</v>
          </cell>
        </row>
        <row r="24339">
          <cell r="F24339" t="str">
            <v>3. Item Componente;PP - BLOQUE ESPUMA D-12.0;36</v>
          </cell>
          <cell r="J24339">
            <v>45439</v>
          </cell>
        </row>
        <row r="24340">
          <cell r="F24340" t="str">
            <v>2. Item Otros;PP - BLOQUE ESPUMA D-12.0;5</v>
          </cell>
          <cell r="J24340">
            <v>45439</v>
          </cell>
        </row>
        <row r="24341">
          <cell r="F24341" t="str">
            <v>2. Item Otros;PP - BLOQUE ESPUMA D-12.0;6</v>
          </cell>
          <cell r="J24341">
            <v>45439</v>
          </cell>
        </row>
        <row r="24342">
          <cell r="F24342" t="str">
            <v>4. Operaciones;PP - BLOQUE ESPUMA D-12.0;15</v>
          </cell>
          <cell r="J24342">
            <v>45439</v>
          </cell>
        </row>
        <row r="24343">
          <cell r="F24343" t="str">
            <v>4. Operaciones;PP - BLOQUE ESPUMA D-12.0;16</v>
          </cell>
          <cell r="J24343">
            <v>45439</v>
          </cell>
        </row>
        <row r="24344">
          <cell r="F24344" t="str">
            <v>4. Operaciones;PP - BLOQUE ESPUMA D-12.0;17</v>
          </cell>
          <cell r="J24344">
            <v>45439</v>
          </cell>
        </row>
        <row r="24345">
          <cell r="F24345" t="str">
            <v>4. Operaciones;PP - BLOQUE ESPUMA D-12.0;18</v>
          </cell>
          <cell r="J24345">
            <v>45439</v>
          </cell>
        </row>
        <row r="24346">
          <cell r="F24346" t="str">
            <v>1. Item OP;PP - BLOQUE ESPUMA D-12.0;3</v>
          </cell>
          <cell r="J24346">
            <v>45439</v>
          </cell>
        </row>
        <row r="24347">
          <cell r="F24347" t="str">
            <v>3. Item Componente;PP - BLOQUE ESPUMA D-16.0 DURA;13</v>
          </cell>
          <cell r="J24347">
            <v>45439</v>
          </cell>
        </row>
        <row r="24348">
          <cell r="F24348" t="str">
            <v>3. Item Componente;PP - BLOQUE ESPUMA D-16.0 DURA;14</v>
          </cell>
          <cell r="J24348">
            <v>45439</v>
          </cell>
        </row>
        <row r="24349">
          <cell r="F24349" t="str">
            <v>3. Item Componente;PP - BLOQUE ESPUMA D-16.0 DURA;15</v>
          </cell>
          <cell r="J24349">
            <v>45439</v>
          </cell>
        </row>
        <row r="24350">
          <cell r="F24350" t="str">
            <v>3. Item Componente;PP - BLOQUE ESPUMA D-16.0 DURA;16</v>
          </cell>
          <cell r="J24350">
            <v>45439</v>
          </cell>
        </row>
        <row r="24351">
          <cell r="F24351" t="str">
            <v>3. Item Componente;PP - BLOQUE ESPUMA D-16.0 DURA;17</v>
          </cell>
          <cell r="J24351">
            <v>45439</v>
          </cell>
        </row>
        <row r="24352">
          <cell r="F24352" t="str">
            <v>3. Item Componente;PP - BLOQUE ESPUMA D-16.0 DURA;18</v>
          </cell>
          <cell r="J24352">
            <v>45439</v>
          </cell>
        </row>
        <row r="24353">
          <cell r="F24353" t="str">
            <v>3. Item Componente;PP - BLOQUE ESPUMA D-16.0 DURA;19</v>
          </cell>
          <cell r="J24353">
            <v>45439</v>
          </cell>
        </row>
        <row r="24354">
          <cell r="F24354" t="str">
            <v>3. Item Componente;PP - BLOQUE ESPUMA D-16.0 DURA;20</v>
          </cell>
          <cell r="J24354">
            <v>45439</v>
          </cell>
        </row>
        <row r="24355">
          <cell r="F24355" t="str">
            <v>3. Item Componente;PP - BLOQUE ESPUMA D-16.0 DURA;21</v>
          </cell>
          <cell r="J24355">
            <v>45439</v>
          </cell>
        </row>
        <row r="24356">
          <cell r="F24356" t="str">
            <v>3. Item Componente;PP - BLOQUE ESPUMA D-16.0 DURA;22</v>
          </cell>
          <cell r="J24356">
            <v>45439</v>
          </cell>
        </row>
        <row r="24357">
          <cell r="F24357" t="str">
            <v>3. Item Componente;PP - BLOQUE ESPUMA D-16.0 DURA;23</v>
          </cell>
          <cell r="J24357">
            <v>45439</v>
          </cell>
        </row>
        <row r="24358">
          <cell r="F24358" t="str">
            <v>3. Item Componente;PP - BLOQUE ESPUMA D-16.0 DURA;24</v>
          </cell>
          <cell r="J24358">
            <v>45439</v>
          </cell>
        </row>
        <row r="24359">
          <cell r="F24359" t="str">
            <v>2. Item Otros;PP - BLOQUE ESPUMA D-16.0 DURA;5</v>
          </cell>
          <cell r="J24359">
            <v>45439</v>
          </cell>
        </row>
        <row r="24360">
          <cell r="F24360" t="str">
            <v>2. Item Otros;PP - BLOQUE ESPUMA D-16.0 DURA;6</v>
          </cell>
          <cell r="J24360">
            <v>45439</v>
          </cell>
        </row>
        <row r="24361">
          <cell r="F24361" t="str">
            <v>1. Item OP;PP - BLOQUE ESPUMA D-16.0 DURA;2</v>
          </cell>
          <cell r="J24361">
            <v>45439</v>
          </cell>
        </row>
        <row r="24362">
          <cell r="F24362" t="str">
            <v>4. Operaciones;PP - BLOQUE ESPUMA D-16.0 DURA;7</v>
          </cell>
          <cell r="J24362">
            <v>45439</v>
          </cell>
        </row>
        <row r="24363">
          <cell r="F24363" t="str">
            <v>4. Operaciones;PP - BLOQUE ESPUMA D-16.0 DURA;8</v>
          </cell>
          <cell r="J24363">
            <v>45439</v>
          </cell>
        </row>
        <row r="24364">
          <cell r="F24364" t="str">
            <v>4. Operaciones;PP - BLOQUE ESPUMA D-16.0 DURA;9</v>
          </cell>
          <cell r="J24364">
            <v>45439</v>
          </cell>
        </row>
        <row r="24365">
          <cell r="F24365" t="str">
            <v>4. Operaciones;PP - BLOQUE ESPUMA D-16.0 DURA;10</v>
          </cell>
          <cell r="J24365">
            <v>45439</v>
          </cell>
        </row>
        <row r="24366">
          <cell r="F24366" t="str">
            <v>4. Operaciones;PP - BLOQUE ESPUMA D-16.0 DURA;11</v>
          </cell>
          <cell r="J24366">
            <v>45439</v>
          </cell>
        </row>
        <row r="24367">
          <cell r="F24367" t="str">
            <v>4. Operaciones;PP - BLOQUE ESPUMA D-16.0 DURA;12</v>
          </cell>
          <cell r="J24367">
            <v>45439</v>
          </cell>
        </row>
        <row r="24368">
          <cell r="F24368" t="str">
            <v>3. Item Componente;PP - BLOQUE ESPUMA D-16.0 DURA;25</v>
          </cell>
          <cell r="J24368">
            <v>45439</v>
          </cell>
        </row>
        <row r="24369">
          <cell r="F24369" t="str">
            <v>3. Item Componente;PP - BLOQUE ESPUMA D-16.0 DURA;26</v>
          </cell>
          <cell r="J24369">
            <v>45439</v>
          </cell>
        </row>
        <row r="24370">
          <cell r="F24370" t="str">
            <v>3. Item Componente;PP - BLOQUE ESPUMA D-16.0 DURA;27</v>
          </cell>
          <cell r="J24370">
            <v>45439</v>
          </cell>
        </row>
        <row r="24371">
          <cell r="F24371" t="str">
            <v>3. Item Componente;PP - BLOQUE ESPUMA D-16.0 DURA;28</v>
          </cell>
          <cell r="J24371">
            <v>45439</v>
          </cell>
        </row>
        <row r="24372">
          <cell r="F24372" t="str">
            <v>3. Item Componente;PP - BLOQUE ESPUMA D-16.0 DURA;29</v>
          </cell>
          <cell r="J24372">
            <v>45439</v>
          </cell>
        </row>
        <row r="24373">
          <cell r="F24373" t="str">
            <v>3. Item Componente;PP - BLOQUE ESPUMA D-16.0 DURA;30</v>
          </cell>
          <cell r="J24373">
            <v>45439</v>
          </cell>
        </row>
        <row r="24374">
          <cell r="F24374" t="str">
            <v>3. Item Componente;PP - BLOQUE ESPUMA D-16.0 DURA;31</v>
          </cell>
          <cell r="J24374">
            <v>45439</v>
          </cell>
        </row>
        <row r="24375">
          <cell r="F24375" t="str">
            <v>3. Item Componente;PP - BLOQUE ESPUMA D-16.0 DURA;32</v>
          </cell>
          <cell r="J24375">
            <v>45439</v>
          </cell>
        </row>
        <row r="24376">
          <cell r="F24376" t="str">
            <v>3. Item Componente;PP - BLOQUE ESPUMA D-16.0 DURA;33</v>
          </cell>
          <cell r="J24376">
            <v>45439</v>
          </cell>
        </row>
        <row r="24377">
          <cell r="F24377" t="str">
            <v>3. Item Componente;PP - BLOQUE ESPUMA D-16.0 DURA;34</v>
          </cell>
          <cell r="J24377">
            <v>45439</v>
          </cell>
        </row>
        <row r="24378">
          <cell r="F24378" t="str">
            <v>3. Item Componente;PP - BLOQUE ESPUMA D-16.0 DURA;35</v>
          </cell>
          <cell r="J24378">
            <v>45439</v>
          </cell>
        </row>
        <row r="24379">
          <cell r="F24379" t="str">
            <v>3. Item Componente;PP - BLOQUE ESPUMA D-16.0 DURA;36</v>
          </cell>
          <cell r="J24379">
            <v>45439</v>
          </cell>
        </row>
        <row r="24380">
          <cell r="F24380" t="str">
            <v>2. Item Otros;PP - BLOQUE ESPUMA D-16.0 DURA;7</v>
          </cell>
          <cell r="J24380">
            <v>45439</v>
          </cell>
        </row>
        <row r="24381">
          <cell r="F24381" t="str">
            <v>2. Item Otros;PP - BLOQUE ESPUMA D-16.0 DURA;8</v>
          </cell>
          <cell r="J24381">
            <v>45439</v>
          </cell>
        </row>
        <row r="24382">
          <cell r="F24382" t="str">
            <v>1. Item OP;PP - BLOQUE ESPUMA D-16.0 DURA;3</v>
          </cell>
          <cell r="J24382">
            <v>45439</v>
          </cell>
        </row>
        <row r="24383">
          <cell r="F24383" t="str">
            <v>4. Operaciones;PP - BLOQUE ESPUMA D-16.0 DURA;13</v>
          </cell>
          <cell r="J24383">
            <v>45439</v>
          </cell>
        </row>
        <row r="24384">
          <cell r="F24384" t="str">
            <v>4. Operaciones;PP - BLOQUE ESPUMA D-16.0 DURA;14</v>
          </cell>
          <cell r="J24384">
            <v>45439</v>
          </cell>
        </row>
        <row r="24385">
          <cell r="F24385" t="str">
            <v>4. Operaciones;PP - BLOQUE ESPUMA D-16.0 DURA;15</v>
          </cell>
          <cell r="J24385">
            <v>45439</v>
          </cell>
        </row>
        <row r="24386">
          <cell r="F24386" t="str">
            <v>4. Operaciones;PP - BLOQUE ESPUMA D-16.0 DURA;16</v>
          </cell>
          <cell r="J24386">
            <v>45439</v>
          </cell>
        </row>
        <row r="24387">
          <cell r="F24387" t="str">
            <v>4. Operaciones;PP - BLOQUE ESPUMA D-16.0 DURA;17</v>
          </cell>
          <cell r="J24387">
            <v>45439</v>
          </cell>
        </row>
        <row r="24388">
          <cell r="F24388" t="str">
            <v>4. Operaciones;PP - BLOQUE ESPUMA D-16.0 DURA;18</v>
          </cell>
          <cell r="J24388">
            <v>45439</v>
          </cell>
        </row>
        <row r="24389">
          <cell r="F24389" t="str">
            <v>3. Item Componente;PP - BLOQUE ESPUMA D-16.0 DURA;37</v>
          </cell>
          <cell r="J24389">
            <v>45439</v>
          </cell>
        </row>
        <row r="24390">
          <cell r="F24390" t="str">
            <v>3. Item Componente;PP - BLOQUE ESPUMA D-16.0 DURA;38</v>
          </cell>
          <cell r="J24390">
            <v>45439</v>
          </cell>
        </row>
        <row r="24391">
          <cell r="F24391" t="str">
            <v>3. Item Componente;PP - BLOQUE ESPUMA D-16.0 DURA;39</v>
          </cell>
          <cell r="J24391">
            <v>45439</v>
          </cell>
        </row>
        <row r="24392">
          <cell r="F24392" t="str">
            <v>3. Item Componente;PP - BLOQUE ESPUMA D-16.0 DURA;40</v>
          </cell>
          <cell r="J24392">
            <v>45439</v>
          </cell>
        </row>
        <row r="24393">
          <cell r="F24393" t="str">
            <v>3. Item Componente;PP - BLOQUE ESPUMA D-16.0 DURA;41</v>
          </cell>
          <cell r="J24393">
            <v>45439</v>
          </cell>
        </row>
        <row r="24394">
          <cell r="F24394" t="str">
            <v>3. Item Componente;PP - BLOQUE ESPUMA D-16.0 DURA;42</v>
          </cell>
          <cell r="J24394">
            <v>45439</v>
          </cell>
        </row>
        <row r="24395">
          <cell r="F24395" t="str">
            <v>3. Item Componente;PP - BLOQUE ESPUMA D-16.0 DURA;43</v>
          </cell>
          <cell r="J24395">
            <v>45439</v>
          </cell>
        </row>
        <row r="24396">
          <cell r="F24396" t="str">
            <v>3. Item Componente;PP - BLOQUE ESPUMA D-16.0 DURA;44</v>
          </cell>
          <cell r="J24396">
            <v>45439</v>
          </cell>
        </row>
        <row r="24397">
          <cell r="F24397" t="str">
            <v>3. Item Componente;PP - BLOQUE ESPUMA D-16.0 DURA;45</v>
          </cell>
          <cell r="J24397">
            <v>45439</v>
          </cell>
        </row>
        <row r="24398">
          <cell r="F24398" t="str">
            <v>3. Item Componente;PP - BLOQUE ESPUMA D-16.0 DURA;46</v>
          </cell>
          <cell r="J24398">
            <v>45439</v>
          </cell>
        </row>
        <row r="24399">
          <cell r="F24399" t="str">
            <v>3. Item Componente;PP - BLOQUE ESPUMA D-16.0 DURA;47</v>
          </cell>
          <cell r="J24399">
            <v>45439</v>
          </cell>
        </row>
        <row r="24400">
          <cell r="F24400" t="str">
            <v>3. Item Componente;PP - BLOQUE ESPUMA D-16.0 DURA;48</v>
          </cell>
          <cell r="J24400">
            <v>45439</v>
          </cell>
        </row>
        <row r="24401">
          <cell r="F24401" t="str">
            <v>4. Operaciones;PP - BLOQUE ESPUMA D-16.0 DURA;19</v>
          </cell>
          <cell r="J24401">
            <v>45439</v>
          </cell>
        </row>
        <row r="24402">
          <cell r="F24402" t="str">
            <v>4. Operaciones;PP - BLOQUE ESPUMA D-16.0 DURA;20</v>
          </cell>
          <cell r="J24402">
            <v>45439</v>
          </cell>
        </row>
        <row r="24403">
          <cell r="F24403" t="str">
            <v>4. Operaciones;PP - BLOQUE ESPUMA D-16.0 DURA;21</v>
          </cell>
          <cell r="J24403">
            <v>45439</v>
          </cell>
        </row>
        <row r="24404">
          <cell r="F24404" t="str">
            <v>4. Operaciones;PP - BLOQUE ESPUMA D-16.0 DURA;22</v>
          </cell>
          <cell r="J24404">
            <v>45439</v>
          </cell>
        </row>
        <row r="24405">
          <cell r="F24405" t="str">
            <v>4. Operaciones;PP - BLOQUE ESPUMA D-16.0 DURA;23</v>
          </cell>
          <cell r="J24405">
            <v>45439</v>
          </cell>
        </row>
        <row r="24406">
          <cell r="F24406" t="str">
            <v>4. Operaciones;PP - BLOQUE ESPUMA D-16.0 DURA;24</v>
          </cell>
          <cell r="J24406">
            <v>45439</v>
          </cell>
        </row>
        <row r="24407">
          <cell r="F24407" t="str">
            <v>1. Item OP;PP - BLOQUE ESPUMA D-16.0 DURA;4</v>
          </cell>
          <cell r="J24407">
            <v>45439</v>
          </cell>
        </row>
        <row r="24408">
          <cell r="F24408" t="str">
            <v>1. Item OP;PP - BLOQUE ESPUMA D-23.0;1</v>
          </cell>
          <cell r="J24408">
            <v>45440</v>
          </cell>
        </row>
        <row r="24409">
          <cell r="F24409" t="str">
            <v>4. Operaciones;PP - BLOQUE ESPUMA D-23.0;1</v>
          </cell>
          <cell r="J24409">
            <v>45440</v>
          </cell>
        </row>
        <row r="24410">
          <cell r="F24410" t="str">
            <v>4. Operaciones;PP - BLOQUE ESPUMA D-23.0;2</v>
          </cell>
          <cell r="J24410">
            <v>45440</v>
          </cell>
        </row>
        <row r="24411">
          <cell r="F24411" t="str">
            <v>4. Operaciones;PP - BLOQUE ESPUMA D-23.0;3</v>
          </cell>
          <cell r="J24411">
            <v>45440</v>
          </cell>
        </row>
        <row r="24412">
          <cell r="F24412" t="str">
            <v>4. Operaciones;PP - BLOQUE ESPUMA D-23.0;4</v>
          </cell>
          <cell r="J24412">
            <v>45440</v>
          </cell>
        </row>
        <row r="24413">
          <cell r="F24413" t="str">
            <v>4. Operaciones;PP - BLOQUE ESPUMA D-23.0;5</v>
          </cell>
          <cell r="J24413">
            <v>45440</v>
          </cell>
        </row>
        <row r="24414">
          <cell r="F24414" t="str">
            <v>4. Operaciones;PP - BLOQUE ESPUMA D-23.0;6</v>
          </cell>
          <cell r="J24414">
            <v>45440</v>
          </cell>
        </row>
        <row r="24415">
          <cell r="F24415" t="str">
            <v>3. Item Componente;PP - BLOQUE ESPUMA D-23.0;1</v>
          </cell>
          <cell r="J24415">
            <v>45440</v>
          </cell>
        </row>
        <row r="24416">
          <cell r="F24416" t="str">
            <v>3. Item Componente;PP - BLOQUE ESPUMA D-23.0;2</v>
          </cell>
          <cell r="J24416">
            <v>45440</v>
          </cell>
        </row>
        <row r="24417">
          <cell r="F24417" t="str">
            <v>3. Item Componente;PP - BLOQUE ESPUMA D-23.0;3</v>
          </cell>
          <cell r="J24417">
            <v>45440</v>
          </cell>
        </row>
        <row r="24418">
          <cell r="F24418" t="str">
            <v>3. Item Componente;PP - BLOQUE ESPUMA D-23.0;4</v>
          </cell>
          <cell r="J24418">
            <v>45440</v>
          </cell>
        </row>
        <row r="24419">
          <cell r="F24419" t="str">
            <v>3. Item Componente;PP - BLOQUE ESPUMA D-23.0;5</v>
          </cell>
          <cell r="J24419">
            <v>45440</v>
          </cell>
        </row>
        <row r="24420">
          <cell r="F24420" t="str">
            <v>3. Item Componente;PP - BLOQUE ESPUMA D-23.0;6</v>
          </cell>
          <cell r="J24420">
            <v>45440</v>
          </cell>
        </row>
        <row r="24421">
          <cell r="F24421" t="str">
            <v>3. Item Componente;PP - BLOQUE ESPUMA D-23.0;7</v>
          </cell>
          <cell r="J24421">
            <v>45440</v>
          </cell>
        </row>
        <row r="24422">
          <cell r="F24422" t="str">
            <v>3. Item Componente;PP - BLOQUE ESPUMA D-23.0;8</v>
          </cell>
          <cell r="J24422">
            <v>45440</v>
          </cell>
        </row>
        <row r="24423">
          <cell r="F24423" t="str">
            <v>3. Item Componente;PP - BLOQUE ESPUMA D-23.0;9</v>
          </cell>
          <cell r="J24423">
            <v>45440</v>
          </cell>
        </row>
        <row r="24424">
          <cell r="F24424" t="str">
            <v>3. Item Componente;PP - BLOQUE ESPUMA D-23.0;10</v>
          </cell>
          <cell r="J24424">
            <v>45440</v>
          </cell>
        </row>
        <row r="24425">
          <cell r="F24425" t="str">
            <v>3. Item Componente;PP - BLOQUE ESPUMA D-23.0;11</v>
          </cell>
          <cell r="J24425">
            <v>45440</v>
          </cell>
        </row>
        <row r="24426">
          <cell r="F24426" t="str">
            <v>3. Item Componente;PP - BLOQUE ESPUMA D-23.0;12</v>
          </cell>
          <cell r="J24426">
            <v>45440</v>
          </cell>
        </row>
        <row r="24427">
          <cell r="F24427" t="str">
            <v>3. Item Componente;PP - BLOQUE ESPUMA D-23.0;13</v>
          </cell>
          <cell r="J24427">
            <v>45440</v>
          </cell>
        </row>
        <row r="24428">
          <cell r="F24428" t="str">
            <v>3. Item Componente;PP - BLOQUE ESPUMA D-23.0;14</v>
          </cell>
          <cell r="J24428">
            <v>45440</v>
          </cell>
        </row>
        <row r="24429">
          <cell r="F24429" t="str">
            <v>2. Item Otros;PP - BLOQUE ESPUMA D-23.0;1</v>
          </cell>
          <cell r="J24429">
            <v>45440</v>
          </cell>
        </row>
        <row r="24430">
          <cell r="F24430" t="str">
            <v>2. Item Otros;PP - BLOQUE ESPUMA D-23.0;2</v>
          </cell>
          <cell r="J24430">
            <v>45440</v>
          </cell>
        </row>
        <row r="24431">
          <cell r="F24431" t="str">
            <v>1. Item OP;PP - BLOQUE ESPUMA D-26.0 ANTIFLAMA;1</v>
          </cell>
          <cell r="J24431">
            <v>45440</v>
          </cell>
        </row>
        <row r="24432">
          <cell r="F24432" t="str">
            <v>2. Item Otros;PP - BLOQUE ESPUMA D-26.0 ANTIFLAMA;1</v>
          </cell>
          <cell r="J24432">
            <v>45440</v>
          </cell>
        </row>
        <row r="24433">
          <cell r="F24433" t="str">
            <v>2. Item Otros;PP - BLOQUE ESPUMA D-26.0 ANTIFLAMA;2</v>
          </cell>
          <cell r="J24433">
            <v>45440</v>
          </cell>
        </row>
        <row r="24434">
          <cell r="F24434" t="str">
            <v>4. Operaciones;PP - BLOQUE ESPUMA D-26.0 ANTIFLAMA;1</v>
          </cell>
          <cell r="J24434">
            <v>45440</v>
          </cell>
        </row>
        <row r="24435">
          <cell r="F24435" t="str">
            <v>4. Operaciones;PP - BLOQUE ESPUMA D-26.0 ANTIFLAMA;2</v>
          </cell>
          <cell r="J24435">
            <v>45440</v>
          </cell>
        </row>
        <row r="24436">
          <cell r="F24436" t="str">
            <v>4. Operaciones;PP - BLOQUE ESPUMA D-26.0 ANTIFLAMA;3</v>
          </cell>
          <cell r="J24436">
            <v>45440</v>
          </cell>
        </row>
        <row r="24437">
          <cell r="F24437" t="str">
            <v>4. Operaciones;PP - BLOQUE ESPUMA D-26.0 ANTIFLAMA;4</v>
          </cell>
          <cell r="J24437">
            <v>45440</v>
          </cell>
        </row>
        <row r="24438">
          <cell r="F24438" t="str">
            <v>4. Operaciones;PP - BLOQUE ESPUMA D-26.0 ANTIFLAMA;5</v>
          </cell>
          <cell r="J24438">
            <v>45440</v>
          </cell>
        </row>
        <row r="24439">
          <cell r="F24439" t="str">
            <v>4. Operaciones;PP - BLOQUE ESPUMA D-26.0 ANTIFLAMA;6</v>
          </cell>
          <cell r="J24439">
            <v>45440</v>
          </cell>
        </row>
        <row r="24440">
          <cell r="F24440" t="str">
            <v>3. Item Componente;PP - BLOQUE ESPUMA D-26.0 ANTIFLAMA;1</v>
          </cell>
          <cell r="J24440">
            <v>45440</v>
          </cell>
        </row>
        <row r="24441">
          <cell r="F24441" t="str">
            <v>3. Item Componente;PP - BLOQUE ESPUMA D-26.0 ANTIFLAMA;2</v>
          </cell>
          <cell r="J24441">
            <v>45440</v>
          </cell>
        </row>
        <row r="24442">
          <cell r="F24442" t="str">
            <v>3. Item Componente;PP - BLOQUE ESPUMA D-26.0 ANTIFLAMA;3</v>
          </cell>
          <cell r="J24442">
            <v>45440</v>
          </cell>
        </row>
        <row r="24443">
          <cell r="F24443" t="str">
            <v>3. Item Componente;PP - BLOQUE ESPUMA D-26.0 ANTIFLAMA;4</v>
          </cell>
          <cell r="J24443">
            <v>45440</v>
          </cell>
        </row>
        <row r="24444">
          <cell r="F24444" t="str">
            <v>3. Item Componente;PP - BLOQUE ESPUMA D-26.0 ANTIFLAMA;5</v>
          </cell>
          <cell r="J24444">
            <v>45440</v>
          </cell>
        </row>
        <row r="24445">
          <cell r="F24445" t="str">
            <v>3. Item Componente;PP - BLOQUE ESPUMA D-26.0 ANTIFLAMA;6</v>
          </cell>
          <cell r="J24445">
            <v>45440</v>
          </cell>
        </row>
        <row r="24446">
          <cell r="F24446" t="str">
            <v>3. Item Componente;PP - BLOQUE ESPUMA D-26.0 ANTIFLAMA;7</v>
          </cell>
          <cell r="J24446">
            <v>45440</v>
          </cell>
        </row>
        <row r="24447">
          <cell r="F24447" t="str">
            <v>3. Item Componente;PP - BLOQUE ESPUMA D-26.0 ANTIFLAMA;8</v>
          </cell>
          <cell r="J24447">
            <v>45440</v>
          </cell>
        </row>
        <row r="24448">
          <cell r="F24448" t="str">
            <v>3. Item Componente;PP - BLOQUE ESPUMA D-26.0 ANTIFLAMA;9</v>
          </cell>
          <cell r="J24448">
            <v>45440</v>
          </cell>
        </row>
        <row r="24449">
          <cell r="F24449" t="str">
            <v>3. Item Componente;PP - BLOQUE ESPUMA D-26.0 ANTIFLAMA;10</v>
          </cell>
          <cell r="J24449">
            <v>45440</v>
          </cell>
        </row>
        <row r="24450">
          <cell r="F24450" t="str">
            <v>3. Item Componente;PP - BLOQUE ESPUMA D-26.0 ANTIFLAMA;11</v>
          </cell>
          <cell r="J24450">
            <v>45440</v>
          </cell>
        </row>
        <row r="24451">
          <cell r="F24451" t="str">
            <v>3. Item Componente;PP - BLOQUE ESPUMA D-26.0 ANTIFLAMA;12</v>
          </cell>
          <cell r="J24451">
            <v>45440</v>
          </cell>
        </row>
        <row r="24452">
          <cell r="F24452" t="str">
            <v>3. Item Componente;PP - BLOQUE ESPUMA D-26.0 ANTIFLAMA;13</v>
          </cell>
          <cell r="J24452">
            <v>45440</v>
          </cell>
        </row>
        <row r="24453">
          <cell r="F24453" t="str">
            <v>3. Item Componente;PP - BLOQUE ESPUMA D-26.0 ANTIFLAMA;14</v>
          </cell>
          <cell r="J24453">
            <v>45440</v>
          </cell>
        </row>
        <row r="24454">
          <cell r="F24454" t="str">
            <v>1. Item OP;PP - BLOQUE ESPUMA D-26.0 PENTA;1</v>
          </cell>
          <cell r="J24454">
            <v>45440</v>
          </cell>
        </row>
        <row r="24455">
          <cell r="F24455" t="str">
            <v>2. Item Otros;PP - BLOQUE ESPUMA D-26.0;1</v>
          </cell>
          <cell r="J24455">
            <v>45440</v>
          </cell>
        </row>
        <row r="24456">
          <cell r="F24456" t="str">
            <v>2. Item Otros;PP - BLOQUE ESPUMA D-26.0;2</v>
          </cell>
          <cell r="J24456">
            <v>45440</v>
          </cell>
        </row>
        <row r="24457">
          <cell r="F24457" t="str">
            <v>3. Item Componente;PP - BLOQUE ESPUMA D-26.0;1</v>
          </cell>
          <cell r="J24457">
            <v>45440</v>
          </cell>
        </row>
        <row r="24458">
          <cell r="F24458" t="str">
            <v>3. Item Componente;PP - BLOQUE ESPUMA D-26.0;2</v>
          </cell>
          <cell r="J24458">
            <v>45440</v>
          </cell>
        </row>
        <row r="24459">
          <cell r="F24459" t="str">
            <v>4. Operaciones;PP - BLOQUE ESPUMA D-26.0 PENTA;1</v>
          </cell>
          <cell r="J24459">
            <v>45440</v>
          </cell>
        </row>
        <row r="24460">
          <cell r="F24460" t="str">
            <v>4. Operaciones;PP - BLOQUE ESPUMA D-26.0 PENTA;2</v>
          </cell>
          <cell r="J24460">
            <v>45440</v>
          </cell>
        </row>
        <row r="24461">
          <cell r="F24461" t="str">
            <v>4. Operaciones;PP - BLOQUE ESPUMA D-26.0 PENTA;3</v>
          </cell>
          <cell r="J24461">
            <v>45440</v>
          </cell>
        </row>
        <row r="24462">
          <cell r="F24462" t="str">
            <v>4. Operaciones;PP - BLOQUE ESPUMA D-26.0 PENTA;4</v>
          </cell>
          <cell r="J24462">
            <v>45440</v>
          </cell>
        </row>
        <row r="24463">
          <cell r="F24463" t="str">
            <v>4. Operaciones;PP - BLOQUE ESPUMA D-26.0 PENTA;5</v>
          </cell>
          <cell r="J24463">
            <v>45440</v>
          </cell>
        </row>
        <row r="24464">
          <cell r="F24464" t="str">
            <v>4. Operaciones;PP - BLOQUE ESPUMA D-26.0 PENTA;6</v>
          </cell>
          <cell r="J24464">
            <v>45440</v>
          </cell>
        </row>
        <row r="24465">
          <cell r="F24465" t="str">
            <v>3. Item Componente;PP - BLOQUE ESPUMA D-26.0 PENTA;1</v>
          </cell>
          <cell r="J24465">
            <v>45440</v>
          </cell>
        </row>
        <row r="24466">
          <cell r="F24466" t="str">
            <v>4. Operaciones;PP - BLOQUE ESPUMA D-26.0;1</v>
          </cell>
          <cell r="J24466">
            <v>45440</v>
          </cell>
        </row>
        <row r="24467">
          <cell r="F24467" t="str">
            <v>4. Operaciones;PP - BLOQUE ESPUMA D-26.0;2</v>
          </cell>
          <cell r="J24467">
            <v>45440</v>
          </cell>
        </row>
        <row r="24468">
          <cell r="F24468" t="str">
            <v>4. Operaciones;PP - BLOQUE ESPUMA D-26.0;3</v>
          </cell>
          <cell r="J24468">
            <v>45440</v>
          </cell>
        </row>
        <row r="24469">
          <cell r="F24469" t="str">
            <v>4. Operaciones;PP - BLOQUE ESPUMA D-26.0;4</v>
          </cell>
          <cell r="J24469">
            <v>45440</v>
          </cell>
        </row>
        <row r="24470">
          <cell r="F24470" t="str">
            <v>4. Operaciones;PP - BLOQUE ESPUMA D-26.0;5</v>
          </cell>
          <cell r="J24470">
            <v>45440</v>
          </cell>
        </row>
        <row r="24471">
          <cell r="F24471" t="str">
            <v>4. Operaciones;PP - BLOQUE ESPUMA D-26.0;6</v>
          </cell>
          <cell r="J24471">
            <v>45440</v>
          </cell>
        </row>
        <row r="24472">
          <cell r="F24472" t="str">
            <v>3. Item Componente;PP - BLOQUE ESPUMA D-26.0;3</v>
          </cell>
          <cell r="J24472">
            <v>45440</v>
          </cell>
        </row>
        <row r="24473">
          <cell r="F24473" t="str">
            <v>3. Item Componente;PP - BLOQUE ESPUMA D-26.0;4</v>
          </cell>
          <cell r="J24473">
            <v>45440</v>
          </cell>
        </row>
        <row r="24474">
          <cell r="F24474" t="str">
            <v>3. Item Componente;PP - BLOQUE ESPUMA D-26.0;5</v>
          </cell>
          <cell r="J24474">
            <v>45440</v>
          </cell>
        </row>
        <row r="24475">
          <cell r="F24475" t="str">
            <v>3. Item Componente;PP - BLOQUE ESPUMA D-26.0;6</v>
          </cell>
          <cell r="J24475">
            <v>45440</v>
          </cell>
        </row>
        <row r="24476">
          <cell r="F24476" t="str">
            <v>3. Item Componente;PP - BLOQUE ESPUMA D-26.0;7</v>
          </cell>
          <cell r="J24476">
            <v>45440</v>
          </cell>
        </row>
        <row r="24477">
          <cell r="F24477" t="str">
            <v>3. Item Componente;PP - BLOQUE ESPUMA D-26.0;8</v>
          </cell>
          <cell r="J24477">
            <v>45440</v>
          </cell>
        </row>
        <row r="24478">
          <cell r="F24478" t="str">
            <v>3. Item Componente;PP - BLOQUE ESPUMA D-26.0;9</v>
          </cell>
          <cell r="J24478">
            <v>45440</v>
          </cell>
        </row>
        <row r="24479">
          <cell r="F24479" t="str">
            <v>3. Item Componente;PP - BLOQUE ESPUMA D-26.0;10</v>
          </cell>
          <cell r="J24479">
            <v>45440</v>
          </cell>
        </row>
        <row r="24480">
          <cell r="F24480" t="str">
            <v>3. Item Componente;PP - BLOQUE ESPUMA D-26.0;11</v>
          </cell>
          <cell r="J24480">
            <v>45440</v>
          </cell>
        </row>
        <row r="24481">
          <cell r="F24481" t="str">
            <v>3. Item Componente;PP - BLOQUE ESPUMA D-26.0;12</v>
          </cell>
          <cell r="J24481">
            <v>45440</v>
          </cell>
        </row>
        <row r="24482">
          <cell r="F24482" t="str">
            <v>3. Item Componente;PP - BLOQUE ESPUMA D-26.0;13</v>
          </cell>
          <cell r="J24482">
            <v>45440</v>
          </cell>
        </row>
        <row r="24483">
          <cell r="F24483" t="str">
            <v>3. Item Componente;PP - BLOQUE ESPUMA D-26.0;14</v>
          </cell>
          <cell r="J24483">
            <v>45440</v>
          </cell>
        </row>
        <row r="24484">
          <cell r="F24484" t="str">
            <v>1. Item OP;PP - BLOQUE ESPUMA D-26.0;1</v>
          </cell>
          <cell r="J24484">
            <v>45440</v>
          </cell>
        </row>
        <row r="24485">
          <cell r="F24485" t="str">
            <v>2. Item Otros;PP - BLOQUE ESPUMA D-26.0 PENTA;1</v>
          </cell>
          <cell r="J24485">
            <v>45440</v>
          </cell>
        </row>
        <row r="24486">
          <cell r="F24486" t="str">
            <v>2. Item Otros;PP - BLOQUE ESPUMA D-26.0 PENTA;2</v>
          </cell>
          <cell r="J24486">
            <v>45440</v>
          </cell>
        </row>
        <row r="24487">
          <cell r="F24487" t="str">
            <v>1. Item OP;PP - BLOQUE ESPUMA D-26.0 ANTIFLAMA;2</v>
          </cell>
          <cell r="J24487">
            <v>45440</v>
          </cell>
        </row>
        <row r="24488">
          <cell r="F24488" t="str">
            <v>2. Item Otros;PP - BLOQUE ESPUMA D-26.0 ANTIFLAMA;3</v>
          </cell>
          <cell r="J24488">
            <v>45440</v>
          </cell>
        </row>
        <row r="24489">
          <cell r="F24489" t="str">
            <v>2. Item Otros;PP - BLOQUE ESPUMA D-26.0 ANTIFLAMA;4</v>
          </cell>
          <cell r="J24489">
            <v>45440</v>
          </cell>
        </row>
        <row r="24490">
          <cell r="F24490" t="str">
            <v>3. Item Componente;PP - BLOQUE ESPUMA D-26.0 ANTIFLAMA;15</v>
          </cell>
          <cell r="J24490">
            <v>45440</v>
          </cell>
        </row>
        <row r="24491">
          <cell r="F24491" t="str">
            <v>3. Item Componente;PP - BLOQUE ESPUMA D-26.0 ANTIFLAMA;16</v>
          </cell>
          <cell r="J24491">
            <v>45440</v>
          </cell>
        </row>
        <row r="24492">
          <cell r="F24492" t="str">
            <v>4. Operaciones;PP - BLOQUE ESPUMA D-26.0 ANTIFLAMA;7</v>
          </cell>
          <cell r="J24492">
            <v>45440</v>
          </cell>
        </row>
        <row r="24493">
          <cell r="F24493" t="str">
            <v>4. Operaciones;PP - BLOQUE ESPUMA D-26.0 ANTIFLAMA;8</v>
          </cell>
          <cell r="J24493">
            <v>45440</v>
          </cell>
        </row>
        <row r="24494">
          <cell r="F24494" t="str">
            <v>4. Operaciones;PP - BLOQUE ESPUMA D-26.0 ANTIFLAMA;9</v>
          </cell>
          <cell r="J24494">
            <v>45440</v>
          </cell>
        </row>
        <row r="24495">
          <cell r="F24495" t="str">
            <v>4. Operaciones;PP - BLOQUE ESPUMA D-26.0 ANTIFLAMA;10</v>
          </cell>
          <cell r="J24495">
            <v>45440</v>
          </cell>
        </row>
        <row r="24496">
          <cell r="F24496" t="str">
            <v>4. Operaciones;PP - BLOQUE ESPUMA D-26.0 ANTIFLAMA;11</v>
          </cell>
          <cell r="J24496">
            <v>45440</v>
          </cell>
        </row>
        <row r="24497">
          <cell r="F24497" t="str">
            <v>3. Item Componente;PP - BLOQUE ESPUMA D-26.0 ANTIFLAMA;17</v>
          </cell>
          <cell r="J24497">
            <v>45440</v>
          </cell>
        </row>
        <row r="24498">
          <cell r="F24498" t="str">
            <v>3. Item Componente;PP - BLOQUE ESPUMA D-26.0 ANTIFLAMA;18</v>
          </cell>
          <cell r="J24498">
            <v>45440</v>
          </cell>
        </row>
        <row r="24499">
          <cell r="F24499" t="str">
            <v>3. Item Componente;PP - BLOQUE ESPUMA D-26.0 ANTIFLAMA;19</v>
          </cell>
          <cell r="J24499">
            <v>45440</v>
          </cell>
        </row>
        <row r="24500">
          <cell r="F24500" t="str">
            <v>3. Item Componente;PP - BLOQUE ESPUMA D-26.0 ANTIFLAMA;20</v>
          </cell>
          <cell r="J24500">
            <v>45440</v>
          </cell>
        </row>
        <row r="24501">
          <cell r="F24501" t="str">
            <v>3. Item Componente;PP - BLOQUE ESPUMA D-26.0 ANTIFLAMA;21</v>
          </cell>
          <cell r="J24501">
            <v>45440</v>
          </cell>
        </row>
        <row r="24502">
          <cell r="F24502" t="str">
            <v>4. Operaciones;PP - BLOQUE ESPUMA D-26.0 ANTIFLAMA;12</v>
          </cell>
          <cell r="J24502">
            <v>45440</v>
          </cell>
        </row>
        <row r="24503">
          <cell r="F24503" t="str">
            <v>3. Item Componente;PP - BLOQUE ESPUMA D-26.0 ANTIFLAMA;22</v>
          </cell>
          <cell r="J24503">
            <v>45440</v>
          </cell>
        </row>
        <row r="24504">
          <cell r="F24504" t="str">
            <v>3. Item Componente;PP - BLOQUE ESPUMA D-26.0 ANTIFLAMA;23</v>
          </cell>
          <cell r="J24504">
            <v>45440</v>
          </cell>
        </row>
        <row r="24505">
          <cell r="F24505" t="str">
            <v>3. Item Componente;PP - BLOQUE ESPUMA D-26.0 ANTIFLAMA;24</v>
          </cell>
          <cell r="J24505">
            <v>45440</v>
          </cell>
        </row>
        <row r="24506">
          <cell r="F24506" t="str">
            <v>3. Item Componente;PP - BLOQUE ESPUMA D-26.0 ANTIFLAMA;25</v>
          </cell>
          <cell r="J24506">
            <v>45440</v>
          </cell>
        </row>
        <row r="24507">
          <cell r="F24507" t="str">
            <v>3. Item Componente;PP - BLOQUE ESPUMA D-26.0 ANTIFLAMA;26</v>
          </cell>
          <cell r="J24507">
            <v>45440</v>
          </cell>
        </row>
        <row r="24508">
          <cell r="F24508" t="str">
            <v>3. Item Componente;PP - BLOQUE ESPUMA D-26.0 ANTIFLAMA;27</v>
          </cell>
          <cell r="J24508">
            <v>45440</v>
          </cell>
        </row>
        <row r="24509">
          <cell r="F24509" t="str">
            <v>3. Item Componente;PP - BLOQUE ESPUMA D-26.0 ANTIFLAMA;28</v>
          </cell>
          <cell r="J24509">
            <v>45440</v>
          </cell>
        </row>
        <row r="24510">
          <cell r="F24510" t="str">
            <v>3. Item Componente;PP - BLOQUE ESPUMA D-26.0 PENTA;2</v>
          </cell>
          <cell r="J24510">
            <v>45440</v>
          </cell>
        </row>
        <row r="24511">
          <cell r="F24511" t="str">
            <v>3. Item Componente;PP - BLOQUE ESPUMA D-26.0 PENTA;3</v>
          </cell>
          <cell r="J24511">
            <v>45440</v>
          </cell>
        </row>
        <row r="24512">
          <cell r="F24512" t="str">
            <v>3. Item Componente;PP - BLOQUE ESPUMA D-26.0 PENTA;4</v>
          </cell>
          <cell r="J24512">
            <v>45440</v>
          </cell>
        </row>
        <row r="24513">
          <cell r="F24513" t="str">
            <v>3. Item Componente;PP - BLOQUE ESPUMA D-26.0 PENTA;5</v>
          </cell>
          <cell r="J24513">
            <v>45440</v>
          </cell>
        </row>
        <row r="24514">
          <cell r="F24514" t="str">
            <v>3. Item Componente;PP - BLOQUE ESPUMA D-26.0 PENTA;6</v>
          </cell>
          <cell r="J24514">
            <v>45440</v>
          </cell>
        </row>
        <row r="24515">
          <cell r="F24515" t="str">
            <v>3. Item Componente;PP - BLOQUE ESPUMA D-26.0 PENTA;7</v>
          </cell>
          <cell r="J24515">
            <v>45440</v>
          </cell>
        </row>
        <row r="24516">
          <cell r="F24516" t="str">
            <v>3. Item Componente;PP - BLOQUE ESPUMA D-26.0 PENTA;8</v>
          </cell>
          <cell r="J24516">
            <v>45440</v>
          </cell>
        </row>
        <row r="24517">
          <cell r="F24517" t="str">
            <v>3. Item Componente;PP - BLOQUE ESPUMA D-26.0 PENTA;9</v>
          </cell>
          <cell r="J24517">
            <v>45440</v>
          </cell>
        </row>
        <row r="24518">
          <cell r="F24518" t="str">
            <v>3. Item Componente;PP - BLOQUE ESPUMA D-26.0 PENTA;10</v>
          </cell>
          <cell r="J24518">
            <v>45440</v>
          </cell>
        </row>
        <row r="24519">
          <cell r="F24519" t="str">
            <v>3. Item Componente;PP - BLOQUE ESPUMA D-26.0 PENTA;11</v>
          </cell>
          <cell r="J24519">
            <v>45440</v>
          </cell>
        </row>
        <row r="24520">
          <cell r="F24520" t="str">
            <v>3. Item Componente;PP - BLOQUE ESPUMA D-26.0 PENTA;12</v>
          </cell>
          <cell r="J24520">
            <v>45440</v>
          </cell>
        </row>
        <row r="24521">
          <cell r="F24521" t="str">
            <v>3. Item Componente;PP - BLOQUE ESPUMA D-26.0 PENTA;13</v>
          </cell>
          <cell r="J24521">
            <v>45440</v>
          </cell>
        </row>
        <row r="24522">
          <cell r="F24522" t="str">
            <v>1. Item OP;PP - BLOQUE ESPUMA D-30.0;1</v>
          </cell>
          <cell r="J24522">
            <v>45440</v>
          </cell>
        </row>
        <row r="24523">
          <cell r="F24523" t="str">
            <v>2. Item Otros;PP - BLOQUE ESPUMA D-30.0;1</v>
          </cell>
          <cell r="J24523">
            <v>45440</v>
          </cell>
        </row>
        <row r="24524">
          <cell r="F24524" t="str">
            <v>2. Item Otros;PP - BLOQUE ESPUMA D-30.0;2</v>
          </cell>
          <cell r="J24524">
            <v>45440</v>
          </cell>
        </row>
        <row r="24525">
          <cell r="F24525" t="str">
            <v>3. Item Componente;PP - BLOQUE ESPUMA D-30.0;1</v>
          </cell>
          <cell r="J24525">
            <v>45440</v>
          </cell>
        </row>
        <row r="24526">
          <cell r="F24526" t="str">
            <v>3. Item Componente;PP - BLOQUE ESPUMA D-30.0;2</v>
          </cell>
          <cell r="J24526">
            <v>45440</v>
          </cell>
        </row>
        <row r="24527">
          <cell r="F24527" t="str">
            <v>3. Item Componente;PP - BLOQUE ESPUMA D-30.0;3</v>
          </cell>
          <cell r="J24527">
            <v>45440</v>
          </cell>
        </row>
        <row r="24528">
          <cell r="F24528" t="str">
            <v>4. Operaciones;PP - BLOQUE ESPUMA D-30.0;1</v>
          </cell>
          <cell r="J24528">
            <v>45440</v>
          </cell>
        </row>
        <row r="24529">
          <cell r="F24529" t="str">
            <v>4. Operaciones;PP - BLOQUE ESPUMA D-30.0;2</v>
          </cell>
          <cell r="J24529">
            <v>45440</v>
          </cell>
        </row>
        <row r="24530">
          <cell r="F24530" t="str">
            <v>4. Operaciones;PP - BLOQUE ESPUMA D-30.0;3</v>
          </cell>
          <cell r="J24530">
            <v>45440</v>
          </cell>
        </row>
        <row r="24531">
          <cell r="F24531" t="str">
            <v>3. Item Componente;PP - BLOQUE ESPUMA D-30.0;4</v>
          </cell>
          <cell r="J24531">
            <v>45440</v>
          </cell>
        </row>
        <row r="24532">
          <cell r="F24532" t="str">
            <v>3. Item Componente;PP - BLOQUE ESPUMA D-30.0;5</v>
          </cell>
          <cell r="J24532">
            <v>45440</v>
          </cell>
        </row>
        <row r="24533">
          <cell r="F24533" t="str">
            <v>3. Item Componente;PP - BLOQUE ESPUMA D-30.0;6</v>
          </cell>
          <cell r="J24533">
            <v>45440</v>
          </cell>
        </row>
        <row r="24534">
          <cell r="F24534" t="str">
            <v>4. Operaciones;PP - BLOQUE ESPUMA D-30.0;4</v>
          </cell>
          <cell r="J24534">
            <v>45440</v>
          </cell>
        </row>
        <row r="24535">
          <cell r="F24535" t="str">
            <v>4. Operaciones;PP - BLOQUE ESPUMA D-30.0;5</v>
          </cell>
          <cell r="J24535">
            <v>45440</v>
          </cell>
        </row>
        <row r="24536">
          <cell r="F24536" t="str">
            <v>4. Operaciones;PP - BLOQUE ESPUMA D-30.0;6</v>
          </cell>
          <cell r="J24536">
            <v>45440</v>
          </cell>
        </row>
        <row r="24537">
          <cell r="F24537" t="str">
            <v>3. Item Componente;PP - BLOQUE ESPUMA D-30.0;7</v>
          </cell>
          <cell r="J24537">
            <v>45440</v>
          </cell>
        </row>
        <row r="24538">
          <cell r="F24538" t="str">
            <v>3. Item Componente;PP - BLOQUE ESPUMA D-30.0;8</v>
          </cell>
          <cell r="J24538">
            <v>45440</v>
          </cell>
        </row>
        <row r="24539">
          <cell r="F24539" t="str">
            <v>3. Item Componente;PP - BLOQUE ESPUMA D-30.0;9</v>
          </cell>
          <cell r="J24539">
            <v>45440</v>
          </cell>
        </row>
        <row r="24540">
          <cell r="F24540" t="str">
            <v>3. Item Componente;PP - BLOQUE ESPUMA D-30.0;10</v>
          </cell>
          <cell r="J24540">
            <v>45440</v>
          </cell>
        </row>
        <row r="24541">
          <cell r="F24541" t="str">
            <v>3. Item Componente;PP - BLOQUE ESPUMA D-30.0;11</v>
          </cell>
          <cell r="J24541">
            <v>45440</v>
          </cell>
        </row>
        <row r="24542">
          <cell r="F24542" t="str">
            <v>3. Item Componente;PP - BLOQUE ESPUMA D-30.0;12</v>
          </cell>
          <cell r="J24542">
            <v>45440</v>
          </cell>
        </row>
        <row r="24543">
          <cell r="F24543" t="str">
            <v>3. Item Componente;PP - BLOQUE ESPUMA D-30.0;13</v>
          </cell>
          <cell r="J24543">
            <v>45440</v>
          </cell>
        </row>
        <row r="24544">
          <cell r="F24544" t="str">
            <v>3. Item Componente;PP - BLOQUE ESPUMA D-30.0;14</v>
          </cell>
          <cell r="J24544">
            <v>45440</v>
          </cell>
        </row>
        <row r="24545">
          <cell r="F24545" t="str">
            <v>1. Item OP;PP - BLOQUE ESPUMA D-16.0 DURA;1</v>
          </cell>
          <cell r="J24545">
            <v>45440</v>
          </cell>
        </row>
        <row r="24546">
          <cell r="F24546" t="str">
            <v>2. Item Otros;PP - BLOQUE ESPUMA D-16.0 DURA;1</v>
          </cell>
          <cell r="J24546">
            <v>45440</v>
          </cell>
        </row>
        <row r="24547">
          <cell r="F24547" t="str">
            <v>2. Item Otros;PP - BLOQUE ESPUMA D-16.0 DURA;2</v>
          </cell>
          <cell r="J24547">
            <v>45440</v>
          </cell>
        </row>
        <row r="24548">
          <cell r="F24548" t="str">
            <v>3. Item Componente;PP - BLOQUE ESPUMA D-16.0 DURA;1</v>
          </cell>
          <cell r="J24548">
            <v>45440</v>
          </cell>
        </row>
        <row r="24549">
          <cell r="F24549" t="str">
            <v>3. Item Componente;PP - BLOQUE ESPUMA D-16.0 DURA;2</v>
          </cell>
          <cell r="J24549">
            <v>45440</v>
          </cell>
        </row>
        <row r="24550">
          <cell r="F24550" t="str">
            <v>3. Item Componente;PP - BLOQUE ESPUMA D-16.0 DURA;3</v>
          </cell>
          <cell r="J24550">
            <v>45440</v>
          </cell>
        </row>
        <row r="24551">
          <cell r="F24551" t="str">
            <v>4. Operaciones;PP - BLOQUE ESPUMA D-16.0 DURA;1</v>
          </cell>
          <cell r="J24551">
            <v>45440</v>
          </cell>
        </row>
        <row r="24552">
          <cell r="F24552" t="str">
            <v>4. Operaciones;PP - BLOQUE ESPUMA D-16.0 DURA;2</v>
          </cell>
          <cell r="J24552">
            <v>45440</v>
          </cell>
        </row>
        <row r="24553">
          <cell r="F24553" t="str">
            <v>4. Operaciones;PP - BLOQUE ESPUMA D-16.0 DURA;3</v>
          </cell>
          <cell r="J24553">
            <v>45440</v>
          </cell>
        </row>
        <row r="24554">
          <cell r="F24554" t="str">
            <v>3. Item Componente;PP - BLOQUE ESPUMA D-16.0 DURA;4</v>
          </cell>
          <cell r="J24554">
            <v>45440</v>
          </cell>
        </row>
        <row r="24555">
          <cell r="F24555" t="str">
            <v>3. Item Componente;PP - BLOQUE ESPUMA D-16.0 DURA;5</v>
          </cell>
          <cell r="J24555">
            <v>45440</v>
          </cell>
        </row>
        <row r="24556">
          <cell r="F24556" t="str">
            <v>3. Item Componente;PP - BLOQUE ESPUMA D-16.0 DURA;6</v>
          </cell>
          <cell r="J24556">
            <v>45440</v>
          </cell>
        </row>
        <row r="24557">
          <cell r="F24557" t="str">
            <v>4. Operaciones;PP - BLOQUE ESPUMA D-16.0 DURA;4</v>
          </cell>
          <cell r="J24557">
            <v>45440</v>
          </cell>
        </row>
        <row r="24558">
          <cell r="F24558" t="str">
            <v>4. Operaciones;PP - BLOQUE ESPUMA D-16.0 DURA;5</v>
          </cell>
          <cell r="J24558">
            <v>45440</v>
          </cell>
        </row>
        <row r="24559">
          <cell r="F24559" t="str">
            <v>4. Operaciones;PP - BLOQUE ESPUMA D-16.0 DURA;6</v>
          </cell>
          <cell r="J24559">
            <v>45440</v>
          </cell>
        </row>
        <row r="24560">
          <cell r="F24560" t="str">
            <v>3. Item Componente;PP - BLOQUE ESPUMA D-16.0 DURA;7</v>
          </cell>
          <cell r="J24560">
            <v>45440</v>
          </cell>
        </row>
        <row r="24561">
          <cell r="F24561" t="str">
            <v>3. Item Componente;PP - BLOQUE ESPUMA D-16.0 DURA;8</v>
          </cell>
          <cell r="J24561">
            <v>45440</v>
          </cell>
        </row>
        <row r="24562">
          <cell r="F24562" t="str">
            <v>3. Item Componente;PP - BLOQUE ESPUMA D-16.0 DURA;9</v>
          </cell>
          <cell r="J24562">
            <v>45440</v>
          </cell>
        </row>
        <row r="24563">
          <cell r="F24563" t="str">
            <v>3. Item Componente;PP - BLOQUE ESPUMA D-16.0 DURA;10</v>
          </cell>
          <cell r="J24563">
            <v>45440</v>
          </cell>
        </row>
        <row r="24564">
          <cell r="F24564" t="str">
            <v>3. Item Componente;PP - BLOQUE ESPUMA D-16.0 DURA;11</v>
          </cell>
          <cell r="J24564">
            <v>45440</v>
          </cell>
        </row>
        <row r="24565">
          <cell r="F24565" t="str">
            <v>3. Item Componente;PP - BLOQUE ESPUMA D-16.0 DURA;12</v>
          </cell>
          <cell r="J24565">
            <v>45440</v>
          </cell>
        </row>
        <row r="24566">
          <cell r="F24566" t="str">
            <v>3. Item Componente;PP - BLOQUE ESPUMA D-16.0 DURA;13</v>
          </cell>
          <cell r="J24566">
            <v>45440</v>
          </cell>
        </row>
        <row r="24567">
          <cell r="F24567" t="str">
            <v>3. Item Componente;PP - BLOQUE ESPUMA D-16.0 DURA;14</v>
          </cell>
          <cell r="J24567">
            <v>45440</v>
          </cell>
        </row>
        <row r="24568">
          <cell r="F24568" t="str">
            <v>4. Operaciones;PP - BLOQUE ESPUMA D-12.0;1</v>
          </cell>
          <cell r="J24568">
            <v>45440</v>
          </cell>
        </row>
        <row r="24569">
          <cell r="F24569" t="str">
            <v>4. Operaciones;PP - BLOQUE ESPUMA D-12.0;2</v>
          </cell>
          <cell r="J24569">
            <v>45440</v>
          </cell>
        </row>
        <row r="24570">
          <cell r="F24570" t="str">
            <v>4. Operaciones;PP - BLOQUE ESPUMA D-12.0;3</v>
          </cell>
          <cell r="J24570">
            <v>45440</v>
          </cell>
        </row>
        <row r="24571">
          <cell r="F24571" t="str">
            <v>4. Operaciones;PP - BLOQUE ESPUMA D-12.0;4</v>
          </cell>
          <cell r="J24571">
            <v>45440</v>
          </cell>
        </row>
        <row r="24572">
          <cell r="F24572" t="str">
            <v>3. Item Componente;PP - BLOQUE ESPUMA D-12.0;1</v>
          </cell>
          <cell r="J24572">
            <v>45440</v>
          </cell>
        </row>
        <row r="24573">
          <cell r="F24573" t="str">
            <v>3. Item Componente;PP - BLOQUE ESPUMA D-12.0;2</v>
          </cell>
          <cell r="J24573">
            <v>45440</v>
          </cell>
        </row>
        <row r="24574">
          <cell r="F24574" t="str">
            <v>3. Item Componente;PP - BLOQUE ESPUMA D-12.0;3</v>
          </cell>
          <cell r="J24574">
            <v>45440</v>
          </cell>
        </row>
        <row r="24575">
          <cell r="F24575" t="str">
            <v>3. Item Componente;PP - BLOQUE ESPUMA D-12.0;4</v>
          </cell>
          <cell r="J24575">
            <v>45440</v>
          </cell>
        </row>
        <row r="24576">
          <cell r="F24576" t="str">
            <v>3. Item Componente;PP - BLOQUE ESPUMA D-12.0;5</v>
          </cell>
          <cell r="J24576">
            <v>45440</v>
          </cell>
        </row>
        <row r="24577">
          <cell r="F24577" t="str">
            <v>3. Item Componente;PP - BLOQUE ESPUMA D-12.0;6</v>
          </cell>
          <cell r="J24577">
            <v>45440</v>
          </cell>
        </row>
        <row r="24578">
          <cell r="F24578" t="str">
            <v>3. Item Componente;PP - BLOQUE ESPUMA D-12.0;7</v>
          </cell>
          <cell r="J24578">
            <v>45440</v>
          </cell>
        </row>
        <row r="24579">
          <cell r="F24579" t="str">
            <v>3. Item Componente;PP - BLOQUE ESPUMA D-12.0;8</v>
          </cell>
          <cell r="J24579">
            <v>45440</v>
          </cell>
        </row>
        <row r="24580">
          <cell r="F24580" t="str">
            <v>3. Item Componente;PP - BLOQUE ESPUMA D-12.0;9</v>
          </cell>
          <cell r="J24580">
            <v>45440</v>
          </cell>
        </row>
        <row r="24581">
          <cell r="F24581" t="str">
            <v>3. Item Componente;PP - BLOQUE ESPUMA D-12.0;10</v>
          </cell>
          <cell r="J24581">
            <v>45440</v>
          </cell>
        </row>
        <row r="24582">
          <cell r="F24582" t="str">
            <v>3. Item Componente;PP - BLOQUE ESPUMA D-12.0;11</v>
          </cell>
          <cell r="J24582">
            <v>45440</v>
          </cell>
        </row>
        <row r="24583">
          <cell r="F24583" t="str">
            <v>3. Item Componente;PP - BLOQUE ESPUMA D-12.0;12</v>
          </cell>
          <cell r="J24583">
            <v>45440</v>
          </cell>
        </row>
        <row r="24584">
          <cell r="F24584" t="str">
            <v>3. Item Componente;PP - BLOQUE ESPUMA D-12.0;13</v>
          </cell>
          <cell r="J24584">
            <v>45440</v>
          </cell>
        </row>
        <row r="24585">
          <cell r="F24585" t="str">
            <v>3. Item Componente;PP - BLOQUE ESPUMA D-12.0;14</v>
          </cell>
          <cell r="J24585">
            <v>45440</v>
          </cell>
        </row>
        <row r="24586">
          <cell r="F24586" t="str">
            <v>2. Item Otros;PP - BLOQUE ESPUMA D-12.0;1</v>
          </cell>
          <cell r="J24586">
            <v>45440</v>
          </cell>
        </row>
        <row r="24587">
          <cell r="F24587" t="str">
            <v>2. Item Otros;PP - BLOQUE ESPUMA D-12.0;2</v>
          </cell>
          <cell r="J24587">
            <v>45440</v>
          </cell>
        </row>
        <row r="24588">
          <cell r="F24588" t="str">
            <v>1. Item OP;PP - BLOQUE ESPUMA D-12.0;1</v>
          </cell>
          <cell r="J24588">
            <v>45440</v>
          </cell>
        </row>
        <row r="24589">
          <cell r="F24589" t="str">
            <v>4. Operaciones;PP - BLOQUE ESPUMA D-12.0;5</v>
          </cell>
          <cell r="J24589">
            <v>45440</v>
          </cell>
        </row>
        <row r="24590">
          <cell r="F24590" t="str">
            <v>4. Operaciones;PP - BLOQUE ESPUMA D-12.0;6</v>
          </cell>
          <cell r="J24590">
            <v>45440</v>
          </cell>
        </row>
        <row r="24591">
          <cell r="F24591" t="str">
            <v>4. Operaciones;PP - BLOQUE ESPUMA D-12.0;1</v>
          </cell>
          <cell r="J24591">
            <v>45442</v>
          </cell>
        </row>
        <row r="24592">
          <cell r="F24592" t="str">
            <v>4. Operaciones;PP - BLOQUE ESPUMA D-12.0;2</v>
          </cell>
          <cell r="J24592">
            <v>45442</v>
          </cell>
        </row>
        <row r="24593">
          <cell r="F24593" t="str">
            <v>4. Operaciones;PP - BLOQUE ESPUMA D-12.0;3</v>
          </cell>
          <cell r="J24593">
            <v>45442</v>
          </cell>
        </row>
        <row r="24594">
          <cell r="F24594" t="str">
            <v>4. Operaciones;PP - BLOQUE ESPUMA D-12.0;4</v>
          </cell>
          <cell r="J24594">
            <v>45442</v>
          </cell>
        </row>
        <row r="24595">
          <cell r="F24595" t="str">
            <v>4. Operaciones;PP - BLOQUE ESPUMA D-12.0;5</v>
          </cell>
          <cell r="J24595">
            <v>45442</v>
          </cell>
        </row>
        <row r="24596">
          <cell r="F24596" t="str">
            <v>4. Operaciones;PP - BLOQUE ESPUMA D-12.0;6</v>
          </cell>
          <cell r="J24596">
            <v>45442</v>
          </cell>
        </row>
        <row r="24597">
          <cell r="F24597" t="str">
            <v>3. Item Componente;PP - BLOQUE ESPUMA D-12.0;1</v>
          </cell>
          <cell r="J24597">
            <v>45442</v>
          </cell>
        </row>
        <row r="24598">
          <cell r="F24598" t="str">
            <v>3. Item Componente;PP - BLOQUE ESPUMA D-12.0;2</v>
          </cell>
          <cell r="J24598">
            <v>45442</v>
          </cell>
        </row>
        <row r="24599">
          <cell r="F24599" t="str">
            <v>1. Item OP;PP - BLOQUE ESPUMA D-12.0;1</v>
          </cell>
          <cell r="J24599">
            <v>45442</v>
          </cell>
        </row>
        <row r="24600">
          <cell r="F24600" t="str">
            <v>2. Item Otros;PP - BLOQUE ESPUMA D-12.0;1</v>
          </cell>
          <cell r="J24600">
            <v>45442</v>
          </cell>
        </row>
        <row r="24601">
          <cell r="F24601" t="str">
            <v>2. Item Otros;PP - BLOQUE ESPUMA D-12.0;2</v>
          </cell>
          <cell r="J24601">
            <v>45442</v>
          </cell>
        </row>
        <row r="24602">
          <cell r="F24602" t="str">
            <v>3. Item Componente;PP - BLOQUE ESPUMA D-12.0;3</v>
          </cell>
          <cell r="J24602">
            <v>45442</v>
          </cell>
        </row>
        <row r="24603">
          <cell r="F24603" t="str">
            <v>3. Item Componente;PP - BLOQUE ESPUMA D-12.0;4</v>
          </cell>
          <cell r="J24603">
            <v>45442</v>
          </cell>
        </row>
        <row r="24604">
          <cell r="F24604" t="str">
            <v>3. Item Componente;PP - BLOQUE ESPUMA D-12.0;5</v>
          </cell>
          <cell r="J24604">
            <v>45442</v>
          </cell>
        </row>
        <row r="24605">
          <cell r="F24605" t="str">
            <v>3. Item Componente;PP - BLOQUE ESPUMA D-12.0;6</v>
          </cell>
          <cell r="J24605">
            <v>45442</v>
          </cell>
        </row>
        <row r="24606">
          <cell r="F24606" t="str">
            <v>3. Item Componente;PP - BLOQUE ESPUMA D-12.0;7</v>
          </cell>
          <cell r="J24606">
            <v>45442</v>
          </cell>
        </row>
        <row r="24607">
          <cell r="F24607" t="str">
            <v>3. Item Componente;PP - BLOQUE ESPUMA D-12.0;8</v>
          </cell>
          <cell r="J24607">
            <v>45442</v>
          </cell>
        </row>
        <row r="24608">
          <cell r="F24608" t="str">
            <v>3. Item Componente;PP - BLOQUE ESPUMA D-12.0;9</v>
          </cell>
          <cell r="J24608">
            <v>45442</v>
          </cell>
        </row>
        <row r="24609">
          <cell r="F24609" t="str">
            <v>3. Item Componente;PP - BLOQUE ESPUMA D-12.0;10</v>
          </cell>
          <cell r="J24609">
            <v>45442</v>
          </cell>
        </row>
        <row r="24610">
          <cell r="F24610" t="str">
            <v>3. Item Componente;PP - BLOQUE ESPUMA D-12.0;11</v>
          </cell>
          <cell r="J24610">
            <v>45442</v>
          </cell>
        </row>
        <row r="24611">
          <cell r="F24611" t="str">
            <v>3. Item Componente;PP - BLOQUE ESPUMA D-12.0;12</v>
          </cell>
          <cell r="J24611">
            <v>45442</v>
          </cell>
        </row>
        <row r="24612">
          <cell r="F24612" t="str">
            <v>3. Item Componente;PP - BLOQUE ESPUMA D-12.0;13</v>
          </cell>
          <cell r="J24612">
            <v>45442</v>
          </cell>
        </row>
        <row r="24613">
          <cell r="F24613" t="str">
            <v>3. Item Componente;PP - BLOQUE ESPUMA D-12.0;14</v>
          </cell>
          <cell r="J24613">
            <v>45442</v>
          </cell>
        </row>
        <row r="24614">
          <cell r="F24614" t="str">
            <v>1. Item OP;PP - BLOQUE ESPUMA D-15.0;1</v>
          </cell>
          <cell r="J24614">
            <v>45442</v>
          </cell>
        </row>
        <row r="24615">
          <cell r="F24615" t="str">
            <v>4. Operaciones;PP - BLOQUE ESPUMA D-15.0;1</v>
          </cell>
          <cell r="J24615">
            <v>45442</v>
          </cell>
        </row>
        <row r="24616">
          <cell r="F24616" t="str">
            <v>4. Operaciones;PP - BLOQUE ESPUMA D-15.0;2</v>
          </cell>
          <cell r="J24616">
            <v>45442</v>
          </cell>
        </row>
        <row r="24617">
          <cell r="F24617" t="str">
            <v>4. Operaciones;PP - BLOQUE ESPUMA D-15.0;3</v>
          </cell>
          <cell r="J24617">
            <v>45442</v>
          </cell>
        </row>
        <row r="24618">
          <cell r="F24618" t="str">
            <v>4. Operaciones;PP - BLOQUE ESPUMA D-15.0;4</v>
          </cell>
          <cell r="J24618">
            <v>45442</v>
          </cell>
        </row>
        <row r="24619">
          <cell r="F24619" t="str">
            <v>4. Operaciones;PP - BLOQUE ESPUMA D-15.0;5</v>
          </cell>
          <cell r="J24619">
            <v>45442</v>
          </cell>
        </row>
        <row r="24620">
          <cell r="F24620" t="str">
            <v>4. Operaciones;PP - BLOQUE ESPUMA D-15.0;6</v>
          </cell>
          <cell r="J24620">
            <v>45442</v>
          </cell>
        </row>
        <row r="24621">
          <cell r="F24621" t="str">
            <v>3. Item Componente;PP - BLOQUE ESPUMA D-15.0;1</v>
          </cell>
          <cell r="J24621">
            <v>45442</v>
          </cell>
        </row>
        <row r="24622">
          <cell r="F24622" t="str">
            <v>3. Item Componente;PP - BLOQUE ESPUMA D-15.0;2</v>
          </cell>
          <cell r="J24622">
            <v>45442</v>
          </cell>
        </row>
        <row r="24623">
          <cell r="F24623" t="str">
            <v>3. Item Componente;PP - BLOQUE ESPUMA D-15.0;3</v>
          </cell>
          <cell r="J24623">
            <v>45442</v>
          </cell>
        </row>
        <row r="24624">
          <cell r="F24624" t="str">
            <v>3. Item Componente;PP - BLOQUE ESPUMA D-15.0;4</v>
          </cell>
          <cell r="J24624">
            <v>45442</v>
          </cell>
        </row>
        <row r="24625">
          <cell r="F24625" t="str">
            <v>3. Item Componente;PP - BLOQUE ESPUMA D-15.0;5</v>
          </cell>
          <cell r="J24625">
            <v>45442</v>
          </cell>
        </row>
        <row r="24626">
          <cell r="F24626" t="str">
            <v>3. Item Componente;PP - BLOQUE ESPUMA D-15.0;6</v>
          </cell>
          <cell r="J24626">
            <v>45442</v>
          </cell>
        </row>
        <row r="24627">
          <cell r="F24627" t="str">
            <v>3. Item Componente;PP - BLOQUE ESPUMA D-15.0;7</v>
          </cell>
          <cell r="J24627">
            <v>45442</v>
          </cell>
        </row>
        <row r="24628">
          <cell r="F24628" t="str">
            <v>3. Item Componente;PP - BLOQUE ESPUMA D-15.0;8</v>
          </cell>
          <cell r="J24628">
            <v>45442</v>
          </cell>
        </row>
        <row r="24629">
          <cell r="F24629" t="str">
            <v>3. Item Componente;PP - BLOQUE ESPUMA D-15.0;9</v>
          </cell>
          <cell r="J24629">
            <v>45442</v>
          </cell>
        </row>
        <row r="24630">
          <cell r="F24630" t="str">
            <v>3. Item Componente;PP - BLOQUE ESPUMA D-15.0;10</v>
          </cell>
          <cell r="J24630">
            <v>45442</v>
          </cell>
        </row>
        <row r="24631">
          <cell r="F24631" t="str">
            <v>3. Item Componente;PP - BLOQUE ESPUMA D-15.0;11</v>
          </cell>
          <cell r="J24631">
            <v>45442</v>
          </cell>
        </row>
        <row r="24632">
          <cell r="F24632" t="str">
            <v>3. Item Componente;PP - BLOQUE ESPUMA D-15.0;12</v>
          </cell>
          <cell r="J24632">
            <v>45442</v>
          </cell>
        </row>
        <row r="24633">
          <cell r="F24633" t="str">
            <v>3. Item Componente;PP - BLOQUE ESPUMA D-15.0;13</v>
          </cell>
          <cell r="J24633">
            <v>45442</v>
          </cell>
        </row>
        <row r="24634">
          <cell r="F24634" t="str">
            <v>3. Item Componente;PP - BLOQUE ESPUMA D-15.0;14</v>
          </cell>
          <cell r="J24634">
            <v>45442</v>
          </cell>
        </row>
        <row r="24635">
          <cell r="F24635" t="str">
            <v>2. Item Otros;PP - BLOQUE ESPUMA D-15.0;1</v>
          </cell>
          <cell r="J24635">
            <v>45442</v>
          </cell>
        </row>
        <row r="24636">
          <cell r="F24636" t="str">
            <v>2. Item Otros;PP - BLOQUE ESPUMA D-15.0;2</v>
          </cell>
          <cell r="J24636">
            <v>45442</v>
          </cell>
        </row>
        <row r="24637">
          <cell r="F24637" t="str">
            <v>4. Operaciones;PP - BLOQUE ESPUMA D-15.0;7</v>
          </cell>
          <cell r="J24637">
            <v>45442</v>
          </cell>
        </row>
        <row r="24638">
          <cell r="F24638" t="str">
            <v>4. Operaciones;PP - BLOQUE ESPUMA D-15.0;8</v>
          </cell>
          <cell r="J24638">
            <v>45442</v>
          </cell>
        </row>
        <row r="24639">
          <cell r="F24639" t="str">
            <v>4. Operaciones;PP - BLOQUE ESPUMA D-15.0;9</v>
          </cell>
          <cell r="J24639">
            <v>45442</v>
          </cell>
        </row>
        <row r="24640">
          <cell r="F24640" t="str">
            <v>4. Operaciones;PP - BLOQUE ESPUMA D-15.0;10</v>
          </cell>
          <cell r="J24640">
            <v>45442</v>
          </cell>
        </row>
        <row r="24641">
          <cell r="F24641" t="str">
            <v>4. Operaciones;PP - BLOQUE ESPUMA D-15.0;11</v>
          </cell>
          <cell r="J24641">
            <v>45442</v>
          </cell>
        </row>
        <row r="24642">
          <cell r="F24642" t="str">
            <v>4. Operaciones;PP - BLOQUE ESPUMA D-15.0;12</v>
          </cell>
          <cell r="J24642">
            <v>45442</v>
          </cell>
        </row>
        <row r="24643">
          <cell r="F24643" t="str">
            <v>1. Item OP;PP - BLOQUE ESPUMA D-15.0;2</v>
          </cell>
          <cell r="J24643">
            <v>45442</v>
          </cell>
        </row>
        <row r="24644">
          <cell r="F24644" t="str">
            <v>2. Item Otros;PP - BLOQUE ESPUMA D-15.0;3</v>
          </cell>
          <cell r="J24644">
            <v>45442</v>
          </cell>
        </row>
        <row r="24645">
          <cell r="F24645" t="str">
            <v>2. Item Otros;PP - BLOQUE ESPUMA D-15.0;4</v>
          </cell>
          <cell r="J24645">
            <v>45442</v>
          </cell>
        </row>
        <row r="24646">
          <cell r="F24646" t="str">
            <v>3. Item Componente;PP - BLOQUE ESPUMA D-15.0;15</v>
          </cell>
          <cell r="J24646">
            <v>45442</v>
          </cell>
        </row>
        <row r="24647">
          <cell r="F24647" t="str">
            <v>3. Item Componente;PP - BLOQUE ESPUMA D-15.0;16</v>
          </cell>
          <cell r="J24647">
            <v>45442</v>
          </cell>
        </row>
        <row r="24648">
          <cell r="F24648" t="str">
            <v>3. Item Componente;PP - BLOQUE ESPUMA D-15.0;17</v>
          </cell>
          <cell r="J24648">
            <v>45442</v>
          </cell>
        </row>
        <row r="24649">
          <cell r="F24649" t="str">
            <v>3. Item Componente;PP - BLOQUE ESPUMA D-15.0;18</v>
          </cell>
          <cell r="J24649">
            <v>45442</v>
          </cell>
        </row>
        <row r="24650">
          <cell r="F24650" t="str">
            <v>3. Item Componente;PP - BLOQUE ESPUMA D-15.0;19</v>
          </cell>
          <cell r="J24650">
            <v>45442</v>
          </cell>
        </row>
        <row r="24651">
          <cell r="F24651" t="str">
            <v>3. Item Componente;PP - BLOQUE ESPUMA D-15.0;20</v>
          </cell>
          <cell r="J24651">
            <v>45442</v>
          </cell>
        </row>
        <row r="24652">
          <cell r="F24652" t="str">
            <v>3. Item Componente;PP - BLOQUE ESPUMA D-15.0;21</v>
          </cell>
          <cell r="J24652">
            <v>45442</v>
          </cell>
        </row>
        <row r="24653">
          <cell r="F24653" t="str">
            <v>3. Item Componente;PP - BLOQUE ESPUMA D-15.0;22</v>
          </cell>
          <cell r="J24653">
            <v>45442</v>
          </cell>
        </row>
        <row r="24654">
          <cell r="F24654" t="str">
            <v>3. Item Componente;PP - BLOQUE ESPUMA D-15.0;23</v>
          </cell>
          <cell r="J24654">
            <v>45442</v>
          </cell>
        </row>
        <row r="24655">
          <cell r="F24655" t="str">
            <v>3. Item Componente;PP - BLOQUE ESPUMA D-15.0;24</v>
          </cell>
          <cell r="J24655">
            <v>45442</v>
          </cell>
        </row>
        <row r="24656">
          <cell r="F24656" t="str">
            <v>3. Item Componente;PP - BLOQUE ESPUMA D-15.0;25</v>
          </cell>
          <cell r="J24656">
            <v>45442</v>
          </cell>
        </row>
        <row r="24657">
          <cell r="F24657" t="str">
            <v>3. Item Componente;PP - BLOQUE ESPUMA D-15.0;26</v>
          </cell>
          <cell r="J24657">
            <v>45442</v>
          </cell>
        </row>
        <row r="24658">
          <cell r="F24658" t="str">
            <v>3. Item Componente;PP - BLOQUE ESPUMA D-15.0;27</v>
          </cell>
          <cell r="J24658">
            <v>45442</v>
          </cell>
        </row>
        <row r="24659">
          <cell r="F24659" t="str">
            <v>3. Item Componente;PP - BLOQUE ESPUMA D-15.0;28</v>
          </cell>
          <cell r="J24659">
            <v>45442</v>
          </cell>
        </row>
        <row r="24660">
          <cell r="F24660" t="str">
            <v>2. Item Otros;PP - BLOQUE ESPUMA D-23.0;1</v>
          </cell>
          <cell r="J24660">
            <v>45442</v>
          </cell>
        </row>
        <row r="24661">
          <cell r="F24661" t="str">
            <v>2. Item Otros;PP - BLOQUE ESPUMA D-23.0;2</v>
          </cell>
          <cell r="J24661">
            <v>45442</v>
          </cell>
        </row>
        <row r="24662">
          <cell r="F24662" t="str">
            <v>3. Item Componente;PP - BLOQUE ESPUMA D-23.0;1</v>
          </cell>
          <cell r="J24662">
            <v>45442</v>
          </cell>
        </row>
        <row r="24663">
          <cell r="F24663" t="str">
            <v>3. Item Componente;PP - BLOQUE ESPUMA D-23.0;2</v>
          </cell>
          <cell r="J24663">
            <v>45442</v>
          </cell>
        </row>
        <row r="24664">
          <cell r="F24664" t="str">
            <v>3. Item Componente;PP - BLOQUE ESPUMA D-23.0;3</v>
          </cell>
          <cell r="J24664">
            <v>45442</v>
          </cell>
        </row>
        <row r="24665">
          <cell r="F24665" t="str">
            <v>3. Item Componente;PP - BLOQUE ESPUMA D-23.0;4</v>
          </cell>
          <cell r="J24665">
            <v>45442</v>
          </cell>
        </row>
        <row r="24666">
          <cell r="F24666" t="str">
            <v>3. Item Componente;PP - BLOQUE ESPUMA D-23.0;5</v>
          </cell>
          <cell r="J24666">
            <v>45442</v>
          </cell>
        </row>
        <row r="24667">
          <cell r="F24667" t="str">
            <v>3. Item Componente;PP - BLOQUE ESPUMA D-23.0;6</v>
          </cell>
          <cell r="J24667">
            <v>45442</v>
          </cell>
        </row>
        <row r="24668">
          <cell r="F24668" t="str">
            <v>3. Item Componente;PP - BLOQUE ESPUMA D-23.0;7</v>
          </cell>
          <cell r="J24668">
            <v>45442</v>
          </cell>
        </row>
        <row r="24669">
          <cell r="F24669" t="str">
            <v>3. Item Componente;PP - BLOQUE ESPUMA D-23.0;8</v>
          </cell>
          <cell r="J24669">
            <v>45442</v>
          </cell>
        </row>
        <row r="24670">
          <cell r="F24670" t="str">
            <v>3. Item Componente;PP - BLOQUE ESPUMA D-23.0;9</v>
          </cell>
          <cell r="J24670">
            <v>45442</v>
          </cell>
        </row>
        <row r="24671">
          <cell r="F24671" t="str">
            <v>3. Item Componente;PP - BLOQUE ESPUMA D-23.0;10</v>
          </cell>
          <cell r="J24671">
            <v>45442</v>
          </cell>
        </row>
        <row r="24672">
          <cell r="F24672" t="str">
            <v>3. Item Componente;PP - BLOQUE ESPUMA D-23.0;11</v>
          </cell>
          <cell r="J24672">
            <v>45442</v>
          </cell>
        </row>
        <row r="24673">
          <cell r="F24673" t="str">
            <v>3. Item Componente;PP - BLOQUE ESPUMA D-23.0;12</v>
          </cell>
          <cell r="J24673">
            <v>45442</v>
          </cell>
        </row>
        <row r="24674">
          <cell r="F24674" t="str">
            <v>3. Item Componente;PP - BLOQUE ESPUMA D-23.0;13</v>
          </cell>
          <cell r="J24674">
            <v>45442</v>
          </cell>
        </row>
        <row r="24675">
          <cell r="F24675" t="str">
            <v>3. Item Componente;PP - BLOQUE ESPUMA D-23.0;14</v>
          </cell>
          <cell r="J24675">
            <v>45442</v>
          </cell>
        </row>
        <row r="24676">
          <cell r="F24676" t="str">
            <v>4. Operaciones;PP - BLOQUE ESPUMA D-23.0;1</v>
          </cell>
          <cell r="J24676">
            <v>45442</v>
          </cell>
        </row>
        <row r="24677">
          <cell r="F24677" t="str">
            <v>4. Operaciones;PP - BLOQUE ESPUMA D-23.0;2</v>
          </cell>
          <cell r="J24677">
            <v>45442</v>
          </cell>
        </row>
        <row r="24678">
          <cell r="F24678" t="str">
            <v>4. Operaciones;PP - BLOQUE ESPUMA D-23.0;3</v>
          </cell>
          <cell r="J24678">
            <v>45442</v>
          </cell>
        </row>
        <row r="24679">
          <cell r="F24679" t="str">
            <v>4. Operaciones;PP - BLOQUE ESPUMA D-23.0;4</v>
          </cell>
          <cell r="J24679">
            <v>45442</v>
          </cell>
        </row>
        <row r="24680">
          <cell r="F24680" t="str">
            <v>4. Operaciones;PP - BLOQUE ESPUMA D-23.0;5</v>
          </cell>
          <cell r="J24680">
            <v>45442</v>
          </cell>
        </row>
        <row r="24681">
          <cell r="F24681" t="str">
            <v>1. Item OP;PP - BLOQUE ESPUMA D-23.0;1</v>
          </cell>
          <cell r="J24681">
            <v>45442</v>
          </cell>
        </row>
        <row r="24682">
          <cell r="F24682" t="str">
            <v>4. Operaciones;PP - BLOQUE ESPUMA D-23.0;6</v>
          </cell>
          <cell r="J24682">
            <v>45442</v>
          </cell>
        </row>
        <row r="24683">
          <cell r="F24683" t="str">
            <v>1. Item OP;PP - BLOQUE ESPUMA D-18.0;1</v>
          </cell>
          <cell r="J24683">
            <v>45442</v>
          </cell>
        </row>
        <row r="24684">
          <cell r="F24684" t="str">
            <v>2. Item Otros;PP - BLOQUE ESPUMA D-18.0;1</v>
          </cell>
          <cell r="J24684">
            <v>45442</v>
          </cell>
        </row>
        <row r="24685">
          <cell r="F24685" t="str">
            <v>2. Item Otros;PP - BLOQUE ESPUMA D-18.0;2</v>
          </cell>
          <cell r="J24685">
            <v>45442</v>
          </cell>
        </row>
        <row r="24686">
          <cell r="F24686" t="str">
            <v>3. Item Componente;PP - BLOQUE ESPUMA D-18.0;1</v>
          </cell>
          <cell r="J24686">
            <v>45442</v>
          </cell>
        </row>
        <row r="24687">
          <cell r="F24687" t="str">
            <v>3. Item Componente;PP - BLOQUE ESPUMA D-18.0;2</v>
          </cell>
          <cell r="J24687">
            <v>45442</v>
          </cell>
        </row>
        <row r="24688">
          <cell r="F24688" t="str">
            <v>3. Item Componente;PP - BLOQUE ESPUMA D-18.0;3</v>
          </cell>
          <cell r="J24688">
            <v>45442</v>
          </cell>
        </row>
        <row r="24689">
          <cell r="F24689" t="str">
            <v>4. Operaciones;PP - BLOQUE ESPUMA D-18.0;1</v>
          </cell>
          <cell r="J24689">
            <v>45442</v>
          </cell>
        </row>
        <row r="24690">
          <cell r="F24690" t="str">
            <v>4. Operaciones;PP - BLOQUE ESPUMA D-18.0;2</v>
          </cell>
          <cell r="J24690">
            <v>45442</v>
          </cell>
        </row>
        <row r="24691">
          <cell r="F24691" t="str">
            <v>4. Operaciones;PP - BLOQUE ESPUMA D-18.0;3</v>
          </cell>
          <cell r="J24691">
            <v>45442</v>
          </cell>
        </row>
        <row r="24692">
          <cell r="F24692" t="str">
            <v>3. Item Componente;PP - BLOQUE ESPUMA D-18.0;4</v>
          </cell>
          <cell r="J24692">
            <v>45442</v>
          </cell>
        </row>
        <row r="24693">
          <cell r="F24693" t="str">
            <v>3. Item Componente;PP - BLOQUE ESPUMA D-18.0;5</v>
          </cell>
          <cell r="J24693">
            <v>45442</v>
          </cell>
        </row>
        <row r="24694">
          <cell r="F24694" t="str">
            <v>3. Item Componente;PP - BLOQUE ESPUMA D-18.0;6</v>
          </cell>
          <cell r="J24694">
            <v>45442</v>
          </cell>
        </row>
        <row r="24695">
          <cell r="F24695" t="str">
            <v>4. Operaciones;PP - BLOQUE ESPUMA D-18.0;4</v>
          </cell>
          <cell r="J24695">
            <v>45442</v>
          </cell>
        </row>
        <row r="24696">
          <cell r="F24696" t="str">
            <v>4. Operaciones;PP - BLOQUE ESPUMA D-18.0;5</v>
          </cell>
          <cell r="J24696">
            <v>45442</v>
          </cell>
        </row>
        <row r="24697">
          <cell r="F24697" t="str">
            <v>4. Operaciones;PP - BLOQUE ESPUMA D-18.0;6</v>
          </cell>
          <cell r="J24697">
            <v>45442</v>
          </cell>
        </row>
        <row r="24698">
          <cell r="F24698" t="str">
            <v>3. Item Componente;PP - BLOQUE ESPUMA D-18.0;7</v>
          </cell>
          <cell r="J24698">
            <v>45442</v>
          </cell>
        </row>
        <row r="24699">
          <cell r="F24699" t="str">
            <v>3. Item Componente;PP - BLOQUE ESPUMA D-18.0;8</v>
          </cell>
          <cell r="J24699">
            <v>45442</v>
          </cell>
        </row>
        <row r="24700">
          <cell r="F24700" t="str">
            <v>3. Item Componente;PP - BLOQUE ESPUMA D-18.0;9</v>
          </cell>
          <cell r="J24700">
            <v>45442</v>
          </cell>
        </row>
        <row r="24701">
          <cell r="F24701" t="str">
            <v>3. Item Componente;PP - BLOQUE ESPUMA D-18.0;10</v>
          </cell>
          <cell r="J24701">
            <v>45442</v>
          </cell>
        </row>
        <row r="24702">
          <cell r="F24702" t="str">
            <v>3. Item Componente;PP - BLOQUE ESPUMA D-18.0;11</v>
          </cell>
          <cell r="J24702">
            <v>45442</v>
          </cell>
        </row>
        <row r="24703">
          <cell r="F24703" t="str">
            <v>3. Item Componente;PP - BLOQUE ESPUMA D-18.0;12</v>
          </cell>
          <cell r="J24703">
            <v>45442</v>
          </cell>
        </row>
        <row r="24704">
          <cell r="F24704" t="str">
            <v>3. Item Componente;PP - BLOQUE ESPUMA D-18.0;13</v>
          </cell>
          <cell r="J24704">
            <v>45442</v>
          </cell>
        </row>
        <row r="24705">
          <cell r="F24705" t="str">
            <v>3. Item Componente;PP - BLOQUE ESPUMA D-18.0;14</v>
          </cell>
          <cell r="J24705">
            <v>45442</v>
          </cell>
        </row>
        <row r="24706">
          <cell r="F24706" t="str">
            <v>4. Operaciones;PP - BLOQUE ESPUMA D-18.0;7</v>
          </cell>
          <cell r="J24706">
            <v>45442</v>
          </cell>
        </row>
        <row r="24707">
          <cell r="F24707" t="str">
            <v>4. Operaciones;PP - BLOQUE ESPUMA D-18.0;8</v>
          </cell>
          <cell r="J24707">
            <v>45442</v>
          </cell>
        </row>
        <row r="24708">
          <cell r="F24708" t="str">
            <v>4. Operaciones;PP - BLOQUE ESPUMA D-18.0;9</v>
          </cell>
          <cell r="J24708">
            <v>45442</v>
          </cell>
        </row>
        <row r="24709">
          <cell r="F24709" t="str">
            <v>4. Operaciones;PP - BLOQUE ESPUMA D-18.0;10</v>
          </cell>
          <cell r="J24709">
            <v>45442</v>
          </cell>
        </row>
        <row r="24710">
          <cell r="F24710" t="str">
            <v>4. Operaciones;PP - BLOQUE ESPUMA D-18.0;11</v>
          </cell>
          <cell r="J24710">
            <v>45442</v>
          </cell>
        </row>
        <row r="24711">
          <cell r="F24711" t="str">
            <v>3. Item Componente;PP - BLOQUE ESPUMA D-18.0;15</v>
          </cell>
          <cell r="J24711">
            <v>45442</v>
          </cell>
        </row>
        <row r="24712">
          <cell r="F24712" t="str">
            <v>3. Item Componente;PP - BLOQUE ESPUMA D-18.0;16</v>
          </cell>
          <cell r="J24712">
            <v>45442</v>
          </cell>
        </row>
        <row r="24713">
          <cell r="F24713" t="str">
            <v>3. Item Componente;PP - BLOQUE ESPUMA D-18.0;17</v>
          </cell>
          <cell r="J24713">
            <v>45442</v>
          </cell>
        </row>
        <row r="24714">
          <cell r="F24714" t="str">
            <v>3. Item Componente;PP - BLOQUE ESPUMA D-18.0;18</v>
          </cell>
          <cell r="J24714">
            <v>45442</v>
          </cell>
        </row>
        <row r="24715">
          <cell r="F24715" t="str">
            <v>3. Item Componente;PP - BLOQUE ESPUMA D-18.0;19</v>
          </cell>
          <cell r="J24715">
            <v>45442</v>
          </cell>
        </row>
        <row r="24716">
          <cell r="F24716" t="str">
            <v>1. Item OP;PP - BLOQUE ESPUMA D-18.0;2</v>
          </cell>
          <cell r="J24716">
            <v>45442</v>
          </cell>
        </row>
        <row r="24717">
          <cell r="F24717" t="str">
            <v>3. Item Componente;PP - BLOQUE ESPUMA D-20.0;1</v>
          </cell>
          <cell r="J24717">
            <v>45442</v>
          </cell>
        </row>
        <row r="24718">
          <cell r="F24718" t="str">
            <v>3. Item Componente;PP - BLOQUE ESPUMA D-20.0;2</v>
          </cell>
          <cell r="J24718">
            <v>45442</v>
          </cell>
        </row>
        <row r="24719">
          <cell r="F24719" t="str">
            <v>2. Item Otros;PP - BLOQUE ESPUMA D-20.0;1</v>
          </cell>
          <cell r="J24719">
            <v>45442</v>
          </cell>
        </row>
        <row r="24720">
          <cell r="F24720" t="str">
            <v>2. Item Otros;PP - BLOQUE ESPUMA D-20.0;2</v>
          </cell>
          <cell r="J24720">
            <v>45442</v>
          </cell>
        </row>
        <row r="24721">
          <cell r="F24721" t="str">
            <v>4. Operaciones;PP - BLOQUE ESPUMA D-20.0;1</v>
          </cell>
          <cell r="J24721">
            <v>45442</v>
          </cell>
        </row>
        <row r="24722">
          <cell r="F24722" t="str">
            <v>4. Operaciones;PP - BLOQUE ESPUMA D-20.0;2</v>
          </cell>
          <cell r="J24722">
            <v>45442</v>
          </cell>
        </row>
        <row r="24723">
          <cell r="F24723" t="str">
            <v>4. Operaciones;PP - BLOQUE ESPUMA D-20.0;3</v>
          </cell>
          <cell r="J24723">
            <v>45442</v>
          </cell>
        </row>
        <row r="24724">
          <cell r="F24724" t="str">
            <v>4. Operaciones;PP - BLOQUE ESPUMA D-20.0;4</v>
          </cell>
          <cell r="J24724">
            <v>45442</v>
          </cell>
        </row>
        <row r="24725">
          <cell r="F24725" t="str">
            <v>4. Operaciones;PP - BLOQUE ESPUMA D-20.0;5</v>
          </cell>
          <cell r="J24725">
            <v>45442</v>
          </cell>
        </row>
        <row r="24726">
          <cell r="F24726" t="str">
            <v>4. Operaciones;PP - BLOQUE ESPUMA D-20.0;6</v>
          </cell>
          <cell r="J24726">
            <v>45442</v>
          </cell>
        </row>
        <row r="24727">
          <cell r="F24727" t="str">
            <v>3. Item Componente;PP - BLOQUE ESPUMA D-20.0;3</v>
          </cell>
          <cell r="J24727">
            <v>45442</v>
          </cell>
        </row>
        <row r="24728">
          <cell r="F24728" t="str">
            <v>3. Item Componente;PP - BLOQUE ESPUMA D-20.0;4</v>
          </cell>
          <cell r="J24728">
            <v>45442</v>
          </cell>
        </row>
        <row r="24729">
          <cell r="F24729" t="str">
            <v>3. Item Componente;PP - BLOQUE ESPUMA D-20.0;5</v>
          </cell>
          <cell r="J24729">
            <v>45442</v>
          </cell>
        </row>
        <row r="24730">
          <cell r="F24730" t="str">
            <v>3. Item Componente;PP - BLOQUE ESPUMA D-20.0;6</v>
          </cell>
          <cell r="J24730">
            <v>45442</v>
          </cell>
        </row>
        <row r="24731">
          <cell r="F24731" t="str">
            <v>3. Item Componente;PP - BLOQUE ESPUMA D-20.0;7</v>
          </cell>
          <cell r="J24731">
            <v>45442</v>
          </cell>
        </row>
        <row r="24732">
          <cell r="F24732" t="str">
            <v>3. Item Componente;PP - BLOQUE ESPUMA D-20.0;8</v>
          </cell>
          <cell r="J24732">
            <v>45442</v>
          </cell>
        </row>
        <row r="24733">
          <cell r="F24733" t="str">
            <v>3. Item Componente;PP - BLOQUE ESPUMA D-20.0;9</v>
          </cell>
          <cell r="J24733">
            <v>45442</v>
          </cell>
        </row>
        <row r="24734">
          <cell r="F24734" t="str">
            <v>3. Item Componente;PP - BLOQUE ESPUMA D-20.0;10</v>
          </cell>
          <cell r="J24734">
            <v>45442</v>
          </cell>
        </row>
        <row r="24735">
          <cell r="F24735" t="str">
            <v>3. Item Componente;PP - BLOQUE ESPUMA D-20.0;11</v>
          </cell>
          <cell r="J24735">
            <v>45442</v>
          </cell>
        </row>
        <row r="24736">
          <cell r="F24736" t="str">
            <v>3. Item Componente;PP - BLOQUE ESPUMA D-20.0;12</v>
          </cell>
          <cell r="J24736">
            <v>45442</v>
          </cell>
        </row>
        <row r="24737">
          <cell r="F24737" t="str">
            <v>3. Item Componente;PP - BLOQUE ESPUMA D-20.0;13</v>
          </cell>
          <cell r="J24737">
            <v>45442</v>
          </cell>
        </row>
        <row r="24738">
          <cell r="F24738" t="str">
            <v>3. Item Componente;PP - BLOQUE ESPUMA D-20.0;14</v>
          </cell>
          <cell r="J24738">
            <v>45442</v>
          </cell>
        </row>
        <row r="24739">
          <cell r="F24739" t="str">
            <v>3. Item Componente;PP - BLOQUE ESPUMA D-18.0;20</v>
          </cell>
          <cell r="J24739">
            <v>45442</v>
          </cell>
        </row>
        <row r="24740">
          <cell r="F24740" t="str">
            <v>4. Operaciones;PP - BLOQUE ESPUMA D-18.0;12</v>
          </cell>
          <cell r="J24740">
            <v>45442</v>
          </cell>
        </row>
        <row r="24741">
          <cell r="F24741" t="str">
            <v>3. Item Componente;PP - BLOQUE ESPUMA D-18.0;21</v>
          </cell>
          <cell r="J24741">
            <v>45442</v>
          </cell>
        </row>
        <row r="24742">
          <cell r="F24742" t="str">
            <v>3. Item Componente;PP - BLOQUE ESPUMA D-18.0;22</v>
          </cell>
          <cell r="J24742">
            <v>45442</v>
          </cell>
        </row>
        <row r="24743">
          <cell r="F24743" t="str">
            <v>3. Item Componente;PP - BLOQUE ESPUMA D-18.0;23</v>
          </cell>
          <cell r="J24743">
            <v>45442</v>
          </cell>
        </row>
        <row r="24744">
          <cell r="F24744" t="str">
            <v>3. Item Componente;PP - BLOQUE ESPUMA D-18.0;24</v>
          </cell>
          <cell r="J24744">
            <v>45442</v>
          </cell>
        </row>
        <row r="24745">
          <cell r="F24745" t="str">
            <v>3. Item Componente;PP - BLOQUE ESPUMA D-18.0;25</v>
          </cell>
          <cell r="J24745">
            <v>45442</v>
          </cell>
        </row>
        <row r="24746">
          <cell r="F24746" t="str">
            <v>3. Item Componente;PP - BLOQUE ESPUMA D-18.0;26</v>
          </cell>
          <cell r="J24746">
            <v>45442</v>
          </cell>
        </row>
        <row r="24747">
          <cell r="F24747" t="str">
            <v>3. Item Componente;PP - BLOQUE ESPUMA D-18.0;27</v>
          </cell>
          <cell r="J24747">
            <v>45442</v>
          </cell>
        </row>
        <row r="24748">
          <cell r="F24748" t="str">
            <v>3. Item Componente;PP - BLOQUE ESPUMA D-18.0;28</v>
          </cell>
          <cell r="J24748">
            <v>45442</v>
          </cell>
        </row>
        <row r="24749">
          <cell r="F24749" t="str">
            <v>2. Item Otros;PP - BLOQUE ESPUMA D-18.0;3</v>
          </cell>
          <cell r="J24749">
            <v>45442</v>
          </cell>
        </row>
        <row r="24750">
          <cell r="F24750" t="str">
            <v>2. Item Otros;PP - BLOQUE ESPUMA D-18.0;4</v>
          </cell>
          <cell r="J24750">
            <v>45442</v>
          </cell>
        </row>
        <row r="24751">
          <cell r="F24751" t="str">
            <v>1. Item OP;PP - BLOQUE ESPUMA D-20.0;1</v>
          </cell>
          <cell r="J24751">
            <v>45442</v>
          </cell>
        </row>
        <row r="24752">
          <cell r="F24752" t="str">
            <v>1. Item OP;PP - BLOQUE ESPUMA D-26.0 ANTIFLAMA;1</v>
          </cell>
          <cell r="J24752">
            <v>45442</v>
          </cell>
        </row>
        <row r="24753">
          <cell r="F24753" t="str">
            <v>2. Item Otros;PP - BLOQUE ESPUMA D-26.0 ANTIFLAMA;1</v>
          </cell>
          <cell r="J24753">
            <v>45442</v>
          </cell>
        </row>
        <row r="24754">
          <cell r="F24754" t="str">
            <v>2. Item Otros;PP - BLOQUE ESPUMA D-26.0 ANTIFLAMA;2</v>
          </cell>
          <cell r="J24754">
            <v>45442</v>
          </cell>
        </row>
        <row r="24755">
          <cell r="F24755" t="str">
            <v>3. Item Componente;PP - BLOQUE ESPUMA D-26.0 ANTIFLAMA;1</v>
          </cell>
          <cell r="J24755">
            <v>45442</v>
          </cell>
        </row>
        <row r="24756">
          <cell r="F24756" t="str">
            <v>3. Item Componente;PP - BLOQUE ESPUMA D-26.0 ANTIFLAMA;2</v>
          </cell>
          <cell r="J24756">
            <v>45442</v>
          </cell>
        </row>
        <row r="24757">
          <cell r="F24757" t="str">
            <v>4. Operaciones;PP - BLOQUE ESPUMA D-26.0 ANTIFLAMA;1</v>
          </cell>
          <cell r="J24757">
            <v>45442</v>
          </cell>
        </row>
        <row r="24758">
          <cell r="F24758" t="str">
            <v>4. Operaciones;PP - BLOQUE ESPUMA D-26.0 ANTIFLAMA;2</v>
          </cell>
          <cell r="J24758">
            <v>45442</v>
          </cell>
        </row>
        <row r="24759">
          <cell r="F24759" t="str">
            <v>4. Operaciones;PP - BLOQUE ESPUMA D-26.0 ANTIFLAMA;3</v>
          </cell>
          <cell r="J24759">
            <v>45442</v>
          </cell>
        </row>
        <row r="24760">
          <cell r="F24760" t="str">
            <v>4. Operaciones;PP - BLOQUE ESPUMA D-26.0 ANTIFLAMA;4</v>
          </cell>
          <cell r="J24760">
            <v>45442</v>
          </cell>
        </row>
        <row r="24761">
          <cell r="F24761" t="str">
            <v>4. Operaciones;PP - BLOQUE ESPUMA D-26.0 ANTIFLAMA;5</v>
          </cell>
          <cell r="J24761">
            <v>45442</v>
          </cell>
        </row>
        <row r="24762">
          <cell r="F24762" t="str">
            <v>3. Item Componente;PP - BLOQUE ESPUMA D-26.0 ANTIFLAMA;3</v>
          </cell>
          <cell r="J24762">
            <v>45442</v>
          </cell>
        </row>
        <row r="24763">
          <cell r="F24763" t="str">
            <v>3. Item Componente;PP - BLOQUE ESPUMA D-26.0 ANTIFLAMA;4</v>
          </cell>
          <cell r="J24763">
            <v>45442</v>
          </cell>
        </row>
        <row r="24764">
          <cell r="F24764" t="str">
            <v>3. Item Componente;PP - BLOQUE ESPUMA D-26.0 ANTIFLAMA;5</v>
          </cell>
          <cell r="J24764">
            <v>45442</v>
          </cell>
        </row>
        <row r="24765">
          <cell r="F24765" t="str">
            <v>3. Item Componente;PP - BLOQUE ESPUMA D-26.0 ANTIFLAMA;6</v>
          </cell>
          <cell r="J24765">
            <v>45442</v>
          </cell>
        </row>
        <row r="24766">
          <cell r="F24766" t="str">
            <v>3. Item Componente;PP - BLOQUE ESPUMA D-26.0 ANTIFLAMA;7</v>
          </cell>
          <cell r="J24766">
            <v>45442</v>
          </cell>
        </row>
        <row r="24767">
          <cell r="F24767" t="str">
            <v>4. Operaciones;PP - BLOQUE ESPUMA D-26.0 ANTIFLAMA;6</v>
          </cell>
          <cell r="J24767">
            <v>45442</v>
          </cell>
        </row>
        <row r="24768">
          <cell r="F24768" t="str">
            <v>3. Item Componente;PP - BLOQUE ESPUMA D-26.0 ANTIFLAMA;8</v>
          </cell>
          <cell r="J24768">
            <v>45442</v>
          </cell>
        </row>
        <row r="24769">
          <cell r="F24769" t="str">
            <v>3. Item Componente;PP - BLOQUE ESPUMA D-26.0 ANTIFLAMA;9</v>
          </cell>
          <cell r="J24769">
            <v>45442</v>
          </cell>
        </row>
        <row r="24770">
          <cell r="F24770" t="str">
            <v>3. Item Componente;PP - BLOQUE ESPUMA D-26.0 ANTIFLAMA;10</v>
          </cell>
          <cell r="J24770">
            <v>45442</v>
          </cell>
        </row>
        <row r="24771">
          <cell r="F24771" t="str">
            <v>3. Item Componente;PP - BLOQUE ESPUMA D-26.0 ANTIFLAMA;11</v>
          </cell>
          <cell r="J24771">
            <v>45442</v>
          </cell>
        </row>
        <row r="24772">
          <cell r="F24772" t="str">
            <v>3. Item Componente;PP - BLOQUE ESPUMA D-26.0 ANTIFLAMA;12</v>
          </cell>
          <cell r="J24772">
            <v>45442</v>
          </cell>
        </row>
        <row r="24773">
          <cell r="F24773" t="str">
            <v>3. Item Componente;PP - BLOQUE ESPUMA D-26.0 ANTIFLAMA;13</v>
          </cell>
          <cell r="J24773">
            <v>45442</v>
          </cell>
        </row>
        <row r="24774">
          <cell r="F24774" t="str">
            <v>3. Item Componente;PP - BLOQUE ESPUMA D-26.0 ANTIFLAMA;14</v>
          </cell>
          <cell r="J24774">
            <v>45442</v>
          </cell>
        </row>
        <row r="24775">
          <cell r="F24775" t="str">
            <v>1. Item OP;PP - BLOQUE ESPUMA D-26.0 ANTIFLAMA;2</v>
          </cell>
          <cell r="J24775">
            <v>45442</v>
          </cell>
        </row>
        <row r="24776">
          <cell r="F24776" t="str">
            <v>2. Item Otros;PP - BLOQUE ESPUMA D-26.0 ANTIFLAMA;3</v>
          </cell>
          <cell r="J24776">
            <v>45442</v>
          </cell>
        </row>
        <row r="24777">
          <cell r="F24777" t="str">
            <v>2. Item Otros;PP - BLOQUE ESPUMA D-26.0 ANTIFLAMA;4</v>
          </cell>
          <cell r="J24777">
            <v>45442</v>
          </cell>
        </row>
        <row r="24778">
          <cell r="F24778" t="str">
            <v>3. Item Componente;PP - BLOQUE ESPUMA D-26.0 ANTIFLAMA;15</v>
          </cell>
          <cell r="J24778">
            <v>45442</v>
          </cell>
        </row>
        <row r="24779">
          <cell r="F24779" t="str">
            <v>3. Item Componente;PP - BLOQUE ESPUMA D-26.0 ANTIFLAMA;16</v>
          </cell>
          <cell r="J24779">
            <v>45442</v>
          </cell>
        </row>
        <row r="24780">
          <cell r="F24780" t="str">
            <v>4. Operaciones;PP - BLOQUE ESPUMA D-26.0 ANTIFLAMA;7</v>
          </cell>
          <cell r="J24780">
            <v>45442</v>
          </cell>
        </row>
        <row r="24781">
          <cell r="F24781" t="str">
            <v>4. Operaciones;PP - BLOQUE ESPUMA D-26.0 ANTIFLAMA;8</v>
          </cell>
          <cell r="J24781">
            <v>45442</v>
          </cell>
        </row>
        <row r="24782">
          <cell r="F24782" t="str">
            <v>4. Operaciones;PP - BLOQUE ESPUMA D-26.0 ANTIFLAMA;9</v>
          </cell>
          <cell r="J24782">
            <v>45442</v>
          </cell>
        </row>
        <row r="24783">
          <cell r="F24783" t="str">
            <v>4. Operaciones;PP - BLOQUE ESPUMA D-26.0 ANTIFLAMA;10</v>
          </cell>
          <cell r="J24783">
            <v>45442</v>
          </cell>
        </row>
        <row r="24784">
          <cell r="F24784" t="str">
            <v>4. Operaciones;PP - BLOQUE ESPUMA D-26.0 ANTIFLAMA;11</v>
          </cell>
          <cell r="J24784">
            <v>45442</v>
          </cell>
        </row>
        <row r="24785">
          <cell r="F24785" t="str">
            <v>3. Item Componente;PP - BLOQUE ESPUMA D-26.0 ANTIFLAMA;17</v>
          </cell>
          <cell r="J24785">
            <v>45442</v>
          </cell>
        </row>
        <row r="24786">
          <cell r="F24786" t="str">
            <v>3. Item Componente;PP - BLOQUE ESPUMA D-26.0 ANTIFLAMA;18</v>
          </cell>
          <cell r="J24786">
            <v>45442</v>
          </cell>
        </row>
        <row r="24787">
          <cell r="F24787" t="str">
            <v>3. Item Componente;PP - BLOQUE ESPUMA D-26.0 ANTIFLAMA;19</v>
          </cell>
          <cell r="J24787">
            <v>45442</v>
          </cell>
        </row>
        <row r="24788">
          <cell r="F24788" t="str">
            <v>3. Item Componente;PP - BLOQUE ESPUMA D-26.0 ANTIFLAMA;20</v>
          </cell>
          <cell r="J24788">
            <v>45442</v>
          </cell>
        </row>
        <row r="24789">
          <cell r="F24789" t="str">
            <v>3. Item Componente;PP - BLOQUE ESPUMA D-26.0 ANTIFLAMA;21</v>
          </cell>
          <cell r="J24789">
            <v>45442</v>
          </cell>
        </row>
        <row r="24790">
          <cell r="F24790" t="str">
            <v>4. Operaciones;PP - BLOQUE ESPUMA D-26.0 ANTIFLAMA;12</v>
          </cell>
          <cell r="J24790">
            <v>45442</v>
          </cell>
        </row>
        <row r="24791">
          <cell r="F24791" t="str">
            <v>3. Item Componente;PP - BLOQUE ESPUMA D-26.0 ANTIFLAMA;22</v>
          </cell>
          <cell r="J24791">
            <v>45442</v>
          </cell>
        </row>
        <row r="24792">
          <cell r="F24792" t="str">
            <v>3. Item Componente;PP - BLOQUE ESPUMA D-26.0 ANTIFLAMA;23</v>
          </cell>
          <cell r="J24792">
            <v>45442</v>
          </cell>
        </row>
        <row r="24793">
          <cell r="F24793" t="str">
            <v>3. Item Componente;PP - BLOQUE ESPUMA D-26.0 ANTIFLAMA;24</v>
          </cell>
          <cell r="J24793">
            <v>45442</v>
          </cell>
        </row>
        <row r="24794">
          <cell r="F24794" t="str">
            <v>3. Item Componente;PP - BLOQUE ESPUMA D-26.0 ANTIFLAMA;25</v>
          </cell>
          <cell r="J24794">
            <v>45442</v>
          </cell>
        </row>
        <row r="24795">
          <cell r="F24795" t="str">
            <v>3. Item Componente;PP - BLOQUE ESPUMA D-26.0 ANTIFLAMA;26</v>
          </cell>
          <cell r="J24795">
            <v>45442</v>
          </cell>
        </row>
        <row r="24796">
          <cell r="F24796" t="str">
            <v>3. Item Componente;PP - BLOQUE ESPUMA D-26.0 ANTIFLAMA;27</v>
          </cell>
          <cell r="J24796">
            <v>45442</v>
          </cell>
        </row>
        <row r="24797">
          <cell r="F24797" t="str">
            <v>3. Item Componente;PP - BLOQUE ESPUMA D-26.0 ANTIFLAMA;28</v>
          </cell>
          <cell r="J24797">
            <v>45442</v>
          </cell>
        </row>
        <row r="24798">
          <cell r="F24798" t="str">
            <v>1. Item OP;PP - BLOQUE ESPUMA D-15.0 CILINDRO;1</v>
          </cell>
          <cell r="J24798">
            <v>45442</v>
          </cell>
        </row>
        <row r="24799">
          <cell r="F24799" t="str">
            <v>2. Item Otros;PP - BLOQUE ESPUMA D-15.0 CILINDRO;1</v>
          </cell>
          <cell r="J24799">
            <v>45442</v>
          </cell>
        </row>
        <row r="24800">
          <cell r="F24800" t="str">
            <v>2. Item Otros;PP - BLOQUE ESPUMA D-15.0 CILINDRO;2</v>
          </cell>
          <cell r="J24800">
            <v>45442</v>
          </cell>
        </row>
        <row r="24801">
          <cell r="F24801" t="str">
            <v>3. Item Componente;PP - BLOQUE ESPUMA D-15.0 CILINDRO;1</v>
          </cell>
          <cell r="J24801">
            <v>45442</v>
          </cell>
        </row>
        <row r="24802">
          <cell r="F24802" t="str">
            <v>3. Item Componente;PP - BLOQUE ESPUMA D-15.0 CILINDRO;2</v>
          </cell>
          <cell r="J24802">
            <v>45442</v>
          </cell>
        </row>
        <row r="24803">
          <cell r="F24803" t="str">
            <v>3. Item Componente;PP - BLOQUE ESPUMA D-15.0 CILINDRO;3</v>
          </cell>
          <cell r="J24803">
            <v>45442</v>
          </cell>
        </row>
        <row r="24804">
          <cell r="F24804" t="str">
            <v>3. Item Componente;PP - BLOQUE ESPUMA D-15.0 CILINDRO;4</v>
          </cell>
          <cell r="J24804">
            <v>45442</v>
          </cell>
        </row>
        <row r="24805">
          <cell r="F24805" t="str">
            <v>4. Operaciones;PP - BLOQUE ESPUMA D-15.0 CILINDRO;1</v>
          </cell>
          <cell r="J24805">
            <v>45442</v>
          </cell>
        </row>
        <row r="24806">
          <cell r="F24806" t="str">
            <v>4. Operaciones;PP - BLOQUE ESPUMA D-15.0 CILINDRO;2</v>
          </cell>
          <cell r="J24806">
            <v>45442</v>
          </cell>
        </row>
        <row r="24807">
          <cell r="F24807" t="str">
            <v>4. Operaciones;PP - BLOQUE ESPUMA D-15.0 CILINDRO;3</v>
          </cell>
          <cell r="J24807">
            <v>45442</v>
          </cell>
        </row>
        <row r="24808">
          <cell r="F24808" t="str">
            <v>4. Operaciones;PP - BLOQUE ESPUMA D-15.0 CILINDRO;4</v>
          </cell>
          <cell r="J24808">
            <v>45442</v>
          </cell>
        </row>
        <row r="24809">
          <cell r="F24809" t="str">
            <v>4. Operaciones;PP - BLOQUE ESPUMA D-15.0 CILINDRO;5</v>
          </cell>
          <cell r="J24809">
            <v>45442</v>
          </cell>
        </row>
        <row r="24810">
          <cell r="F24810" t="str">
            <v>3. Item Componente;PP - BLOQUE ESPUMA D-15.0 CILINDRO;5</v>
          </cell>
          <cell r="J24810">
            <v>45442</v>
          </cell>
        </row>
        <row r="24811">
          <cell r="F24811" t="str">
            <v>3. Item Componente;PP - BLOQUE ESPUMA D-15.0 CILINDRO;6</v>
          </cell>
          <cell r="J24811">
            <v>45442</v>
          </cell>
        </row>
        <row r="24812">
          <cell r="F24812" t="str">
            <v>3. Item Componente;PP - BLOQUE ESPUMA D-15.0 CILINDRO;7</v>
          </cell>
          <cell r="J24812">
            <v>45442</v>
          </cell>
        </row>
        <row r="24813">
          <cell r="F24813" t="str">
            <v>3. Item Componente;PP - BLOQUE ESPUMA D-15.0 CILINDRO;8</v>
          </cell>
          <cell r="J24813">
            <v>45442</v>
          </cell>
        </row>
        <row r="24814">
          <cell r="F24814" t="str">
            <v>3. Item Componente;PP - BLOQUE ESPUMA D-15.0 CILINDRO;9</v>
          </cell>
          <cell r="J24814">
            <v>45442</v>
          </cell>
        </row>
        <row r="24815">
          <cell r="F24815" t="str">
            <v>3. Item Componente;PP - BLOQUE ESPUMA D-15.0 CILINDRO;10</v>
          </cell>
          <cell r="J24815">
            <v>45442</v>
          </cell>
        </row>
        <row r="24816">
          <cell r="F24816" t="str">
            <v>3. Item Componente;PP - BLOQUE ESPUMA D-15.0 CILINDRO;11</v>
          </cell>
          <cell r="J24816">
            <v>45442</v>
          </cell>
        </row>
        <row r="24817">
          <cell r="F24817" t="str">
            <v>3. Item Componente;PP - BLOQUE ESPUMA D-15.0 CILINDRO;12</v>
          </cell>
          <cell r="J24817">
            <v>45442</v>
          </cell>
        </row>
        <row r="24818">
          <cell r="F24818" t="str">
            <v>3. Item Componente;PP - BLOQUE ESPUMA D-15.0 CILINDRO;13</v>
          </cell>
          <cell r="J24818">
            <v>45442</v>
          </cell>
        </row>
        <row r="24819">
          <cell r="F24819" t="str">
            <v>4. Operaciones;PP - BLOQUE ESPUMA D-15.0 CILINDRO;6</v>
          </cell>
          <cell r="J24819">
            <v>45442</v>
          </cell>
        </row>
        <row r="24820">
          <cell r="F24820" t="str">
            <v>1. Item OP;PP - BLOQUE ESPUMA D-15.0 CILINDRO;1</v>
          </cell>
          <cell r="J24820">
            <v>45448</v>
          </cell>
        </row>
        <row r="24821">
          <cell r="F24821" t="str">
            <v>2. Item Otros;PP - BLOQUE ESPUMA D-15.0 CILINDRO;1</v>
          </cell>
          <cell r="J24821">
            <v>45448</v>
          </cell>
        </row>
        <row r="24822">
          <cell r="F24822" t="str">
            <v>2. Item Otros;PP - BLOQUE ESPUMA D-15.0 CILINDRO;2</v>
          </cell>
          <cell r="J24822">
            <v>45448</v>
          </cell>
        </row>
        <row r="24823">
          <cell r="F24823" t="str">
            <v>4. Operaciones;PP - BLOQUE ESPUMA D-15.0 CILINDRO;1</v>
          </cell>
          <cell r="J24823">
            <v>45448</v>
          </cell>
        </row>
        <row r="24824">
          <cell r="F24824" t="str">
            <v>4. Operaciones;PP - BLOQUE ESPUMA D-15.0 CILINDRO;2</v>
          </cell>
          <cell r="J24824">
            <v>45448</v>
          </cell>
        </row>
        <row r="24825">
          <cell r="F24825" t="str">
            <v>4. Operaciones;PP - BLOQUE ESPUMA D-15.0 CILINDRO;3</v>
          </cell>
          <cell r="J24825">
            <v>45448</v>
          </cell>
        </row>
        <row r="24826">
          <cell r="F24826" t="str">
            <v>4. Operaciones;PP - BLOQUE ESPUMA D-15.0 CILINDRO;4</v>
          </cell>
          <cell r="J24826">
            <v>45448</v>
          </cell>
        </row>
        <row r="24827">
          <cell r="F24827" t="str">
            <v>4. Operaciones;PP - BLOQUE ESPUMA D-15.0 CILINDRO;5</v>
          </cell>
          <cell r="J24827">
            <v>45448</v>
          </cell>
        </row>
        <row r="24828">
          <cell r="F24828" t="str">
            <v>4. Operaciones;PP - BLOQUE ESPUMA D-15.0 CILINDRO;6</v>
          </cell>
          <cell r="J24828">
            <v>45448</v>
          </cell>
        </row>
        <row r="24829">
          <cell r="F24829" t="str">
            <v>3. Item Componente;PP - BLOQUE ESPUMA D-15.0 CILINDRO;1</v>
          </cell>
          <cell r="J24829">
            <v>45448</v>
          </cell>
        </row>
        <row r="24830">
          <cell r="F24830" t="str">
            <v>3. Item Componente;PP - BLOQUE ESPUMA D-15.0 CILINDRO;2</v>
          </cell>
          <cell r="J24830">
            <v>45448</v>
          </cell>
        </row>
        <row r="24831">
          <cell r="F24831" t="str">
            <v>3. Item Componente;PP - BLOQUE ESPUMA D-15.0 CILINDRO;3</v>
          </cell>
          <cell r="J24831">
            <v>45448</v>
          </cell>
        </row>
        <row r="24832">
          <cell r="F24832" t="str">
            <v>3. Item Componente;PP - BLOQUE ESPUMA D-15.0 CILINDRO;4</v>
          </cell>
          <cell r="J24832">
            <v>45448</v>
          </cell>
        </row>
        <row r="24833">
          <cell r="F24833" t="str">
            <v>3. Item Componente;PP - BLOQUE ESPUMA D-15.0 CILINDRO;5</v>
          </cell>
          <cell r="J24833">
            <v>45448</v>
          </cell>
        </row>
        <row r="24834">
          <cell r="F24834" t="str">
            <v>3. Item Componente;PP - BLOQUE ESPUMA D-15.0 CILINDRO;6</v>
          </cell>
          <cell r="J24834">
            <v>45448</v>
          </cell>
        </row>
        <row r="24835">
          <cell r="F24835" t="str">
            <v>3. Item Componente;PP - BLOQUE ESPUMA D-15.0 CILINDRO;7</v>
          </cell>
          <cell r="J24835">
            <v>45448</v>
          </cell>
        </row>
        <row r="24836">
          <cell r="F24836" t="str">
            <v>3. Item Componente;PP - BLOQUE ESPUMA D-15.0 CILINDRO;8</v>
          </cell>
          <cell r="J24836">
            <v>45448</v>
          </cell>
        </row>
        <row r="24837">
          <cell r="F24837" t="str">
            <v>3. Item Componente;PP - BLOQUE ESPUMA D-15.0 CILINDRO;9</v>
          </cell>
          <cell r="J24837">
            <v>45448</v>
          </cell>
        </row>
        <row r="24838">
          <cell r="F24838" t="str">
            <v>3. Item Componente;PP - BLOQUE ESPUMA D-15.0 CILINDRO;10</v>
          </cell>
          <cell r="J24838">
            <v>45448</v>
          </cell>
        </row>
        <row r="24839">
          <cell r="F24839" t="str">
            <v>1. Item OP;PP - BLOQUE ESPUMA D-16.0 DURA;1</v>
          </cell>
          <cell r="J24839">
            <v>45451</v>
          </cell>
        </row>
        <row r="24840">
          <cell r="F24840" t="str">
            <v>2. Item Otros;PP - BLOQUE ESPUMA D-16.0 DURA;1</v>
          </cell>
          <cell r="J24840">
            <v>45451</v>
          </cell>
        </row>
        <row r="24841">
          <cell r="F24841" t="str">
            <v>2. Item Otros;PP - BLOQUE ESPUMA D-16.0 DURA;2</v>
          </cell>
          <cell r="J24841">
            <v>45451</v>
          </cell>
        </row>
        <row r="24842">
          <cell r="F24842" t="str">
            <v>4. Operaciones;PP - BLOQUE ESPUMA D-16.0 DURA;1</v>
          </cell>
          <cell r="J24842">
            <v>45451</v>
          </cell>
        </row>
        <row r="24843">
          <cell r="F24843" t="str">
            <v>4. Operaciones;PP - BLOQUE ESPUMA D-16.0 DURA;2</v>
          </cell>
          <cell r="J24843">
            <v>45451</v>
          </cell>
        </row>
        <row r="24844">
          <cell r="F24844" t="str">
            <v>4. Operaciones;PP - BLOQUE ESPUMA D-16.0 DURA;3</v>
          </cell>
          <cell r="J24844">
            <v>45451</v>
          </cell>
        </row>
        <row r="24845">
          <cell r="F24845" t="str">
            <v>4. Operaciones;PP - BLOQUE ESPUMA D-16.0 DURA;4</v>
          </cell>
          <cell r="J24845">
            <v>45451</v>
          </cell>
        </row>
        <row r="24846">
          <cell r="F24846" t="str">
            <v>4. Operaciones;PP - BLOQUE ESPUMA D-16.0 DURA;5</v>
          </cell>
          <cell r="J24846">
            <v>45451</v>
          </cell>
        </row>
        <row r="24847">
          <cell r="F24847" t="str">
            <v>4. Operaciones;PP - BLOQUE ESPUMA D-16.0 DURA;6</v>
          </cell>
          <cell r="J24847">
            <v>45451</v>
          </cell>
        </row>
        <row r="24848">
          <cell r="F24848" t="str">
            <v>3. Item Componente;PP - BLOQUE ESPUMA D-16.0 DURA;1</v>
          </cell>
          <cell r="J24848">
            <v>45451</v>
          </cell>
        </row>
        <row r="24849">
          <cell r="F24849" t="str">
            <v>3. Item Componente;PP - BLOQUE ESPUMA D-16.0 DURA;2</v>
          </cell>
          <cell r="J24849">
            <v>45451</v>
          </cell>
        </row>
        <row r="24850">
          <cell r="F24850" t="str">
            <v>3. Item Componente;PP - BLOQUE ESPUMA D-16.0 DURA;3</v>
          </cell>
          <cell r="J24850">
            <v>45451</v>
          </cell>
        </row>
        <row r="24851">
          <cell r="F24851" t="str">
            <v>3. Item Componente;PP - BLOQUE ESPUMA D-16.0 DURA;4</v>
          </cell>
          <cell r="J24851">
            <v>45451</v>
          </cell>
        </row>
        <row r="24852">
          <cell r="F24852" t="str">
            <v>3. Item Componente;PP - BLOQUE ESPUMA D-16.0 DURA;5</v>
          </cell>
          <cell r="J24852">
            <v>45451</v>
          </cell>
        </row>
        <row r="24853">
          <cell r="F24853" t="str">
            <v>3. Item Componente;PP - BLOQUE ESPUMA D-16.0 DURA;6</v>
          </cell>
          <cell r="J24853">
            <v>45451</v>
          </cell>
        </row>
        <row r="24854">
          <cell r="F24854" t="str">
            <v>3. Item Componente;PP - BLOQUE ESPUMA D-16.0 DURA;7</v>
          </cell>
          <cell r="J24854">
            <v>45451</v>
          </cell>
        </row>
        <row r="24855">
          <cell r="F24855" t="str">
            <v>3. Item Componente;PP - BLOQUE ESPUMA D-16.0 DURA;8</v>
          </cell>
          <cell r="J24855">
            <v>45451</v>
          </cell>
        </row>
        <row r="24856">
          <cell r="F24856" t="str">
            <v>3. Item Componente;PP - BLOQUE ESPUMA D-16.0 DURA;9</v>
          </cell>
          <cell r="J24856">
            <v>45451</v>
          </cell>
        </row>
        <row r="24857">
          <cell r="F24857" t="str">
            <v>3. Item Componente;PP - BLOQUE ESPUMA D-16.0 DURA;10</v>
          </cell>
          <cell r="J24857">
            <v>45451</v>
          </cell>
        </row>
        <row r="24858">
          <cell r="F24858" t="str">
            <v>3. Item Componente;PP - BLOQUE ESPUMA D-16.0 DURA;11</v>
          </cell>
          <cell r="J24858">
            <v>45451</v>
          </cell>
        </row>
        <row r="24859">
          <cell r="F24859" t="str">
            <v>3. Item Componente;PP - BLOQUE ESPUMA D-16.0 DURA;12</v>
          </cell>
          <cell r="J24859">
            <v>45451</v>
          </cell>
        </row>
        <row r="24860">
          <cell r="F24860" t="str">
            <v>3. Item Componente;PP - BLOQUE ESPUMA D-16.0 DURA;13</v>
          </cell>
          <cell r="J24860">
            <v>45451</v>
          </cell>
        </row>
        <row r="24861">
          <cell r="F24861" t="str">
            <v>3. Item Componente;PP - BLOQUE ESPUMA D-16.0 DURA;14</v>
          </cell>
          <cell r="J24861">
            <v>45451</v>
          </cell>
        </row>
        <row r="24862">
          <cell r="F24862" t="str">
            <v>1. Item OP;PP - BLOQUE ESPUMA D-16.0 DURA;2</v>
          </cell>
          <cell r="J24862">
            <v>45451</v>
          </cell>
        </row>
        <row r="24863">
          <cell r="F24863" t="str">
            <v>2. Item Otros;PP - BLOQUE ESPUMA D-16.0 DURA;3</v>
          </cell>
          <cell r="J24863">
            <v>45451</v>
          </cell>
        </row>
        <row r="24864">
          <cell r="F24864" t="str">
            <v>2. Item Otros;PP - BLOQUE ESPUMA D-16.0 DURA;4</v>
          </cell>
          <cell r="J24864">
            <v>45451</v>
          </cell>
        </row>
        <row r="24865">
          <cell r="F24865" t="str">
            <v>4. Operaciones;PP - BLOQUE ESPUMA D-16.0 DURA;7</v>
          </cell>
          <cell r="J24865">
            <v>45451</v>
          </cell>
        </row>
        <row r="24866">
          <cell r="F24866" t="str">
            <v>4. Operaciones;PP - BLOQUE ESPUMA D-16.0 DURA;8</v>
          </cell>
          <cell r="J24866">
            <v>45451</v>
          </cell>
        </row>
        <row r="24867">
          <cell r="F24867" t="str">
            <v>4. Operaciones;PP - BLOQUE ESPUMA D-16.0 DURA;9</v>
          </cell>
          <cell r="J24867">
            <v>45451</v>
          </cell>
        </row>
        <row r="24868">
          <cell r="F24868" t="str">
            <v>4. Operaciones;PP - BLOQUE ESPUMA D-16.0 DURA;10</v>
          </cell>
          <cell r="J24868">
            <v>45451</v>
          </cell>
        </row>
        <row r="24869">
          <cell r="F24869" t="str">
            <v>4. Operaciones;PP - BLOQUE ESPUMA D-16.0 DURA;11</v>
          </cell>
          <cell r="J24869">
            <v>45451</v>
          </cell>
        </row>
        <row r="24870">
          <cell r="F24870" t="str">
            <v>4. Operaciones;PP - BLOQUE ESPUMA D-16.0 DURA;12</v>
          </cell>
          <cell r="J24870">
            <v>45451</v>
          </cell>
        </row>
        <row r="24871">
          <cell r="F24871" t="str">
            <v>3. Item Componente;PP - BLOQUE ESPUMA D-16.0 DURA;15</v>
          </cell>
          <cell r="J24871">
            <v>45451</v>
          </cell>
        </row>
        <row r="24872">
          <cell r="F24872" t="str">
            <v>3. Item Componente;PP - BLOQUE ESPUMA D-16.0 DURA;16</v>
          </cell>
          <cell r="J24872">
            <v>45451</v>
          </cell>
        </row>
        <row r="24873">
          <cell r="F24873" t="str">
            <v>3. Item Componente;PP - BLOQUE ESPUMA D-16.0 DURA;17</v>
          </cell>
          <cell r="J24873">
            <v>45451</v>
          </cell>
        </row>
        <row r="24874">
          <cell r="F24874" t="str">
            <v>3. Item Componente;PP - BLOQUE ESPUMA D-16.0 DURA;18</v>
          </cell>
          <cell r="J24874">
            <v>45451</v>
          </cell>
        </row>
        <row r="24875">
          <cell r="F24875" t="str">
            <v>3. Item Componente;PP - BLOQUE ESPUMA D-16.0 DURA;19</v>
          </cell>
          <cell r="J24875">
            <v>45451</v>
          </cell>
        </row>
        <row r="24876">
          <cell r="F24876" t="str">
            <v>3. Item Componente;PP - BLOQUE ESPUMA D-16.0 DURA;20</v>
          </cell>
          <cell r="J24876">
            <v>45451</v>
          </cell>
        </row>
        <row r="24877">
          <cell r="F24877" t="str">
            <v>3. Item Componente;PP - BLOQUE ESPUMA D-16.0 DURA;21</v>
          </cell>
          <cell r="J24877">
            <v>45451</v>
          </cell>
        </row>
        <row r="24878">
          <cell r="F24878" t="str">
            <v>3. Item Componente;PP - BLOQUE ESPUMA D-16.0 DURA;22</v>
          </cell>
          <cell r="J24878">
            <v>45451</v>
          </cell>
        </row>
        <row r="24879">
          <cell r="F24879" t="str">
            <v>3. Item Componente;PP - BLOQUE ESPUMA D-16.0 DURA;23</v>
          </cell>
          <cell r="J24879">
            <v>45451</v>
          </cell>
        </row>
        <row r="24880">
          <cell r="F24880" t="str">
            <v>3. Item Componente;PP - BLOQUE ESPUMA D-16.0 DURA;24</v>
          </cell>
          <cell r="J24880">
            <v>45451</v>
          </cell>
        </row>
        <row r="24881">
          <cell r="F24881" t="str">
            <v>3. Item Componente;PP - BLOQUE ESPUMA D-16.0 DURA;25</v>
          </cell>
          <cell r="J24881">
            <v>45451</v>
          </cell>
        </row>
        <row r="24882">
          <cell r="F24882" t="str">
            <v>3. Item Componente;PP - BLOQUE ESPUMA D-16.0 DURA;26</v>
          </cell>
          <cell r="J24882">
            <v>45451</v>
          </cell>
        </row>
        <row r="24883">
          <cell r="F24883" t="str">
            <v>3. Item Componente;PP - BLOQUE ESPUMA D-16.0 DURA;27</v>
          </cell>
          <cell r="J24883">
            <v>45451</v>
          </cell>
        </row>
        <row r="24884">
          <cell r="F24884" t="str">
            <v>3. Item Componente;PP - BLOQUE ESPUMA D-16.0 DURA;28</v>
          </cell>
          <cell r="J24884">
            <v>45451</v>
          </cell>
        </row>
        <row r="24885">
          <cell r="F24885" t="str">
            <v>1. Item OP;PP - BLOQUE ESPUMA D-16.0 DURA;3</v>
          </cell>
          <cell r="J24885">
            <v>45451</v>
          </cell>
        </row>
        <row r="24886">
          <cell r="F24886" t="str">
            <v>2. Item Otros;PP - BLOQUE ESPUMA D-16.0 DURA;5</v>
          </cell>
          <cell r="J24886">
            <v>45451</v>
          </cell>
        </row>
        <row r="24887">
          <cell r="F24887" t="str">
            <v>2. Item Otros;PP - BLOQUE ESPUMA D-16.0 DURA;6</v>
          </cell>
          <cell r="J24887">
            <v>45451</v>
          </cell>
        </row>
        <row r="24888">
          <cell r="F24888" t="str">
            <v>4. Operaciones;PP - BLOQUE ESPUMA D-16.0 DURA;13</v>
          </cell>
          <cell r="J24888">
            <v>45451</v>
          </cell>
        </row>
        <row r="24889">
          <cell r="F24889" t="str">
            <v>4. Operaciones;PP - BLOQUE ESPUMA D-16.0 DURA;14</v>
          </cell>
          <cell r="J24889">
            <v>45451</v>
          </cell>
        </row>
        <row r="24890">
          <cell r="F24890" t="str">
            <v>4. Operaciones;PP - BLOQUE ESPUMA D-16.0 DURA;15</v>
          </cell>
          <cell r="J24890">
            <v>45451</v>
          </cell>
        </row>
        <row r="24891">
          <cell r="F24891" t="str">
            <v>4. Operaciones;PP - BLOQUE ESPUMA D-16.0 DURA;16</v>
          </cell>
          <cell r="J24891">
            <v>45451</v>
          </cell>
        </row>
        <row r="24892">
          <cell r="F24892" t="str">
            <v>4. Operaciones;PP - BLOQUE ESPUMA D-16.0 DURA;17</v>
          </cell>
          <cell r="J24892">
            <v>45451</v>
          </cell>
        </row>
        <row r="24893">
          <cell r="F24893" t="str">
            <v>4. Operaciones;PP - BLOQUE ESPUMA D-16.0 DURA;18</v>
          </cell>
          <cell r="J24893">
            <v>45451</v>
          </cell>
        </row>
        <row r="24894">
          <cell r="F24894" t="str">
            <v>3. Item Componente;PP - BLOQUE ESPUMA D-16.0 DURA;29</v>
          </cell>
          <cell r="J24894">
            <v>45451</v>
          </cell>
        </row>
        <row r="24895">
          <cell r="F24895" t="str">
            <v>3. Item Componente;PP - BLOQUE ESPUMA D-16.0 DURA;30</v>
          </cell>
          <cell r="J24895">
            <v>45451</v>
          </cell>
        </row>
        <row r="24896">
          <cell r="F24896" t="str">
            <v>3. Item Componente;PP - BLOQUE ESPUMA D-16.0 DURA;31</v>
          </cell>
          <cell r="J24896">
            <v>45451</v>
          </cell>
        </row>
        <row r="24897">
          <cell r="F24897" t="str">
            <v>3. Item Componente;PP - BLOQUE ESPUMA D-16.0 DURA;32</v>
          </cell>
          <cell r="J24897">
            <v>45451</v>
          </cell>
        </row>
        <row r="24898">
          <cell r="F24898" t="str">
            <v>3. Item Componente;PP - BLOQUE ESPUMA D-16.0 DURA;33</v>
          </cell>
          <cell r="J24898">
            <v>45451</v>
          </cell>
        </row>
        <row r="24899">
          <cell r="F24899" t="str">
            <v>3. Item Componente;PP - BLOQUE ESPUMA D-16.0 DURA;34</v>
          </cell>
          <cell r="J24899">
            <v>45451</v>
          </cell>
        </row>
        <row r="24900">
          <cell r="F24900" t="str">
            <v>3. Item Componente;PP - BLOQUE ESPUMA D-16.0 DURA;35</v>
          </cell>
          <cell r="J24900">
            <v>45451</v>
          </cell>
        </row>
        <row r="24901">
          <cell r="F24901" t="str">
            <v>3. Item Componente;PP - BLOQUE ESPUMA D-16.0 DURA;36</v>
          </cell>
          <cell r="J24901">
            <v>45451</v>
          </cell>
        </row>
        <row r="24902">
          <cell r="F24902" t="str">
            <v>3. Item Componente;PP - BLOQUE ESPUMA D-16.0 DURA;37</v>
          </cell>
          <cell r="J24902">
            <v>45451</v>
          </cell>
        </row>
        <row r="24903">
          <cell r="F24903" t="str">
            <v>3. Item Componente;PP - BLOQUE ESPUMA D-16.0 DURA;38</v>
          </cell>
          <cell r="J24903">
            <v>45451</v>
          </cell>
        </row>
        <row r="24904">
          <cell r="F24904" t="str">
            <v>3. Item Componente;PP - BLOQUE ESPUMA D-16.0 DURA;39</v>
          </cell>
          <cell r="J24904">
            <v>45451</v>
          </cell>
        </row>
        <row r="24905">
          <cell r="F24905" t="str">
            <v>3. Item Componente;PP - BLOQUE ESPUMA D-16.0 DURA;40</v>
          </cell>
          <cell r="J24905">
            <v>45451</v>
          </cell>
        </row>
        <row r="24906">
          <cell r="F24906" t="str">
            <v>3. Item Componente;PP - BLOQUE ESPUMA D-16.0 DURA;41</v>
          </cell>
          <cell r="J24906">
            <v>45451</v>
          </cell>
        </row>
        <row r="24907">
          <cell r="F24907" t="str">
            <v>3. Item Componente;PP - BLOQUE ESPUMA D-16.0 DURA;42</v>
          </cell>
          <cell r="J24907">
            <v>45451</v>
          </cell>
        </row>
        <row r="24908">
          <cell r="F24908" t="str">
            <v>1. Item OP;PP - BLOQUE ESPUMA D-18.0;1</v>
          </cell>
          <cell r="J24908">
            <v>45451</v>
          </cell>
        </row>
        <row r="24909">
          <cell r="F24909" t="str">
            <v>2. Item Otros;PP - BLOQUE ESPUMA D-18.0;1</v>
          </cell>
          <cell r="J24909">
            <v>45451</v>
          </cell>
        </row>
        <row r="24910">
          <cell r="F24910" t="str">
            <v>2. Item Otros;PP - BLOQUE ESPUMA D-18.0;2</v>
          </cell>
          <cell r="J24910">
            <v>45451</v>
          </cell>
        </row>
        <row r="24911">
          <cell r="F24911" t="str">
            <v>4. Operaciones;PP - BLOQUE ESPUMA D-18.0;1</v>
          </cell>
          <cell r="J24911">
            <v>45451</v>
          </cell>
        </row>
        <row r="24912">
          <cell r="F24912" t="str">
            <v>4. Operaciones;PP - BLOQUE ESPUMA D-18.0;2</v>
          </cell>
          <cell r="J24912">
            <v>45451</v>
          </cell>
        </row>
        <row r="24913">
          <cell r="F24913" t="str">
            <v>4. Operaciones;PP - BLOQUE ESPUMA D-18.0;3</v>
          </cell>
          <cell r="J24913">
            <v>45451</v>
          </cell>
        </row>
        <row r="24914">
          <cell r="F24914" t="str">
            <v>4. Operaciones;PP - BLOQUE ESPUMA D-18.0;4</v>
          </cell>
          <cell r="J24914">
            <v>45451</v>
          </cell>
        </row>
        <row r="24915">
          <cell r="F24915" t="str">
            <v>4. Operaciones;PP - BLOQUE ESPUMA D-18.0;5</v>
          </cell>
          <cell r="J24915">
            <v>45451</v>
          </cell>
        </row>
        <row r="24916">
          <cell r="F24916" t="str">
            <v>4. Operaciones;PP - BLOQUE ESPUMA D-18.0;6</v>
          </cell>
          <cell r="J24916">
            <v>45451</v>
          </cell>
        </row>
        <row r="24917">
          <cell r="F24917" t="str">
            <v>3. Item Componente;PP - BLOQUE ESPUMA D-18.0;1</v>
          </cell>
          <cell r="J24917">
            <v>45451</v>
          </cell>
        </row>
        <row r="24918">
          <cell r="F24918" t="str">
            <v>3. Item Componente;PP - BLOQUE ESPUMA D-18.0;2</v>
          </cell>
          <cell r="J24918">
            <v>45451</v>
          </cell>
        </row>
        <row r="24919">
          <cell r="F24919" t="str">
            <v>3. Item Componente;PP - BLOQUE ESPUMA D-18.0;3</v>
          </cell>
          <cell r="J24919">
            <v>45451</v>
          </cell>
        </row>
        <row r="24920">
          <cell r="F24920" t="str">
            <v>3. Item Componente;PP - BLOQUE ESPUMA D-18.0;4</v>
          </cell>
          <cell r="J24920">
            <v>45451</v>
          </cell>
        </row>
        <row r="24921">
          <cell r="F24921" t="str">
            <v>3. Item Componente;PP - BLOQUE ESPUMA D-18.0;5</v>
          </cell>
          <cell r="J24921">
            <v>45451</v>
          </cell>
        </row>
        <row r="24922">
          <cell r="F24922" t="str">
            <v>3. Item Componente;PP - BLOQUE ESPUMA D-18.0;6</v>
          </cell>
          <cell r="J24922">
            <v>45451</v>
          </cell>
        </row>
        <row r="24923">
          <cell r="F24923" t="str">
            <v>3. Item Componente;PP - BLOQUE ESPUMA D-18.0;7</v>
          </cell>
          <cell r="J24923">
            <v>45451</v>
          </cell>
        </row>
        <row r="24924">
          <cell r="F24924" t="str">
            <v>3. Item Componente;PP - BLOQUE ESPUMA D-18.0;8</v>
          </cell>
          <cell r="J24924">
            <v>45451</v>
          </cell>
        </row>
        <row r="24925">
          <cell r="F24925" t="str">
            <v>3. Item Componente;PP - BLOQUE ESPUMA D-18.0;9</v>
          </cell>
          <cell r="J24925">
            <v>45451</v>
          </cell>
        </row>
        <row r="24926">
          <cell r="F24926" t="str">
            <v>3. Item Componente;PP - BLOQUE ESPUMA D-18.0;10</v>
          </cell>
          <cell r="J24926">
            <v>45451</v>
          </cell>
        </row>
        <row r="24927">
          <cell r="F24927" t="str">
            <v>3. Item Componente;PP - BLOQUE ESPUMA D-18.0;11</v>
          </cell>
          <cell r="J24927">
            <v>45451</v>
          </cell>
        </row>
        <row r="24928">
          <cell r="F24928" t="str">
            <v>3. Item Componente;PP - BLOQUE ESPUMA D-18.0;12</v>
          </cell>
          <cell r="J24928">
            <v>45451</v>
          </cell>
        </row>
        <row r="24929">
          <cell r="F24929" t="str">
            <v>3. Item Componente;PP - BLOQUE ESPUMA D-18.0;13</v>
          </cell>
          <cell r="J24929">
            <v>45451</v>
          </cell>
        </row>
        <row r="24930">
          <cell r="F24930" t="str">
            <v>3. Item Componente;PP - BLOQUE ESPUMA D-18.0;14</v>
          </cell>
          <cell r="J24930">
            <v>45451</v>
          </cell>
        </row>
        <row r="24931">
          <cell r="F24931" t="str">
            <v>1. Item OP;PP - BLOQUE ESPUMA D-18.0;2</v>
          </cell>
          <cell r="J24931">
            <v>45451</v>
          </cell>
        </row>
        <row r="24932">
          <cell r="F24932" t="str">
            <v>4. Operaciones;PP - BLOQUE ESPUMA D-18.0;7</v>
          </cell>
          <cell r="J24932">
            <v>45451</v>
          </cell>
        </row>
        <row r="24933">
          <cell r="F24933" t="str">
            <v>4. Operaciones;PP - BLOQUE ESPUMA D-18.0;8</v>
          </cell>
          <cell r="J24933">
            <v>45451</v>
          </cell>
        </row>
        <row r="24934">
          <cell r="F24934" t="str">
            <v>4. Operaciones;PP - BLOQUE ESPUMA D-18.0;9</v>
          </cell>
          <cell r="J24934">
            <v>45451</v>
          </cell>
        </row>
        <row r="24935">
          <cell r="F24935" t="str">
            <v>4. Operaciones;PP - BLOQUE ESPUMA D-18.0;10</v>
          </cell>
          <cell r="J24935">
            <v>45451</v>
          </cell>
        </row>
        <row r="24936">
          <cell r="F24936" t="str">
            <v>4. Operaciones;PP - BLOQUE ESPUMA D-18.0;11</v>
          </cell>
          <cell r="J24936">
            <v>45451</v>
          </cell>
        </row>
        <row r="24937">
          <cell r="F24937" t="str">
            <v>3. Item Componente;PP - BLOQUE ESPUMA D-18.0;15</v>
          </cell>
          <cell r="J24937">
            <v>45451</v>
          </cell>
        </row>
        <row r="24938">
          <cell r="F24938" t="str">
            <v>2. Item Otros;PP - BLOQUE ESPUMA D-18.0;3</v>
          </cell>
          <cell r="J24938">
            <v>45451</v>
          </cell>
        </row>
        <row r="24939">
          <cell r="F24939" t="str">
            <v>2. Item Otros;PP - BLOQUE ESPUMA D-18.0;4</v>
          </cell>
          <cell r="J24939">
            <v>45451</v>
          </cell>
        </row>
        <row r="24940">
          <cell r="F24940" t="str">
            <v>4. Operaciones;PP - BLOQUE ESPUMA D-18.0;12</v>
          </cell>
          <cell r="J24940">
            <v>45451</v>
          </cell>
        </row>
        <row r="24941">
          <cell r="F24941" t="str">
            <v>3. Item Componente;PP - BLOQUE ESPUMA D-18.0;16</v>
          </cell>
          <cell r="J24941">
            <v>45451</v>
          </cell>
        </row>
        <row r="24942">
          <cell r="F24942" t="str">
            <v>3. Item Componente;PP - BLOQUE ESPUMA D-18.0;17</v>
          </cell>
          <cell r="J24942">
            <v>45451</v>
          </cell>
        </row>
        <row r="24943">
          <cell r="F24943" t="str">
            <v>3. Item Componente;PP - BLOQUE ESPUMA D-18.0;18</v>
          </cell>
          <cell r="J24943">
            <v>45451</v>
          </cell>
        </row>
        <row r="24944">
          <cell r="F24944" t="str">
            <v>3. Item Componente;PP - BLOQUE ESPUMA D-18.0;19</v>
          </cell>
          <cell r="J24944">
            <v>45451</v>
          </cell>
        </row>
        <row r="24945">
          <cell r="F24945" t="str">
            <v>3. Item Componente;PP - BLOQUE ESPUMA D-18.0;20</v>
          </cell>
          <cell r="J24945">
            <v>45451</v>
          </cell>
        </row>
        <row r="24946">
          <cell r="F24946" t="str">
            <v>3. Item Componente;PP - BLOQUE ESPUMA D-18.0;21</v>
          </cell>
          <cell r="J24946">
            <v>45451</v>
          </cell>
        </row>
        <row r="24947">
          <cell r="F24947" t="str">
            <v>3. Item Componente;PP - BLOQUE ESPUMA D-18.0;22</v>
          </cell>
          <cell r="J24947">
            <v>45451</v>
          </cell>
        </row>
        <row r="24948">
          <cell r="F24948" t="str">
            <v>3. Item Componente;PP - BLOQUE ESPUMA D-18.0;23</v>
          </cell>
          <cell r="J24948">
            <v>45451</v>
          </cell>
        </row>
        <row r="24949">
          <cell r="F24949" t="str">
            <v>3. Item Componente;PP - BLOQUE ESPUMA D-18.0;24</v>
          </cell>
          <cell r="J24949">
            <v>45451</v>
          </cell>
        </row>
        <row r="24950">
          <cell r="F24950" t="str">
            <v>3. Item Componente;PP - BLOQUE ESPUMA D-18.0;25</v>
          </cell>
          <cell r="J24950">
            <v>45451</v>
          </cell>
        </row>
        <row r="24951">
          <cell r="F24951" t="str">
            <v>3. Item Componente;PP - BLOQUE ESPUMA D-18.0;26</v>
          </cell>
          <cell r="J24951">
            <v>45451</v>
          </cell>
        </row>
        <row r="24952">
          <cell r="F24952" t="str">
            <v>3. Item Componente;PP - BLOQUE ESPUMA D-18.0;27</v>
          </cell>
          <cell r="J24952">
            <v>45451</v>
          </cell>
        </row>
        <row r="24953">
          <cell r="F24953" t="str">
            <v>3. Item Componente;PP - BLOQUE ESPUMA D-18.0;28</v>
          </cell>
          <cell r="J24953">
            <v>45451</v>
          </cell>
        </row>
        <row r="24954">
          <cell r="F24954" t="str">
            <v>3. Item Componente;PP - BLOQUE ESPUMA D-18.0;29</v>
          </cell>
          <cell r="J24954">
            <v>45451</v>
          </cell>
        </row>
        <row r="24955">
          <cell r="F24955" t="str">
            <v>3. Item Componente;PP - BLOQUE ESPUMA D-18.0;30</v>
          </cell>
          <cell r="J24955">
            <v>45451</v>
          </cell>
        </row>
        <row r="24956">
          <cell r="F24956" t="str">
            <v>1. Item OP;PP - BLOQUE ESPUMA D-18.0;3</v>
          </cell>
          <cell r="J24956">
            <v>45451</v>
          </cell>
        </row>
        <row r="24957">
          <cell r="F24957" t="str">
            <v>4. Operaciones;PP - BLOQUE ESPUMA D-18.0;13</v>
          </cell>
          <cell r="J24957">
            <v>45451</v>
          </cell>
        </row>
        <row r="24958">
          <cell r="F24958" t="str">
            <v>4. Operaciones;PP - BLOQUE ESPUMA D-18.0;14</v>
          </cell>
          <cell r="J24958">
            <v>45451</v>
          </cell>
        </row>
        <row r="24959">
          <cell r="F24959" t="str">
            <v>4. Operaciones;PP - BLOQUE ESPUMA D-18.0;15</v>
          </cell>
          <cell r="J24959">
            <v>45451</v>
          </cell>
        </row>
        <row r="24960">
          <cell r="F24960" t="str">
            <v>4. Operaciones;PP - BLOQUE ESPUMA D-18.0;16</v>
          </cell>
          <cell r="J24960">
            <v>45451</v>
          </cell>
        </row>
        <row r="24961">
          <cell r="F24961" t="str">
            <v>4. Operaciones;PP - BLOQUE ESPUMA D-18.0;17</v>
          </cell>
          <cell r="J24961">
            <v>45451</v>
          </cell>
        </row>
        <row r="24962">
          <cell r="F24962" t="str">
            <v>3. Item Componente;PP - BLOQUE ESPUMA D-18.0;31</v>
          </cell>
          <cell r="J24962">
            <v>45451</v>
          </cell>
        </row>
        <row r="24963">
          <cell r="F24963" t="str">
            <v>3. Item Componente;PP - BLOQUE ESPUMA D-18.0;32</v>
          </cell>
          <cell r="J24963">
            <v>45451</v>
          </cell>
        </row>
        <row r="24964">
          <cell r="F24964" t="str">
            <v>3. Item Componente;PP - BLOQUE ESPUMA D-18.0;33</v>
          </cell>
          <cell r="J24964">
            <v>45451</v>
          </cell>
        </row>
        <row r="24965">
          <cell r="F24965" t="str">
            <v>3. Item Componente;PP - BLOQUE ESPUMA D-18.0;34</v>
          </cell>
          <cell r="J24965">
            <v>45451</v>
          </cell>
        </row>
        <row r="24966">
          <cell r="F24966" t="str">
            <v>3. Item Componente;PP - BLOQUE ESPUMA D-18.0;35</v>
          </cell>
          <cell r="J24966">
            <v>45451</v>
          </cell>
        </row>
        <row r="24967">
          <cell r="F24967" t="str">
            <v>3. Item Componente;PP - BLOQUE ESPUMA D-18.0;36</v>
          </cell>
          <cell r="J24967">
            <v>45451</v>
          </cell>
        </row>
        <row r="24968">
          <cell r="F24968" t="str">
            <v>3. Item Componente;PP - BLOQUE ESPUMA D-18.0;37</v>
          </cell>
          <cell r="J24968">
            <v>45451</v>
          </cell>
        </row>
        <row r="24969">
          <cell r="F24969" t="str">
            <v>3. Item Componente;PP - BLOQUE ESPUMA D-18.0;38</v>
          </cell>
          <cell r="J24969">
            <v>45451</v>
          </cell>
        </row>
        <row r="24970">
          <cell r="F24970" t="str">
            <v>3. Item Componente;PP - BLOQUE ESPUMA D-18.0;39</v>
          </cell>
          <cell r="J24970">
            <v>45451</v>
          </cell>
        </row>
        <row r="24971">
          <cell r="F24971" t="str">
            <v>3. Item Componente;PP - BLOQUE ESPUMA D-18.0;40</v>
          </cell>
          <cell r="J24971">
            <v>45451</v>
          </cell>
        </row>
        <row r="24972">
          <cell r="F24972" t="str">
            <v>3. Item Componente;PP - BLOQUE ESPUMA D-18.0;41</v>
          </cell>
          <cell r="J24972">
            <v>45451</v>
          </cell>
        </row>
        <row r="24973">
          <cell r="F24973" t="str">
            <v>3. Item Componente;PP - BLOQUE ESPUMA D-18.0;42</v>
          </cell>
          <cell r="J24973">
            <v>45451</v>
          </cell>
        </row>
        <row r="24974">
          <cell r="F24974" t="str">
            <v>3. Item Componente;PP - BLOQUE ESPUMA D-18.0;43</v>
          </cell>
          <cell r="J24974">
            <v>45451</v>
          </cell>
        </row>
        <row r="24975">
          <cell r="F24975" t="str">
            <v>3. Item Componente;PP - BLOQUE ESPUMA D-18.0;44</v>
          </cell>
          <cell r="J24975">
            <v>45451</v>
          </cell>
        </row>
        <row r="24976">
          <cell r="F24976" t="str">
            <v>2. Item Otros;PP - BLOQUE ESPUMA D-18.0;5</v>
          </cell>
          <cell r="J24976">
            <v>45451</v>
          </cell>
        </row>
        <row r="24977">
          <cell r="F24977" t="str">
            <v>2. Item Otros;PP - BLOQUE ESPUMA D-18.0;6</v>
          </cell>
          <cell r="J24977">
            <v>45451</v>
          </cell>
        </row>
        <row r="24978">
          <cell r="F24978" t="str">
            <v>4. Operaciones;PP - BLOQUE ESPUMA D-18.0;18</v>
          </cell>
          <cell r="J24978">
            <v>45451</v>
          </cell>
        </row>
        <row r="24979">
          <cell r="F24979" t="str">
            <v>3. Item Componente;PP - BLOQUE ESPUMA D-18.0;45</v>
          </cell>
          <cell r="J24979">
            <v>45451</v>
          </cell>
        </row>
        <row r="24980">
          <cell r="F24980" t="str">
            <v>2. Item Otros;PP - BLOQUE ESPUMA D-23.0 DURA;1</v>
          </cell>
          <cell r="J24980">
            <v>45451</v>
          </cell>
        </row>
        <row r="24981">
          <cell r="F24981" t="str">
            <v>2. Item Otros;PP - BLOQUE ESPUMA D-23.0 DURA;2</v>
          </cell>
          <cell r="J24981">
            <v>45451</v>
          </cell>
        </row>
        <row r="24982">
          <cell r="F24982" t="str">
            <v>4. Operaciones;PP - BLOQUE ESPUMA D-23.0 DURA;1</v>
          </cell>
          <cell r="J24982">
            <v>45451</v>
          </cell>
        </row>
        <row r="24983">
          <cell r="F24983" t="str">
            <v>4. Operaciones;PP - BLOQUE ESPUMA D-23.0 DURA;2</v>
          </cell>
          <cell r="J24983">
            <v>45451</v>
          </cell>
        </row>
        <row r="24984">
          <cell r="F24984" t="str">
            <v>4. Operaciones;PP - BLOQUE ESPUMA D-23.0 DURA;3</v>
          </cell>
          <cell r="J24984">
            <v>45451</v>
          </cell>
        </row>
        <row r="24985">
          <cell r="F24985" t="str">
            <v>4. Operaciones;PP - BLOQUE ESPUMA D-23.0 DURA;4</v>
          </cell>
          <cell r="J24985">
            <v>45451</v>
          </cell>
        </row>
        <row r="24986">
          <cell r="F24986" t="str">
            <v>4. Operaciones;PP - BLOQUE ESPUMA D-23.0 DURA;5</v>
          </cell>
          <cell r="J24986">
            <v>45451</v>
          </cell>
        </row>
        <row r="24987">
          <cell r="F24987" t="str">
            <v>4. Operaciones;PP - BLOQUE ESPUMA D-23.0 DURA;6</v>
          </cell>
          <cell r="J24987">
            <v>45451</v>
          </cell>
        </row>
        <row r="24988">
          <cell r="F24988" t="str">
            <v>3. Item Componente;PP - BLOQUE ESPUMA D-23.0 DURA;1</v>
          </cell>
          <cell r="J24988">
            <v>45451</v>
          </cell>
        </row>
        <row r="24989">
          <cell r="F24989" t="str">
            <v>3. Item Componente;PP - BLOQUE ESPUMA D-23.0 DURA;2</v>
          </cell>
          <cell r="J24989">
            <v>45451</v>
          </cell>
        </row>
        <row r="24990">
          <cell r="F24990" t="str">
            <v>3. Item Componente;PP - BLOQUE ESPUMA D-23.0 DURA;3</v>
          </cell>
          <cell r="J24990">
            <v>45451</v>
          </cell>
        </row>
        <row r="24991">
          <cell r="F24991" t="str">
            <v>3. Item Componente;PP - BLOQUE ESPUMA D-23.0 DURA;4</v>
          </cell>
          <cell r="J24991">
            <v>45451</v>
          </cell>
        </row>
        <row r="24992">
          <cell r="F24992" t="str">
            <v>3. Item Componente;PP - BLOQUE ESPUMA D-23.0 DURA;5</v>
          </cell>
          <cell r="J24992">
            <v>45451</v>
          </cell>
        </row>
        <row r="24993">
          <cell r="F24993" t="str">
            <v>3. Item Componente;PP - BLOQUE ESPUMA D-23.0 DURA;6</v>
          </cell>
          <cell r="J24993">
            <v>45451</v>
          </cell>
        </row>
        <row r="24994">
          <cell r="F24994" t="str">
            <v>3. Item Componente;PP - BLOQUE ESPUMA D-23.0 DURA;7</v>
          </cell>
          <cell r="J24994">
            <v>45451</v>
          </cell>
        </row>
        <row r="24995">
          <cell r="F24995" t="str">
            <v>3. Item Componente;PP - BLOQUE ESPUMA D-23.0 DURA;8</v>
          </cell>
          <cell r="J24995">
            <v>45451</v>
          </cell>
        </row>
        <row r="24996">
          <cell r="F24996" t="str">
            <v>3. Item Componente;PP - BLOQUE ESPUMA D-23.0 DURA;9</v>
          </cell>
          <cell r="J24996">
            <v>45451</v>
          </cell>
        </row>
        <row r="24997">
          <cell r="F24997" t="str">
            <v>3. Item Componente;PP - BLOQUE ESPUMA D-23.0 DURA;10</v>
          </cell>
          <cell r="J24997">
            <v>45451</v>
          </cell>
        </row>
        <row r="24998">
          <cell r="F24998" t="str">
            <v>3. Item Componente;PP - BLOQUE ESPUMA D-23.0 DURA;11</v>
          </cell>
          <cell r="J24998">
            <v>45451</v>
          </cell>
        </row>
        <row r="24999">
          <cell r="F24999" t="str">
            <v>3. Item Componente;PP - BLOQUE ESPUMA D-23.0 DURA;12</v>
          </cell>
          <cell r="J24999">
            <v>45451</v>
          </cell>
        </row>
        <row r="25000">
          <cell r="F25000" t="str">
            <v>3. Item Componente;PP - BLOQUE ESPUMA D-23.0 DURA;13</v>
          </cell>
          <cell r="J25000">
            <v>45451</v>
          </cell>
        </row>
        <row r="25001">
          <cell r="F25001" t="str">
            <v>1. Item OP;PP - BLOQUE ESPUMA D-23.0 DURA;1</v>
          </cell>
          <cell r="J25001">
            <v>45451</v>
          </cell>
        </row>
        <row r="25002">
          <cell r="F25002" t="str">
            <v>2. Item Otros;PP - BLOQUE ESPUMA D-23.0 DURA;3</v>
          </cell>
          <cell r="J25002">
            <v>45451</v>
          </cell>
        </row>
        <row r="25003">
          <cell r="F25003" t="str">
            <v>2. Item Otros;PP - BLOQUE ESPUMA D-23.0 DURA;4</v>
          </cell>
          <cell r="J25003">
            <v>45451</v>
          </cell>
        </row>
        <row r="25004">
          <cell r="F25004" t="str">
            <v>4. Operaciones;PP - BLOQUE ESPUMA D-23.0 DURA;7</v>
          </cell>
          <cell r="J25004">
            <v>45451</v>
          </cell>
        </row>
        <row r="25005">
          <cell r="F25005" t="str">
            <v>4. Operaciones;PP - BLOQUE ESPUMA D-23.0 DURA;8</v>
          </cell>
          <cell r="J25005">
            <v>45451</v>
          </cell>
        </row>
        <row r="25006">
          <cell r="F25006" t="str">
            <v>4. Operaciones;PP - BLOQUE ESPUMA D-23.0 DURA;9</v>
          </cell>
          <cell r="J25006">
            <v>45451</v>
          </cell>
        </row>
        <row r="25007">
          <cell r="F25007" t="str">
            <v>4. Operaciones;PP - BLOQUE ESPUMA D-23.0 DURA;10</v>
          </cell>
          <cell r="J25007">
            <v>45451</v>
          </cell>
        </row>
        <row r="25008">
          <cell r="F25008" t="str">
            <v>4. Operaciones;PP - BLOQUE ESPUMA D-23.0 DURA;11</v>
          </cell>
          <cell r="J25008">
            <v>45451</v>
          </cell>
        </row>
        <row r="25009">
          <cell r="F25009" t="str">
            <v>4. Operaciones;PP - BLOQUE ESPUMA D-23.0 DURA;12</v>
          </cell>
          <cell r="J25009">
            <v>45451</v>
          </cell>
        </row>
        <row r="25010">
          <cell r="F25010" t="str">
            <v>3. Item Componente;PP - BLOQUE ESPUMA D-23.0 DURA;14</v>
          </cell>
          <cell r="J25010">
            <v>45451</v>
          </cell>
        </row>
        <row r="25011">
          <cell r="F25011" t="str">
            <v>3. Item Componente;PP - BLOQUE ESPUMA D-23.0 DURA;15</v>
          </cell>
          <cell r="J25011">
            <v>45451</v>
          </cell>
        </row>
        <row r="25012">
          <cell r="F25012" t="str">
            <v>3. Item Componente;PP - BLOQUE ESPUMA D-23.0 DURA;16</v>
          </cell>
          <cell r="J25012">
            <v>45451</v>
          </cell>
        </row>
        <row r="25013">
          <cell r="F25013" t="str">
            <v>3. Item Componente;PP - BLOQUE ESPUMA D-23.0 DURA;17</v>
          </cell>
          <cell r="J25013">
            <v>45451</v>
          </cell>
        </row>
        <row r="25014">
          <cell r="F25014" t="str">
            <v>3. Item Componente;PP - BLOQUE ESPUMA D-23.0 DURA;18</v>
          </cell>
          <cell r="J25014">
            <v>45451</v>
          </cell>
        </row>
        <row r="25015">
          <cell r="F25015" t="str">
            <v>3. Item Componente;PP - BLOQUE ESPUMA D-23.0 DURA;19</v>
          </cell>
          <cell r="J25015">
            <v>45451</v>
          </cell>
        </row>
        <row r="25016">
          <cell r="F25016" t="str">
            <v>3. Item Componente;PP - BLOQUE ESPUMA D-23.0 DURA;20</v>
          </cell>
          <cell r="J25016">
            <v>45451</v>
          </cell>
        </row>
        <row r="25017">
          <cell r="F25017" t="str">
            <v>3. Item Componente;PP - BLOQUE ESPUMA D-23.0 DURA;21</v>
          </cell>
          <cell r="J25017">
            <v>45451</v>
          </cell>
        </row>
        <row r="25018">
          <cell r="F25018" t="str">
            <v>3. Item Componente;PP - BLOQUE ESPUMA D-23.0 DURA;22</v>
          </cell>
          <cell r="J25018">
            <v>45451</v>
          </cell>
        </row>
        <row r="25019">
          <cell r="F25019" t="str">
            <v>3. Item Componente;PP - BLOQUE ESPUMA D-23.0 DURA;23</v>
          </cell>
          <cell r="J25019">
            <v>45451</v>
          </cell>
        </row>
        <row r="25020">
          <cell r="F25020" t="str">
            <v>3. Item Componente;PP - BLOQUE ESPUMA D-23.0 DURA;24</v>
          </cell>
          <cell r="J25020">
            <v>45451</v>
          </cell>
        </row>
        <row r="25021">
          <cell r="F25021" t="str">
            <v>3. Item Componente;PP - BLOQUE ESPUMA D-23.0 DURA;25</v>
          </cell>
          <cell r="J25021">
            <v>45451</v>
          </cell>
        </row>
        <row r="25022">
          <cell r="F25022" t="str">
            <v>3. Item Componente;PP - BLOQUE ESPUMA D-23.0 DURA;26</v>
          </cell>
          <cell r="J25022">
            <v>45451</v>
          </cell>
        </row>
        <row r="25023">
          <cell r="F25023" t="str">
            <v>1. Item OP;PP - BLOQUE ESPUMA D-23.0 DURA;2</v>
          </cell>
          <cell r="J25023">
            <v>45451</v>
          </cell>
        </row>
        <row r="25024">
          <cell r="F25024" t="str">
            <v>1. Item OP;PP - BLOQUE ESPUMA D-23.0 DURA;3</v>
          </cell>
          <cell r="J25024">
            <v>45451</v>
          </cell>
        </row>
        <row r="25025">
          <cell r="F25025" t="str">
            <v>2. Item Otros;PP - BLOQUE ESPUMA D-23.0 DURA;5</v>
          </cell>
          <cell r="J25025">
            <v>45451</v>
          </cell>
        </row>
        <row r="25026">
          <cell r="F25026" t="str">
            <v>2. Item Otros;PP - BLOQUE ESPUMA D-23.0 DURA;6</v>
          </cell>
          <cell r="J25026">
            <v>45451</v>
          </cell>
        </row>
        <row r="25027">
          <cell r="F25027" t="str">
            <v>4. Operaciones;PP - BLOQUE ESPUMA D-23.0 DURA;13</v>
          </cell>
          <cell r="J25027">
            <v>45451</v>
          </cell>
        </row>
        <row r="25028">
          <cell r="F25028" t="str">
            <v>4. Operaciones;PP - BLOQUE ESPUMA D-23.0 DURA;14</v>
          </cell>
          <cell r="J25028">
            <v>45451</v>
          </cell>
        </row>
        <row r="25029">
          <cell r="F25029" t="str">
            <v>4. Operaciones;PP - BLOQUE ESPUMA D-23.0 DURA;15</v>
          </cell>
          <cell r="J25029">
            <v>45451</v>
          </cell>
        </row>
        <row r="25030">
          <cell r="F25030" t="str">
            <v>4. Operaciones;PP - BLOQUE ESPUMA D-23.0 DURA;16</v>
          </cell>
          <cell r="J25030">
            <v>45451</v>
          </cell>
        </row>
        <row r="25031">
          <cell r="F25031" t="str">
            <v>4. Operaciones;PP - BLOQUE ESPUMA D-23.0 DURA;17</v>
          </cell>
          <cell r="J25031">
            <v>45451</v>
          </cell>
        </row>
        <row r="25032">
          <cell r="F25032" t="str">
            <v>4. Operaciones;PP - BLOQUE ESPUMA D-23.0 DURA;18</v>
          </cell>
          <cell r="J25032">
            <v>45451</v>
          </cell>
        </row>
        <row r="25033">
          <cell r="F25033" t="str">
            <v>3. Item Componente;PP - BLOQUE ESPUMA D-26.0;1</v>
          </cell>
          <cell r="J25033">
            <v>45451</v>
          </cell>
        </row>
        <row r="25034">
          <cell r="F25034" t="str">
            <v>3. Item Componente;PP - BLOQUE ESPUMA D-26.0;2</v>
          </cell>
          <cell r="J25034">
            <v>45451</v>
          </cell>
        </row>
        <row r="25035">
          <cell r="F25035" t="str">
            <v>3. Item Componente;PP - BLOQUE ESPUMA D-26.0;3</v>
          </cell>
          <cell r="J25035">
            <v>45451</v>
          </cell>
        </row>
        <row r="25036">
          <cell r="F25036" t="str">
            <v>3. Item Componente;PP - BLOQUE ESPUMA D-26.0;4</v>
          </cell>
          <cell r="J25036">
            <v>45451</v>
          </cell>
        </row>
        <row r="25037">
          <cell r="F25037" t="str">
            <v>3. Item Componente;PP - BLOQUE ESPUMA D-26.0;5</v>
          </cell>
          <cell r="J25037">
            <v>45451</v>
          </cell>
        </row>
        <row r="25038">
          <cell r="F25038" t="str">
            <v>3. Item Componente;PP - BLOQUE ESPUMA D-26.0;6</v>
          </cell>
          <cell r="J25038">
            <v>45451</v>
          </cell>
        </row>
        <row r="25039">
          <cell r="F25039" t="str">
            <v>3. Item Componente;PP - BLOQUE ESPUMA D-26.0;7</v>
          </cell>
          <cell r="J25039">
            <v>45451</v>
          </cell>
        </row>
        <row r="25040">
          <cell r="F25040" t="str">
            <v>3. Item Componente;PP - BLOQUE ESPUMA D-26.0;8</v>
          </cell>
          <cell r="J25040">
            <v>45451</v>
          </cell>
        </row>
        <row r="25041">
          <cell r="F25041" t="str">
            <v>3. Item Componente;PP - BLOQUE ESPUMA D-26.0;9</v>
          </cell>
          <cell r="J25041">
            <v>45451</v>
          </cell>
        </row>
        <row r="25042">
          <cell r="F25042" t="str">
            <v>3. Item Componente;PP - BLOQUE ESPUMA D-26.0;10</v>
          </cell>
          <cell r="J25042">
            <v>45451</v>
          </cell>
        </row>
        <row r="25043">
          <cell r="F25043" t="str">
            <v>3. Item Componente;PP - BLOQUE ESPUMA D-26.0;11</v>
          </cell>
          <cell r="J25043">
            <v>45451</v>
          </cell>
        </row>
        <row r="25044">
          <cell r="F25044" t="str">
            <v>3. Item Componente;PP - BLOQUE ESPUMA D-26.0;12</v>
          </cell>
          <cell r="J25044">
            <v>45451</v>
          </cell>
        </row>
        <row r="25045">
          <cell r="F25045" t="str">
            <v>3. Item Componente;PP - BLOQUE ESPUMA D-26.0;13</v>
          </cell>
          <cell r="J25045">
            <v>45451</v>
          </cell>
        </row>
        <row r="25046">
          <cell r="F25046" t="str">
            <v>3. Item Componente;PP - BLOQUE ESPUMA D-26.0;14</v>
          </cell>
          <cell r="J25046">
            <v>45451</v>
          </cell>
        </row>
        <row r="25047">
          <cell r="F25047" t="str">
            <v>1. Item OP;PP - BLOQUE ESPUMA D-26.0;1</v>
          </cell>
          <cell r="J25047">
            <v>45451</v>
          </cell>
        </row>
        <row r="25048">
          <cell r="F25048" t="str">
            <v>2. Item Otros;PP - BLOQUE ESPUMA D-26.0;1</v>
          </cell>
          <cell r="J25048">
            <v>45451</v>
          </cell>
        </row>
        <row r="25049">
          <cell r="F25049" t="str">
            <v>2. Item Otros;PP - BLOQUE ESPUMA D-26.0;2</v>
          </cell>
          <cell r="J25049">
            <v>45451</v>
          </cell>
        </row>
        <row r="25050">
          <cell r="F25050" t="str">
            <v>3. Item Componente;PP - BLOQUE ESPUMA D-26.0;15</v>
          </cell>
          <cell r="J25050">
            <v>45451</v>
          </cell>
        </row>
        <row r="25051">
          <cell r="F25051" t="str">
            <v>3. Item Componente;PP - BLOQUE ESPUMA D-26.0;16</v>
          </cell>
          <cell r="J25051">
            <v>45451</v>
          </cell>
        </row>
        <row r="25052">
          <cell r="F25052" t="str">
            <v>4. Operaciones;PP - BLOQUE ESPUMA D-26.0;1</v>
          </cell>
          <cell r="J25052">
            <v>45451</v>
          </cell>
        </row>
        <row r="25053">
          <cell r="F25053" t="str">
            <v>4. Operaciones;PP - BLOQUE ESPUMA D-26.0;2</v>
          </cell>
          <cell r="J25053">
            <v>45451</v>
          </cell>
        </row>
        <row r="25054">
          <cell r="F25054" t="str">
            <v>4. Operaciones;PP - BLOQUE ESPUMA D-26.0;3</v>
          </cell>
          <cell r="J25054">
            <v>45451</v>
          </cell>
        </row>
        <row r="25055">
          <cell r="F25055" t="str">
            <v>3. Item Componente;PP - BLOQUE ESPUMA D-26.0;17</v>
          </cell>
          <cell r="J25055">
            <v>45451</v>
          </cell>
        </row>
        <row r="25056">
          <cell r="F25056" t="str">
            <v>3. Item Componente;PP - BLOQUE ESPUMA D-26.0;18</v>
          </cell>
          <cell r="J25056">
            <v>45451</v>
          </cell>
        </row>
        <row r="25057">
          <cell r="F25057" t="str">
            <v>4. Operaciones;PP - BLOQUE ESPUMA D-26.0;4</v>
          </cell>
          <cell r="J25057">
            <v>45451</v>
          </cell>
        </row>
        <row r="25058">
          <cell r="F25058" t="str">
            <v>4. Operaciones;PP - BLOQUE ESPUMA D-26.0;5</v>
          </cell>
          <cell r="J25058">
            <v>45451</v>
          </cell>
        </row>
        <row r="25059">
          <cell r="F25059" t="str">
            <v>4. Operaciones;PP - BLOQUE ESPUMA D-26.0;6</v>
          </cell>
          <cell r="J25059">
            <v>45451</v>
          </cell>
        </row>
        <row r="25060">
          <cell r="F25060" t="str">
            <v>3. Item Componente;PP - BLOQUE ESPUMA D-26.0;19</v>
          </cell>
          <cell r="J25060">
            <v>45451</v>
          </cell>
        </row>
        <row r="25061">
          <cell r="F25061" t="str">
            <v>3. Item Componente;PP - BLOQUE ESPUMA D-26.0;20</v>
          </cell>
          <cell r="J25061">
            <v>45451</v>
          </cell>
        </row>
        <row r="25062">
          <cell r="F25062" t="str">
            <v>3. Item Componente;PP - BLOQUE ESPUMA D-26.0;21</v>
          </cell>
          <cell r="J25062">
            <v>45451</v>
          </cell>
        </row>
        <row r="25063">
          <cell r="F25063" t="str">
            <v>3. Item Componente;PP - BLOQUE ESPUMA D-26.0;22</v>
          </cell>
          <cell r="J25063">
            <v>45451</v>
          </cell>
        </row>
        <row r="25064">
          <cell r="F25064" t="str">
            <v>3. Item Componente;PP - BLOQUE ESPUMA D-26.0;23</v>
          </cell>
          <cell r="J25064">
            <v>45451</v>
          </cell>
        </row>
        <row r="25065">
          <cell r="F25065" t="str">
            <v>3. Item Componente;PP - BLOQUE ESPUMA D-26.0;24</v>
          </cell>
          <cell r="J25065">
            <v>45451</v>
          </cell>
        </row>
        <row r="25066">
          <cell r="F25066" t="str">
            <v>3. Item Componente;PP - BLOQUE ESPUMA D-26.0;25</v>
          </cell>
          <cell r="J25066">
            <v>45451</v>
          </cell>
        </row>
        <row r="25067">
          <cell r="F25067" t="str">
            <v>3. Item Componente;PP - BLOQUE ESPUMA D-26.0;26</v>
          </cell>
          <cell r="J25067">
            <v>45451</v>
          </cell>
        </row>
        <row r="25068">
          <cell r="F25068" t="str">
            <v>3. Item Componente;PP - BLOQUE ESPUMA D-26.0;27</v>
          </cell>
          <cell r="J25068">
            <v>45451</v>
          </cell>
        </row>
        <row r="25069">
          <cell r="F25069" t="str">
            <v>3. Item Componente;PP - BLOQUE ESPUMA D-26.0;28</v>
          </cell>
          <cell r="J25069">
            <v>45451</v>
          </cell>
        </row>
        <row r="25070">
          <cell r="F25070" t="str">
            <v>3. Item Componente;PP - BLOQUE ESPUMA D-23.0 DURA;27</v>
          </cell>
          <cell r="J25070">
            <v>45451</v>
          </cell>
        </row>
        <row r="25071">
          <cell r="F25071" t="str">
            <v>3. Item Componente;PP - BLOQUE ESPUMA D-23.0 DURA;28</v>
          </cell>
          <cell r="J25071">
            <v>45451</v>
          </cell>
        </row>
        <row r="25072">
          <cell r="F25072" t="str">
            <v>3. Item Componente;PP - BLOQUE ESPUMA D-23.0 DURA;29</v>
          </cell>
          <cell r="J25072">
            <v>45451</v>
          </cell>
        </row>
        <row r="25073">
          <cell r="F25073" t="str">
            <v>3. Item Componente;PP - BLOQUE ESPUMA D-23.0 DURA;30</v>
          </cell>
          <cell r="J25073">
            <v>45451</v>
          </cell>
        </row>
        <row r="25074">
          <cell r="F25074" t="str">
            <v>3. Item Componente;PP - BLOQUE ESPUMA D-23.0 DURA;31</v>
          </cell>
          <cell r="J25074">
            <v>45451</v>
          </cell>
        </row>
        <row r="25075">
          <cell r="F25075" t="str">
            <v>3. Item Componente;PP - BLOQUE ESPUMA D-23.0 DURA;32</v>
          </cell>
          <cell r="J25075">
            <v>45451</v>
          </cell>
        </row>
        <row r="25076">
          <cell r="F25076" t="str">
            <v>3. Item Componente;PP - BLOQUE ESPUMA D-23.0 DURA;33</v>
          </cell>
          <cell r="J25076">
            <v>45451</v>
          </cell>
        </row>
        <row r="25077">
          <cell r="F25077" t="str">
            <v>3. Item Componente;PP - BLOQUE ESPUMA D-23.0 DURA;34</v>
          </cell>
          <cell r="J25077">
            <v>45451</v>
          </cell>
        </row>
        <row r="25078">
          <cell r="F25078" t="str">
            <v>3. Item Componente;PP - BLOQUE ESPUMA D-23.0 DURA;35</v>
          </cell>
          <cell r="J25078">
            <v>45451</v>
          </cell>
        </row>
        <row r="25079">
          <cell r="F25079" t="str">
            <v>3. Item Componente;PP - BLOQUE ESPUMA D-23.0 DURA;36</v>
          </cell>
          <cell r="J25079">
            <v>45451</v>
          </cell>
        </row>
        <row r="25080">
          <cell r="F25080" t="str">
            <v>2. Item Otros;PP - BLOQUE ESPUMA D-26.0;3</v>
          </cell>
          <cell r="J25080">
            <v>45451</v>
          </cell>
        </row>
        <row r="25081">
          <cell r="F25081" t="str">
            <v>2. Item Otros;PP - BLOQUE ESPUMA D-26.0;4</v>
          </cell>
          <cell r="J25081">
            <v>45451</v>
          </cell>
        </row>
        <row r="25082">
          <cell r="F25082" t="str">
            <v>4. Operaciones;PP - BLOQUE ESPUMA D-26.0;7</v>
          </cell>
          <cell r="J25082">
            <v>45451</v>
          </cell>
        </row>
        <row r="25083">
          <cell r="F25083" t="str">
            <v>4. Operaciones;PP - BLOQUE ESPUMA D-26.0;8</v>
          </cell>
          <cell r="J25083">
            <v>45451</v>
          </cell>
        </row>
        <row r="25084">
          <cell r="F25084" t="str">
            <v>4. Operaciones;PP - BLOQUE ESPUMA D-26.0;9</v>
          </cell>
          <cell r="J25084">
            <v>45451</v>
          </cell>
        </row>
        <row r="25085">
          <cell r="F25085" t="str">
            <v>4. Operaciones;PP - BLOQUE ESPUMA D-26.0;10</v>
          </cell>
          <cell r="J25085">
            <v>45451</v>
          </cell>
        </row>
        <row r="25086">
          <cell r="F25086" t="str">
            <v>4. Operaciones;PP - BLOQUE ESPUMA D-26.0;11</v>
          </cell>
          <cell r="J25086">
            <v>45451</v>
          </cell>
        </row>
        <row r="25087">
          <cell r="F25087" t="str">
            <v>4. Operaciones;PP - BLOQUE ESPUMA D-26.0;12</v>
          </cell>
          <cell r="J25087">
            <v>45451</v>
          </cell>
        </row>
        <row r="25088">
          <cell r="F25088" t="str">
            <v>3. Item Componente;PP - BLOQUE ESPUMA D-23.0 DURA;37</v>
          </cell>
          <cell r="J25088">
            <v>45451</v>
          </cell>
        </row>
        <row r="25089">
          <cell r="F25089" t="str">
            <v>3. Item Componente;PP - BLOQUE ESPUMA D-23.0 DURA;38</v>
          </cell>
          <cell r="J25089">
            <v>45451</v>
          </cell>
        </row>
        <row r="25090">
          <cell r="F25090" t="str">
            <v>3. Item Componente;PP - BLOQUE ESPUMA D-23.0 DURA;39</v>
          </cell>
          <cell r="J25090">
            <v>45451</v>
          </cell>
        </row>
        <row r="25091">
          <cell r="F25091" t="str">
            <v>1. Item OP;PP - BLOQUE ESPUMA D-26.0;2</v>
          </cell>
          <cell r="J25091">
            <v>45451</v>
          </cell>
        </row>
        <row r="25092">
          <cell r="F25092" t="str">
            <v>3. Item Componente;PP - BLOQUE ESPUMA D-30.0;1</v>
          </cell>
          <cell r="J25092">
            <v>45451</v>
          </cell>
        </row>
        <row r="25093">
          <cell r="F25093" t="str">
            <v>3. Item Componente;PP - BLOQUE ESPUMA D-30.0;2</v>
          </cell>
          <cell r="J25093">
            <v>45451</v>
          </cell>
        </row>
        <row r="25094">
          <cell r="F25094" t="str">
            <v>3. Item Componente;PP - BLOQUE ESPUMA D-30.0;3</v>
          </cell>
          <cell r="J25094">
            <v>45451</v>
          </cell>
        </row>
        <row r="25095">
          <cell r="F25095" t="str">
            <v>3. Item Componente;PP - BLOQUE ESPUMA D-30.0;4</v>
          </cell>
          <cell r="J25095">
            <v>45451</v>
          </cell>
        </row>
        <row r="25096">
          <cell r="F25096" t="str">
            <v>3. Item Componente;PP - BLOQUE ESPUMA D-30.0;5</v>
          </cell>
          <cell r="J25096">
            <v>45451</v>
          </cell>
        </row>
        <row r="25097">
          <cell r="F25097" t="str">
            <v>3. Item Componente;PP - BLOQUE ESPUMA D-30.0;6</v>
          </cell>
          <cell r="J25097">
            <v>45451</v>
          </cell>
        </row>
        <row r="25098">
          <cell r="F25098" t="str">
            <v>3. Item Componente;PP - BLOQUE ESPUMA D-30.0;7</v>
          </cell>
          <cell r="J25098">
            <v>45451</v>
          </cell>
        </row>
        <row r="25099">
          <cell r="F25099" t="str">
            <v>3. Item Componente;PP - BLOQUE ESPUMA D-30.0;8</v>
          </cell>
          <cell r="J25099">
            <v>45451</v>
          </cell>
        </row>
        <row r="25100">
          <cell r="F25100" t="str">
            <v>3. Item Componente;PP - BLOQUE ESPUMA D-30.0;9</v>
          </cell>
          <cell r="J25100">
            <v>45451</v>
          </cell>
        </row>
        <row r="25101">
          <cell r="F25101" t="str">
            <v>3. Item Componente;PP - BLOQUE ESPUMA D-30.0;10</v>
          </cell>
          <cell r="J25101">
            <v>45451</v>
          </cell>
        </row>
        <row r="25102">
          <cell r="F25102" t="str">
            <v>1. Item OP;PP - BLOQUE ESPUMA D-30.0;1</v>
          </cell>
          <cell r="J25102">
            <v>45451</v>
          </cell>
        </row>
        <row r="25103">
          <cell r="F25103" t="str">
            <v>2. Item Otros;PP - BLOQUE ESPUMA D-30.0;1</v>
          </cell>
          <cell r="J25103">
            <v>45451</v>
          </cell>
        </row>
        <row r="25104">
          <cell r="F25104" t="str">
            <v>2. Item Otros;PP - BLOQUE ESPUMA D-30.0;2</v>
          </cell>
          <cell r="J25104">
            <v>45451</v>
          </cell>
        </row>
        <row r="25105">
          <cell r="F25105" t="str">
            <v>3. Item Componente;PP - BLOQUE ESPUMA D-30.0;11</v>
          </cell>
          <cell r="J25105">
            <v>45451</v>
          </cell>
        </row>
        <row r="25106">
          <cell r="F25106" t="str">
            <v>3. Item Componente;PP - BLOQUE ESPUMA D-30.0;12</v>
          </cell>
          <cell r="J25106">
            <v>45451</v>
          </cell>
        </row>
        <row r="25107">
          <cell r="F25107" t="str">
            <v>3. Item Componente;PP - BLOQUE ESPUMA D-30.0;13</v>
          </cell>
          <cell r="J25107">
            <v>45451</v>
          </cell>
        </row>
        <row r="25108">
          <cell r="F25108" t="str">
            <v>4. Operaciones;PP - BLOQUE ESPUMA D-30.0;1</v>
          </cell>
          <cell r="J25108">
            <v>45451</v>
          </cell>
        </row>
        <row r="25109">
          <cell r="F25109" t="str">
            <v>4. Operaciones;PP - BLOQUE ESPUMA D-30.0;2</v>
          </cell>
          <cell r="J25109">
            <v>45451</v>
          </cell>
        </row>
        <row r="25110">
          <cell r="F25110" t="str">
            <v>3. Item Componente;PP - BLOQUE ESPUMA D-30.0;14</v>
          </cell>
          <cell r="J25110">
            <v>45451</v>
          </cell>
        </row>
        <row r="25111">
          <cell r="F25111" t="str">
            <v>4. Operaciones;PP - BLOQUE ESPUMA D-30.0;3</v>
          </cell>
          <cell r="J25111">
            <v>45451</v>
          </cell>
        </row>
        <row r="25112">
          <cell r="F25112" t="str">
            <v>4. Operaciones;PP - BLOQUE ESPUMA D-30.0;4</v>
          </cell>
          <cell r="J25112">
            <v>45451</v>
          </cell>
        </row>
        <row r="25113">
          <cell r="F25113" t="str">
            <v>4. Operaciones;PP - BLOQUE ESPUMA D-30.0;5</v>
          </cell>
          <cell r="J25113">
            <v>45451</v>
          </cell>
        </row>
        <row r="25114">
          <cell r="F25114" t="str">
            <v>4. Operaciones;PP - BLOQUE ESPUMA D-30.0;6</v>
          </cell>
          <cell r="J25114">
            <v>45451</v>
          </cell>
        </row>
        <row r="25115">
          <cell r="F25115" t="str">
            <v>3. Item Componente;PP - BLOQUE ESPUMA D-30.0;15</v>
          </cell>
          <cell r="J25115">
            <v>45451</v>
          </cell>
        </row>
        <row r="25116">
          <cell r="F25116" t="str">
            <v>3. Item Componente;PP - BLOQUE ESPUMA D-30.0;16</v>
          </cell>
          <cell r="J25116">
            <v>45451</v>
          </cell>
        </row>
        <row r="25117">
          <cell r="F25117" t="str">
            <v>3. Item Componente;PP - BLOQUE ESPUMA D-30.0;17</v>
          </cell>
          <cell r="J25117">
            <v>45451</v>
          </cell>
        </row>
        <row r="25118">
          <cell r="F25118" t="str">
            <v>3. Item Componente;PP - BLOQUE ESPUMA D-30.0;18</v>
          </cell>
          <cell r="J25118">
            <v>45451</v>
          </cell>
        </row>
        <row r="25119">
          <cell r="F25119" t="str">
            <v>3. Item Componente;PP - BLOQUE ESPUMA D-30.0;19</v>
          </cell>
          <cell r="J25119">
            <v>45451</v>
          </cell>
        </row>
        <row r="25120">
          <cell r="F25120" t="str">
            <v>3. Item Componente;PP - BLOQUE ESPUMA D-30.0;20</v>
          </cell>
          <cell r="J25120">
            <v>45451</v>
          </cell>
        </row>
        <row r="25121">
          <cell r="F25121" t="str">
            <v>3. Item Componente;PP - BLOQUE ESPUMA D-30.0;21</v>
          </cell>
          <cell r="J25121">
            <v>45451</v>
          </cell>
        </row>
        <row r="25122">
          <cell r="F25122" t="str">
            <v>3. Item Componente;PP - BLOQUE ESPUMA D-30.0;22</v>
          </cell>
          <cell r="J25122">
            <v>45451</v>
          </cell>
        </row>
        <row r="25123">
          <cell r="F25123" t="str">
            <v>3. Item Componente;PP - BLOQUE ESPUMA D-30.0;23</v>
          </cell>
          <cell r="J25123">
            <v>45451</v>
          </cell>
        </row>
        <row r="25124">
          <cell r="F25124" t="str">
            <v>3. Item Componente;PP - BLOQUE ESPUMA D-30.0;24</v>
          </cell>
          <cell r="J25124">
            <v>45451</v>
          </cell>
        </row>
        <row r="25125">
          <cell r="F25125" t="str">
            <v>2. Item Otros;PP - BLOQUE ESPUMA D-30.0;3</v>
          </cell>
          <cell r="J25125">
            <v>45451</v>
          </cell>
        </row>
        <row r="25126">
          <cell r="F25126" t="str">
            <v>2. Item Otros;PP - BLOQUE ESPUMA D-30.0;4</v>
          </cell>
          <cell r="J25126">
            <v>45451</v>
          </cell>
        </row>
        <row r="25127">
          <cell r="F25127" t="str">
            <v>4. Operaciones;PP - BLOQUE ESPUMA D-30.0;7</v>
          </cell>
          <cell r="J25127">
            <v>45451</v>
          </cell>
        </row>
        <row r="25128">
          <cell r="F25128" t="str">
            <v>4. Operaciones;PP - BLOQUE ESPUMA D-30.0;8</v>
          </cell>
          <cell r="J25128">
            <v>45451</v>
          </cell>
        </row>
        <row r="25129">
          <cell r="F25129" t="str">
            <v>4. Operaciones;PP - BLOQUE ESPUMA D-30.0;9</v>
          </cell>
          <cell r="J25129">
            <v>45451</v>
          </cell>
        </row>
        <row r="25130">
          <cell r="F25130" t="str">
            <v>4. Operaciones;PP - BLOQUE ESPUMA D-30.0;10</v>
          </cell>
          <cell r="J25130">
            <v>45451</v>
          </cell>
        </row>
        <row r="25131">
          <cell r="F25131" t="str">
            <v>4. Operaciones;PP - BLOQUE ESPUMA D-30.0;11</v>
          </cell>
          <cell r="J25131">
            <v>45451</v>
          </cell>
        </row>
        <row r="25132">
          <cell r="F25132" t="str">
            <v>4. Operaciones;PP - BLOQUE ESPUMA D-30.0;12</v>
          </cell>
          <cell r="J25132">
            <v>45451</v>
          </cell>
        </row>
        <row r="25133">
          <cell r="F25133" t="str">
            <v>3. Item Componente;PP - BLOQUE ESPUMA D-30.0;25</v>
          </cell>
          <cell r="J25133">
            <v>45451</v>
          </cell>
        </row>
        <row r="25134">
          <cell r="F25134" t="str">
            <v>3. Item Componente;PP - BLOQUE ESPUMA D-30.0;26</v>
          </cell>
          <cell r="J25134">
            <v>45451</v>
          </cell>
        </row>
        <row r="25135">
          <cell r="F25135" t="str">
            <v>3. Item Componente;PP - BLOQUE ESPUMA D-30.0;27</v>
          </cell>
          <cell r="J25135">
            <v>45451</v>
          </cell>
        </row>
        <row r="25136">
          <cell r="F25136" t="str">
            <v>3. Item Componente;PP - BLOQUE ESPUMA D-30.0;28</v>
          </cell>
          <cell r="J25136">
            <v>45451</v>
          </cell>
        </row>
        <row r="25137">
          <cell r="F25137" t="str">
            <v>1. Item OP;PP - BLOQUE ESPUMA D-30.0;2</v>
          </cell>
          <cell r="J25137">
            <v>45451</v>
          </cell>
        </row>
        <row r="25138">
          <cell r="F25138" t="str">
            <v>2. Item Otros;PP - BLOQUE ESPUMA D-40.0;1</v>
          </cell>
          <cell r="J25138">
            <v>45451</v>
          </cell>
        </row>
        <row r="25139">
          <cell r="F25139" t="str">
            <v>2. Item Otros;PP - BLOQUE ESPUMA D-40.0;2</v>
          </cell>
          <cell r="J25139">
            <v>45451</v>
          </cell>
        </row>
        <row r="25140">
          <cell r="F25140" t="str">
            <v>4. Operaciones;PP - BLOQUE ESPUMA D-40.0;1</v>
          </cell>
          <cell r="J25140">
            <v>45451</v>
          </cell>
        </row>
        <row r="25141">
          <cell r="F25141" t="str">
            <v>4. Operaciones;PP - BLOQUE ESPUMA D-40.0;2</v>
          </cell>
          <cell r="J25141">
            <v>45451</v>
          </cell>
        </row>
        <row r="25142">
          <cell r="F25142" t="str">
            <v>4. Operaciones;PP - BLOQUE ESPUMA D-40.0;3</v>
          </cell>
          <cell r="J25142">
            <v>45451</v>
          </cell>
        </row>
        <row r="25143">
          <cell r="F25143" t="str">
            <v>4. Operaciones;PP - BLOQUE ESPUMA D-40.0;4</v>
          </cell>
          <cell r="J25143">
            <v>45451</v>
          </cell>
        </row>
        <row r="25144">
          <cell r="F25144" t="str">
            <v>4. Operaciones;PP - BLOQUE ESPUMA D-40.0;5</v>
          </cell>
          <cell r="J25144">
            <v>45451</v>
          </cell>
        </row>
        <row r="25145">
          <cell r="F25145" t="str">
            <v>4. Operaciones;PP - BLOQUE ESPUMA D-40.0;6</v>
          </cell>
          <cell r="J25145">
            <v>45451</v>
          </cell>
        </row>
        <row r="25146">
          <cell r="F25146" t="str">
            <v>1. Item OP;PP - BLOQUE ESPUMA D-26.0;1</v>
          </cell>
          <cell r="J25146">
            <v>45451</v>
          </cell>
        </row>
        <row r="25147">
          <cell r="F25147" t="str">
            <v>2. Item Otros;PP - BLOQUE ESPUMA D-26.0;1</v>
          </cell>
          <cell r="J25147">
            <v>45451</v>
          </cell>
        </row>
        <row r="25148">
          <cell r="F25148" t="str">
            <v>2. Item Otros;PP - BLOQUE ESPUMA D-26.0;2</v>
          </cell>
          <cell r="J25148">
            <v>45451</v>
          </cell>
        </row>
        <row r="25149">
          <cell r="F25149" t="str">
            <v>3. Item Componente;PP - BLOQUE ESPUMA D-26.0;1</v>
          </cell>
          <cell r="J25149">
            <v>45451</v>
          </cell>
        </row>
        <row r="25150">
          <cell r="F25150" t="str">
            <v>3. Item Componente;PP - BLOQUE ESPUMA D-26.0;2</v>
          </cell>
          <cell r="J25150">
            <v>45451</v>
          </cell>
        </row>
        <row r="25151">
          <cell r="F25151" t="str">
            <v>3. Item Componente;PP - BLOQUE ESPUMA D-26.0;3</v>
          </cell>
          <cell r="J25151">
            <v>45451</v>
          </cell>
        </row>
        <row r="25152">
          <cell r="F25152" t="str">
            <v>4. Operaciones;PP - BLOQUE ESPUMA D-26.0;1</v>
          </cell>
          <cell r="J25152">
            <v>45451</v>
          </cell>
        </row>
        <row r="25153">
          <cell r="F25153" t="str">
            <v>4. Operaciones;PP - BLOQUE ESPUMA D-26.0;2</v>
          </cell>
          <cell r="J25153">
            <v>45451</v>
          </cell>
        </row>
        <row r="25154">
          <cell r="F25154" t="str">
            <v>3. Item Componente;PP - BLOQUE ESPUMA D-26.0;4</v>
          </cell>
          <cell r="J25154">
            <v>45451</v>
          </cell>
        </row>
        <row r="25155">
          <cell r="F25155" t="str">
            <v>4. Operaciones;PP - BLOQUE ESPUMA D-26.0;3</v>
          </cell>
          <cell r="J25155">
            <v>45451</v>
          </cell>
        </row>
        <row r="25156">
          <cell r="F25156" t="str">
            <v>4. Operaciones;PP - BLOQUE ESPUMA D-26.0;4</v>
          </cell>
          <cell r="J25156">
            <v>45451</v>
          </cell>
        </row>
        <row r="25157">
          <cell r="F25157" t="str">
            <v>4. Operaciones;PP - BLOQUE ESPUMA D-26.0;5</v>
          </cell>
          <cell r="J25157">
            <v>45451</v>
          </cell>
        </row>
        <row r="25158">
          <cell r="F25158" t="str">
            <v>4. Operaciones;PP - BLOQUE ESPUMA D-26.0;6</v>
          </cell>
          <cell r="J25158">
            <v>45451</v>
          </cell>
        </row>
        <row r="25159">
          <cell r="F25159" t="str">
            <v>3. Item Componente;PP - BLOQUE ESPUMA D-26.0;5</v>
          </cell>
          <cell r="J25159">
            <v>45451</v>
          </cell>
        </row>
        <row r="25160">
          <cell r="F25160" t="str">
            <v>3. Item Componente;PP - BLOQUE ESPUMA D-26.0;6</v>
          </cell>
          <cell r="J25160">
            <v>45451</v>
          </cell>
        </row>
        <row r="25161">
          <cell r="F25161" t="str">
            <v>3. Item Componente;PP - BLOQUE ESPUMA D-26.0;7</v>
          </cell>
          <cell r="J25161">
            <v>45451</v>
          </cell>
        </row>
        <row r="25162">
          <cell r="F25162" t="str">
            <v>3. Item Componente;PP - BLOQUE ESPUMA D-26.0;8</v>
          </cell>
          <cell r="J25162">
            <v>45451</v>
          </cell>
        </row>
        <row r="25163">
          <cell r="F25163" t="str">
            <v>3. Item Componente;PP - BLOQUE ESPUMA D-26.0;9</v>
          </cell>
          <cell r="J25163">
            <v>45451</v>
          </cell>
        </row>
        <row r="25164">
          <cell r="F25164" t="str">
            <v>3. Item Componente;PP - BLOQUE ESPUMA D-26.0;10</v>
          </cell>
          <cell r="J25164">
            <v>45451</v>
          </cell>
        </row>
        <row r="25165">
          <cell r="F25165" t="str">
            <v>3. Item Componente;PP - BLOQUE ESPUMA D-26.0;11</v>
          </cell>
          <cell r="J25165">
            <v>45451</v>
          </cell>
        </row>
        <row r="25166">
          <cell r="F25166" t="str">
            <v>3. Item Componente;PP - BLOQUE ESPUMA D-26.0;12</v>
          </cell>
          <cell r="J25166">
            <v>45451</v>
          </cell>
        </row>
        <row r="25167">
          <cell r="F25167" t="str">
            <v>3. Item Componente;PP - BLOQUE ESPUMA D-26.0;13</v>
          </cell>
          <cell r="J25167">
            <v>45451</v>
          </cell>
        </row>
        <row r="25168">
          <cell r="F25168" t="str">
            <v>3. Item Componente;PP - BLOQUE ESPUMA D-26.0;14</v>
          </cell>
          <cell r="J25168">
            <v>45451</v>
          </cell>
        </row>
        <row r="25169">
          <cell r="F25169" t="str">
            <v>3. Item Componente;PP - BLOQUE ESPUMA D-40.0;1</v>
          </cell>
          <cell r="J25169">
            <v>45451</v>
          </cell>
        </row>
        <row r="25170">
          <cell r="F25170" t="str">
            <v>3. Item Componente;PP - BLOQUE ESPUMA D-40.0;2</v>
          </cell>
          <cell r="J25170">
            <v>45451</v>
          </cell>
        </row>
        <row r="25171">
          <cell r="F25171" t="str">
            <v>3. Item Componente;PP - BLOQUE ESPUMA D-40.0;3</v>
          </cell>
          <cell r="J25171">
            <v>45451</v>
          </cell>
        </row>
        <row r="25172">
          <cell r="F25172" t="str">
            <v>3. Item Componente;PP - BLOQUE ESPUMA D-40.0;4</v>
          </cell>
          <cell r="J25172">
            <v>45451</v>
          </cell>
        </row>
        <row r="25173">
          <cell r="F25173" t="str">
            <v>3. Item Componente;PP - BLOQUE ESPUMA D-40.0;5</v>
          </cell>
          <cell r="J25173">
            <v>45451</v>
          </cell>
        </row>
        <row r="25174">
          <cell r="F25174" t="str">
            <v>3. Item Componente;PP - BLOQUE ESPUMA D-40.0;6</v>
          </cell>
          <cell r="J25174">
            <v>45451</v>
          </cell>
        </row>
        <row r="25175">
          <cell r="F25175" t="str">
            <v>3. Item Componente;PP - BLOQUE ESPUMA D-40.0;7</v>
          </cell>
          <cell r="J25175">
            <v>45451</v>
          </cell>
        </row>
        <row r="25176">
          <cell r="F25176" t="str">
            <v>3. Item Componente;PP - BLOQUE ESPUMA D-40.0;8</v>
          </cell>
          <cell r="J25176">
            <v>45451</v>
          </cell>
        </row>
        <row r="25177">
          <cell r="F25177" t="str">
            <v>3. Item Componente;PP - BLOQUE ESPUMA D-40.0;9</v>
          </cell>
          <cell r="J25177">
            <v>45451</v>
          </cell>
        </row>
        <row r="25178">
          <cell r="F25178" t="str">
            <v>3. Item Componente;PP - BLOQUE ESPUMA D-40.0;10</v>
          </cell>
          <cell r="J25178">
            <v>45451</v>
          </cell>
        </row>
        <row r="25179">
          <cell r="F25179" t="str">
            <v>1. Item OP;PP - BLOQUE ESPUMA D-40.0;1</v>
          </cell>
          <cell r="J25179">
            <v>45451</v>
          </cell>
        </row>
        <row r="25180">
          <cell r="F25180" t="str">
            <v>2. Item Otros;PP - BLOQUE ESPUMA D-40.0;3</v>
          </cell>
          <cell r="J25180">
            <v>45451</v>
          </cell>
        </row>
        <row r="25181">
          <cell r="F25181" t="str">
            <v>2. Item Otros;PP - BLOQUE ESPUMA D-40.0;4</v>
          </cell>
          <cell r="J25181">
            <v>45451</v>
          </cell>
        </row>
        <row r="25182">
          <cell r="F25182" t="str">
            <v>3. Item Componente;PP - BLOQUE ESPUMA D-40.0;11</v>
          </cell>
          <cell r="J25182">
            <v>45451</v>
          </cell>
        </row>
        <row r="25183">
          <cell r="F25183" t="str">
            <v>3. Item Componente;PP - BLOQUE ESPUMA D-40.0;12</v>
          </cell>
          <cell r="J25183">
            <v>45451</v>
          </cell>
        </row>
        <row r="25184">
          <cell r="F25184" t="str">
            <v>3. Item Componente;PP - BLOQUE ESPUMA D-40.0;13</v>
          </cell>
          <cell r="J25184">
            <v>45451</v>
          </cell>
        </row>
        <row r="25185">
          <cell r="F25185" t="str">
            <v>4. Operaciones;PP - BLOQUE ESPUMA D-40.0;7</v>
          </cell>
          <cell r="J25185">
            <v>45451</v>
          </cell>
        </row>
        <row r="25186">
          <cell r="F25186" t="str">
            <v>3. Item Componente;PP - BLOQUE ESPUMA D-40.0;14</v>
          </cell>
          <cell r="J25186">
            <v>45451</v>
          </cell>
        </row>
        <row r="25187">
          <cell r="F25187" t="str">
            <v>4. Operaciones;PP - BLOQUE ESPUMA D-40.0;8</v>
          </cell>
          <cell r="J25187">
            <v>45451</v>
          </cell>
        </row>
        <row r="25188">
          <cell r="F25188" t="str">
            <v>4. Operaciones;PP - BLOQUE ESPUMA D-40.0;9</v>
          </cell>
          <cell r="J25188">
            <v>45451</v>
          </cell>
        </row>
        <row r="25189">
          <cell r="F25189" t="str">
            <v>4. Operaciones;PP - BLOQUE ESPUMA D-40.0;10</v>
          </cell>
          <cell r="J25189">
            <v>45451</v>
          </cell>
        </row>
        <row r="25190">
          <cell r="F25190" t="str">
            <v>4. Operaciones;PP - BLOQUE ESPUMA D-40.0;11</v>
          </cell>
          <cell r="J25190">
            <v>45451</v>
          </cell>
        </row>
        <row r="25191">
          <cell r="F25191" t="str">
            <v>4. Operaciones;PP - BLOQUE ESPUMA D-40.0;12</v>
          </cell>
          <cell r="J25191">
            <v>45451</v>
          </cell>
        </row>
        <row r="25192">
          <cell r="F25192" t="str">
            <v>3. Item Componente;PP - BLOQUE ESPUMA D-40.0;15</v>
          </cell>
          <cell r="J25192">
            <v>45451</v>
          </cell>
        </row>
        <row r="25193">
          <cell r="F25193" t="str">
            <v>3. Item Componente;PP - BLOQUE ESPUMA D-40.0;16</v>
          </cell>
          <cell r="J25193">
            <v>45451</v>
          </cell>
        </row>
        <row r="25194">
          <cell r="F25194" t="str">
            <v>3. Item Componente;PP - BLOQUE ESPUMA D-40.0;17</v>
          </cell>
          <cell r="J25194">
            <v>45451</v>
          </cell>
        </row>
        <row r="25195">
          <cell r="F25195" t="str">
            <v>3. Item Componente;PP - BLOQUE ESPUMA D-40.0;18</v>
          </cell>
          <cell r="J25195">
            <v>45451</v>
          </cell>
        </row>
        <row r="25196">
          <cell r="F25196" t="str">
            <v>3. Item Componente;PP - BLOQUE ESPUMA D-40.0;19</v>
          </cell>
          <cell r="J25196">
            <v>45451</v>
          </cell>
        </row>
        <row r="25197">
          <cell r="F25197" t="str">
            <v>3. Item Componente;PP - BLOQUE ESPUMA D-40.0;20</v>
          </cell>
          <cell r="J25197">
            <v>45451</v>
          </cell>
        </row>
        <row r="25198">
          <cell r="F25198" t="str">
            <v>3. Item Componente;PP - BLOQUE ESPUMA D-40.0;21</v>
          </cell>
          <cell r="J25198">
            <v>45451</v>
          </cell>
        </row>
        <row r="25199">
          <cell r="F25199" t="str">
            <v>3. Item Componente;PP - BLOQUE ESPUMA D-40.0;22</v>
          </cell>
          <cell r="J25199">
            <v>45451</v>
          </cell>
        </row>
        <row r="25200">
          <cell r="F25200" t="str">
            <v>3. Item Componente;PP - BLOQUE ESPUMA D-40.0;23</v>
          </cell>
          <cell r="J25200">
            <v>45451</v>
          </cell>
        </row>
        <row r="25201">
          <cell r="F25201" t="str">
            <v>1. Item OP;PP - BLOQUE ESPUMA D-40.0;2</v>
          </cell>
          <cell r="J25201">
            <v>45451</v>
          </cell>
        </row>
        <row r="25202">
          <cell r="F25202" t="str">
            <v>3. Item Componente;PP - BLOQUE ESPUMA D-40.0;24</v>
          </cell>
          <cell r="J25202">
            <v>45451</v>
          </cell>
        </row>
        <row r="25203">
          <cell r="F25203" t="str">
            <v>3. Item Componente;PP - BLOQUE ESPUMA D-40.0;25</v>
          </cell>
          <cell r="J25203">
            <v>45451</v>
          </cell>
        </row>
        <row r="25204">
          <cell r="F25204" t="str">
            <v>3. Item Componente;PP - BLOQUE ESPUMA D-40.0;26</v>
          </cell>
          <cell r="J25204">
            <v>45451</v>
          </cell>
        </row>
        <row r="25205">
          <cell r="F25205" t="str">
            <v>2. Item Otros;PP - BLOQUE ESPUMA D-40.0;5</v>
          </cell>
          <cell r="J25205">
            <v>45451</v>
          </cell>
        </row>
        <row r="25206">
          <cell r="F25206" t="str">
            <v>2. Item Otros;PP - BLOQUE ESPUMA D-40.0;6</v>
          </cell>
          <cell r="J25206">
            <v>45451</v>
          </cell>
        </row>
        <row r="25207">
          <cell r="F25207" t="str">
            <v>4. Operaciones;PP - BLOQUE ESPUMA D-40.0;13</v>
          </cell>
          <cell r="J25207">
            <v>45451</v>
          </cell>
        </row>
        <row r="25208">
          <cell r="F25208" t="str">
            <v>4. Operaciones;PP - BLOQUE ESPUMA D-40.0;14</v>
          </cell>
          <cell r="J25208">
            <v>45451</v>
          </cell>
        </row>
        <row r="25209">
          <cell r="F25209" t="str">
            <v>4. Operaciones;PP - BLOQUE ESPUMA D-40.0;15</v>
          </cell>
          <cell r="J25209">
            <v>45451</v>
          </cell>
        </row>
        <row r="25210">
          <cell r="F25210" t="str">
            <v>4. Operaciones;PP - BLOQUE ESPUMA D-40.0;16</v>
          </cell>
          <cell r="J25210">
            <v>45451</v>
          </cell>
        </row>
        <row r="25211">
          <cell r="F25211" t="str">
            <v>4. Operaciones;PP - BLOQUE ESPUMA D-40.0;17</v>
          </cell>
          <cell r="J25211">
            <v>45451</v>
          </cell>
        </row>
        <row r="25212">
          <cell r="F25212" t="str">
            <v>4. Operaciones;PP - BLOQUE ESPUMA D-40.0;18</v>
          </cell>
          <cell r="J25212">
            <v>45451</v>
          </cell>
        </row>
        <row r="25213">
          <cell r="F25213" t="str">
            <v>3. Item Componente;PP - BLOQUE ESPUMA D-40.0;27</v>
          </cell>
          <cell r="J25213">
            <v>45451</v>
          </cell>
        </row>
        <row r="25214">
          <cell r="F25214" t="str">
            <v>3. Item Componente;PP - BLOQUE ESPUMA D-40.0;28</v>
          </cell>
          <cell r="J25214">
            <v>45451</v>
          </cell>
        </row>
        <row r="25215">
          <cell r="F25215" t="str">
            <v>3. Item Componente;PP - BLOQUE ESPUMA D-40.0;29</v>
          </cell>
          <cell r="J25215">
            <v>45451</v>
          </cell>
        </row>
        <row r="25216">
          <cell r="F25216" t="str">
            <v>3. Item Componente;PP - BLOQUE ESPUMA D-40.0;30</v>
          </cell>
          <cell r="J25216">
            <v>45451</v>
          </cell>
        </row>
        <row r="25217">
          <cell r="F25217" t="str">
            <v>3. Item Componente;PP - BLOQUE ESPUMA D-40.0;31</v>
          </cell>
          <cell r="J25217">
            <v>45451</v>
          </cell>
        </row>
        <row r="25218">
          <cell r="F25218" t="str">
            <v>3. Item Componente;PP - BLOQUE ESPUMA D-40.0;32</v>
          </cell>
          <cell r="J25218">
            <v>45451</v>
          </cell>
        </row>
        <row r="25219">
          <cell r="F25219" t="str">
            <v>3. Item Componente;PP - BLOQUE ESPUMA D-40.0;33</v>
          </cell>
          <cell r="J25219">
            <v>45451</v>
          </cell>
        </row>
        <row r="25220">
          <cell r="F25220" t="str">
            <v>3. Item Componente;PP - BLOQUE ESPUMA D-40.0;34</v>
          </cell>
          <cell r="J25220">
            <v>45451</v>
          </cell>
        </row>
        <row r="25221">
          <cell r="F25221" t="str">
            <v>3. Item Componente;PP - BLOQUE ESPUMA D-40.0;35</v>
          </cell>
          <cell r="J25221">
            <v>45451</v>
          </cell>
        </row>
        <row r="25222">
          <cell r="F25222" t="str">
            <v>3. Item Componente;PP - BLOQUE ESPUMA D-40.0;36</v>
          </cell>
          <cell r="J25222">
            <v>45451</v>
          </cell>
        </row>
        <row r="25223">
          <cell r="F25223" t="str">
            <v>1. Item OP;PP - BLOQUE ESPUMA D-40.0;3</v>
          </cell>
          <cell r="J25223">
            <v>45451</v>
          </cell>
        </row>
        <row r="25224">
          <cell r="F25224" t="str">
            <v>2. Item Otros;PP - BLOQUE ESPUMA D-40.0;7</v>
          </cell>
          <cell r="J25224">
            <v>45451</v>
          </cell>
        </row>
        <row r="25225">
          <cell r="F25225" t="str">
            <v>2. Item Otros;PP - BLOQUE ESPUMA D-40.0;8</v>
          </cell>
          <cell r="J25225">
            <v>45451</v>
          </cell>
        </row>
        <row r="25226">
          <cell r="F25226" t="str">
            <v>3. Item Componente;PP - BLOQUE ESPUMA D-40.0;37</v>
          </cell>
          <cell r="J25226">
            <v>45451</v>
          </cell>
        </row>
        <row r="25227">
          <cell r="F25227" t="str">
            <v>3. Item Componente;PP - BLOQUE ESPUMA D-40.0;38</v>
          </cell>
          <cell r="J25227">
            <v>45451</v>
          </cell>
        </row>
        <row r="25228">
          <cell r="F25228" t="str">
            <v>3. Item Componente;PP - BLOQUE ESPUMA D-40.0;39</v>
          </cell>
          <cell r="J25228">
            <v>45451</v>
          </cell>
        </row>
        <row r="25229">
          <cell r="F25229" t="str">
            <v>4. Operaciones;PP - BLOQUE ESPUMA D-40.0;19</v>
          </cell>
          <cell r="J25229">
            <v>45451</v>
          </cell>
        </row>
        <row r="25230">
          <cell r="F25230" t="str">
            <v>4. Operaciones;PP - BLOQUE ESPUMA D-40.0;20</v>
          </cell>
          <cell r="J25230">
            <v>45451</v>
          </cell>
        </row>
        <row r="25231">
          <cell r="F25231" t="str">
            <v>4. Operaciones;PP - BLOQUE ESPUMA D-40.0;21</v>
          </cell>
          <cell r="J25231">
            <v>45451</v>
          </cell>
        </row>
        <row r="25232">
          <cell r="F25232" t="str">
            <v>4. Operaciones;PP - BLOQUE ESPUMA D-40.0;22</v>
          </cell>
          <cell r="J25232">
            <v>45451</v>
          </cell>
        </row>
        <row r="25233">
          <cell r="F25233" t="str">
            <v>4. Operaciones;PP - BLOQUE ESPUMA D-40.0;23</v>
          </cell>
          <cell r="J25233">
            <v>45451</v>
          </cell>
        </row>
        <row r="25234">
          <cell r="F25234" t="str">
            <v>4. Operaciones;PP - BLOQUE ESPUMA D-40.0;24</v>
          </cell>
          <cell r="J25234">
            <v>45451</v>
          </cell>
        </row>
        <row r="25235">
          <cell r="F25235" t="str">
            <v>3. Item Componente;PP - BLOQUE ESPUMA D-40.0;40</v>
          </cell>
          <cell r="J25235">
            <v>45451</v>
          </cell>
        </row>
        <row r="25236">
          <cell r="F25236" t="str">
            <v>3. Item Componente;PP - BLOQUE ESPUMA D-40.0;41</v>
          </cell>
          <cell r="J25236">
            <v>45451</v>
          </cell>
        </row>
        <row r="25237">
          <cell r="F25237" t="str">
            <v>3. Item Componente;PP - BLOQUE ESPUMA D-40.0;42</v>
          </cell>
          <cell r="J25237">
            <v>45451</v>
          </cell>
        </row>
        <row r="25238">
          <cell r="F25238" t="str">
            <v>3. Item Componente;PP - BLOQUE ESPUMA D-40.0;43</v>
          </cell>
          <cell r="J25238">
            <v>45451</v>
          </cell>
        </row>
        <row r="25239">
          <cell r="F25239" t="str">
            <v>3. Item Componente;PP - BLOQUE ESPUMA D-40.0;44</v>
          </cell>
          <cell r="J25239">
            <v>45451</v>
          </cell>
        </row>
        <row r="25240">
          <cell r="F25240" t="str">
            <v>3. Item Componente;PP - BLOQUE ESPUMA D-40.0;45</v>
          </cell>
          <cell r="J25240">
            <v>45451</v>
          </cell>
        </row>
        <row r="25241">
          <cell r="F25241" t="str">
            <v>3. Item Componente;PP - BLOQUE ESPUMA D-40.0;46</v>
          </cell>
          <cell r="J25241">
            <v>45451</v>
          </cell>
        </row>
        <row r="25242">
          <cell r="F25242" t="str">
            <v>3. Item Componente;PP - BLOQUE ESPUMA D-40.0;47</v>
          </cell>
          <cell r="J25242">
            <v>45451</v>
          </cell>
        </row>
        <row r="25243">
          <cell r="F25243" t="str">
            <v>3. Item Componente;PP - BLOQUE ESPUMA D-40.0;48</v>
          </cell>
          <cell r="J25243">
            <v>45451</v>
          </cell>
        </row>
        <row r="25244">
          <cell r="F25244" t="str">
            <v>3. Item Componente;PP - BLOQUE ESPUMA D-40.0;49</v>
          </cell>
          <cell r="J25244">
            <v>45451</v>
          </cell>
        </row>
        <row r="25245">
          <cell r="F25245" t="str">
            <v>3. Item Componente;PP - BLOQUE ESPUMA D-40.0;50</v>
          </cell>
          <cell r="J25245">
            <v>45451</v>
          </cell>
        </row>
        <row r="25246">
          <cell r="F25246" t="str">
            <v>3. Item Componente;PP - BLOQUE ESPUMA D-40.0;51</v>
          </cell>
          <cell r="J25246">
            <v>45451</v>
          </cell>
        </row>
        <row r="25247">
          <cell r="F25247" t="str">
            <v>3. Item Componente;PP - BLOQUE ESPUMA D-40.0;52</v>
          </cell>
          <cell r="J25247">
            <v>45451</v>
          </cell>
        </row>
        <row r="25248">
          <cell r="F25248" t="str">
            <v>1. Item OP;PP - BLOQUE ESPUMA D-40.0;4</v>
          </cell>
          <cell r="J25248">
            <v>45451</v>
          </cell>
        </row>
        <row r="25249">
          <cell r="F25249" t="str">
            <v>2. Item Otros;PP - BLOQUE ESPUMA D-23.0;1</v>
          </cell>
          <cell r="J25249">
            <v>45451</v>
          </cell>
        </row>
        <row r="25250">
          <cell r="F25250" t="str">
            <v>2. Item Otros;PP - BLOQUE ESPUMA D-23.0;2</v>
          </cell>
          <cell r="J25250">
            <v>45451</v>
          </cell>
        </row>
        <row r="25251">
          <cell r="F25251" t="str">
            <v>4. Operaciones;PP - BLOQUE ESPUMA D-23.0;1</v>
          </cell>
          <cell r="J25251">
            <v>45451</v>
          </cell>
        </row>
        <row r="25252">
          <cell r="F25252" t="str">
            <v>4. Operaciones;PP - BLOQUE ESPUMA D-23.0;2</v>
          </cell>
          <cell r="J25252">
            <v>45451</v>
          </cell>
        </row>
        <row r="25253">
          <cell r="F25253" t="str">
            <v>4. Operaciones;PP - BLOQUE ESPUMA D-23.0;3</v>
          </cell>
          <cell r="J25253">
            <v>45451</v>
          </cell>
        </row>
        <row r="25254">
          <cell r="F25254" t="str">
            <v>4. Operaciones;PP - BLOQUE ESPUMA D-23.0;4</v>
          </cell>
          <cell r="J25254">
            <v>45451</v>
          </cell>
        </row>
        <row r="25255">
          <cell r="F25255" t="str">
            <v>4. Operaciones;PP - BLOQUE ESPUMA D-23.0;5</v>
          </cell>
          <cell r="J25255">
            <v>45451</v>
          </cell>
        </row>
        <row r="25256">
          <cell r="F25256" t="str">
            <v>4. Operaciones;PP - BLOQUE ESPUMA D-23.0;6</v>
          </cell>
          <cell r="J25256">
            <v>45451</v>
          </cell>
        </row>
        <row r="25257">
          <cell r="F25257" t="str">
            <v>1. Item OP;PP - BLOQUE ESPUMA D-20.0;1</v>
          </cell>
          <cell r="J25257">
            <v>45451</v>
          </cell>
        </row>
        <row r="25258">
          <cell r="F25258" t="str">
            <v>1. Item OP;PP - BLOQUE ESPUMA D-23.0;1</v>
          </cell>
          <cell r="J25258">
            <v>45451</v>
          </cell>
        </row>
        <row r="25259">
          <cell r="F25259" t="str">
            <v>3. Item Componente;PP - BLOQUE ESPUMA D-23.0;1</v>
          </cell>
          <cell r="J25259">
            <v>45451</v>
          </cell>
        </row>
        <row r="25260">
          <cell r="F25260" t="str">
            <v>3. Item Componente;PP - BLOQUE ESPUMA D-23.0;2</v>
          </cell>
          <cell r="J25260">
            <v>45451</v>
          </cell>
        </row>
        <row r="25261">
          <cell r="F25261" t="str">
            <v>3. Item Componente;PP - BLOQUE ESPUMA D-23.0;3</v>
          </cell>
          <cell r="J25261">
            <v>45451</v>
          </cell>
        </row>
        <row r="25262">
          <cell r="F25262" t="str">
            <v>3. Item Componente;PP - BLOQUE ESPUMA D-23.0;4</v>
          </cell>
          <cell r="J25262">
            <v>45451</v>
          </cell>
        </row>
        <row r="25263">
          <cell r="F25263" t="str">
            <v>3. Item Componente;PP - BLOQUE ESPUMA D-23.0;5</v>
          </cell>
          <cell r="J25263">
            <v>45451</v>
          </cell>
        </row>
        <row r="25264">
          <cell r="F25264" t="str">
            <v>3. Item Componente;PP - BLOQUE ESPUMA D-23.0;6</v>
          </cell>
          <cell r="J25264">
            <v>45451</v>
          </cell>
        </row>
        <row r="25265">
          <cell r="F25265" t="str">
            <v>3. Item Componente;PP - BLOQUE ESPUMA D-23.0;7</v>
          </cell>
          <cell r="J25265">
            <v>45451</v>
          </cell>
        </row>
        <row r="25266">
          <cell r="F25266" t="str">
            <v>3. Item Componente;PP - BLOQUE ESPUMA D-23.0;8</v>
          </cell>
          <cell r="J25266">
            <v>45451</v>
          </cell>
        </row>
        <row r="25267">
          <cell r="F25267" t="str">
            <v>3. Item Componente;PP - BLOQUE ESPUMA D-23.0;9</v>
          </cell>
          <cell r="J25267">
            <v>45451</v>
          </cell>
        </row>
        <row r="25268">
          <cell r="F25268" t="str">
            <v>3. Item Componente;PP - BLOQUE ESPUMA D-23.0;10</v>
          </cell>
          <cell r="J25268">
            <v>45451</v>
          </cell>
        </row>
        <row r="25269">
          <cell r="F25269" t="str">
            <v>3. Item Componente;PP - BLOQUE ESPUMA D-23.0;11</v>
          </cell>
          <cell r="J25269">
            <v>45451</v>
          </cell>
        </row>
        <row r="25270">
          <cell r="F25270" t="str">
            <v>3. Item Componente;PP - BLOQUE ESPUMA D-23.0;12</v>
          </cell>
          <cell r="J25270">
            <v>45451</v>
          </cell>
        </row>
        <row r="25271">
          <cell r="F25271" t="str">
            <v>3. Item Componente;PP - BLOQUE ESPUMA D-23.0;13</v>
          </cell>
          <cell r="J25271">
            <v>45451</v>
          </cell>
        </row>
        <row r="25272">
          <cell r="F25272" t="str">
            <v>3. Item Componente;PP - BLOQUE ESPUMA D-23.0;14</v>
          </cell>
          <cell r="J25272">
            <v>45451</v>
          </cell>
        </row>
        <row r="25273">
          <cell r="F25273" t="str">
            <v>3. Item Componente;PP - BLOQUE ESPUMA D-20.0;1</v>
          </cell>
          <cell r="J25273">
            <v>45451</v>
          </cell>
        </row>
        <row r="25274">
          <cell r="F25274" t="str">
            <v>3. Item Componente;PP - BLOQUE ESPUMA D-20.0;2</v>
          </cell>
          <cell r="J25274">
            <v>45451</v>
          </cell>
        </row>
        <row r="25275">
          <cell r="F25275" t="str">
            <v>3. Item Componente;PP - BLOQUE ESPUMA D-20.0;3</v>
          </cell>
          <cell r="J25275">
            <v>45451</v>
          </cell>
        </row>
        <row r="25276">
          <cell r="F25276" t="str">
            <v>3. Item Componente;PP - BLOQUE ESPUMA D-20.0;4</v>
          </cell>
          <cell r="J25276">
            <v>45451</v>
          </cell>
        </row>
        <row r="25277">
          <cell r="F25277" t="str">
            <v>3. Item Componente;PP - BLOQUE ESPUMA D-20.0;5</v>
          </cell>
          <cell r="J25277">
            <v>45451</v>
          </cell>
        </row>
        <row r="25278">
          <cell r="F25278" t="str">
            <v>3. Item Componente;PP - BLOQUE ESPUMA D-20.0;6</v>
          </cell>
          <cell r="J25278">
            <v>45451</v>
          </cell>
        </row>
        <row r="25279">
          <cell r="F25279" t="str">
            <v>3. Item Componente;PP - BLOQUE ESPUMA D-20.0;7</v>
          </cell>
          <cell r="J25279">
            <v>45451</v>
          </cell>
        </row>
        <row r="25280">
          <cell r="F25280" t="str">
            <v>3. Item Componente;PP - BLOQUE ESPUMA D-20.0;8</v>
          </cell>
          <cell r="J25280">
            <v>45451</v>
          </cell>
        </row>
        <row r="25281">
          <cell r="F25281" t="str">
            <v>3. Item Componente;PP - BLOQUE ESPUMA D-20.0;9</v>
          </cell>
          <cell r="J25281">
            <v>45451</v>
          </cell>
        </row>
        <row r="25282">
          <cell r="F25282" t="str">
            <v>3. Item Componente;PP - BLOQUE ESPUMA D-20.0;10</v>
          </cell>
          <cell r="J25282">
            <v>45451</v>
          </cell>
        </row>
        <row r="25283">
          <cell r="F25283" t="str">
            <v>1. Item OP;PP - BLOQUE ESPUMA D-20.0;2</v>
          </cell>
          <cell r="J25283">
            <v>45451</v>
          </cell>
        </row>
        <row r="25284">
          <cell r="F25284" t="str">
            <v>2. Item Otros;PP - BLOQUE ESPUMA D-20.0;1</v>
          </cell>
          <cell r="J25284">
            <v>45451</v>
          </cell>
        </row>
        <row r="25285">
          <cell r="F25285" t="str">
            <v>2. Item Otros;PP - BLOQUE ESPUMA D-20.0;2</v>
          </cell>
          <cell r="J25285">
            <v>45451</v>
          </cell>
        </row>
        <row r="25286">
          <cell r="F25286" t="str">
            <v>3. Item Componente;PP - BLOQUE ESPUMA D-20.0;11</v>
          </cell>
          <cell r="J25286">
            <v>45451</v>
          </cell>
        </row>
        <row r="25287">
          <cell r="F25287" t="str">
            <v>3. Item Componente;PP - BLOQUE ESPUMA D-20.0;12</v>
          </cell>
          <cell r="J25287">
            <v>45451</v>
          </cell>
        </row>
        <row r="25288">
          <cell r="F25288" t="str">
            <v>4. Operaciones;PP - BLOQUE ESPUMA D-20.0;1</v>
          </cell>
          <cell r="J25288">
            <v>45451</v>
          </cell>
        </row>
        <row r="25289">
          <cell r="F25289" t="str">
            <v>4. Operaciones;PP - BLOQUE ESPUMA D-20.0;2</v>
          </cell>
          <cell r="J25289">
            <v>45451</v>
          </cell>
        </row>
        <row r="25290">
          <cell r="F25290" t="str">
            <v>3. Item Componente;PP - BLOQUE ESPUMA D-20.0;13</v>
          </cell>
          <cell r="J25290">
            <v>45451</v>
          </cell>
        </row>
        <row r="25291">
          <cell r="F25291" t="str">
            <v>3. Item Componente;PP - BLOQUE ESPUMA D-20.0;14</v>
          </cell>
          <cell r="J25291">
            <v>45451</v>
          </cell>
        </row>
        <row r="25292">
          <cell r="F25292" t="str">
            <v>4. Operaciones;PP - BLOQUE ESPUMA D-20.0;3</v>
          </cell>
          <cell r="J25292">
            <v>45451</v>
          </cell>
        </row>
        <row r="25293">
          <cell r="F25293" t="str">
            <v>4. Operaciones;PP - BLOQUE ESPUMA D-20.0;4</v>
          </cell>
          <cell r="J25293">
            <v>45451</v>
          </cell>
        </row>
        <row r="25294">
          <cell r="F25294" t="str">
            <v>4. Operaciones;PP - BLOQUE ESPUMA D-20.0;5</v>
          </cell>
          <cell r="J25294">
            <v>45451</v>
          </cell>
        </row>
        <row r="25295">
          <cell r="F25295" t="str">
            <v>4. Operaciones;PP - BLOQUE ESPUMA D-20.0;6</v>
          </cell>
          <cell r="J25295">
            <v>45451</v>
          </cell>
        </row>
        <row r="25296">
          <cell r="F25296" t="str">
            <v>3. Item Componente;PP - BLOQUE ESPUMA D-20.0;15</v>
          </cell>
          <cell r="J25296">
            <v>45451</v>
          </cell>
        </row>
        <row r="25297">
          <cell r="F25297" t="str">
            <v>3. Item Componente;PP - BLOQUE ESPUMA D-20.0;16</v>
          </cell>
          <cell r="J25297">
            <v>45451</v>
          </cell>
        </row>
        <row r="25298">
          <cell r="F25298" t="str">
            <v>3. Item Componente;PP - BLOQUE ESPUMA D-20.0;17</v>
          </cell>
          <cell r="J25298">
            <v>45451</v>
          </cell>
        </row>
        <row r="25299">
          <cell r="F25299" t="str">
            <v>3. Item Componente;PP - BLOQUE ESPUMA D-20.0;18</v>
          </cell>
          <cell r="J25299">
            <v>45451</v>
          </cell>
        </row>
        <row r="25300">
          <cell r="F25300" t="str">
            <v>3. Item Componente;PP - BLOQUE ESPUMA D-20.0;19</v>
          </cell>
          <cell r="J25300">
            <v>45451</v>
          </cell>
        </row>
        <row r="25301">
          <cell r="F25301" t="str">
            <v>3. Item Componente;PP - BLOQUE ESPUMA D-20.0;20</v>
          </cell>
          <cell r="J25301">
            <v>45451</v>
          </cell>
        </row>
        <row r="25302">
          <cell r="F25302" t="str">
            <v>3. Item Componente;PP - BLOQUE ESPUMA D-20.0;21</v>
          </cell>
          <cell r="J25302">
            <v>45451</v>
          </cell>
        </row>
        <row r="25303">
          <cell r="F25303" t="str">
            <v>3. Item Componente;PP - BLOQUE ESPUMA D-20.0;22</v>
          </cell>
          <cell r="J25303">
            <v>45451</v>
          </cell>
        </row>
        <row r="25304">
          <cell r="F25304" t="str">
            <v>3. Item Componente;PP - BLOQUE ESPUMA D-20.0;23</v>
          </cell>
          <cell r="J25304">
            <v>45451</v>
          </cell>
        </row>
        <row r="25305">
          <cell r="F25305" t="str">
            <v>3. Item Componente;PP - BLOQUE ESPUMA D-20.0;24</v>
          </cell>
          <cell r="J25305">
            <v>45451</v>
          </cell>
        </row>
        <row r="25306">
          <cell r="F25306" t="str">
            <v>2. Item Otros;PP - BLOQUE ESPUMA D-20.0;3</v>
          </cell>
          <cell r="J25306">
            <v>45451</v>
          </cell>
        </row>
        <row r="25307">
          <cell r="F25307" t="str">
            <v>2. Item Otros;PP - BLOQUE ESPUMA D-20.0;4</v>
          </cell>
          <cell r="J25307">
            <v>45451</v>
          </cell>
        </row>
        <row r="25308">
          <cell r="F25308" t="str">
            <v>4. Operaciones;PP - BLOQUE ESPUMA D-20.0;7</v>
          </cell>
          <cell r="J25308">
            <v>45451</v>
          </cell>
        </row>
        <row r="25309">
          <cell r="F25309" t="str">
            <v>4. Operaciones;PP - BLOQUE ESPUMA D-20.0;8</v>
          </cell>
          <cell r="J25309">
            <v>45451</v>
          </cell>
        </row>
        <row r="25310">
          <cell r="F25310" t="str">
            <v>4. Operaciones;PP - BLOQUE ESPUMA D-20.0;9</v>
          </cell>
          <cell r="J25310">
            <v>45451</v>
          </cell>
        </row>
        <row r="25311">
          <cell r="F25311" t="str">
            <v>4. Operaciones;PP - BLOQUE ESPUMA D-20.0;10</v>
          </cell>
          <cell r="J25311">
            <v>45451</v>
          </cell>
        </row>
        <row r="25312">
          <cell r="F25312" t="str">
            <v>4. Operaciones;PP - BLOQUE ESPUMA D-20.0;11</v>
          </cell>
          <cell r="J25312">
            <v>45451</v>
          </cell>
        </row>
        <row r="25313">
          <cell r="F25313" t="str">
            <v>4. Operaciones;PP - BLOQUE ESPUMA D-20.0;12</v>
          </cell>
          <cell r="J25313">
            <v>45451</v>
          </cell>
        </row>
        <row r="25314">
          <cell r="F25314" t="str">
            <v>3. Item Componente;PP - BLOQUE ESPUMA D-20.0;25</v>
          </cell>
          <cell r="J25314">
            <v>45451</v>
          </cell>
        </row>
        <row r="25315">
          <cell r="F25315" t="str">
            <v>3. Item Componente;PP - BLOQUE ESPUMA D-20.0;26</v>
          </cell>
          <cell r="J25315">
            <v>45451</v>
          </cell>
        </row>
        <row r="25316">
          <cell r="F25316" t="str">
            <v>3. Item Componente;PP - BLOQUE ESPUMA D-20.0;27</v>
          </cell>
          <cell r="J25316">
            <v>45451</v>
          </cell>
        </row>
        <row r="25317">
          <cell r="F25317" t="str">
            <v>3. Item Componente;PP - BLOQUE ESPUMA D-20.0;28</v>
          </cell>
          <cell r="J25317">
            <v>45451</v>
          </cell>
        </row>
        <row r="25318">
          <cell r="F25318" t="str">
            <v>3. Item Componente;PP - BLOQUE ESPUMA D-16.0 DURA;1</v>
          </cell>
          <cell r="J25318">
            <v>45451</v>
          </cell>
        </row>
        <row r="25319">
          <cell r="F25319" t="str">
            <v>3. Item Componente;PP - BLOQUE ESPUMA D-16.0 DURA;2</v>
          </cell>
          <cell r="J25319">
            <v>45451</v>
          </cell>
        </row>
        <row r="25320">
          <cell r="F25320" t="str">
            <v>3. Item Componente;PP - BLOQUE ESPUMA D-16.0 DURA;3</v>
          </cell>
          <cell r="J25320">
            <v>45451</v>
          </cell>
        </row>
        <row r="25321">
          <cell r="F25321" t="str">
            <v>3. Item Componente;PP - BLOQUE ESPUMA D-16.0 DURA;4</v>
          </cell>
          <cell r="J25321">
            <v>45451</v>
          </cell>
        </row>
        <row r="25322">
          <cell r="F25322" t="str">
            <v>3. Item Componente;PP - BLOQUE ESPUMA D-16.0 DURA;5</v>
          </cell>
          <cell r="J25322">
            <v>45451</v>
          </cell>
        </row>
        <row r="25323">
          <cell r="F25323" t="str">
            <v>2. Item Otros;PP - BLOQUE ESPUMA D-16.0 DURA;1</v>
          </cell>
          <cell r="J25323">
            <v>45451</v>
          </cell>
        </row>
        <row r="25324">
          <cell r="F25324" t="str">
            <v>2. Item Otros;PP - BLOQUE ESPUMA D-16.0 DURA;2</v>
          </cell>
          <cell r="J25324">
            <v>45451</v>
          </cell>
        </row>
        <row r="25325">
          <cell r="F25325" t="str">
            <v>3. Item Componente;PP - BLOQUE ESPUMA D-16.0 DURA;6</v>
          </cell>
          <cell r="J25325">
            <v>45451</v>
          </cell>
        </row>
        <row r="25326">
          <cell r="F25326" t="str">
            <v>3. Item Componente;PP - BLOQUE ESPUMA D-16.0 DURA;7</v>
          </cell>
          <cell r="J25326">
            <v>45451</v>
          </cell>
        </row>
        <row r="25327">
          <cell r="F25327" t="str">
            <v>3. Item Componente;PP - BLOQUE ESPUMA D-16.0 DURA;8</v>
          </cell>
          <cell r="J25327">
            <v>45451</v>
          </cell>
        </row>
        <row r="25328">
          <cell r="F25328" t="str">
            <v>3. Item Componente;PP - BLOQUE ESPUMA D-16.0 DURA;9</v>
          </cell>
          <cell r="J25328">
            <v>45451</v>
          </cell>
        </row>
        <row r="25329">
          <cell r="F25329" t="str">
            <v>3. Item Componente;PP - BLOQUE ESPUMA D-16.0 DURA;10</v>
          </cell>
          <cell r="J25329">
            <v>45451</v>
          </cell>
        </row>
        <row r="25330">
          <cell r="F25330" t="str">
            <v>3. Item Componente;PP - BLOQUE ESPUMA D-16.0 DURA;11</v>
          </cell>
          <cell r="J25330">
            <v>45451</v>
          </cell>
        </row>
        <row r="25331">
          <cell r="F25331" t="str">
            <v>3. Item Componente;PP - BLOQUE ESPUMA D-16.0 DURA;12</v>
          </cell>
          <cell r="J25331">
            <v>45451</v>
          </cell>
        </row>
        <row r="25332">
          <cell r="F25332" t="str">
            <v>3. Item Componente;PP - BLOQUE ESPUMA D-16.0 DURA;13</v>
          </cell>
          <cell r="J25332">
            <v>45451</v>
          </cell>
        </row>
        <row r="25333">
          <cell r="F25333" t="str">
            <v>3. Item Componente;PP - BLOQUE ESPUMA D-16.0 DURA;14</v>
          </cell>
          <cell r="J25333">
            <v>45451</v>
          </cell>
        </row>
        <row r="25334">
          <cell r="F25334" t="str">
            <v>4. Operaciones;PP - BLOQUE ESPUMA D-16.0 DURA;1</v>
          </cell>
          <cell r="J25334">
            <v>45451</v>
          </cell>
        </row>
        <row r="25335">
          <cell r="F25335" t="str">
            <v>4. Operaciones;PP - BLOQUE ESPUMA D-16.0 DURA;2</v>
          </cell>
          <cell r="J25335">
            <v>45451</v>
          </cell>
        </row>
        <row r="25336">
          <cell r="F25336" t="str">
            <v>4. Operaciones;PP - BLOQUE ESPUMA D-16.0 DURA;3</v>
          </cell>
          <cell r="J25336">
            <v>45451</v>
          </cell>
        </row>
        <row r="25337">
          <cell r="F25337" t="str">
            <v>4. Operaciones;PP - BLOQUE ESPUMA D-16.0 DURA;4</v>
          </cell>
          <cell r="J25337">
            <v>45451</v>
          </cell>
        </row>
        <row r="25338">
          <cell r="F25338" t="str">
            <v>4. Operaciones;PP - BLOQUE ESPUMA D-16.0 DURA;5</v>
          </cell>
          <cell r="J25338">
            <v>45451</v>
          </cell>
        </row>
        <row r="25339">
          <cell r="F25339" t="str">
            <v>4. Operaciones;PP - BLOQUE ESPUMA D-16.0 DURA;6</v>
          </cell>
          <cell r="J25339">
            <v>45451</v>
          </cell>
        </row>
        <row r="25340">
          <cell r="F25340" t="str">
            <v>1. Item OP;PP - BLOQUE ESPUMA D-16.0 DURA;1</v>
          </cell>
          <cell r="J25340">
            <v>45451</v>
          </cell>
        </row>
        <row r="25341">
          <cell r="F25341" t="str">
            <v>3. Item Componente;PP - BLOQUE ESPUMA D-16.0 DURA;15</v>
          </cell>
          <cell r="J25341">
            <v>45451</v>
          </cell>
        </row>
        <row r="25342">
          <cell r="F25342" t="str">
            <v>3. Item Componente;PP - BLOQUE ESPUMA D-16.0 DURA;16</v>
          </cell>
          <cell r="J25342">
            <v>45451</v>
          </cell>
        </row>
        <row r="25343">
          <cell r="F25343" t="str">
            <v>3. Item Componente;PP - BLOQUE ESPUMA D-16.0 DURA;17</v>
          </cell>
          <cell r="J25343">
            <v>45451</v>
          </cell>
        </row>
        <row r="25344">
          <cell r="F25344" t="str">
            <v>3. Item Componente;PP - BLOQUE ESPUMA D-16.0 DURA;18</v>
          </cell>
          <cell r="J25344">
            <v>45451</v>
          </cell>
        </row>
        <row r="25345">
          <cell r="F25345" t="str">
            <v>3. Item Componente;PP - BLOQUE ESPUMA D-16.0 DURA;19</v>
          </cell>
          <cell r="J25345">
            <v>45451</v>
          </cell>
        </row>
        <row r="25346">
          <cell r="F25346" t="str">
            <v>3. Item Componente;PP - BLOQUE ESPUMA D-16.0 DURA;20</v>
          </cell>
          <cell r="J25346">
            <v>45451</v>
          </cell>
        </row>
        <row r="25347">
          <cell r="F25347" t="str">
            <v>3. Item Componente;PP - BLOQUE ESPUMA D-16.0 DURA;21</v>
          </cell>
          <cell r="J25347">
            <v>45451</v>
          </cell>
        </row>
        <row r="25348">
          <cell r="F25348" t="str">
            <v>3. Item Componente;PP - BLOQUE ESPUMA D-16.0 DURA;22</v>
          </cell>
          <cell r="J25348">
            <v>45451</v>
          </cell>
        </row>
        <row r="25349">
          <cell r="F25349" t="str">
            <v>3. Item Componente;PP - BLOQUE ESPUMA D-16.0 DURA;23</v>
          </cell>
          <cell r="J25349">
            <v>45451</v>
          </cell>
        </row>
        <row r="25350">
          <cell r="F25350" t="str">
            <v>3. Item Componente;PP - BLOQUE ESPUMA D-16.0 DURA;24</v>
          </cell>
          <cell r="J25350">
            <v>45451</v>
          </cell>
        </row>
        <row r="25351">
          <cell r="F25351" t="str">
            <v>3. Item Componente;PP - BLOQUE ESPUMA D-16.0 DURA;25</v>
          </cell>
          <cell r="J25351">
            <v>45451</v>
          </cell>
        </row>
        <row r="25352">
          <cell r="F25352" t="str">
            <v>3. Item Componente;PP - BLOQUE ESPUMA D-16.0 DURA;26</v>
          </cell>
          <cell r="J25352">
            <v>45451</v>
          </cell>
        </row>
        <row r="25353">
          <cell r="F25353" t="str">
            <v>3. Item Componente;PP - BLOQUE ESPUMA D-16.0 DURA;27</v>
          </cell>
          <cell r="J25353">
            <v>45451</v>
          </cell>
        </row>
        <row r="25354">
          <cell r="F25354" t="str">
            <v>3. Item Componente;PP - BLOQUE ESPUMA D-16.0 DURA;28</v>
          </cell>
          <cell r="J25354">
            <v>45451</v>
          </cell>
        </row>
        <row r="25355">
          <cell r="F25355" t="str">
            <v>2. Item Otros;PP - BLOQUE ESPUMA D-16.0 DURA;3</v>
          </cell>
          <cell r="J25355">
            <v>45451</v>
          </cell>
        </row>
        <row r="25356">
          <cell r="F25356" t="str">
            <v>2. Item Otros;PP - BLOQUE ESPUMA D-16.0 DURA;4</v>
          </cell>
          <cell r="J25356">
            <v>45451</v>
          </cell>
        </row>
        <row r="25357">
          <cell r="F25357" t="str">
            <v>4. Operaciones;PP - BLOQUE ESPUMA D-16.0 DURA;7</v>
          </cell>
          <cell r="J25357">
            <v>45451</v>
          </cell>
        </row>
        <row r="25358">
          <cell r="F25358" t="str">
            <v>4. Operaciones;PP - BLOQUE ESPUMA D-16.0 DURA;8</v>
          </cell>
          <cell r="J25358">
            <v>45451</v>
          </cell>
        </row>
        <row r="25359">
          <cell r="F25359" t="str">
            <v>4. Operaciones;PP - BLOQUE ESPUMA D-16.0 DURA;9</v>
          </cell>
          <cell r="J25359">
            <v>45451</v>
          </cell>
        </row>
        <row r="25360">
          <cell r="F25360" t="str">
            <v>4. Operaciones;PP - BLOQUE ESPUMA D-16.0 DURA;10</v>
          </cell>
          <cell r="J25360">
            <v>45451</v>
          </cell>
        </row>
        <row r="25361">
          <cell r="F25361" t="str">
            <v>4. Operaciones;PP - BLOQUE ESPUMA D-16.0 DURA;11</v>
          </cell>
          <cell r="J25361">
            <v>45451</v>
          </cell>
        </row>
        <row r="25362">
          <cell r="F25362" t="str">
            <v>4. Operaciones;PP - BLOQUE ESPUMA D-16.0 DURA;12</v>
          </cell>
          <cell r="J25362">
            <v>45451</v>
          </cell>
        </row>
        <row r="25363">
          <cell r="F25363" t="str">
            <v>1. Item OP;PP - BLOQUE ESPUMA D-16.0 DURA;2</v>
          </cell>
          <cell r="J25363">
            <v>45451</v>
          </cell>
        </row>
        <row r="25364">
          <cell r="F25364" t="str">
            <v>3. Item Componente;PP - BLOQUE ESPUMA D-16.0 DURA;29</v>
          </cell>
          <cell r="J25364">
            <v>45451</v>
          </cell>
        </row>
        <row r="25365">
          <cell r="F25365" t="str">
            <v>3. Item Componente;PP - BLOQUE ESPUMA D-16.0 DURA;30</v>
          </cell>
          <cell r="J25365">
            <v>45451</v>
          </cell>
        </row>
        <row r="25366">
          <cell r="F25366" t="str">
            <v>3. Item Componente;PP - BLOQUE ESPUMA D-16.0 DURA;31</v>
          </cell>
          <cell r="J25366">
            <v>45451</v>
          </cell>
        </row>
        <row r="25367">
          <cell r="F25367" t="str">
            <v>3. Item Componente;PP - BLOQUE ESPUMA D-16.0 DURA;32</v>
          </cell>
          <cell r="J25367">
            <v>45451</v>
          </cell>
        </row>
        <row r="25368">
          <cell r="F25368" t="str">
            <v>2. Item Otros;PP - BLOQUE ESPUMA D-16.0 DURA;5</v>
          </cell>
          <cell r="J25368">
            <v>45451</v>
          </cell>
        </row>
        <row r="25369">
          <cell r="F25369" t="str">
            <v>2. Item Otros;PP - BLOQUE ESPUMA D-16.0 DURA;6</v>
          </cell>
          <cell r="J25369">
            <v>45451</v>
          </cell>
        </row>
        <row r="25370">
          <cell r="F25370" t="str">
            <v>4. Operaciones;PP - BLOQUE ESPUMA D-16.0 DURA;13</v>
          </cell>
          <cell r="J25370">
            <v>45451</v>
          </cell>
        </row>
        <row r="25371">
          <cell r="F25371" t="str">
            <v>4. Operaciones;PP - BLOQUE ESPUMA D-16.0 DURA;14</v>
          </cell>
          <cell r="J25371">
            <v>45451</v>
          </cell>
        </row>
        <row r="25372">
          <cell r="F25372" t="str">
            <v>4. Operaciones;PP - BLOQUE ESPUMA D-16.0 DURA;15</v>
          </cell>
          <cell r="J25372">
            <v>45451</v>
          </cell>
        </row>
        <row r="25373">
          <cell r="F25373" t="str">
            <v>3. Item Componente;PP - BLOQUE ESPUMA D-16.0 DURA;33</v>
          </cell>
          <cell r="J25373">
            <v>45451</v>
          </cell>
        </row>
        <row r="25374">
          <cell r="F25374" t="str">
            <v>3. Item Componente;PP - BLOQUE ESPUMA D-16.0 DURA;34</v>
          </cell>
          <cell r="J25374">
            <v>45451</v>
          </cell>
        </row>
        <row r="25375">
          <cell r="F25375" t="str">
            <v>3. Item Componente;PP - BLOQUE ESPUMA D-16.0 DURA;35</v>
          </cell>
          <cell r="J25375">
            <v>45451</v>
          </cell>
        </row>
        <row r="25376">
          <cell r="F25376" t="str">
            <v>3. Item Componente;PP - BLOQUE ESPUMA D-16.0 DURA;36</v>
          </cell>
          <cell r="J25376">
            <v>45451</v>
          </cell>
        </row>
        <row r="25377">
          <cell r="F25377" t="str">
            <v>3. Item Componente;PP - BLOQUE ESPUMA D-16.0 DURA;37</v>
          </cell>
          <cell r="J25377">
            <v>45451</v>
          </cell>
        </row>
        <row r="25378">
          <cell r="F25378" t="str">
            <v>3. Item Componente;PP - BLOQUE ESPUMA D-16.0 DURA;38</v>
          </cell>
          <cell r="J25378">
            <v>45451</v>
          </cell>
        </row>
        <row r="25379">
          <cell r="F25379" t="str">
            <v>3. Item Componente;PP - BLOQUE ESPUMA D-16.0 DURA;39</v>
          </cell>
          <cell r="J25379">
            <v>45451</v>
          </cell>
        </row>
        <row r="25380">
          <cell r="F25380" t="str">
            <v>3. Item Componente;PP - BLOQUE ESPUMA D-16.0 DURA;40</v>
          </cell>
          <cell r="J25380">
            <v>45451</v>
          </cell>
        </row>
        <row r="25381">
          <cell r="F25381" t="str">
            <v>3. Item Componente;PP - BLOQUE ESPUMA D-16.0 DURA;41</v>
          </cell>
          <cell r="J25381">
            <v>45451</v>
          </cell>
        </row>
        <row r="25382">
          <cell r="F25382" t="str">
            <v>3. Item Componente;PP - BLOQUE ESPUMA D-16.0 DURA;42</v>
          </cell>
          <cell r="J25382">
            <v>45451</v>
          </cell>
        </row>
        <row r="25383">
          <cell r="F25383" t="str">
            <v>4. Operaciones;PP - BLOQUE ESPUMA D-16.0 DURA;16</v>
          </cell>
          <cell r="J25383">
            <v>45451</v>
          </cell>
        </row>
        <row r="25384">
          <cell r="F25384" t="str">
            <v>4. Operaciones;PP - BLOQUE ESPUMA D-16.0 DURA;17</v>
          </cell>
          <cell r="J25384">
            <v>45451</v>
          </cell>
        </row>
        <row r="25385">
          <cell r="F25385" t="str">
            <v>4. Operaciones;PP - BLOQUE ESPUMA D-16.0 DURA;18</v>
          </cell>
          <cell r="J25385">
            <v>45451</v>
          </cell>
        </row>
        <row r="25386">
          <cell r="F25386" t="str">
            <v>1. Item OP;PP - BLOQUE ESPUMA D-16.0 DURA;3</v>
          </cell>
          <cell r="J25386">
            <v>45451</v>
          </cell>
        </row>
        <row r="25387">
          <cell r="F25387" t="str">
            <v>3. Item Componente;PP - BLOQUE ESPUMA D-15.0;1</v>
          </cell>
          <cell r="J25387">
            <v>45453</v>
          </cell>
        </row>
        <row r="25388">
          <cell r="F25388" t="str">
            <v>3. Item Componente;PP - BLOQUE ESPUMA D-15.0;2</v>
          </cell>
          <cell r="J25388">
            <v>45453</v>
          </cell>
        </row>
        <row r="25389">
          <cell r="F25389" t="str">
            <v>3. Item Componente;PP - BLOQUE ESPUMA D-15.0;3</v>
          </cell>
          <cell r="J25389">
            <v>45453</v>
          </cell>
        </row>
        <row r="25390">
          <cell r="F25390" t="str">
            <v>3. Item Componente;PP - BLOQUE ESPUMA D-15.0;4</v>
          </cell>
          <cell r="J25390">
            <v>45453</v>
          </cell>
        </row>
        <row r="25391">
          <cell r="F25391" t="str">
            <v>3. Item Componente;PP - BLOQUE ESPUMA D-15.0;5</v>
          </cell>
          <cell r="J25391">
            <v>45453</v>
          </cell>
        </row>
        <row r="25392">
          <cell r="F25392" t="str">
            <v>2. Item Otros;PP - BLOQUE ESPUMA D-15.0;1</v>
          </cell>
          <cell r="J25392">
            <v>45453</v>
          </cell>
        </row>
        <row r="25393">
          <cell r="F25393" t="str">
            <v>2. Item Otros;PP - BLOQUE ESPUMA D-15.0;2</v>
          </cell>
          <cell r="J25393">
            <v>45453</v>
          </cell>
        </row>
        <row r="25394">
          <cell r="F25394" t="str">
            <v>4. Operaciones;PP - BLOQUE ESPUMA D-15.0;1</v>
          </cell>
          <cell r="J25394">
            <v>45453</v>
          </cell>
        </row>
        <row r="25395">
          <cell r="F25395" t="str">
            <v>4. Operaciones;PP - BLOQUE ESPUMA D-15.0;2</v>
          </cell>
          <cell r="J25395">
            <v>45453</v>
          </cell>
        </row>
        <row r="25396">
          <cell r="F25396" t="str">
            <v>4. Operaciones;PP - BLOQUE ESPUMA D-15.0;3</v>
          </cell>
          <cell r="J25396">
            <v>45453</v>
          </cell>
        </row>
        <row r="25397">
          <cell r="F25397" t="str">
            <v>4. Operaciones;PP - BLOQUE ESPUMA D-15.0;4</v>
          </cell>
          <cell r="J25397">
            <v>45453</v>
          </cell>
        </row>
        <row r="25398">
          <cell r="F25398" t="str">
            <v>4. Operaciones;PP - BLOQUE ESPUMA D-15.0;5</v>
          </cell>
          <cell r="J25398">
            <v>45453</v>
          </cell>
        </row>
        <row r="25399">
          <cell r="F25399" t="str">
            <v>4. Operaciones;PP - BLOQUE ESPUMA D-15.0;6</v>
          </cell>
          <cell r="J25399">
            <v>45453</v>
          </cell>
        </row>
        <row r="25400">
          <cell r="F25400" t="str">
            <v>3. Item Componente;PP - BLOQUE ESPUMA D-15.0;6</v>
          </cell>
          <cell r="J25400">
            <v>45453</v>
          </cell>
        </row>
        <row r="25401">
          <cell r="F25401" t="str">
            <v>3. Item Componente;PP - BLOQUE ESPUMA D-15.0;7</v>
          </cell>
          <cell r="J25401">
            <v>45453</v>
          </cell>
        </row>
        <row r="25402">
          <cell r="F25402" t="str">
            <v>3. Item Componente;PP - BLOQUE ESPUMA D-15.0;8</v>
          </cell>
          <cell r="J25402">
            <v>45453</v>
          </cell>
        </row>
        <row r="25403">
          <cell r="F25403" t="str">
            <v>3. Item Componente;PP - BLOQUE ESPUMA D-15.0;9</v>
          </cell>
          <cell r="J25403">
            <v>45453</v>
          </cell>
        </row>
        <row r="25404">
          <cell r="F25404" t="str">
            <v>3. Item Componente;PP - BLOQUE ESPUMA D-15.0;10</v>
          </cell>
          <cell r="J25404">
            <v>45453</v>
          </cell>
        </row>
        <row r="25405">
          <cell r="F25405" t="str">
            <v>3. Item Componente;PP - BLOQUE ESPUMA D-15.0;11</v>
          </cell>
          <cell r="J25405">
            <v>45453</v>
          </cell>
        </row>
        <row r="25406">
          <cell r="F25406" t="str">
            <v>3. Item Componente;PP - BLOQUE ESPUMA D-15.0;12</v>
          </cell>
          <cell r="J25406">
            <v>45453</v>
          </cell>
        </row>
        <row r="25407">
          <cell r="F25407" t="str">
            <v>3. Item Componente;PP - BLOQUE ESPUMA D-15.0;13</v>
          </cell>
          <cell r="J25407">
            <v>45453</v>
          </cell>
        </row>
        <row r="25408">
          <cell r="F25408" t="str">
            <v>3. Item Componente;PP - BLOQUE ESPUMA D-15.0;14</v>
          </cell>
          <cell r="J25408">
            <v>45453</v>
          </cell>
        </row>
        <row r="25409">
          <cell r="F25409" t="str">
            <v>2. Item Otros;PP - BLOQUE ESPUMA D-15.0;3</v>
          </cell>
          <cell r="J25409">
            <v>45453</v>
          </cell>
        </row>
        <row r="25410">
          <cell r="F25410" t="str">
            <v>2. Item Otros;PP - BLOQUE ESPUMA D-15.0;4</v>
          </cell>
          <cell r="J25410">
            <v>45453</v>
          </cell>
        </row>
        <row r="25411">
          <cell r="F25411" t="str">
            <v>4. Operaciones;PP - BLOQUE ESPUMA D-15.0;7</v>
          </cell>
          <cell r="J25411">
            <v>45453</v>
          </cell>
        </row>
        <row r="25412">
          <cell r="F25412" t="str">
            <v>4. Operaciones;PP - BLOQUE ESPUMA D-15.0;8</v>
          </cell>
          <cell r="J25412">
            <v>45453</v>
          </cell>
        </row>
        <row r="25413">
          <cell r="F25413" t="str">
            <v>4. Operaciones;PP - BLOQUE ESPUMA D-15.0;9</v>
          </cell>
          <cell r="J25413">
            <v>45453</v>
          </cell>
        </row>
        <row r="25414">
          <cell r="F25414" t="str">
            <v>4. Operaciones;PP - BLOQUE ESPUMA D-15.0;10</v>
          </cell>
          <cell r="J25414">
            <v>45453</v>
          </cell>
        </row>
        <row r="25415">
          <cell r="F25415" t="str">
            <v>4. Operaciones;PP - BLOQUE ESPUMA D-15.0;11</v>
          </cell>
          <cell r="J25415">
            <v>45453</v>
          </cell>
        </row>
        <row r="25416">
          <cell r="F25416" t="str">
            <v>4. Operaciones;PP - BLOQUE ESPUMA D-15.0;12</v>
          </cell>
          <cell r="J25416">
            <v>45453</v>
          </cell>
        </row>
        <row r="25417">
          <cell r="F25417" t="str">
            <v>3. Item Componente;PP - BLOQUE ESPUMA D-15.0;15</v>
          </cell>
          <cell r="J25417">
            <v>45453</v>
          </cell>
        </row>
        <row r="25418">
          <cell r="F25418" t="str">
            <v>3. Item Componente;PP - BLOQUE ESPUMA D-15.0;16</v>
          </cell>
          <cell r="J25418">
            <v>45453</v>
          </cell>
        </row>
        <row r="25419">
          <cell r="F25419" t="str">
            <v>3. Item Componente;PP - BLOQUE ESPUMA D-15.0;17</v>
          </cell>
          <cell r="J25419">
            <v>45453</v>
          </cell>
        </row>
        <row r="25420">
          <cell r="F25420" t="str">
            <v>3. Item Componente;PP - BLOQUE ESPUMA D-15.0;18</v>
          </cell>
          <cell r="J25420">
            <v>45453</v>
          </cell>
        </row>
        <row r="25421">
          <cell r="F25421" t="str">
            <v>3. Item Componente;PP - BLOQUE ESPUMA D-15.0;19</v>
          </cell>
          <cell r="J25421">
            <v>45453</v>
          </cell>
        </row>
        <row r="25422">
          <cell r="F25422" t="str">
            <v>3. Item Componente;PP - BLOQUE ESPUMA D-15.0;20</v>
          </cell>
          <cell r="J25422">
            <v>45453</v>
          </cell>
        </row>
        <row r="25423">
          <cell r="F25423" t="str">
            <v>3. Item Componente;PP - BLOQUE ESPUMA D-15.0;21</v>
          </cell>
          <cell r="J25423">
            <v>45453</v>
          </cell>
        </row>
        <row r="25424">
          <cell r="F25424" t="str">
            <v>3. Item Componente;PP - BLOQUE ESPUMA D-15.0;22</v>
          </cell>
          <cell r="J25424">
            <v>45453</v>
          </cell>
        </row>
        <row r="25425">
          <cell r="F25425" t="str">
            <v>3. Item Componente;PP - BLOQUE ESPUMA D-15.0;23</v>
          </cell>
          <cell r="J25425">
            <v>45453</v>
          </cell>
        </row>
        <row r="25426">
          <cell r="F25426" t="str">
            <v>3. Item Componente;PP - BLOQUE ESPUMA D-15.0;24</v>
          </cell>
          <cell r="J25426">
            <v>45453</v>
          </cell>
        </row>
        <row r="25427">
          <cell r="F25427" t="str">
            <v>3. Item Componente;PP - BLOQUE ESPUMA D-15.0;25</v>
          </cell>
          <cell r="J25427">
            <v>45453</v>
          </cell>
        </row>
        <row r="25428">
          <cell r="F25428" t="str">
            <v>3. Item Componente;PP - BLOQUE ESPUMA D-15.0;26</v>
          </cell>
          <cell r="J25428">
            <v>45453</v>
          </cell>
        </row>
        <row r="25429">
          <cell r="F25429" t="str">
            <v>3. Item Componente;PP - BLOQUE ESPUMA D-15.0;27</v>
          </cell>
          <cell r="J25429">
            <v>45453</v>
          </cell>
        </row>
        <row r="25430">
          <cell r="F25430" t="str">
            <v>3. Item Componente;PP - BLOQUE ESPUMA D-15.0;28</v>
          </cell>
          <cell r="J25430">
            <v>45453</v>
          </cell>
        </row>
        <row r="25431">
          <cell r="F25431" t="str">
            <v>1. Item OP;PP - BLOQUE ESPUMA D-15.0;1</v>
          </cell>
          <cell r="J25431">
            <v>45453</v>
          </cell>
        </row>
        <row r="25432">
          <cell r="F25432" t="str">
            <v>1. Item OP;PP - BLOQUE ESPUMA D-15.0;2</v>
          </cell>
          <cell r="J25432">
            <v>45453</v>
          </cell>
        </row>
        <row r="25433">
          <cell r="F25433" t="str">
            <v>1. Item OP;PP - BLOQUE ESPUMA D-18.0;1</v>
          </cell>
          <cell r="J25433">
            <v>45453</v>
          </cell>
        </row>
        <row r="25434">
          <cell r="F25434" t="str">
            <v>3. Item Componente;PP - BLOQUE ESPUMA D-18.0;1</v>
          </cell>
          <cell r="J25434">
            <v>45453</v>
          </cell>
        </row>
        <row r="25435">
          <cell r="F25435" t="str">
            <v>3. Item Componente;PP - BLOQUE ESPUMA D-18.0;2</v>
          </cell>
          <cell r="J25435">
            <v>45453</v>
          </cell>
        </row>
        <row r="25436">
          <cell r="F25436" t="str">
            <v>3. Item Componente;PP - BLOQUE ESPUMA D-18.0;3</v>
          </cell>
          <cell r="J25436">
            <v>45453</v>
          </cell>
        </row>
        <row r="25437">
          <cell r="F25437" t="str">
            <v>3. Item Componente;PP - BLOQUE ESPUMA D-18.0;4</v>
          </cell>
          <cell r="J25437">
            <v>45453</v>
          </cell>
        </row>
        <row r="25438">
          <cell r="F25438" t="str">
            <v>3. Item Componente;PP - BLOQUE ESPUMA D-18.0;5</v>
          </cell>
          <cell r="J25438">
            <v>45453</v>
          </cell>
        </row>
        <row r="25439">
          <cell r="F25439" t="str">
            <v>3. Item Componente;PP - BLOQUE ESPUMA D-18.0;6</v>
          </cell>
          <cell r="J25439">
            <v>45453</v>
          </cell>
        </row>
        <row r="25440">
          <cell r="F25440" t="str">
            <v>3. Item Componente;PP - BLOQUE ESPUMA D-18.0;7</v>
          </cell>
          <cell r="J25440">
            <v>45453</v>
          </cell>
        </row>
        <row r="25441">
          <cell r="F25441" t="str">
            <v>3. Item Componente;PP - BLOQUE ESPUMA D-18.0;8</v>
          </cell>
          <cell r="J25441">
            <v>45453</v>
          </cell>
        </row>
        <row r="25442">
          <cell r="F25442" t="str">
            <v>3. Item Componente;PP - BLOQUE ESPUMA D-18.0;9</v>
          </cell>
          <cell r="J25442">
            <v>45453</v>
          </cell>
        </row>
        <row r="25443">
          <cell r="F25443" t="str">
            <v>3. Item Componente;PP - BLOQUE ESPUMA D-18.0;10</v>
          </cell>
          <cell r="J25443">
            <v>45453</v>
          </cell>
        </row>
        <row r="25444">
          <cell r="F25444" t="str">
            <v>3. Item Componente;PP - BLOQUE ESPUMA D-18.0;11</v>
          </cell>
          <cell r="J25444">
            <v>45453</v>
          </cell>
        </row>
        <row r="25445">
          <cell r="F25445" t="str">
            <v>2. Item Otros;PP - BLOQUE ESPUMA D-18.0;1</v>
          </cell>
          <cell r="J25445">
            <v>45453</v>
          </cell>
        </row>
        <row r="25446">
          <cell r="F25446" t="str">
            <v>2. Item Otros;PP - BLOQUE ESPUMA D-18.0;2</v>
          </cell>
          <cell r="J25446">
            <v>45453</v>
          </cell>
        </row>
        <row r="25447">
          <cell r="F25447" t="str">
            <v>4. Operaciones;PP - BLOQUE ESPUMA D-18.0;1</v>
          </cell>
          <cell r="J25447">
            <v>45453</v>
          </cell>
        </row>
        <row r="25448">
          <cell r="F25448" t="str">
            <v>4. Operaciones;PP - BLOQUE ESPUMA D-18.0;2</v>
          </cell>
          <cell r="J25448">
            <v>45453</v>
          </cell>
        </row>
        <row r="25449">
          <cell r="F25449" t="str">
            <v>4. Operaciones;PP - BLOQUE ESPUMA D-18.0;3</v>
          </cell>
          <cell r="J25449">
            <v>45453</v>
          </cell>
        </row>
        <row r="25450">
          <cell r="F25450" t="str">
            <v>4. Operaciones;PP - BLOQUE ESPUMA D-18.0;4</v>
          </cell>
          <cell r="J25450">
            <v>45453</v>
          </cell>
        </row>
        <row r="25451">
          <cell r="F25451" t="str">
            <v>4. Operaciones;PP - BLOQUE ESPUMA D-18.0;5</v>
          </cell>
          <cell r="J25451">
            <v>45453</v>
          </cell>
        </row>
        <row r="25452">
          <cell r="F25452" t="str">
            <v>4. Operaciones;PP - BLOQUE ESPUMA D-18.0;6</v>
          </cell>
          <cell r="J25452">
            <v>45453</v>
          </cell>
        </row>
        <row r="25453">
          <cell r="F25453" t="str">
            <v>2. Item Otros;PP - BLOQUE ESPUMA D-18.0;3</v>
          </cell>
          <cell r="J25453">
            <v>45453</v>
          </cell>
        </row>
        <row r="25454">
          <cell r="F25454" t="str">
            <v>2. Item Otros;PP - BLOQUE ESPUMA D-18.0;4</v>
          </cell>
          <cell r="J25454">
            <v>45453</v>
          </cell>
        </row>
        <row r="25455">
          <cell r="F25455" t="str">
            <v>4. Operaciones;PP - BLOQUE ESPUMA D-18.0;7</v>
          </cell>
          <cell r="J25455">
            <v>45453</v>
          </cell>
        </row>
        <row r="25456">
          <cell r="F25456" t="str">
            <v>4. Operaciones;PP - BLOQUE ESPUMA D-18.0;8</v>
          </cell>
          <cell r="J25456">
            <v>45453</v>
          </cell>
        </row>
        <row r="25457">
          <cell r="F25457" t="str">
            <v>4. Operaciones;PP - BLOQUE ESPUMA D-18.0;9</v>
          </cell>
          <cell r="J25457">
            <v>45453</v>
          </cell>
        </row>
        <row r="25458">
          <cell r="F25458" t="str">
            <v>4. Operaciones;PP - BLOQUE ESPUMA D-18.0;10</v>
          </cell>
          <cell r="J25458">
            <v>45453</v>
          </cell>
        </row>
        <row r="25459">
          <cell r="F25459" t="str">
            <v>4. Operaciones;PP - BLOQUE ESPUMA D-18.0;11</v>
          </cell>
          <cell r="J25459">
            <v>45453</v>
          </cell>
        </row>
        <row r="25460">
          <cell r="F25460" t="str">
            <v>4. Operaciones;PP - BLOQUE ESPUMA D-18.0;12</v>
          </cell>
          <cell r="J25460">
            <v>45453</v>
          </cell>
        </row>
        <row r="25461">
          <cell r="F25461" t="str">
            <v>3. Item Componente;PP - BLOQUE ESPUMA D-18.0;12</v>
          </cell>
          <cell r="J25461">
            <v>45453</v>
          </cell>
        </row>
        <row r="25462">
          <cell r="F25462" t="str">
            <v>3. Item Componente;PP - BLOQUE ESPUMA D-18.0;13</v>
          </cell>
          <cell r="J25462">
            <v>45453</v>
          </cell>
        </row>
        <row r="25463">
          <cell r="F25463" t="str">
            <v>3. Item Componente;PP - BLOQUE ESPUMA D-18.0;14</v>
          </cell>
          <cell r="J25463">
            <v>45453</v>
          </cell>
        </row>
        <row r="25464">
          <cell r="F25464" t="str">
            <v>1. Item OP;PP - BLOQUE ESPUMA D-18.0;2</v>
          </cell>
          <cell r="J25464">
            <v>45453</v>
          </cell>
        </row>
        <row r="25465">
          <cell r="F25465" t="str">
            <v>3. Item Componente;PP - BLOQUE ESPUMA D-18.0;15</v>
          </cell>
          <cell r="J25465">
            <v>45453</v>
          </cell>
        </row>
        <row r="25466">
          <cell r="F25466" t="str">
            <v>3. Item Componente;PP - BLOQUE ESPUMA D-18.0;16</v>
          </cell>
          <cell r="J25466">
            <v>45453</v>
          </cell>
        </row>
        <row r="25467">
          <cell r="F25467" t="str">
            <v>3. Item Componente;PP - BLOQUE ESPUMA D-18.0;17</v>
          </cell>
          <cell r="J25467">
            <v>45453</v>
          </cell>
        </row>
        <row r="25468">
          <cell r="F25468" t="str">
            <v>3. Item Componente;PP - BLOQUE ESPUMA D-18.0;18</v>
          </cell>
          <cell r="J25468">
            <v>45453</v>
          </cell>
        </row>
        <row r="25469">
          <cell r="F25469" t="str">
            <v>3. Item Componente;PP - BLOQUE ESPUMA D-18.0;19</v>
          </cell>
          <cell r="J25469">
            <v>45453</v>
          </cell>
        </row>
        <row r="25470">
          <cell r="F25470" t="str">
            <v>3. Item Componente;PP - BLOQUE ESPUMA D-18.0;20</v>
          </cell>
          <cell r="J25470">
            <v>45453</v>
          </cell>
        </row>
        <row r="25471">
          <cell r="F25471" t="str">
            <v>3. Item Componente;PP - BLOQUE ESPUMA D-18.0;21</v>
          </cell>
          <cell r="J25471">
            <v>45453</v>
          </cell>
        </row>
        <row r="25472">
          <cell r="F25472" t="str">
            <v>3. Item Componente;PP - BLOQUE ESPUMA D-18.0;22</v>
          </cell>
          <cell r="J25472">
            <v>45453</v>
          </cell>
        </row>
        <row r="25473">
          <cell r="F25473" t="str">
            <v>3. Item Componente;PP - BLOQUE ESPUMA D-18.0;23</v>
          </cell>
          <cell r="J25473">
            <v>45453</v>
          </cell>
        </row>
        <row r="25474">
          <cell r="F25474" t="str">
            <v>3. Item Componente;PP - BLOQUE ESPUMA D-18.0;24</v>
          </cell>
          <cell r="J25474">
            <v>45453</v>
          </cell>
        </row>
        <row r="25475">
          <cell r="F25475" t="str">
            <v>3. Item Componente;PP - BLOQUE ESPUMA D-18.0;25</v>
          </cell>
          <cell r="J25475">
            <v>45453</v>
          </cell>
        </row>
        <row r="25476">
          <cell r="F25476" t="str">
            <v>3. Item Componente;PP - BLOQUE ESPUMA D-18.0;26</v>
          </cell>
          <cell r="J25476">
            <v>45453</v>
          </cell>
        </row>
        <row r="25477">
          <cell r="F25477" t="str">
            <v>3. Item Componente;PP - BLOQUE ESPUMA D-18.0;27</v>
          </cell>
          <cell r="J25477">
            <v>45453</v>
          </cell>
        </row>
        <row r="25478">
          <cell r="F25478" t="str">
            <v>3. Item Componente;PP - BLOQUE ESPUMA D-18.0;28</v>
          </cell>
          <cell r="J25478">
            <v>45453</v>
          </cell>
        </row>
        <row r="25479">
          <cell r="F25479" t="str">
            <v>4. Operaciones;PP - BLOQUE ESPUMA D-20.0;1</v>
          </cell>
          <cell r="J25479">
            <v>45453</v>
          </cell>
        </row>
        <row r="25480">
          <cell r="F25480" t="str">
            <v>4. Operaciones;PP - BLOQUE ESPUMA D-20.0;2</v>
          </cell>
          <cell r="J25480">
            <v>45453</v>
          </cell>
        </row>
        <row r="25481">
          <cell r="F25481" t="str">
            <v>4. Operaciones;PP - BLOQUE ESPUMA D-20.0;3</v>
          </cell>
          <cell r="J25481">
            <v>45453</v>
          </cell>
        </row>
        <row r="25482">
          <cell r="F25482" t="str">
            <v>4. Operaciones;PP - BLOQUE ESPUMA D-20.0;4</v>
          </cell>
          <cell r="J25482">
            <v>45453</v>
          </cell>
        </row>
        <row r="25483">
          <cell r="F25483" t="str">
            <v>4. Operaciones;PP - BLOQUE ESPUMA D-20.0;5</v>
          </cell>
          <cell r="J25483">
            <v>45453</v>
          </cell>
        </row>
        <row r="25484">
          <cell r="F25484" t="str">
            <v>4. Operaciones;PP - BLOQUE ESPUMA D-20.0;6</v>
          </cell>
          <cell r="J25484">
            <v>45453</v>
          </cell>
        </row>
        <row r="25485">
          <cell r="F25485" t="str">
            <v>3. Item Componente;PP - BLOQUE ESPUMA D-20.0;1</v>
          </cell>
          <cell r="J25485">
            <v>45453</v>
          </cell>
        </row>
        <row r="25486">
          <cell r="F25486" t="str">
            <v>3. Item Componente;PP - BLOQUE ESPUMA D-20.0;2</v>
          </cell>
          <cell r="J25486">
            <v>45453</v>
          </cell>
        </row>
        <row r="25487">
          <cell r="F25487" t="str">
            <v>3. Item Componente;PP - BLOQUE ESPUMA D-20.0;3</v>
          </cell>
          <cell r="J25487">
            <v>45453</v>
          </cell>
        </row>
        <row r="25488">
          <cell r="F25488" t="str">
            <v>3. Item Componente;PP - BLOQUE ESPUMA D-20.0;4</v>
          </cell>
          <cell r="J25488">
            <v>45453</v>
          </cell>
        </row>
        <row r="25489">
          <cell r="F25489" t="str">
            <v>3. Item Componente;PP - BLOQUE ESPUMA D-20.0;5</v>
          </cell>
          <cell r="J25489">
            <v>45453</v>
          </cell>
        </row>
        <row r="25490">
          <cell r="F25490" t="str">
            <v>3. Item Componente;PP - BLOQUE ESPUMA D-20.0;6</v>
          </cell>
          <cell r="J25490">
            <v>45453</v>
          </cell>
        </row>
        <row r="25491">
          <cell r="F25491" t="str">
            <v>3. Item Componente;PP - BLOQUE ESPUMA D-20.0;7</v>
          </cell>
          <cell r="J25491">
            <v>45453</v>
          </cell>
        </row>
        <row r="25492">
          <cell r="F25492" t="str">
            <v>3. Item Componente;PP - BLOQUE ESPUMA D-20.0;8</v>
          </cell>
          <cell r="J25492">
            <v>45453</v>
          </cell>
        </row>
        <row r="25493">
          <cell r="F25493" t="str">
            <v>3. Item Componente;PP - BLOQUE ESPUMA D-20.0;9</v>
          </cell>
          <cell r="J25493">
            <v>45453</v>
          </cell>
        </row>
        <row r="25494">
          <cell r="F25494" t="str">
            <v>3. Item Componente;PP - BLOQUE ESPUMA D-20.0;10</v>
          </cell>
          <cell r="J25494">
            <v>45453</v>
          </cell>
        </row>
        <row r="25495">
          <cell r="F25495" t="str">
            <v>3. Item Componente;PP - BLOQUE ESPUMA D-20.0;11</v>
          </cell>
          <cell r="J25495">
            <v>45453</v>
          </cell>
        </row>
        <row r="25496">
          <cell r="F25496" t="str">
            <v>3. Item Componente;PP - BLOQUE ESPUMA D-20.0;12</v>
          </cell>
          <cell r="J25496">
            <v>45453</v>
          </cell>
        </row>
        <row r="25497">
          <cell r="F25497" t="str">
            <v>3. Item Componente;PP - BLOQUE ESPUMA D-20.0;13</v>
          </cell>
          <cell r="J25497">
            <v>45453</v>
          </cell>
        </row>
        <row r="25498">
          <cell r="F25498" t="str">
            <v>3. Item Componente;PP - BLOQUE ESPUMA D-20.0;14</v>
          </cell>
          <cell r="J25498">
            <v>45453</v>
          </cell>
        </row>
        <row r="25499">
          <cell r="F25499" t="str">
            <v>2. Item Otros;PP - BLOQUE ESPUMA D-20.0;1</v>
          </cell>
          <cell r="J25499">
            <v>45453</v>
          </cell>
        </row>
        <row r="25500">
          <cell r="F25500" t="str">
            <v>2. Item Otros;PP - BLOQUE ESPUMA D-20.0;2</v>
          </cell>
          <cell r="J25500">
            <v>45453</v>
          </cell>
        </row>
        <row r="25501">
          <cell r="F25501" t="str">
            <v>1. Item OP;PP - BLOQUE ESPUMA D-20.0;1</v>
          </cell>
          <cell r="J25501">
            <v>45453</v>
          </cell>
        </row>
        <row r="25502">
          <cell r="F25502" t="str">
            <v>1. Item OP;PP - BLOQUE ESPUMA D-23.0;1</v>
          </cell>
          <cell r="J25502">
            <v>45453</v>
          </cell>
        </row>
        <row r="25503">
          <cell r="F25503" t="str">
            <v>2. Item Otros;PP - BLOQUE ESPUMA D-23.0;1</v>
          </cell>
          <cell r="J25503">
            <v>45453</v>
          </cell>
        </row>
        <row r="25504">
          <cell r="F25504" t="str">
            <v>2. Item Otros;PP - BLOQUE ESPUMA D-23.0;2</v>
          </cell>
          <cell r="J25504">
            <v>45453</v>
          </cell>
        </row>
        <row r="25505">
          <cell r="F25505" t="str">
            <v>4. Operaciones;PP - BLOQUE ESPUMA D-23.0;1</v>
          </cell>
          <cell r="J25505">
            <v>45453</v>
          </cell>
        </row>
        <row r="25506">
          <cell r="F25506" t="str">
            <v>4. Operaciones;PP - BLOQUE ESPUMA D-23.0;2</v>
          </cell>
          <cell r="J25506">
            <v>45453</v>
          </cell>
        </row>
        <row r="25507">
          <cell r="F25507" t="str">
            <v>4. Operaciones;PP - BLOQUE ESPUMA D-23.0;3</v>
          </cell>
          <cell r="J25507">
            <v>45453</v>
          </cell>
        </row>
        <row r="25508">
          <cell r="F25508" t="str">
            <v>4. Operaciones;PP - BLOQUE ESPUMA D-23.0;4</v>
          </cell>
          <cell r="J25508">
            <v>45453</v>
          </cell>
        </row>
        <row r="25509">
          <cell r="F25509" t="str">
            <v>4. Operaciones;PP - BLOQUE ESPUMA D-23.0;5</v>
          </cell>
          <cell r="J25509">
            <v>45453</v>
          </cell>
        </row>
        <row r="25510">
          <cell r="F25510" t="str">
            <v>4. Operaciones;PP - BLOQUE ESPUMA D-23.0;6</v>
          </cell>
          <cell r="J25510">
            <v>45453</v>
          </cell>
        </row>
        <row r="25511">
          <cell r="F25511" t="str">
            <v>3. Item Componente;PP - BLOQUE ESPUMA D-23.0;1</v>
          </cell>
          <cell r="J25511">
            <v>45453</v>
          </cell>
        </row>
        <row r="25512">
          <cell r="F25512" t="str">
            <v>3. Item Componente;PP - BLOQUE ESPUMA D-23.0;2</v>
          </cell>
          <cell r="J25512">
            <v>45453</v>
          </cell>
        </row>
        <row r="25513">
          <cell r="F25513" t="str">
            <v>3. Item Componente;PP - BLOQUE ESPUMA D-23.0;3</v>
          </cell>
          <cell r="J25513">
            <v>45453</v>
          </cell>
        </row>
        <row r="25514">
          <cell r="F25514" t="str">
            <v>3. Item Componente;PP - BLOQUE ESPUMA D-23.0;4</v>
          </cell>
          <cell r="J25514">
            <v>45453</v>
          </cell>
        </row>
        <row r="25515">
          <cell r="F25515" t="str">
            <v>3. Item Componente;PP - BLOQUE ESPUMA D-23.0;5</v>
          </cell>
          <cell r="J25515">
            <v>45453</v>
          </cell>
        </row>
        <row r="25516">
          <cell r="F25516" t="str">
            <v>3. Item Componente;PP - BLOQUE ESPUMA D-23.0;6</v>
          </cell>
          <cell r="J25516">
            <v>45453</v>
          </cell>
        </row>
        <row r="25517">
          <cell r="F25517" t="str">
            <v>3. Item Componente;PP - BLOQUE ESPUMA D-23.0;7</v>
          </cell>
          <cell r="J25517">
            <v>45453</v>
          </cell>
        </row>
        <row r="25518">
          <cell r="F25518" t="str">
            <v>3. Item Componente;PP - BLOQUE ESPUMA D-23.0;8</v>
          </cell>
          <cell r="J25518">
            <v>45453</v>
          </cell>
        </row>
        <row r="25519">
          <cell r="F25519" t="str">
            <v>3. Item Componente;PP - BLOQUE ESPUMA D-23.0;9</v>
          </cell>
          <cell r="J25519">
            <v>45453</v>
          </cell>
        </row>
        <row r="25520">
          <cell r="F25520" t="str">
            <v>3. Item Componente;PP - BLOQUE ESPUMA D-23.0;10</v>
          </cell>
          <cell r="J25520">
            <v>45453</v>
          </cell>
        </row>
        <row r="25521">
          <cell r="F25521" t="str">
            <v>3. Item Componente;PP - BLOQUE ESPUMA D-23.0;11</v>
          </cell>
          <cell r="J25521">
            <v>45453</v>
          </cell>
        </row>
        <row r="25522">
          <cell r="F25522" t="str">
            <v>3. Item Componente;PP - BLOQUE ESPUMA D-23.0;12</v>
          </cell>
          <cell r="J25522">
            <v>45453</v>
          </cell>
        </row>
        <row r="25523">
          <cell r="F25523" t="str">
            <v>3. Item Componente;PP - BLOQUE ESPUMA D-23.0;13</v>
          </cell>
          <cell r="J25523">
            <v>45453</v>
          </cell>
        </row>
        <row r="25524">
          <cell r="F25524" t="str">
            <v>3. Item Componente;PP - BLOQUE ESPUMA D-23.0;14</v>
          </cell>
          <cell r="J25524">
            <v>45453</v>
          </cell>
        </row>
        <row r="25525">
          <cell r="F25525" t="str">
            <v>2. Item Otros;PP - BLOQUE ESPUMA D-26.0;1</v>
          </cell>
          <cell r="J25525">
            <v>45453</v>
          </cell>
        </row>
        <row r="25526">
          <cell r="F25526" t="str">
            <v>2. Item Otros;PP - BLOQUE ESPUMA D-26.0;2</v>
          </cell>
          <cell r="J25526">
            <v>45453</v>
          </cell>
        </row>
        <row r="25527">
          <cell r="F25527" t="str">
            <v>1. Item OP;PP - BLOQUE ESPUMA D-26.0;1</v>
          </cell>
          <cell r="J25527">
            <v>45453</v>
          </cell>
        </row>
        <row r="25528">
          <cell r="F25528" t="str">
            <v>2. Item Otros;PP - BLOQUE ESPUMA D-26.0;3</v>
          </cell>
          <cell r="J25528">
            <v>45453</v>
          </cell>
        </row>
        <row r="25529">
          <cell r="F25529" t="str">
            <v>2. Item Otros;PP - BLOQUE ESPUMA D-26.0;4</v>
          </cell>
          <cell r="J25529">
            <v>45453</v>
          </cell>
        </row>
        <row r="25530">
          <cell r="F25530" t="str">
            <v>3. Item Componente;PP - BLOQUE ESPUMA D-26.0;1</v>
          </cell>
          <cell r="J25530">
            <v>45453</v>
          </cell>
        </row>
        <row r="25531">
          <cell r="F25531" t="str">
            <v>3. Item Componente;PP - BLOQUE ESPUMA D-26.0;2</v>
          </cell>
          <cell r="J25531">
            <v>45453</v>
          </cell>
        </row>
        <row r="25532">
          <cell r="F25532" t="str">
            <v>3. Item Componente;PP - BLOQUE ESPUMA D-26.0;3</v>
          </cell>
          <cell r="J25532">
            <v>45453</v>
          </cell>
        </row>
        <row r="25533">
          <cell r="F25533" t="str">
            <v>4. Operaciones;PP - BLOQUE ESPUMA D-26.0;1</v>
          </cell>
          <cell r="J25533">
            <v>45453</v>
          </cell>
        </row>
        <row r="25534">
          <cell r="F25534" t="str">
            <v>4. Operaciones;PP - BLOQUE ESPUMA D-26.0;2</v>
          </cell>
          <cell r="J25534">
            <v>45453</v>
          </cell>
        </row>
        <row r="25535">
          <cell r="F25535" t="str">
            <v>4. Operaciones;PP - BLOQUE ESPUMA D-26.0;3</v>
          </cell>
          <cell r="J25535">
            <v>45453</v>
          </cell>
        </row>
        <row r="25536">
          <cell r="F25536" t="str">
            <v>4. Operaciones;PP - BLOQUE ESPUMA D-26.0;4</v>
          </cell>
          <cell r="J25536">
            <v>45453</v>
          </cell>
        </row>
        <row r="25537">
          <cell r="F25537" t="str">
            <v>4. Operaciones;PP - BLOQUE ESPUMA D-26.0;5</v>
          </cell>
          <cell r="J25537">
            <v>45453</v>
          </cell>
        </row>
        <row r="25538">
          <cell r="F25538" t="str">
            <v>4. Operaciones;PP - BLOQUE ESPUMA D-26.0;6</v>
          </cell>
          <cell r="J25538">
            <v>45453</v>
          </cell>
        </row>
        <row r="25539">
          <cell r="F25539" t="str">
            <v>3. Item Componente;PP - BLOQUE ESPUMA D-26.0;4</v>
          </cell>
          <cell r="J25539">
            <v>45453</v>
          </cell>
        </row>
        <row r="25540">
          <cell r="F25540" t="str">
            <v>3. Item Componente;PP - BLOQUE ESPUMA D-26.0;5</v>
          </cell>
          <cell r="J25540">
            <v>45453</v>
          </cell>
        </row>
        <row r="25541">
          <cell r="F25541" t="str">
            <v>3. Item Componente;PP - BLOQUE ESPUMA D-26.0;6</v>
          </cell>
          <cell r="J25541">
            <v>45453</v>
          </cell>
        </row>
        <row r="25542">
          <cell r="F25542" t="str">
            <v>3. Item Componente;PP - BLOQUE ESPUMA D-26.0;7</v>
          </cell>
          <cell r="J25542">
            <v>45453</v>
          </cell>
        </row>
        <row r="25543">
          <cell r="F25543" t="str">
            <v>3. Item Componente;PP - BLOQUE ESPUMA D-26.0;8</v>
          </cell>
          <cell r="J25543">
            <v>45453</v>
          </cell>
        </row>
        <row r="25544">
          <cell r="F25544" t="str">
            <v>3. Item Componente;PP - BLOQUE ESPUMA D-26.0;9</v>
          </cell>
          <cell r="J25544">
            <v>45453</v>
          </cell>
        </row>
        <row r="25545">
          <cell r="F25545" t="str">
            <v>3. Item Componente;PP - BLOQUE ESPUMA D-26.0;10</v>
          </cell>
          <cell r="J25545">
            <v>45453</v>
          </cell>
        </row>
        <row r="25546">
          <cell r="F25546" t="str">
            <v>3. Item Componente;PP - BLOQUE ESPUMA D-26.0;11</v>
          </cell>
          <cell r="J25546">
            <v>45453</v>
          </cell>
        </row>
        <row r="25547">
          <cell r="F25547" t="str">
            <v>3. Item Componente;PP - BLOQUE ESPUMA D-26.0;12</v>
          </cell>
          <cell r="J25547">
            <v>45453</v>
          </cell>
        </row>
        <row r="25548">
          <cell r="F25548" t="str">
            <v>3. Item Componente;PP - BLOQUE ESPUMA D-26.0;13</v>
          </cell>
          <cell r="J25548">
            <v>45453</v>
          </cell>
        </row>
        <row r="25549">
          <cell r="F25549" t="str">
            <v>1. Item OP;PP - BLOQUE ESPUMA D-26.0;2</v>
          </cell>
          <cell r="J25549">
            <v>45453</v>
          </cell>
        </row>
        <row r="25550">
          <cell r="F25550" t="str">
            <v>3. Item Componente;PP - BLOQUE ESPUMA D-30.0;1</v>
          </cell>
          <cell r="J25550">
            <v>45453</v>
          </cell>
        </row>
        <row r="25551">
          <cell r="F25551" t="str">
            <v>3. Item Componente;PP - BLOQUE ESPUMA D-30.0;2</v>
          </cell>
          <cell r="J25551">
            <v>45453</v>
          </cell>
        </row>
        <row r="25552">
          <cell r="F25552" t="str">
            <v>3. Item Componente;PP - BLOQUE ESPUMA D-30.0;3</v>
          </cell>
          <cell r="J25552">
            <v>45453</v>
          </cell>
        </row>
        <row r="25553">
          <cell r="F25553" t="str">
            <v>3. Item Componente;PP - BLOQUE ESPUMA D-30.0;4</v>
          </cell>
          <cell r="J25553">
            <v>45453</v>
          </cell>
        </row>
        <row r="25554">
          <cell r="F25554" t="str">
            <v>2. Item Otros;PP - BLOQUE ESPUMA D-30.0;1</v>
          </cell>
          <cell r="J25554">
            <v>45453</v>
          </cell>
        </row>
        <row r="25555">
          <cell r="F25555" t="str">
            <v>2. Item Otros;PP - BLOQUE ESPUMA D-30.0;2</v>
          </cell>
          <cell r="J25555">
            <v>45453</v>
          </cell>
        </row>
        <row r="25556">
          <cell r="F25556" t="str">
            <v>4. Operaciones;PP - BLOQUE ESPUMA D-30.0;1</v>
          </cell>
          <cell r="J25556">
            <v>45453</v>
          </cell>
        </row>
        <row r="25557">
          <cell r="F25557" t="str">
            <v>4. Operaciones;PP - BLOQUE ESPUMA D-30.0;2</v>
          </cell>
          <cell r="J25557">
            <v>45453</v>
          </cell>
        </row>
        <row r="25558">
          <cell r="F25558" t="str">
            <v>4. Operaciones;PP - BLOQUE ESPUMA D-30.0;3</v>
          </cell>
          <cell r="J25558">
            <v>45453</v>
          </cell>
        </row>
        <row r="25559">
          <cell r="F25559" t="str">
            <v>4. Operaciones;PP - BLOQUE ESPUMA D-30.0;4</v>
          </cell>
          <cell r="J25559">
            <v>45453</v>
          </cell>
        </row>
        <row r="25560">
          <cell r="F25560" t="str">
            <v>4. Operaciones;PP - BLOQUE ESPUMA D-30.0;5</v>
          </cell>
          <cell r="J25560">
            <v>45453</v>
          </cell>
        </row>
        <row r="25561">
          <cell r="F25561" t="str">
            <v>4. Operaciones;PP - BLOQUE ESPUMA D-30.0;6</v>
          </cell>
          <cell r="J25561">
            <v>45453</v>
          </cell>
        </row>
        <row r="25562">
          <cell r="F25562" t="str">
            <v>3. Item Componente;PP - BLOQUE ESPUMA D-30.0;5</v>
          </cell>
          <cell r="J25562">
            <v>45453</v>
          </cell>
        </row>
        <row r="25563">
          <cell r="F25563" t="str">
            <v>3. Item Componente;PP - BLOQUE ESPUMA D-30.0;6</v>
          </cell>
          <cell r="J25563">
            <v>45453</v>
          </cell>
        </row>
        <row r="25564">
          <cell r="F25564" t="str">
            <v>3. Item Componente;PP - BLOQUE ESPUMA D-30.0;7</v>
          </cell>
          <cell r="J25564">
            <v>45453</v>
          </cell>
        </row>
        <row r="25565">
          <cell r="F25565" t="str">
            <v>3. Item Componente;PP - BLOQUE ESPUMA D-30.0;8</v>
          </cell>
          <cell r="J25565">
            <v>45453</v>
          </cell>
        </row>
        <row r="25566">
          <cell r="F25566" t="str">
            <v>3. Item Componente;PP - BLOQUE ESPUMA D-30.0;9</v>
          </cell>
          <cell r="J25566">
            <v>45453</v>
          </cell>
        </row>
        <row r="25567">
          <cell r="F25567" t="str">
            <v>3. Item Componente;PP - BLOQUE ESPUMA D-30.0;10</v>
          </cell>
          <cell r="J25567">
            <v>45453</v>
          </cell>
        </row>
        <row r="25568">
          <cell r="F25568" t="str">
            <v>3. Item Componente;PP - BLOQUE ESPUMA D-30.0;11</v>
          </cell>
          <cell r="J25568">
            <v>45453</v>
          </cell>
        </row>
        <row r="25569">
          <cell r="F25569" t="str">
            <v>3. Item Componente;PP - BLOQUE ESPUMA D-30.0;12</v>
          </cell>
          <cell r="J25569">
            <v>45453</v>
          </cell>
        </row>
        <row r="25570">
          <cell r="F25570" t="str">
            <v>3. Item Componente;PP - BLOQUE ESPUMA D-30.0;13</v>
          </cell>
          <cell r="J25570">
            <v>45453</v>
          </cell>
        </row>
        <row r="25571">
          <cell r="F25571" t="str">
            <v>3. Item Componente;PP - BLOQUE ESPUMA D-30.0;14</v>
          </cell>
          <cell r="J25571">
            <v>45453</v>
          </cell>
        </row>
        <row r="25572">
          <cell r="F25572" t="str">
            <v>1. Item OP;PP - BLOQUE ESPUMA D-30.0;1</v>
          </cell>
          <cell r="J25572">
            <v>45453</v>
          </cell>
        </row>
        <row r="25573">
          <cell r="F25573" t="str">
            <v>4. Operaciones;PP - BLOQUE ESPUMA D-26.0;7</v>
          </cell>
          <cell r="J25573">
            <v>45453</v>
          </cell>
        </row>
        <row r="25574">
          <cell r="F25574" t="str">
            <v>4. Operaciones;PP - BLOQUE ESPUMA D-26.0;8</v>
          </cell>
          <cell r="J25574">
            <v>45453</v>
          </cell>
        </row>
        <row r="25575">
          <cell r="F25575" t="str">
            <v>4. Operaciones;PP - BLOQUE ESPUMA D-26.0;9</v>
          </cell>
          <cell r="J25575">
            <v>45453</v>
          </cell>
        </row>
        <row r="25576">
          <cell r="F25576" t="str">
            <v>4. Operaciones;PP - BLOQUE ESPUMA D-26.0;10</v>
          </cell>
          <cell r="J25576">
            <v>45453</v>
          </cell>
        </row>
        <row r="25577">
          <cell r="F25577" t="str">
            <v>4. Operaciones;PP - BLOQUE ESPUMA D-26.0;11</v>
          </cell>
          <cell r="J25577">
            <v>45453</v>
          </cell>
        </row>
        <row r="25578">
          <cell r="F25578" t="str">
            <v>4. Operaciones;PP - BLOQUE ESPUMA D-26.0;12</v>
          </cell>
          <cell r="J25578">
            <v>45453</v>
          </cell>
        </row>
        <row r="25579">
          <cell r="F25579" t="str">
            <v>3. Item Componente;PP - BLOQUE ESPUMA D-26.0;14</v>
          </cell>
          <cell r="J25579">
            <v>45453</v>
          </cell>
        </row>
        <row r="25580">
          <cell r="F25580" t="str">
            <v>3. Item Componente;PP - BLOQUE ESPUMA D-26.0;15</v>
          </cell>
          <cell r="J25580">
            <v>45453</v>
          </cell>
        </row>
        <row r="25581">
          <cell r="F25581" t="str">
            <v>3. Item Componente;PP - BLOQUE ESPUMA D-26.0;16</v>
          </cell>
          <cell r="J25581">
            <v>45453</v>
          </cell>
        </row>
        <row r="25582">
          <cell r="F25582" t="str">
            <v>1. Item OP;PP - BLOQUE ESPUMA D-26.0;3</v>
          </cell>
          <cell r="J25582">
            <v>45453</v>
          </cell>
        </row>
        <row r="25583">
          <cell r="F25583" t="str">
            <v>2. Item Otros;PP - BLOQUE ESPUMA D-26.0;5</v>
          </cell>
          <cell r="J25583">
            <v>45453</v>
          </cell>
        </row>
        <row r="25584">
          <cell r="F25584" t="str">
            <v>2. Item Otros;PP - BLOQUE ESPUMA D-26.0;6</v>
          </cell>
          <cell r="J25584">
            <v>45453</v>
          </cell>
        </row>
        <row r="25585">
          <cell r="F25585" t="str">
            <v>3. Item Componente;PP - BLOQUE ESPUMA D-26.0;17</v>
          </cell>
          <cell r="J25585">
            <v>45453</v>
          </cell>
        </row>
        <row r="25586">
          <cell r="F25586" t="str">
            <v>3. Item Componente;PP - BLOQUE ESPUMA D-26.0;18</v>
          </cell>
          <cell r="J25586">
            <v>45453</v>
          </cell>
        </row>
        <row r="25587">
          <cell r="F25587" t="str">
            <v>3. Item Componente;PP - BLOQUE ESPUMA D-26.0;19</v>
          </cell>
          <cell r="J25587">
            <v>45453</v>
          </cell>
        </row>
        <row r="25588">
          <cell r="F25588" t="str">
            <v>4. Operaciones;PP - BLOQUE ESPUMA D-26.0;13</v>
          </cell>
          <cell r="J25588">
            <v>45453</v>
          </cell>
        </row>
        <row r="25589">
          <cell r="F25589" t="str">
            <v>3. Item Componente;PP - BLOQUE ESPUMA D-26.0;20</v>
          </cell>
          <cell r="J25589">
            <v>45453</v>
          </cell>
        </row>
        <row r="25590">
          <cell r="F25590" t="str">
            <v>4. Operaciones;PP - BLOQUE ESPUMA D-26.0;14</v>
          </cell>
          <cell r="J25590">
            <v>45453</v>
          </cell>
        </row>
        <row r="25591">
          <cell r="F25591" t="str">
            <v>4. Operaciones;PP - BLOQUE ESPUMA D-26.0;15</v>
          </cell>
          <cell r="J25591">
            <v>45453</v>
          </cell>
        </row>
        <row r="25592">
          <cell r="F25592" t="str">
            <v>4. Operaciones;PP - BLOQUE ESPUMA D-26.0;16</v>
          </cell>
          <cell r="J25592">
            <v>45453</v>
          </cell>
        </row>
        <row r="25593">
          <cell r="F25593" t="str">
            <v>4. Operaciones;PP - BLOQUE ESPUMA D-26.0;17</v>
          </cell>
          <cell r="J25593">
            <v>45453</v>
          </cell>
        </row>
        <row r="25594">
          <cell r="F25594" t="str">
            <v>4. Operaciones;PP - BLOQUE ESPUMA D-26.0;18</v>
          </cell>
          <cell r="J25594">
            <v>45453</v>
          </cell>
        </row>
        <row r="25595">
          <cell r="F25595" t="str">
            <v>3. Item Componente;PP - BLOQUE ESPUMA D-26.0;21</v>
          </cell>
          <cell r="J25595">
            <v>45453</v>
          </cell>
        </row>
        <row r="25596">
          <cell r="F25596" t="str">
            <v>3. Item Componente;PP - BLOQUE ESPUMA D-26.0;22</v>
          </cell>
          <cell r="J25596">
            <v>45453</v>
          </cell>
        </row>
        <row r="25597">
          <cell r="F25597" t="str">
            <v>3. Item Componente;PP - BLOQUE ESPUMA D-26.0;23</v>
          </cell>
          <cell r="J25597">
            <v>45453</v>
          </cell>
        </row>
        <row r="25598">
          <cell r="F25598" t="str">
            <v>3. Item Componente;PP - BLOQUE ESPUMA D-26.0;24</v>
          </cell>
          <cell r="J25598">
            <v>45453</v>
          </cell>
        </row>
        <row r="25599">
          <cell r="F25599" t="str">
            <v>3. Item Componente;PP - BLOQUE ESPUMA D-26.0;25</v>
          </cell>
          <cell r="J25599">
            <v>45453</v>
          </cell>
        </row>
        <row r="25600">
          <cell r="F25600" t="str">
            <v>3. Item Componente;PP - BLOQUE ESPUMA D-26.0;26</v>
          </cell>
          <cell r="J25600">
            <v>45453</v>
          </cell>
        </row>
        <row r="25601">
          <cell r="F25601" t="str">
            <v>3. Item Componente;PP - BLOQUE ESPUMA D-26.0;27</v>
          </cell>
          <cell r="J25601">
            <v>45453</v>
          </cell>
        </row>
        <row r="25602">
          <cell r="F25602" t="str">
            <v>3. Item Componente;PP - BLOQUE ESPUMA D-26.0;28</v>
          </cell>
          <cell r="J25602">
            <v>45453</v>
          </cell>
        </row>
        <row r="25603">
          <cell r="F25603" t="str">
            <v>3. Item Componente;PP - BLOQUE ESPUMA D-26.0;29</v>
          </cell>
          <cell r="J25603">
            <v>45453</v>
          </cell>
        </row>
        <row r="25604">
          <cell r="F25604" t="str">
            <v>3. Item Componente;PP - BLOQUE ESPUMA D-26.0;30</v>
          </cell>
          <cell r="J25604">
            <v>45453</v>
          </cell>
        </row>
        <row r="25605">
          <cell r="F25605" t="str">
            <v>3. Item Componente;PP - BLOQUE ESPUMA D-26.0;31</v>
          </cell>
          <cell r="J25605">
            <v>45453</v>
          </cell>
        </row>
        <row r="25606">
          <cell r="F25606" t="str">
            <v>3. Item Componente;PP - BLOQUE ESPUMA D-26.0;32</v>
          </cell>
          <cell r="J25606">
            <v>45453</v>
          </cell>
        </row>
        <row r="25607">
          <cell r="F25607" t="str">
            <v>3. Item Componente;PP - BLOQUE ESPUMA D-26.0;33</v>
          </cell>
          <cell r="J25607">
            <v>45453</v>
          </cell>
        </row>
        <row r="25608">
          <cell r="F25608" t="str">
            <v>3. Item Componente;PP - BLOQUE ESPUMA D-26.0;34</v>
          </cell>
          <cell r="J25608">
            <v>45453</v>
          </cell>
        </row>
        <row r="25609">
          <cell r="F25609" t="str">
            <v>3. Item Componente;PP - BLOQUE ESPUMA D-26.0;35</v>
          </cell>
          <cell r="J25609">
            <v>45453</v>
          </cell>
        </row>
        <row r="25610">
          <cell r="F25610" t="str">
            <v>3. Item Componente;PP - BLOQUE ESPUMA D-26.0;36</v>
          </cell>
          <cell r="J25610">
            <v>45453</v>
          </cell>
        </row>
        <row r="25611">
          <cell r="F25611" t="str">
            <v>3. Item Componente;PP - BLOQUE ESPUMA D-26.0;37</v>
          </cell>
          <cell r="J25611">
            <v>45453</v>
          </cell>
        </row>
        <row r="25612">
          <cell r="F25612" t="str">
            <v>3. Item Componente;PP - BLOQUE ESPUMA D-26.0;38</v>
          </cell>
          <cell r="J25612">
            <v>45453</v>
          </cell>
        </row>
        <row r="25613">
          <cell r="F25613" t="str">
            <v>3. Item Componente;PP - BLOQUE ESPUMA D-26.0;39</v>
          </cell>
          <cell r="J25613">
            <v>45453</v>
          </cell>
        </row>
        <row r="25614">
          <cell r="F25614" t="str">
            <v>3. Item Componente;PP - BLOQUE ESPUMA D-26.0;40</v>
          </cell>
          <cell r="J25614">
            <v>45453</v>
          </cell>
        </row>
        <row r="25615">
          <cell r="F25615" t="str">
            <v>2. Item Otros;PP - BLOQUE ESPUMA D-26.0 PENTA;1</v>
          </cell>
          <cell r="J25615">
            <v>45453</v>
          </cell>
        </row>
        <row r="25616">
          <cell r="F25616" t="str">
            <v>2. Item Otros;PP - BLOQUE ESPUMA D-26.0 PENTA;2</v>
          </cell>
          <cell r="J25616">
            <v>45453</v>
          </cell>
        </row>
        <row r="25617">
          <cell r="F25617" t="str">
            <v>4. Operaciones;PP - BLOQUE ESPUMA D-26.0 PENTA;1</v>
          </cell>
          <cell r="J25617">
            <v>45453</v>
          </cell>
        </row>
        <row r="25618">
          <cell r="F25618" t="str">
            <v>4. Operaciones;PP - BLOQUE ESPUMA D-26.0 PENTA;2</v>
          </cell>
          <cell r="J25618">
            <v>45453</v>
          </cell>
        </row>
        <row r="25619">
          <cell r="F25619" t="str">
            <v>4. Operaciones;PP - BLOQUE ESPUMA D-26.0 PENTA;3</v>
          </cell>
          <cell r="J25619">
            <v>45453</v>
          </cell>
        </row>
        <row r="25620">
          <cell r="F25620" t="str">
            <v>4. Operaciones;PP - BLOQUE ESPUMA D-26.0 PENTA;4</v>
          </cell>
          <cell r="J25620">
            <v>45453</v>
          </cell>
        </row>
        <row r="25621">
          <cell r="F25621" t="str">
            <v>4. Operaciones;PP - BLOQUE ESPUMA D-26.0 PENTA;5</v>
          </cell>
          <cell r="J25621">
            <v>45453</v>
          </cell>
        </row>
        <row r="25622">
          <cell r="F25622" t="str">
            <v>4. Operaciones;PP - BLOQUE ESPUMA D-26.0 PENTA;6</v>
          </cell>
          <cell r="J25622">
            <v>45453</v>
          </cell>
        </row>
        <row r="25623">
          <cell r="F25623" t="str">
            <v>3. Item Componente;PP - BLOQUE ESPUMA D-26.0 PENTA;1</v>
          </cell>
          <cell r="J25623">
            <v>45453</v>
          </cell>
        </row>
        <row r="25624">
          <cell r="F25624" t="str">
            <v>3. Item Componente;PP - BLOQUE ESPUMA D-26.0 PENTA;2</v>
          </cell>
          <cell r="J25624">
            <v>45453</v>
          </cell>
        </row>
        <row r="25625">
          <cell r="F25625" t="str">
            <v>3. Item Componente;PP - BLOQUE ESPUMA D-26.0 PENTA;3</v>
          </cell>
          <cell r="J25625">
            <v>45453</v>
          </cell>
        </row>
        <row r="25626">
          <cell r="F25626" t="str">
            <v>3. Item Componente;PP - BLOQUE ESPUMA D-26.0 PENTA;4</v>
          </cell>
          <cell r="J25626">
            <v>45453</v>
          </cell>
        </row>
        <row r="25627">
          <cell r="F25627" t="str">
            <v>3. Item Componente;PP - BLOQUE ESPUMA D-26.0 PENTA;5</v>
          </cell>
          <cell r="J25627">
            <v>45453</v>
          </cell>
        </row>
        <row r="25628">
          <cell r="F25628" t="str">
            <v>3. Item Componente;PP - BLOQUE ESPUMA D-26.0 PENTA;6</v>
          </cell>
          <cell r="J25628">
            <v>45453</v>
          </cell>
        </row>
        <row r="25629">
          <cell r="F25629" t="str">
            <v>3. Item Componente;PP - BLOQUE ESPUMA D-26.0 PENTA;7</v>
          </cell>
          <cell r="J25629">
            <v>45453</v>
          </cell>
        </row>
        <row r="25630">
          <cell r="F25630" t="str">
            <v>3. Item Componente;PP - BLOQUE ESPUMA D-26.0 PENTA;8</v>
          </cell>
          <cell r="J25630">
            <v>45453</v>
          </cell>
        </row>
        <row r="25631">
          <cell r="F25631" t="str">
            <v>3. Item Componente;PP - BLOQUE ESPUMA D-26.0 PENTA;9</v>
          </cell>
          <cell r="J25631">
            <v>45453</v>
          </cell>
        </row>
        <row r="25632">
          <cell r="F25632" t="str">
            <v>3. Item Componente;PP - BLOQUE ESPUMA D-26.0 PENTA;10</v>
          </cell>
          <cell r="J25632">
            <v>45453</v>
          </cell>
        </row>
        <row r="25633">
          <cell r="F25633" t="str">
            <v>3. Item Componente;PP - BLOQUE ESPUMA D-26.0 PENTA;11</v>
          </cell>
          <cell r="J25633">
            <v>45453</v>
          </cell>
        </row>
        <row r="25634">
          <cell r="F25634" t="str">
            <v>1. Item OP;PP - BLOQUE ESPUMA D-26.0 PENTA;1</v>
          </cell>
          <cell r="J25634">
            <v>45453</v>
          </cell>
        </row>
        <row r="25635">
          <cell r="F25635" t="str">
            <v>3. Item Componente;PP - BLOQUE ESPUMA D-26.0 PENTA;12</v>
          </cell>
          <cell r="J25635">
            <v>45453</v>
          </cell>
        </row>
        <row r="25636">
          <cell r="F25636" t="str">
            <v>3. Item Componente;PP - BLOQUE ESPUMA D-26.0 PENTA;13</v>
          </cell>
          <cell r="J25636">
            <v>45453</v>
          </cell>
        </row>
        <row r="25637">
          <cell r="F25637" t="str">
            <v>1. Item OP;PP - BLOQUE ESPUMA D-15.0 CILINDRO;1</v>
          </cell>
          <cell r="J25637">
            <v>45455</v>
          </cell>
        </row>
        <row r="25638">
          <cell r="F25638" t="str">
            <v>4. Operaciones;PP - BLOQUE ESPUMA D-15.0 CILINDRO;1</v>
          </cell>
          <cell r="J25638">
            <v>45455</v>
          </cell>
        </row>
        <row r="25639">
          <cell r="F25639" t="str">
            <v>4. Operaciones;PP - BLOQUE ESPUMA D-15.0 CILINDRO;2</v>
          </cell>
          <cell r="J25639">
            <v>45455</v>
          </cell>
        </row>
        <row r="25640">
          <cell r="F25640" t="str">
            <v>4. Operaciones;PP - BLOQUE ESPUMA D-15.0 CILINDRO;3</v>
          </cell>
          <cell r="J25640">
            <v>45455</v>
          </cell>
        </row>
        <row r="25641">
          <cell r="F25641" t="str">
            <v>3. Item Componente;PP - BLOQUE ESPUMA D-15.0 CILINDRO;1</v>
          </cell>
          <cell r="J25641">
            <v>45455</v>
          </cell>
        </row>
        <row r="25642">
          <cell r="F25642" t="str">
            <v>3. Item Componente;PP - BLOQUE ESPUMA D-15.0 CILINDRO;2</v>
          </cell>
          <cell r="J25642">
            <v>45455</v>
          </cell>
        </row>
        <row r="25643">
          <cell r="F25643" t="str">
            <v>3. Item Componente;PP - BLOQUE ESPUMA D-15.0 CILINDRO;3</v>
          </cell>
          <cell r="J25643">
            <v>45455</v>
          </cell>
        </row>
        <row r="25644">
          <cell r="F25644" t="str">
            <v>3. Item Componente;PP - BLOQUE ESPUMA D-15.0 CILINDRO;4</v>
          </cell>
          <cell r="J25644">
            <v>45455</v>
          </cell>
        </row>
        <row r="25645">
          <cell r="F25645" t="str">
            <v>3. Item Componente;PP - BLOQUE ESPUMA D-15.0 CILINDRO;5</v>
          </cell>
          <cell r="J25645">
            <v>45455</v>
          </cell>
        </row>
        <row r="25646">
          <cell r="F25646" t="str">
            <v>3. Item Componente;PP - BLOQUE ESPUMA D-15.0 CILINDRO;6</v>
          </cell>
          <cell r="J25646">
            <v>45455</v>
          </cell>
        </row>
        <row r="25647">
          <cell r="F25647" t="str">
            <v>3. Item Componente;PP - BLOQUE ESPUMA D-15.0 CILINDRO;7</v>
          </cell>
          <cell r="J25647">
            <v>45455</v>
          </cell>
        </row>
        <row r="25648">
          <cell r="F25648" t="str">
            <v>3. Item Componente;PP - BLOQUE ESPUMA D-15.0 CILINDRO;8</v>
          </cell>
          <cell r="J25648">
            <v>45455</v>
          </cell>
        </row>
        <row r="25649">
          <cell r="F25649" t="str">
            <v>3. Item Componente;PP - BLOQUE ESPUMA D-15.0 CILINDRO;9</v>
          </cell>
          <cell r="J25649">
            <v>45455</v>
          </cell>
        </row>
        <row r="25650">
          <cell r="F25650" t="str">
            <v>3. Item Componente;PP - BLOQUE ESPUMA D-15.0 CILINDRO;10</v>
          </cell>
          <cell r="J25650">
            <v>45455</v>
          </cell>
        </row>
        <row r="25651">
          <cell r="F25651" t="str">
            <v>3. Item Componente;PP - BLOQUE ESPUMA D-15.0 CILINDRO;11</v>
          </cell>
          <cell r="J25651">
            <v>45455</v>
          </cell>
        </row>
        <row r="25652">
          <cell r="F25652" t="str">
            <v>3. Item Componente;PP - BLOQUE ESPUMA D-15.0 CILINDRO;12</v>
          </cell>
          <cell r="J25652">
            <v>45455</v>
          </cell>
        </row>
        <row r="25653">
          <cell r="F25653" t="str">
            <v>2. Item Otros;PP - BLOQUE ESPUMA D-15.0 CILINDRO;1</v>
          </cell>
          <cell r="J25653">
            <v>45455</v>
          </cell>
        </row>
        <row r="25654">
          <cell r="F25654" t="str">
            <v>2. Item Otros;PP - BLOQUE ESPUMA D-15.0 CILINDRO;2</v>
          </cell>
          <cell r="J25654">
            <v>45455</v>
          </cell>
        </row>
        <row r="25655">
          <cell r="F25655" t="str">
            <v>4. Operaciones;PP - BLOQUE ESPUMA D-15.0 CILINDRO;4</v>
          </cell>
          <cell r="J25655">
            <v>45455</v>
          </cell>
        </row>
        <row r="25656">
          <cell r="F25656" t="str">
            <v>4. Operaciones;PP - BLOQUE ESPUMA D-15.0 CILINDRO;5</v>
          </cell>
          <cell r="J25656">
            <v>45455</v>
          </cell>
        </row>
        <row r="25657">
          <cell r="F25657" t="str">
            <v>4. Operaciones;PP - BLOQUE ESPUMA D-15.0 CILINDRO;6</v>
          </cell>
          <cell r="J25657">
            <v>45455</v>
          </cell>
        </row>
        <row r="25658">
          <cell r="F25658" t="str">
            <v>3. Item Componente;PP - BLOQUE ESPUMA D-15.0 CILINDRO;13</v>
          </cell>
          <cell r="J25658">
            <v>45455</v>
          </cell>
        </row>
        <row r="25659">
          <cell r="F25659" t="str">
            <v>3. Item Componente;PP - BLOQUE ESPUMA D-15.0;1</v>
          </cell>
          <cell r="J25659">
            <v>45458</v>
          </cell>
        </row>
        <row r="25660">
          <cell r="F25660" t="str">
            <v>3. Item Componente;PP - BLOQUE ESPUMA D-15.0;2</v>
          </cell>
          <cell r="J25660">
            <v>45458</v>
          </cell>
        </row>
        <row r="25661">
          <cell r="F25661" t="str">
            <v>3. Item Componente;PP - BLOQUE ESPUMA D-15.0;3</v>
          </cell>
          <cell r="J25661">
            <v>45458</v>
          </cell>
        </row>
        <row r="25662">
          <cell r="F25662" t="str">
            <v>3. Item Componente;PP - BLOQUE ESPUMA D-15.0;4</v>
          </cell>
          <cell r="J25662">
            <v>45458</v>
          </cell>
        </row>
        <row r="25663">
          <cell r="F25663" t="str">
            <v>3. Item Componente;PP - BLOQUE ESPUMA D-15.0;5</v>
          </cell>
          <cell r="J25663">
            <v>45458</v>
          </cell>
        </row>
        <row r="25664">
          <cell r="F25664" t="str">
            <v>3. Item Componente;PP - BLOQUE ESPUMA D-15.0;6</v>
          </cell>
          <cell r="J25664">
            <v>45458</v>
          </cell>
        </row>
        <row r="25665">
          <cell r="F25665" t="str">
            <v>3. Item Componente;PP - BLOQUE ESPUMA D-15.0;7</v>
          </cell>
          <cell r="J25665">
            <v>45458</v>
          </cell>
        </row>
        <row r="25666">
          <cell r="F25666" t="str">
            <v>3. Item Componente;PP - BLOQUE ESPUMA D-15.0;8</v>
          </cell>
          <cell r="J25666">
            <v>45458</v>
          </cell>
        </row>
        <row r="25667">
          <cell r="F25667" t="str">
            <v>3. Item Componente;PP - BLOQUE ESPUMA D-15.0;9</v>
          </cell>
          <cell r="J25667">
            <v>45458</v>
          </cell>
        </row>
        <row r="25668">
          <cell r="F25668" t="str">
            <v>3. Item Componente;PP - BLOQUE ESPUMA D-15.0;10</v>
          </cell>
          <cell r="J25668">
            <v>45458</v>
          </cell>
        </row>
        <row r="25669">
          <cell r="F25669" t="str">
            <v>3. Item Componente;PP - BLOQUE ESPUMA D-15.0;11</v>
          </cell>
          <cell r="J25669">
            <v>45458</v>
          </cell>
        </row>
        <row r="25670">
          <cell r="F25670" t="str">
            <v>4. Operaciones;PP - BLOQUE ESPUMA D-15.0;1</v>
          </cell>
          <cell r="J25670">
            <v>45458</v>
          </cell>
        </row>
        <row r="25671">
          <cell r="F25671" t="str">
            <v>4. Operaciones;PP - BLOQUE ESPUMA D-15.0;2</v>
          </cell>
          <cell r="J25671">
            <v>45458</v>
          </cell>
        </row>
        <row r="25672">
          <cell r="F25672" t="str">
            <v>3. Item Componente;PP - BLOQUE ESPUMA D-15.0;12</v>
          </cell>
          <cell r="J25672">
            <v>45458</v>
          </cell>
        </row>
        <row r="25673">
          <cell r="F25673" t="str">
            <v>3. Item Componente;PP - BLOQUE ESPUMA D-15.0;13</v>
          </cell>
          <cell r="J25673">
            <v>45458</v>
          </cell>
        </row>
        <row r="25674">
          <cell r="F25674" t="str">
            <v>3. Item Componente;PP - BLOQUE ESPUMA D-15.0;14</v>
          </cell>
          <cell r="J25674">
            <v>45458</v>
          </cell>
        </row>
        <row r="25675">
          <cell r="F25675" t="str">
            <v>2. Item Otros;PP - BLOQUE ESPUMA D-15.0;1</v>
          </cell>
          <cell r="J25675">
            <v>45458</v>
          </cell>
        </row>
        <row r="25676">
          <cell r="F25676" t="str">
            <v>2. Item Otros;PP - BLOQUE ESPUMA D-15.0;2</v>
          </cell>
          <cell r="J25676">
            <v>45458</v>
          </cell>
        </row>
        <row r="25677">
          <cell r="F25677" t="str">
            <v>4. Operaciones;PP - BLOQUE ESPUMA D-15.0;3</v>
          </cell>
          <cell r="J25677">
            <v>45458</v>
          </cell>
        </row>
        <row r="25678">
          <cell r="F25678" t="str">
            <v>4. Operaciones;PP - BLOQUE ESPUMA D-15.0;4</v>
          </cell>
          <cell r="J25678">
            <v>45458</v>
          </cell>
        </row>
        <row r="25679">
          <cell r="F25679" t="str">
            <v>4. Operaciones;PP - BLOQUE ESPUMA D-15.0;5</v>
          </cell>
          <cell r="J25679">
            <v>45458</v>
          </cell>
        </row>
        <row r="25680">
          <cell r="F25680" t="str">
            <v>4. Operaciones;PP - BLOQUE ESPUMA D-15.0;6</v>
          </cell>
          <cell r="J25680">
            <v>45458</v>
          </cell>
        </row>
        <row r="25681">
          <cell r="F25681" t="str">
            <v>1. Item OP;PP - BLOQUE ESPUMA D-15.0;1</v>
          </cell>
          <cell r="J25681">
            <v>45458</v>
          </cell>
        </row>
        <row r="25682">
          <cell r="F25682" t="str">
            <v>3. Item Componente;PP - BLOQUE ESPUMA D-15.0;15</v>
          </cell>
          <cell r="J25682">
            <v>45458</v>
          </cell>
        </row>
        <row r="25683">
          <cell r="F25683" t="str">
            <v>3. Item Componente;PP - BLOQUE ESPUMA D-15.0;16</v>
          </cell>
          <cell r="J25683">
            <v>45458</v>
          </cell>
        </row>
        <row r="25684">
          <cell r="F25684" t="str">
            <v>3. Item Componente;PP - BLOQUE ESPUMA D-15.0;17</v>
          </cell>
          <cell r="J25684">
            <v>45458</v>
          </cell>
        </row>
        <row r="25685">
          <cell r="F25685" t="str">
            <v>2. Item Otros;PP - BLOQUE ESPUMA D-15.0;3</v>
          </cell>
          <cell r="J25685">
            <v>45458</v>
          </cell>
        </row>
        <row r="25686">
          <cell r="F25686" t="str">
            <v>4. Operaciones;PP - BLOQUE ESPUMA D-15.0;7</v>
          </cell>
          <cell r="J25686">
            <v>45458</v>
          </cell>
        </row>
        <row r="25687">
          <cell r="F25687" t="str">
            <v>4. Operaciones;PP - BLOQUE ESPUMA D-15.0;8</v>
          </cell>
          <cell r="J25687">
            <v>45458</v>
          </cell>
        </row>
        <row r="25688">
          <cell r="F25688" t="str">
            <v>4. Operaciones;PP - BLOQUE ESPUMA D-15.0;9</v>
          </cell>
          <cell r="J25688">
            <v>45458</v>
          </cell>
        </row>
        <row r="25689">
          <cell r="F25689" t="str">
            <v>4. Operaciones;PP - BLOQUE ESPUMA D-15.0;10</v>
          </cell>
          <cell r="J25689">
            <v>45458</v>
          </cell>
        </row>
        <row r="25690">
          <cell r="F25690" t="str">
            <v>4. Operaciones;PP - BLOQUE ESPUMA D-15.0;11</v>
          </cell>
          <cell r="J25690">
            <v>45458</v>
          </cell>
        </row>
        <row r="25691">
          <cell r="F25691" t="str">
            <v>4. Operaciones;PP - BLOQUE ESPUMA D-15.0;12</v>
          </cell>
          <cell r="J25691">
            <v>45458</v>
          </cell>
        </row>
        <row r="25692">
          <cell r="F25692" t="str">
            <v>3. Item Componente;PP - BLOQUE ESPUMA D-15.0;18</v>
          </cell>
          <cell r="J25692">
            <v>45458</v>
          </cell>
        </row>
        <row r="25693">
          <cell r="F25693" t="str">
            <v>3. Item Componente;PP - BLOQUE ESPUMA D-15.0;19</v>
          </cell>
          <cell r="J25693">
            <v>45458</v>
          </cell>
        </row>
        <row r="25694">
          <cell r="F25694" t="str">
            <v>3. Item Componente;PP - BLOQUE ESPUMA D-15.0;20</v>
          </cell>
          <cell r="J25694">
            <v>45458</v>
          </cell>
        </row>
        <row r="25695">
          <cell r="F25695" t="str">
            <v>3. Item Componente;PP - BLOQUE ESPUMA D-15.0;21</v>
          </cell>
          <cell r="J25695">
            <v>45458</v>
          </cell>
        </row>
        <row r="25696">
          <cell r="F25696" t="str">
            <v>3. Item Componente;PP - BLOQUE ESPUMA D-15.0;22</v>
          </cell>
          <cell r="J25696">
            <v>45458</v>
          </cell>
        </row>
        <row r="25697">
          <cell r="F25697" t="str">
            <v>3. Item Componente;PP - BLOQUE ESPUMA D-15.0;23</v>
          </cell>
          <cell r="J25697">
            <v>45458</v>
          </cell>
        </row>
        <row r="25698">
          <cell r="F25698" t="str">
            <v>3. Item Componente;PP - BLOQUE ESPUMA D-15.0;24</v>
          </cell>
          <cell r="J25698">
            <v>45458</v>
          </cell>
        </row>
        <row r="25699">
          <cell r="F25699" t="str">
            <v>3. Item Componente;PP - BLOQUE ESPUMA D-15.0;25</v>
          </cell>
          <cell r="J25699">
            <v>45458</v>
          </cell>
        </row>
        <row r="25700">
          <cell r="F25700" t="str">
            <v>3. Item Componente;PP - BLOQUE ESPUMA D-15.0;26</v>
          </cell>
          <cell r="J25700">
            <v>45458</v>
          </cell>
        </row>
        <row r="25701">
          <cell r="F25701" t="str">
            <v>3. Item Componente;PP - BLOQUE ESPUMA D-15.0;27</v>
          </cell>
          <cell r="J25701">
            <v>45458</v>
          </cell>
        </row>
        <row r="25702">
          <cell r="F25702" t="str">
            <v>3. Item Componente;PP - BLOQUE ESPUMA D-15.0;28</v>
          </cell>
          <cell r="J25702">
            <v>45458</v>
          </cell>
        </row>
        <row r="25703">
          <cell r="F25703" t="str">
            <v>2. Item Otros;PP - BLOQUE ESPUMA D-15.0;4</v>
          </cell>
          <cell r="J25703">
            <v>45458</v>
          </cell>
        </row>
        <row r="25704">
          <cell r="F25704" t="str">
            <v>1. Item OP;PP - BLOQUE ESPUMA D-23.0;1</v>
          </cell>
          <cell r="J25704">
            <v>45458</v>
          </cell>
        </row>
        <row r="25705">
          <cell r="F25705" t="str">
            <v>2. Item Otros;PP - BLOQUE ESPUMA D-23.0;1</v>
          </cell>
          <cell r="J25705">
            <v>45458</v>
          </cell>
        </row>
        <row r="25706">
          <cell r="F25706" t="str">
            <v>2. Item Otros;PP - BLOQUE ESPUMA D-23.0;2</v>
          </cell>
          <cell r="J25706">
            <v>45458</v>
          </cell>
        </row>
        <row r="25707">
          <cell r="F25707" t="str">
            <v>3. Item Componente;PP - BLOQUE ESPUMA D-23.0;1</v>
          </cell>
          <cell r="J25707">
            <v>45458</v>
          </cell>
        </row>
        <row r="25708">
          <cell r="F25708" t="str">
            <v>3. Item Componente;PP - BLOQUE ESPUMA D-23.0;2</v>
          </cell>
          <cell r="J25708">
            <v>45458</v>
          </cell>
        </row>
        <row r="25709">
          <cell r="F25709" t="str">
            <v>3. Item Componente;PP - BLOQUE ESPUMA D-23.0;3</v>
          </cell>
          <cell r="J25709">
            <v>45458</v>
          </cell>
        </row>
        <row r="25710">
          <cell r="F25710" t="str">
            <v>4. Operaciones;PP - BLOQUE ESPUMA D-23.0;1</v>
          </cell>
          <cell r="J25710">
            <v>45458</v>
          </cell>
        </row>
        <row r="25711">
          <cell r="F25711" t="str">
            <v>3. Item Componente;PP - BLOQUE ESPUMA D-23.0;4</v>
          </cell>
          <cell r="J25711">
            <v>45458</v>
          </cell>
        </row>
        <row r="25712">
          <cell r="F25712" t="str">
            <v>4. Operaciones;PP - BLOQUE ESPUMA D-23.0;2</v>
          </cell>
          <cell r="J25712">
            <v>45458</v>
          </cell>
        </row>
        <row r="25713">
          <cell r="F25713" t="str">
            <v>4. Operaciones;PP - BLOQUE ESPUMA D-23.0;3</v>
          </cell>
          <cell r="J25713">
            <v>45458</v>
          </cell>
        </row>
        <row r="25714">
          <cell r="F25714" t="str">
            <v>4. Operaciones;PP - BLOQUE ESPUMA D-23.0;4</v>
          </cell>
          <cell r="J25714">
            <v>45458</v>
          </cell>
        </row>
        <row r="25715">
          <cell r="F25715" t="str">
            <v>4. Operaciones;PP - BLOQUE ESPUMA D-23.0;5</v>
          </cell>
          <cell r="J25715">
            <v>45458</v>
          </cell>
        </row>
        <row r="25716">
          <cell r="F25716" t="str">
            <v>4. Operaciones;PP - BLOQUE ESPUMA D-23.0;6</v>
          </cell>
          <cell r="J25716">
            <v>45458</v>
          </cell>
        </row>
        <row r="25717">
          <cell r="F25717" t="str">
            <v>3. Item Componente;PP - BLOQUE ESPUMA D-23.0;5</v>
          </cell>
          <cell r="J25717">
            <v>45458</v>
          </cell>
        </row>
        <row r="25718">
          <cell r="F25718" t="str">
            <v>3. Item Componente;PP - BLOQUE ESPUMA D-23.0;6</v>
          </cell>
          <cell r="J25718">
            <v>45458</v>
          </cell>
        </row>
        <row r="25719">
          <cell r="F25719" t="str">
            <v>3. Item Componente;PP - BLOQUE ESPUMA D-23.0;7</v>
          </cell>
          <cell r="J25719">
            <v>45458</v>
          </cell>
        </row>
        <row r="25720">
          <cell r="F25720" t="str">
            <v>3. Item Componente;PP - BLOQUE ESPUMA D-23.0;8</v>
          </cell>
          <cell r="J25720">
            <v>45458</v>
          </cell>
        </row>
        <row r="25721">
          <cell r="F25721" t="str">
            <v>3. Item Componente;PP - BLOQUE ESPUMA D-23.0;9</v>
          </cell>
          <cell r="J25721">
            <v>45458</v>
          </cell>
        </row>
        <row r="25722">
          <cell r="F25722" t="str">
            <v>3. Item Componente;PP - BLOQUE ESPUMA D-23.0;10</v>
          </cell>
          <cell r="J25722">
            <v>45458</v>
          </cell>
        </row>
        <row r="25723">
          <cell r="F25723" t="str">
            <v>3. Item Componente;PP - BLOQUE ESPUMA D-23.0;11</v>
          </cell>
          <cell r="J25723">
            <v>45458</v>
          </cell>
        </row>
        <row r="25724">
          <cell r="F25724" t="str">
            <v>3. Item Componente;PP - BLOQUE ESPUMA D-23.0;12</v>
          </cell>
          <cell r="J25724">
            <v>45458</v>
          </cell>
        </row>
        <row r="25725">
          <cell r="F25725" t="str">
            <v>3. Item Componente;PP - BLOQUE ESPUMA D-23.0;13</v>
          </cell>
          <cell r="J25725">
            <v>45458</v>
          </cell>
        </row>
        <row r="25726">
          <cell r="F25726" t="str">
            <v>4. Operaciones;PP - BLOQUE ESPUMA D-23.0;7</v>
          </cell>
          <cell r="J25726">
            <v>45458</v>
          </cell>
        </row>
        <row r="25727">
          <cell r="F25727" t="str">
            <v>4. Operaciones;PP - BLOQUE ESPUMA D-23.0;8</v>
          </cell>
          <cell r="J25727">
            <v>45458</v>
          </cell>
        </row>
        <row r="25728">
          <cell r="F25728" t="str">
            <v>4. Operaciones;PP - BLOQUE ESPUMA D-23.0;9</v>
          </cell>
          <cell r="J25728">
            <v>45458</v>
          </cell>
        </row>
        <row r="25729">
          <cell r="F25729" t="str">
            <v>4. Operaciones;PP - BLOQUE ESPUMA D-23.0;10</v>
          </cell>
          <cell r="J25729">
            <v>45458</v>
          </cell>
        </row>
        <row r="25730">
          <cell r="F25730" t="str">
            <v>4. Operaciones;PP - BLOQUE ESPUMA D-23.0;11</v>
          </cell>
          <cell r="J25730">
            <v>45458</v>
          </cell>
        </row>
        <row r="25731">
          <cell r="F25731" t="str">
            <v>4. Operaciones;PP - BLOQUE ESPUMA D-23.0;12</v>
          </cell>
          <cell r="J25731">
            <v>45458</v>
          </cell>
        </row>
        <row r="25732">
          <cell r="F25732" t="str">
            <v>3. Item Componente;PP - BLOQUE ESPUMA D-23.0;14</v>
          </cell>
          <cell r="J25732">
            <v>45458</v>
          </cell>
        </row>
        <row r="25733">
          <cell r="F25733" t="str">
            <v>3. Item Componente;PP - BLOQUE ESPUMA D-23.0;15</v>
          </cell>
          <cell r="J25733">
            <v>45458</v>
          </cell>
        </row>
        <row r="25734">
          <cell r="F25734" t="str">
            <v>3. Item Componente;PP - BLOQUE ESPUMA D-23.0;16</v>
          </cell>
          <cell r="J25734">
            <v>45458</v>
          </cell>
        </row>
        <row r="25735">
          <cell r="F25735" t="str">
            <v>3. Item Componente;PP - BLOQUE ESPUMA D-23.0;17</v>
          </cell>
          <cell r="J25735">
            <v>45458</v>
          </cell>
        </row>
        <row r="25736">
          <cell r="F25736" t="str">
            <v>3. Item Componente;PP - BLOQUE ESPUMA D-23.0;18</v>
          </cell>
          <cell r="J25736">
            <v>45458</v>
          </cell>
        </row>
        <row r="25737">
          <cell r="F25737" t="str">
            <v>3. Item Componente;PP - BLOQUE ESPUMA D-23.0;19</v>
          </cell>
          <cell r="J25737">
            <v>45458</v>
          </cell>
        </row>
        <row r="25738">
          <cell r="F25738" t="str">
            <v>3. Item Componente;PP - BLOQUE ESPUMA D-23.0;20</v>
          </cell>
          <cell r="J25738">
            <v>45458</v>
          </cell>
        </row>
        <row r="25739">
          <cell r="F25739" t="str">
            <v>3. Item Componente;PP - BLOQUE ESPUMA D-23.0;21</v>
          </cell>
          <cell r="J25739">
            <v>45458</v>
          </cell>
        </row>
        <row r="25740">
          <cell r="F25740" t="str">
            <v>3. Item Componente;PP - BLOQUE ESPUMA D-23.0;22</v>
          </cell>
          <cell r="J25740">
            <v>45458</v>
          </cell>
        </row>
        <row r="25741">
          <cell r="F25741" t="str">
            <v>3. Item Componente;PP - BLOQUE ESPUMA D-23.0;23</v>
          </cell>
          <cell r="J25741">
            <v>45458</v>
          </cell>
        </row>
        <row r="25742">
          <cell r="F25742" t="str">
            <v>3. Item Componente;PP - BLOQUE ESPUMA D-23.0;24</v>
          </cell>
          <cell r="J25742">
            <v>45458</v>
          </cell>
        </row>
        <row r="25743">
          <cell r="F25743" t="str">
            <v>2. Item Otros;PP - BLOQUE ESPUMA D-23.0;3</v>
          </cell>
          <cell r="J25743">
            <v>45458</v>
          </cell>
        </row>
        <row r="25744">
          <cell r="F25744" t="str">
            <v>3. Item Componente;PP - BLOQUE ESPUMA D-23.0;25</v>
          </cell>
          <cell r="J25744">
            <v>45458</v>
          </cell>
        </row>
        <row r="25745">
          <cell r="F25745" t="str">
            <v>3. Item Componente;PP - BLOQUE ESPUMA D-23.0;26</v>
          </cell>
          <cell r="J25745">
            <v>45458</v>
          </cell>
        </row>
        <row r="25746">
          <cell r="F25746" t="str">
            <v>3. Item Componente;PP - BLOQUE ESPUMA D-23.0;27</v>
          </cell>
          <cell r="J25746">
            <v>45458</v>
          </cell>
        </row>
        <row r="25747">
          <cell r="F25747" t="str">
            <v>2. Item Otros;PP - BLOQUE ESPUMA D-23.0;4</v>
          </cell>
          <cell r="J25747">
            <v>45458</v>
          </cell>
        </row>
        <row r="25748">
          <cell r="F25748" t="str">
            <v>1. Item OP;PP - BLOQUE ESPUMA D-23.0;2</v>
          </cell>
          <cell r="J25748">
            <v>45458</v>
          </cell>
        </row>
        <row r="25749">
          <cell r="F25749" t="str">
            <v>1. Item OP;PP - BLOQUE ESPUMA D-20.0;1</v>
          </cell>
          <cell r="J25749">
            <v>45458</v>
          </cell>
        </row>
        <row r="25750">
          <cell r="F25750" t="str">
            <v>2. Item Otros;PP - BLOQUE ESPUMA D-20.0;1</v>
          </cell>
          <cell r="J25750">
            <v>45458</v>
          </cell>
        </row>
        <row r="25751">
          <cell r="F25751" t="str">
            <v>2. Item Otros;PP - BLOQUE ESPUMA D-20.0;2</v>
          </cell>
          <cell r="J25751">
            <v>45458</v>
          </cell>
        </row>
        <row r="25752">
          <cell r="F25752" t="str">
            <v>3. Item Componente;PP - BLOQUE ESPUMA D-20.0;1</v>
          </cell>
          <cell r="J25752">
            <v>45458</v>
          </cell>
        </row>
        <row r="25753">
          <cell r="F25753" t="str">
            <v>3. Item Componente;PP - BLOQUE ESPUMA D-20.0;2</v>
          </cell>
          <cell r="J25753">
            <v>45458</v>
          </cell>
        </row>
        <row r="25754">
          <cell r="F25754" t="str">
            <v>3. Item Componente;PP - BLOQUE ESPUMA D-20.0;3</v>
          </cell>
          <cell r="J25754">
            <v>45458</v>
          </cell>
        </row>
        <row r="25755">
          <cell r="F25755" t="str">
            <v>3. Item Componente;PP - BLOQUE ESPUMA D-20.0;4</v>
          </cell>
          <cell r="J25755">
            <v>45458</v>
          </cell>
        </row>
        <row r="25756">
          <cell r="F25756" t="str">
            <v>3. Item Componente;PP - BLOQUE ESPUMA D-20.0;5</v>
          </cell>
          <cell r="J25756">
            <v>45458</v>
          </cell>
        </row>
        <row r="25757">
          <cell r="F25757" t="str">
            <v>4. Operaciones;PP - BLOQUE ESPUMA D-20.0;1</v>
          </cell>
          <cell r="J25757">
            <v>45458</v>
          </cell>
        </row>
        <row r="25758">
          <cell r="F25758" t="str">
            <v>4. Operaciones;PP - BLOQUE ESPUMA D-20.0;2</v>
          </cell>
          <cell r="J25758">
            <v>45458</v>
          </cell>
        </row>
        <row r="25759">
          <cell r="F25759" t="str">
            <v>4. Operaciones;PP - BLOQUE ESPUMA D-20.0;3</v>
          </cell>
          <cell r="J25759">
            <v>45458</v>
          </cell>
        </row>
        <row r="25760">
          <cell r="F25760" t="str">
            <v>4. Operaciones;PP - BLOQUE ESPUMA D-20.0;4</v>
          </cell>
          <cell r="J25760">
            <v>45458</v>
          </cell>
        </row>
        <row r="25761">
          <cell r="F25761" t="str">
            <v>4. Operaciones;PP - BLOQUE ESPUMA D-20.0;5</v>
          </cell>
          <cell r="J25761">
            <v>45458</v>
          </cell>
        </row>
        <row r="25762">
          <cell r="F25762" t="str">
            <v>4. Operaciones;PP - BLOQUE ESPUMA D-20.0;6</v>
          </cell>
          <cell r="J25762">
            <v>45458</v>
          </cell>
        </row>
        <row r="25763">
          <cell r="F25763" t="str">
            <v>3. Item Componente;PP - BLOQUE ESPUMA D-20.0;6</v>
          </cell>
          <cell r="J25763">
            <v>45458</v>
          </cell>
        </row>
        <row r="25764">
          <cell r="F25764" t="str">
            <v>3. Item Componente;PP - BLOQUE ESPUMA D-20.0;7</v>
          </cell>
          <cell r="J25764">
            <v>45458</v>
          </cell>
        </row>
        <row r="25765">
          <cell r="F25765" t="str">
            <v>3. Item Componente;PP - BLOQUE ESPUMA D-20.0;8</v>
          </cell>
          <cell r="J25765">
            <v>45458</v>
          </cell>
        </row>
        <row r="25766">
          <cell r="F25766" t="str">
            <v>3. Item Componente;PP - BLOQUE ESPUMA D-20.0;9</v>
          </cell>
          <cell r="J25766">
            <v>45458</v>
          </cell>
        </row>
        <row r="25767">
          <cell r="F25767" t="str">
            <v>3. Item Componente;PP - BLOQUE ESPUMA D-20.0;10</v>
          </cell>
          <cell r="J25767">
            <v>45458</v>
          </cell>
        </row>
        <row r="25768">
          <cell r="F25768" t="str">
            <v>3. Item Componente;PP - BLOQUE ESPUMA D-20.0;11</v>
          </cell>
          <cell r="J25768">
            <v>45458</v>
          </cell>
        </row>
        <row r="25769">
          <cell r="F25769" t="str">
            <v>3. Item Componente;PP - BLOQUE ESPUMA D-20.0;12</v>
          </cell>
          <cell r="J25769">
            <v>45458</v>
          </cell>
        </row>
        <row r="25770">
          <cell r="F25770" t="str">
            <v>3. Item Componente;PP - BLOQUE ESPUMA D-20.0;13</v>
          </cell>
          <cell r="J25770">
            <v>45458</v>
          </cell>
        </row>
        <row r="25771">
          <cell r="F25771" t="str">
            <v>3. Item Componente;PP - BLOQUE ESPUMA D-20.0;14</v>
          </cell>
          <cell r="J25771">
            <v>45458</v>
          </cell>
        </row>
        <row r="25772">
          <cell r="F25772" t="str">
            <v>3. Item Componente;PP - BLOQUE ESPUMA D-18.0;1</v>
          </cell>
          <cell r="J25772">
            <v>45458</v>
          </cell>
        </row>
        <row r="25773">
          <cell r="F25773" t="str">
            <v>1. Item OP;PP - BLOQUE ESPUMA D-18.0;1</v>
          </cell>
          <cell r="J25773">
            <v>45458</v>
          </cell>
        </row>
        <row r="25774">
          <cell r="F25774" t="str">
            <v>3. Item Componente;PP - BLOQUE ESPUMA D-18.0;2</v>
          </cell>
          <cell r="J25774">
            <v>45458</v>
          </cell>
        </row>
        <row r="25775">
          <cell r="F25775" t="str">
            <v>3. Item Componente;PP - BLOQUE ESPUMA D-18.0;3</v>
          </cell>
          <cell r="J25775">
            <v>45458</v>
          </cell>
        </row>
        <row r="25776">
          <cell r="F25776" t="str">
            <v>3. Item Componente;PP - BLOQUE ESPUMA D-18.0;4</v>
          </cell>
          <cell r="J25776">
            <v>45458</v>
          </cell>
        </row>
        <row r="25777">
          <cell r="F25777" t="str">
            <v>3. Item Componente;PP - BLOQUE ESPUMA D-18.0;5</v>
          </cell>
          <cell r="J25777">
            <v>45458</v>
          </cell>
        </row>
        <row r="25778">
          <cell r="F25778" t="str">
            <v>3. Item Componente;PP - BLOQUE ESPUMA D-18.0;6</v>
          </cell>
          <cell r="J25778">
            <v>45458</v>
          </cell>
        </row>
        <row r="25779">
          <cell r="F25779" t="str">
            <v>3. Item Componente;PP - BLOQUE ESPUMA D-18.0;7</v>
          </cell>
          <cell r="J25779">
            <v>45458</v>
          </cell>
        </row>
        <row r="25780">
          <cell r="F25780" t="str">
            <v>3. Item Componente;PP - BLOQUE ESPUMA D-18.0;8</v>
          </cell>
          <cell r="J25780">
            <v>45458</v>
          </cell>
        </row>
        <row r="25781">
          <cell r="F25781" t="str">
            <v>3. Item Componente;PP - BLOQUE ESPUMA D-18.0;9</v>
          </cell>
          <cell r="J25781">
            <v>45458</v>
          </cell>
        </row>
        <row r="25782">
          <cell r="F25782" t="str">
            <v>3. Item Componente;PP - BLOQUE ESPUMA D-18.0;10</v>
          </cell>
          <cell r="J25782">
            <v>45458</v>
          </cell>
        </row>
        <row r="25783">
          <cell r="F25783" t="str">
            <v>3. Item Componente;PP - BLOQUE ESPUMA D-18.0;11</v>
          </cell>
          <cell r="J25783">
            <v>45458</v>
          </cell>
        </row>
        <row r="25784">
          <cell r="F25784" t="str">
            <v>4. Operaciones;PP - BLOQUE ESPUMA D-18.0;1</v>
          </cell>
          <cell r="J25784">
            <v>45458</v>
          </cell>
        </row>
        <row r="25785">
          <cell r="F25785" t="str">
            <v>4. Operaciones;PP - BLOQUE ESPUMA D-18.0;2</v>
          </cell>
          <cell r="J25785">
            <v>45458</v>
          </cell>
        </row>
        <row r="25786">
          <cell r="F25786" t="str">
            <v>3. Item Componente;PP - BLOQUE ESPUMA D-18.0;12</v>
          </cell>
          <cell r="J25786">
            <v>45458</v>
          </cell>
        </row>
        <row r="25787">
          <cell r="F25787" t="str">
            <v>3. Item Componente;PP - BLOQUE ESPUMA D-18.0;13</v>
          </cell>
          <cell r="J25787">
            <v>45458</v>
          </cell>
        </row>
        <row r="25788">
          <cell r="F25788" t="str">
            <v>3. Item Componente;PP - BLOQUE ESPUMA D-18.0;14</v>
          </cell>
          <cell r="J25788">
            <v>45458</v>
          </cell>
        </row>
        <row r="25789">
          <cell r="F25789" t="str">
            <v>2. Item Otros;PP - BLOQUE ESPUMA D-18.0;1</v>
          </cell>
          <cell r="J25789">
            <v>45458</v>
          </cell>
        </row>
        <row r="25790">
          <cell r="F25790" t="str">
            <v>2. Item Otros;PP - BLOQUE ESPUMA D-18.0;2</v>
          </cell>
          <cell r="J25790">
            <v>45458</v>
          </cell>
        </row>
        <row r="25791">
          <cell r="F25791" t="str">
            <v>4. Operaciones;PP - BLOQUE ESPUMA D-18.0;3</v>
          </cell>
          <cell r="J25791">
            <v>45458</v>
          </cell>
        </row>
        <row r="25792">
          <cell r="F25792" t="str">
            <v>4. Operaciones;PP - BLOQUE ESPUMA D-18.0;4</v>
          </cell>
          <cell r="J25792">
            <v>45458</v>
          </cell>
        </row>
        <row r="25793">
          <cell r="F25793" t="str">
            <v>4. Operaciones;PP - BLOQUE ESPUMA D-18.0;5</v>
          </cell>
          <cell r="J25793">
            <v>45458</v>
          </cell>
        </row>
        <row r="25794">
          <cell r="F25794" t="str">
            <v>4. Operaciones;PP - BLOQUE ESPUMA D-18.0;6</v>
          </cell>
          <cell r="J25794">
            <v>45458</v>
          </cell>
        </row>
        <row r="25795">
          <cell r="F25795" t="str">
            <v>2. Item Otros;PP - BLOQUE ESPUMA D-18.0;3</v>
          </cell>
          <cell r="J25795">
            <v>45458</v>
          </cell>
        </row>
        <row r="25796">
          <cell r="F25796" t="str">
            <v>2. Item Otros;PP - BLOQUE ESPUMA D-18.0;4</v>
          </cell>
          <cell r="J25796">
            <v>45458</v>
          </cell>
        </row>
        <row r="25797">
          <cell r="F25797" t="str">
            <v>3. Item Componente;PP - BLOQUE ESPUMA D-18.0;15</v>
          </cell>
          <cell r="J25797">
            <v>45458</v>
          </cell>
        </row>
        <row r="25798">
          <cell r="F25798" t="str">
            <v>3. Item Componente;PP - BLOQUE ESPUMA D-18.0;16</v>
          </cell>
          <cell r="J25798">
            <v>45458</v>
          </cell>
        </row>
        <row r="25799">
          <cell r="F25799" t="str">
            <v>3. Item Componente;PP - BLOQUE ESPUMA D-18.0;17</v>
          </cell>
          <cell r="J25799">
            <v>45458</v>
          </cell>
        </row>
        <row r="25800">
          <cell r="F25800" t="str">
            <v>3. Item Componente;PP - BLOQUE ESPUMA D-18.0;18</v>
          </cell>
          <cell r="J25800">
            <v>45458</v>
          </cell>
        </row>
        <row r="25801">
          <cell r="F25801" t="str">
            <v>3. Item Componente;PP - BLOQUE ESPUMA D-18.0;19</v>
          </cell>
          <cell r="J25801">
            <v>45458</v>
          </cell>
        </row>
        <row r="25802">
          <cell r="F25802" t="str">
            <v>4. Operaciones;PP - BLOQUE ESPUMA D-18.0;7</v>
          </cell>
          <cell r="J25802">
            <v>45458</v>
          </cell>
        </row>
        <row r="25803">
          <cell r="F25803" t="str">
            <v>4. Operaciones;PP - BLOQUE ESPUMA D-18.0;8</v>
          </cell>
          <cell r="J25803">
            <v>45458</v>
          </cell>
        </row>
        <row r="25804">
          <cell r="F25804" t="str">
            <v>4. Operaciones;PP - BLOQUE ESPUMA D-18.0;9</v>
          </cell>
          <cell r="J25804">
            <v>45458</v>
          </cell>
        </row>
        <row r="25805">
          <cell r="F25805" t="str">
            <v>4. Operaciones;PP - BLOQUE ESPUMA D-18.0;10</v>
          </cell>
          <cell r="J25805">
            <v>45458</v>
          </cell>
        </row>
        <row r="25806">
          <cell r="F25806" t="str">
            <v>4. Operaciones;PP - BLOQUE ESPUMA D-18.0;11</v>
          </cell>
          <cell r="J25806">
            <v>45458</v>
          </cell>
        </row>
        <row r="25807">
          <cell r="F25807" t="str">
            <v>4. Operaciones;PP - BLOQUE ESPUMA D-18.0;12</v>
          </cell>
          <cell r="J25807">
            <v>45458</v>
          </cell>
        </row>
        <row r="25808">
          <cell r="F25808" t="str">
            <v>3. Item Componente;PP - BLOQUE ESPUMA D-18.0;20</v>
          </cell>
          <cell r="J25808">
            <v>45458</v>
          </cell>
        </row>
        <row r="25809">
          <cell r="F25809" t="str">
            <v>3. Item Componente;PP - BLOQUE ESPUMA D-18.0;21</v>
          </cell>
          <cell r="J25809">
            <v>45458</v>
          </cell>
        </row>
        <row r="25810">
          <cell r="F25810" t="str">
            <v>3. Item Componente;PP - BLOQUE ESPUMA D-18.0;22</v>
          </cell>
          <cell r="J25810">
            <v>45458</v>
          </cell>
        </row>
        <row r="25811">
          <cell r="F25811" t="str">
            <v>3. Item Componente;PP - BLOQUE ESPUMA D-18.0;23</v>
          </cell>
          <cell r="J25811">
            <v>45458</v>
          </cell>
        </row>
        <row r="25812">
          <cell r="F25812" t="str">
            <v>3. Item Componente;PP - BLOQUE ESPUMA D-18.0;24</v>
          </cell>
          <cell r="J25812">
            <v>45458</v>
          </cell>
        </row>
        <row r="25813">
          <cell r="F25813" t="str">
            <v>3. Item Componente;PP - BLOQUE ESPUMA D-18.0;25</v>
          </cell>
          <cell r="J25813">
            <v>45458</v>
          </cell>
        </row>
        <row r="25814">
          <cell r="F25814" t="str">
            <v>3. Item Componente;PP - BLOQUE ESPUMA D-18.0;26</v>
          </cell>
          <cell r="J25814">
            <v>45458</v>
          </cell>
        </row>
        <row r="25815">
          <cell r="F25815" t="str">
            <v>3. Item Componente;PP - BLOQUE ESPUMA D-18.0;27</v>
          </cell>
          <cell r="J25815">
            <v>45458</v>
          </cell>
        </row>
        <row r="25816">
          <cell r="F25816" t="str">
            <v>3. Item Componente;PP - BLOQUE ESPUMA D-18.0;28</v>
          </cell>
          <cell r="J25816">
            <v>45458</v>
          </cell>
        </row>
        <row r="25817">
          <cell r="F25817" t="str">
            <v>1. Item OP;PP - BLOQUE ESPUMA D-18.0;2</v>
          </cell>
          <cell r="J25817">
            <v>45458</v>
          </cell>
        </row>
        <row r="25818">
          <cell r="F25818" t="str">
            <v>1. Item OP;PP - BLOQUE ESPUMA D-15.0;2</v>
          </cell>
          <cell r="J25818">
            <v>45458</v>
          </cell>
        </row>
        <row r="25819">
          <cell r="F25819" t="str">
            <v>1. Item OP;PP - BLOQUE ESPUMA D-26.0 PENTA;1</v>
          </cell>
          <cell r="J25819">
            <v>45458</v>
          </cell>
        </row>
        <row r="25820">
          <cell r="F25820" t="str">
            <v>3. Item Componente;PP - BLOQUE ESPUMA D-26.0 PENTA;1</v>
          </cell>
          <cell r="J25820">
            <v>45458</v>
          </cell>
        </row>
        <row r="25821">
          <cell r="F25821" t="str">
            <v>3. Item Componente;PP - BLOQUE ESPUMA D-26.0 PENTA;2</v>
          </cell>
          <cell r="J25821">
            <v>45458</v>
          </cell>
        </row>
        <row r="25822">
          <cell r="F25822" t="str">
            <v>3. Item Componente;PP - BLOQUE ESPUMA D-26.0 PENTA;3</v>
          </cell>
          <cell r="J25822">
            <v>45458</v>
          </cell>
        </row>
        <row r="25823">
          <cell r="F25823" t="str">
            <v>3. Item Componente;PP - BLOQUE ESPUMA D-26.0 PENTA;4</v>
          </cell>
          <cell r="J25823">
            <v>45458</v>
          </cell>
        </row>
        <row r="25824">
          <cell r="F25824" t="str">
            <v>3. Item Componente;PP - BLOQUE ESPUMA D-26.0 PENTA;5</v>
          </cell>
          <cell r="J25824">
            <v>45458</v>
          </cell>
        </row>
        <row r="25825">
          <cell r="F25825" t="str">
            <v>2. Item Otros;PP - BLOQUE ESPUMA D-26.0 PENTA;1</v>
          </cell>
          <cell r="J25825">
            <v>45458</v>
          </cell>
        </row>
        <row r="25826">
          <cell r="F25826" t="str">
            <v>3. Item Componente;PP - BLOQUE ESPUMA D-26.0 PENTA;6</v>
          </cell>
          <cell r="J25826">
            <v>45458</v>
          </cell>
        </row>
        <row r="25827">
          <cell r="F25827" t="str">
            <v>3. Item Componente;PP - BLOQUE ESPUMA D-26.0 PENTA;7</v>
          </cell>
          <cell r="J25827">
            <v>45458</v>
          </cell>
        </row>
        <row r="25828">
          <cell r="F25828" t="str">
            <v>3. Item Componente;PP - BLOQUE ESPUMA D-26.0 PENTA;8</v>
          </cell>
          <cell r="J25828">
            <v>45458</v>
          </cell>
        </row>
        <row r="25829">
          <cell r="F25829" t="str">
            <v>3. Item Componente;PP - BLOQUE ESPUMA D-26.0 PENTA;9</v>
          </cell>
          <cell r="J25829">
            <v>45458</v>
          </cell>
        </row>
        <row r="25830">
          <cell r="F25830" t="str">
            <v>3. Item Componente;PP - BLOQUE ESPUMA D-26.0 PENTA;10</v>
          </cell>
          <cell r="J25830">
            <v>45458</v>
          </cell>
        </row>
        <row r="25831">
          <cell r="F25831" t="str">
            <v>3. Item Componente;PP - BLOQUE ESPUMA D-26.0 PENTA;11</v>
          </cell>
          <cell r="J25831">
            <v>45458</v>
          </cell>
        </row>
        <row r="25832">
          <cell r="F25832" t="str">
            <v>3. Item Componente;PP - BLOQUE ESPUMA D-26.0 PENTA;12</v>
          </cell>
          <cell r="J25832">
            <v>45458</v>
          </cell>
        </row>
        <row r="25833">
          <cell r="F25833" t="str">
            <v>3. Item Componente;PP - BLOQUE ESPUMA D-26.0 PENTA;13</v>
          </cell>
          <cell r="J25833">
            <v>45458</v>
          </cell>
        </row>
        <row r="25834">
          <cell r="F25834" t="str">
            <v>4. Operaciones;PP - BLOQUE ESPUMA D-26.0 PENTA;1</v>
          </cell>
          <cell r="J25834">
            <v>45458</v>
          </cell>
        </row>
        <row r="25835">
          <cell r="F25835" t="str">
            <v>4. Operaciones;PP - BLOQUE ESPUMA D-26.0 PENTA;2</v>
          </cell>
          <cell r="J25835">
            <v>45458</v>
          </cell>
        </row>
        <row r="25836">
          <cell r="F25836" t="str">
            <v>4. Operaciones;PP - BLOQUE ESPUMA D-26.0 PENTA;3</v>
          </cell>
          <cell r="J25836">
            <v>45458</v>
          </cell>
        </row>
        <row r="25837">
          <cell r="F25837" t="str">
            <v>2. Item Otros;PP - BLOQUE ESPUMA D-26.0 PENTA;2</v>
          </cell>
          <cell r="J25837">
            <v>45458</v>
          </cell>
        </row>
        <row r="25838">
          <cell r="F25838" t="str">
            <v>4. Operaciones;PP - BLOQUE ESPUMA D-26.0 PENTA;4</v>
          </cell>
          <cell r="J25838">
            <v>45458</v>
          </cell>
        </row>
        <row r="25839">
          <cell r="F25839" t="str">
            <v>4. Operaciones;PP - BLOQUE ESPUMA D-26.0 PENTA;5</v>
          </cell>
          <cell r="J25839">
            <v>45458</v>
          </cell>
        </row>
        <row r="25840">
          <cell r="F25840" t="str">
            <v>4. Operaciones;PP - BLOQUE ESPUMA D-26.0 PENTA;6</v>
          </cell>
          <cell r="J25840">
            <v>45458</v>
          </cell>
        </row>
        <row r="25841">
          <cell r="F25841" t="str">
            <v>2. Item Otros;PP - BLOQUE ESPUMA D-26.0;1</v>
          </cell>
          <cell r="J25841">
            <v>45458</v>
          </cell>
        </row>
        <row r="25842">
          <cell r="F25842" t="str">
            <v>3. Item Componente;PP - BLOQUE ESPUMA D-26.0;1</v>
          </cell>
          <cell r="J25842">
            <v>45458</v>
          </cell>
        </row>
        <row r="25843">
          <cell r="F25843" t="str">
            <v>3. Item Componente;PP - BLOQUE ESPUMA D-26.0;2</v>
          </cell>
          <cell r="J25843">
            <v>45458</v>
          </cell>
        </row>
        <row r="25844">
          <cell r="F25844" t="str">
            <v>3. Item Componente;PP - BLOQUE ESPUMA D-26.0;3</v>
          </cell>
          <cell r="J25844">
            <v>45458</v>
          </cell>
        </row>
        <row r="25845">
          <cell r="F25845" t="str">
            <v>3. Item Componente;PP - BLOQUE ESPUMA D-26.0;4</v>
          </cell>
          <cell r="J25845">
            <v>45458</v>
          </cell>
        </row>
        <row r="25846">
          <cell r="F25846" t="str">
            <v>1. Item OP;PP - BLOQUE ESPUMA D-26.0 PENTA;2</v>
          </cell>
          <cell r="J25846">
            <v>45458</v>
          </cell>
        </row>
        <row r="25847">
          <cell r="F25847" t="str">
            <v>2. Item Otros;PP - BLOQUE ESPUMA D-26.0 PENTA;3</v>
          </cell>
          <cell r="J25847">
            <v>45458</v>
          </cell>
        </row>
        <row r="25848">
          <cell r="F25848" t="str">
            <v>2. Item Otros;PP - BLOQUE ESPUMA D-26.0 PENTA;4</v>
          </cell>
          <cell r="J25848">
            <v>45458</v>
          </cell>
        </row>
        <row r="25849">
          <cell r="F25849" t="str">
            <v>3. Item Componente;PP - BLOQUE ESPUMA D-26.0 PENTA;14</v>
          </cell>
          <cell r="J25849">
            <v>45458</v>
          </cell>
        </row>
        <row r="25850">
          <cell r="F25850" t="str">
            <v>3. Item Componente;PP - BLOQUE ESPUMA D-26.0 PENTA;15</v>
          </cell>
          <cell r="J25850">
            <v>45458</v>
          </cell>
        </row>
        <row r="25851">
          <cell r="F25851" t="str">
            <v>3. Item Componente;PP - BLOQUE ESPUMA D-26.0 PENTA;16</v>
          </cell>
          <cell r="J25851">
            <v>45458</v>
          </cell>
        </row>
        <row r="25852">
          <cell r="F25852" t="str">
            <v>4. Operaciones;PP - BLOQUE ESPUMA D-26.0 PENTA;7</v>
          </cell>
          <cell r="J25852">
            <v>45458</v>
          </cell>
        </row>
        <row r="25853">
          <cell r="F25853" t="str">
            <v>3. Item Componente;PP - BLOQUE ESPUMA D-26.0 PENTA;17</v>
          </cell>
          <cell r="J25853">
            <v>45458</v>
          </cell>
        </row>
        <row r="25854">
          <cell r="F25854" t="str">
            <v>4. Operaciones;PP - BLOQUE ESPUMA D-26.0 PENTA;8</v>
          </cell>
          <cell r="J25854">
            <v>45458</v>
          </cell>
        </row>
        <row r="25855">
          <cell r="F25855" t="str">
            <v>4. Operaciones;PP - BLOQUE ESPUMA D-26.0 PENTA;9</v>
          </cell>
          <cell r="J25855">
            <v>45458</v>
          </cell>
        </row>
        <row r="25856">
          <cell r="F25856" t="str">
            <v>4. Operaciones;PP - BLOQUE ESPUMA D-26.0 PENTA;10</v>
          </cell>
          <cell r="J25856">
            <v>45458</v>
          </cell>
        </row>
        <row r="25857">
          <cell r="F25857" t="str">
            <v>4. Operaciones;PP - BLOQUE ESPUMA D-26.0 PENTA;11</v>
          </cell>
          <cell r="J25857">
            <v>45458</v>
          </cell>
        </row>
        <row r="25858">
          <cell r="F25858" t="str">
            <v>4. Operaciones;PP - BLOQUE ESPUMA D-26.0 PENTA;12</v>
          </cell>
          <cell r="J25858">
            <v>45458</v>
          </cell>
        </row>
        <row r="25859">
          <cell r="F25859" t="str">
            <v>3. Item Componente;PP - BLOQUE ESPUMA D-26.0 PENTA;18</v>
          </cell>
          <cell r="J25859">
            <v>45458</v>
          </cell>
        </row>
        <row r="25860">
          <cell r="F25860" t="str">
            <v>3. Item Componente;PP - BLOQUE ESPUMA D-26.0 PENTA;19</v>
          </cell>
          <cell r="J25860">
            <v>45458</v>
          </cell>
        </row>
        <row r="25861">
          <cell r="F25861" t="str">
            <v>3. Item Componente;PP - BLOQUE ESPUMA D-26.0 PENTA;20</v>
          </cell>
          <cell r="J25861">
            <v>45458</v>
          </cell>
        </row>
        <row r="25862">
          <cell r="F25862" t="str">
            <v>3. Item Componente;PP - BLOQUE ESPUMA D-26.0 PENTA;21</v>
          </cell>
          <cell r="J25862">
            <v>45458</v>
          </cell>
        </row>
        <row r="25863">
          <cell r="F25863" t="str">
            <v>3. Item Componente;PP - BLOQUE ESPUMA D-26.0 PENTA;22</v>
          </cell>
          <cell r="J25863">
            <v>45458</v>
          </cell>
        </row>
        <row r="25864">
          <cell r="F25864" t="str">
            <v>3. Item Componente;PP - BLOQUE ESPUMA D-26.0 PENTA;23</v>
          </cell>
          <cell r="J25864">
            <v>45458</v>
          </cell>
        </row>
        <row r="25865">
          <cell r="F25865" t="str">
            <v>3. Item Componente;PP - BLOQUE ESPUMA D-26.0 PENTA;24</v>
          </cell>
          <cell r="J25865">
            <v>45458</v>
          </cell>
        </row>
        <row r="25866">
          <cell r="F25866" t="str">
            <v>3. Item Componente;PP - BLOQUE ESPUMA D-26.0 PENTA;25</v>
          </cell>
          <cell r="J25866">
            <v>45458</v>
          </cell>
        </row>
        <row r="25867">
          <cell r="F25867" t="str">
            <v>3. Item Componente;PP - BLOQUE ESPUMA D-26.0 PENTA;26</v>
          </cell>
          <cell r="J25867">
            <v>45458</v>
          </cell>
        </row>
        <row r="25868">
          <cell r="F25868" t="str">
            <v>4. Operaciones;PP - BLOQUE ESPUMA D-26.0;1</v>
          </cell>
          <cell r="J25868">
            <v>45458</v>
          </cell>
        </row>
        <row r="25869">
          <cell r="F25869" t="str">
            <v>4. Operaciones;PP - BLOQUE ESPUMA D-26.0;2</v>
          </cell>
          <cell r="J25869">
            <v>45458</v>
          </cell>
        </row>
        <row r="25870">
          <cell r="F25870" t="str">
            <v>4. Operaciones;PP - BLOQUE ESPUMA D-26.0;3</v>
          </cell>
          <cell r="J25870">
            <v>45458</v>
          </cell>
        </row>
        <row r="25871">
          <cell r="F25871" t="str">
            <v>4. Operaciones;PP - BLOQUE ESPUMA D-26.0;4</v>
          </cell>
          <cell r="J25871">
            <v>45458</v>
          </cell>
        </row>
        <row r="25872">
          <cell r="F25872" t="str">
            <v>4. Operaciones;PP - BLOQUE ESPUMA D-26.0;5</v>
          </cell>
          <cell r="J25872">
            <v>45458</v>
          </cell>
        </row>
        <row r="25873">
          <cell r="F25873" t="str">
            <v>4. Operaciones;PP - BLOQUE ESPUMA D-26.0;6</v>
          </cell>
          <cell r="J25873">
            <v>45458</v>
          </cell>
        </row>
        <row r="25874">
          <cell r="F25874" t="str">
            <v>3. Item Componente;PP - BLOQUE ESPUMA D-26.0;5</v>
          </cell>
          <cell r="J25874">
            <v>45458</v>
          </cell>
        </row>
        <row r="25875">
          <cell r="F25875" t="str">
            <v>3. Item Componente;PP - BLOQUE ESPUMA D-26.0;6</v>
          </cell>
          <cell r="J25875">
            <v>45458</v>
          </cell>
        </row>
        <row r="25876">
          <cell r="F25876" t="str">
            <v>3. Item Componente;PP - BLOQUE ESPUMA D-26.0;7</v>
          </cell>
          <cell r="J25876">
            <v>45458</v>
          </cell>
        </row>
        <row r="25877">
          <cell r="F25877" t="str">
            <v>3. Item Componente;PP - BLOQUE ESPUMA D-26.0;8</v>
          </cell>
          <cell r="J25877">
            <v>45458</v>
          </cell>
        </row>
        <row r="25878">
          <cell r="F25878" t="str">
            <v>3. Item Componente;PP - BLOQUE ESPUMA D-26.0;9</v>
          </cell>
          <cell r="J25878">
            <v>45458</v>
          </cell>
        </row>
        <row r="25879">
          <cell r="F25879" t="str">
            <v>3. Item Componente;PP - BLOQUE ESPUMA D-26.0;10</v>
          </cell>
          <cell r="J25879">
            <v>45458</v>
          </cell>
        </row>
        <row r="25880">
          <cell r="F25880" t="str">
            <v>3. Item Componente;PP - BLOQUE ESPUMA D-26.0;11</v>
          </cell>
          <cell r="J25880">
            <v>45458</v>
          </cell>
        </row>
        <row r="25881">
          <cell r="F25881" t="str">
            <v>3. Item Componente;PP - BLOQUE ESPUMA D-26.0;12</v>
          </cell>
          <cell r="J25881">
            <v>45458</v>
          </cell>
        </row>
        <row r="25882">
          <cell r="F25882" t="str">
            <v>3. Item Componente;PP - BLOQUE ESPUMA D-26.0;13</v>
          </cell>
          <cell r="J25882">
            <v>45458</v>
          </cell>
        </row>
        <row r="25883">
          <cell r="F25883" t="str">
            <v>3. Item Componente;PP - BLOQUE ESPUMA D-26.0;14</v>
          </cell>
          <cell r="J25883">
            <v>45458</v>
          </cell>
        </row>
        <row r="25884">
          <cell r="F25884" t="str">
            <v>1. Item OP;PP - BLOQUE ESPUMA D-26.0;1</v>
          </cell>
          <cell r="J25884">
            <v>45458</v>
          </cell>
        </row>
        <row r="25885">
          <cell r="F25885" t="str">
            <v>2. Item Otros;PP - BLOQUE ESPUMA D-26.0;2</v>
          </cell>
          <cell r="J25885">
            <v>45458</v>
          </cell>
        </row>
        <row r="25886">
          <cell r="F25886" t="str">
            <v>2. Item Otros;PP - BLOQUE ESPUMA D-23.0 DURA;1</v>
          </cell>
          <cell r="J25886">
            <v>45458</v>
          </cell>
        </row>
        <row r="25887">
          <cell r="F25887" t="str">
            <v>3. Item Componente;PP - BLOQUE ESPUMA D-23.0 DURA;1</v>
          </cell>
          <cell r="J25887">
            <v>45458</v>
          </cell>
        </row>
        <row r="25888">
          <cell r="F25888" t="str">
            <v>3. Item Componente;PP - BLOQUE ESPUMA D-23.0 DURA;2</v>
          </cell>
          <cell r="J25888">
            <v>45458</v>
          </cell>
        </row>
        <row r="25889">
          <cell r="F25889" t="str">
            <v>3. Item Componente;PP - BLOQUE ESPUMA D-23.0 DURA;3</v>
          </cell>
          <cell r="J25889">
            <v>45458</v>
          </cell>
        </row>
        <row r="25890">
          <cell r="F25890" t="str">
            <v>3. Item Componente;PP - BLOQUE ESPUMA D-23.0 DURA;4</v>
          </cell>
          <cell r="J25890">
            <v>45458</v>
          </cell>
        </row>
        <row r="25891">
          <cell r="F25891" t="str">
            <v>4. Operaciones;PP - BLOQUE ESPUMA D-23.0 DURA;1</v>
          </cell>
          <cell r="J25891">
            <v>45458</v>
          </cell>
        </row>
        <row r="25892">
          <cell r="F25892" t="str">
            <v>4. Operaciones;PP - BLOQUE ESPUMA D-23.0 DURA;2</v>
          </cell>
          <cell r="J25892">
            <v>45458</v>
          </cell>
        </row>
        <row r="25893">
          <cell r="F25893" t="str">
            <v>4. Operaciones;PP - BLOQUE ESPUMA D-23.0 DURA;3</v>
          </cell>
          <cell r="J25893">
            <v>45458</v>
          </cell>
        </row>
        <row r="25894">
          <cell r="F25894" t="str">
            <v>4. Operaciones;PP - BLOQUE ESPUMA D-23.0 DURA;4</v>
          </cell>
          <cell r="J25894">
            <v>45458</v>
          </cell>
        </row>
        <row r="25895">
          <cell r="F25895" t="str">
            <v>3. Item Componente;PP - BLOQUE ESPUMA D-23.0 DURA;5</v>
          </cell>
          <cell r="J25895">
            <v>45458</v>
          </cell>
        </row>
        <row r="25896">
          <cell r="F25896" t="str">
            <v>3. Item Componente;PP - BLOQUE ESPUMA D-23.0 DURA;6</v>
          </cell>
          <cell r="J25896">
            <v>45458</v>
          </cell>
        </row>
        <row r="25897">
          <cell r="F25897" t="str">
            <v>3. Item Componente;PP - BLOQUE ESPUMA D-23.0 DURA;7</v>
          </cell>
          <cell r="J25897">
            <v>45458</v>
          </cell>
        </row>
        <row r="25898">
          <cell r="F25898" t="str">
            <v>3. Item Componente;PP - BLOQUE ESPUMA D-23.0 DURA;8</v>
          </cell>
          <cell r="J25898">
            <v>45458</v>
          </cell>
        </row>
        <row r="25899">
          <cell r="F25899" t="str">
            <v>3. Item Componente;PP - BLOQUE ESPUMA D-23.0 DURA;9</v>
          </cell>
          <cell r="J25899">
            <v>45458</v>
          </cell>
        </row>
        <row r="25900">
          <cell r="F25900" t="str">
            <v>3. Item Componente;PP - BLOQUE ESPUMA D-23.0 DURA;10</v>
          </cell>
          <cell r="J25900">
            <v>45458</v>
          </cell>
        </row>
        <row r="25901">
          <cell r="F25901" t="str">
            <v>3. Item Componente;PP - BLOQUE ESPUMA D-23.0 DURA;11</v>
          </cell>
          <cell r="J25901">
            <v>45458</v>
          </cell>
        </row>
        <row r="25902">
          <cell r="F25902" t="str">
            <v>3. Item Componente;PP - BLOQUE ESPUMA D-23.0 DURA;12</v>
          </cell>
          <cell r="J25902">
            <v>45458</v>
          </cell>
        </row>
        <row r="25903">
          <cell r="F25903" t="str">
            <v>3. Item Componente;PP - BLOQUE ESPUMA D-23.0 DURA;13</v>
          </cell>
          <cell r="J25903">
            <v>45458</v>
          </cell>
        </row>
        <row r="25904">
          <cell r="F25904" t="str">
            <v>4. Operaciones;PP - BLOQUE ESPUMA D-23.0 DURA;5</v>
          </cell>
          <cell r="J25904">
            <v>45458</v>
          </cell>
        </row>
        <row r="25905">
          <cell r="F25905" t="str">
            <v>4. Operaciones;PP - BLOQUE ESPUMA D-23.0 DURA;6</v>
          </cell>
          <cell r="J25905">
            <v>45458</v>
          </cell>
        </row>
        <row r="25906">
          <cell r="F25906" t="str">
            <v>2. Item Otros;PP - BLOQUE ESPUMA D-23.0 DURA;2</v>
          </cell>
          <cell r="J25906">
            <v>45458</v>
          </cell>
        </row>
        <row r="25907">
          <cell r="F25907" t="str">
            <v>1. Item OP;PP - BLOQUE ESPUMA D-23.0 DURA;1</v>
          </cell>
          <cell r="J25907">
            <v>45458</v>
          </cell>
        </row>
        <row r="25908">
          <cell r="F25908" t="str">
            <v>1. Item OP;PP - BLOQUE ESPUMA D-23.0 DURA;2</v>
          </cell>
          <cell r="J25908">
            <v>45458</v>
          </cell>
        </row>
        <row r="25909">
          <cell r="F25909" t="str">
            <v>2. Item Otros;PP - BLOQUE ESPUMA D-23.0 DURA;3</v>
          </cell>
          <cell r="J25909">
            <v>45458</v>
          </cell>
        </row>
        <row r="25910">
          <cell r="F25910" t="str">
            <v>2. Item Otros;PP - BLOQUE ESPUMA D-23.0 DURA;4</v>
          </cell>
          <cell r="J25910">
            <v>45458</v>
          </cell>
        </row>
        <row r="25911">
          <cell r="F25911" t="str">
            <v>3. Item Componente;PP - BLOQUE ESPUMA D-23.0 DURA;14</v>
          </cell>
          <cell r="J25911">
            <v>45458</v>
          </cell>
        </row>
        <row r="25912">
          <cell r="F25912" t="str">
            <v>3. Item Componente;PP - BLOQUE ESPUMA D-23.0 DURA;15</v>
          </cell>
          <cell r="J25912">
            <v>45458</v>
          </cell>
        </row>
        <row r="25913">
          <cell r="F25913" t="str">
            <v>3. Item Componente;PP - BLOQUE ESPUMA D-23.0 DURA;16</v>
          </cell>
          <cell r="J25913">
            <v>45458</v>
          </cell>
        </row>
        <row r="25914">
          <cell r="F25914" t="str">
            <v>3. Item Componente;PP - BLOQUE ESPUMA D-23.0 DURA;17</v>
          </cell>
          <cell r="J25914">
            <v>45458</v>
          </cell>
        </row>
        <row r="25915">
          <cell r="F25915" t="str">
            <v>3. Item Componente;PP - BLOQUE ESPUMA D-23.0 DURA;18</v>
          </cell>
          <cell r="J25915">
            <v>45458</v>
          </cell>
        </row>
        <row r="25916">
          <cell r="F25916" t="str">
            <v>3. Item Componente;PP - BLOQUE ESPUMA D-23.0 DURA;19</v>
          </cell>
          <cell r="J25916">
            <v>45458</v>
          </cell>
        </row>
        <row r="25917">
          <cell r="F25917" t="str">
            <v>3. Item Componente;PP - BLOQUE ESPUMA D-23.0 DURA;20</v>
          </cell>
          <cell r="J25917">
            <v>45458</v>
          </cell>
        </row>
        <row r="25918">
          <cell r="F25918" t="str">
            <v>3. Item Componente;PP - BLOQUE ESPUMA D-23.0 DURA;21</v>
          </cell>
          <cell r="J25918">
            <v>45458</v>
          </cell>
        </row>
        <row r="25919">
          <cell r="F25919" t="str">
            <v>3. Item Componente;PP - BLOQUE ESPUMA D-23.0 DURA;22</v>
          </cell>
          <cell r="J25919">
            <v>45458</v>
          </cell>
        </row>
        <row r="25920">
          <cell r="F25920" t="str">
            <v>3. Item Componente;PP - BLOQUE ESPUMA D-23.0 DURA;23</v>
          </cell>
          <cell r="J25920">
            <v>45458</v>
          </cell>
        </row>
        <row r="25921">
          <cell r="F25921" t="str">
            <v>3. Item Componente;PP - BLOQUE ESPUMA D-23.0 DURA;24</v>
          </cell>
          <cell r="J25921">
            <v>45458</v>
          </cell>
        </row>
        <row r="25922">
          <cell r="F25922" t="str">
            <v>3. Item Componente;PP - BLOQUE ESPUMA D-23.0 DURA;25</v>
          </cell>
          <cell r="J25922">
            <v>45458</v>
          </cell>
        </row>
        <row r="25923">
          <cell r="F25923" t="str">
            <v>3. Item Componente;PP - BLOQUE ESPUMA D-23.0 DURA;26</v>
          </cell>
          <cell r="J25923">
            <v>45458</v>
          </cell>
        </row>
        <row r="25924">
          <cell r="F25924" t="str">
            <v>4. Operaciones;PP - BLOQUE ESPUMA D-23.0 DURA;7</v>
          </cell>
          <cell r="J25924">
            <v>45458</v>
          </cell>
        </row>
        <row r="25925">
          <cell r="F25925" t="str">
            <v>4. Operaciones;PP - BLOQUE ESPUMA D-23.0 DURA;8</v>
          </cell>
          <cell r="J25925">
            <v>45458</v>
          </cell>
        </row>
        <row r="25926">
          <cell r="F25926" t="str">
            <v>4. Operaciones;PP - BLOQUE ESPUMA D-23.0 DURA;9</v>
          </cell>
          <cell r="J25926">
            <v>45458</v>
          </cell>
        </row>
        <row r="25927">
          <cell r="F25927" t="str">
            <v>4. Operaciones;PP - BLOQUE ESPUMA D-23.0 DURA;10</v>
          </cell>
          <cell r="J25927">
            <v>45458</v>
          </cell>
        </row>
        <row r="25928">
          <cell r="F25928" t="str">
            <v>4. Operaciones;PP - BLOQUE ESPUMA D-23.0 DURA;11</v>
          </cell>
          <cell r="J25928">
            <v>45458</v>
          </cell>
        </row>
        <row r="25929">
          <cell r="F25929" t="str">
            <v>4. Operaciones;PP - BLOQUE ESPUMA D-23.0 DURA;12</v>
          </cell>
          <cell r="J25929">
            <v>45458</v>
          </cell>
        </row>
        <row r="25930">
          <cell r="F25930" t="str">
            <v>1. Item OP;PP - BLOQUE ESPUMA D-23.0 DURA;3</v>
          </cell>
          <cell r="J25930">
            <v>45458</v>
          </cell>
        </row>
        <row r="25931">
          <cell r="F25931" t="str">
            <v>2. Item Otros;PP - BLOQUE ESPUMA D-23.0 DURA;5</v>
          </cell>
          <cell r="J25931">
            <v>45458</v>
          </cell>
        </row>
        <row r="25932">
          <cell r="F25932" t="str">
            <v>3. Item Componente;PP - BLOQUE ESPUMA D-23.0 DURA;27</v>
          </cell>
          <cell r="J25932">
            <v>45458</v>
          </cell>
        </row>
        <row r="25933">
          <cell r="F25933" t="str">
            <v>3. Item Componente;PP - BLOQUE ESPUMA D-23.0 DURA;28</v>
          </cell>
          <cell r="J25933">
            <v>45458</v>
          </cell>
        </row>
        <row r="25934">
          <cell r="F25934" t="str">
            <v>3. Item Componente;PP - BLOQUE ESPUMA D-23.0 DURA;29</v>
          </cell>
          <cell r="J25934">
            <v>45458</v>
          </cell>
        </row>
        <row r="25935">
          <cell r="F25935" t="str">
            <v>3. Item Componente;PP - BLOQUE ESPUMA D-23.0 DURA;30</v>
          </cell>
          <cell r="J25935">
            <v>45458</v>
          </cell>
        </row>
        <row r="25936">
          <cell r="F25936" t="str">
            <v>4. Operaciones;PP - BLOQUE ESPUMA D-23.0 DURA;13</v>
          </cell>
          <cell r="J25936">
            <v>45458</v>
          </cell>
        </row>
        <row r="25937">
          <cell r="F25937" t="str">
            <v>4. Operaciones;PP - BLOQUE ESPUMA D-23.0 DURA;14</v>
          </cell>
          <cell r="J25937">
            <v>45458</v>
          </cell>
        </row>
        <row r="25938">
          <cell r="F25938" t="str">
            <v>4. Operaciones;PP - BLOQUE ESPUMA D-23.0 DURA;15</v>
          </cell>
          <cell r="J25938">
            <v>45458</v>
          </cell>
        </row>
        <row r="25939">
          <cell r="F25939" t="str">
            <v>4. Operaciones;PP - BLOQUE ESPUMA D-23.0 DURA;16</v>
          </cell>
          <cell r="J25939">
            <v>45458</v>
          </cell>
        </row>
        <row r="25940">
          <cell r="F25940" t="str">
            <v>3. Item Componente;PP - BLOQUE ESPUMA D-23.0 DURA;31</v>
          </cell>
          <cell r="J25940">
            <v>45458</v>
          </cell>
        </row>
        <row r="25941">
          <cell r="F25941" t="str">
            <v>3. Item Componente;PP - BLOQUE ESPUMA D-23.0 DURA;32</v>
          </cell>
          <cell r="J25941">
            <v>45458</v>
          </cell>
        </row>
        <row r="25942">
          <cell r="F25942" t="str">
            <v>3. Item Componente;PP - BLOQUE ESPUMA D-23.0 DURA;33</v>
          </cell>
          <cell r="J25942">
            <v>45458</v>
          </cell>
        </row>
        <row r="25943">
          <cell r="F25943" t="str">
            <v>3. Item Componente;PP - BLOQUE ESPUMA D-23.0 DURA;34</v>
          </cell>
          <cell r="J25943">
            <v>45458</v>
          </cell>
        </row>
        <row r="25944">
          <cell r="F25944" t="str">
            <v>3. Item Componente;PP - BLOQUE ESPUMA D-23.0 DURA;35</v>
          </cell>
          <cell r="J25944">
            <v>45458</v>
          </cell>
        </row>
        <row r="25945">
          <cell r="F25945" t="str">
            <v>3. Item Componente;PP - BLOQUE ESPUMA D-23.0 DURA;36</v>
          </cell>
          <cell r="J25945">
            <v>45458</v>
          </cell>
        </row>
        <row r="25946">
          <cell r="F25946" t="str">
            <v>3. Item Componente;PP - BLOQUE ESPUMA D-23.0 DURA;37</v>
          </cell>
          <cell r="J25946">
            <v>45458</v>
          </cell>
        </row>
        <row r="25947">
          <cell r="F25947" t="str">
            <v>3. Item Componente;PP - BLOQUE ESPUMA D-23.0 DURA;38</v>
          </cell>
          <cell r="J25947">
            <v>45458</v>
          </cell>
        </row>
        <row r="25948">
          <cell r="F25948" t="str">
            <v>3. Item Componente;PP - BLOQUE ESPUMA D-23.0 DURA;39</v>
          </cell>
          <cell r="J25948">
            <v>45458</v>
          </cell>
        </row>
        <row r="25949">
          <cell r="F25949" t="str">
            <v>1. Item OP;PP - BLOQUE ESPUMA D-18.0;1</v>
          </cell>
          <cell r="J25949">
            <v>45458</v>
          </cell>
        </row>
        <row r="25950">
          <cell r="F25950" t="str">
            <v>4. Operaciones;PP - BLOQUE ESPUMA D-18.0;1</v>
          </cell>
          <cell r="J25950">
            <v>45458</v>
          </cell>
        </row>
        <row r="25951">
          <cell r="F25951" t="str">
            <v>4. Operaciones;PP - BLOQUE ESPUMA D-18.0;2</v>
          </cell>
          <cell r="J25951">
            <v>45458</v>
          </cell>
        </row>
        <row r="25952">
          <cell r="F25952" t="str">
            <v>4. Operaciones;PP - BLOQUE ESPUMA D-18.0;3</v>
          </cell>
          <cell r="J25952">
            <v>45458</v>
          </cell>
        </row>
        <row r="25953">
          <cell r="F25953" t="str">
            <v>4. Operaciones;PP - BLOQUE ESPUMA D-18.0;4</v>
          </cell>
          <cell r="J25953">
            <v>45458</v>
          </cell>
        </row>
        <row r="25954">
          <cell r="F25954" t="str">
            <v>4. Operaciones;PP - BLOQUE ESPUMA D-18.0;5</v>
          </cell>
          <cell r="J25954">
            <v>45458</v>
          </cell>
        </row>
        <row r="25955">
          <cell r="F25955" t="str">
            <v>3. Item Componente;PP - BLOQUE ESPUMA D-18.0;1</v>
          </cell>
          <cell r="J25955">
            <v>45458</v>
          </cell>
        </row>
        <row r="25956">
          <cell r="F25956" t="str">
            <v>2. Item Otros;PP - BLOQUE ESPUMA D-18.0;1</v>
          </cell>
          <cell r="J25956">
            <v>45458</v>
          </cell>
        </row>
        <row r="25957">
          <cell r="F25957" t="str">
            <v>2. Item Otros;PP - BLOQUE ESPUMA D-18.0;2</v>
          </cell>
          <cell r="J25957">
            <v>45458</v>
          </cell>
        </row>
        <row r="25958">
          <cell r="F25958" t="str">
            <v>4. Operaciones;PP - BLOQUE ESPUMA D-18.0;6</v>
          </cell>
          <cell r="J25958">
            <v>45458</v>
          </cell>
        </row>
        <row r="25959">
          <cell r="F25959" t="str">
            <v>3. Item Componente;PP - BLOQUE ESPUMA D-18.0;2</v>
          </cell>
          <cell r="J25959">
            <v>45458</v>
          </cell>
        </row>
        <row r="25960">
          <cell r="F25960" t="str">
            <v>3. Item Componente;PP - BLOQUE ESPUMA D-18.0;3</v>
          </cell>
          <cell r="J25960">
            <v>45458</v>
          </cell>
        </row>
        <row r="25961">
          <cell r="F25961" t="str">
            <v>3. Item Componente;PP - BLOQUE ESPUMA D-18.0;4</v>
          </cell>
          <cell r="J25961">
            <v>45458</v>
          </cell>
        </row>
        <row r="25962">
          <cell r="F25962" t="str">
            <v>3. Item Componente;PP - BLOQUE ESPUMA D-18.0;5</v>
          </cell>
          <cell r="J25962">
            <v>45458</v>
          </cell>
        </row>
        <row r="25963">
          <cell r="F25963" t="str">
            <v>3. Item Componente;PP - BLOQUE ESPUMA D-18.0;6</v>
          </cell>
          <cell r="J25963">
            <v>45458</v>
          </cell>
        </row>
        <row r="25964">
          <cell r="F25964" t="str">
            <v>3. Item Componente;PP - BLOQUE ESPUMA D-18.0;7</v>
          </cell>
          <cell r="J25964">
            <v>45458</v>
          </cell>
        </row>
        <row r="25965">
          <cell r="F25965" t="str">
            <v>3. Item Componente;PP - BLOQUE ESPUMA D-18.0;8</v>
          </cell>
          <cell r="J25965">
            <v>45458</v>
          </cell>
        </row>
        <row r="25966">
          <cell r="F25966" t="str">
            <v>3. Item Componente;PP - BLOQUE ESPUMA D-18.0;9</v>
          </cell>
          <cell r="J25966">
            <v>45458</v>
          </cell>
        </row>
        <row r="25967">
          <cell r="F25967" t="str">
            <v>3. Item Componente;PP - BLOQUE ESPUMA D-18.0;10</v>
          </cell>
          <cell r="J25967">
            <v>45458</v>
          </cell>
        </row>
        <row r="25968">
          <cell r="F25968" t="str">
            <v>3. Item Componente;PP - BLOQUE ESPUMA D-18.0;11</v>
          </cell>
          <cell r="J25968">
            <v>45458</v>
          </cell>
        </row>
        <row r="25969">
          <cell r="F25969" t="str">
            <v>3. Item Componente;PP - BLOQUE ESPUMA D-18.0;12</v>
          </cell>
          <cell r="J25969">
            <v>45458</v>
          </cell>
        </row>
        <row r="25970">
          <cell r="F25970" t="str">
            <v>3. Item Componente;PP - BLOQUE ESPUMA D-18.0;13</v>
          </cell>
          <cell r="J25970">
            <v>45458</v>
          </cell>
        </row>
        <row r="25971">
          <cell r="F25971" t="str">
            <v>3. Item Componente;PP - BLOQUE ESPUMA D-18.0;14</v>
          </cell>
          <cell r="J25971">
            <v>45458</v>
          </cell>
        </row>
        <row r="25972">
          <cell r="F25972" t="str">
            <v>3. Item Componente;PP - BLOQUE ESPUMA D-18.0;15</v>
          </cell>
          <cell r="J25972">
            <v>45458</v>
          </cell>
        </row>
        <row r="25973">
          <cell r="F25973" t="str">
            <v>3. Item Componente;PP - BLOQUE ESPUMA D-18.0;16</v>
          </cell>
          <cell r="J25973">
            <v>45458</v>
          </cell>
        </row>
        <row r="25974">
          <cell r="F25974" t="str">
            <v>3. Item Componente;PP - BLOQUE ESPUMA D-18.0;17</v>
          </cell>
          <cell r="J25974">
            <v>45458</v>
          </cell>
        </row>
        <row r="25975">
          <cell r="F25975" t="str">
            <v>3. Item Componente;PP - BLOQUE ESPUMA D-18.0;18</v>
          </cell>
          <cell r="J25975">
            <v>45458</v>
          </cell>
        </row>
        <row r="25976">
          <cell r="F25976" t="str">
            <v>3. Item Componente;PP - BLOQUE ESPUMA D-18.0;19</v>
          </cell>
          <cell r="J25976">
            <v>45458</v>
          </cell>
        </row>
        <row r="25977">
          <cell r="F25977" t="str">
            <v>3. Item Componente;PP - BLOQUE ESPUMA D-18.0;20</v>
          </cell>
          <cell r="J25977">
            <v>45458</v>
          </cell>
        </row>
        <row r="25978">
          <cell r="F25978" t="str">
            <v>1. Item OP;PP - BLOQUE ESPUMA D-18.0;2</v>
          </cell>
          <cell r="J25978">
            <v>45458</v>
          </cell>
        </row>
        <row r="25979">
          <cell r="F25979" t="str">
            <v>3. Item Componente;PP - BLOQUE ESPUMA D-18.0;21</v>
          </cell>
          <cell r="J25979">
            <v>45458</v>
          </cell>
        </row>
        <row r="25980">
          <cell r="F25980" t="str">
            <v>3. Item Componente;PP - BLOQUE ESPUMA D-18.0;22</v>
          </cell>
          <cell r="J25980">
            <v>45458</v>
          </cell>
        </row>
        <row r="25981">
          <cell r="F25981" t="str">
            <v>3. Item Componente;PP - BLOQUE ESPUMA D-18.0;23</v>
          </cell>
          <cell r="J25981">
            <v>45458</v>
          </cell>
        </row>
        <row r="25982">
          <cell r="F25982" t="str">
            <v>3. Item Componente;PP - BLOQUE ESPUMA D-18.0;24</v>
          </cell>
          <cell r="J25982">
            <v>45458</v>
          </cell>
        </row>
        <row r="25983">
          <cell r="F25983" t="str">
            <v>3. Item Componente;PP - BLOQUE ESPUMA D-18.0;25</v>
          </cell>
          <cell r="J25983">
            <v>45458</v>
          </cell>
        </row>
        <row r="25984">
          <cell r="F25984" t="str">
            <v>3. Item Componente;PP - BLOQUE ESPUMA D-18.0;26</v>
          </cell>
          <cell r="J25984">
            <v>45458</v>
          </cell>
        </row>
        <row r="25985">
          <cell r="F25985" t="str">
            <v>3. Item Componente;PP - BLOQUE ESPUMA D-18.0;27</v>
          </cell>
          <cell r="J25985">
            <v>45458</v>
          </cell>
        </row>
        <row r="25986">
          <cell r="F25986" t="str">
            <v>3. Item Componente;PP - BLOQUE ESPUMA D-18.0;28</v>
          </cell>
          <cell r="J25986">
            <v>45458</v>
          </cell>
        </row>
        <row r="25987">
          <cell r="F25987" t="str">
            <v>3. Item Componente;PP - BLOQUE ESPUMA D-18.0;29</v>
          </cell>
          <cell r="J25987">
            <v>45458</v>
          </cell>
        </row>
        <row r="25988">
          <cell r="F25988" t="str">
            <v>1. Item OP;PP - BLOQUE ESPUMA D-18.0;3</v>
          </cell>
          <cell r="J25988">
            <v>45458</v>
          </cell>
        </row>
        <row r="25989">
          <cell r="F25989" t="str">
            <v>3. Item Componente;PP - BLOQUE ESPUMA D-18.0;30</v>
          </cell>
          <cell r="J25989">
            <v>45458</v>
          </cell>
        </row>
        <row r="25990">
          <cell r="F25990" t="str">
            <v>3. Item Componente;PP - BLOQUE ESPUMA D-18.0;31</v>
          </cell>
          <cell r="J25990">
            <v>45458</v>
          </cell>
        </row>
        <row r="25991">
          <cell r="F25991" t="str">
            <v>3. Item Componente;PP - BLOQUE ESPUMA D-18.0;32</v>
          </cell>
          <cell r="J25991">
            <v>45458</v>
          </cell>
        </row>
        <row r="25992">
          <cell r="F25992" t="str">
            <v>3. Item Componente;PP - BLOQUE ESPUMA D-18.0;33</v>
          </cell>
          <cell r="J25992">
            <v>45458</v>
          </cell>
        </row>
        <row r="25993">
          <cell r="F25993" t="str">
            <v>3. Item Componente;PP - BLOQUE ESPUMA D-18.0;34</v>
          </cell>
          <cell r="J25993">
            <v>45458</v>
          </cell>
        </row>
        <row r="25994">
          <cell r="F25994" t="str">
            <v>4. Operaciones;PP - BLOQUE ESPUMA D-18.0;7</v>
          </cell>
          <cell r="J25994">
            <v>45458</v>
          </cell>
        </row>
        <row r="25995">
          <cell r="F25995" t="str">
            <v>4. Operaciones;PP - BLOQUE ESPUMA D-18.0;8</v>
          </cell>
          <cell r="J25995">
            <v>45458</v>
          </cell>
        </row>
        <row r="25996">
          <cell r="F25996" t="str">
            <v>4. Operaciones;PP - BLOQUE ESPUMA D-18.0;9</v>
          </cell>
          <cell r="J25996">
            <v>45458</v>
          </cell>
        </row>
        <row r="25997">
          <cell r="F25997" t="str">
            <v>4. Operaciones;PP - BLOQUE ESPUMA D-18.0;10</v>
          </cell>
          <cell r="J25997">
            <v>45458</v>
          </cell>
        </row>
        <row r="25998">
          <cell r="F25998" t="str">
            <v>4. Operaciones;PP - BLOQUE ESPUMA D-18.0;11</v>
          </cell>
          <cell r="J25998">
            <v>45458</v>
          </cell>
        </row>
        <row r="25999">
          <cell r="F25999" t="str">
            <v>2. Item Otros;PP - BLOQUE ESPUMA D-18.0;3</v>
          </cell>
          <cell r="J25999">
            <v>45458</v>
          </cell>
        </row>
        <row r="26000">
          <cell r="F26000" t="str">
            <v>2. Item Otros;PP - BLOQUE ESPUMA D-18.0;4</v>
          </cell>
          <cell r="J26000">
            <v>45458</v>
          </cell>
        </row>
        <row r="26001">
          <cell r="F26001" t="str">
            <v>4. Operaciones;PP - BLOQUE ESPUMA D-18.0;12</v>
          </cell>
          <cell r="J26001">
            <v>45458</v>
          </cell>
        </row>
        <row r="26002">
          <cell r="F26002" t="str">
            <v>3. Item Componente;PP - BLOQUE ESPUMA D-18.0;35</v>
          </cell>
          <cell r="J26002">
            <v>45458</v>
          </cell>
        </row>
        <row r="26003">
          <cell r="F26003" t="str">
            <v>3. Item Componente;PP - BLOQUE ESPUMA D-18.0;36</v>
          </cell>
          <cell r="J26003">
            <v>45458</v>
          </cell>
        </row>
        <row r="26004">
          <cell r="F26004" t="str">
            <v>3. Item Componente;PP - BLOQUE ESPUMA D-18.0;37</v>
          </cell>
          <cell r="J26004">
            <v>45458</v>
          </cell>
        </row>
        <row r="26005">
          <cell r="F26005" t="str">
            <v>3. Item Componente;PP - BLOQUE ESPUMA D-18.0;38</v>
          </cell>
          <cell r="J26005">
            <v>45458</v>
          </cell>
        </row>
        <row r="26006">
          <cell r="F26006" t="str">
            <v>3. Item Componente;PP - BLOQUE ESPUMA D-18.0;39</v>
          </cell>
          <cell r="J26006">
            <v>45458</v>
          </cell>
        </row>
        <row r="26007">
          <cell r="F26007" t="str">
            <v>3. Item Componente;PP - BLOQUE ESPUMA D-18.0;40</v>
          </cell>
          <cell r="J26007">
            <v>45458</v>
          </cell>
        </row>
        <row r="26008">
          <cell r="F26008" t="str">
            <v>3. Item Componente;PP - BLOQUE ESPUMA D-18.0;41</v>
          </cell>
          <cell r="J26008">
            <v>45458</v>
          </cell>
        </row>
        <row r="26009">
          <cell r="F26009" t="str">
            <v>3. Item Componente;PP - BLOQUE ESPUMA D-18.0;42</v>
          </cell>
          <cell r="J26009">
            <v>45458</v>
          </cell>
        </row>
        <row r="26010">
          <cell r="F26010" t="str">
            <v>3. Item Componente;PP - BLOQUE ESPUMA D-18.0;43</v>
          </cell>
          <cell r="J26010">
            <v>45458</v>
          </cell>
        </row>
        <row r="26011">
          <cell r="F26011" t="str">
            <v>3. Item Componente;PP - BLOQUE ESPUMA D-18.0;44</v>
          </cell>
          <cell r="J26011">
            <v>45458</v>
          </cell>
        </row>
        <row r="26012">
          <cell r="F26012" t="str">
            <v>4. Operaciones;PP - BLOQUE ESPUMA D-18.0;13</v>
          </cell>
          <cell r="J26012">
            <v>45458</v>
          </cell>
        </row>
        <row r="26013">
          <cell r="F26013" t="str">
            <v>4. Operaciones;PP - BLOQUE ESPUMA D-18.0;14</v>
          </cell>
          <cell r="J26013">
            <v>45458</v>
          </cell>
        </row>
        <row r="26014">
          <cell r="F26014" t="str">
            <v>4. Operaciones;PP - BLOQUE ESPUMA D-18.0;15</v>
          </cell>
          <cell r="J26014">
            <v>45458</v>
          </cell>
        </row>
        <row r="26015">
          <cell r="F26015" t="str">
            <v>4. Operaciones;PP - BLOQUE ESPUMA D-18.0;16</v>
          </cell>
          <cell r="J26015">
            <v>45458</v>
          </cell>
        </row>
        <row r="26016">
          <cell r="F26016" t="str">
            <v>4. Operaciones;PP - BLOQUE ESPUMA D-18.0;17</v>
          </cell>
          <cell r="J26016">
            <v>45458</v>
          </cell>
        </row>
        <row r="26017">
          <cell r="F26017" t="str">
            <v>3. Item Componente;PP - BLOQUE ESPUMA D-18.0;45</v>
          </cell>
          <cell r="J26017">
            <v>45458</v>
          </cell>
        </row>
        <row r="26018">
          <cell r="F26018" t="str">
            <v>2. Item Otros;PP - BLOQUE ESPUMA D-18.0;5</v>
          </cell>
          <cell r="J26018">
            <v>45458</v>
          </cell>
        </row>
        <row r="26019">
          <cell r="F26019" t="str">
            <v>2. Item Otros;PP - BLOQUE ESPUMA D-18.0;6</v>
          </cell>
          <cell r="J26019">
            <v>45458</v>
          </cell>
        </row>
        <row r="26020">
          <cell r="F26020" t="str">
            <v>4. Operaciones;PP - BLOQUE ESPUMA D-18.0;18</v>
          </cell>
          <cell r="J26020">
            <v>45458</v>
          </cell>
        </row>
        <row r="26021">
          <cell r="F26021" t="str">
            <v>2. Item Otros;PP - BLOQUE ESPUMA D-23.0 DURA;6</v>
          </cell>
          <cell r="J26021">
            <v>45458</v>
          </cell>
        </row>
        <row r="26022">
          <cell r="F26022" t="str">
            <v>4. Operaciones;PP - BLOQUE ESPUMA D-23.0 DURA;17</v>
          </cell>
          <cell r="J26022">
            <v>45458</v>
          </cell>
        </row>
        <row r="26023">
          <cell r="F26023" t="str">
            <v>4. Operaciones;PP - BLOQUE ESPUMA D-23.0 DURA;18</v>
          </cell>
          <cell r="J26023">
            <v>45458</v>
          </cell>
        </row>
        <row r="26024">
          <cell r="F26024" t="str">
            <v>1. Item OP;PP - BLOQUE ESPUMA D-35.0 VISCOELASTICA;1</v>
          </cell>
          <cell r="J26024">
            <v>45460</v>
          </cell>
        </row>
        <row r="26025">
          <cell r="F26025" t="str">
            <v>2. Item Otros;PP - BLOQUE ESPUMA D-35.0 VISCOELASTICA;1</v>
          </cell>
          <cell r="J26025">
            <v>45460</v>
          </cell>
        </row>
        <row r="26026">
          <cell r="F26026" t="str">
            <v>2. Item Otros;PP - BLOQUE ESPUMA D-35.0 VISCOELASTICA;2</v>
          </cell>
          <cell r="J26026">
            <v>45460</v>
          </cell>
        </row>
        <row r="26027">
          <cell r="F26027" t="str">
            <v>3. Item Componente;PP - BLOQUE ESPUMA D-35.0 VISCOELASTICA;1</v>
          </cell>
          <cell r="J26027">
            <v>45460</v>
          </cell>
        </row>
        <row r="26028">
          <cell r="F26028" t="str">
            <v>3. Item Componente;PP - BLOQUE ESPUMA D-35.0 VISCOELASTICA;2</v>
          </cell>
          <cell r="J26028">
            <v>45460</v>
          </cell>
        </row>
        <row r="26029">
          <cell r="F26029" t="str">
            <v>3. Item Componente;PP - BLOQUE ESPUMA D-35.0 VISCOELASTICA;3</v>
          </cell>
          <cell r="J26029">
            <v>45460</v>
          </cell>
        </row>
        <row r="26030">
          <cell r="F26030" t="str">
            <v>3. Item Componente;PP - BLOQUE ESPUMA D-35.0 VISCOELASTICA;4</v>
          </cell>
          <cell r="J26030">
            <v>45460</v>
          </cell>
        </row>
        <row r="26031">
          <cell r="F26031" t="str">
            <v>4. Operaciones;PP - BLOQUE ESPUMA D-35.0 VISCOELASTICA;1</v>
          </cell>
          <cell r="J26031">
            <v>45460</v>
          </cell>
        </row>
        <row r="26032">
          <cell r="F26032" t="str">
            <v>3. Item Componente;PP - BLOQUE ESPUMA D-35.0 VISCOELASTICA;5</v>
          </cell>
          <cell r="J26032">
            <v>45460</v>
          </cell>
        </row>
        <row r="26033">
          <cell r="F26033" t="str">
            <v>3. Item Componente;PP - BLOQUE ESPUMA D-35.0 VISCOELASTICA;6</v>
          </cell>
          <cell r="J26033">
            <v>45460</v>
          </cell>
        </row>
        <row r="26034">
          <cell r="F26034" t="str">
            <v>3. Item Componente;PP - BLOQUE ESPUMA D-35.0 VISCOELASTICA;7</v>
          </cell>
          <cell r="J26034">
            <v>45460</v>
          </cell>
        </row>
        <row r="26035">
          <cell r="F26035" t="str">
            <v>3. Item Componente;PP - BLOQUE ESPUMA D-35.0 VISCOELASTICA;8</v>
          </cell>
          <cell r="J26035">
            <v>45460</v>
          </cell>
        </row>
        <row r="26036">
          <cell r="F26036" t="str">
            <v>3. Item Componente;PP - BLOQUE ESPUMA D-35.0 VISCOELASTICA;9</v>
          </cell>
          <cell r="J26036">
            <v>45460</v>
          </cell>
        </row>
        <row r="26037">
          <cell r="F26037" t="str">
            <v>3. Item Componente;PP - BLOQUE ESPUMA D-35.0 VISCOELASTICA;10</v>
          </cell>
          <cell r="J26037">
            <v>45460</v>
          </cell>
        </row>
        <row r="26038">
          <cell r="F26038" t="str">
            <v>1. Item OP;PP - BLOQUE ESPUMA D-35.0 VISCOELASTICA;1</v>
          </cell>
          <cell r="J26038">
            <v>45460</v>
          </cell>
        </row>
        <row r="26039">
          <cell r="F26039" t="str">
            <v>2. Item Otros;PP - BLOQUE ESPUMA D-35.0 VISCOELASTICA;1</v>
          </cell>
          <cell r="J26039">
            <v>45460</v>
          </cell>
        </row>
        <row r="26040">
          <cell r="F26040" t="str">
            <v>2. Item Otros;PP - BLOQUE ESPUMA D-35.0 VISCOELASTICA;2</v>
          </cell>
          <cell r="J26040">
            <v>45460</v>
          </cell>
        </row>
        <row r="26041">
          <cell r="F26041" t="str">
            <v>3. Item Componente;PP - BLOQUE ESPUMA D-35.0 VISCOELASTICA;1</v>
          </cell>
          <cell r="J26041">
            <v>45460</v>
          </cell>
        </row>
        <row r="26042">
          <cell r="F26042" t="str">
            <v>3. Item Componente;PP - BLOQUE ESPUMA D-35.0 VISCOELASTICA;2</v>
          </cell>
          <cell r="J26042">
            <v>45460</v>
          </cell>
        </row>
        <row r="26043">
          <cell r="F26043" t="str">
            <v>3. Item Componente;PP - BLOQUE ESPUMA D-35.0 VISCOELASTICA;3</v>
          </cell>
          <cell r="J26043">
            <v>45460</v>
          </cell>
        </row>
        <row r="26044">
          <cell r="F26044" t="str">
            <v>3. Item Componente;PP - BLOQUE ESPUMA D-35.0 VISCOELASTICA;4</v>
          </cell>
          <cell r="J26044">
            <v>45460</v>
          </cell>
        </row>
        <row r="26045">
          <cell r="F26045" t="str">
            <v>4. Operaciones;PP - BLOQUE ESPUMA D-35.0 VISCOELASTICA;1</v>
          </cell>
          <cell r="J26045">
            <v>45460</v>
          </cell>
        </row>
        <row r="26046">
          <cell r="F26046" t="str">
            <v>3. Item Componente;PP - BLOQUE ESPUMA D-35.0 VISCOELASTICA;5</v>
          </cell>
          <cell r="J26046">
            <v>45460</v>
          </cell>
        </row>
        <row r="26047">
          <cell r="F26047" t="str">
            <v>3. Item Componente;PP - BLOQUE ESPUMA D-35.0 VISCOELASTICA;6</v>
          </cell>
          <cell r="J26047">
            <v>45460</v>
          </cell>
        </row>
        <row r="26048">
          <cell r="F26048" t="str">
            <v>3. Item Componente;PP - BLOQUE ESPUMA D-35.0 VISCOELASTICA;7</v>
          </cell>
          <cell r="J26048">
            <v>45460</v>
          </cell>
        </row>
        <row r="26049">
          <cell r="F26049" t="str">
            <v>3. Item Componente;PP - BLOQUE ESPUMA D-35.0 VISCOELASTICA;8</v>
          </cell>
          <cell r="J26049">
            <v>45460</v>
          </cell>
        </row>
        <row r="26050">
          <cell r="F26050" t="str">
            <v>3. Item Componente;PP - BLOQUE ESPUMA D-35.0 VISCOELASTICA;9</v>
          </cell>
          <cell r="J26050">
            <v>45460</v>
          </cell>
        </row>
        <row r="26051">
          <cell r="F26051" t="str">
            <v>3. Item Componente;PP - BLOQUE ESPUMA D-35.0 VISCOELASTICA;10</v>
          </cell>
          <cell r="J26051">
            <v>45460</v>
          </cell>
        </row>
        <row r="26052">
          <cell r="F26052" t="str">
            <v>1. Item OP;PP - BLOQUE ESPUMA D-15.0 CILINDRO;1</v>
          </cell>
          <cell r="J26052">
            <v>45461</v>
          </cell>
        </row>
        <row r="26053">
          <cell r="F26053" t="str">
            <v>2. Item Otros;PP - BLOQUE ESPUMA D-15.0 CILINDRO;1</v>
          </cell>
          <cell r="J26053">
            <v>45461</v>
          </cell>
        </row>
        <row r="26054">
          <cell r="F26054" t="str">
            <v>2. Item Otros;PP - BLOQUE ESPUMA D-15.0 CILINDRO;2</v>
          </cell>
          <cell r="J26054">
            <v>45461</v>
          </cell>
        </row>
        <row r="26055">
          <cell r="F26055" t="str">
            <v>3. Item Componente;PP - BLOQUE ESPUMA D-15.0 CILINDRO;1</v>
          </cell>
          <cell r="J26055">
            <v>45461</v>
          </cell>
        </row>
        <row r="26056">
          <cell r="F26056" t="str">
            <v>3. Item Componente;PP - BLOQUE ESPUMA D-15.0 CILINDRO;2</v>
          </cell>
          <cell r="J26056">
            <v>45461</v>
          </cell>
        </row>
        <row r="26057">
          <cell r="F26057" t="str">
            <v>3. Item Componente;PP - BLOQUE ESPUMA D-15.0 CILINDRO;3</v>
          </cell>
          <cell r="J26057">
            <v>45461</v>
          </cell>
        </row>
        <row r="26058">
          <cell r="F26058" t="str">
            <v>4. Operaciones;PP - BLOQUE ESPUMA D-15.0 CILINDRO;1</v>
          </cell>
          <cell r="J26058">
            <v>45461</v>
          </cell>
        </row>
        <row r="26059">
          <cell r="F26059" t="str">
            <v>3. Item Componente;PP - BLOQUE ESPUMA D-15.0 CILINDRO;4</v>
          </cell>
          <cell r="J26059">
            <v>45461</v>
          </cell>
        </row>
        <row r="26060">
          <cell r="F26060" t="str">
            <v>4. Operaciones;PP - BLOQUE ESPUMA D-15.0 CILINDRO;2</v>
          </cell>
          <cell r="J26060">
            <v>45461</v>
          </cell>
        </row>
        <row r="26061">
          <cell r="F26061" t="str">
            <v>4. Operaciones;PP - BLOQUE ESPUMA D-15.0 CILINDRO;3</v>
          </cell>
          <cell r="J26061">
            <v>45461</v>
          </cell>
        </row>
        <row r="26062">
          <cell r="F26062" t="str">
            <v>4. Operaciones;PP - BLOQUE ESPUMA D-15.0 CILINDRO;4</v>
          </cell>
          <cell r="J26062">
            <v>45461</v>
          </cell>
        </row>
        <row r="26063">
          <cell r="F26063" t="str">
            <v>4. Operaciones;PP - BLOQUE ESPUMA D-15.0 CILINDRO;5</v>
          </cell>
          <cell r="J26063">
            <v>45461</v>
          </cell>
        </row>
        <row r="26064">
          <cell r="F26064" t="str">
            <v>4. Operaciones;PP - BLOQUE ESPUMA D-15.0 CILINDRO;6</v>
          </cell>
          <cell r="J26064">
            <v>45461</v>
          </cell>
        </row>
        <row r="26065">
          <cell r="F26065" t="str">
            <v>3. Item Componente;PP - BLOQUE ESPUMA D-15.0 CILINDRO;5</v>
          </cell>
          <cell r="J26065">
            <v>45461</v>
          </cell>
        </row>
        <row r="26066">
          <cell r="F26066" t="str">
            <v>3. Item Componente;PP - BLOQUE ESPUMA D-15.0 CILINDRO;6</v>
          </cell>
          <cell r="J26066">
            <v>45461</v>
          </cell>
        </row>
        <row r="26067">
          <cell r="F26067" t="str">
            <v>3. Item Componente;PP - BLOQUE ESPUMA D-15.0 CILINDRO;7</v>
          </cell>
          <cell r="J26067">
            <v>45461</v>
          </cell>
        </row>
        <row r="26068">
          <cell r="F26068" t="str">
            <v>3. Item Componente;PP - BLOQUE ESPUMA D-15.0 CILINDRO;8</v>
          </cell>
          <cell r="J26068">
            <v>45461</v>
          </cell>
        </row>
        <row r="26069">
          <cell r="F26069" t="str">
            <v>3. Item Componente;PP - BLOQUE ESPUMA D-15.0 CILINDRO;9</v>
          </cell>
          <cell r="J26069">
            <v>45461</v>
          </cell>
        </row>
        <row r="26070">
          <cell r="F26070" t="str">
            <v>3. Item Componente;PP - BLOQUE ESPUMA D-15.0 CILINDRO;10</v>
          </cell>
          <cell r="J26070">
            <v>45461</v>
          </cell>
        </row>
        <row r="26071">
          <cell r="F26071" t="str">
            <v>3. Item Componente;PP - BLOQUE ESPUMA D-15.0 CILINDRO;11</v>
          </cell>
          <cell r="J26071">
            <v>45461</v>
          </cell>
        </row>
        <row r="26072">
          <cell r="F26072" t="str">
            <v>3. Item Componente;PP - BLOQUE ESPUMA D-15.0 CILINDRO;12</v>
          </cell>
          <cell r="J26072">
            <v>45461</v>
          </cell>
        </row>
        <row r="26073">
          <cell r="F26073" t="str">
            <v>3. Item Componente;PP - BLOQUE ESPUMA D-15.0 CILINDRO;13</v>
          </cell>
          <cell r="J26073">
            <v>45461</v>
          </cell>
        </row>
        <row r="26074">
          <cell r="F26074" t="str">
            <v>3. Item Componente;PP - BLOQUE ESPUMA D-12.0;1</v>
          </cell>
          <cell r="J26074">
            <v>45461</v>
          </cell>
        </row>
        <row r="26075">
          <cell r="F26075" t="str">
            <v>3. Item Componente;PP - BLOQUE ESPUMA D-12.0;2</v>
          </cell>
          <cell r="J26075">
            <v>45461</v>
          </cell>
        </row>
        <row r="26076">
          <cell r="F26076" t="str">
            <v>3. Item Componente;PP - BLOQUE ESPUMA D-12.0;3</v>
          </cell>
          <cell r="J26076">
            <v>45461</v>
          </cell>
        </row>
        <row r="26077">
          <cell r="F26077" t="str">
            <v>3. Item Componente;PP - BLOQUE ESPUMA D-12.0;4</v>
          </cell>
          <cell r="J26077">
            <v>45461</v>
          </cell>
        </row>
        <row r="26078">
          <cell r="F26078" t="str">
            <v>3. Item Componente;PP - BLOQUE ESPUMA D-12.0;5</v>
          </cell>
          <cell r="J26078">
            <v>45461</v>
          </cell>
        </row>
        <row r="26079">
          <cell r="F26079" t="str">
            <v>3. Item Componente;PP - BLOQUE ESPUMA D-12.0;6</v>
          </cell>
          <cell r="J26079">
            <v>45461</v>
          </cell>
        </row>
        <row r="26080">
          <cell r="F26080" t="str">
            <v>3. Item Componente;PP - BLOQUE ESPUMA D-12.0;7</v>
          </cell>
          <cell r="J26080">
            <v>45461</v>
          </cell>
        </row>
        <row r="26081">
          <cell r="F26081" t="str">
            <v>3. Item Componente;PP - BLOQUE ESPUMA D-12.0;8</v>
          </cell>
          <cell r="J26081">
            <v>45461</v>
          </cell>
        </row>
        <row r="26082">
          <cell r="F26082" t="str">
            <v>3. Item Componente;PP - BLOQUE ESPUMA D-12.0;9</v>
          </cell>
          <cell r="J26082">
            <v>45461</v>
          </cell>
        </row>
        <row r="26083">
          <cell r="F26083" t="str">
            <v>3. Item Componente;PP - BLOQUE ESPUMA D-12.0;10</v>
          </cell>
          <cell r="J26083">
            <v>45461</v>
          </cell>
        </row>
        <row r="26084">
          <cell r="F26084" t="str">
            <v>1. Item OP;PP - BLOQUE ESPUMA D-15.0 CILINDRO;2</v>
          </cell>
          <cell r="J26084">
            <v>45461</v>
          </cell>
        </row>
        <row r="26085">
          <cell r="F26085" t="str">
            <v>4. Operaciones;PP - BLOQUE ESPUMA D-15.0 CILINDRO;7</v>
          </cell>
          <cell r="J26085">
            <v>45461</v>
          </cell>
        </row>
        <row r="26086">
          <cell r="F26086" t="str">
            <v>4. Operaciones;PP - BLOQUE ESPUMA D-15.0 CILINDRO;8</v>
          </cell>
          <cell r="J26086">
            <v>45461</v>
          </cell>
        </row>
        <row r="26087">
          <cell r="F26087" t="str">
            <v>4. Operaciones;PP - BLOQUE ESPUMA D-15.0 CILINDRO;9</v>
          </cell>
          <cell r="J26087">
            <v>45461</v>
          </cell>
        </row>
        <row r="26088">
          <cell r="F26088" t="str">
            <v>2. Item Otros;PP - BLOQUE ESPUMA D-12.0;1</v>
          </cell>
          <cell r="J26088">
            <v>45461</v>
          </cell>
        </row>
        <row r="26089">
          <cell r="F26089" t="str">
            <v>2. Item Otros;PP - BLOQUE ESPUMA D-12.0;2</v>
          </cell>
          <cell r="J26089">
            <v>45461</v>
          </cell>
        </row>
        <row r="26090">
          <cell r="F26090" t="str">
            <v>4. Operaciones;PP - BLOQUE ESPUMA D-12.0;1</v>
          </cell>
          <cell r="J26090">
            <v>45461</v>
          </cell>
        </row>
        <row r="26091">
          <cell r="F26091" t="str">
            <v>4. Operaciones;PP - BLOQUE ESPUMA D-12.0;2</v>
          </cell>
          <cell r="J26091">
            <v>45461</v>
          </cell>
        </row>
        <row r="26092">
          <cell r="F26092" t="str">
            <v>4. Operaciones;PP - BLOQUE ESPUMA D-12.0;3</v>
          </cell>
          <cell r="J26092">
            <v>45461</v>
          </cell>
        </row>
        <row r="26093">
          <cell r="F26093" t="str">
            <v>4. Operaciones;PP - BLOQUE ESPUMA D-12.0;4</v>
          </cell>
          <cell r="J26093">
            <v>45461</v>
          </cell>
        </row>
        <row r="26094">
          <cell r="F26094" t="str">
            <v>4. Operaciones;PP - BLOQUE ESPUMA D-12.0;5</v>
          </cell>
          <cell r="J26094">
            <v>45461</v>
          </cell>
        </row>
        <row r="26095">
          <cell r="F26095" t="str">
            <v>4. Operaciones;PP - BLOQUE ESPUMA D-12.0;6</v>
          </cell>
          <cell r="J26095">
            <v>45461</v>
          </cell>
        </row>
        <row r="26096">
          <cell r="F26096" t="str">
            <v>1. Item OP;PP - BLOQUE ESPUMA D-12.0;1</v>
          </cell>
          <cell r="J26096">
            <v>45461</v>
          </cell>
        </row>
        <row r="26097">
          <cell r="F26097" t="str">
            <v>3. Item Componente;PP - BLOQUE ESPUMA D-12.0;11</v>
          </cell>
          <cell r="J26097">
            <v>45461</v>
          </cell>
        </row>
        <row r="26098">
          <cell r="F26098" t="str">
            <v>3. Item Componente;PP - BLOQUE ESPUMA D-12.0;12</v>
          </cell>
          <cell r="J26098">
            <v>45461</v>
          </cell>
        </row>
        <row r="26099">
          <cell r="F26099" t="str">
            <v>3. Item Componente;PP - BLOQUE ESPUMA D-12.0;13</v>
          </cell>
          <cell r="J26099">
            <v>45461</v>
          </cell>
        </row>
        <row r="26100">
          <cell r="F26100" t="str">
            <v>3. Item Componente;PP - BLOQUE ESPUMA D-12.0;14</v>
          </cell>
          <cell r="J26100">
            <v>45461</v>
          </cell>
        </row>
        <row r="26101">
          <cell r="F26101" t="str">
            <v>3. Item Componente;PP - BLOQUE ESPUMA D-15.0 CILINDRO;14</v>
          </cell>
          <cell r="J26101">
            <v>45461</v>
          </cell>
        </row>
        <row r="26102">
          <cell r="F26102" t="str">
            <v>3. Item Componente;PP - BLOQUE ESPUMA D-15.0 CILINDRO;15</v>
          </cell>
          <cell r="J26102">
            <v>45461</v>
          </cell>
        </row>
        <row r="26103">
          <cell r="F26103" t="str">
            <v>3. Item Componente;PP - BLOQUE ESPUMA D-15.0 CILINDRO;16</v>
          </cell>
          <cell r="J26103">
            <v>45461</v>
          </cell>
        </row>
        <row r="26104">
          <cell r="F26104" t="str">
            <v>3. Item Componente;PP - BLOQUE ESPUMA D-15.0 CILINDRO;17</v>
          </cell>
          <cell r="J26104">
            <v>45461</v>
          </cell>
        </row>
        <row r="26105">
          <cell r="F26105" t="str">
            <v>3. Item Componente;PP - BLOQUE ESPUMA D-15.0 CILINDRO;18</v>
          </cell>
          <cell r="J26105">
            <v>45461</v>
          </cell>
        </row>
        <row r="26106">
          <cell r="F26106" t="str">
            <v>3. Item Componente;PP - BLOQUE ESPUMA D-15.0 CILINDRO;19</v>
          </cell>
          <cell r="J26106">
            <v>45461</v>
          </cell>
        </row>
        <row r="26107">
          <cell r="F26107" t="str">
            <v>3. Item Componente;PP - BLOQUE ESPUMA D-15.0 CILINDRO;20</v>
          </cell>
          <cell r="J26107">
            <v>45461</v>
          </cell>
        </row>
        <row r="26108">
          <cell r="F26108" t="str">
            <v>3. Item Componente;PP - BLOQUE ESPUMA D-15.0 CILINDRO;21</v>
          </cell>
          <cell r="J26108">
            <v>45461</v>
          </cell>
        </row>
        <row r="26109">
          <cell r="F26109" t="str">
            <v>4. Operaciones;PP - BLOQUE ESPUMA D-15.0 CILINDRO;10</v>
          </cell>
          <cell r="J26109">
            <v>45461</v>
          </cell>
        </row>
        <row r="26110">
          <cell r="F26110" t="str">
            <v>4. Operaciones;PP - BLOQUE ESPUMA D-15.0 CILINDRO;11</v>
          </cell>
          <cell r="J26110">
            <v>45461</v>
          </cell>
        </row>
        <row r="26111">
          <cell r="F26111" t="str">
            <v>4. Operaciones;PP - BLOQUE ESPUMA D-15.0 CILINDRO;12</v>
          </cell>
          <cell r="J26111">
            <v>45461</v>
          </cell>
        </row>
        <row r="26112">
          <cell r="F26112" t="str">
            <v>3. Item Componente;PP - BLOQUE ESPUMA D-15.0 CILINDRO;22</v>
          </cell>
          <cell r="J26112">
            <v>45461</v>
          </cell>
        </row>
        <row r="26113">
          <cell r="F26113" t="str">
            <v>3. Item Componente;PP - BLOQUE ESPUMA D-15.0 CILINDRO;23</v>
          </cell>
          <cell r="J26113">
            <v>45461</v>
          </cell>
        </row>
        <row r="26114">
          <cell r="F26114" t="str">
            <v>3. Item Componente;PP - BLOQUE ESPUMA D-15.0 CILINDRO;24</v>
          </cell>
          <cell r="J26114">
            <v>45461</v>
          </cell>
        </row>
        <row r="26115">
          <cell r="F26115" t="str">
            <v>3. Item Componente;PP - BLOQUE ESPUMA D-15.0 CILINDRO;25</v>
          </cell>
          <cell r="J26115">
            <v>45461</v>
          </cell>
        </row>
        <row r="26116">
          <cell r="F26116" t="str">
            <v>2. Item Otros;PP - BLOQUE ESPUMA D-15.0 CILINDRO;3</v>
          </cell>
          <cell r="J26116">
            <v>45461</v>
          </cell>
        </row>
        <row r="26117">
          <cell r="F26117" t="str">
            <v>2. Item Otros;PP - BLOQUE ESPUMA D-15.0 CILINDRO;4</v>
          </cell>
          <cell r="J26117">
            <v>45461</v>
          </cell>
        </row>
        <row r="26118">
          <cell r="F26118" t="str">
            <v>2. Item Otros;PP - BLOQUE ESPUMA D-23.0;1</v>
          </cell>
          <cell r="J26118">
            <v>45463</v>
          </cell>
        </row>
        <row r="26119">
          <cell r="F26119" t="str">
            <v>2. Item Otros;PP - BLOQUE ESPUMA D-23.0;2</v>
          </cell>
          <cell r="J26119">
            <v>45463</v>
          </cell>
        </row>
        <row r="26120">
          <cell r="F26120" t="str">
            <v>3. Item Componente;PP - BLOQUE ESPUMA D-23.0;1</v>
          </cell>
          <cell r="J26120">
            <v>45463</v>
          </cell>
        </row>
        <row r="26121">
          <cell r="F26121" t="str">
            <v>3. Item Componente;PP - BLOQUE ESPUMA D-23.0;2</v>
          </cell>
          <cell r="J26121">
            <v>45463</v>
          </cell>
        </row>
        <row r="26122">
          <cell r="F26122" t="str">
            <v>3. Item Componente;PP - BLOQUE ESPUMA D-23.0;3</v>
          </cell>
          <cell r="J26122">
            <v>45463</v>
          </cell>
        </row>
        <row r="26123">
          <cell r="F26123" t="str">
            <v>3. Item Componente;PP - BLOQUE ESPUMA D-23.0;4</v>
          </cell>
          <cell r="J26123">
            <v>45463</v>
          </cell>
        </row>
        <row r="26124">
          <cell r="F26124" t="str">
            <v>1. Item OP;PP - BLOQUE ESPUMA D-23.0;1</v>
          </cell>
          <cell r="J26124">
            <v>45463</v>
          </cell>
        </row>
        <row r="26125">
          <cell r="F26125" t="str">
            <v>4. Operaciones;PP - BLOQUE ESPUMA D-23.0;1</v>
          </cell>
          <cell r="J26125">
            <v>45463</v>
          </cell>
        </row>
        <row r="26126">
          <cell r="F26126" t="str">
            <v>4. Operaciones;PP - BLOQUE ESPUMA D-23.0;2</v>
          </cell>
          <cell r="J26126">
            <v>45463</v>
          </cell>
        </row>
        <row r="26127">
          <cell r="F26127" t="str">
            <v>4. Operaciones;PP - BLOQUE ESPUMA D-23.0;3</v>
          </cell>
          <cell r="J26127">
            <v>45463</v>
          </cell>
        </row>
        <row r="26128">
          <cell r="F26128" t="str">
            <v>4. Operaciones;PP - BLOQUE ESPUMA D-23.0;4</v>
          </cell>
          <cell r="J26128">
            <v>45463</v>
          </cell>
        </row>
        <row r="26129">
          <cell r="F26129" t="str">
            <v>4. Operaciones;PP - BLOQUE ESPUMA D-23.0;5</v>
          </cell>
          <cell r="J26129">
            <v>45463</v>
          </cell>
        </row>
        <row r="26130">
          <cell r="F26130" t="str">
            <v>4. Operaciones;PP - BLOQUE ESPUMA D-23.0;6</v>
          </cell>
          <cell r="J26130">
            <v>45463</v>
          </cell>
        </row>
        <row r="26131">
          <cell r="F26131" t="str">
            <v>3. Item Componente;PP - BLOQUE ESPUMA D-23.0;5</v>
          </cell>
          <cell r="J26131">
            <v>45463</v>
          </cell>
        </row>
        <row r="26132">
          <cell r="F26132" t="str">
            <v>3. Item Componente;PP - BLOQUE ESPUMA D-23.0;6</v>
          </cell>
          <cell r="J26132">
            <v>45463</v>
          </cell>
        </row>
        <row r="26133">
          <cell r="F26133" t="str">
            <v>3. Item Componente;PP - BLOQUE ESPUMA D-23.0;7</v>
          </cell>
          <cell r="J26133">
            <v>45463</v>
          </cell>
        </row>
        <row r="26134">
          <cell r="F26134" t="str">
            <v>3. Item Componente;PP - BLOQUE ESPUMA D-23.0;8</v>
          </cell>
          <cell r="J26134">
            <v>45463</v>
          </cell>
        </row>
        <row r="26135">
          <cell r="F26135" t="str">
            <v>3. Item Componente;PP - BLOQUE ESPUMA D-23.0;9</v>
          </cell>
          <cell r="J26135">
            <v>45463</v>
          </cell>
        </row>
        <row r="26136">
          <cell r="F26136" t="str">
            <v>3. Item Componente;PP - BLOQUE ESPUMA D-23.0;10</v>
          </cell>
          <cell r="J26136">
            <v>45463</v>
          </cell>
        </row>
        <row r="26137">
          <cell r="F26137" t="str">
            <v>3. Item Componente;PP - BLOQUE ESPUMA D-23.0;11</v>
          </cell>
          <cell r="J26137">
            <v>45463</v>
          </cell>
        </row>
        <row r="26138">
          <cell r="F26138" t="str">
            <v>3. Item Componente;PP - BLOQUE ESPUMA D-23.0;12</v>
          </cell>
          <cell r="J26138">
            <v>45463</v>
          </cell>
        </row>
        <row r="26139">
          <cell r="F26139" t="str">
            <v>3. Item Componente;PP - BLOQUE ESPUMA D-23.0;13</v>
          </cell>
          <cell r="J26139">
            <v>45463</v>
          </cell>
        </row>
        <row r="26140">
          <cell r="F26140" t="str">
            <v>3. Item Componente;PP - BLOQUE ESPUMA D-23.0;14</v>
          </cell>
          <cell r="J26140">
            <v>45463</v>
          </cell>
        </row>
        <row r="26141">
          <cell r="F26141" t="str">
            <v>3. Item Componente;PP - BLOQUE ESPUMA D-20.0;1</v>
          </cell>
          <cell r="J26141">
            <v>45463</v>
          </cell>
        </row>
        <row r="26142">
          <cell r="F26142" t="str">
            <v>3. Item Componente;PP - BLOQUE ESPUMA D-20.0;2</v>
          </cell>
          <cell r="J26142">
            <v>45463</v>
          </cell>
        </row>
        <row r="26143">
          <cell r="F26143" t="str">
            <v>3. Item Componente;PP - BLOQUE ESPUMA D-20.0;3</v>
          </cell>
          <cell r="J26143">
            <v>45463</v>
          </cell>
        </row>
        <row r="26144">
          <cell r="F26144" t="str">
            <v>3. Item Componente;PP - BLOQUE ESPUMA D-20.0;4</v>
          </cell>
          <cell r="J26144">
            <v>45463</v>
          </cell>
        </row>
        <row r="26145">
          <cell r="F26145" t="str">
            <v>3. Item Componente;PP - BLOQUE ESPUMA D-20.0;5</v>
          </cell>
          <cell r="J26145">
            <v>45463</v>
          </cell>
        </row>
        <row r="26146">
          <cell r="F26146" t="str">
            <v>3. Item Componente;PP - BLOQUE ESPUMA D-20.0;6</v>
          </cell>
          <cell r="J26146">
            <v>45463</v>
          </cell>
        </row>
        <row r="26147">
          <cell r="F26147" t="str">
            <v>3. Item Componente;PP - BLOQUE ESPUMA D-20.0;7</v>
          </cell>
          <cell r="J26147">
            <v>45463</v>
          </cell>
        </row>
        <row r="26148">
          <cell r="F26148" t="str">
            <v>3. Item Componente;PP - BLOQUE ESPUMA D-20.0;8</v>
          </cell>
          <cell r="J26148">
            <v>45463</v>
          </cell>
        </row>
        <row r="26149">
          <cell r="F26149" t="str">
            <v>3. Item Componente;PP - BLOQUE ESPUMA D-20.0;9</v>
          </cell>
          <cell r="J26149">
            <v>45463</v>
          </cell>
        </row>
        <row r="26150">
          <cell r="F26150" t="str">
            <v>3. Item Componente;PP - BLOQUE ESPUMA D-20.0;10</v>
          </cell>
          <cell r="J26150">
            <v>45463</v>
          </cell>
        </row>
        <row r="26151">
          <cell r="F26151" t="str">
            <v>3. Item Componente;PP - BLOQUE ESPUMA D-20.0;11</v>
          </cell>
          <cell r="J26151">
            <v>45463</v>
          </cell>
        </row>
        <row r="26152">
          <cell r="F26152" t="str">
            <v>3. Item Componente;PP - BLOQUE ESPUMA D-20.0;12</v>
          </cell>
          <cell r="J26152">
            <v>45463</v>
          </cell>
        </row>
        <row r="26153">
          <cell r="F26153" t="str">
            <v>3. Item Componente;PP - BLOQUE ESPUMA D-20.0;13</v>
          </cell>
          <cell r="J26153">
            <v>45463</v>
          </cell>
        </row>
        <row r="26154">
          <cell r="F26154" t="str">
            <v>3. Item Componente;PP - BLOQUE ESPUMA D-20.0;14</v>
          </cell>
          <cell r="J26154">
            <v>45463</v>
          </cell>
        </row>
        <row r="26155">
          <cell r="F26155" t="str">
            <v>2. Item Otros;PP - BLOQUE ESPUMA D-20.0;1</v>
          </cell>
          <cell r="J26155">
            <v>45463</v>
          </cell>
        </row>
        <row r="26156">
          <cell r="F26156" t="str">
            <v>2. Item Otros;PP - BLOQUE ESPUMA D-20.0;2</v>
          </cell>
          <cell r="J26156">
            <v>45463</v>
          </cell>
        </row>
        <row r="26157">
          <cell r="F26157" t="str">
            <v>4. Operaciones;PP - BLOQUE ESPUMA D-20.0;1</v>
          </cell>
          <cell r="J26157">
            <v>45463</v>
          </cell>
        </row>
        <row r="26158">
          <cell r="F26158" t="str">
            <v>4. Operaciones;PP - BLOQUE ESPUMA D-20.0;2</v>
          </cell>
          <cell r="J26158">
            <v>45463</v>
          </cell>
        </row>
        <row r="26159">
          <cell r="F26159" t="str">
            <v>4. Operaciones;PP - BLOQUE ESPUMA D-20.0;3</v>
          </cell>
          <cell r="J26159">
            <v>45463</v>
          </cell>
        </row>
        <row r="26160">
          <cell r="F26160" t="str">
            <v>4. Operaciones;PP - BLOQUE ESPUMA D-20.0;4</v>
          </cell>
          <cell r="J26160">
            <v>45463</v>
          </cell>
        </row>
        <row r="26161">
          <cell r="F26161" t="str">
            <v>4. Operaciones;PP - BLOQUE ESPUMA D-20.0;5</v>
          </cell>
          <cell r="J26161">
            <v>45463</v>
          </cell>
        </row>
        <row r="26162">
          <cell r="F26162" t="str">
            <v>4. Operaciones;PP - BLOQUE ESPUMA D-20.0;6</v>
          </cell>
          <cell r="J26162">
            <v>45463</v>
          </cell>
        </row>
        <row r="26163">
          <cell r="F26163" t="str">
            <v>1. Item OP;PP - BLOQUE ESPUMA D-20.0;1</v>
          </cell>
          <cell r="J26163">
            <v>45463</v>
          </cell>
        </row>
        <row r="26164">
          <cell r="F26164" t="str">
            <v>4. Operaciones;PP - BLOQUE ESPUMA D-26.0;1</v>
          </cell>
          <cell r="J26164">
            <v>45463</v>
          </cell>
        </row>
        <row r="26165">
          <cell r="F26165" t="str">
            <v>4. Operaciones;PP - BLOQUE ESPUMA D-26.0;2</v>
          </cell>
          <cell r="J26165">
            <v>45463</v>
          </cell>
        </row>
        <row r="26166">
          <cell r="F26166" t="str">
            <v>4. Operaciones;PP - BLOQUE ESPUMA D-26.0;3</v>
          </cell>
          <cell r="J26166">
            <v>45463</v>
          </cell>
        </row>
        <row r="26167">
          <cell r="F26167" t="str">
            <v>4. Operaciones;PP - BLOQUE ESPUMA D-26.0;4</v>
          </cell>
          <cell r="J26167">
            <v>45463</v>
          </cell>
        </row>
        <row r="26168">
          <cell r="F26168" t="str">
            <v>4. Operaciones;PP - BLOQUE ESPUMA D-26.0;5</v>
          </cell>
          <cell r="J26168">
            <v>45463</v>
          </cell>
        </row>
        <row r="26169">
          <cell r="F26169" t="str">
            <v>4. Operaciones;PP - BLOQUE ESPUMA D-26.0;6</v>
          </cell>
          <cell r="J26169">
            <v>45463</v>
          </cell>
        </row>
        <row r="26170">
          <cell r="F26170" t="str">
            <v>1. Item OP;PP - BLOQUE ESPUMA D-26.0;1</v>
          </cell>
          <cell r="J26170">
            <v>45463</v>
          </cell>
        </row>
        <row r="26171">
          <cell r="F26171" t="str">
            <v>3. Item Componente;PP - BLOQUE ESPUMA D-26.0;1</v>
          </cell>
          <cell r="J26171">
            <v>45463</v>
          </cell>
        </row>
        <row r="26172">
          <cell r="F26172" t="str">
            <v>3. Item Componente;PP - BLOQUE ESPUMA D-26.0;2</v>
          </cell>
          <cell r="J26172">
            <v>45463</v>
          </cell>
        </row>
        <row r="26173">
          <cell r="F26173" t="str">
            <v>3. Item Componente;PP - BLOQUE ESPUMA D-26.0;3</v>
          </cell>
          <cell r="J26173">
            <v>45463</v>
          </cell>
        </row>
        <row r="26174">
          <cell r="F26174" t="str">
            <v>3. Item Componente;PP - BLOQUE ESPUMA D-26.0;4</v>
          </cell>
          <cell r="J26174">
            <v>45463</v>
          </cell>
        </row>
        <row r="26175">
          <cell r="F26175" t="str">
            <v>3. Item Componente;PP - BLOQUE ESPUMA D-26.0;5</v>
          </cell>
          <cell r="J26175">
            <v>45463</v>
          </cell>
        </row>
        <row r="26176">
          <cell r="F26176" t="str">
            <v>3. Item Componente;PP - BLOQUE ESPUMA D-26.0;6</v>
          </cell>
          <cell r="J26176">
            <v>45463</v>
          </cell>
        </row>
        <row r="26177">
          <cell r="F26177" t="str">
            <v>3. Item Componente;PP - BLOQUE ESPUMA D-26.0;7</v>
          </cell>
          <cell r="J26177">
            <v>45463</v>
          </cell>
        </row>
        <row r="26178">
          <cell r="F26178" t="str">
            <v>3. Item Componente;PP - BLOQUE ESPUMA D-26.0;8</v>
          </cell>
          <cell r="J26178">
            <v>45463</v>
          </cell>
        </row>
        <row r="26179">
          <cell r="F26179" t="str">
            <v>3. Item Componente;PP - BLOQUE ESPUMA D-26.0;9</v>
          </cell>
          <cell r="J26179">
            <v>45463</v>
          </cell>
        </row>
        <row r="26180">
          <cell r="F26180" t="str">
            <v>3. Item Componente;PP - BLOQUE ESPUMA D-26.0;10</v>
          </cell>
          <cell r="J26180">
            <v>45463</v>
          </cell>
        </row>
        <row r="26181">
          <cell r="F26181" t="str">
            <v>3. Item Componente;PP - BLOQUE ESPUMA D-26.0;11</v>
          </cell>
          <cell r="J26181">
            <v>45463</v>
          </cell>
        </row>
        <row r="26182">
          <cell r="F26182" t="str">
            <v>3. Item Componente;PP - BLOQUE ESPUMA D-26.0;12</v>
          </cell>
          <cell r="J26182">
            <v>45463</v>
          </cell>
        </row>
        <row r="26183">
          <cell r="F26183" t="str">
            <v>3. Item Componente;PP - BLOQUE ESPUMA D-26.0;13</v>
          </cell>
          <cell r="J26183">
            <v>45463</v>
          </cell>
        </row>
        <row r="26184">
          <cell r="F26184" t="str">
            <v>3. Item Componente;PP - BLOQUE ESPUMA D-26.0;14</v>
          </cell>
          <cell r="J26184">
            <v>45463</v>
          </cell>
        </row>
        <row r="26185">
          <cell r="F26185" t="str">
            <v>2. Item Otros;PP - BLOQUE ESPUMA D-26.0;1</v>
          </cell>
          <cell r="J26185">
            <v>45463</v>
          </cell>
        </row>
        <row r="26186">
          <cell r="F26186" t="str">
            <v>2. Item Otros;PP - BLOQUE ESPUMA D-26.0;2</v>
          </cell>
          <cell r="J26186">
            <v>45463</v>
          </cell>
        </row>
        <row r="26187">
          <cell r="F26187" t="str">
            <v>4. Operaciones;PP - BLOQUE ESPUMA D-26.0 PENTA;1</v>
          </cell>
          <cell r="J26187">
            <v>45463</v>
          </cell>
        </row>
        <row r="26188">
          <cell r="F26188" t="str">
            <v>4. Operaciones;PP - BLOQUE ESPUMA D-26.0 PENTA;2</v>
          </cell>
          <cell r="J26188">
            <v>45463</v>
          </cell>
        </row>
        <row r="26189">
          <cell r="F26189" t="str">
            <v>4. Operaciones;PP - BLOQUE ESPUMA D-26.0 PENTA;3</v>
          </cell>
          <cell r="J26189">
            <v>45463</v>
          </cell>
        </row>
        <row r="26190">
          <cell r="F26190" t="str">
            <v>4. Operaciones;PP - BLOQUE ESPUMA D-26.0 PENTA;4</v>
          </cell>
          <cell r="J26190">
            <v>45463</v>
          </cell>
        </row>
        <row r="26191">
          <cell r="F26191" t="str">
            <v>4. Operaciones;PP - BLOQUE ESPUMA D-26.0 PENTA;5</v>
          </cell>
          <cell r="J26191">
            <v>45463</v>
          </cell>
        </row>
        <row r="26192">
          <cell r="F26192" t="str">
            <v>4. Operaciones;PP - BLOQUE ESPUMA D-26.0 PENTA;6</v>
          </cell>
          <cell r="J26192">
            <v>45463</v>
          </cell>
        </row>
        <row r="26193">
          <cell r="F26193" t="str">
            <v>3. Item Componente;PP - BLOQUE ESPUMA D-26.0 PENTA;1</v>
          </cell>
          <cell r="J26193">
            <v>45463</v>
          </cell>
        </row>
        <row r="26194">
          <cell r="F26194" t="str">
            <v>3. Item Componente;PP - BLOQUE ESPUMA D-26.0 PENTA;2</v>
          </cell>
          <cell r="J26194">
            <v>45463</v>
          </cell>
        </row>
        <row r="26195">
          <cell r="F26195" t="str">
            <v>3. Item Componente;PP - BLOQUE ESPUMA D-26.0 PENTA;3</v>
          </cell>
          <cell r="J26195">
            <v>45463</v>
          </cell>
        </row>
        <row r="26196">
          <cell r="F26196" t="str">
            <v>3. Item Componente;PP - BLOQUE ESPUMA D-26.0 PENTA;4</v>
          </cell>
          <cell r="J26196">
            <v>45463</v>
          </cell>
        </row>
        <row r="26197">
          <cell r="F26197" t="str">
            <v>3. Item Componente;PP - BLOQUE ESPUMA D-26.0 PENTA;5</v>
          </cell>
          <cell r="J26197">
            <v>45463</v>
          </cell>
        </row>
        <row r="26198">
          <cell r="F26198" t="str">
            <v>3. Item Componente;PP - BLOQUE ESPUMA D-26.0 PENTA;6</v>
          </cell>
          <cell r="J26198">
            <v>45463</v>
          </cell>
        </row>
        <row r="26199">
          <cell r="F26199" t="str">
            <v>3. Item Componente;PP - BLOQUE ESPUMA D-26.0 PENTA;7</v>
          </cell>
          <cell r="J26199">
            <v>45463</v>
          </cell>
        </row>
        <row r="26200">
          <cell r="F26200" t="str">
            <v>3. Item Componente;PP - BLOQUE ESPUMA D-26.0 PENTA;8</v>
          </cell>
          <cell r="J26200">
            <v>45463</v>
          </cell>
        </row>
        <row r="26201">
          <cell r="F26201" t="str">
            <v>3. Item Componente;PP - BLOQUE ESPUMA D-26.0 PENTA;9</v>
          </cell>
          <cell r="J26201">
            <v>45463</v>
          </cell>
        </row>
        <row r="26202">
          <cell r="F26202" t="str">
            <v>3. Item Componente;PP - BLOQUE ESPUMA D-26.0 PENTA;10</v>
          </cell>
          <cell r="J26202">
            <v>45463</v>
          </cell>
        </row>
        <row r="26203">
          <cell r="F26203" t="str">
            <v>3. Item Componente;PP - BLOQUE ESPUMA D-26.0 PENTA;11</v>
          </cell>
          <cell r="J26203">
            <v>45463</v>
          </cell>
        </row>
        <row r="26204">
          <cell r="F26204" t="str">
            <v>3. Item Componente;PP - BLOQUE ESPUMA D-26.0 PENTA;12</v>
          </cell>
          <cell r="J26204">
            <v>45463</v>
          </cell>
        </row>
        <row r="26205">
          <cell r="F26205" t="str">
            <v>3. Item Componente;PP - BLOQUE ESPUMA D-26.0 PENTA;13</v>
          </cell>
          <cell r="J26205">
            <v>45463</v>
          </cell>
        </row>
        <row r="26206">
          <cell r="F26206" t="str">
            <v>2. Item Otros;PP - BLOQUE ESPUMA D-26.0 PENTA;1</v>
          </cell>
          <cell r="J26206">
            <v>45463</v>
          </cell>
        </row>
        <row r="26207">
          <cell r="F26207" t="str">
            <v>2. Item Otros;PP - BLOQUE ESPUMA D-26.0 PENTA;2</v>
          </cell>
          <cell r="J26207">
            <v>45463</v>
          </cell>
        </row>
        <row r="26208">
          <cell r="F26208" t="str">
            <v>1. Item OP;PP - BLOQUE ESPUMA D-26.0 PENTA;1</v>
          </cell>
          <cell r="J26208">
            <v>45463</v>
          </cell>
        </row>
        <row r="26209">
          <cell r="F26209" t="str">
            <v>1. Item OP;PP - BLOQUE ESPUMA D-30.0;1</v>
          </cell>
          <cell r="J26209">
            <v>45463</v>
          </cell>
        </row>
        <row r="26210">
          <cell r="F26210" t="str">
            <v>1. Item OP;PP - BLOQUE ESPUMA D-30.0;2</v>
          </cell>
          <cell r="J26210">
            <v>45463</v>
          </cell>
        </row>
        <row r="26211">
          <cell r="F26211" t="str">
            <v>2. Item Otros;PP - BLOQUE ESPUMA D-30.0;1</v>
          </cell>
          <cell r="J26211">
            <v>45463</v>
          </cell>
        </row>
        <row r="26212">
          <cell r="F26212" t="str">
            <v>2. Item Otros;PP - BLOQUE ESPUMA D-30.0;2</v>
          </cell>
          <cell r="J26212">
            <v>45463</v>
          </cell>
        </row>
        <row r="26213">
          <cell r="F26213" t="str">
            <v>3. Item Componente;PP - BLOQUE ESPUMA D-30.0;1</v>
          </cell>
          <cell r="J26213">
            <v>45463</v>
          </cell>
        </row>
        <row r="26214">
          <cell r="F26214" t="str">
            <v>3. Item Componente;PP - BLOQUE ESPUMA D-30.0;2</v>
          </cell>
          <cell r="J26214">
            <v>45463</v>
          </cell>
        </row>
        <row r="26215">
          <cell r="F26215" t="str">
            <v>3. Item Componente;PP - BLOQUE ESPUMA D-30.0;3</v>
          </cell>
          <cell r="J26215">
            <v>45463</v>
          </cell>
        </row>
        <row r="26216">
          <cell r="F26216" t="str">
            <v>4. Operaciones;PP - BLOQUE ESPUMA D-30.0;1</v>
          </cell>
          <cell r="J26216">
            <v>45463</v>
          </cell>
        </row>
        <row r="26217">
          <cell r="F26217" t="str">
            <v>3. Item Componente;PP - BLOQUE ESPUMA D-30.0;4</v>
          </cell>
          <cell r="J26217">
            <v>45463</v>
          </cell>
        </row>
        <row r="26218">
          <cell r="F26218" t="str">
            <v>4. Operaciones;PP - BLOQUE ESPUMA D-30.0;2</v>
          </cell>
          <cell r="J26218">
            <v>45463</v>
          </cell>
        </row>
        <row r="26219">
          <cell r="F26219" t="str">
            <v>4. Operaciones;PP - BLOQUE ESPUMA D-30.0;3</v>
          </cell>
          <cell r="J26219">
            <v>45463</v>
          </cell>
        </row>
        <row r="26220">
          <cell r="F26220" t="str">
            <v>4. Operaciones;PP - BLOQUE ESPUMA D-30.0;4</v>
          </cell>
          <cell r="J26220">
            <v>45463</v>
          </cell>
        </row>
        <row r="26221">
          <cell r="F26221" t="str">
            <v>4. Operaciones;PP - BLOQUE ESPUMA D-30.0;5</v>
          </cell>
          <cell r="J26221">
            <v>45463</v>
          </cell>
        </row>
        <row r="26222">
          <cell r="F26222" t="str">
            <v>4. Operaciones;PP - BLOQUE ESPUMA D-30.0;6</v>
          </cell>
          <cell r="J26222">
            <v>45463</v>
          </cell>
        </row>
        <row r="26223">
          <cell r="F26223" t="str">
            <v>3. Item Componente;PP - BLOQUE ESPUMA D-30.0;5</v>
          </cell>
          <cell r="J26223">
            <v>45463</v>
          </cell>
        </row>
        <row r="26224">
          <cell r="F26224" t="str">
            <v>3. Item Componente;PP - BLOQUE ESPUMA D-30.0;6</v>
          </cell>
          <cell r="J26224">
            <v>45463</v>
          </cell>
        </row>
        <row r="26225">
          <cell r="F26225" t="str">
            <v>3. Item Componente;PP - BLOQUE ESPUMA D-30.0;7</v>
          </cell>
          <cell r="J26225">
            <v>45463</v>
          </cell>
        </row>
        <row r="26226">
          <cell r="F26226" t="str">
            <v>3. Item Componente;PP - BLOQUE ESPUMA D-30.0;8</v>
          </cell>
          <cell r="J26226">
            <v>45463</v>
          </cell>
        </row>
        <row r="26227">
          <cell r="F26227" t="str">
            <v>3. Item Componente;PP - BLOQUE ESPUMA D-30.0;9</v>
          </cell>
          <cell r="J26227">
            <v>45463</v>
          </cell>
        </row>
        <row r="26228">
          <cell r="F26228" t="str">
            <v>3. Item Componente;PP - BLOQUE ESPUMA D-30.0;10</v>
          </cell>
          <cell r="J26228">
            <v>45463</v>
          </cell>
        </row>
        <row r="26229">
          <cell r="F26229" t="str">
            <v>3. Item Componente;PP - BLOQUE ESPUMA D-30.0;11</v>
          </cell>
          <cell r="J26229">
            <v>45463</v>
          </cell>
        </row>
        <row r="26230">
          <cell r="F26230" t="str">
            <v>3. Item Componente;PP - BLOQUE ESPUMA D-30.0;12</v>
          </cell>
          <cell r="J26230">
            <v>45463</v>
          </cell>
        </row>
        <row r="26231">
          <cell r="F26231" t="str">
            <v>3. Item Componente;PP - BLOQUE ESPUMA D-30.0;13</v>
          </cell>
          <cell r="J26231">
            <v>45463</v>
          </cell>
        </row>
        <row r="26232">
          <cell r="F26232" t="str">
            <v>3. Item Componente;PP - BLOQUE ESPUMA D-30.0;14</v>
          </cell>
          <cell r="J26232">
            <v>45463</v>
          </cell>
        </row>
        <row r="26233">
          <cell r="F26233" t="str">
            <v>3. Item Componente;PP - BLOQUE ESPUMA D-30.0;15</v>
          </cell>
          <cell r="J26233">
            <v>45463</v>
          </cell>
        </row>
        <row r="26234">
          <cell r="F26234" t="str">
            <v>3. Item Componente;PP - BLOQUE ESPUMA D-30.0;16</v>
          </cell>
          <cell r="J26234">
            <v>45463</v>
          </cell>
        </row>
        <row r="26235">
          <cell r="F26235" t="str">
            <v>3. Item Componente;PP - BLOQUE ESPUMA D-30.0;17</v>
          </cell>
          <cell r="J26235">
            <v>45463</v>
          </cell>
        </row>
        <row r="26236">
          <cell r="F26236" t="str">
            <v>3. Item Componente;PP - BLOQUE ESPUMA D-30.0;18</v>
          </cell>
          <cell r="J26236">
            <v>45463</v>
          </cell>
        </row>
        <row r="26237">
          <cell r="F26237" t="str">
            <v>3. Item Componente;PP - BLOQUE ESPUMA D-30.0;19</v>
          </cell>
          <cell r="J26237">
            <v>45463</v>
          </cell>
        </row>
        <row r="26238">
          <cell r="F26238" t="str">
            <v>3. Item Componente;PP - BLOQUE ESPUMA D-30.0;20</v>
          </cell>
          <cell r="J26238">
            <v>45463</v>
          </cell>
        </row>
        <row r="26239">
          <cell r="F26239" t="str">
            <v>3. Item Componente;PP - BLOQUE ESPUMA D-30.0;21</v>
          </cell>
          <cell r="J26239">
            <v>45463</v>
          </cell>
        </row>
        <row r="26240">
          <cell r="F26240" t="str">
            <v>3. Item Componente;PP - BLOQUE ESPUMA D-30.0;22</v>
          </cell>
          <cell r="J26240">
            <v>45463</v>
          </cell>
        </row>
        <row r="26241">
          <cell r="F26241" t="str">
            <v>3. Item Componente;PP - BLOQUE ESPUMA D-30.0;23</v>
          </cell>
          <cell r="J26241">
            <v>45463</v>
          </cell>
        </row>
        <row r="26242">
          <cell r="F26242" t="str">
            <v>4. Operaciones;PP - BLOQUE ESPUMA D-30.0;7</v>
          </cell>
          <cell r="J26242">
            <v>45463</v>
          </cell>
        </row>
        <row r="26243">
          <cell r="F26243" t="str">
            <v>4. Operaciones;PP - BLOQUE ESPUMA D-30.0;8</v>
          </cell>
          <cell r="J26243">
            <v>45463</v>
          </cell>
        </row>
        <row r="26244">
          <cell r="F26244" t="str">
            <v>3. Item Componente;PP - BLOQUE ESPUMA D-30.0;24</v>
          </cell>
          <cell r="J26244">
            <v>45463</v>
          </cell>
        </row>
        <row r="26245">
          <cell r="F26245" t="str">
            <v>3. Item Componente;PP - BLOQUE ESPUMA D-30.0;25</v>
          </cell>
          <cell r="J26245">
            <v>45463</v>
          </cell>
        </row>
        <row r="26246">
          <cell r="F26246" t="str">
            <v>3. Item Componente;PP - BLOQUE ESPUMA D-30.0;26</v>
          </cell>
          <cell r="J26246">
            <v>45463</v>
          </cell>
        </row>
        <row r="26247">
          <cell r="F26247" t="str">
            <v>2. Item Otros;PP - BLOQUE ESPUMA D-30.0;3</v>
          </cell>
          <cell r="J26247">
            <v>45463</v>
          </cell>
        </row>
        <row r="26248">
          <cell r="F26248" t="str">
            <v>2. Item Otros;PP - BLOQUE ESPUMA D-30.0;4</v>
          </cell>
          <cell r="J26248">
            <v>45463</v>
          </cell>
        </row>
        <row r="26249">
          <cell r="F26249" t="str">
            <v>4. Operaciones;PP - BLOQUE ESPUMA D-30.0;9</v>
          </cell>
          <cell r="J26249">
            <v>45463</v>
          </cell>
        </row>
        <row r="26250">
          <cell r="F26250" t="str">
            <v>4. Operaciones;PP - BLOQUE ESPUMA D-30.0;10</v>
          </cell>
          <cell r="J26250">
            <v>45463</v>
          </cell>
        </row>
        <row r="26251">
          <cell r="F26251" t="str">
            <v>4. Operaciones;PP - BLOQUE ESPUMA D-30.0;11</v>
          </cell>
          <cell r="J26251">
            <v>45463</v>
          </cell>
        </row>
        <row r="26252">
          <cell r="F26252" t="str">
            <v>4. Operaciones;PP - BLOQUE ESPUMA D-30.0;12</v>
          </cell>
          <cell r="J26252">
            <v>45463</v>
          </cell>
        </row>
        <row r="26253">
          <cell r="F26253" t="str">
            <v>3. Item Componente;PP - BLOQUE ESPUMA D-30.0;27</v>
          </cell>
          <cell r="J26253">
            <v>45463</v>
          </cell>
        </row>
        <row r="26254">
          <cell r="F26254" t="str">
            <v>2. Item Otros;PP - BLOQUE ESPUMA D-40.0;1</v>
          </cell>
          <cell r="J26254">
            <v>45467</v>
          </cell>
        </row>
        <row r="26255">
          <cell r="F26255" t="str">
            <v>2. Item Otros;PP - BLOQUE ESPUMA D-40.0;2</v>
          </cell>
          <cell r="J26255">
            <v>45467</v>
          </cell>
        </row>
        <row r="26256">
          <cell r="F26256" t="str">
            <v>4. Operaciones;PP - BLOQUE ESPUMA D-40.0;1</v>
          </cell>
          <cell r="J26256">
            <v>45467</v>
          </cell>
        </row>
        <row r="26257">
          <cell r="F26257" t="str">
            <v>4. Operaciones;PP - BLOQUE ESPUMA D-40.0;2</v>
          </cell>
          <cell r="J26257">
            <v>45467</v>
          </cell>
        </row>
        <row r="26258">
          <cell r="F26258" t="str">
            <v>4. Operaciones;PP - BLOQUE ESPUMA D-40.0;3</v>
          </cell>
          <cell r="J26258">
            <v>45467</v>
          </cell>
        </row>
        <row r="26259">
          <cell r="F26259" t="str">
            <v>4. Operaciones;PP - BLOQUE ESPUMA D-40.0;4</v>
          </cell>
          <cell r="J26259">
            <v>45467</v>
          </cell>
        </row>
        <row r="26260">
          <cell r="F26260" t="str">
            <v>4. Operaciones;PP - BLOQUE ESPUMA D-40.0;5</v>
          </cell>
          <cell r="J26260">
            <v>45467</v>
          </cell>
        </row>
        <row r="26261">
          <cell r="F26261" t="str">
            <v>4. Operaciones;PP - BLOQUE ESPUMA D-40.0;6</v>
          </cell>
          <cell r="J26261">
            <v>45467</v>
          </cell>
        </row>
        <row r="26262">
          <cell r="F26262" t="str">
            <v>3. Item Componente;PP - BLOQUE ESPUMA D-40.0;1</v>
          </cell>
          <cell r="J26262">
            <v>45467</v>
          </cell>
        </row>
        <row r="26263">
          <cell r="F26263" t="str">
            <v>3. Item Componente;PP - BLOQUE ESPUMA D-40.0;2</v>
          </cell>
          <cell r="J26263">
            <v>45467</v>
          </cell>
        </row>
        <row r="26264">
          <cell r="F26264" t="str">
            <v>3. Item Componente;PP - BLOQUE ESPUMA D-40.0;3</v>
          </cell>
          <cell r="J26264">
            <v>45467</v>
          </cell>
        </row>
        <row r="26265">
          <cell r="F26265" t="str">
            <v>3. Item Componente;PP - BLOQUE ESPUMA D-40.0;4</v>
          </cell>
          <cell r="J26265">
            <v>45467</v>
          </cell>
        </row>
        <row r="26266">
          <cell r="F26266" t="str">
            <v>3. Item Componente;PP - BLOQUE ESPUMA D-40.0;5</v>
          </cell>
          <cell r="J26266">
            <v>45467</v>
          </cell>
        </row>
        <row r="26267">
          <cell r="F26267" t="str">
            <v>3. Item Componente;PP - BLOQUE ESPUMA D-40.0;6</v>
          </cell>
          <cell r="J26267">
            <v>45467</v>
          </cell>
        </row>
        <row r="26268">
          <cell r="F26268" t="str">
            <v>3. Item Componente;PP - BLOQUE ESPUMA D-40.0;7</v>
          </cell>
          <cell r="J26268">
            <v>45467</v>
          </cell>
        </row>
        <row r="26269">
          <cell r="F26269" t="str">
            <v>3. Item Componente;PP - BLOQUE ESPUMA D-40.0;8</v>
          </cell>
          <cell r="J26269">
            <v>45467</v>
          </cell>
        </row>
        <row r="26270">
          <cell r="F26270" t="str">
            <v>3. Item Componente;PP - BLOQUE ESPUMA D-40.0;9</v>
          </cell>
          <cell r="J26270">
            <v>45467</v>
          </cell>
        </row>
        <row r="26271">
          <cell r="F26271" t="str">
            <v>3. Item Componente;PP - BLOQUE ESPUMA D-40.0;10</v>
          </cell>
          <cell r="J26271">
            <v>45467</v>
          </cell>
        </row>
        <row r="26272">
          <cell r="F26272" t="str">
            <v>3. Item Componente;PP - BLOQUE ESPUMA D-40.0;11</v>
          </cell>
          <cell r="J26272">
            <v>45467</v>
          </cell>
        </row>
        <row r="26273">
          <cell r="F26273" t="str">
            <v>1. Item OP;PP - BLOQUE ESPUMA D-30.0;1</v>
          </cell>
          <cell r="J26273">
            <v>45467</v>
          </cell>
        </row>
        <row r="26274">
          <cell r="F26274" t="str">
            <v>3. Item Componente;PP - BLOQUE ESPUMA D-30.0;1</v>
          </cell>
          <cell r="J26274">
            <v>45467</v>
          </cell>
        </row>
        <row r="26275">
          <cell r="F26275" t="str">
            <v>3. Item Componente;PP - BLOQUE ESPUMA D-30.0;2</v>
          </cell>
          <cell r="J26275">
            <v>45467</v>
          </cell>
        </row>
        <row r="26276">
          <cell r="F26276" t="str">
            <v>3. Item Componente;PP - BLOQUE ESPUMA D-30.0;3</v>
          </cell>
          <cell r="J26276">
            <v>45467</v>
          </cell>
        </row>
        <row r="26277">
          <cell r="F26277" t="str">
            <v>3. Item Componente;PP - BLOQUE ESPUMA D-30.0;4</v>
          </cell>
          <cell r="J26277">
            <v>45467</v>
          </cell>
        </row>
        <row r="26278">
          <cell r="F26278" t="str">
            <v>3. Item Componente;PP - BLOQUE ESPUMA D-30.0;5</v>
          </cell>
          <cell r="J26278">
            <v>45467</v>
          </cell>
        </row>
        <row r="26279">
          <cell r="F26279" t="str">
            <v>3. Item Componente;PP - BLOQUE ESPUMA D-30.0;6</v>
          </cell>
          <cell r="J26279">
            <v>45467</v>
          </cell>
        </row>
        <row r="26280">
          <cell r="F26280" t="str">
            <v>3. Item Componente;PP - BLOQUE ESPUMA D-30.0;7</v>
          </cell>
          <cell r="J26280">
            <v>45467</v>
          </cell>
        </row>
        <row r="26281">
          <cell r="F26281" t="str">
            <v>3. Item Componente;PP - BLOQUE ESPUMA D-30.0;8</v>
          </cell>
          <cell r="J26281">
            <v>45467</v>
          </cell>
        </row>
        <row r="26282">
          <cell r="F26282" t="str">
            <v>3. Item Componente;PP - BLOQUE ESPUMA D-30.0;9</v>
          </cell>
          <cell r="J26282">
            <v>45467</v>
          </cell>
        </row>
        <row r="26283">
          <cell r="F26283" t="str">
            <v>3. Item Componente;PP - BLOQUE ESPUMA D-30.0;10</v>
          </cell>
          <cell r="J26283">
            <v>45467</v>
          </cell>
        </row>
        <row r="26284">
          <cell r="F26284" t="str">
            <v>3. Item Componente;PP - BLOQUE ESPUMA D-30.0;11</v>
          </cell>
          <cell r="J26284">
            <v>45467</v>
          </cell>
        </row>
        <row r="26285">
          <cell r="F26285" t="str">
            <v>4. Operaciones;PP - BLOQUE ESPUMA D-30.0;1</v>
          </cell>
          <cell r="J26285">
            <v>45467</v>
          </cell>
        </row>
        <row r="26286">
          <cell r="F26286" t="str">
            <v>4. Operaciones;PP - BLOQUE ESPUMA D-30.0;2</v>
          </cell>
          <cell r="J26286">
            <v>45467</v>
          </cell>
        </row>
        <row r="26287">
          <cell r="F26287" t="str">
            <v>3. Item Componente;PP - BLOQUE ESPUMA D-30.0;12</v>
          </cell>
          <cell r="J26287">
            <v>45467</v>
          </cell>
        </row>
        <row r="26288">
          <cell r="F26288" t="str">
            <v>3. Item Componente;PP - BLOQUE ESPUMA D-30.0;13</v>
          </cell>
          <cell r="J26288">
            <v>45467</v>
          </cell>
        </row>
        <row r="26289">
          <cell r="F26289" t="str">
            <v>3. Item Componente;PP - BLOQUE ESPUMA D-30.0;14</v>
          </cell>
          <cell r="J26289">
            <v>45467</v>
          </cell>
        </row>
        <row r="26290">
          <cell r="F26290" t="str">
            <v>2. Item Otros;PP - BLOQUE ESPUMA D-30.0;1</v>
          </cell>
          <cell r="J26290">
            <v>45467</v>
          </cell>
        </row>
        <row r="26291">
          <cell r="F26291" t="str">
            <v>2. Item Otros;PP - BLOQUE ESPUMA D-30.0;2</v>
          </cell>
          <cell r="J26291">
            <v>45467</v>
          </cell>
        </row>
        <row r="26292">
          <cell r="F26292" t="str">
            <v>4. Operaciones;PP - BLOQUE ESPUMA D-30.0;3</v>
          </cell>
          <cell r="J26292">
            <v>45467</v>
          </cell>
        </row>
        <row r="26293">
          <cell r="F26293" t="str">
            <v>4. Operaciones;PP - BLOQUE ESPUMA D-30.0;4</v>
          </cell>
          <cell r="J26293">
            <v>45467</v>
          </cell>
        </row>
        <row r="26294">
          <cell r="F26294" t="str">
            <v>4. Operaciones;PP - BLOQUE ESPUMA D-30.0;5</v>
          </cell>
          <cell r="J26294">
            <v>45467</v>
          </cell>
        </row>
        <row r="26295">
          <cell r="F26295" t="str">
            <v>4. Operaciones;PP - BLOQUE ESPUMA D-30.0;6</v>
          </cell>
          <cell r="J26295">
            <v>45467</v>
          </cell>
        </row>
        <row r="26296">
          <cell r="F26296" t="str">
            <v>1. Item OP;PP - BLOQUE ESPUMA D-26.0;1</v>
          </cell>
          <cell r="J26296">
            <v>45467</v>
          </cell>
        </row>
        <row r="26297">
          <cell r="F26297" t="str">
            <v>3. Item Componente;PP - BLOQUE ESPUMA D-26.0;1</v>
          </cell>
          <cell r="J26297">
            <v>45467</v>
          </cell>
        </row>
        <row r="26298">
          <cell r="F26298" t="str">
            <v>3. Item Componente;PP - BLOQUE ESPUMA D-26.0;2</v>
          </cell>
          <cell r="J26298">
            <v>45467</v>
          </cell>
        </row>
        <row r="26299">
          <cell r="F26299" t="str">
            <v>3. Item Componente;PP - BLOQUE ESPUMA D-26.0;3</v>
          </cell>
          <cell r="J26299">
            <v>45467</v>
          </cell>
        </row>
        <row r="26300">
          <cell r="F26300" t="str">
            <v>3. Item Componente;PP - BLOQUE ESPUMA D-26.0;4</v>
          </cell>
          <cell r="J26300">
            <v>45467</v>
          </cell>
        </row>
        <row r="26301">
          <cell r="F26301" t="str">
            <v>3. Item Componente;PP - BLOQUE ESPUMA D-26.0;5</v>
          </cell>
          <cell r="J26301">
            <v>45467</v>
          </cell>
        </row>
        <row r="26302">
          <cell r="F26302" t="str">
            <v>3. Item Componente;PP - BLOQUE ESPUMA D-26.0;6</v>
          </cell>
          <cell r="J26302">
            <v>45467</v>
          </cell>
        </row>
        <row r="26303">
          <cell r="F26303" t="str">
            <v>3. Item Componente;PP - BLOQUE ESPUMA D-26.0;7</v>
          </cell>
          <cell r="J26303">
            <v>45467</v>
          </cell>
        </row>
        <row r="26304">
          <cell r="F26304" t="str">
            <v>3. Item Componente;PP - BLOQUE ESPUMA D-26.0;8</v>
          </cell>
          <cell r="J26304">
            <v>45467</v>
          </cell>
        </row>
        <row r="26305">
          <cell r="F26305" t="str">
            <v>3. Item Componente;PP - BLOQUE ESPUMA D-26.0;9</v>
          </cell>
          <cell r="J26305">
            <v>45467</v>
          </cell>
        </row>
        <row r="26306">
          <cell r="F26306" t="str">
            <v>3. Item Componente;PP - BLOQUE ESPUMA D-26.0;10</v>
          </cell>
          <cell r="J26306">
            <v>45467</v>
          </cell>
        </row>
        <row r="26307">
          <cell r="F26307" t="str">
            <v>4. Operaciones;PP - BLOQUE ESPUMA D-26.0;1</v>
          </cell>
          <cell r="J26307">
            <v>45467</v>
          </cell>
        </row>
        <row r="26308">
          <cell r="F26308" t="str">
            <v>3. Item Componente;PP - BLOQUE ESPUMA D-26.0;11</v>
          </cell>
          <cell r="J26308">
            <v>45467</v>
          </cell>
        </row>
        <row r="26309">
          <cell r="F26309" t="str">
            <v>3. Item Componente;PP - BLOQUE ESPUMA D-26.0;12</v>
          </cell>
          <cell r="J26309">
            <v>45467</v>
          </cell>
        </row>
        <row r="26310">
          <cell r="F26310" t="str">
            <v>3. Item Componente;PP - BLOQUE ESPUMA D-26.0;13</v>
          </cell>
          <cell r="J26310">
            <v>45467</v>
          </cell>
        </row>
        <row r="26311">
          <cell r="F26311" t="str">
            <v>3. Item Componente;PP - BLOQUE ESPUMA D-26.0;14</v>
          </cell>
          <cell r="J26311">
            <v>45467</v>
          </cell>
        </row>
        <row r="26312">
          <cell r="F26312" t="str">
            <v>2. Item Otros;PP - BLOQUE ESPUMA D-26.0;1</v>
          </cell>
          <cell r="J26312">
            <v>45467</v>
          </cell>
        </row>
        <row r="26313">
          <cell r="F26313" t="str">
            <v>2. Item Otros;PP - BLOQUE ESPUMA D-26.0;2</v>
          </cell>
          <cell r="J26313">
            <v>45467</v>
          </cell>
        </row>
        <row r="26314">
          <cell r="F26314" t="str">
            <v>4. Operaciones;PP - BLOQUE ESPUMA D-26.0;2</v>
          </cell>
          <cell r="J26314">
            <v>45467</v>
          </cell>
        </row>
        <row r="26315">
          <cell r="F26315" t="str">
            <v>4. Operaciones;PP - BLOQUE ESPUMA D-26.0;3</v>
          </cell>
          <cell r="J26315">
            <v>45467</v>
          </cell>
        </row>
        <row r="26316">
          <cell r="F26316" t="str">
            <v>4. Operaciones;PP - BLOQUE ESPUMA D-26.0;4</v>
          </cell>
          <cell r="J26316">
            <v>45467</v>
          </cell>
        </row>
        <row r="26317">
          <cell r="F26317" t="str">
            <v>4. Operaciones;PP - BLOQUE ESPUMA D-26.0;5</v>
          </cell>
          <cell r="J26317">
            <v>45467</v>
          </cell>
        </row>
        <row r="26318">
          <cell r="F26318" t="str">
            <v>4. Operaciones;PP - BLOQUE ESPUMA D-26.0;6</v>
          </cell>
          <cell r="J26318">
            <v>45467</v>
          </cell>
        </row>
        <row r="26319">
          <cell r="F26319" t="str">
            <v>1. Item OP;PP - BLOQUE ESPUMA D-26.0;2</v>
          </cell>
          <cell r="J26319">
            <v>45467</v>
          </cell>
        </row>
        <row r="26320">
          <cell r="F26320" t="str">
            <v>2. Item Otros;PP - BLOQUE ESPUMA D-26.0;3</v>
          </cell>
          <cell r="J26320">
            <v>45467</v>
          </cell>
        </row>
        <row r="26321">
          <cell r="F26321" t="str">
            <v>2. Item Otros;PP - BLOQUE ESPUMA D-26.0;4</v>
          </cell>
          <cell r="J26321">
            <v>45467</v>
          </cell>
        </row>
        <row r="26322">
          <cell r="F26322" t="str">
            <v>3. Item Componente;PP - BLOQUE ESPUMA D-26.0;15</v>
          </cell>
          <cell r="J26322">
            <v>45467</v>
          </cell>
        </row>
        <row r="26323">
          <cell r="F26323" t="str">
            <v>3. Item Componente;PP - BLOQUE ESPUMA D-26.0;16</v>
          </cell>
          <cell r="J26323">
            <v>45467</v>
          </cell>
        </row>
        <row r="26324">
          <cell r="F26324" t="str">
            <v>3. Item Componente;PP - BLOQUE ESPUMA D-26.0;17</v>
          </cell>
          <cell r="J26324">
            <v>45467</v>
          </cell>
        </row>
        <row r="26325">
          <cell r="F26325" t="str">
            <v>4. Operaciones;PP - BLOQUE ESPUMA D-26.0;7</v>
          </cell>
          <cell r="J26325">
            <v>45467</v>
          </cell>
        </row>
        <row r="26326">
          <cell r="F26326" t="str">
            <v>4. Operaciones;PP - BLOQUE ESPUMA D-26.0;8</v>
          </cell>
          <cell r="J26326">
            <v>45467</v>
          </cell>
        </row>
        <row r="26327">
          <cell r="F26327" t="str">
            <v>3. Item Componente;PP - BLOQUE ESPUMA D-26.0;18</v>
          </cell>
          <cell r="J26327">
            <v>45467</v>
          </cell>
        </row>
        <row r="26328">
          <cell r="F26328" t="str">
            <v>4. Operaciones;PP - BLOQUE ESPUMA D-26.0;9</v>
          </cell>
          <cell r="J26328">
            <v>45467</v>
          </cell>
        </row>
        <row r="26329">
          <cell r="F26329" t="str">
            <v>4. Operaciones;PP - BLOQUE ESPUMA D-26.0;10</v>
          </cell>
          <cell r="J26329">
            <v>45467</v>
          </cell>
        </row>
        <row r="26330">
          <cell r="F26330" t="str">
            <v>4. Operaciones;PP - BLOQUE ESPUMA D-26.0;11</v>
          </cell>
          <cell r="J26330">
            <v>45467</v>
          </cell>
        </row>
        <row r="26331">
          <cell r="F26331" t="str">
            <v>4. Operaciones;PP - BLOQUE ESPUMA D-26.0;12</v>
          </cell>
          <cell r="J26331">
            <v>45467</v>
          </cell>
        </row>
        <row r="26332">
          <cell r="F26332" t="str">
            <v>3. Item Componente;PP - BLOQUE ESPUMA D-26.0;19</v>
          </cell>
          <cell r="J26332">
            <v>45467</v>
          </cell>
        </row>
        <row r="26333">
          <cell r="F26333" t="str">
            <v>3. Item Componente;PP - BLOQUE ESPUMA D-26.0;20</v>
          </cell>
          <cell r="J26333">
            <v>45467</v>
          </cell>
        </row>
        <row r="26334">
          <cell r="F26334" t="str">
            <v>3. Item Componente;PP - BLOQUE ESPUMA D-26.0;21</v>
          </cell>
          <cell r="J26334">
            <v>45467</v>
          </cell>
        </row>
        <row r="26335">
          <cell r="F26335" t="str">
            <v>3. Item Componente;PP - BLOQUE ESPUMA D-26.0;22</v>
          </cell>
          <cell r="J26335">
            <v>45467</v>
          </cell>
        </row>
        <row r="26336">
          <cell r="F26336" t="str">
            <v>3. Item Componente;PP - BLOQUE ESPUMA D-26.0;23</v>
          </cell>
          <cell r="J26336">
            <v>45467</v>
          </cell>
        </row>
        <row r="26337">
          <cell r="F26337" t="str">
            <v>3. Item Componente;PP - BLOQUE ESPUMA D-26.0;24</v>
          </cell>
          <cell r="J26337">
            <v>45467</v>
          </cell>
        </row>
        <row r="26338">
          <cell r="F26338" t="str">
            <v>3. Item Componente;PP - BLOQUE ESPUMA D-26.0;25</v>
          </cell>
          <cell r="J26338">
            <v>45467</v>
          </cell>
        </row>
        <row r="26339">
          <cell r="F26339" t="str">
            <v>3. Item Componente;PP - BLOQUE ESPUMA D-26.0;26</v>
          </cell>
          <cell r="J26339">
            <v>45467</v>
          </cell>
        </row>
        <row r="26340">
          <cell r="F26340" t="str">
            <v>3. Item Componente;PP - BLOQUE ESPUMA D-26.0;27</v>
          </cell>
          <cell r="J26340">
            <v>45467</v>
          </cell>
        </row>
        <row r="26341">
          <cell r="F26341" t="str">
            <v>3. Item Componente;PP - BLOQUE ESPUMA D-26.0;28</v>
          </cell>
          <cell r="J26341">
            <v>45467</v>
          </cell>
        </row>
        <row r="26342">
          <cell r="F26342" t="str">
            <v>1. Item OP;PP - BLOQUE ESPUMA D-23.0 DURA;1</v>
          </cell>
          <cell r="J26342">
            <v>45467</v>
          </cell>
        </row>
        <row r="26343">
          <cell r="F26343" t="str">
            <v>4. Operaciones;PP - BLOQUE ESPUMA D-23.0 DURA;1</v>
          </cell>
          <cell r="J26343">
            <v>45467</v>
          </cell>
        </row>
        <row r="26344">
          <cell r="F26344" t="str">
            <v>4. Operaciones;PP - BLOQUE ESPUMA D-23.0 DURA;2</v>
          </cell>
          <cell r="J26344">
            <v>45467</v>
          </cell>
        </row>
        <row r="26345">
          <cell r="F26345" t="str">
            <v>4. Operaciones;PP - BLOQUE ESPUMA D-23.0 DURA;3</v>
          </cell>
          <cell r="J26345">
            <v>45467</v>
          </cell>
        </row>
        <row r="26346">
          <cell r="F26346" t="str">
            <v>4. Operaciones;PP - BLOQUE ESPUMA D-23.0 DURA;4</v>
          </cell>
          <cell r="J26346">
            <v>45467</v>
          </cell>
        </row>
        <row r="26347">
          <cell r="F26347" t="str">
            <v>4. Operaciones;PP - BLOQUE ESPUMA D-23.0 DURA;5</v>
          </cell>
          <cell r="J26347">
            <v>45467</v>
          </cell>
        </row>
        <row r="26348">
          <cell r="F26348" t="str">
            <v>4. Operaciones;PP - BLOQUE ESPUMA D-23.0 DURA;6</v>
          </cell>
          <cell r="J26348">
            <v>45467</v>
          </cell>
        </row>
        <row r="26349">
          <cell r="F26349" t="str">
            <v>3. Item Componente;PP - BLOQUE ESPUMA D-23.0 DURA;1</v>
          </cell>
          <cell r="J26349">
            <v>45467</v>
          </cell>
        </row>
        <row r="26350">
          <cell r="F26350" t="str">
            <v>3. Item Componente;PP - BLOQUE ESPUMA D-23.0 DURA;2</v>
          </cell>
          <cell r="J26350">
            <v>45467</v>
          </cell>
        </row>
        <row r="26351">
          <cell r="F26351" t="str">
            <v>3. Item Componente;PP - BLOQUE ESPUMA D-23.0 DURA;3</v>
          </cell>
          <cell r="J26351">
            <v>45467</v>
          </cell>
        </row>
        <row r="26352">
          <cell r="F26352" t="str">
            <v>3. Item Componente;PP - BLOQUE ESPUMA D-23.0 DURA;4</v>
          </cell>
          <cell r="J26352">
            <v>45467</v>
          </cell>
        </row>
        <row r="26353">
          <cell r="F26353" t="str">
            <v>3. Item Componente;PP - BLOQUE ESPUMA D-23.0 DURA;5</v>
          </cell>
          <cell r="J26353">
            <v>45467</v>
          </cell>
        </row>
        <row r="26354">
          <cell r="F26354" t="str">
            <v>3. Item Componente;PP - BLOQUE ESPUMA D-23.0 DURA;6</v>
          </cell>
          <cell r="J26354">
            <v>45467</v>
          </cell>
        </row>
        <row r="26355">
          <cell r="F26355" t="str">
            <v>3. Item Componente;PP - BLOQUE ESPUMA D-23.0 DURA;7</v>
          </cell>
          <cell r="J26355">
            <v>45467</v>
          </cell>
        </row>
        <row r="26356">
          <cell r="F26356" t="str">
            <v>3. Item Componente;PP - BLOQUE ESPUMA D-23.0 DURA;8</v>
          </cell>
          <cell r="J26356">
            <v>45467</v>
          </cell>
        </row>
        <row r="26357">
          <cell r="F26357" t="str">
            <v>3. Item Componente;PP - BLOQUE ESPUMA D-23.0 DURA;9</v>
          </cell>
          <cell r="J26357">
            <v>45467</v>
          </cell>
        </row>
        <row r="26358">
          <cell r="F26358" t="str">
            <v>3. Item Componente;PP - BLOQUE ESPUMA D-23.0 DURA;10</v>
          </cell>
          <cell r="J26358">
            <v>45467</v>
          </cell>
        </row>
        <row r="26359">
          <cell r="F26359" t="str">
            <v>3. Item Componente;PP - BLOQUE ESPUMA D-23.0 DURA;11</v>
          </cell>
          <cell r="J26359">
            <v>45467</v>
          </cell>
        </row>
        <row r="26360">
          <cell r="F26360" t="str">
            <v>3. Item Componente;PP - BLOQUE ESPUMA D-23.0 DURA;12</v>
          </cell>
          <cell r="J26360">
            <v>45467</v>
          </cell>
        </row>
        <row r="26361">
          <cell r="F26361" t="str">
            <v>3. Item Componente;PP - BLOQUE ESPUMA D-23.0 DURA;13</v>
          </cell>
          <cell r="J26361">
            <v>45467</v>
          </cell>
        </row>
        <row r="26362">
          <cell r="F26362" t="str">
            <v>2. Item Otros;PP - BLOQUE ESPUMA D-23.0 DURA;1</v>
          </cell>
          <cell r="J26362">
            <v>45467</v>
          </cell>
        </row>
        <row r="26363">
          <cell r="F26363" t="str">
            <v>2. Item Otros;PP - BLOQUE ESPUMA D-23.0 DURA;2</v>
          </cell>
          <cell r="J26363">
            <v>45467</v>
          </cell>
        </row>
        <row r="26364">
          <cell r="F26364" t="str">
            <v>3. Item Componente;PP - BLOQUE ESPUMA D-40.0;12</v>
          </cell>
          <cell r="J26364">
            <v>45467</v>
          </cell>
        </row>
        <row r="26365">
          <cell r="F26365" t="str">
            <v>3. Item Componente;PP - BLOQUE ESPUMA D-40.0;13</v>
          </cell>
          <cell r="J26365">
            <v>45467</v>
          </cell>
        </row>
        <row r="26366">
          <cell r="F26366" t="str">
            <v>3. Item Componente;PP - BLOQUE ESPUMA D-40.0;14</v>
          </cell>
          <cell r="J26366">
            <v>45467</v>
          </cell>
        </row>
        <row r="26367">
          <cell r="F26367" t="str">
            <v>3. Item Componente;PP - BLOQUE ESPUMA D-40.0;15</v>
          </cell>
          <cell r="J26367">
            <v>45467</v>
          </cell>
        </row>
        <row r="26368">
          <cell r="F26368" t="str">
            <v>3. Item Componente;PP - BLOQUE ESPUMA D-40.0;16</v>
          </cell>
          <cell r="J26368">
            <v>45467</v>
          </cell>
        </row>
        <row r="26369">
          <cell r="F26369" t="str">
            <v>3. Item Componente;PP - BLOQUE ESPUMA D-40.0;17</v>
          </cell>
          <cell r="J26369">
            <v>45467</v>
          </cell>
        </row>
        <row r="26370">
          <cell r="F26370" t="str">
            <v>3. Item Componente;PP - BLOQUE ESPUMA D-40.0;18</v>
          </cell>
          <cell r="J26370">
            <v>45467</v>
          </cell>
        </row>
        <row r="26371">
          <cell r="F26371" t="str">
            <v>3. Item Componente;PP - BLOQUE ESPUMA D-40.0;19</v>
          </cell>
          <cell r="J26371">
            <v>45467</v>
          </cell>
        </row>
        <row r="26372">
          <cell r="F26372" t="str">
            <v>3. Item Componente;PP - BLOQUE ESPUMA D-40.0;20</v>
          </cell>
          <cell r="J26372">
            <v>45467</v>
          </cell>
        </row>
        <row r="26373">
          <cell r="F26373" t="str">
            <v>3. Item Componente;PP - BLOQUE ESPUMA D-40.0;21</v>
          </cell>
          <cell r="J26373">
            <v>45467</v>
          </cell>
        </row>
        <row r="26374">
          <cell r="F26374" t="str">
            <v>4. Operaciones;PP - BLOQUE ESPUMA D-40.0;7</v>
          </cell>
          <cell r="J26374">
            <v>45467</v>
          </cell>
        </row>
        <row r="26375">
          <cell r="F26375" t="str">
            <v>4. Operaciones;PP - BLOQUE ESPUMA D-40.0;8</v>
          </cell>
          <cell r="J26375">
            <v>45467</v>
          </cell>
        </row>
        <row r="26376">
          <cell r="F26376" t="str">
            <v>4. Operaciones;PP - BLOQUE ESPUMA D-40.0;9</v>
          </cell>
          <cell r="J26376">
            <v>45467</v>
          </cell>
        </row>
        <row r="26377">
          <cell r="F26377" t="str">
            <v>4. Operaciones;PP - BLOQUE ESPUMA D-40.0;10</v>
          </cell>
          <cell r="J26377">
            <v>45467</v>
          </cell>
        </row>
        <row r="26378">
          <cell r="F26378" t="str">
            <v>3. Item Componente;PP - BLOQUE ESPUMA D-40.0;22</v>
          </cell>
          <cell r="J26378">
            <v>45467</v>
          </cell>
        </row>
        <row r="26379">
          <cell r="F26379" t="str">
            <v>2. Item Otros;PP - BLOQUE ESPUMA D-40.0;3</v>
          </cell>
          <cell r="J26379">
            <v>45467</v>
          </cell>
        </row>
        <row r="26380">
          <cell r="F26380" t="str">
            <v>2. Item Otros;PP - BLOQUE ESPUMA D-40.0;4</v>
          </cell>
          <cell r="J26380">
            <v>45467</v>
          </cell>
        </row>
        <row r="26381">
          <cell r="F26381" t="str">
            <v>4. Operaciones;PP - BLOQUE ESPUMA D-40.0;11</v>
          </cell>
          <cell r="J26381">
            <v>45467</v>
          </cell>
        </row>
        <row r="26382">
          <cell r="F26382" t="str">
            <v>4. Operaciones;PP - BLOQUE ESPUMA D-40.0;12</v>
          </cell>
          <cell r="J26382">
            <v>45467</v>
          </cell>
        </row>
        <row r="26383">
          <cell r="F26383" t="str">
            <v>3. Item Componente;PP - BLOQUE ESPUMA D-40.0;23</v>
          </cell>
          <cell r="J26383">
            <v>45467</v>
          </cell>
        </row>
        <row r="26384">
          <cell r="F26384" t="str">
            <v>3. Item Componente;PP - BLOQUE ESPUMA D-40.0;24</v>
          </cell>
          <cell r="J26384">
            <v>45467</v>
          </cell>
        </row>
        <row r="26385">
          <cell r="F26385" t="str">
            <v>1. Item OP;PP - BLOQUE ESPUMA D-40.0;1</v>
          </cell>
          <cell r="J26385">
            <v>45467</v>
          </cell>
        </row>
        <row r="26386">
          <cell r="F26386" t="str">
            <v>1. Item OP;PP - BLOQUE ESPUMA D-40.0;2</v>
          </cell>
          <cell r="J26386">
            <v>45467</v>
          </cell>
        </row>
        <row r="26387">
          <cell r="F26387" t="str">
            <v>3. Item Componente;PP - BLOQUE ESPUMA D-40.0;25</v>
          </cell>
          <cell r="J26387">
            <v>45467</v>
          </cell>
        </row>
        <row r="26388">
          <cell r="F26388" t="str">
            <v>3. Item Componente;PP - BLOQUE ESPUMA D-40.0;26</v>
          </cell>
          <cell r="J26388">
            <v>45467</v>
          </cell>
        </row>
        <row r="26389">
          <cell r="F26389" t="str">
            <v>3. Item Componente;PP - BLOQUE ESPUMA D-20.0;1</v>
          </cell>
          <cell r="J26389">
            <v>45467</v>
          </cell>
        </row>
        <row r="26390">
          <cell r="F26390" t="str">
            <v>3. Item Componente;PP - BLOQUE ESPUMA D-20.0;2</v>
          </cell>
          <cell r="J26390">
            <v>45467</v>
          </cell>
        </row>
        <row r="26391">
          <cell r="F26391" t="str">
            <v>3. Item Componente;PP - BLOQUE ESPUMA D-20.0;3</v>
          </cell>
          <cell r="J26391">
            <v>45467</v>
          </cell>
        </row>
        <row r="26392">
          <cell r="F26392" t="str">
            <v>3. Item Componente;PP - BLOQUE ESPUMA D-20.0;4</v>
          </cell>
          <cell r="J26392">
            <v>45467</v>
          </cell>
        </row>
        <row r="26393">
          <cell r="F26393" t="str">
            <v>3. Item Componente;PP - BLOQUE ESPUMA D-20.0;5</v>
          </cell>
          <cell r="J26393">
            <v>45467</v>
          </cell>
        </row>
        <row r="26394">
          <cell r="F26394" t="str">
            <v>3. Item Componente;PP - BLOQUE ESPUMA D-20.0;6</v>
          </cell>
          <cell r="J26394">
            <v>45467</v>
          </cell>
        </row>
        <row r="26395">
          <cell r="F26395" t="str">
            <v>3. Item Componente;PP - BLOQUE ESPUMA D-20.0;7</v>
          </cell>
          <cell r="J26395">
            <v>45467</v>
          </cell>
        </row>
        <row r="26396">
          <cell r="F26396" t="str">
            <v>3. Item Componente;PP - BLOQUE ESPUMA D-20.0;8</v>
          </cell>
          <cell r="J26396">
            <v>45467</v>
          </cell>
        </row>
        <row r="26397">
          <cell r="F26397" t="str">
            <v>3. Item Componente;PP - BLOQUE ESPUMA D-20.0;9</v>
          </cell>
          <cell r="J26397">
            <v>45467</v>
          </cell>
        </row>
        <row r="26398">
          <cell r="F26398" t="str">
            <v>3. Item Componente;PP - BLOQUE ESPUMA D-20.0;10</v>
          </cell>
          <cell r="J26398">
            <v>45467</v>
          </cell>
        </row>
        <row r="26399">
          <cell r="F26399" t="str">
            <v>4. Operaciones;PP - BLOQUE ESPUMA D-20.0;1</v>
          </cell>
          <cell r="J26399">
            <v>45467</v>
          </cell>
        </row>
        <row r="26400">
          <cell r="F26400" t="str">
            <v>4. Operaciones;PP - BLOQUE ESPUMA D-20.0;2</v>
          </cell>
          <cell r="J26400">
            <v>45467</v>
          </cell>
        </row>
        <row r="26401">
          <cell r="F26401" t="str">
            <v>3. Item Componente;PP - BLOQUE ESPUMA D-20.0;11</v>
          </cell>
          <cell r="J26401">
            <v>45467</v>
          </cell>
        </row>
        <row r="26402">
          <cell r="F26402" t="str">
            <v>3. Item Componente;PP - BLOQUE ESPUMA D-20.0;12</v>
          </cell>
          <cell r="J26402">
            <v>45467</v>
          </cell>
        </row>
        <row r="26403">
          <cell r="F26403" t="str">
            <v>3. Item Componente;PP - BLOQUE ESPUMA D-20.0;13</v>
          </cell>
          <cell r="J26403">
            <v>45467</v>
          </cell>
        </row>
        <row r="26404">
          <cell r="F26404" t="str">
            <v>2. Item Otros;PP - BLOQUE ESPUMA D-20.0;1</v>
          </cell>
          <cell r="J26404">
            <v>45467</v>
          </cell>
        </row>
        <row r="26405">
          <cell r="F26405" t="str">
            <v>2. Item Otros;PP - BLOQUE ESPUMA D-20.0;2</v>
          </cell>
          <cell r="J26405">
            <v>45467</v>
          </cell>
        </row>
        <row r="26406">
          <cell r="F26406" t="str">
            <v>4. Operaciones;PP - BLOQUE ESPUMA D-20.0;3</v>
          </cell>
          <cell r="J26406">
            <v>45467</v>
          </cell>
        </row>
        <row r="26407">
          <cell r="F26407" t="str">
            <v>4. Operaciones;PP - BLOQUE ESPUMA D-20.0;4</v>
          </cell>
          <cell r="J26407">
            <v>45467</v>
          </cell>
        </row>
        <row r="26408">
          <cell r="F26408" t="str">
            <v>4. Operaciones;PP - BLOQUE ESPUMA D-20.0;5</v>
          </cell>
          <cell r="J26408">
            <v>45467</v>
          </cell>
        </row>
        <row r="26409">
          <cell r="F26409" t="str">
            <v>4. Operaciones;PP - BLOQUE ESPUMA D-20.0;6</v>
          </cell>
          <cell r="J26409">
            <v>45467</v>
          </cell>
        </row>
        <row r="26410">
          <cell r="F26410" t="str">
            <v>1. Item OP;PP - BLOQUE ESPUMA D-23.0;1</v>
          </cell>
          <cell r="J26410">
            <v>45467</v>
          </cell>
        </row>
        <row r="26411">
          <cell r="F26411" t="str">
            <v>2. Item Otros;PP - BLOQUE ESPUMA D-23.0;1</v>
          </cell>
          <cell r="J26411">
            <v>45467</v>
          </cell>
        </row>
        <row r="26412">
          <cell r="F26412" t="str">
            <v>2. Item Otros;PP - BLOQUE ESPUMA D-23.0;2</v>
          </cell>
          <cell r="J26412">
            <v>45467</v>
          </cell>
        </row>
        <row r="26413">
          <cell r="F26413" t="str">
            <v>3. Item Componente;PP - BLOQUE ESPUMA D-23.0;1</v>
          </cell>
          <cell r="J26413">
            <v>45467</v>
          </cell>
        </row>
        <row r="26414">
          <cell r="F26414" t="str">
            <v>3. Item Componente;PP - BLOQUE ESPUMA D-23.0;2</v>
          </cell>
          <cell r="J26414">
            <v>45467</v>
          </cell>
        </row>
        <row r="26415">
          <cell r="F26415" t="str">
            <v>3. Item Componente;PP - BLOQUE ESPUMA D-23.0;3</v>
          </cell>
          <cell r="J26415">
            <v>45467</v>
          </cell>
        </row>
        <row r="26416">
          <cell r="F26416" t="str">
            <v>4. Operaciones;PP - BLOQUE ESPUMA D-23.0;1</v>
          </cell>
          <cell r="J26416">
            <v>45467</v>
          </cell>
        </row>
        <row r="26417">
          <cell r="F26417" t="str">
            <v>4. Operaciones;PP - BLOQUE ESPUMA D-23.0;2</v>
          </cell>
          <cell r="J26417">
            <v>45467</v>
          </cell>
        </row>
        <row r="26418">
          <cell r="F26418" t="str">
            <v>3. Item Componente;PP - BLOQUE ESPUMA D-23.0;4</v>
          </cell>
          <cell r="J26418">
            <v>45467</v>
          </cell>
        </row>
        <row r="26419">
          <cell r="F26419" t="str">
            <v>4. Operaciones;PP - BLOQUE ESPUMA D-23.0;3</v>
          </cell>
          <cell r="J26419">
            <v>45467</v>
          </cell>
        </row>
        <row r="26420">
          <cell r="F26420" t="str">
            <v>4. Operaciones;PP - BLOQUE ESPUMA D-23.0;4</v>
          </cell>
          <cell r="J26420">
            <v>45467</v>
          </cell>
        </row>
        <row r="26421">
          <cell r="F26421" t="str">
            <v>4. Operaciones;PP - BLOQUE ESPUMA D-23.0;5</v>
          </cell>
          <cell r="J26421">
            <v>45467</v>
          </cell>
        </row>
        <row r="26422">
          <cell r="F26422" t="str">
            <v>4. Operaciones;PP - BLOQUE ESPUMA D-23.0;6</v>
          </cell>
          <cell r="J26422">
            <v>45467</v>
          </cell>
        </row>
        <row r="26423">
          <cell r="F26423" t="str">
            <v>3. Item Componente;PP - BLOQUE ESPUMA D-23.0;5</v>
          </cell>
          <cell r="J26423">
            <v>45467</v>
          </cell>
        </row>
        <row r="26424">
          <cell r="F26424" t="str">
            <v>3. Item Componente;PP - BLOQUE ESPUMA D-23.0;6</v>
          </cell>
          <cell r="J26424">
            <v>45467</v>
          </cell>
        </row>
        <row r="26425">
          <cell r="F26425" t="str">
            <v>3. Item Componente;PP - BLOQUE ESPUMA D-23.0;7</v>
          </cell>
          <cell r="J26425">
            <v>45467</v>
          </cell>
        </row>
        <row r="26426">
          <cell r="F26426" t="str">
            <v>3. Item Componente;PP - BLOQUE ESPUMA D-23.0;8</v>
          </cell>
          <cell r="J26426">
            <v>45467</v>
          </cell>
        </row>
        <row r="26427">
          <cell r="F26427" t="str">
            <v>3. Item Componente;PP - BLOQUE ESPUMA D-23.0;9</v>
          </cell>
          <cell r="J26427">
            <v>45467</v>
          </cell>
        </row>
        <row r="26428">
          <cell r="F26428" t="str">
            <v>3. Item Componente;PP - BLOQUE ESPUMA D-23.0;10</v>
          </cell>
          <cell r="J26428">
            <v>45467</v>
          </cell>
        </row>
        <row r="26429">
          <cell r="F26429" t="str">
            <v>3. Item Componente;PP - BLOQUE ESPUMA D-23.0;11</v>
          </cell>
          <cell r="J26429">
            <v>45467</v>
          </cell>
        </row>
        <row r="26430">
          <cell r="F26430" t="str">
            <v>3. Item Componente;PP - BLOQUE ESPUMA D-23.0;12</v>
          </cell>
          <cell r="J26430">
            <v>45467</v>
          </cell>
        </row>
        <row r="26431">
          <cell r="F26431" t="str">
            <v>3. Item Componente;PP - BLOQUE ESPUMA D-23.0;13</v>
          </cell>
          <cell r="J26431">
            <v>45467</v>
          </cell>
        </row>
        <row r="26432">
          <cell r="F26432" t="str">
            <v>3. Item Componente;PP - BLOQUE ESPUMA D-23.0;14</v>
          </cell>
          <cell r="J26432">
            <v>45467</v>
          </cell>
        </row>
        <row r="26433">
          <cell r="F26433" t="str">
            <v>3. Item Componente;PP - BLOQUE ESPUMA D-20.0;14</v>
          </cell>
          <cell r="J26433">
            <v>45467</v>
          </cell>
        </row>
        <row r="26434">
          <cell r="F26434" t="str">
            <v>3. Item Componente;PP - BLOQUE ESPUMA D-23.0;15</v>
          </cell>
          <cell r="J26434">
            <v>45467</v>
          </cell>
        </row>
        <row r="26435">
          <cell r="F26435" t="str">
            <v>1. Item OP;PP - BLOQUE ESPUMA D-23.0;2</v>
          </cell>
          <cell r="J26435">
            <v>45467</v>
          </cell>
        </row>
        <row r="26436">
          <cell r="F26436" t="str">
            <v>1. Item OP;PP - BLOQUE ESPUMA D-20.0;1</v>
          </cell>
          <cell r="J26436">
            <v>45467</v>
          </cell>
        </row>
        <row r="26437">
          <cell r="F26437" t="str">
            <v>3. Item Componente;PP - BLOQUE ESPUMA D-23.0;16</v>
          </cell>
          <cell r="J26437">
            <v>45467</v>
          </cell>
        </row>
        <row r="26438">
          <cell r="F26438" t="str">
            <v>3. Item Componente;PP - BLOQUE ESPUMA D-23.0;17</v>
          </cell>
          <cell r="J26438">
            <v>45467</v>
          </cell>
        </row>
        <row r="26439">
          <cell r="F26439" t="str">
            <v>3. Item Componente;PP - BLOQUE ESPUMA D-23.0;18</v>
          </cell>
          <cell r="J26439">
            <v>45467</v>
          </cell>
        </row>
        <row r="26440">
          <cell r="F26440" t="str">
            <v>3. Item Componente;PP - BLOQUE ESPUMA D-23.0;19</v>
          </cell>
          <cell r="J26440">
            <v>45467</v>
          </cell>
        </row>
        <row r="26441">
          <cell r="F26441" t="str">
            <v>3. Item Componente;PP - BLOQUE ESPUMA D-23.0;20</v>
          </cell>
          <cell r="J26441">
            <v>45467</v>
          </cell>
        </row>
        <row r="26442">
          <cell r="F26442" t="str">
            <v>3. Item Componente;PP - BLOQUE ESPUMA D-23.0;21</v>
          </cell>
          <cell r="J26442">
            <v>45467</v>
          </cell>
        </row>
        <row r="26443">
          <cell r="F26443" t="str">
            <v>3. Item Componente;PP - BLOQUE ESPUMA D-23.0;22</v>
          </cell>
          <cell r="J26443">
            <v>45467</v>
          </cell>
        </row>
        <row r="26444">
          <cell r="F26444" t="str">
            <v>3. Item Componente;PP - BLOQUE ESPUMA D-23.0;23</v>
          </cell>
          <cell r="J26444">
            <v>45467</v>
          </cell>
        </row>
        <row r="26445">
          <cell r="F26445" t="str">
            <v>3. Item Componente;PP - BLOQUE ESPUMA D-23.0;24</v>
          </cell>
          <cell r="J26445">
            <v>45467</v>
          </cell>
        </row>
        <row r="26446">
          <cell r="F26446" t="str">
            <v>3. Item Componente;PP - BLOQUE ESPUMA D-23.0;25</v>
          </cell>
          <cell r="J26446">
            <v>45467</v>
          </cell>
        </row>
        <row r="26447">
          <cell r="F26447" t="str">
            <v>4. Operaciones;PP - BLOQUE ESPUMA D-23.0;7</v>
          </cell>
          <cell r="J26447">
            <v>45467</v>
          </cell>
        </row>
        <row r="26448">
          <cell r="F26448" t="str">
            <v>4. Operaciones;PP - BLOQUE ESPUMA D-23.0;8</v>
          </cell>
          <cell r="J26448">
            <v>45467</v>
          </cell>
        </row>
        <row r="26449">
          <cell r="F26449" t="str">
            <v>3. Item Componente;PP - BLOQUE ESPUMA D-23.0;26</v>
          </cell>
          <cell r="J26449">
            <v>45467</v>
          </cell>
        </row>
        <row r="26450">
          <cell r="F26450" t="str">
            <v>3. Item Componente;PP - BLOQUE ESPUMA D-23.0;27</v>
          </cell>
          <cell r="J26450">
            <v>45467</v>
          </cell>
        </row>
        <row r="26451">
          <cell r="F26451" t="str">
            <v>3. Item Componente;PP - BLOQUE ESPUMA D-23.0;28</v>
          </cell>
          <cell r="J26451">
            <v>45467</v>
          </cell>
        </row>
        <row r="26452">
          <cell r="F26452" t="str">
            <v>2. Item Otros;PP - BLOQUE ESPUMA D-23.0;3</v>
          </cell>
          <cell r="J26452">
            <v>45467</v>
          </cell>
        </row>
        <row r="26453">
          <cell r="F26453" t="str">
            <v>2. Item Otros;PP - BLOQUE ESPUMA D-23.0;4</v>
          </cell>
          <cell r="J26453">
            <v>45467</v>
          </cell>
        </row>
        <row r="26454">
          <cell r="F26454" t="str">
            <v>4. Operaciones;PP - BLOQUE ESPUMA D-23.0;9</v>
          </cell>
          <cell r="J26454">
            <v>45467</v>
          </cell>
        </row>
        <row r="26455">
          <cell r="F26455" t="str">
            <v>4. Operaciones;PP - BLOQUE ESPUMA D-23.0;10</v>
          </cell>
          <cell r="J26455">
            <v>45467</v>
          </cell>
        </row>
        <row r="26456">
          <cell r="F26456" t="str">
            <v>4. Operaciones;PP - BLOQUE ESPUMA D-23.0;11</v>
          </cell>
          <cell r="J26456">
            <v>45467</v>
          </cell>
        </row>
        <row r="26457">
          <cell r="F26457" t="str">
            <v>4. Operaciones;PP - BLOQUE ESPUMA D-23.0;12</v>
          </cell>
          <cell r="J26457">
            <v>45467</v>
          </cell>
        </row>
        <row r="26458">
          <cell r="F26458" t="str">
            <v>1. Item OP;PP - BLOQUE ESPUMA D-16.0 DURA;1</v>
          </cell>
          <cell r="J26458">
            <v>45467</v>
          </cell>
        </row>
        <row r="26459">
          <cell r="F26459" t="str">
            <v>4. Operaciones;PP - BLOQUE ESPUMA D-16.0 DURA;1</v>
          </cell>
          <cell r="J26459">
            <v>45467</v>
          </cell>
        </row>
        <row r="26460">
          <cell r="F26460" t="str">
            <v>4. Operaciones;PP - BLOQUE ESPUMA D-16.0 DURA;2</v>
          </cell>
          <cell r="J26460">
            <v>45467</v>
          </cell>
        </row>
        <row r="26461">
          <cell r="F26461" t="str">
            <v>4. Operaciones;PP - BLOQUE ESPUMA D-16.0 DURA;3</v>
          </cell>
          <cell r="J26461">
            <v>45467</v>
          </cell>
        </row>
        <row r="26462">
          <cell r="F26462" t="str">
            <v>3. Item Componente;PP - BLOQUE ESPUMA D-16.0 DURA;1</v>
          </cell>
          <cell r="J26462">
            <v>45467</v>
          </cell>
        </row>
        <row r="26463">
          <cell r="F26463" t="str">
            <v>3. Item Componente;PP - BLOQUE ESPUMA D-16.0 DURA;2</v>
          </cell>
          <cell r="J26463">
            <v>45467</v>
          </cell>
        </row>
        <row r="26464">
          <cell r="F26464" t="str">
            <v>3. Item Componente;PP - BLOQUE ESPUMA D-16.0 DURA;3</v>
          </cell>
          <cell r="J26464">
            <v>45467</v>
          </cell>
        </row>
        <row r="26465">
          <cell r="F26465" t="str">
            <v>3. Item Componente;PP - BLOQUE ESPUMA D-16.0 DURA;4</v>
          </cell>
          <cell r="J26465">
            <v>45467</v>
          </cell>
        </row>
        <row r="26466">
          <cell r="F26466" t="str">
            <v>3. Item Componente;PP - BLOQUE ESPUMA D-16.0 DURA;5</v>
          </cell>
          <cell r="J26466">
            <v>45467</v>
          </cell>
        </row>
        <row r="26467">
          <cell r="F26467" t="str">
            <v>3. Item Componente;PP - BLOQUE ESPUMA D-16.0 DURA;6</v>
          </cell>
          <cell r="J26467">
            <v>45467</v>
          </cell>
        </row>
        <row r="26468">
          <cell r="F26468" t="str">
            <v>3. Item Componente;PP - BLOQUE ESPUMA D-16.0 DURA;7</v>
          </cell>
          <cell r="J26468">
            <v>45467</v>
          </cell>
        </row>
        <row r="26469">
          <cell r="F26469" t="str">
            <v>3. Item Componente;PP - BLOQUE ESPUMA D-16.0 DURA;8</v>
          </cell>
          <cell r="J26469">
            <v>45467</v>
          </cell>
        </row>
        <row r="26470">
          <cell r="F26470" t="str">
            <v>3. Item Componente;PP - BLOQUE ESPUMA D-16.0 DURA;9</v>
          </cell>
          <cell r="J26470">
            <v>45467</v>
          </cell>
        </row>
        <row r="26471">
          <cell r="F26471" t="str">
            <v>3. Item Componente;PP - BLOQUE ESPUMA D-16.0 DURA;10</v>
          </cell>
          <cell r="J26471">
            <v>45467</v>
          </cell>
        </row>
        <row r="26472">
          <cell r="F26472" t="str">
            <v>4. Operaciones;PP - BLOQUE ESPUMA D-16.0 DURA;4</v>
          </cell>
          <cell r="J26472">
            <v>45467</v>
          </cell>
        </row>
        <row r="26473">
          <cell r="F26473" t="str">
            <v>4. Operaciones;PP - BLOQUE ESPUMA D-16.0 DURA;5</v>
          </cell>
          <cell r="J26473">
            <v>45467</v>
          </cell>
        </row>
        <row r="26474">
          <cell r="F26474" t="str">
            <v>4. Operaciones;PP - BLOQUE ESPUMA D-16.0 DURA;6</v>
          </cell>
          <cell r="J26474">
            <v>45467</v>
          </cell>
        </row>
        <row r="26475">
          <cell r="F26475" t="str">
            <v>3. Item Componente;PP - BLOQUE ESPUMA D-16.0 DURA;11</v>
          </cell>
          <cell r="J26475">
            <v>45467</v>
          </cell>
        </row>
        <row r="26476">
          <cell r="F26476" t="str">
            <v>3. Item Componente;PP - BLOQUE ESPUMA D-16.0 DURA;12</v>
          </cell>
          <cell r="J26476">
            <v>45467</v>
          </cell>
        </row>
        <row r="26477">
          <cell r="F26477" t="str">
            <v>3. Item Componente;PP - BLOQUE ESPUMA D-16.0 DURA;13</v>
          </cell>
          <cell r="J26477">
            <v>45467</v>
          </cell>
        </row>
        <row r="26478">
          <cell r="F26478" t="str">
            <v>2. Item Otros;PP - BLOQUE ESPUMA D-16.0 DURA;1</v>
          </cell>
          <cell r="J26478">
            <v>45467</v>
          </cell>
        </row>
        <row r="26479">
          <cell r="F26479" t="str">
            <v>2. Item Otros;PP - BLOQUE ESPUMA D-16.0 DURA;2</v>
          </cell>
          <cell r="J26479">
            <v>45467</v>
          </cell>
        </row>
        <row r="26480">
          <cell r="F26480" t="str">
            <v>3. Item Componente;PP - BLOQUE ESPUMA D-16.0 DURA;14</v>
          </cell>
          <cell r="J26480">
            <v>45467</v>
          </cell>
        </row>
        <row r="26481">
          <cell r="F26481" t="str">
            <v>1. Item OP;PP - BLOQUE ESPUMA D-16.0 DURA;2</v>
          </cell>
          <cell r="J26481">
            <v>45467</v>
          </cell>
        </row>
        <row r="26482">
          <cell r="F26482" t="str">
            <v>4. Operaciones;PP - BLOQUE ESPUMA D-16.0 DURA;7</v>
          </cell>
          <cell r="J26482">
            <v>45467</v>
          </cell>
        </row>
        <row r="26483">
          <cell r="F26483" t="str">
            <v>4. Operaciones;PP - BLOQUE ESPUMA D-16.0 DURA;8</v>
          </cell>
          <cell r="J26483">
            <v>45467</v>
          </cell>
        </row>
        <row r="26484">
          <cell r="F26484" t="str">
            <v>4. Operaciones;PP - BLOQUE ESPUMA D-16.0 DURA;9</v>
          </cell>
          <cell r="J26484">
            <v>45467</v>
          </cell>
        </row>
        <row r="26485">
          <cell r="F26485" t="str">
            <v>4. Operaciones;PP - BLOQUE ESPUMA D-16.0 DURA;10</v>
          </cell>
          <cell r="J26485">
            <v>45467</v>
          </cell>
        </row>
        <row r="26486">
          <cell r="F26486" t="str">
            <v>4. Operaciones;PP - BLOQUE ESPUMA D-16.0 DURA;11</v>
          </cell>
          <cell r="J26486">
            <v>45467</v>
          </cell>
        </row>
        <row r="26487">
          <cell r="F26487" t="str">
            <v>4. Operaciones;PP - BLOQUE ESPUMA D-16.0 DURA;12</v>
          </cell>
          <cell r="J26487">
            <v>45467</v>
          </cell>
        </row>
        <row r="26488">
          <cell r="F26488" t="str">
            <v>3. Item Componente;PP - BLOQUE ESPUMA D-16.0 DURA;15</v>
          </cell>
          <cell r="J26488">
            <v>45467</v>
          </cell>
        </row>
        <row r="26489">
          <cell r="F26489" t="str">
            <v>3. Item Componente;PP - BLOQUE ESPUMA D-16.0 DURA;16</v>
          </cell>
          <cell r="J26489">
            <v>45467</v>
          </cell>
        </row>
        <row r="26490">
          <cell r="F26490" t="str">
            <v>3. Item Componente;PP - BLOQUE ESPUMA D-16.0 DURA;17</v>
          </cell>
          <cell r="J26490">
            <v>45467</v>
          </cell>
        </row>
        <row r="26491">
          <cell r="F26491" t="str">
            <v>3. Item Componente;PP - BLOQUE ESPUMA D-16.0 DURA;18</v>
          </cell>
          <cell r="J26491">
            <v>45467</v>
          </cell>
        </row>
        <row r="26492">
          <cell r="F26492" t="str">
            <v>3. Item Componente;PP - BLOQUE ESPUMA D-16.0 DURA;19</v>
          </cell>
          <cell r="J26492">
            <v>45467</v>
          </cell>
        </row>
        <row r="26493">
          <cell r="F26493" t="str">
            <v>3. Item Componente;PP - BLOQUE ESPUMA D-16.0 DURA;20</v>
          </cell>
          <cell r="J26493">
            <v>45467</v>
          </cell>
        </row>
        <row r="26494">
          <cell r="F26494" t="str">
            <v>3. Item Componente;PP - BLOQUE ESPUMA D-16.0 DURA;21</v>
          </cell>
          <cell r="J26494">
            <v>45467</v>
          </cell>
        </row>
        <row r="26495">
          <cell r="F26495" t="str">
            <v>3. Item Componente;PP - BLOQUE ESPUMA D-16.0 DURA;22</v>
          </cell>
          <cell r="J26495">
            <v>45467</v>
          </cell>
        </row>
        <row r="26496">
          <cell r="F26496" t="str">
            <v>3. Item Componente;PP - BLOQUE ESPUMA D-16.0 DURA;23</v>
          </cell>
          <cell r="J26496">
            <v>45467</v>
          </cell>
        </row>
        <row r="26497">
          <cell r="F26497" t="str">
            <v>3. Item Componente;PP - BLOQUE ESPUMA D-16.0 DURA;24</v>
          </cell>
          <cell r="J26497">
            <v>45467</v>
          </cell>
        </row>
        <row r="26498">
          <cell r="F26498" t="str">
            <v>3. Item Componente;PP - BLOQUE ESPUMA D-16.0 DURA;25</v>
          </cell>
          <cell r="J26498">
            <v>45467</v>
          </cell>
        </row>
        <row r="26499">
          <cell r="F26499" t="str">
            <v>3. Item Componente;PP - BLOQUE ESPUMA D-16.0 DURA;26</v>
          </cell>
          <cell r="J26499">
            <v>45467</v>
          </cell>
        </row>
        <row r="26500">
          <cell r="F26500" t="str">
            <v>3. Item Componente;PP - BLOQUE ESPUMA D-16.0 DURA;27</v>
          </cell>
          <cell r="J26500">
            <v>45467</v>
          </cell>
        </row>
        <row r="26501">
          <cell r="F26501" t="str">
            <v>2. Item Otros;PP - BLOQUE ESPUMA D-16.0 DURA;3</v>
          </cell>
          <cell r="J26501">
            <v>45467</v>
          </cell>
        </row>
        <row r="26502">
          <cell r="F26502" t="str">
            <v>2. Item Otros;PP - BLOQUE ESPUMA D-16.0 DURA;4</v>
          </cell>
          <cell r="J26502">
            <v>45467</v>
          </cell>
        </row>
        <row r="26503">
          <cell r="F26503" t="str">
            <v>3. Item Componente;PP - BLOQUE ESPUMA D-16.0 DURA;28</v>
          </cell>
          <cell r="J26503">
            <v>45467</v>
          </cell>
        </row>
        <row r="26504">
          <cell r="F26504" t="str">
            <v>1. Item OP;PP - BLOQUE ESPUMA D-16.0 DURA;3</v>
          </cell>
          <cell r="J26504">
            <v>45467</v>
          </cell>
        </row>
        <row r="26505">
          <cell r="F26505" t="str">
            <v>4. Operaciones;PP - BLOQUE ESPUMA D-16.0 DURA;13</v>
          </cell>
          <cell r="J26505">
            <v>45467</v>
          </cell>
        </row>
        <row r="26506">
          <cell r="F26506" t="str">
            <v>4. Operaciones;PP - BLOQUE ESPUMA D-16.0 DURA;14</v>
          </cell>
          <cell r="J26506">
            <v>45467</v>
          </cell>
        </row>
        <row r="26507">
          <cell r="F26507" t="str">
            <v>4. Operaciones;PP - BLOQUE ESPUMA D-16.0 DURA;15</v>
          </cell>
          <cell r="J26507">
            <v>45467</v>
          </cell>
        </row>
        <row r="26508">
          <cell r="F26508" t="str">
            <v>4. Operaciones;PP - BLOQUE ESPUMA D-16.0 DURA;16</v>
          </cell>
          <cell r="J26508">
            <v>45467</v>
          </cell>
        </row>
        <row r="26509">
          <cell r="F26509" t="str">
            <v>4. Operaciones;PP - BLOQUE ESPUMA D-16.0 DURA;17</v>
          </cell>
          <cell r="J26509">
            <v>45467</v>
          </cell>
        </row>
        <row r="26510">
          <cell r="F26510" t="str">
            <v>4. Operaciones;PP - BLOQUE ESPUMA D-16.0 DURA;18</v>
          </cell>
          <cell r="J26510">
            <v>45467</v>
          </cell>
        </row>
        <row r="26511">
          <cell r="F26511" t="str">
            <v>3. Item Componente;PP - BLOQUE ESPUMA D-16.0 DURA;29</v>
          </cell>
          <cell r="J26511">
            <v>45467</v>
          </cell>
        </row>
        <row r="26512">
          <cell r="F26512" t="str">
            <v>3. Item Componente;PP - BLOQUE ESPUMA D-16.0 DURA;30</v>
          </cell>
          <cell r="J26512">
            <v>45467</v>
          </cell>
        </row>
        <row r="26513">
          <cell r="F26513" t="str">
            <v>3. Item Componente;PP - BLOQUE ESPUMA D-16.0 DURA;31</v>
          </cell>
          <cell r="J26513">
            <v>45467</v>
          </cell>
        </row>
        <row r="26514">
          <cell r="F26514" t="str">
            <v>3. Item Componente;PP - BLOQUE ESPUMA D-16.0 DURA;32</v>
          </cell>
          <cell r="J26514">
            <v>45467</v>
          </cell>
        </row>
        <row r="26515">
          <cell r="F26515" t="str">
            <v>3. Item Componente;PP - BLOQUE ESPUMA D-16.0 DURA;33</v>
          </cell>
          <cell r="J26515">
            <v>45467</v>
          </cell>
        </row>
        <row r="26516">
          <cell r="F26516" t="str">
            <v>3. Item Componente;PP - BLOQUE ESPUMA D-16.0 DURA;34</v>
          </cell>
          <cell r="J26516">
            <v>45467</v>
          </cell>
        </row>
        <row r="26517">
          <cell r="F26517" t="str">
            <v>3. Item Componente;PP - BLOQUE ESPUMA D-16.0 DURA;35</v>
          </cell>
          <cell r="J26517">
            <v>45467</v>
          </cell>
        </row>
        <row r="26518">
          <cell r="F26518" t="str">
            <v>3. Item Componente;PP - BLOQUE ESPUMA D-16.0 DURA;36</v>
          </cell>
          <cell r="J26518">
            <v>45467</v>
          </cell>
        </row>
        <row r="26519">
          <cell r="F26519" t="str">
            <v>3. Item Componente;PP - BLOQUE ESPUMA D-16.0 DURA;37</v>
          </cell>
          <cell r="J26519">
            <v>45467</v>
          </cell>
        </row>
        <row r="26520">
          <cell r="F26520" t="str">
            <v>3. Item Componente;PP - BLOQUE ESPUMA D-16.0 DURA;38</v>
          </cell>
          <cell r="J26520">
            <v>45467</v>
          </cell>
        </row>
        <row r="26521">
          <cell r="F26521" t="str">
            <v>3. Item Componente;PP - BLOQUE ESPUMA D-16.0 DURA;39</v>
          </cell>
          <cell r="J26521">
            <v>45467</v>
          </cell>
        </row>
        <row r="26522">
          <cell r="F26522" t="str">
            <v>3. Item Componente;PP - BLOQUE ESPUMA D-16.0 DURA;40</v>
          </cell>
          <cell r="J26522">
            <v>45467</v>
          </cell>
        </row>
        <row r="26523">
          <cell r="F26523" t="str">
            <v>3. Item Componente;PP - BLOQUE ESPUMA D-16.0 DURA;41</v>
          </cell>
          <cell r="J26523">
            <v>45467</v>
          </cell>
        </row>
        <row r="26524">
          <cell r="F26524" t="str">
            <v>3. Item Componente;PP - BLOQUE ESPUMA D-16.0 DURA;42</v>
          </cell>
          <cell r="J26524">
            <v>45467</v>
          </cell>
        </row>
        <row r="26525">
          <cell r="F26525" t="str">
            <v>2. Item Otros;PP - BLOQUE ESPUMA D-16.0 DURA;5</v>
          </cell>
          <cell r="J26525">
            <v>45467</v>
          </cell>
        </row>
        <row r="26526">
          <cell r="F26526" t="str">
            <v>2. Item Otros;PP - BLOQUE ESPUMA D-16.0 DURA;6</v>
          </cell>
          <cell r="J26526">
            <v>45467</v>
          </cell>
        </row>
        <row r="26527">
          <cell r="F26527" t="str">
            <v>1. Item OP;PP - BLOQUE ESPUMA D-12.0;1</v>
          </cell>
          <cell r="J26527">
            <v>45467</v>
          </cell>
        </row>
        <row r="26528">
          <cell r="F26528" t="str">
            <v>3. Item Componente;PP - BLOQUE ESPUMA D-12.0;1</v>
          </cell>
          <cell r="J26528">
            <v>45467</v>
          </cell>
        </row>
        <row r="26529">
          <cell r="F26529" t="str">
            <v>3. Item Componente;PP - BLOQUE ESPUMA D-12.0;2</v>
          </cell>
          <cell r="J26529">
            <v>45467</v>
          </cell>
        </row>
        <row r="26530">
          <cell r="F26530" t="str">
            <v>3. Item Componente;PP - BLOQUE ESPUMA D-12.0;3</v>
          </cell>
          <cell r="J26530">
            <v>45467</v>
          </cell>
        </row>
        <row r="26531">
          <cell r="F26531" t="str">
            <v>3. Item Componente;PP - BLOQUE ESPUMA D-12.0;4</v>
          </cell>
          <cell r="J26531">
            <v>45467</v>
          </cell>
        </row>
        <row r="26532">
          <cell r="F26532" t="str">
            <v>3. Item Componente;PP - BLOQUE ESPUMA D-12.0;5</v>
          </cell>
          <cell r="J26532">
            <v>45467</v>
          </cell>
        </row>
        <row r="26533">
          <cell r="F26533" t="str">
            <v>3. Item Componente;PP - BLOQUE ESPUMA D-12.0;6</v>
          </cell>
          <cell r="J26533">
            <v>45467</v>
          </cell>
        </row>
        <row r="26534">
          <cell r="F26534" t="str">
            <v>3. Item Componente;PP - BLOQUE ESPUMA D-12.0;7</v>
          </cell>
          <cell r="J26534">
            <v>45467</v>
          </cell>
        </row>
        <row r="26535">
          <cell r="F26535" t="str">
            <v>3. Item Componente;PP - BLOQUE ESPUMA D-12.0;8</v>
          </cell>
          <cell r="J26535">
            <v>45467</v>
          </cell>
        </row>
        <row r="26536">
          <cell r="F26536" t="str">
            <v>3. Item Componente;PP - BLOQUE ESPUMA D-12.0;9</v>
          </cell>
          <cell r="J26536">
            <v>45467</v>
          </cell>
        </row>
        <row r="26537">
          <cell r="F26537" t="str">
            <v>1. Item OP;PP - BLOQUE ESPUMA D-12.0;2</v>
          </cell>
          <cell r="J26537">
            <v>45467</v>
          </cell>
        </row>
        <row r="26538">
          <cell r="F26538" t="str">
            <v>2. Item Otros;PP - BLOQUE ESPUMA D-12.0;1</v>
          </cell>
          <cell r="J26538">
            <v>45467</v>
          </cell>
        </row>
        <row r="26539">
          <cell r="F26539" t="str">
            <v>2. Item Otros;PP - BLOQUE ESPUMA D-12.0;2</v>
          </cell>
          <cell r="J26539">
            <v>45467</v>
          </cell>
        </row>
        <row r="26540">
          <cell r="F26540" t="str">
            <v>3. Item Componente;PP - BLOQUE ESPUMA D-12.0;10</v>
          </cell>
          <cell r="J26540">
            <v>45467</v>
          </cell>
        </row>
        <row r="26541">
          <cell r="F26541" t="str">
            <v>3. Item Componente;PP - BLOQUE ESPUMA D-12.0;11</v>
          </cell>
          <cell r="J26541">
            <v>45467</v>
          </cell>
        </row>
        <row r="26542">
          <cell r="F26542" t="str">
            <v>3. Item Componente;PP - BLOQUE ESPUMA D-12.0;12</v>
          </cell>
          <cell r="J26542">
            <v>45467</v>
          </cell>
        </row>
        <row r="26543">
          <cell r="F26543" t="str">
            <v>4. Operaciones;PP - BLOQUE ESPUMA D-12.0;1</v>
          </cell>
          <cell r="J26543">
            <v>45467</v>
          </cell>
        </row>
        <row r="26544">
          <cell r="F26544" t="str">
            <v>4. Operaciones;PP - BLOQUE ESPUMA D-12.0;2</v>
          </cell>
          <cell r="J26544">
            <v>45467</v>
          </cell>
        </row>
        <row r="26545">
          <cell r="F26545" t="str">
            <v>3. Item Componente;PP - BLOQUE ESPUMA D-12.0;13</v>
          </cell>
          <cell r="J26545">
            <v>45467</v>
          </cell>
        </row>
        <row r="26546">
          <cell r="F26546" t="str">
            <v>4. Operaciones;PP - BLOQUE ESPUMA D-12.0;3</v>
          </cell>
          <cell r="J26546">
            <v>45467</v>
          </cell>
        </row>
        <row r="26547">
          <cell r="F26547" t="str">
            <v>4. Operaciones;PP - BLOQUE ESPUMA D-12.0;4</v>
          </cell>
          <cell r="J26547">
            <v>45467</v>
          </cell>
        </row>
        <row r="26548">
          <cell r="F26548" t="str">
            <v>4. Operaciones;PP - BLOQUE ESPUMA D-12.0;5</v>
          </cell>
          <cell r="J26548">
            <v>45467</v>
          </cell>
        </row>
        <row r="26549">
          <cell r="F26549" t="str">
            <v>4. Operaciones;PP - BLOQUE ESPUMA D-12.0;6</v>
          </cell>
          <cell r="J26549">
            <v>45467</v>
          </cell>
        </row>
        <row r="26550">
          <cell r="F26550" t="str">
            <v>3. Item Componente;PP - BLOQUE ESPUMA D-12.0;14</v>
          </cell>
          <cell r="J26550">
            <v>45467</v>
          </cell>
        </row>
        <row r="26551">
          <cell r="F26551" t="str">
            <v>3. Item Componente;PP - BLOQUE ESPUMA D-12.0;15</v>
          </cell>
          <cell r="J26551">
            <v>45467</v>
          </cell>
        </row>
        <row r="26552">
          <cell r="F26552" t="str">
            <v>3. Item Componente;PP - BLOQUE ESPUMA D-12.0;16</v>
          </cell>
          <cell r="J26552">
            <v>45467</v>
          </cell>
        </row>
        <row r="26553">
          <cell r="F26553" t="str">
            <v>3. Item Componente;PP - BLOQUE ESPUMA D-12.0;17</v>
          </cell>
          <cell r="J26553">
            <v>45467</v>
          </cell>
        </row>
        <row r="26554">
          <cell r="F26554" t="str">
            <v>3. Item Componente;PP - BLOQUE ESPUMA D-12.0;18</v>
          </cell>
          <cell r="J26554">
            <v>45467</v>
          </cell>
        </row>
        <row r="26555">
          <cell r="F26555" t="str">
            <v>3. Item Componente;PP - BLOQUE ESPUMA D-12.0;19</v>
          </cell>
          <cell r="J26555">
            <v>45467</v>
          </cell>
        </row>
        <row r="26556">
          <cell r="F26556" t="str">
            <v>3. Item Componente;PP - BLOQUE ESPUMA D-12.0;20</v>
          </cell>
          <cell r="J26556">
            <v>45467</v>
          </cell>
        </row>
        <row r="26557">
          <cell r="F26557" t="str">
            <v>3. Item Componente;PP - BLOQUE ESPUMA D-12.0;21</v>
          </cell>
          <cell r="J26557">
            <v>45467</v>
          </cell>
        </row>
        <row r="26558">
          <cell r="F26558" t="str">
            <v>3. Item Componente;PP - BLOQUE ESPUMA D-12.0;22</v>
          </cell>
          <cell r="J26558">
            <v>45467</v>
          </cell>
        </row>
        <row r="26559">
          <cell r="F26559" t="str">
            <v>3. Item Componente;PP - BLOQUE ESPUMA D-12.0;23</v>
          </cell>
          <cell r="J26559">
            <v>45467</v>
          </cell>
        </row>
        <row r="26560">
          <cell r="F26560" t="str">
            <v>2. Item Otros;PP - BLOQUE ESPUMA D-12.0;3</v>
          </cell>
          <cell r="J26560">
            <v>45467</v>
          </cell>
        </row>
        <row r="26561">
          <cell r="F26561" t="str">
            <v>2. Item Otros;PP - BLOQUE ESPUMA D-12.0;4</v>
          </cell>
          <cell r="J26561">
            <v>45467</v>
          </cell>
        </row>
        <row r="26562">
          <cell r="F26562" t="str">
            <v>4. Operaciones;PP - BLOQUE ESPUMA D-12.0;7</v>
          </cell>
          <cell r="J26562">
            <v>45467</v>
          </cell>
        </row>
        <row r="26563">
          <cell r="F26563" t="str">
            <v>4. Operaciones;PP - BLOQUE ESPUMA D-12.0;8</v>
          </cell>
          <cell r="J26563">
            <v>45467</v>
          </cell>
        </row>
        <row r="26564">
          <cell r="F26564" t="str">
            <v>4. Operaciones;PP - BLOQUE ESPUMA D-12.0;9</v>
          </cell>
          <cell r="J26564">
            <v>45467</v>
          </cell>
        </row>
        <row r="26565">
          <cell r="F26565" t="str">
            <v>4. Operaciones;PP - BLOQUE ESPUMA D-12.0;10</v>
          </cell>
          <cell r="J26565">
            <v>45467</v>
          </cell>
        </row>
        <row r="26566">
          <cell r="F26566" t="str">
            <v>4. Operaciones;PP - BLOQUE ESPUMA D-12.0;11</v>
          </cell>
          <cell r="J26566">
            <v>45467</v>
          </cell>
        </row>
        <row r="26567">
          <cell r="F26567" t="str">
            <v>4. Operaciones;PP - BLOQUE ESPUMA D-12.0;12</v>
          </cell>
          <cell r="J26567">
            <v>45467</v>
          </cell>
        </row>
        <row r="26568">
          <cell r="F26568" t="str">
            <v>3. Item Componente;PP - BLOQUE ESPUMA D-12.0;24</v>
          </cell>
          <cell r="J26568">
            <v>45467</v>
          </cell>
        </row>
        <row r="26569">
          <cell r="F26569" t="str">
            <v>3. Item Componente;PP - BLOQUE ESPUMA D-12.0;25</v>
          </cell>
          <cell r="J26569">
            <v>45467</v>
          </cell>
        </row>
        <row r="26570">
          <cell r="F26570" t="str">
            <v>3. Item Componente;PP - BLOQUE ESPUMA D-12.0;26</v>
          </cell>
          <cell r="J26570">
            <v>45467</v>
          </cell>
        </row>
        <row r="26571">
          <cell r="F26571" t="str">
            <v>3. Item Componente;PP - BLOQUE ESPUMA D-12.0;27</v>
          </cell>
          <cell r="J26571">
            <v>45467</v>
          </cell>
        </row>
        <row r="26572">
          <cell r="F26572" t="str">
            <v>3. Item Componente;PP - BLOQUE ESPUMA D-12.0;28</v>
          </cell>
          <cell r="J26572">
            <v>45467</v>
          </cell>
        </row>
        <row r="26573">
          <cell r="F26573" t="str">
            <v>3. Item Componente;PP - BLOQUE ESPUMA D-12.0;29</v>
          </cell>
          <cell r="J26573">
            <v>45467</v>
          </cell>
        </row>
        <row r="26574">
          <cell r="F26574" t="str">
            <v>3. Item Componente;PP - BLOQUE ESPUMA D-12.0;30</v>
          </cell>
          <cell r="J26574">
            <v>45467</v>
          </cell>
        </row>
        <row r="26575">
          <cell r="F26575" t="str">
            <v>3. Item Componente;PP - BLOQUE ESPUMA D-12.0;31</v>
          </cell>
          <cell r="J26575">
            <v>45467</v>
          </cell>
        </row>
        <row r="26576">
          <cell r="F26576" t="str">
            <v>3. Item Componente;PP - BLOQUE ESPUMA D-12.0;32</v>
          </cell>
          <cell r="J26576">
            <v>45467</v>
          </cell>
        </row>
        <row r="26577">
          <cell r="F26577" t="str">
            <v>1. Item OP;PP - BLOQUE ESPUMA D-12.0;3</v>
          </cell>
          <cell r="J26577">
            <v>45467</v>
          </cell>
        </row>
        <row r="26578">
          <cell r="F26578" t="str">
            <v>2. Item Otros;PP - BLOQUE ESPUMA D-12.0;5</v>
          </cell>
          <cell r="J26578">
            <v>45467</v>
          </cell>
        </row>
        <row r="26579">
          <cell r="F26579" t="str">
            <v>2. Item Otros;PP - BLOQUE ESPUMA D-12.0;6</v>
          </cell>
          <cell r="J26579">
            <v>45467</v>
          </cell>
        </row>
        <row r="26580">
          <cell r="F26580" t="str">
            <v>4. Operaciones;PP - BLOQUE ESPUMA D-12.0;13</v>
          </cell>
          <cell r="J26580">
            <v>45467</v>
          </cell>
        </row>
        <row r="26581">
          <cell r="F26581" t="str">
            <v>4. Operaciones;PP - BLOQUE ESPUMA D-12.0;14</v>
          </cell>
          <cell r="J26581">
            <v>45467</v>
          </cell>
        </row>
        <row r="26582">
          <cell r="F26582" t="str">
            <v>4. Operaciones;PP - BLOQUE ESPUMA D-12.0;15</v>
          </cell>
          <cell r="J26582">
            <v>45467</v>
          </cell>
        </row>
        <row r="26583">
          <cell r="F26583" t="str">
            <v>4. Operaciones;PP - BLOQUE ESPUMA D-12.0;16</v>
          </cell>
          <cell r="J26583">
            <v>45467</v>
          </cell>
        </row>
        <row r="26584">
          <cell r="F26584" t="str">
            <v>4. Operaciones;PP - BLOQUE ESPUMA D-12.0;17</v>
          </cell>
          <cell r="J26584">
            <v>45467</v>
          </cell>
        </row>
        <row r="26585">
          <cell r="F26585" t="str">
            <v>4. Operaciones;PP - BLOQUE ESPUMA D-12.0;18</v>
          </cell>
          <cell r="J26585">
            <v>45467</v>
          </cell>
        </row>
        <row r="26586">
          <cell r="F26586" t="str">
            <v>3. Item Componente;PP - BLOQUE ESPUMA D-12.0;33</v>
          </cell>
          <cell r="J26586">
            <v>45467</v>
          </cell>
        </row>
        <row r="26587">
          <cell r="F26587" t="str">
            <v>3. Item Componente;PP - BLOQUE ESPUMA D-12.0;34</v>
          </cell>
          <cell r="J26587">
            <v>45467</v>
          </cell>
        </row>
        <row r="26588">
          <cell r="F26588" t="str">
            <v>3. Item Componente;PP - BLOQUE ESPUMA D-12.0;35</v>
          </cell>
          <cell r="J26588">
            <v>45467</v>
          </cell>
        </row>
        <row r="26589">
          <cell r="F26589" t="str">
            <v>3. Item Componente;PP - BLOQUE ESPUMA D-12.0;36</v>
          </cell>
          <cell r="J26589">
            <v>45467</v>
          </cell>
        </row>
        <row r="26590">
          <cell r="F26590" t="str">
            <v>3. Item Componente;PP - BLOQUE ESPUMA D-12.0;37</v>
          </cell>
          <cell r="J26590">
            <v>45467</v>
          </cell>
        </row>
        <row r="26591">
          <cell r="F26591" t="str">
            <v>3. Item Componente;PP - BLOQUE ESPUMA D-12.0;38</v>
          </cell>
          <cell r="J26591">
            <v>45467</v>
          </cell>
        </row>
        <row r="26592">
          <cell r="F26592" t="str">
            <v>3. Item Componente;PP - BLOQUE ESPUMA D-12.0;39</v>
          </cell>
          <cell r="J26592">
            <v>45467</v>
          </cell>
        </row>
        <row r="26593">
          <cell r="F26593" t="str">
            <v>3. Item Componente;PP - BLOQUE ESPUMA D-12.0;40</v>
          </cell>
          <cell r="J26593">
            <v>45467</v>
          </cell>
        </row>
        <row r="26594">
          <cell r="F26594" t="str">
            <v>3. Item Componente;PP - BLOQUE ESPUMA D-12.0;41</v>
          </cell>
          <cell r="J26594">
            <v>45467</v>
          </cell>
        </row>
        <row r="26595">
          <cell r="F26595" t="str">
            <v>3. Item Componente;PP - BLOQUE ESPUMA D-12.0;42</v>
          </cell>
          <cell r="J26595">
            <v>45467</v>
          </cell>
        </row>
        <row r="26596">
          <cell r="F26596" t="str">
            <v>3. Item Componente;PP - BLOQUE ESPUMA D-12.0;1</v>
          </cell>
          <cell r="J26596">
            <v>45471</v>
          </cell>
        </row>
        <row r="26597">
          <cell r="F26597" t="str">
            <v>3. Item Componente;PP - BLOQUE ESPUMA D-12.0;2</v>
          </cell>
          <cell r="J26597">
            <v>45471</v>
          </cell>
        </row>
        <row r="26598">
          <cell r="F26598" t="str">
            <v>3. Item Componente;PP - BLOQUE ESPUMA D-12.0;3</v>
          </cell>
          <cell r="J26598">
            <v>45471</v>
          </cell>
        </row>
        <row r="26599">
          <cell r="F26599" t="str">
            <v>3. Item Componente;PP - BLOQUE ESPUMA D-12.0;4</v>
          </cell>
          <cell r="J26599">
            <v>45471</v>
          </cell>
        </row>
        <row r="26600">
          <cell r="F26600" t="str">
            <v>3. Item Componente;PP - BLOQUE ESPUMA D-12.0;5</v>
          </cell>
          <cell r="J26600">
            <v>45471</v>
          </cell>
        </row>
        <row r="26601">
          <cell r="F26601" t="str">
            <v>3. Item Componente;PP - BLOQUE ESPUMA D-12.0;6</v>
          </cell>
          <cell r="J26601">
            <v>45471</v>
          </cell>
        </row>
        <row r="26602">
          <cell r="F26602" t="str">
            <v>3. Item Componente;PP - BLOQUE ESPUMA D-12.0;7</v>
          </cell>
          <cell r="J26602">
            <v>45471</v>
          </cell>
        </row>
        <row r="26603">
          <cell r="F26603" t="str">
            <v>3. Item Componente;PP - BLOQUE ESPUMA D-12.0;8</v>
          </cell>
          <cell r="J26603">
            <v>45471</v>
          </cell>
        </row>
        <row r="26604">
          <cell r="F26604" t="str">
            <v>3. Item Componente;PP - BLOQUE ESPUMA D-12.0;9</v>
          </cell>
          <cell r="J26604">
            <v>45471</v>
          </cell>
        </row>
        <row r="26605">
          <cell r="F26605" t="str">
            <v>3. Item Componente;PP - BLOQUE ESPUMA D-12.0;10</v>
          </cell>
          <cell r="J26605">
            <v>45471</v>
          </cell>
        </row>
        <row r="26606">
          <cell r="F26606" t="str">
            <v>3. Item Componente;PP - BLOQUE ESPUMA D-12.0;11</v>
          </cell>
          <cell r="J26606">
            <v>45471</v>
          </cell>
        </row>
        <row r="26607">
          <cell r="F26607" t="str">
            <v>3. Item Componente;PP - BLOQUE ESPUMA D-12.0;12</v>
          </cell>
          <cell r="J26607">
            <v>45471</v>
          </cell>
        </row>
        <row r="26608">
          <cell r="F26608" t="str">
            <v>3. Item Componente;PP - BLOQUE ESPUMA D-12.0;13</v>
          </cell>
          <cell r="J26608">
            <v>45471</v>
          </cell>
        </row>
        <row r="26609">
          <cell r="F26609" t="str">
            <v>4. Operaciones;PP - BLOQUE ESPUMA D-12.0;1</v>
          </cell>
          <cell r="J26609">
            <v>45471</v>
          </cell>
        </row>
        <row r="26610">
          <cell r="F26610" t="str">
            <v>4. Operaciones;PP - BLOQUE ESPUMA D-12.0;2</v>
          </cell>
          <cell r="J26610">
            <v>45471</v>
          </cell>
        </row>
        <row r="26611">
          <cell r="F26611" t="str">
            <v>3. Item Componente;PP - BLOQUE ESPUMA D-12.0;14</v>
          </cell>
          <cell r="J26611">
            <v>45471</v>
          </cell>
        </row>
        <row r="26612">
          <cell r="F26612" t="str">
            <v>3. Item Componente;PP - BLOQUE ESPUMA D-12.0;15</v>
          </cell>
          <cell r="J26612">
            <v>45471</v>
          </cell>
        </row>
        <row r="26613">
          <cell r="F26613" t="str">
            <v>2. Item Otros;PP - BLOQUE ESPUMA D-12.0;1</v>
          </cell>
          <cell r="J26613">
            <v>45471</v>
          </cell>
        </row>
        <row r="26614">
          <cell r="F26614" t="str">
            <v>2. Item Otros;PP - BLOQUE ESPUMA D-12.0;2</v>
          </cell>
          <cell r="J26614">
            <v>45471</v>
          </cell>
        </row>
        <row r="26615">
          <cell r="F26615" t="str">
            <v>4. Operaciones;PP - BLOQUE ESPUMA D-12.0;3</v>
          </cell>
          <cell r="J26615">
            <v>45471</v>
          </cell>
        </row>
        <row r="26616">
          <cell r="F26616" t="str">
            <v>4. Operaciones;PP - BLOQUE ESPUMA D-12.0;4</v>
          </cell>
          <cell r="J26616">
            <v>45471</v>
          </cell>
        </row>
        <row r="26617">
          <cell r="F26617" t="str">
            <v>4. Operaciones;PP - BLOQUE ESPUMA D-12.0;5</v>
          </cell>
          <cell r="J26617">
            <v>45471</v>
          </cell>
        </row>
        <row r="26618">
          <cell r="F26618" t="str">
            <v>4. Operaciones;PP - BLOQUE ESPUMA D-12.0;6</v>
          </cell>
          <cell r="J26618">
            <v>45471</v>
          </cell>
        </row>
        <row r="26619">
          <cell r="F26619" t="str">
            <v>1. Item OP;PP - BLOQUE ESPUMA D-12.0;1</v>
          </cell>
          <cell r="J26619">
            <v>45471</v>
          </cell>
        </row>
        <row r="26620">
          <cell r="F26620" t="str">
            <v>3. Item Componente;PP - BLOQUE ESPUMA D-12.0;16</v>
          </cell>
          <cell r="J26620">
            <v>45471</v>
          </cell>
        </row>
        <row r="26621">
          <cell r="F26621" t="str">
            <v>3. Item Componente;PP - BLOQUE ESPUMA D-12.0;17</v>
          </cell>
          <cell r="J26621">
            <v>45471</v>
          </cell>
        </row>
        <row r="26622">
          <cell r="F26622" t="str">
            <v>3. Item Componente;PP - BLOQUE ESPUMA D-12.0;18</v>
          </cell>
          <cell r="J26622">
            <v>45471</v>
          </cell>
        </row>
        <row r="26623">
          <cell r="F26623" t="str">
            <v>3. Item Componente;PP - BLOQUE ESPUMA D-12.0;19</v>
          </cell>
          <cell r="J26623">
            <v>45471</v>
          </cell>
        </row>
        <row r="26624">
          <cell r="F26624" t="str">
            <v>3. Item Componente;PP - BLOQUE ESPUMA D-12.0;20</v>
          </cell>
          <cell r="J26624">
            <v>45471</v>
          </cell>
        </row>
        <row r="26625">
          <cell r="F26625" t="str">
            <v>3. Item Componente;PP - BLOQUE ESPUMA D-12.0;21</v>
          </cell>
          <cell r="J26625">
            <v>45471</v>
          </cell>
        </row>
        <row r="26626">
          <cell r="F26626" t="str">
            <v>3. Item Componente;PP - BLOQUE ESPUMA D-12.0;22</v>
          </cell>
          <cell r="J26626">
            <v>45471</v>
          </cell>
        </row>
        <row r="26627">
          <cell r="F26627" t="str">
            <v>3. Item Componente;PP - BLOQUE ESPUMA D-12.0;23</v>
          </cell>
          <cell r="J26627">
            <v>45471</v>
          </cell>
        </row>
        <row r="26628">
          <cell r="F26628" t="str">
            <v>3. Item Componente;PP - BLOQUE ESPUMA D-12.0;24</v>
          </cell>
          <cell r="J26628">
            <v>45471</v>
          </cell>
        </row>
        <row r="26629">
          <cell r="F26629" t="str">
            <v>4. Operaciones;PP - BLOQUE ESPUMA D-12.0;7</v>
          </cell>
          <cell r="J26629">
            <v>45471</v>
          </cell>
        </row>
        <row r="26630">
          <cell r="F26630" t="str">
            <v>4. Operaciones;PP - BLOQUE ESPUMA D-12.0;8</v>
          </cell>
          <cell r="J26630">
            <v>45471</v>
          </cell>
        </row>
        <row r="26631">
          <cell r="F26631" t="str">
            <v>3. Item Componente;PP - BLOQUE ESPUMA D-12.0;25</v>
          </cell>
          <cell r="J26631">
            <v>45471</v>
          </cell>
        </row>
        <row r="26632">
          <cell r="F26632" t="str">
            <v>3. Item Componente;PP - BLOQUE ESPUMA D-12.0;26</v>
          </cell>
          <cell r="J26632">
            <v>45471</v>
          </cell>
        </row>
        <row r="26633">
          <cell r="F26633" t="str">
            <v>3. Item Componente;PP - BLOQUE ESPUMA D-12.0;27</v>
          </cell>
          <cell r="J26633">
            <v>45471</v>
          </cell>
        </row>
        <row r="26634">
          <cell r="F26634" t="str">
            <v>3. Item Componente;PP - BLOQUE ESPUMA D-12.0;28</v>
          </cell>
          <cell r="J26634">
            <v>45471</v>
          </cell>
        </row>
        <row r="26635">
          <cell r="F26635" t="str">
            <v>2. Item Otros;PP - BLOQUE ESPUMA D-12.0;3</v>
          </cell>
          <cell r="J26635">
            <v>45471</v>
          </cell>
        </row>
        <row r="26636">
          <cell r="F26636" t="str">
            <v>2. Item Otros;PP - BLOQUE ESPUMA D-12.0;4</v>
          </cell>
          <cell r="J26636">
            <v>45471</v>
          </cell>
        </row>
        <row r="26637">
          <cell r="F26637" t="str">
            <v>4. Operaciones;PP - BLOQUE ESPUMA D-12.0;9</v>
          </cell>
          <cell r="J26637">
            <v>45471</v>
          </cell>
        </row>
        <row r="26638">
          <cell r="F26638" t="str">
            <v>4. Operaciones;PP - BLOQUE ESPUMA D-12.0;10</v>
          </cell>
          <cell r="J26638">
            <v>45471</v>
          </cell>
        </row>
        <row r="26639">
          <cell r="F26639" t="str">
            <v>4. Operaciones;PP - BLOQUE ESPUMA D-12.0;11</v>
          </cell>
          <cell r="J26639">
            <v>45471</v>
          </cell>
        </row>
        <row r="26640">
          <cell r="F26640" t="str">
            <v>4. Operaciones;PP - BLOQUE ESPUMA D-12.0;12</v>
          </cell>
          <cell r="J26640">
            <v>45471</v>
          </cell>
        </row>
        <row r="26641">
          <cell r="F26641" t="str">
            <v>1. Item OP;PP - BLOQUE ESPUMA D-12.0;2</v>
          </cell>
          <cell r="J26641">
            <v>45471</v>
          </cell>
        </row>
        <row r="26642">
          <cell r="F26642" t="str">
            <v>2. Item Otros;PP - BLOQUE ESPUMA D-16.0 DURA;1</v>
          </cell>
          <cell r="J26642">
            <v>45471</v>
          </cell>
        </row>
        <row r="26643">
          <cell r="F26643" t="str">
            <v>2. Item Otros;PP - BLOQUE ESPUMA D-16.0 DURA;2</v>
          </cell>
          <cell r="J26643">
            <v>45471</v>
          </cell>
        </row>
        <row r="26644">
          <cell r="F26644" t="str">
            <v>3. Item Componente;PP - BLOQUE ESPUMA D-16.0 DURA;1</v>
          </cell>
          <cell r="J26644">
            <v>45471</v>
          </cell>
        </row>
        <row r="26645">
          <cell r="F26645" t="str">
            <v>3. Item Componente;PP - BLOQUE ESPUMA D-16.0 DURA;2</v>
          </cell>
          <cell r="J26645">
            <v>45471</v>
          </cell>
        </row>
        <row r="26646">
          <cell r="F26646" t="str">
            <v>3. Item Componente;PP - BLOQUE ESPUMA D-16.0 DURA;3</v>
          </cell>
          <cell r="J26646">
            <v>45471</v>
          </cell>
        </row>
        <row r="26647">
          <cell r="F26647" t="str">
            <v>3. Item Componente;PP - BLOQUE ESPUMA D-16.0 DURA;4</v>
          </cell>
          <cell r="J26647">
            <v>45471</v>
          </cell>
        </row>
        <row r="26648">
          <cell r="F26648" t="str">
            <v>3. Item Componente;PP - BLOQUE ESPUMA D-16.0 DURA;5</v>
          </cell>
          <cell r="J26648">
            <v>45471</v>
          </cell>
        </row>
        <row r="26649">
          <cell r="F26649" t="str">
            <v>3. Item Componente;PP - BLOQUE ESPUMA D-16.0 DURA;6</v>
          </cell>
          <cell r="J26649">
            <v>45471</v>
          </cell>
        </row>
        <row r="26650">
          <cell r="F26650" t="str">
            <v>3. Item Componente;PP - BLOQUE ESPUMA D-16.0 DURA;7</v>
          </cell>
          <cell r="J26650">
            <v>45471</v>
          </cell>
        </row>
        <row r="26651">
          <cell r="F26651" t="str">
            <v>3. Item Componente;PP - BLOQUE ESPUMA D-16.0 DURA;8</v>
          </cell>
          <cell r="J26651">
            <v>45471</v>
          </cell>
        </row>
        <row r="26652">
          <cell r="F26652" t="str">
            <v>3. Item Componente;PP - BLOQUE ESPUMA D-16.0 DURA;9</v>
          </cell>
          <cell r="J26652">
            <v>45471</v>
          </cell>
        </row>
        <row r="26653">
          <cell r="F26653" t="str">
            <v>3. Item Componente;PP - BLOQUE ESPUMA D-16.0 DURA;10</v>
          </cell>
          <cell r="J26653">
            <v>45471</v>
          </cell>
        </row>
        <row r="26654">
          <cell r="F26654" t="str">
            <v>3. Item Componente;PP - BLOQUE ESPUMA D-16.0 DURA;11</v>
          </cell>
          <cell r="J26654">
            <v>45471</v>
          </cell>
        </row>
        <row r="26655">
          <cell r="F26655" t="str">
            <v>3. Item Componente;PP - BLOQUE ESPUMA D-16.0 DURA;12</v>
          </cell>
          <cell r="J26655">
            <v>45471</v>
          </cell>
        </row>
        <row r="26656">
          <cell r="F26656" t="str">
            <v>4. Operaciones;PP - BLOQUE ESPUMA D-16.0 DURA;1</v>
          </cell>
          <cell r="J26656">
            <v>45471</v>
          </cell>
        </row>
        <row r="26657">
          <cell r="F26657" t="str">
            <v>4. Operaciones;PP - BLOQUE ESPUMA D-16.0 DURA;2</v>
          </cell>
          <cell r="J26657">
            <v>45471</v>
          </cell>
        </row>
        <row r="26658">
          <cell r="F26658" t="str">
            <v>4. Operaciones;PP - BLOQUE ESPUMA D-16.0 DURA;3</v>
          </cell>
          <cell r="J26658">
            <v>45471</v>
          </cell>
        </row>
        <row r="26659">
          <cell r="F26659" t="str">
            <v>4. Operaciones;PP - BLOQUE ESPUMA D-16.0 DURA;4</v>
          </cell>
          <cell r="J26659">
            <v>45471</v>
          </cell>
        </row>
        <row r="26660">
          <cell r="F26660" t="str">
            <v>4. Operaciones;PP - BLOQUE ESPUMA D-16.0 DURA;5</v>
          </cell>
          <cell r="J26660">
            <v>45471</v>
          </cell>
        </row>
        <row r="26661">
          <cell r="F26661" t="str">
            <v>4. Operaciones;PP - BLOQUE ESPUMA D-16.0 DURA;6</v>
          </cell>
          <cell r="J26661">
            <v>45471</v>
          </cell>
        </row>
        <row r="26662">
          <cell r="F26662" t="str">
            <v>3. Item Componente;PP - BLOQUE ESPUMA D-16.0 DURA;13</v>
          </cell>
          <cell r="J26662">
            <v>45471</v>
          </cell>
        </row>
        <row r="26663">
          <cell r="F26663" t="str">
            <v>3. Item Componente;PP - BLOQUE ESPUMA D-16.0 DURA;14</v>
          </cell>
          <cell r="J26663">
            <v>45471</v>
          </cell>
        </row>
        <row r="26664">
          <cell r="F26664" t="str">
            <v>1. Item OP;PP - BLOQUE ESPUMA D-16.0 DURA;1</v>
          </cell>
          <cell r="J26664">
            <v>45471</v>
          </cell>
        </row>
        <row r="26665">
          <cell r="F26665" t="str">
            <v>2. Item Otros;PP - BLOQUE ESPUMA D-16.0 DURA;3</v>
          </cell>
          <cell r="J26665">
            <v>45471</v>
          </cell>
        </row>
        <row r="26666">
          <cell r="F26666" t="str">
            <v>2. Item Otros;PP - BLOQUE ESPUMA D-16.0 DURA;4</v>
          </cell>
          <cell r="J26666">
            <v>45471</v>
          </cell>
        </row>
        <row r="26667">
          <cell r="F26667" t="str">
            <v>3. Item Componente;PP - BLOQUE ESPUMA D-16.0 DURA;15</v>
          </cell>
          <cell r="J26667">
            <v>45471</v>
          </cell>
        </row>
        <row r="26668">
          <cell r="F26668" t="str">
            <v>3. Item Componente;PP - BLOQUE ESPUMA D-16.0 DURA;16</v>
          </cell>
          <cell r="J26668">
            <v>45471</v>
          </cell>
        </row>
        <row r="26669">
          <cell r="F26669" t="str">
            <v>3. Item Componente;PP - BLOQUE ESPUMA D-16.0 DURA;17</v>
          </cell>
          <cell r="J26669">
            <v>45471</v>
          </cell>
        </row>
        <row r="26670">
          <cell r="F26670" t="str">
            <v>3. Item Componente;PP - BLOQUE ESPUMA D-16.0 DURA;18</v>
          </cell>
          <cell r="J26670">
            <v>45471</v>
          </cell>
        </row>
        <row r="26671">
          <cell r="F26671" t="str">
            <v>3. Item Componente;PP - BLOQUE ESPUMA D-16.0 DURA;19</v>
          </cell>
          <cell r="J26671">
            <v>45471</v>
          </cell>
        </row>
        <row r="26672">
          <cell r="F26672" t="str">
            <v>3. Item Componente;PP - BLOQUE ESPUMA D-16.0 DURA;20</v>
          </cell>
          <cell r="J26672">
            <v>45471</v>
          </cell>
        </row>
        <row r="26673">
          <cell r="F26673" t="str">
            <v>3. Item Componente;PP - BLOQUE ESPUMA D-16.0 DURA;21</v>
          </cell>
          <cell r="J26673">
            <v>45471</v>
          </cell>
        </row>
        <row r="26674">
          <cell r="F26674" t="str">
            <v>3. Item Componente;PP - BLOQUE ESPUMA D-16.0 DURA;22</v>
          </cell>
          <cell r="J26674">
            <v>45471</v>
          </cell>
        </row>
        <row r="26675">
          <cell r="F26675" t="str">
            <v>3. Item Componente;PP - BLOQUE ESPUMA D-16.0 DURA;23</v>
          </cell>
          <cell r="J26675">
            <v>45471</v>
          </cell>
        </row>
        <row r="26676">
          <cell r="F26676" t="str">
            <v>3. Item Componente;PP - BLOQUE ESPUMA D-16.0 DURA;24</v>
          </cell>
          <cell r="J26676">
            <v>45471</v>
          </cell>
        </row>
        <row r="26677">
          <cell r="F26677" t="str">
            <v>3. Item Componente;PP - BLOQUE ESPUMA D-16.0 DURA;25</v>
          </cell>
          <cell r="J26677">
            <v>45471</v>
          </cell>
        </row>
        <row r="26678">
          <cell r="F26678" t="str">
            <v>3. Item Componente;PP - BLOQUE ESPUMA D-16.0 DURA;26</v>
          </cell>
          <cell r="J26678">
            <v>45471</v>
          </cell>
        </row>
        <row r="26679">
          <cell r="F26679" t="str">
            <v>3. Item Componente;PP - BLOQUE ESPUMA D-16.0 DURA;27</v>
          </cell>
          <cell r="J26679">
            <v>45471</v>
          </cell>
        </row>
        <row r="26680">
          <cell r="F26680" t="str">
            <v>3. Item Componente;PP - BLOQUE ESPUMA D-16.0 DURA;28</v>
          </cell>
          <cell r="J26680">
            <v>45471</v>
          </cell>
        </row>
        <row r="26681">
          <cell r="F26681" t="str">
            <v>4. Operaciones;PP - BLOQUE ESPUMA D-16.0 DURA;7</v>
          </cell>
          <cell r="J26681">
            <v>45471</v>
          </cell>
        </row>
        <row r="26682">
          <cell r="F26682" t="str">
            <v>4. Operaciones;PP - BLOQUE ESPUMA D-16.0 DURA;8</v>
          </cell>
          <cell r="J26682">
            <v>45471</v>
          </cell>
        </row>
        <row r="26683">
          <cell r="F26683" t="str">
            <v>4. Operaciones;PP - BLOQUE ESPUMA D-16.0 DURA;9</v>
          </cell>
          <cell r="J26683">
            <v>45471</v>
          </cell>
        </row>
        <row r="26684">
          <cell r="F26684" t="str">
            <v>4. Operaciones;PP - BLOQUE ESPUMA D-16.0 DURA;10</v>
          </cell>
          <cell r="J26684">
            <v>45471</v>
          </cell>
        </row>
        <row r="26685">
          <cell r="F26685" t="str">
            <v>4. Operaciones;PP - BLOQUE ESPUMA D-16.0 DURA;11</v>
          </cell>
          <cell r="J26685">
            <v>45471</v>
          </cell>
        </row>
        <row r="26686">
          <cell r="F26686" t="str">
            <v>4. Operaciones;PP - BLOQUE ESPUMA D-16.0 DURA;12</v>
          </cell>
          <cell r="J26686">
            <v>45471</v>
          </cell>
        </row>
        <row r="26687">
          <cell r="F26687" t="str">
            <v>1. Item OP;PP - BLOQUE ESPUMA D-16.0 DURA;2</v>
          </cell>
          <cell r="J26687">
            <v>45471</v>
          </cell>
        </row>
        <row r="26688">
          <cell r="F26688" t="str">
            <v>2. Item Otros;PP - BLOQUE ESPUMA D-16.0 DURA;5</v>
          </cell>
          <cell r="J26688">
            <v>45471</v>
          </cell>
        </row>
        <row r="26689">
          <cell r="F26689" t="str">
            <v>2. Item Otros;PP - BLOQUE ESPUMA D-16.0 DURA;6</v>
          </cell>
          <cell r="J26689">
            <v>45471</v>
          </cell>
        </row>
        <row r="26690">
          <cell r="F26690" t="str">
            <v>3. Item Componente;PP - BLOQUE ESPUMA D-16.0 DURA;29</v>
          </cell>
          <cell r="J26690">
            <v>45471</v>
          </cell>
        </row>
        <row r="26691">
          <cell r="F26691" t="str">
            <v>3. Item Componente;PP - BLOQUE ESPUMA D-16.0 DURA;30</v>
          </cell>
          <cell r="J26691">
            <v>45471</v>
          </cell>
        </row>
        <row r="26692">
          <cell r="F26692" t="str">
            <v>3. Item Componente;PP - BLOQUE ESPUMA D-16.0 DURA;31</v>
          </cell>
          <cell r="J26692">
            <v>45471</v>
          </cell>
        </row>
        <row r="26693">
          <cell r="F26693" t="str">
            <v>3. Item Componente;PP - BLOQUE ESPUMA D-16.0 DURA;32</v>
          </cell>
          <cell r="J26693">
            <v>45471</v>
          </cell>
        </row>
        <row r="26694">
          <cell r="F26694" t="str">
            <v>3. Item Componente;PP - BLOQUE ESPUMA D-16.0 DURA;33</v>
          </cell>
          <cell r="J26694">
            <v>45471</v>
          </cell>
        </row>
        <row r="26695">
          <cell r="F26695" t="str">
            <v>3. Item Componente;PP - BLOQUE ESPUMA D-16.0 DURA;34</v>
          </cell>
          <cell r="J26695">
            <v>45471</v>
          </cell>
        </row>
        <row r="26696">
          <cell r="F26696" t="str">
            <v>3. Item Componente;PP - BLOQUE ESPUMA D-16.0 DURA;35</v>
          </cell>
          <cell r="J26696">
            <v>45471</v>
          </cell>
        </row>
        <row r="26697">
          <cell r="F26697" t="str">
            <v>3. Item Componente;PP - BLOQUE ESPUMA D-16.0 DURA;36</v>
          </cell>
          <cell r="J26697">
            <v>45471</v>
          </cell>
        </row>
        <row r="26698">
          <cell r="F26698" t="str">
            <v>3. Item Componente;PP - BLOQUE ESPUMA D-16.0 DURA;37</v>
          </cell>
          <cell r="J26698">
            <v>45471</v>
          </cell>
        </row>
        <row r="26699">
          <cell r="F26699" t="str">
            <v>3. Item Componente;PP - BLOQUE ESPUMA D-16.0 DURA;38</v>
          </cell>
          <cell r="J26699">
            <v>45471</v>
          </cell>
        </row>
        <row r="26700">
          <cell r="F26700" t="str">
            <v>3. Item Componente;PP - BLOQUE ESPUMA D-16.0 DURA;39</v>
          </cell>
          <cell r="J26700">
            <v>45471</v>
          </cell>
        </row>
        <row r="26701">
          <cell r="F26701" t="str">
            <v>3. Item Componente;PP - BLOQUE ESPUMA D-16.0 DURA;40</v>
          </cell>
          <cell r="J26701">
            <v>45471</v>
          </cell>
        </row>
        <row r="26702">
          <cell r="F26702" t="str">
            <v>4. Operaciones;PP - BLOQUE ESPUMA D-16.0 DURA;13</v>
          </cell>
          <cell r="J26702">
            <v>45471</v>
          </cell>
        </row>
        <row r="26703">
          <cell r="F26703" t="str">
            <v>4. Operaciones;PP - BLOQUE ESPUMA D-16.0 DURA;14</v>
          </cell>
          <cell r="J26703">
            <v>45471</v>
          </cell>
        </row>
        <row r="26704">
          <cell r="F26704" t="str">
            <v>4. Operaciones;PP - BLOQUE ESPUMA D-16.0 DURA;15</v>
          </cell>
          <cell r="J26704">
            <v>45471</v>
          </cell>
        </row>
        <row r="26705">
          <cell r="F26705" t="str">
            <v>4. Operaciones;PP - BLOQUE ESPUMA D-16.0 DURA;16</v>
          </cell>
          <cell r="J26705">
            <v>45471</v>
          </cell>
        </row>
        <row r="26706">
          <cell r="F26706" t="str">
            <v>4. Operaciones;PP - BLOQUE ESPUMA D-16.0 DURA;17</v>
          </cell>
          <cell r="J26706">
            <v>45471</v>
          </cell>
        </row>
        <row r="26707">
          <cell r="F26707" t="str">
            <v>4. Operaciones;PP - BLOQUE ESPUMA D-16.0 DURA;18</v>
          </cell>
          <cell r="J26707">
            <v>45471</v>
          </cell>
        </row>
        <row r="26708">
          <cell r="F26708" t="str">
            <v>3. Item Componente;PP - BLOQUE ESPUMA D-16.0 DURA;41</v>
          </cell>
          <cell r="J26708">
            <v>45471</v>
          </cell>
        </row>
        <row r="26709">
          <cell r="F26709" t="str">
            <v>3. Item Componente;PP - BLOQUE ESPUMA D-16.0 DURA;42</v>
          </cell>
          <cell r="J26709">
            <v>45471</v>
          </cell>
        </row>
        <row r="26710">
          <cell r="F26710" t="str">
            <v>1. Item OP;PP - BLOQUE ESPUMA D-16.0 DURA;3</v>
          </cell>
          <cell r="J26710">
            <v>45471</v>
          </cell>
        </row>
        <row r="26711">
          <cell r="F26711" t="str">
            <v>1. Item OP;PP - BLOQUE ESPUMA D-18.0 DURA;1</v>
          </cell>
          <cell r="J26711">
            <v>45471</v>
          </cell>
        </row>
        <row r="26712">
          <cell r="F26712" t="str">
            <v>2. Item Otros;PP - BLOQUE ESPUMA D-18.0 DURA;1</v>
          </cell>
          <cell r="J26712">
            <v>45471</v>
          </cell>
        </row>
        <row r="26713">
          <cell r="F26713" t="str">
            <v>2. Item Otros;PP - BLOQUE ESPUMA D-18.0 DURA;2</v>
          </cell>
          <cell r="J26713">
            <v>45471</v>
          </cell>
        </row>
        <row r="26714">
          <cell r="F26714" t="str">
            <v>3. Item Componente;PP - BLOQUE ESPUMA D-18.0 DURA;1</v>
          </cell>
          <cell r="J26714">
            <v>45471</v>
          </cell>
        </row>
        <row r="26715">
          <cell r="F26715" t="str">
            <v>3. Item Componente;PP - BLOQUE ESPUMA D-18.0 DURA;2</v>
          </cell>
          <cell r="J26715">
            <v>45471</v>
          </cell>
        </row>
        <row r="26716">
          <cell r="F26716" t="str">
            <v>3. Item Componente;PP - BLOQUE ESPUMA D-18.0 DURA;3</v>
          </cell>
          <cell r="J26716">
            <v>45471</v>
          </cell>
        </row>
        <row r="26717">
          <cell r="F26717" t="str">
            <v>4. Operaciones;PP - BLOQUE ESPUMA D-18.0 DURA;1</v>
          </cell>
          <cell r="J26717">
            <v>45471</v>
          </cell>
        </row>
        <row r="26718">
          <cell r="F26718" t="str">
            <v>3. Item Componente;PP - BLOQUE ESPUMA D-18.0 DURA;4</v>
          </cell>
          <cell r="J26718">
            <v>45471</v>
          </cell>
        </row>
        <row r="26719">
          <cell r="F26719" t="str">
            <v>4. Operaciones;PP - BLOQUE ESPUMA D-18.0 DURA;2</v>
          </cell>
          <cell r="J26719">
            <v>45471</v>
          </cell>
        </row>
        <row r="26720">
          <cell r="F26720" t="str">
            <v>4. Operaciones;PP - BLOQUE ESPUMA D-18.0 DURA;3</v>
          </cell>
          <cell r="J26720">
            <v>45471</v>
          </cell>
        </row>
        <row r="26721">
          <cell r="F26721" t="str">
            <v>4. Operaciones;PP - BLOQUE ESPUMA D-18.0 DURA;4</v>
          </cell>
          <cell r="J26721">
            <v>45471</v>
          </cell>
        </row>
        <row r="26722">
          <cell r="F26722" t="str">
            <v>4. Operaciones;PP - BLOQUE ESPUMA D-18.0 DURA;5</v>
          </cell>
          <cell r="J26722">
            <v>45471</v>
          </cell>
        </row>
        <row r="26723">
          <cell r="F26723" t="str">
            <v>4. Operaciones;PP - BLOQUE ESPUMA D-18.0 DURA;6</v>
          </cell>
          <cell r="J26723">
            <v>45471</v>
          </cell>
        </row>
        <row r="26724">
          <cell r="F26724" t="str">
            <v>3. Item Componente;PP - BLOQUE ESPUMA D-18.0 DURA;5</v>
          </cell>
          <cell r="J26724">
            <v>45471</v>
          </cell>
        </row>
        <row r="26725">
          <cell r="F26725" t="str">
            <v>3. Item Componente;PP - BLOQUE ESPUMA D-18.0 DURA;6</v>
          </cell>
          <cell r="J26725">
            <v>45471</v>
          </cell>
        </row>
        <row r="26726">
          <cell r="F26726" t="str">
            <v>3. Item Componente;PP - BLOQUE ESPUMA D-18.0 DURA;7</v>
          </cell>
          <cell r="J26726">
            <v>45471</v>
          </cell>
        </row>
        <row r="26727">
          <cell r="F26727" t="str">
            <v>3. Item Componente;PP - BLOQUE ESPUMA D-18.0 DURA;8</v>
          </cell>
          <cell r="J26727">
            <v>45471</v>
          </cell>
        </row>
        <row r="26728">
          <cell r="F26728" t="str">
            <v>3. Item Componente;PP - BLOQUE ESPUMA D-18.0 DURA;9</v>
          </cell>
          <cell r="J26728">
            <v>45471</v>
          </cell>
        </row>
        <row r="26729">
          <cell r="F26729" t="str">
            <v>3. Item Componente;PP - BLOQUE ESPUMA D-18.0 DURA;10</v>
          </cell>
          <cell r="J26729">
            <v>45471</v>
          </cell>
        </row>
        <row r="26730">
          <cell r="F26730" t="str">
            <v>3. Item Componente;PP - BLOQUE ESPUMA D-18.0 DURA;11</v>
          </cell>
          <cell r="J26730">
            <v>45471</v>
          </cell>
        </row>
        <row r="26731">
          <cell r="F26731" t="str">
            <v>3. Item Componente;PP - BLOQUE ESPUMA D-18.0 DURA;12</v>
          </cell>
          <cell r="J26731">
            <v>45471</v>
          </cell>
        </row>
        <row r="26732">
          <cell r="F26732" t="str">
            <v>3. Item Componente;PP - BLOQUE ESPUMA D-18.0 DURA;13</v>
          </cell>
          <cell r="J26732">
            <v>45471</v>
          </cell>
        </row>
        <row r="26733">
          <cell r="F26733" t="str">
            <v>1. Item OP;PP - BLOQUE ESPUMA D-18.0 DURA;2</v>
          </cell>
          <cell r="J26733">
            <v>45471</v>
          </cell>
        </row>
        <row r="26734">
          <cell r="F26734" t="str">
            <v>2. Item Otros;PP - BLOQUE ESPUMA D-18.0 DURA;3</v>
          </cell>
          <cell r="J26734">
            <v>45471</v>
          </cell>
        </row>
        <row r="26735">
          <cell r="F26735" t="str">
            <v>2. Item Otros;PP - BLOQUE ESPUMA D-18.0 DURA;4</v>
          </cell>
          <cell r="J26735">
            <v>45471</v>
          </cell>
        </row>
        <row r="26736">
          <cell r="F26736" t="str">
            <v>3. Item Componente;PP - BLOQUE ESPUMA D-18.0 DURA;14</v>
          </cell>
          <cell r="J26736">
            <v>45471</v>
          </cell>
        </row>
        <row r="26737">
          <cell r="F26737" t="str">
            <v>3. Item Componente;PP - BLOQUE ESPUMA D-18.0 DURA;15</v>
          </cell>
          <cell r="J26737">
            <v>45471</v>
          </cell>
        </row>
        <row r="26738">
          <cell r="F26738" t="str">
            <v>3. Item Componente;PP - BLOQUE ESPUMA D-18.0 DURA;16</v>
          </cell>
          <cell r="J26738">
            <v>45471</v>
          </cell>
        </row>
        <row r="26739">
          <cell r="F26739" t="str">
            <v>4. Operaciones;PP - BLOQUE ESPUMA D-18.0 DURA;7</v>
          </cell>
          <cell r="J26739">
            <v>45471</v>
          </cell>
        </row>
        <row r="26740">
          <cell r="F26740" t="str">
            <v>3. Item Componente;PP - BLOQUE ESPUMA D-18.0 DURA;17</v>
          </cell>
          <cell r="J26740">
            <v>45471</v>
          </cell>
        </row>
        <row r="26741">
          <cell r="F26741" t="str">
            <v>4. Operaciones;PP - BLOQUE ESPUMA D-18.0 DURA;8</v>
          </cell>
          <cell r="J26741">
            <v>45471</v>
          </cell>
        </row>
        <row r="26742">
          <cell r="F26742" t="str">
            <v>4. Operaciones;PP - BLOQUE ESPUMA D-18.0 DURA;9</v>
          </cell>
          <cell r="J26742">
            <v>45471</v>
          </cell>
        </row>
        <row r="26743">
          <cell r="F26743" t="str">
            <v>4. Operaciones;PP - BLOQUE ESPUMA D-18.0 DURA;10</v>
          </cell>
          <cell r="J26743">
            <v>45471</v>
          </cell>
        </row>
        <row r="26744">
          <cell r="F26744" t="str">
            <v>4. Operaciones;PP - BLOQUE ESPUMA D-18.0 DURA;11</v>
          </cell>
          <cell r="J26744">
            <v>45471</v>
          </cell>
        </row>
        <row r="26745">
          <cell r="F26745" t="str">
            <v>4. Operaciones;PP - BLOQUE ESPUMA D-18.0 DURA;12</v>
          </cell>
          <cell r="J26745">
            <v>45471</v>
          </cell>
        </row>
        <row r="26746">
          <cell r="F26746" t="str">
            <v>3. Item Componente;PP - BLOQUE ESPUMA D-18.0 DURA;18</v>
          </cell>
          <cell r="J26746">
            <v>45471</v>
          </cell>
        </row>
        <row r="26747">
          <cell r="F26747" t="str">
            <v>3. Item Componente;PP - BLOQUE ESPUMA D-18.0 DURA;19</v>
          </cell>
          <cell r="J26747">
            <v>45471</v>
          </cell>
        </row>
        <row r="26748">
          <cell r="F26748" t="str">
            <v>3. Item Componente;PP - BLOQUE ESPUMA D-18.0 DURA;20</v>
          </cell>
          <cell r="J26748">
            <v>45471</v>
          </cell>
        </row>
        <row r="26749">
          <cell r="F26749" t="str">
            <v>3. Item Componente;PP - BLOQUE ESPUMA D-18.0 DURA;21</v>
          </cell>
          <cell r="J26749">
            <v>45471</v>
          </cell>
        </row>
        <row r="26750">
          <cell r="F26750" t="str">
            <v>3. Item Componente;PP - BLOQUE ESPUMA D-18.0 DURA;22</v>
          </cell>
          <cell r="J26750">
            <v>45471</v>
          </cell>
        </row>
        <row r="26751">
          <cell r="F26751" t="str">
            <v>3. Item Componente;PP - BLOQUE ESPUMA D-18.0 DURA;23</v>
          </cell>
          <cell r="J26751">
            <v>45471</v>
          </cell>
        </row>
        <row r="26752">
          <cell r="F26752" t="str">
            <v>3. Item Componente;PP - BLOQUE ESPUMA D-18.0 DURA;24</v>
          </cell>
          <cell r="J26752">
            <v>45471</v>
          </cell>
        </row>
        <row r="26753">
          <cell r="F26753" t="str">
            <v>3. Item Componente;PP - BLOQUE ESPUMA D-18.0 DURA;25</v>
          </cell>
          <cell r="J26753">
            <v>45471</v>
          </cell>
        </row>
        <row r="26754">
          <cell r="F26754" t="str">
            <v>3. Item Componente;PP - BLOQUE ESPUMA D-18.0 DURA;26</v>
          </cell>
          <cell r="J26754">
            <v>45471</v>
          </cell>
        </row>
        <row r="26755">
          <cell r="F26755" t="str">
            <v>4. Operaciones;PP - BLOQUE ESPUMA D-23.0 DURA;1</v>
          </cell>
          <cell r="J26755">
            <v>45471</v>
          </cell>
        </row>
        <row r="26756">
          <cell r="F26756" t="str">
            <v>4. Operaciones;PP - BLOQUE ESPUMA D-23.0 DURA;2</v>
          </cell>
          <cell r="J26756">
            <v>45471</v>
          </cell>
        </row>
        <row r="26757">
          <cell r="F26757" t="str">
            <v>4. Operaciones;PP - BLOQUE ESPUMA D-23.0 DURA;3</v>
          </cell>
          <cell r="J26757">
            <v>45471</v>
          </cell>
        </row>
        <row r="26758">
          <cell r="F26758" t="str">
            <v>4. Operaciones;PP - BLOQUE ESPUMA D-23.0 DURA;4</v>
          </cell>
          <cell r="J26758">
            <v>45471</v>
          </cell>
        </row>
        <row r="26759">
          <cell r="F26759" t="str">
            <v>3. Item Componente;PP - BLOQUE ESPUMA D-23.0 DURA;1</v>
          </cell>
          <cell r="J26759">
            <v>45471</v>
          </cell>
        </row>
        <row r="26760">
          <cell r="F26760" t="str">
            <v>3. Item Componente;PP - BLOQUE ESPUMA D-23.0 DURA;2</v>
          </cell>
          <cell r="J26760">
            <v>45471</v>
          </cell>
        </row>
        <row r="26761">
          <cell r="F26761" t="str">
            <v>3. Item Componente;PP - BLOQUE ESPUMA D-23.0 DURA;3</v>
          </cell>
          <cell r="J26761">
            <v>45471</v>
          </cell>
        </row>
        <row r="26762">
          <cell r="F26762" t="str">
            <v>3. Item Componente;PP - BLOQUE ESPUMA D-23.0 DURA;4</v>
          </cell>
          <cell r="J26762">
            <v>45471</v>
          </cell>
        </row>
        <row r="26763">
          <cell r="F26763" t="str">
            <v>3. Item Componente;PP - BLOQUE ESPUMA D-23.0 DURA;5</v>
          </cell>
          <cell r="J26763">
            <v>45471</v>
          </cell>
        </row>
        <row r="26764">
          <cell r="F26764" t="str">
            <v>3. Item Componente;PP - BLOQUE ESPUMA D-23.0 DURA;6</v>
          </cell>
          <cell r="J26764">
            <v>45471</v>
          </cell>
        </row>
        <row r="26765">
          <cell r="F26765" t="str">
            <v>3. Item Componente;PP - BLOQUE ESPUMA D-23.0 DURA;7</v>
          </cell>
          <cell r="J26765">
            <v>45471</v>
          </cell>
        </row>
        <row r="26766">
          <cell r="F26766" t="str">
            <v>3. Item Componente;PP - BLOQUE ESPUMA D-23.0 DURA;8</v>
          </cell>
          <cell r="J26766">
            <v>45471</v>
          </cell>
        </row>
        <row r="26767">
          <cell r="F26767" t="str">
            <v>3. Item Componente;PP - BLOQUE ESPUMA D-23.0 DURA;9</v>
          </cell>
          <cell r="J26767">
            <v>45471</v>
          </cell>
        </row>
        <row r="26768">
          <cell r="F26768" t="str">
            <v>3. Item Componente;PP - BLOQUE ESPUMA D-23.0 DURA;10</v>
          </cell>
          <cell r="J26768">
            <v>45471</v>
          </cell>
        </row>
        <row r="26769">
          <cell r="F26769" t="str">
            <v>3. Item Componente;PP - BLOQUE ESPUMA D-23.0 DURA;11</v>
          </cell>
          <cell r="J26769">
            <v>45471</v>
          </cell>
        </row>
        <row r="26770">
          <cell r="F26770" t="str">
            <v>3. Item Componente;PP - BLOQUE ESPUMA D-23.0 DURA;12</v>
          </cell>
          <cell r="J26770">
            <v>45471</v>
          </cell>
        </row>
        <row r="26771">
          <cell r="F26771" t="str">
            <v>3. Item Componente;PP - BLOQUE ESPUMA D-23.0 DURA;13</v>
          </cell>
          <cell r="J26771">
            <v>45471</v>
          </cell>
        </row>
        <row r="26772">
          <cell r="F26772" t="str">
            <v>2. Item Otros;PP - BLOQUE ESPUMA D-23.0 DURA;1</v>
          </cell>
          <cell r="J26772">
            <v>45471</v>
          </cell>
        </row>
        <row r="26773">
          <cell r="F26773" t="str">
            <v>2. Item Otros;PP - BLOQUE ESPUMA D-23.0 DURA;2</v>
          </cell>
          <cell r="J26773">
            <v>45471</v>
          </cell>
        </row>
        <row r="26774">
          <cell r="F26774" t="str">
            <v>1. Item OP;PP - BLOQUE ESPUMA D-23.0 DURA;1</v>
          </cell>
          <cell r="J26774">
            <v>45471</v>
          </cell>
        </row>
        <row r="26775">
          <cell r="F26775" t="str">
            <v>1. Item OP;PP - BLOQUE ESPUMA D-23.0 DURA;2</v>
          </cell>
          <cell r="J26775">
            <v>45471</v>
          </cell>
        </row>
        <row r="26776">
          <cell r="F26776" t="str">
            <v>4. Operaciones;PP - BLOQUE ESPUMA D-23.0 DURA;5</v>
          </cell>
          <cell r="J26776">
            <v>45471</v>
          </cell>
        </row>
        <row r="26777">
          <cell r="F26777" t="str">
            <v>4. Operaciones;PP - BLOQUE ESPUMA D-23.0 DURA;6</v>
          </cell>
          <cell r="J26777">
            <v>45471</v>
          </cell>
        </row>
        <row r="26778">
          <cell r="F26778" t="str">
            <v>4. Operaciones;PP - BLOQUE ESPUMA D-23.0 DURA;7</v>
          </cell>
          <cell r="J26778">
            <v>45471</v>
          </cell>
        </row>
        <row r="26779">
          <cell r="F26779" t="str">
            <v>4. Operaciones;PP - BLOQUE ESPUMA D-23.0 DURA;8</v>
          </cell>
          <cell r="J26779">
            <v>45471</v>
          </cell>
        </row>
        <row r="26780">
          <cell r="F26780" t="str">
            <v>3. Item Componente;PP - BLOQUE ESPUMA D-23.0 DURA;14</v>
          </cell>
          <cell r="J26780">
            <v>45471</v>
          </cell>
        </row>
        <row r="26781">
          <cell r="F26781" t="str">
            <v>3. Item Componente;PP - BLOQUE ESPUMA D-23.0 DURA;15</v>
          </cell>
          <cell r="J26781">
            <v>45471</v>
          </cell>
        </row>
        <row r="26782">
          <cell r="F26782" t="str">
            <v>3. Item Componente;PP - BLOQUE ESPUMA D-23.0 DURA;16</v>
          </cell>
          <cell r="J26782">
            <v>45471</v>
          </cell>
        </row>
        <row r="26783">
          <cell r="F26783" t="str">
            <v>3. Item Componente;PP - BLOQUE ESPUMA D-23.0 DURA;17</v>
          </cell>
          <cell r="J26783">
            <v>45471</v>
          </cell>
        </row>
        <row r="26784">
          <cell r="F26784" t="str">
            <v>3. Item Componente;PP - BLOQUE ESPUMA D-23.0 DURA;18</v>
          </cell>
          <cell r="J26784">
            <v>45471</v>
          </cell>
        </row>
        <row r="26785">
          <cell r="F26785" t="str">
            <v>3. Item Componente;PP - BLOQUE ESPUMA D-23.0 DURA;19</v>
          </cell>
          <cell r="J26785">
            <v>45471</v>
          </cell>
        </row>
        <row r="26786">
          <cell r="F26786" t="str">
            <v>3. Item Componente;PP - BLOQUE ESPUMA D-23.0 DURA;20</v>
          </cell>
          <cell r="J26786">
            <v>45471</v>
          </cell>
        </row>
        <row r="26787">
          <cell r="F26787" t="str">
            <v>3. Item Componente;PP - BLOQUE ESPUMA D-23.0 DURA;21</v>
          </cell>
          <cell r="J26787">
            <v>45471</v>
          </cell>
        </row>
        <row r="26788">
          <cell r="F26788" t="str">
            <v>3. Item Componente;PP - BLOQUE ESPUMA D-23.0 DURA;22</v>
          </cell>
          <cell r="J26788">
            <v>45471</v>
          </cell>
        </row>
        <row r="26789">
          <cell r="F26789" t="str">
            <v>3. Item Componente;PP - BLOQUE ESPUMA D-23.0 DURA;23</v>
          </cell>
          <cell r="J26789">
            <v>45471</v>
          </cell>
        </row>
        <row r="26790">
          <cell r="F26790" t="str">
            <v>3. Item Componente;PP - BLOQUE ESPUMA D-23.0 DURA;24</v>
          </cell>
          <cell r="J26790">
            <v>45471</v>
          </cell>
        </row>
        <row r="26791">
          <cell r="F26791" t="str">
            <v>3. Item Componente;PP - BLOQUE ESPUMA D-23.0 DURA;25</v>
          </cell>
          <cell r="J26791">
            <v>45471</v>
          </cell>
        </row>
        <row r="26792">
          <cell r="F26792" t="str">
            <v>3. Item Componente;PP - BLOQUE ESPUMA D-23.0 DURA;26</v>
          </cell>
          <cell r="J26792">
            <v>45471</v>
          </cell>
        </row>
        <row r="26793">
          <cell r="F26793" t="str">
            <v>3. Item Componente;PP - BLOQUE ESPUMA D-23.0 DURA;27</v>
          </cell>
          <cell r="J26793">
            <v>45471</v>
          </cell>
        </row>
        <row r="26794">
          <cell r="F26794" t="str">
            <v>3. Item Componente;PP - BLOQUE ESPUMA D-23.0 DURA;28</v>
          </cell>
          <cell r="J26794">
            <v>45471</v>
          </cell>
        </row>
        <row r="26795">
          <cell r="F26795" t="str">
            <v>3. Item Componente;PP - BLOQUE ESPUMA D-23.0 DURA;29</v>
          </cell>
          <cell r="J26795">
            <v>45471</v>
          </cell>
        </row>
        <row r="26796">
          <cell r="F26796" t="str">
            <v>3. Item Componente;PP - BLOQUE ESPUMA D-23.0 DURA;30</v>
          </cell>
          <cell r="J26796">
            <v>45471</v>
          </cell>
        </row>
        <row r="26797">
          <cell r="F26797" t="str">
            <v>3. Item Componente;PP - BLOQUE ESPUMA D-23.0 DURA;31</v>
          </cell>
          <cell r="J26797">
            <v>45471</v>
          </cell>
        </row>
        <row r="26798">
          <cell r="F26798" t="str">
            <v>3. Item Componente;PP - BLOQUE ESPUMA D-23.0 DURA;32</v>
          </cell>
          <cell r="J26798">
            <v>45471</v>
          </cell>
        </row>
        <row r="26799">
          <cell r="F26799" t="str">
            <v>3. Item Componente;PP - BLOQUE ESPUMA D-23.0 DURA;33</v>
          </cell>
          <cell r="J26799">
            <v>45471</v>
          </cell>
        </row>
        <row r="26800">
          <cell r="F26800" t="str">
            <v>3. Item Componente;PP - BLOQUE ESPUMA D-23.0 DURA;34</v>
          </cell>
          <cell r="J26800">
            <v>45471</v>
          </cell>
        </row>
        <row r="26801">
          <cell r="F26801" t="str">
            <v>3. Item Componente;PP - BLOQUE ESPUMA D-23.0 DURA;35</v>
          </cell>
          <cell r="J26801">
            <v>45471</v>
          </cell>
        </row>
        <row r="26802">
          <cell r="F26802" t="str">
            <v>4. Operaciones;PP - BLOQUE ESPUMA D-23.0 DURA;9</v>
          </cell>
          <cell r="J26802">
            <v>45471</v>
          </cell>
        </row>
        <row r="26803">
          <cell r="F26803" t="str">
            <v>3. Item Componente;PP - BLOQUE ESPUMA D-23.0 DURA;36</v>
          </cell>
          <cell r="J26803">
            <v>45471</v>
          </cell>
        </row>
        <row r="26804">
          <cell r="F26804" t="str">
            <v>3. Item Componente;PP - BLOQUE ESPUMA D-23.0 DURA;37</v>
          </cell>
          <cell r="J26804">
            <v>45471</v>
          </cell>
        </row>
        <row r="26805">
          <cell r="F26805" t="str">
            <v>3. Item Componente;PP - BLOQUE ESPUMA D-23.0 DURA;38</v>
          </cell>
          <cell r="J26805">
            <v>45471</v>
          </cell>
        </row>
        <row r="26806">
          <cell r="F26806" t="str">
            <v>3. Item Componente;PP - BLOQUE ESPUMA D-23.0 DURA;39</v>
          </cell>
          <cell r="J26806">
            <v>45471</v>
          </cell>
        </row>
        <row r="26807">
          <cell r="F26807" t="str">
            <v>1. Item OP;PP - BLOQUE ESPUMA D-23.0 DURA;3</v>
          </cell>
          <cell r="J26807">
            <v>45471</v>
          </cell>
        </row>
        <row r="26808">
          <cell r="F26808" t="str">
            <v>4. Operaciones;PP - BLOQUE ESPUMA D-23.0 DURA;10</v>
          </cell>
          <cell r="J26808">
            <v>45471</v>
          </cell>
        </row>
        <row r="26809">
          <cell r="F26809" t="str">
            <v>4. Operaciones;PP - BLOQUE ESPUMA D-23.0 DURA;11</v>
          </cell>
          <cell r="J26809">
            <v>45471</v>
          </cell>
        </row>
        <row r="26810">
          <cell r="F26810" t="str">
            <v>4. Operaciones;PP - BLOQUE ESPUMA D-23.0 DURA;12</v>
          </cell>
          <cell r="J26810">
            <v>45471</v>
          </cell>
        </row>
        <row r="26811">
          <cell r="F26811" t="str">
            <v>4. Operaciones;PP - BLOQUE ESPUMA D-23.0 DURA;13</v>
          </cell>
          <cell r="J26811">
            <v>45471</v>
          </cell>
        </row>
        <row r="26812">
          <cell r="F26812" t="str">
            <v>4. Operaciones;PP - BLOQUE ESPUMA D-23.0 DURA;14</v>
          </cell>
          <cell r="J26812">
            <v>45471</v>
          </cell>
        </row>
        <row r="26813">
          <cell r="F26813" t="str">
            <v>2. Item Otros;PP - BLOQUE ESPUMA D-23.0 DURA;3</v>
          </cell>
          <cell r="J26813">
            <v>45471</v>
          </cell>
        </row>
        <row r="26814">
          <cell r="F26814" t="str">
            <v>2. Item Otros;PP - BLOQUE ESPUMA D-23.0 DURA;4</v>
          </cell>
          <cell r="J26814">
            <v>45471</v>
          </cell>
        </row>
        <row r="26815">
          <cell r="F26815" t="str">
            <v>4. Operaciones;PP - BLOQUE ESPUMA D-23.0 DURA;15</v>
          </cell>
          <cell r="J26815">
            <v>45471</v>
          </cell>
        </row>
        <row r="26816">
          <cell r="F26816" t="str">
            <v>4. Operaciones;PP - BLOQUE ESPUMA D-23.0 DURA;16</v>
          </cell>
          <cell r="J26816">
            <v>45471</v>
          </cell>
        </row>
        <row r="26817">
          <cell r="F26817" t="str">
            <v>4. Operaciones;PP - BLOQUE ESPUMA D-23.0 DURA;17</v>
          </cell>
          <cell r="J26817">
            <v>45471</v>
          </cell>
        </row>
        <row r="26818">
          <cell r="F26818" t="str">
            <v>4. Operaciones;PP - BLOQUE ESPUMA D-23.0 DURA;18</v>
          </cell>
          <cell r="J26818">
            <v>45471</v>
          </cell>
        </row>
        <row r="26819">
          <cell r="F26819" t="str">
            <v>2. Item Otros;PP - BLOQUE ESPUMA D-23.0 DURA;5</v>
          </cell>
          <cell r="J26819">
            <v>45471</v>
          </cell>
        </row>
        <row r="26820">
          <cell r="F26820" t="str">
            <v>2. Item Otros;PP - BLOQUE ESPUMA D-23.0 DURA;6</v>
          </cell>
          <cell r="J26820">
            <v>45471</v>
          </cell>
        </row>
        <row r="26821">
          <cell r="F26821" t="str">
            <v>4. Operaciones;PP - BLOQUE ESPUMA D-18.0;1</v>
          </cell>
          <cell r="J26821">
            <v>45472</v>
          </cell>
        </row>
        <row r="26822">
          <cell r="F26822" t="str">
            <v>4. Operaciones;PP - BLOQUE ESPUMA D-18.0;2</v>
          </cell>
          <cell r="J26822">
            <v>45472</v>
          </cell>
        </row>
        <row r="26823">
          <cell r="F26823" t="str">
            <v>4. Operaciones;PP - BLOQUE ESPUMA D-18.0;3</v>
          </cell>
          <cell r="J26823">
            <v>45472</v>
          </cell>
        </row>
        <row r="26824">
          <cell r="F26824" t="str">
            <v>4. Operaciones;PP - BLOQUE ESPUMA D-18.0;4</v>
          </cell>
          <cell r="J26824">
            <v>45472</v>
          </cell>
        </row>
        <row r="26825">
          <cell r="F26825" t="str">
            <v>4. Operaciones;PP - BLOQUE ESPUMA D-18.0;5</v>
          </cell>
          <cell r="J26825">
            <v>45472</v>
          </cell>
        </row>
        <row r="26826">
          <cell r="F26826" t="str">
            <v>4. Operaciones;PP - BLOQUE ESPUMA D-18.0;6</v>
          </cell>
          <cell r="J26826">
            <v>45472</v>
          </cell>
        </row>
        <row r="26827">
          <cell r="F26827" t="str">
            <v>3. Item Componente;PP - BLOQUE ESPUMA D-18.0;1</v>
          </cell>
          <cell r="J26827">
            <v>45472</v>
          </cell>
        </row>
        <row r="26828">
          <cell r="F26828" t="str">
            <v>3. Item Componente;PP - BLOQUE ESPUMA D-18.0;2</v>
          </cell>
          <cell r="J26828">
            <v>45472</v>
          </cell>
        </row>
        <row r="26829">
          <cell r="F26829" t="str">
            <v>3. Item Componente;PP - BLOQUE ESPUMA D-18.0;3</v>
          </cell>
          <cell r="J26829">
            <v>45472</v>
          </cell>
        </row>
        <row r="26830">
          <cell r="F26830" t="str">
            <v>3. Item Componente;PP - BLOQUE ESPUMA D-18.0;4</v>
          </cell>
          <cell r="J26830">
            <v>45472</v>
          </cell>
        </row>
        <row r="26831">
          <cell r="F26831" t="str">
            <v>3. Item Componente;PP - BLOQUE ESPUMA D-18.0;5</v>
          </cell>
          <cell r="J26831">
            <v>45472</v>
          </cell>
        </row>
        <row r="26832">
          <cell r="F26832" t="str">
            <v>3. Item Componente;PP - BLOQUE ESPUMA D-18.0;6</v>
          </cell>
          <cell r="J26832">
            <v>45472</v>
          </cell>
        </row>
        <row r="26833">
          <cell r="F26833" t="str">
            <v>3. Item Componente;PP - BLOQUE ESPUMA D-18.0;7</v>
          </cell>
          <cell r="J26833">
            <v>45472</v>
          </cell>
        </row>
        <row r="26834">
          <cell r="F26834" t="str">
            <v>3. Item Componente;PP - BLOQUE ESPUMA D-18.0;8</v>
          </cell>
          <cell r="J26834">
            <v>45472</v>
          </cell>
        </row>
        <row r="26835">
          <cell r="F26835" t="str">
            <v>3. Item Componente;PP - BLOQUE ESPUMA D-18.0;9</v>
          </cell>
          <cell r="J26835">
            <v>45472</v>
          </cell>
        </row>
        <row r="26836">
          <cell r="F26836" t="str">
            <v>3. Item Componente;PP - BLOQUE ESPUMA D-18.0;10</v>
          </cell>
          <cell r="J26836">
            <v>45472</v>
          </cell>
        </row>
        <row r="26837">
          <cell r="F26837" t="str">
            <v>3. Item Componente;PP - BLOQUE ESPUMA D-18.0;11</v>
          </cell>
          <cell r="J26837">
            <v>45472</v>
          </cell>
        </row>
        <row r="26838">
          <cell r="F26838" t="str">
            <v>3. Item Componente;PP - BLOQUE ESPUMA D-18.0;12</v>
          </cell>
          <cell r="J26838">
            <v>45472</v>
          </cell>
        </row>
        <row r="26839">
          <cell r="F26839" t="str">
            <v>3. Item Componente;PP - BLOQUE ESPUMA D-18.0;13</v>
          </cell>
          <cell r="J26839">
            <v>45472</v>
          </cell>
        </row>
        <row r="26840">
          <cell r="F26840" t="str">
            <v>3. Item Componente;PP - BLOQUE ESPUMA D-18.0;14</v>
          </cell>
          <cell r="J26840">
            <v>45472</v>
          </cell>
        </row>
        <row r="26841">
          <cell r="F26841" t="str">
            <v>2. Item Otros;PP - BLOQUE ESPUMA D-18.0;1</v>
          </cell>
          <cell r="J26841">
            <v>45472</v>
          </cell>
        </row>
        <row r="26842">
          <cell r="F26842" t="str">
            <v>2. Item Otros;PP - BLOQUE ESPUMA D-18.0;2</v>
          </cell>
          <cell r="J26842">
            <v>45472</v>
          </cell>
        </row>
        <row r="26843">
          <cell r="F26843" t="str">
            <v>1. Item OP;PP - BLOQUE ESPUMA D-15.0;1</v>
          </cell>
          <cell r="J26843">
            <v>45472</v>
          </cell>
        </row>
        <row r="26844">
          <cell r="F26844" t="str">
            <v>1. Item OP;PP - BLOQUE ESPUMA D-18.0;1</v>
          </cell>
          <cell r="J26844">
            <v>45472</v>
          </cell>
        </row>
        <row r="26845">
          <cell r="F26845" t="str">
            <v>2. Item Otros;PP - BLOQUE ESPUMA D-15.0 CILINDRO;1</v>
          </cell>
          <cell r="J26845">
            <v>45472</v>
          </cell>
        </row>
        <row r="26846">
          <cell r="F26846" t="str">
            <v>2. Item Otros;PP - BLOQUE ESPUMA D-15.0 CILINDRO;2</v>
          </cell>
          <cell r="J26846">
            <v>45472</v>
          </cell>
        </row>
        <row r="26847">
          <cell r="F26847" t="str">
            <v>3. Item Componente;PP - BLOQUE ESPUMA D-15.0 CILINDRO;1</v>
          </cell>
          <cell r="J26847">
            <v>45472</v>
          </cell>
        </row>
        <row r="26848">
          <cell r="F26848" t="str">
            <v>1. Item OP;PP - BLOQUE ESPUMA D-12.0;1</v>
          </cell>
          <cell r="J26848">
            <v>45472</v>
          </cell>
        </row>
        <row r="26849">
          <cell r="F26849" t="str">
            <v>3. Item Componente;PP - BLOQUE ESPUMA D-12.0;1</v>
          </cell>
          <cell r="J26849">
            <v>45472</v>
          </cell>
        </row>
        <row r="26850">
          <cell r="F26850" t="str">
            <v>3. Item Componente;PP - BLOQUE ESPUMA D-12.0;2</v>
          </cell>
          <cell r="J26850">
            <v>45472</v>
          </cell>
        </row>
        <row r="26851">
          <cell r="F26851" t="str">
            <v>3. Item Componente;PP - BLOQUE ESPUMA D-12.0;3</v>
          </cell>
          <cell r="J26851">
            <v>45472</v>
          </cell>
        </row>
        <row r="26852">
          <cell r="F26852" t="str">
            <v>3. Item Componente;PP - BLOQUE ESPUMA D-12.0;4</v>
          </cell>
          <cell r="J26852">
            <v>45472</v>
          </cell>
        </row>
        <row r="26853">
          <cell r="F26853" t="str">
            <v>3. Item Componente;PP - BLOQUE ESPUMA D-12.0;5</v>
          </cell>
          <cell r="J26853">
            <v>45472</v>
          </cell>
        </row>
        <row r="26854">
          <cell r="F26854" t="str">
            <v>3. Item Componente;PP - BLOQUE ESPUMA D-12.0;6</v>
          </cell>
          <cell r="J26854">
            <v>45472</v>
          </cell>
        </row>
        <row r="26855">
          <cell r="F26855" t="str">
            <v>3. Item Componente;PP - BLOQUE ESPUMA D-12.0;7</v>
          </cell>
          <cell r="J26855">
            <v>45472</v>
          </cell>
        </row>
        <row r="26856">
          <cell r="F26856" t="str">
            <v>3. Item Componente;PP - BLOQUE ESPUMA D-12.0;8</v>
          </cell>
          <cell r="J26856">
            <v>45472</v>
          </cell>
        </row>
        <row r="26857">
          <cell r="F26857" t="str">
            <v>3. Item Componente;PP - BLOQUE ESPUMA D-12.0;9</v>
          </cell>
          <cell r="J26857">
            <v>45472</v>
          </cell>
        </row>
        <row r="26858">
          <cell r="F26858" t="str">
            <v>3. Item Componente;PP - BLOQUE ESPUMA D-12.0;10</v>
          </cell>
          <cell r="J26858">
            <v>45472</v>
          </cell>
        </row>
        <row r="26859">
          <cell r="F26859" t="str">
            <v>4. Operaciones;PP - BLOQUE ESPUMA D-12.0;1</v>
          </cell>
          <cell r="J26859">
            <v>45472</v>
          </cell>
        </row>
        <row r="26860">
          <cell r="F26860" t="str">
            <v>4. Operaciones;PP - BLOQUE ESPUMA D-12.0;2</v>
          </cell>
          <cell r="J26860">
            <v>45472</v>
          </cell>
        </row>
        <row r="26861">
          <cell r="F26861" t="str">
            <v>3. Item Componente;PP - BLOQUE ESPUMA D-12.0;11</v>
          </cell>
          <cell r="J26861">
            <v>45472</v>
          </cell>
        </row>
        <row r="26862">
          <cell r="F26862" t="str">
            <v>3. Item Componente;PP - BLOQUE ESPUMA D-12.0;12</v>
          </cell>
          <cell r="J26862">
            <v>45472</v>
          </cell>
        </row>
        <row r="26863">
          <cell r="F26863" t="str">
            <v>3. Item Componente;PP - BLOQUE ESPUMA D-12.0;13</v>
          </cell>
          <cell r="J26863">
            <v>45472</v>
          </cell>
        </row>
        <row r="26864">
          <cell r="F26864" t="str">
            <v>3. Item Componente;PP - BLOQUE ESPUMA D-12.0;14</v>
          </cell>
          <cell r="J26864">
            <v>45472</v>
          </cell>
        </row>
        <row r="26865">
          <cell r="F26865" t="str">
            <v>2. Item Otros;PP - BLOQUE ESPUMA D-12.0;1</v>
          </cell>
          <cell r="J26865">
            <v>45472</v>
          </cell>
        </row>
        <row r="26866">
          <cell r="F26866" t="str">
            <v>2. Item Otros;PP - BLOQUE ESPUMA D-12.0;2</v>
          </cell>
          <cell r="J26866">
            <v>45472</v>
          </cell>
        </row>
        <row r="26867">
          <cell r="F26867" t="str">
            <v>4. Operaciones;PP - BLOQUE ESPUMA D-12.0;3</v>
          </cell>
          <cell r="J26867">
            <v>45472</v>
          </cell>
        </row>
        <row r="26868">
          <cell r="F26868" t="str">
            <v>4. Operaciones;PP - BLOQUE ESPUMA D-12.0;4</v>
          </cell>
          <cell r="J26868">
            <v>45472</v>
          </cell>
        </row>
        <row r="26869">
          <cell r="F26869" t="str">
            <v>4. Operaciones;PP - BLOQUE ESPUMA D-12.0;5</v>
          </cell>
          <cell r="J26869">
            <v>45472</v>
          </cell>
        </row>
        <row r="26870">
          <cell r="F26870" t="str">
            <v>4. Operaciones;PP - BLOQUE ESPUMA D-12.0;6</v>
          </cell>
          <cell r="J26870">
            <v>45472</v>
          </cell>
        </row>
        <row r="26871">
          <cell r="F26871" t="str">
            <v>4. Operaciones;PP - BLOQUE ESPUMA D-15.0 CILINDRO;1</v>
          </cell>
          <cell r="J26871">
            <v>45472</v>
          </cell>
        </row>
        <row r="26872">
          <cell r="F26872" t="str">
            <v>4. Operaciones;PP - BLOQUE ESPUMA D-15.0 CILINDRO;2</v>
          </cell>
          <cell r="J26872">
            <v>45472</v>
          </cell>
        </row>
        <row r="26873">
          <cell r="F26873" t="str">
            <v>4. Operaciones;PP - BLOQUE ESPUMA D-15.0 CILINDRO;3</v>
          </cell>
          <cell r="J26873">
            <v>45472</v>
          </cell>
        </row>
        <row r="26874">
          <cell r="F26874" t="str">
            <v>4. Operaciones;PP - BLOQUE ESPUMA D-15.0 CILINDRO;4</v>
          </cell>
          <cell r="J26874">
            <v>45472</v>
          </cell>
        </row>
        <row r="26875">
          <cell r="F26875" t="str">
            <v>4. Operaciones;PP - BLOQUE ESPUMA D-15.0 CILINDRO;5</v>
          </cell>
          <cell r="J26875">
            <v>45472</v>
          </cell>
        </row>
        <row r="26876">
          <cell r="F26876" t="str">
            <v>4. Operaciones;PP - BLOQUE ESPUMA D-15.0 CILINDRO;6</v>
          </cell>
          <cell r="J26876">
            <v>45472</v>
          </cell>
        </row>
        <row r="26877">
          <cell r="F26877" t="str">
            <v>1. Item OP;PP - BLOQUE ESPUMA D-15.0 CILINDRO;1</v>
          </cell>
          <cell r="J26877">
            <v>45472</v>
          </cell>
        </row>
        <row r="26878">
          <cell r="F26878" t="str">
            <v>3. Item Componente;PP - BLOQUE ESPUMA D-15.0 CILINDRO;2</v>
          </cell>
          <cell r="J26878">
            <v>45472</v>
          </cell>
        </row>
        <row r="26879">
          <cell r="F26879" t="str">
            <v>3. Item Componente;PP - BLOQUE ESPUMA D-15.0 CILINDRO;3</v>
          </cell>
          <cell r="J26879">
            <v>45472</v>
          </cell>
        </row>
        <row r="26880">
          <cell r="F26880" t="str">
            <v>3. Item Componente;PP - BLOQUE ESPUMA D-15.0 CILINDRO;4</v>
          </cell>
          <cell r="J26880">
            <v>45472</v>
          </cell>
        </row>
        <row r="26881">
          <cell r="F26881" t="str">
            <v>3. Item Componente;PP - BLOQUE ESPUMA D-15.0 CILINDRO;5</v>
          </cell>
          <cell r="J26881">
            <v>45472</v>
          </cell>
        </row>
        <row r="26882">
          <cell r="F26882" t="str">
            <v>3. Item Componente;PP - BLOQUE ESPUMA D-15.0 CILINDRO;6</v>
          </cell>
          <cell r="J26882">
            <v>45472</v>
          </cell>
        </row>
        <row r="26883">
          <cell r="F26883" t="str">
            <v>3. Item Componente;PP - BLOQUE ESPUMA D-15.0 CILINDRO;7</v>
          </cell>
          <cell r="J26883">
            <v>45472</v>
          </cell>
        </row>
        <row r="26884">
          <cell r="F26884" t="str">
            <v>3. Item Componente;PP - BLOQUE ESPUMA D-15.0 CILINDRO;8</v>
          </cell>
          <cell r="J26884">
            <v>45472</v>
          </cell>
        </row>
        <row r="26885">
          <cell r="F26885" t="str">
            <v>3. Item Componente;PP - BLOQUE ESPUMA D-15.0 CILINDRO;9</v>
          </cell>
          <cell r="J26885">
            <v>45472</v>
          </cell>
        </row>
        <row r="26886">
          <cell r="F26886" t="str">
            <v>3. Item Componente;PP - BLOQUE ESPUMA D-15.0 CILINDRO;10</v>
          </cell>
          <cell r="J26886">
            <v>45472</v>
          </cell>
        </row>
        <row r="26887">
          <cell r="F26887" t="str">
            <v>3. Item Componente;PP - BLOQUE ESPUMA D-15.0 CILINDRO;11</v>
          </cell>
          <cell r="J26887">
            <v>45472</v>
          </cell>
        </row>
        <row r="26888">
          <cell r="F26888" t="str">
            <v>3. Item Componente;PP - BLOQUE ESPUMA D-15.0 CILINDRO;12</v>
          </cell>
          <cell r="J26888">
            <v>45472</v>
          </cell>
        </row>
        <row r="26889">
          <cell r="F26889" t="str">
            <v>3. Item Componente;PP - BLOQUE ESPUMA D-15.0 CILINDRO;13</v>
          </cell>
          <cell r="J26889">
            <v>45472</v>
          </cell>
        </row>
        <row r="26890">
          <cell r="F26890" t="str">
            <v>4. Operaciones;PP - BLOQUE ESPUMA D-15.0;1</v>
          </cell>
          <cell r="J26890">
            <v>45472</v>
          </cell>
        </row>
        <row r="26891">
          <cell r="F26891" t="str">
            <v>4. Operaciones;PP - BLOQUE ESPUMA D-15.0;2</v>
          </cell>
          <cell r="J26891">
            <v>45472</v>
          </cell>
        </row>
        <row r="26892">
          <cell r="F26892" t="str">
            <v>4. Operaciones;PP - BLOQUE ESPUMA D-15.0;3</v>
          </cell>
          <cell r="J26892">
            <v>45472</v>
          </cell>
        </row>
        <row r="26893">
          <cell r="F26893" t="str">
            <v>4. Operaciones;PP - BLOQUE ESPUMA D-15.0;4</v>
          </cell>
          <cell r="J26893">
            <v>45472</v>
          </cell>
        </row>
        <row r="26894">
          <cell r="F26894" t="str">
            <v>4. Operaciones;PP - BLOQUE ESPUMA D-15.0;5</v>
          </cell>
          <cell r="J26894">
            <v>45472</v>
          </cell>
        </row>
        <row r="26895">
          <cell r="F26895" t="str">
            <v>4. Operaciones;PP - BLOQUE ESPUMA D-15.0;6</v>
          </cell>
          <cell r="J26895">
            <v>45472</v>
          </cell>
        </row>
        <row r="26896">
          <cell r="F26896" t="str">
            <v>3. Item Componente;PP - BLOQUE ESPUMA D-15.0;1</v>
          </cell>
          <cell r="J26896">
            <v>45472</v>
          </cell>
        </row>
        <row r="26897">
          <cell r="F26897" t="str">
            <v>3. Item Componente;PP - BLOQUE ESPUMA D-15.0;2</v>
          </cell>
          <cell r="J26897">
            <v>45472</v>
          </cell>
        </row>
        <row r="26898">
          <cell r="F26898" t="str">
            <v>3. Item Componente;PP - BLOQUE ESPUMA D-15.0;3</v>
          </cell>
          <cell r="J26898">
            <v>45472</v>
          </cell>
        </row>
        <row r="26899">
          <cell r="F26899" t="str">
            <v>3. Item Componente;PP - BLOQUE ESPUMA D-15.0;4</v>
          </cell>
          <cell r="J26899">
            <v>45472</v>
          </cell>
        </row>
        <row r="26900">
          <cell r="F26900" t="str">
            <v>3. Item Componente;PP - BLOQUE ESPUMA D-15.0;5</v>
          </cell>
          <cell r="J26900">
            <v>45472</v>
          </cell>
        </row>
        <row r="26901">
          <cell r="F26901" t="str">
            <v>3. Item Componente;PP - BLOQUE ESPUMA D-15.0;6</v>
          </cell>
          <cell r="J26901">
            <v>45472</v>
          </cell>
        </row>
        <row r="26902">
          <cell r="F26902" t="str">
            <v>3. Item Componente;PP - BLOQUE ESPUMA D-15.0;7</v>
          </cell>
          <cell r="J26902">
            <v>45472</v>
          </cell>
        </row>
        <row r="26903">
          <cell r="F26903" t="str">
            <v>3. Item Componente;PP - BLOQUE ESPUMA D-15.0;8</v>
          </cell>
          <cell r="J26903">
            <v>45472</v>
          </cell>
        </row>
        <row r="26904">
          <cell r="F26904" t="str">
            <v>3. Item Componente;PP - BLOQUE ESPUMA D-15.0;9</v>
          </cell>
          <cell r="J26904">
            <v>45472</v>
          </cell>
        </row>
        <row r="26905">
          <cell r="F26905" t="str">
            <v>3. Item Componente;PP - BLOQUE ESPUMA D-15.0;10</v>
          </cell>
          <cell r="J26905">
            <v>45472</v>
          </cell>
        </row>
        <row r="26906">
          <cell r="F26906" t="str">
            <v>3. Item Componente;PP - BLOQUE ESPUMA D-15.0;11</v>
          </cell>
          <cell r="J26906">
            <v>45472</v>
          </cell>
        </row>
        <row r="26907">
          <cell r="F26907" t="str">
            <v>3. Item Componente;PP - BLOQUE ESPUMA D-15.0;12</v>
          </cell>
          <cell r="J26907">
            <v>45472</v>
          </cell>
        </row>
        <row r="26908">
          <cell r="F26908" t="str">
            <v>3. Item Componente;PP - BLOQUE ESPUMA D-15.0;13</v>
          </cell>
          <cell r="J26908">
            <v>45472</v>
          </cell>
        </row>
        <row r="26909">
          <cell r="F26909" t="str">
            <v>3. Item Componente;PP - BLOQUE ESPUMA D-15.0;14</v>
          </cell>
          <cell r="J26909">
            <v>45472</v>
          </cell>
        </row>
        <row r="26910">
          <cell r="F26910" t="str">
            <v>2. Item Otros;PP - BLOQUE ESPUMA D-15.0;1</v>
          </cell>
          <cell r="J26910">
            <v>45472</v>
          </cell>
        </row>
        <row r="26911">
          <cell r="F26911" t="str">
            <v>2. Item Otros;PP - BLOQUE ESPUMA D-15.0;2</v>
          </cell>
          <cell r="J26911">
            <v>45472</v>
          </cell>
        </row>
        <row r="26912">
          <cell r="F26912" t="str">
            <v>1. Item OP;PP - BLOQUE ESPUMA D-20.0;1</v>
          </cell>
          <cell r="J26912">
            <v>45477</v>
          </cell>
        </row>
        <row r="26913">
          <cell r="F26913" t="str">
            <v>2. Item Otros;PP - BLOQUE ESPUMA D-20.0;1</v>
          </cell>
          <cell r="J26913">
            <v>45477</v>
          </cell>
        </row>
        <row r="26914">
          <cell r="F26914" t="str">
            <v>4. Operaciones;PP - BLOQUE ESPUMA D-20.0;1</v>
          </cell>
          <cell r="J26914">
            <v>45477</v>
          </cell>
        </row>
        <row r="26915">
          <cell r="F26915" t="str">
            <v>4. Operaciones;PP - BLOQUE ESPUMA D-20.0;2</v>
          </cell>
          <cell r="J26915">
            <v>45477</v>
          </cell>
        </row>
        <row r="26916">
          <cell r="F26916" t="str">
            <v>4. Operaciones;PP - BLOQUE ESPUMA D-20.0;3</v>
          </cell>
          <cell r="J26916">
            <v>45477</v>
          </cell>
        </row>
        <row r="26917">
          <cell r="F26917" t="str">
            <v>4. Operaciones;PP - BLOQUE ESPUMA D-20.0;4</v>
          </cell>
          <cell r="J26917">
            <v>45477</v>
          </cell>
        </row>
        <row r="26918">
          <cell r="F26918" t="str">
            <v>4. Operaciones;PP - BLOQUE ESPUMA D-20.0;5</v>
          </cell>
          <cell r="J26918">
            <v>45477</v>
          </cell>
        </row>
        <row r="26919">
          <cell r="F26919" t="str">
            <v>4. Operaciones;PP - BLOQUE ESPUMA D-20.0;6</v>
          </cell>
          <cell r="J26919">
            <v>45477</v>
          </cell>
        </row>
        <row r="26920">
          <cell r="F26920" t="str">
            <v>3. Item Componente;PP - BLOQUE ESPUMA D-20.0;1</v>
          </cell>
          <cell r="J26920">
            <v>45477</v>
          </cell>
        </row>
        <row r="26921">
          <cell r="F26921" t="str">
            <v>3. Item Componente;PP - BLOQUE ESPUMA D-20.0;2</v>
          </cell>
          <cell r="J26921">
            <v>45477</v>
          </cell>
        </row>
        <row r="26922">
          <cell r="F26922" t="str">
            <v>3. Item Componente;PP - BLOQUE ESPUMA D-20.0;3</v>
          </cell>
          <cell r="J26922">
            <v>45477</v>
          </cell>
        </row>
        <row r="26923">
          <cell r="F26923" t="str">
            <v>3. Item Componente;PP - BLOQUE ESPUMA D-20.0;4</v>
          </cell>
          <cell r="J26923">
            <v>45477</v>
          </cell>
        </row>
        <row r="26924">
          <cell r="F26924" t="str">
            <v>3. Item Componente;PP - BLOQUE ESPUMA D-20.0;5</v>
          </cell>
          <cell r="J26924">
            <v>45477</v>
          </cell>
        </row>
        <row r="26925">
          <cell r="F26925" t="str">
            <v>3. Item Componente;PP - BLOQUE ESPUMA D-20.0;6</v>
          </cell>
          <cell r="J26925">
            <v>45477</v>
          </cell>
        </row>
        <row r="26926">
          <cell r="F26926" t="str">
            <v>3. Item Componente;PP - BLOQUE ESPUMA D-20.0;7</v>
          </cell>
          <cell r="J26926">
            <v>45477</v>
          </cell>
        </row>
        <row r="26927">
          <cell r="F26927" t="str">
            <v>3. Item Componente;PP - BLOQUE ESPUMA D-20.0;8</v>
          </cell>
          <cell r="J26927">
            <v>45477</v>
          </cell>
        </row>
        <row r="26928">
          <cell r="F26928" t="str">
            <v>3. Item Componente;PP - BLOQUE ESPUMA D-20.0;9</v>
          </cell>
          <cell r="J26928">
            <v>45477</v>
          </cell>
        </row>
        <row r="26929">
          <cell r="F26929" t="str">
            <v>3. Item Componente;PP - BLOQUE ESPUMA D-20.0;10</v>
          </cell>
          <cell r="J26929">
            <v>45477</v>
          </cell>
        </row>
        <row r="26930">
          <cell r="F26930" t="str">
            <v>3. Item Componente;PP - BLOQUE ESPUMA D-20.0;11</v>
          </cell>
          <cell r="J26930">
            <v>45477</v>
          </cell>
        </row>
        <row r="26931">
          <cell r="F26931" t="str">
            <v>3. Item Componente;PP - BLOQUE ESPUMA D-20.0;12</v>
          </cell>
          <cell r="J26931">
            <v>45477</v>
          </cell>
        </row>
        <row r="26932">
          <cell r="F26932" t="str">
            <v>3. Item Componente;PP - BLOQUE ESPUMA D-20.0;13</v>
          </cell>
          <cell r="J26932">
            <v>45477</v>
          </cell>
        </row>
        <row r="26933">
          <cell r="F26933" t="str">
            <v>3. Item Componente;PP - BLOQUE ESPUMA D-20.0;14</v>
          </cell>
          <cell r="J26933">
            <v>45477</v>
          </cell>
        </row>
        <row r="26934">
          <cell r="F26934" t="str">
            <v>2. Item Otros;PP - BLOQUE ESPUMA D-20.0;2</v>
          </cell>
          <cell r="J26934">
            <v>45477</v>
          </cell>
        </row>
        <row r="26935">
          <cell r="F26935" t="str">
            <v>1. Item OP;PP - BLOQUE ESPUMA D-23.0;1</v>
          </cell>
          <cell r="J26935">
            <v>45477</v>
          </cell>
        </row>
        <row r="26936">
          <cell r="F26936" t="str">
            <v>2. Item Otros;PP - BLOQUE ESPUMA D-23.0;1</v>
          </cell>
          <cell r="J26936">
            <v>45477</v>
          </cell>
        </row>
        <row r="26937">
          <cell r="F26937" t="str">
            <v>4. Operaciones;PP - BLOQUE ESPUMA D-23.0;1</v>
          </cell>
          <cell r="J26937">
            <v>45477</v>
          </cell>
        </row>
        <row r="26938">
          <cell r="F26938" t="str">
            <v>4. Operaciones;PP - BLOQUE ESPUMA D-23.0;2</v>
          </cell>
          <cell r="J26938">
            <v>45477</v>
          </cell>
        </row>
        <row r="26939">
          <cell r="F26939" t="str">
            <v>4. Operaciones;PP - BLOQUE ESPUMA D-23.0;3</v>
          </cell>
          <cell r="J26939">
            <v>45477</v>
          </cell>
        </row>
        <row r="26940">
          <cell r="F26940" t="str">
            <v>4. Operaciones;PP - BLOQUE ESPUMA D-23.0;4</v>
          </cell>
          <cell r="J26940">
            <v>45477</v>
          </cell>
        </row>
        <row r="26941">
          <cell r="F26941" t="str">
            <v>4. Operaciones;PP - BLOQUE ESPUMA D-23.0;5</v>
          </cell>
          <cell r="J26941">
            <v>45477</v>
          </cell>
        </row>
        <row r="26942">
          <cell r="F26942" t="str">
            <v>4. Operaciones;PP - BLOQUE ESPUMA D-23.0;6</v>
          </cell>
          <cell r="J26942">
            <v>45477</v>
          </cell>
        </row>
        <row r="26943">
          <cell r="F26943" t="str">
            <v>3. Item Componente;PP - BLOQUE ESPUMA D-23.0;1</v>
          </cell>
          <cell r="J26943">
            <v>45477</v>
          </cell>
        </row>
        <row r="26944">
          <cell r="F26944" t="str">
            <v>3. Item Componente;PP - BLOQUE ESPUMA D-23.0;2</v>
          </cell>
          <cell r="J26944">
            <v>45477</v>
          </cell>
        </row>
        <row r="26945">
          <cell r="F26945" t="str">
            <v>3. Item Componente;PP - BLOQUE ESPUMA D-23.0;3</v>
          </cell>
          <cell r="J26945">
            <v>45477</v>
          </cell>
        </row>
        <row r="26946">
          <cell r="F26946" t="str">
            <v>3. Item Componente;PP - BLOQUE ESPUMA D-23.0;4</v>
          </cell>
          <cell r="J26946">
            <v>45477</v>
          </cell>
        </row>
        <row r="26947">
          <cell r="F26947" t="str">
            <v>3. Item Componente;PP - BLOQUE ESPUMA D-23.0;5</v>
          </cell>
          <cell r="J26947">
            <v>45477</v>
          </cell>
        </row>
        <row r="26948">
          <cell r="F26948" t="str">
            <v>3. Item Componente;PP - BLOQUE ESPUMA D-23.0;6</v>
          </cell>
          <cell r="J26948">
            <v>45477</v>
          </cell>
        </row>
        <row r="26949">
          <cell r="F26949" t="str">
            <v>3. Item Componente;PP - BLOQUE ESPUMA D-23.0;7</v>
          </cell>
          <cell r="J26949">
            <v>45477</v>
          </cell>
        </row>
        <row r="26950">
          <cell r="F26950" t="str">
            <v>3. Item Componente;PP - BLOQUE ESPUMA D-23.0;8</v>
          </cell>
          <cell r="J26950">
            <v>45477</v>
          </cell>
        </row>
        <row r="26951">
          <cell r="F26951" t="str">
            <v>3. Item Componente;PP - BLOQUE ESPUMA D-23.0;9</v>
          </cell>
          <cell r="J26951">
            <v>45477</v>
          </cell>
        </row>
        <row r="26952">
          <cell r="F26952" t="str">
            <v>3. Item Componente;PP - BLOQUE ESPUMA D-23.0;10</v>
          </cell>
          <cell r="J26952">
            <v>45477</v>
          </cell>
        </row>
        <row r="26953">
          <cell r="F26953" t="str">
            <v>3. Item Componente;PP - BLOQUE ESPUMA D-23.0;11</v>
          </cell>
          <cell r="J26953">
            <v>45477</v>
          </cell>
        </row>
        <row r="26954">
          <cell r="F26954" t="str">
            <v>3. Item Componente;PP - BLOQUE ESPUMA D-23.0;12</v>
          </cell>
          <cell r="J26954">
            <v>45477</v>
          </cell>
        </row>
        <row r="26955">
          <cell r="F26955" t="str">
            <v>3. Item Componente;PP - BLOQUE ESPUMA D-23.0;13</v>
          </cell>
          <cell r="J26955">
            <v>45477</v>
          </cell>
        </row>
        <row r="26956">
          <cell r="F26956" t="str">
            <v>3. Item Componente;PP - BLOQUE ESPUMA D-23.0;14</v>
          </cell>
          <cell r="J26956">
            <v>45477</v>
          </cell>
        </row>
        <row r="26957">
          <cell r="F26957" t="str">
            <v>2. Item Otros;PP - BLOQUE ESPUMA D-23.0;2</v>
          </cell>
          <cell r="J26957">
            <v>45477</v>
          </cell>
        </row>
        <row r="26958">
          <cell r="F26958" t="str">
            <v>1. Item OP;PP - BLOQUE ESPUMA D-26.0;1</v>
          </cell>
          <cell r="J26958">
            <v>45477</v>
          </cell>
        </row>
        <row r="26959">
          <cell r="F26959" t="str">
            <v>2. Item Otros;PP - BLOQUE ESPUMA D-26.0;1</v>
          </cell>
          <cell r="J26959">
            <v>45477</v>
          </cell>
        </row>
        <row r="26960">
          <cell r="F26960" t="str">
            <v>4. Operaciones;PP - BLOQUE ESPUMA D-26.0;1</v>
          </cell>
          <cell r="J26960">
            <v>45477</v>
          </cell>
        </row>
        <row r="26961">
          <cell r="F26961" t="str">
            <v>4. Operaciones;PP - BLOQUE ESPUMA D-26.0;2</v>
          </cell>
          <cell r="J26961">
            <v>45477</v>
          </cell>
        </row>
        <row r="26962">
          <cell r="F26962" t="str">
            <v>4. Operaciones;PP - BLOQUE ESPUMA D-26.0;3</v>
          </cell>
          <cell r="J26962">
            <v>45477</v>
          </cell>
        </row>
        <row r="26963">
          <cell r="F26963" t="str">
            <v>4. Operaciones;PP - BLOQUE ESPUMA D-26.0;4</v>
          </cell>
          <cell r="J26963">
            <v>45477</v>
          </cell>
        </row>
        <row r="26964">
          <cell r="F26964" t="str">
            <v>4. Operaciones;PP - BLOQUE ESPUMA D-26.0;5</v>
          </cell>
          <cell r="J26964">
            <v>45477</v>
          </cell>
        </row>
        <row r="26965">
          <cell r="F26965" t="str">
            <v>4. Operaciones;PP - BLOQUE ESPUMA D-26.0;6</v>
          </cell>
          <cell r="J26965">
            <v>45477</v>
          </cell>
        </row>
        <row r="26966">
          <cell r="F26966" t="str">
            <v>3. Item Componente;PP - BLOQUE ESPUMA D-26.0;1</v>
          </cell>
          <cell r="J26966">
            <v>45477</v>
          </cell>
        </row>
        <row r="26967">
          <cell r="F26967" t="str">
            <v>3. Item Componente;PP - BLOQUE ESPUMA D-26.0;2</v>
          </cell>
          <cell r="J26967">
            <v>45477</v>
          </cell>
        </row>
        <row r="26968">
          <cell r="F26968" t="str">
            <v>3. Item Componente;PP - BLOQUE ESPUMA D-26.0;3</v>
          </cell>
          <cell r="J26968">
            <v>45477</v>
          </cell>
        </row>
        <row r="26969">
          <cell r="F26969" t="str">
            <v>3. Item Componente;PP - BLOQUE ESPUMA D-26.0;4</v>
          </cell>
          <cell r="J26969">
            <v>45477</v>
          </cell>
        </row>
        <row r="26970">
          <cell r="F26970" t="str">
            <v>3. Item Componente;PP - BLOQUE ESPUMA D-26.0;5</v>
          </cell>
          <cell r="J26970">
            <v>45477</v>
          </cell>
        </row>
        <row r="26971">
          <cell r="F26971" t="str">
            <v>3. Item Componente;PP - BLOQUE ESPUMA D-26.0;6</v>
          </cell>
          <cell r="J26971">
            <v>45477</v>
          </cell>
        </row>
        <row r="26972">
          <cell r="F26972" t="str">
            <v>3. Item Componente;PP - BLOQUE ESPUMA D-26.0;7</v>
          </cell>
          <cell r="J26972">
            <v>45477</v>
          </cell>
        </row>
        <row r="26973">
          <cell r="F26973" t="str">
            <v>3. Item Componente;PP - BLOQUE ESPUMA D-26.0;8</v>
          </cell>
          <cell r="J26973">
            <v>45477</v>
          </cell>
        </row>
        <row r="26974">
          <cell r="F26974" t="str">
            <v>3. Item Componente;PP - BLOQUE ESPUMA D-26.0;9</v>
          </cell>
          <cell r="J26974">
            <v>45477</v>
          </cell>
        </row>
        <row r="26975">
          <cell r="F26975" t="str">
            <v>3. Item Componente;PP - BLOQUE ESPUMA D-26.0;10</v>
          </cell>
          <cell r="J26975">
            <v>45477</v>
          </cell>
        </row>
        <row r="26976">
          <cell r="F26976" t="str">
            <v>3. Item Componente;PP - BLOQUE ESPUMA D-26.0;11</v>
          </cell>
          <cell r="J26976">
            <v>45477</v>
          </cell>
        </row>
        <row r="26977">
          <cell r="F26977" t="str">
            <v>1. Item OP;PP - BLOQUE ESPUMA D-26.0 PENTA;1</v>
          </cell>
          <cell r="J26977">
            <v>45477</v>
          </cell>
        </row>
        <row r="26978">
          <cell r="F26978" t="str">
            <v>2. Item Otros;PP - BLOQUE ESPUMA D-26.0 PENTA;1</v>
          </cell>
          <cell r="J26978">
            <v>45477</v>
          </cell>
        </row>
        <row r="26979">
          <cell r="F26979" t="str">
            <v>2. Item Otros;PP - BLOQUE ESPUMA D-26.0 PENTA;2</v>
          </cell>
          <cell r="J26979">
            <v>45477</v>
          </cell>
        </row>
        <row r="26980">
          <cell r="F26980" t="str">
            <v>3. Item Componente;PP - BLOQUE ESPUMA D-26.0 PENTA;1</v>
          </cell>
          <cell r="J26980">
            <v>45477</v>
          </cell>
        </row>
        <row r="26981">
          <cell r="F26981" t="str">
            <v>3. Item Componente;PP - BLOQUE ESPUMA D-26.0 PENTA;2</v>
          </cell>
          <cell r="J26981">
            <v>45477</v>
          </cell>
        </row>
        <row r="26982">
          <cell r="F26982" t="str">
            <v>3. Item Componente;PP - BLOQUE ESPUMA D-26.0 PENTA;3</v>
          </cell>
          <cell r="J26982">
            <v>45477</v>
          </cell>
        </row>
        <row r="26983">
          <cell r="F26983" t="str">
            <v>4. Operaciones;PP - BLOQUE ESPUMA D-26.0 PENTA;1</v>
          </cell>
          <cell r="J26983">
            <v>45477</v>
          </cell>
        </row>
        <row r="26984">
          <cell r="F26984" t="str">
            <v>3. Item Componente;PP - BLOQUE ESPUMA D-26.0 PENTA;4</v>
          </cell>
          <cell r="J26984">
            <v>45477</v>
          </cell>
        </row>
        <row r="26985">
          <cell r="F26985" t="str">
            <v>4. Operaciones;PP - BLOQUE ESPUMA D-26.0 PENTA;2</v>
          </cell>
          <cell r="J26985">
            <v>45477</v>
          </cell>
        </row>
        <row r="26986">
          <cell r="F26986" t="str">
            <v>4. Operaciones;PP - BLOQUE ESPUMA D-26.0 PENTA;3</v>
          </cell>
          <cell r="J26986">
            <v>45477</v>
          </cell>
        </row>
        <row r="26987">
          <cell r="F26987" t="str">
            <v>4. Operaciones;PP - BLOQUE ESPUMA D-26.0 PENTA;4</v>
          </cell>
          <cell r="J26987">
            <v>45477</v>
          </cell>
        </row>
        <row r="26988">
          <cell r="F26988" t="str">
            <v>4. Operaciones;PP - BLOQUE ESPUMA D-26.0 PENTA;5</v>
          </cell>
          <cell r="J26988">
            <v>45477</v>
          </cell>
        </row>
        <row r="26989">
          <cell r="F26989" t="str">
            <v>4. Operaciones;PP - BLOQUE ESPUMA D-26.0 PENTA;6</v>
          </cell>
          <cell r="J26989">
            <v>45477</v>
          </cell>
        </row>
        <row r="26990">
          <cell r="F26990" t="str">
            <v>3. Item Componente;PP - BLOQUE ESPUMA D-26.0 PENTA;5</v>
          </cell>
          <cell r="J26990">
            <v>45477</v>
          </cell>
        </row>
        <row r="26991">
          <cell r="F26991" t="str">
            <v>3. Item Componente;PP - BLOQUE ESPUMA D-26.0 PENTA;6</v>
          </cell>
          <cell r="J26991">
            <v>45477</v>
          </cell>
        </row>
        <row r="26992">
          <cell r="F26992" t="str">
            <v>3. Item Componente;PP - BLOQUE ESPUMA D-26.0 PENTA;7</v>
          </cell>
          <cell r="J26992">
            <v>45477</v>
          </cell>
        </row>
        <row r="26993">
          <cell r="F26993" t="str">
            <v>3. Item Componente;PP - BLOQUE ESPUMA D-26.0 PENTA;8</v>
          </cell>
          <cell r="J26993">
            <v>45477</v>
          </cell>
        </row>
        <row r="26994">
          <cell r="F26994" t="str">
            <v>3. Item Componente;PP - BLOQUE ESPUMA D-26.0 PENTA;9</v>
          </cell>
          <cell r="J26994">
            <v>45477</v>
          </cell>
        </row>
        <row r="26995">
          <cell r="F26995" t="str">
            <v>3. Item Componente;PP - BLOQUE ESPUMA D-26.0 PENTA;10</v>
          </cell>
          <cell r="J26995">
            <v>45477</v>
          </cell>
        </row>
        <row r="26996">
          <cell r="F26996" t="str">
            <v>3. Item Componente;PP - BLOQUE ESPUMA D-26.0 PENTA;11</v>
          </cell>
          <cell r="J26996">
            <v>45477</v>
          </cell>
        </row>
        <row r="26997">
          <cell r="F26997" t="str">
            <v>3. Item Componente;PP - BLOQUE ESPUMA D-26.0 PENTA;12</v>
          </cell>
          <cell r="J26997">
            <v>45477</v>
          </cell>
        </row>
        <row r="26998">
          <cell r="F26998" t="str">
            <v>3. Item Componente;PP - BLOQUE ESPUMA D-26.0 PENTA;13</v>
          </cell>
          <cell r="J26998">
            <v>45477</v>
          </cell>
        </row>
        <row r="26999">
          <cell r="F26999" t="str">
            <v>1. Item OP;PP - BLOQUE ESPUMA D-26.0 PENTA;2</v>
          </cell>
          <cell r="J26999">
            <v>45477</v>
          </cell>
        </row>
        <row r="27000">
          <cell r="F27000" t="str">
            <v>3. Item Componente;PP - BLOQUE ESPUMA D-26.0;12</v>
          </cell>
          <cell r="J27000">
            <v>45477</v>
          </cell>
        </row>
        <row r="27001">
          <cell r="F27001" t="str">
            <v>3. Item Componente;PP - BLOQUE ESPUMA D-26.0;13</v>
          </cell>
          <cell r="J27001">
            <v>45477</v>
          </cell>
        </row>
        <row r="27002">
          <cell r="F27002" t="str">
            <v>3. Item Componente;PP - BLOQUE ESPUMA D-26.0;14</v>
          </cell>
          <cell r="J27002">
            <v>45477</v>
          </cell>
        </row>
        <row r="27003">
          <cell r="F27003" t="str">
            <v>2. Item Otros;PP - BLOQUE ESPUMA D-26.0;2</v>
          </cell>
          <cell r="J27003">
            <v>45477</v>
          </cell>
        </row>
        <row r="27004">
          <cell r="F27004" t="str">
            <v>2. Item Otros;PP - BLOQUE ESPUMA D-26.0 PENTA;3</v>
          </cell>
          <cell r="J27004">
            <v>45477</v>
          </cell>
        </row>
        <row r="27005">
          <cell r="F27005" t="str">
            <v>2. Item Otros;PP - BLOQUE ESPUMA D-26.0 PENTA;4</v>
          </cell>
          <cell r="J27005">
            <v>45477</v>
          </cell>
        </row>
        <row r="27006">
          <cell r="F27006" t="str">
            <v>4. Operaciones;PP - BLOQUE ESPUMA D-26.0 PENTA;7</v>
          </cell>
          <cell r="J27006">
            <v>45477</v>
          </cell>
        </row>
        <row r="27007">
          <cell r="F27007" t="str">
            <v>4. Operaciones;PP - BLOQUE ESPUMA D-26.0 PENTA;8</v>
          </cell>
          <cell r="J27007">
            <v>45477</v>
          </cell>
        </row>
        <row r="27008">
          <cell r="F27008" t="str">
            <v>4. Operaciones;PP - BLOQUE ESPUMA D-26.0 PENTA;9</v>
          </cell>
          <cell r="J27008">
            <v>45477</v>
          </cell>
        </row>
        <row r="27009">
          <cell r="F27009" t="str">
            <v>4. Operaciones;PP - BLOQUE ESPUMA D-26.0 PENTA;10</v>
          </cell>
          <cell r="J27009">
            <v>45477</v>
          </cell>
        </row>
        <row r="27010">
          <cell r="F27010" t="str">
            <v>4. Operaciones;PP - BLOQUE ESPUMA D-26.0 PENTA;11</v>
          </cell>
          <cell r="J27010">
            <v>45477</v>
          </cell>
        </row>
        <row r="27011">
          <cell r="F27011" t="str">
            <v>4. Operaciones;PP - BLOQUE ESPUMA D-26.0 PENTA;12</v>
          </cell>
          <cell r="J27011">
            <v>45477</v>
          </cell>
        </row>
        <row r="27012">
          <cell r="F27012" t="str">
            <v>3. Item Componente;PP - BLOQUE ESPUMA D-26.0 PENTA;14</v>
          </cell>
          <cell r="J27012">
            <v>45477</v>
          </cell>
        </row>
        <row r="27013">
          <cell r="F27013" t="str">
            <v>3. Item Componente;PP - BLOQUE ESPUMA D-26.0 PENTA;15</v>
          </cell>
          <cell r="J27013">
            <v>45477</v>
          </cell>
        </row>
        <row r="27014">
          <cell r="F27014" t="str">
            <v>3. Item Componente;PP - BLOQUE ESPUMA D-26.0 PENTA;16</v>
          </cell>
          <cell r="J27014">
            <v>45477</v>
          </cell>
        </row>
        <row r="27015">
          <cell r="F27015" t="str">
            <v>3. Item Componente;PP - BLOQUE ESPUMA D-26.0 PENTA;17</v>
          </cell>
          <cell r="J27015">
            <v>45477</v>
          </cell>
        </row>
        <row r="27016">
          <cell r="F27016" t="str">
            <v>3. Item Componente;PP - BLOQUE ESPUMA D-26.0 PENTA;18</v>
          </cell>
          <cell r="J27016">
            <v>45477</v>
          </cell>
        </row>
        <row r="27017">
          <cell r="F27017" t="str">
            <v>3. Item Componente;PP - BLOQUE ESPUMA D-26.0 PENTA;19</v>
          </cell>
          <cell r="J27017">
            <v>45477</v>
          </cell>
        </row>
        <row r="27018">
          <cell r="F27018" t="str">
            <v>3. Item Componente;PP - BLOQUE ESPUMA D-26.0 PENTA;20</v>
          </cell>
          <cell r="J27018">
            <v>45477</v>
          </cell>
        </row>
        <row r="27019">
          <cell r="F27019" t="str">
            <v>3. Item Componente;PP - BLOQUE ESPUMA D-26.0 PENTA;21</v>
          </cell>
          <cell r="J27019">
            <v>45477</v>
          </cell>
        </row>
        <row r="27020">
          <cell r="F27020" t="str">
            <v>3. Item Componente;PP - BLOQUE ESPUMA D-26.0 PENTA;22</v>
          </cell>
          <cell r="J27020">
            <v>45477</v>
          </cell>
        </row>
        <row r="27021">
          <cell r="F27021" t="str">
            <v>1. Item OP;PP - BLOQUE ESPUMA D-30.0;1</v>
          </cell>
          <cell r="J27021">
            <v>45477</v>
          </cell>
        </row>
        <row r="27022">
          <cell r="F27022" t="str">
            <v>2. Item Otros;PP - BLOQUE ESPUMA D-30.0;1</v>
          </cell>
          <cell r="J27022">
            <v>45477</v>
          </cell>
        </row>
        <row r="27023">
          <cell r="F27023" t="str">
            <v>2. Item Otros;PP - BLOQUE ESPUMA D-30.0;2</v>
          </cell>
          <cell r="J27023">
            <v>45477</v>
          </cell>
        </row>
        <row r="27024">
          <cell r="F27024" t="str">
            <v>3. Item Componente;PP - BLOQUE ESPUMA D-30.0;1</v>
          </cell>
          <cell r="J27024">
            <v>45477</v>
          </cell>
        </row>
        <row r="27025">
          <cell r="F27025" t="str">
            <v>3. Item Componente;PP - BLOQUE ESPUMA D-30.0;2</v>
          </cell>
          <cell r="J27025">
            <v>45477</v>
          </cell>
        </row>
        <row r="27026">
          <cell r="F27026" t="str">
            <v>3. Item Componente;PP - BLOQUE ESPUMA D-30.0;3</v>
          </cell>
          <cell r="J27026">
            <v>45477</v>
          </cell>
        </row>
        <row r="27027">
          <cell r="F27027" t="str">
            <v>4. Operaciones;PP - BLOQUE ESPUMA D-30.0;1</v>
          </cell>
          <cell r="J27027">
            <v>45477</v>
          </cell>
        </row>
        <row r="27028">
          <cell r="F27028" t="str">
            <v>4. Operaciones;PP - BLOQUE ESPUMA D-30.0;2</v>
          </cell>
          <cell r="J27028">
            <v>45477</v>
          </cell>
        </row>
        <row r="27029">
          <cell r="F27029" t="str">
            <v>3. Item Componente;PP - BLOQUE ESPUMA D-30.0;4</v>
          </cell>
          <cell r="J27029">
            <v>45477</v>
          </cell>
        </row>
        <row r="27030">
          <cell r="F27030" t="str">
            <v>3. Item Componente;PP - BLOQUE ESPUMA D-30.0;5</v>
          </cell>
          <cell r="J27030">
            <v>45477</v>
          </cell>
        </row>
        <row r="27031">
          <cell r="F27031" t="str">
            <v>4. Operaciones;PP - BLOQUE ESPUMA D-30.0;3</v>
          </cell>
          <cell r="J27031">
            <v>45477</v>
          </cell>
        </row>
        <row r="27032">
          <cell r="F27032" t="str">
            <v>4. Operaciones;PP - BLOQUE ESPUMA D-30.0;4</v>
          </cell>
          <cell r="J27032">
            <v>45477</v>
          </cell>
        </row>
        <row r="27033">
          <cell r="F27033" t="str">
            <v>4. Operaciones;PP - BLOQUE ESPUMA D-30.0;5</v>
          </cell>
          <cell r="J27033">
            <v>45477</v>
          </cell>
        </row>
        <row r="27034">
          <cell r="F27034" t="str">
            <v>4. Operaciones;PP - BLOQUE ESPUMA D-30.0;6</v>
          </cell>
          <cell r="J27034">
            <v>45477</v>
          </cell>
        </row>
        <row r="27035">
          <cell r="F27035" t="str">
            <v>3. Item Componente;PP - BLOQUE ESPUMA D-30.0;6</v>
          </cell>
          <cell r="J27035">
            <v>45477</v>
          </cell>
        </row>
        <row r="27036">
          <cell r="F27036" t="str">
            <v>3. Item Componente;PP - BLOQUE ESPUMA D-30.0;7</v>
          </cell>
          <cell r="J27036">
            <v>45477</v>
          </cell>
        </row>
        <row r="27037">
          <cell r="F27037" t="str">
            <v>3. Item Componente;PP - BLOQUE ESPUMA D-30.0;8</v>
          </cell>
          <cell r="J27037">
            <v>45477</v>
          </cell>
        </row>
        <row r="27038">
          <cell r="F27038" t="str">
            <v>3. Item Componente;PP - BLOQUE ESPUMA D-30.0;9</v>
          </cell>
          <cell r="J27038">
            <v>45477</v>
          </cell>
        </row>
        <row r="27039">
          <cell r="F27039" t="str">
            <v>3. Item Componente;PP - BLOQUE ESPUMA D-30.0;10</v>
          </cell>
          <cell r="J27039">
            <v>45477</v>
          </cell>
        </row>
        <row r="27040">
          <cell r="F27040" t="str">
            <v>3. Item Componente;PP - BLOQUE ESPUMA D-30.0;11</v>
          </cell>
          <cell r="J27040">
            <v>45477</v>
          </cell>
        </row>
        <row r="27041">
          <cell r="F27041" t="str">
            <v>3. Item Componente;PP - BLOQUE ESPUMA D-30.0;12</v>
          </cell>
          <cell r="J27041">
            <v>45477</v>
          </cell>
        </row>
        <row r="27042">
          <cell r="F27042" t="str">
            <v>3. Item Componente;PP - BLOQUE ESPUMA D-30.0;13</v>
          </cell>
          <cell r="J27042">
            <v>45477</v>
          </cell>
        </row>
        <row r="27043">
          <cell r="F27043" t="str">
            <v>3. Item Componente;PP - BLOQUE ESPUMA D-30.0;14</v>
          </cell>
          <cell r="J27043">
            <v>45477</v>
          </cell>
        </row>
        <row r="27044">
          <cell r="F27044" t="str">
            <v>3. Item Componente;PP - BLOQUE ESPUMA D-26.0 PENTA;23</v>
          </cell>
          <cell r="J27044">
            <v>45477</v>
          </cell>
        </row>
        <row r="27045">
          <cell r="F27045" t="str">
            <v>3. Item Componente;PP - BLOQUE ESPUMA D-26.0 PENTA;24</v>
          </cell>
          <cell r="J27045">
            <v>45477</v>
          </cell>
        </row>
        <row r="27046">
          <cell r="F27046" t="str">
            <v>3. Item Componente;PP - BLOQUE ESPUMA D-26.0 PENTA;25</v>
          </cell>
          <cell r="J27046">
            <v>45477</v>
          </cell>
        </row>
        <row r="27047">
          <cell r="F27047" t="str">
            <v>3. Item Componente;PP - BLOQUE ESPUMA D-26.0 PENTA;26</v>
          </cell>
          <cell r="J27047">
            <v>45477</v>
          </cell>
        </row>
        <row r="27048">
          <cell r="F27048" t="str">
            <v>2. Item Otros;PP - BLOQUE ESPUMA D-40.0;1</v>
          </cell>
          <cell r="J27048">
            <v>45477</v>
          </cell>
        </row>
        <row r="27049">
          <cell r="F27049" t="str">
            <v>2. Item Otros;PP - BLOQUE ESPUMA D-40.0;2</v>
          </cell>
          <cell r="J27049">
            <v>45477</v>
          </cell>
        </row>
        <row r="27050">
          <cell r="F27050" t="str">
            <v>4. Operaciones;PP - BLOQUE ESPUMA D-40.0;1</v>
          </cell>
          <cell r="J27050">
            <v>45477</v>
          </cell>
        </row>
        <row r="27051">
          <cell r="F27051" t="str">
            <v>4. Operaciones;PP - BLOQUE ESPUMA D-40.0;2</v>
          </cell>
          <cell r="J27051">
            <v>45477</v>
          </cell>
        </row>
        <row r="27052">
          <cell r="F27052" t="str">
            <v>4. Operaciones;PP - BLOQUE ESPUMA D-40.0;3</v>
          </cell>
          <cell r="J27052">
            <v>45477</v>
          </cell>
        </row>
        <row r="27053">
          <cell r="F27053" t="str">
            <v>4. Operaciones;PP - BLOQUE ESPUMA D-40.0;4</v>
          </cell>
          <cell r="J27053">
            <v>45477</v>
          </cell>
        </row>
        <row r="27054">
          <cell r="F27054" t="str">
            <v>4. Operaciones;PP - BLOQUE ESPUMA D-40.0;5</v>
          </cell>
          <cell r="J27054">
            <v>45477</v>
          </cell>
        </row>
        <row r="27055">
          <cell r="F27055" t="str">
            <v>4. Operaciones;PP - BLOQUE ESPUMA D-40.0;6</v>
          </cell>
          <cell r="J27055">
            <v>45477</v>
          </cell>
        </row>
        <row r="27056">
          <cell r="F27056" t="str">
            <v>3. Item Componente;PP - BLOQUE ESPUMA D-40.0;1</v>
          </cell>
          <cell r="J27056">
            <v>45477</v>
          </cell>
        </row>
        <row r="27057">
          <cell r="F27057" t="str">
            <v>3. Item Componente;PP - BLOQUE ESPUMA D-40.0;2</v>
          </cell>
          <cell r="J27057">
            <v>45477</v>
          </cell>
        </row>
        <row r="27058">
          <cell r="F27058" t="str">
            <v>3. Item Componente;PP - BLOQUE ESPUMA D-40.0;3</v>
          </cell>
          <cell r="J27058">
            <v>45477</v>
          </cell>
        </row>
        <row r="27059">
          <cell r="F27059" t="str">
            <v>3. Item Componente;PP - BLOQUE ESPUMA D-40.0;4</v>
          </cell>
          <cell r="J27059">
            <v>45477</v>
          </cell>
        </row>
        <row r="27060">
          <cell r="F27060" t="str">
            <v>3. Item Componente;PP - BLOQUE ESPUMA D-40.0;5</v>
          </cell>
          <cell r="J27060">
            <v>45477</v>
          </cell>
        </row>
        <row r="27061">
          <cell r="F27061" t="str">
            <v>3. Item Componente;PP - BLOQUE ESPUMA D-40.0;6</v>
          </cell>
          <cell r="J27061">
            <v>45477</v>
          </cell>
        </row>
        <row r="27062">
          <cell r="F27062" t="str">
            <v>3. Item Componente;PP - BLOQUE ESPUMA D-40.0;7</v>
          </cell>
          <cell r="J27062">
            <v>45477</v>
          </cell>
        </row>
        <row r="27063">
          <cell r="F27063" t="str">
            <v>3. Item Componente;PP - BLOQUE ESPUMA D-40.0;8</v>
          </cell>
          <cell r="J27063">
            <v>45477</v>
          </cell>
        </row>
        <row r="27064">
          <cell r="F27064" t="str">
            <v>3. Item Componente;PP - BLOQUE ESPUMA D-40.0;9</v>
          </cell>
          <cell r="J27064">
            <v>45477</v>
          </cell>
        </row>
        <row r="27065">
          <cell r="F27065" t="str">
            <v>3. Item Componente;PP - BLOQUE ESPUMA D-40.0;10</v>
          </cell>
          <cell r="J27065">
            <v>45477</v>
          </cell>
        </row>
        <row r="27066">
          <cell r="F27066" t="str">
            <v>3. Item Componente;PP - BLOQUE ESPUMA D-40.0;11</v>
          </cell>
          <cell r="J27066">
            <v>45477</v>
          </cell>
        </row>
        <row r="27067">
          <cell r="F27067" t="str">
            <v>3. Item Componente;PP - BLOQUE ESPUMA D-40.0;12</v>
          </cell>
          <cell r="J27067">
            <v>45477</v>
          </cell>
        </row>
        <row r="27068">
          <cell r="F27068" t="str">
            <v>3. Item Componente;PP - BLOQUE ESPUMA D-40.0;13</v>
          </cell>
          <cell r="J27068">
            <v>45477</v>
          </cell>
        </row>
        <row r="27069">
          <cell r="F27069" t="str">
            <v>1. Item OP;PP - BLOQUE ESPUMA D-40.0;1</v>
          </cell>
          <cell r="J27069">
            <v>45477</v>
          </cell>
        </row>
        <row r="27070">
          <cell r="F27070" t="str">
            <v>2. Item Otros;PP - BLOQUE ESPUMA D-26.0;1</v>
          </cell>
          <cell r="J27070">
            <v>45479</v>
          </cell>
        </row>
        <row r="27071">
          <cell r="F27071" t="str">
            <v>4. Operaciones;PP - BLOQUE ESPUMA D-26.0;1</v>
          </cell>
          <cell r="J27071">
            <v>45479</v>
          </cell>
        </row>
        <row r="27072">
          <cell r="F27072" t="str">
            <v>4. Operaciones;PP - BLOQUE ESPUMA D-26.0;2</v>
          </cell>
          <cell r="J27072">
            <v>45479</v>
          </cell>
        </row>
        <row r="27073">
          <cell r="F27073" t="str">
            <v>4. Operaciones;PP - BLOQUE ESPUMA D-26.0;3</v>
          </cell>
          <cell r="J27073">
            <v>45479</v>
          </cell>
        </row>
        <row r="27074">
          <cell r="F27074" t="str">
            <v>4. Operaciones;PP - BLOQUE ESPUMA D-26.0;4</v>
          </cell>
          <cell r="J27074">
            <v>45479</v>
          </cell>
        </row>
        <row r="27075">
          <cell r="F27075" t="str">
            <v>4. Operaciones;PP - BLOQUE ESPUMA D-26.0;5</v>
          </cell>
          <cell r="J27075">
            <v>45479</v>
          </cell>
        </row>
        <row r="27076">
          <cell r="F27076" t="str">
            <v>4. Operaciones;PP - BLOQUE ESPUMA D-26.0;6</v>
          </cell>
          <cell r="J27076">
            <v>45479</v>
          </cell>
        </row>
        <row r="27077">
          <cell r="F27077" t="str">
            <v>3. Item Componente;PP - BLOQUE ESPUMA D-26.0;1</v>
          </cell>
          <cell r="J27077">
            <v>45479</v>
          </cell>
        </row>
        <row r="27078">
          <cell r="F27078" t="str">
            <v>3. Item Componente;PP - BLOQUE ESPUMA D-26.0;2</v>
          </cell>
          <cell r="J27078">
            <v>45479</v>
          </cell>
        </row>
        <row r="27079">
          <cell r="F27079" t="str">
            <v>3. Item Componente;PP - BLOQUE ESPUMA D-26.0;3</v>
          </cell>
          <cell r="J27079">
            <v>45479</v>
          </cell>
        </row>
        <row r="27080">
          <cell r="F27080" t="str">
            <v>3. Item Componente;PP - BLOQUE ESPUMA D-26.0;4</v>
          </cell>
          <cell r="J27080">
            <v>45479</v>
          </cell>
        </row>
        <row r="27081">
          <cell r="F27081" t="str">
            <v>3. Item Componente;PP - BLOQUE ESPUMA D-26.0;5</v>
          </cell>
          <cell r="J27081">
            <v>45479</v>
          </cell>
        </row>
        <row r="27082">
          <cell r="F27082" t="str">
            <v>3. Item Componente;PP - BLOQUE ESPUMA D-26.0;6</v>
          </cell>
          <cell r="J27082">
            <v>45479</v>
          </cell>
        </row>
        <row r="27083">
          <cell r="F27083" t="str">
            <v>3. Item Componente;PP - BLOQUE ESPUMA D-26.0;7</v>
          </cell>
          <cell r="J27083">
            <v>45479</v>
          </cell>
        </row>
        <row r="27084">
          <cell r="F27084" t="str">
            <v>3. Item Componente;PP - BLOQUE ESPUMA D-26.0;8</v>
          </cell>
          <cell r="J27084">
            <v>45479</v>
          </cell>
        </row>
        <row r="27085">
          <cell r="F27085" t="str">
            <v>3. Item Componente;PP - BLOQUE ESPUMA D-26.0;9</v>
          </cell>
          <cell r="J27085">
            <v>45479</v>
          </cell>
        </row>
        <row r="27086">
          <cell r="F27086" t="str">
            <v>3. Item Componente;PP - BLOQUE ESPUMA D-26.0;10</v>
          </cell>
          <cell r="J27086">
            <v>45479</v>
          </cell>
        </row>
        <row r="27087">
          <cell r="F27087" t="str">
            <v>3. Item Componente;PP - BLOQUE ESPUMA D-26.0;11</v>
          </cell>
          <cell r="J27087">
            <v>45479</v>
          </cell>
        </row>
        <row r="27088">
          <cell r="F27088" t="str">
            <v>3. Item Componente;PP - BLOQUE ESPUMA D-26.0;12</v>
          </cell>
          <cell r="J27088">
            <v>45479</v>
          </cell>
        </row>
        <row r="27089">
          <cell r="F27089" t="str">
            <v>3. Item Componente;PP - BLOQUE ESPUMA D-26.0;13</v>
          </cell>
          <cell r="J27089">
            <v>45479</v>
          </cell>
        </row>
        <row r="27090">
          <cell r="F27090" t="str">
            <v>3. Item Componente;PP - BLOQUE ESPUMA D-26.0;14</v>
          </cell>
          <cell r="J27090">
            <v>45479</v>
          </cell>
        </row>
        <row r="27091">
          <cell r="F27091" t="str">
            <v>2. Item Otros;PP - BLOQUE ESPUMA D-26.0;2</v>
          </cell>
          <cell r="J27091">
            <v>45479</v>
          </cell>
        </row>
        <row r="27092">
          <cell r="F27092" t="str">
            <v>1. Item OP;PP - BLOQUE ESPUMA D-26.0;1</v>
          </cell>
          <cell r="J27092">
            <v>45479</v>
          </cell>
        </row>
        <row r="27093">
          <cell r="F27093" t="str">
            <v>2. Item Otros;PP - BLOQUE ESPUMA D-26.0;3</v>
          </cell>
          <cell r="J27093">
            <v>45479</v>
          </cell>
        </row>
        <row r="27094">
          <cell r="F27094" t="str">
            <v>2. Item Otros;PP - BLOQUE ESPUMA D-26.0;4</v>
          </cell>
          <cell r="J27094">
            <v>45479</v>
          </cell>
        </row>
        <row r="27095">
          <cell r="F27095" t="str">
            <v>4. Operaciones;PP - BLOQUE ESPUMA D-26.0;7</v>
          </cell>
          <cell r="J27095">
            <v>45479</v>
          </cell>
        </row>
        <row r="27096">
          <cell r="F27096" t="str">
            <v>4. Operaciones;PP - BLOQUE ESPUMA D-26.0;8</v>
          </cell>
          <cell r="J27096">
            <v>45479</v>
          </cell>
        </row>
        <row r="27097">
          <cell r="F27097" t="str">
            <v>4. Operaciones;PP - BLOQUE ESPUMA D-26.0;9</v>
          </cell>
          <cell r="J27097">
            <v>45479</v>
          </cell>
        </row>
        <row r="27098">
          <cell r="F27098" t="str">
            <v>4. Operaciones;PP - BLOQUE ESPUMA D-26.0;10</v>
          </cell>
          <cell r="J27098">
            <v>45479</v>
          </cell>
        </row>
        <row r="27099">
          <cell r="F27099" t="str">
            <v>4. Operaciones;PP - BLOQUE ESPUMA D-26.0;11</v>
          </cell>
          <cell r="J27099">
            <v>45479</v>
          </cell>
        </row>
        <row r="27100">
          <cell r="F27100" t="str">
            <v>4. Operaciones;PP - BLOQUE ESPUMA D-26.0;12</v>
          </cell>
          <cell r="J27100">
            <v>45479</v>
          </cell>
        </row>
        <row r="27101">
          <cell r="F27101" t="str">
            <v>3. Item Componente;PP - BLOQUE ESPUMA D-26.0;15</v>
          </cell>
          <cell r="J27101">
            <v>45479</v>
          </cell>
        </row>
        <row r="27102">
          <cell r="F27102" t="str">
            <v>3. Item Componente;PP - BLOQUE ESPUMA D-26.0;16</v>
          </cell>
          <cell r="J27102">
            <v>45479</v>
          </cell>
        </row>
        <row r="27103">
          <cell r="F27103" t="str">
            <v>3. Item Componente;PP - BLOQUE ESPUMA D-26.0;17</v>
          </cell>
          <cell r="J27103">
            <v>45479</v>
          </cell>
        </row>
        <row r="27104">
          <cell r="F27104" t="str">
            <v>3. Item Componente;PP - BLOQUE ESPUMA D-26.0;18</v>
          </cell>
          <cell r="J27104">
            <v>45479</v>
          </cell>
        </row>
        <row r="27105">
          <cell r="F27105" t="str">
            <v>3. Item Componente;PP - BLOQUE ESPUMA D-26.0;19</v>
          </cell>
          <cell r="J27105">
            <v>45479</v>
          </cell>
        </row>
        <row r="27106">
          <cell r="F27106" t="str">
            <v>3. Item Componente;PP - BLOQUE ESPUMA D-26.0;20</v>
          </cell>
          <cell r="J27106">
            <v>45479</v>
          </cell>
        </row>
        <row r="27107">
          <cell r="F27107" t="str">
            <v>3. Item Componente;PP - BLOQUE ESPUMA D-26.0;21</v>
          </cell>
          <cell r="J27107">
            <v>45479</v>
          </cell>
        </row>
        <row r="27108">
          <cell r="F27108" t="str">
            <v>3. Item Componente;PP - BLOQUE ESPUMA D-26.0;22</v>
          </cell>
          <cell r="J27108">
            <v>45479</v>
          </cell>
        </row>
        <row r="27109">
          <cell r="F27109" t="str">
            <v>3. Item Componente;PP - BLOQUE ESPUMA D-26.0;23</v>
          </cell>
          <cell r="J27109">
            <v>45479</v>
          </cell>
        </row>
        <row r="27110">
          <cell r="F27110" t="str">
            <v>3. Item Componente;PP - BLOQUE ESPUMA D-26.0;24</v>
          </cell>
          <cell r="J27110">
            <v>45479</v>
          </cell>
        </row>
        <row r="27111">
          <cell r="F27111" t="str">
            <v>3. Item Componente;PP - BLOQUE ESPUMA D-26.0;25</v>
          </cell>
          <cell r="J27111">
            <v>45479</v>
          </cell>
        </row>
        <row r="27112">
          <cell r="F27112" t="str">
            <v>3. Item Componente;PP - BLOQUE ESPUMA D-26.0;26</v>
          </cell>
          <cell r="J27112">
            <v>45479</v>
          </cell>
        </row>
        <row r="27113">
          <cell r="F27113" t="str">
            <v>3. Item Componente;PP - BLOQUE ESPUMA D-26.0;27</v>
          </cell>
          <cell r="J27113">
            <v>45479</v>
          </cell>
        </row>
        <row r="27114">
          <cell r="F27114" t="str">
            <v>3. Item Componente;PP - BLOQUE ESPUMA D-26.0;28</v>
          </cell>
          <cell r="J27114">
            <v>45479</v>
          </cell>
        </row>
        <row r="27115">
          <cell r="F27115" t="str">
            <v>1. Item OP;PP - BLOQUE ESPUMA D-26.0;2</v>
          </cell>
          <cell r="J27115">
            <v>45479</v>
          </cell>
        </row>
        <row r="27116">
          <cell r="F27116" t="str">
            <v>1. Item OP;PP - BLOQUE ESPUMA D-23.0;1</v>
          </cell>
          <cell r="J27116">
            <v>45479</v>
          </cell>
        </row>
        <row r="27117">
          <cell r="F27117" t="str">
            <v>2. Item Otros;PP - BLOQUE ESPUMA D-23.0;1</v>
          </cell>
          <cell r="J27117">
            <v>45479</v>
          </cell>
        </row>
        <row r="27118">
          <cell r="F27118" t="str">
            <v>2. Item Otros;PP - BLOQUE ESPUMA D-23.0;2</v>
          </cell>
          <cell r="J27118">
            <v>45479</v>
          </cell>
        </row>
        <row r="27119">
          <cell r="F27119" t="str">
            <v>3. Item Componente;PP - BLOQUE ESPUMA D-23.0;1</v>
          </cell>
          <cell r="J27119">
            <v>45479</v>
          </cell>
        </row>
        <row r="27120">
          <cell r="F27120" t="str">
            <v>3. Item Componente;PP - BLOQUE ESPUMA D-23.0;2</v>
          </cell>
          <cell r="J27120">
            <v>45479</v>
          </cell>
        </row>
        <row r="27121">
          <cell r="F27121" t="str">
            <v>3. Item Componente;PP - BLOQUE ESPUMA D-23.0;3</v>
          </cell>
          <cell r="J27121">
            <v>45479</v>
          </cell>
        </row>
        <row r="27122">
          <cell r="F27122" t="str">
            <v>4. Operaciones;PP - BLOQUE ESPUMA D-23.0;1</v>
          </cell>
          <cell r="J27122">
            <v>45479</v>
          </cell>
        </row>
        <row r="27123">
          <cell r="F27123" t="str">
            <v>4. Operaciones;PP - BLOQUE ESPUMA D-23.0;2</v>
          </cell>
          <cell r="J27123">
            <v>45479</v>
          </cell>
        </row>
        <row r="27124">
          <cell r="F27124" t="str">
            <v>3. Item Componente;PP - BLOQUE ESPUMA D-23.0;4</v>
          </cell>
          <cell r="J27124">
            <v>45479</v>
          </cell>
        </row>
        <row r="27125">
          <cell r="F27125" t="str">
            <v>3. Item Componente;PP - BLOQUE ESPUMA D-23.0;5</v>
          </cell>
          <cell r="J27125">
            <v>45479</v>
          </cell>
        </row>
        <row r="27126">
          <cell r="F27126" t="str">
            <v>4. Operaciones;PP - BLOQUE ESPUMA D-23.0;3</v>
          </cell>
          <cell r="J27126">
            <v>45479</v>
          </cell>
        </row>
        <row r="27127">
          <cell r="F27127" t="str">
            <v>4. Operaciones;PP - BLOQUE ESPUMA D-23.0;4</v>
          </cell>
          <cell r="J27127">
            <v>45479</v>
          </cell>
        </row>
        <row r="27128">
          <cell r="F27128" t="str">
            <v>4. Operaciones;PP - BLOQUE ESPUMA D-23.0;5</v>
          </cell>
          <cell r="J27128">
            <v>45479</v>
          </cell>
        </row>
        <row r="27129">
          <cell r="F27129" t="str">
            <v>4. Operaciones;PP - BLOQUE ESPUMA D-23.0;6</v>
          </cell>
          <cell r="J27129">
            <v>45479</v>
          </cell>
        </row>
        <row r="27130">
          <cell r="F27130" t="str">
            <v>3. Item Componente;PP - BLOQUE ESPUMA D-23.0;6</v>
          </cell>
          <cell r="J27130">
            <v>45479</v>
          </cell>
        </row>
        <row r="27131">
          <cell r="F27131" t="str">
            <v>3. Item Componente;PP - BLOQUE ESPUMA D-23.0;7</v>
          </cell>
          <cell r="J27131">
            <v>45479</v>
          </cell>
        </row>
        <row r="27132">
          <cell r="F27132" t="str">
            <v>3. Item Componente;PP - BLOQUE ESPUMA D-23.0;8</v>
          </cell>
          <cell r="J27132">
            <v>45479</v>
          </cell>
        </row>
        <row r="27133">
          <cell r="F27133" t="str">
            <v>3. Item Componente;PP - BLOQUE ESPUMA D-23.0;9</v>
          </cell>
          <cell r="J27133">
            <v>45479</v>
          </cell>
        </row>
        <row r="27134">
          <cell r="F27134" t="str">
            <v>3. Item Componente;PP - BLOQUE ESPUMA D-23.0;10</v>
          </cell>
          <cell r="J27134">
            <v>45479</v>
          </cell>
        </row>
        <row r="27135">
          <cell r="F27135" t="str">
            <v>3. Item Componente;PP - BLOQUE ESPUMA D-23.0;11</v>
          </cell>
          <cell r="J27135">
            <v>45479</v>
          </cell>
        </row>
        <row r="27136">
          <cell r="F27136" t="str">
            <v>3. Item Componente;PP - BLOQUE ESPUMA D-23.0;12</v>
          </cell>
          <cell r="J27136">
            <v>45479</v>
          </cell>
        </row>
        <row r="27137">
          <cell r="F27137" t="str">
            <v>3. Item Componente;PP - BLOQUE ESPUMA D-23.0;13</v>
          </cell>
          <cell r="J27137">
            <v>45479</v>
          </cell>
        </row>
        <row r="27138">
          <cell r="F27138" t="str">
            <v>3. Item Componente;PP - BLOQUE ESPUMA D-23.0;14</v>
          </cell>
          <cell r="J27138">
            <v>45479</v>
          </cell>
        </row>
        <row r="27139">
          <cell r="F27139" t="str">
            <v>4. Operaciones;PP - BLOQUE ESPUMA D-18.0;1</v>
          </cell>
          <cell r="J27139">
            <v>45479</v>
          </cell>
        </row>
        <row r="27140">
          <cell r="F27140" t="str">
            <v>4. Operaciones;PP - BLOQUE ESPUMA D-18.0;2</v>
          </cell>
          <cell r="J27140">
            <v>45479</v>
          </cell>
        </row>
        <row r="27141">
          <cell r="F27141" t="str">
            <v>4. Operaciones;PP - BLOQUE ESPUMA D-18.0;3</v>
          </cell>
          <cell r="J27141">
            <v>45479</v>
          </cell>
        </row>
        <row r="27142">
          <cell r="F27142" t="str">
            <v>3. Item Componente;PP - BLOQUE ESPUMA D-18.0;1</v>
          </cell>
          <cell r="J27142">
            <v>45479</v>
          </cell>
        </row>
        <row r="27143">
          <cell r="F27143" t="str">
            <v>3. Item Componente;PP - BLOQUE ESPUMA D-18.0;2</v>
          </cell>
          <cell r="J27143">
            <v>45479</v>
          </cell>
        </row>
        <row r="27144">
          <cell r="F27144" t="str">
            <v>3. Item Componente;PP - BLOQUE ESPUMA D-18.0;3</v>
          </cell>
          <cell r="J27144">
            <v>45479</v>
          </cell>
        </row>
        <row r="27145">
          <cell r="F27145" t="str">
            <v>3. Item Componente;PP - BLOQUE ESPUMA D-18.0;4</v>
          </cell>
          <cell r="J27145">
            <v>45479</v>
          </cell>
        </row>
        <row r="27146">
          <cell r="F27146" t="str">
            <v>3. Item Componente;PP - BLOQUE ESPUMA D-18.0;5</v>
          </cell>
          <cell r="J27146">
            <v>45479</v>
          </cell>
        </row>
        <row r="27147">
          <cell r="F27147" t="str">
            <v>3. Item Componente;PP - BLOQUE ESPUMA D-18.0;6</v>
          </cell>
          <cell r="J27147">
            <v>45479</v>
          </cell>
        </row>
        <row r="27148">
          <cell r="F27148" t="str">
            <v>3. Item Componente;PP - BLOQUE ESPUMA D-18.0;7</v>
          </cell>
          <cell r="J27148">
            <v>45479</v>
          </cell>
        </row>
        <row r="27149">
          <cell r="F27149" t="str">
            <v>3. Item Componente;PP - BLOQUE ESPUMA D-18.0;8</v>
          </cell>
          <cell r="J27149">
            <v>45479</v>
          </cell>
        </row>
        <row r="27150">
          <cell r="F27150" t="str">
            <v>3. Item Componente;PP - BLOQUE ESPUMA D-18.0;9</v>
          </cell>
          <cell r="J27150">
            <v>45479</v>
          </cell>
        </row>
        <row r="27151">
          <cell r="F27151" t="str">
            <v>3. Item Componente;PP - BLOQUE ESPUMA D-18.0;10</v>
          </cell>
          <cell r="J27151">
            <v>45479</v>
          </cell>
        </row>
        <row r="27152">
          <cell r="F27152" t="str">
            <v>3. Item Componente;PP - BLOQUE ESPUMA D-18.0;11</v>
          </cell>
          <cell r="J27152">
            <v>45479</v>
          </cell>
        </row>
        <row r="27153">
          <cell r="F27153" t="str">
            <v>3. Item Componente;PP - BLOQUE ESPUMA D-18.0;12</v>
          </cell>
          <cell r="J27153">
            <v>45479</v>
          </cell>
        </row>
        <row r="27154">
          <cell r="F27154" t="str">
            <v>3. Item Componente;PP - BLOQUE ESPUMA D-18.0;13</v>
          </cell>
          <cell r="J27154">
            <v>45479</v>
          </cell>
        </row>
        <row r="27155">
          <cell r="F27155" t="str">
            <v>3. Item Componente;PP - BLOQUE ESPUMA D-18.0;14</v>
          </cell>
          <cell r="J27155">
            <v>45479</v>
          </cell>
        </row>
        <row r="27156">
          <cell r="F27156" t="str">
            <v>3. Item Componente;PP - BLOQUE ESPUMA D-18.0;15</v>
          </cell>
          <cell r="J27156">
            <v>45479</v>
          </cell>
        </row>
        <row r="27157">
          <cell r="F27157" t="str">
            <v>3. Item Componente;PP - BLOQUE ESPUMA D-16.0 DURA;1</v>
          </cell>
          <cell r="J27157">
            <v>45479</v>
          </cell>
        </row>
        <row r="27158">
          <cell r="F27158" t="str">
            <v>3. Item Componente;PP - BLOQUE ESPUMA D-16.0 DURA;2</v>
          </cell>
          <cell r="J27158">
            <v>45479</v>
          </cell>
        </row>
        <row r="27159">
          <cell r="F27159" t="str">
            <v>3. Item Componente;PP - BLOQUE ESPUMA D-16.0 DURA;3</v>
          </cell>
          <cell r="J27159">
            <v>45479</v>
          </cell>
        </row>
        <row r="27160">
          <cell r="F27160" t="str">
            <v>3. Item Componente;PP - BLOQUE ESPUMA D-16.0 DURA;4</v>
          </cell>
          <cell r="J27160">
            <v>45479</v>
          </cell>
        </row>
        <row r="27161">
          <cell r="F27161" t="str">
            <v>3. Item Componente;PP - BLOQUE ESPUMA D-16.0 DURA;5</v>
          </cell>
          <cell r="J27161">
            <v>45479</v>
          </cell>
        </row>
        <row r="27162">
          <cell r="F27162" t="str">
            <v>3. Item Componente;PP - BLOQUE ESPUMA D-16.0 DURA;6</v>
          </cell>
          <cell r="J27162">
            <v>45479</v>
          </cell>
        </row>
        <row r="27163">
          <cell r="F27163" t="str">
            <v>3. Item Componente;PP - BLOQUE ESPUMA D-16.0 DURA;7</v>
          </cell>
          <cell r="J27163">
            <v>45479</v>
          </cell>
        </row>
        <row r="27164">
          <cell r="F27164" t="str">
            <v>3. Item Componente;PP - BLOQUE ESPUMA D-16.0 DURA;8</v>
          </cell>
          <cell r="J27164">
            <v>45479</v>
          </cell>
        </row>
        <row r="27165">
          <cell r="F27165" t="str">
            <v>3. Item Componente;PP - BLOQUE ESPUMA D-16.0 DURA;9</v>
          </cell>
          <cell r="J27165">
            <v>45479</v>
          </cell>
        </row>
        <row r="27166">
          <cell r="F27166" t="str">
            <v>3. Item Componente;PP - BLOQUE ESPUMA D-16.0 DURA;10</v>
          </cell>
          <cell r="J27166">
            <v>45479</v>
          </cell>
        </row>
        <row r="27167">
          <cell r="F27167" t="str">
            <v>3. Item Componente;PP - BLOQUE ESPUMA D-16.0 DURA;11</v>
          </cell>
          <cell r="J27167">
            <v>45479</v>
          </cell>
        </row>
        <row r="27168">
          <cell r="F27168" t="str">
            <v>3. Item Componente;PP - BLOQUE ESPUMA D-16.0 DURA;12</v>
          </cell>
          <cell r="J27168">
            <v>45479</v>
          </cell>
        </row>
        <row r="27169">
          <cell r="F27169" t="str">
            <v>2. Item Otros;PP - BLOQUE ESPUMA D-16.0 DURA;1</v>
          </cell>
          <cell r="J27169">
            <v>45479</v>
          </cell>
        </row>
        <row r="27170">
          <cell r="F27170" t="str">
            <v>1. Item OP;PP - BLOQUE ESPUMA D-16.0 DURA;1</v>
          </cell>
          <cell r="J27170">
            <v>45479</v>
          </cell>
        </row>
        <row r="27171">
          <cell r="F27171" t="str">
            <v>2. Item Otros;PP - BLOQUE ESPUMA D-16.0 DURA;2</v>
          </cell>
          <cell r="J27171">
            <v>45479</v>
          </cell>
        </row>
        <row r="27172">
          <cell r="F27172" t="str">
            <v>2. Item Otros;PP - BLOQUE ESPUMA D-16.0 DURA;3</v>
          </cell>
          <cell r="J27172">
            <v>45479</v>
          </cell>
        </row>
        <row r="27173">
          <cell r="F27173" t="str">
            <v>4. Operaciones;PP - BLOQUE ESPUMA D-16.0 DURA;1</v>
          </cell>
          <cell r="J27173">
            <v>45479</v>
          </cell>
        </row>
        <row r="27174">
          <cell r="F27174" t="str">
            <v>4. Operaciones;PP - BLOQUE ESPUMA D-16.0 DURA;2</v>
          </cell>
          <cell r="J27174">
            <v>45479</v>
          </cell>
        </row>
        <row r="27175">
          <cell r="F27175" t="str">
            <v>4. Operaciones;PP - BLOQUE ESPUMA D-16.0 DURA;3</v>
          </cell>
          <cell r="J27175">
            <v>45479</v>
          </cell>
        </row>
        <row r="27176">
          <cell r="F27176" t="str">
            <v>4. Operaciones;PP - BLOQUE ESPUMA D-16.0 DURA;4</v>
          </cell>
          <cell r="J27176">
            <v>45479</v>
          </cell>
        </row>
        <row r="27177">
          <cell r="F27177" t="str">
            <v>4. Operaciones;PP - BLOQUE ESPUMA D-16.0 DURA;5</v>
          </cell>
          <cell r="J27177">
            <v>45479</v>
          </cell>
        </row>
        <row r="27178">
          <cell r="F27178" t="str">
            <v>4. Operaciones;PP - BLOQUE ESPUMA D-16.0 DURA;6</v>
          </cell>
          <cell r="J27178">
            <v>45479</v>
          </cell>
        </row>
        <row r="27179">
          <cell r="F27179" t="str">
            <v>3. Item Componente;PP - BLOQUE ESPUMA D-16.0 DURA;13</v>
          </cell>
          <cell r="J27179">
            <v>45479</v>
          </cell>
        </row>
        <row r="27180">
          <cell r="F27180" t="str">
            <v>3. Item Componente;PP - BLOQUE ESPUMA D-16.0 DURA;14</v>
          </cell>
          <cell r="J27180">
            <v>45479</v>
          </cell>
        </row>
        <row r="27181">
          <cell r="F27181" t="str">
            <v>3. Item Componente;PP - BLOQUE ESPUMA D-16.0 DURA;15</v>
          </cell>
          <cell r="J27181">
            <v>45479</v>
          </cell>
        </row>
        <row r="27182">
          <cell r="F27182" t="str">
            <v>3. Item Componente;PP - BLOQUE ESPUMA D-16.0 DURA;16</v>
          </cell>
          <cell r="J27182">
            <v>45479</v>
          </cell>
        </row>
        <row r="27183">
          <cell r="F27183" t="str">
            <v>3. Item Componente;PP - BLOQUE ESPUMA D-16.0 DURA;17</v>
          </cell>
          <cell r="J27183">
            <v>45479</v>
          </cell>
        </row>
        <row r="27184">
          <cell r="F27184" t="str">
            <v>3. Item Componente;PP - BLOQUE ESPUMA D-16.0 DURA;18</v>
          </cell>
          <cell r="J27184">
            <v>45479</v>
          </cell>
        </row>
        <row r="27185">
          <cell r="F27185" t="str">
            <v>3. Item Componente;PP - BLOQUE ESPUMA D-16.0 DURA;19</v>
          </cell>
          <cell r="J27185">
            <v>45479</v>
          </cell>
        </row>
        <row r="27186">
          <cell r="F27186" t="str">
            <v>3. Item Componente;PP - BLOQUE ESPUMA D-16.0 DURA;20</v>
          </cell>
          <cell r="J27186">
            <v>45479</v>
          </cell>
        </row>
        <row r="27187">
          <cell r="F27187" t="str">
            <v>3. Item Componente;PP - BLOQUE ESPUMA D-16.0 DURA;21</v>
          </cell>
          <cell r="J27187">
            <v>45479</v>
          </cell>
        </row>
        <row r="27188">
          <cell r="F27188" t="str">
            <v>3. Item Componente;PP - BLOQUE ESPUMA D-16.0 DURA;22</v>
          </cell>
          <cell r="J27188">
            <v>45479</v>
          </cell>
        </row>
        <row r="27189">
          <cell r="F27189" t="str">
            <v>3. Item Componente;PP - BLOQUE ESPUMA D-16.0 DURA;23</v>
          </cell>
          <cell r="J27189">
            <v>45479</v>
          </cell>
        </row>
        <row r="27190">
          <cell r="F27190" t="str">
            <v>3. Item Componente;PP - BLOQUE ESPUMA D-16.0 DURA;24</v>
          </cell>
          <cell r="J27190">
            <v>45479</v>
          </cell>
        </row>
        <row r="27191">
          <cell r="F27191" t="str">
            <v>3. Item Componente;PP - BLOQUE ESPUMA D-16.0 DURA;25</v>
          </cell>
          <cell r="J27191">
            <v>45479</v>
          </cell>
        </row>
        <row r="27192">
          <cell r="F27192" t="str">
            <v>3. Item Componente;PP - BLOQUE ESPUMA D-16.0 DURA;26</v>
          </cell>
          <cell r="J27192">
            <v>45479</v>
          </cell>
        </row>
        <row r="27193">
          <cell r="F27193" t="str">
            <v>1. Item OP;PP - BLOQUE ESPUMA D-18.0;1</v>
          </cell>
          <cell r="J27193">
            <v>45479</v>
          </cell>
        </row>
        <row r="27194">
          <cell r="F27194" t="str">
            <v>2. Item Otros;PP - BLOQUE ESPUMA D-18.0;1</v>
          </cell>
          <cell r="J27194">
            <v>45479</v>
          </cell>
        </row>
        <row r="27195">
          <cell r="F27195" t="str">
            <v>2. Item Otros;PP - BLOQUE ESPUMA D-18.0;2</v>
          </cell>
          <cell r="J27195">
            <v>45479</v>
          </cell>
        </row>
        <row r="27196">
          <cell r="F27196" t="str">
            <v>4. Operaciones;PP - BLOQUE ESPUMA D-18.0;4</v>
          </cell>
          <cell r="J27196">
            <v>45479</v>
          </cell>
        </row>
        <row r="27197">
          <cell r="F27197" t="str">
            <v>4. Operaciones;PP - BLOQUE ESPUMA D-18.0;5</v>
          </cell>
          <cell r="J27197">
            <v>45479</v>
          </cell>
        </row>
        <row r="27198">
          <cell r="F27198" t="str">
            <v>4. Operaciones;PP - BLOQUE ESPUMA D-18.0;6</v>
          </cell>
          <cell r="J27198">
            <v>45479</v>
          </cell>
        </row>
        <row r="27199">
          <cell r="F27199" t="str">
            <v>4. Operaciones;PP - BLOQUE ESPUMA D-18.0;7</v>
          </cell>
          <cell r="J27199">
            <v>45479</v>
          </cell>
        </row>
        <row r="27200">
          <cell r="F27200" t="str">
            <v>4. Operaciones;PP - BLOQUE ESPUMA D-18.0;8</v>
          </cell>
          <cell r="J27200">
            <v>45479</v>
          </cell>
        </row>
        <row r="27201">
          <cell r="F27201" t="str">
            <v>4. Operaciones;PP - BLOQUE ESPUMA D-18.0;9</v>
          </cell>
          <cell r="J27201">
            <v>45479</v>
          </cell>
        </row>
        <row r="27202">
          <cell r="F27202" t="str">
            <v>3. Item Componente;PP - BLOQUE ESPUMA D-18.0;16</v>
          </cell>
          <cell r="J27202">
            <v>45479</v>
          </cell>
        </row>
        <row r="27203">
          <cell r="F27203" t="str">
            <v>3. Item Componente;PP - BLOQUE ESPUMA D-18.0;17</v>
          </cell>
          <cell r="J27203">
            <v>45479</v>
          </cell>
        </row>
        <row r="27204">
          <cell r="F27204" t="str">
            <v>3. Item Componente;PP - BLOQUE ESPUMA D-18.0;18</v>
          </cell>
          <cell r="J27204">
            <v>45479</v>
          </cell>
        </row>
        <row r="27205">
          <cell r="F27205" t="str">
            <v>3. Item Componente;PP - BLOQUE ESPUMA D-18.0;19</v>
          </cell>
          <cell r="J27205">
            <v>45479</v>
          </cell>
        </row>
        <row r="27206">
          <cell r="F27206" t="str">
            <v>3. Item Componente;PP - BLOQUE ESPUMA D-18.0;20</v>
          </cell>
          <cell r="J27206">
            <v>45479</v>
          </cell>
        </row>
        <row r="27207">
          <cell r="F27207" t="str">
            <v>3. Item Componente;PP - BLOQUE ESPUMA D-18.0;21</v>
          </cell>
          <cell r="J27207">
            <v>45479</v>
          </cell>
        </row>
        <row r="27208">
          <cell r="F27208" t="str">
            <v>3. Item Componente;PP - BLOQUE ESPUMA D-18.0;22</v>
          </cell>
          <cell r="J27208">
            <v>45479</v>
          </cell>
        </row>
        <row r="27209">
          <cell r="F27209" t="str">
            <v>3. Item Componente;PP - BLOQUE ESPUMA D-18.0;23</v>
          </cell>
          <cell r="J27209">
            <v>45479</v>
          </cell>
        </row>
        <row r="27210">
          <cell r="F27210" t="str">
            <v>3. Item Componente;PP - BLOQUE ESPUMA D-18.0;24</v>
          </cell>
          <cell r="J27210">
            <v>45479</v>
          </cell>
        </row>
        <row r="27211">
          <cell r="F27211" t="str">
            <v>3. Item Componente;PP - BLOQUE ESPUMA D-18.0;25</v>
          </cell>
          <cell r="J27211">
            <v>45479</v>
          </cell>
        </row>
        <row r="27212">
          <cell r="F27212" t="str">
            <v>3. Item Componente;PP - BLOQUE ESPUMA D-18.0;26</v>
          </cell>
          <cell r="J27212">
            <v>45479</v>
          </cell>
        </row>
        <row r="27213">
          <cell r="F27213" t="str">
            <v>3. Item Componente;PP - BLOQUE ESPUMA D-18.0;27</v>
          </cell>
          <cell r="J27213">
            <v>45479</v>
          </cell>
        </row>
        <row r="27214">
          <cell r="F27214" t="str">
            <v>3. Item Componente;PP - BLOQUE ESPUMA D-18.0;28</v>
          </cell>
          <cell r="J27214">
            <v>45479</v>
          </cell>
        </row>
        <row r="27215">
          <cell r="F27215" t="str">
            <v>3. Item Componente;PP - BLOQUE ESPUMA D-18.0;29</v>
          </cell>
          <cell r="J27215">
            <v>45479</v>
          </cell>
        </row>
        <row r="27216">
          <cell r="F27216" t="str">
            <v>3. Item Componente;PP - BLOQUE ESPUMA D-18.0;30</v>
          </cell>
          <cell r="J27216">
            <v>45479</v>
          </cell>
        </row>
        <row r="27217">
          <cell r="F27217" t="str">
            <v>1. Item OP;PP - BLOQUE ESPUMA D-12.0;1</v>
          </cell>
          <cell r="J27217">
            <v>45479</v>
          </cell>
        </row>
        <row r="27218">
          <cell r="F27218" t="str">
            <v>1. Item OP;PP - BLOQUE ESPUMA D-18.0;2</v>
          </cell>
          <cell r="J27218">
            <v>45479</v>
          </cell>
        </row>
        <row r="27219">
          <cell r="F27219" t="str">
            <v>2. Item Otros;PP - BLOQUE ESPUMA D-18.0;3</v>
          </cell>
          <cell r="J27219">
            <v>45479</v>
          </cell>
        </row>
        <row r="27220">
          <cell r="F27220" t="str">
            <v>2. Item Otros;PP - BLOQUE ESPUMA D-18.0;4</v>
          </cell>
          <cell r="J27220">
            <v>45479</v>
          </cell>
        </row>
        <row r="27221">
          <cell r="F27221" t="str">
            <v>4. Operaciones;PP - BLOQUE ESPUMA D-18.0;10</v>
          </cell>
          <cell r="J27221">
            <v>45479</v>
          </cell>
        </row>
        <row r="27222">
          <cell r="F27222" t="str">
            <v>4. Operaciones;PP - BLOQUE ESPUMA D-18.0;11</v>
          </cell>
          <cell r="J27222">
            <v>45479</v>
          </cell>
        </row>
        <row r="27223">
          <cell r="F27223" t="str">
            <v>4. Operaciones;PP - BLOQUE ESPUMA D-18.0;12</v>
          </cell>
          <cell r="J27223">
            <v>45479</v>
          </cell>
        </row>
        <row r="27224">
          <cell r="F27224" t="str">
            <v>4. Operaciones;PP - BLOQUE ESPUMA D-18.0;13</v>
          </cell>
          <cell r="J27224">
            <v>45479</v>
          </cell>
        </row>
        <row r="27225">
          <cell r="F27225" t="str">
            <v>4. Operaciones;PP - BLOQUE ESPUMA D-18.0;14</v>
          </cell>
          <cell r="J27225">
            <v>45479</v>
          </cell>
        </row>
        <row r="27226">
          <cell r="F27226" t="str">
            <v>4. Operaciones;PP - BLOQUE ESPUMA D-18.0;15</v>
          </cell>
          <cell r="J27226">
            <v>45479</v>
          </cell>
        </row>
        <row r="27227">
          <cell r="F27227" t="str">
            <v>3. Item Componente;PP - BLOQUE ESPUMA D-18.0;31</v>
          </cell>
          <cell r="J27227">
            <v>45479</v>
          </cell>
        </row>
        <row r="27228">
          <cell r="F27228" t="str">
            <v>3. Item Componente;PP - BLOQUE ESPUMA D-18.0;32</v>
          </cell>
          <cell r="J27228">
            <v>45479</v>
          </cell>
        </row>
        <row r="27229">
          <cell r="F27229" t="str">
            <v>3. Item Componente;PP - BLOQUE ESPUMA D-18.0;33</v>
          </cell>
          <cell r="J27229">
            <v>45479</v>
          </cell>
        </row>
        <row r="27230">
          <cell r="F27230" t="str">
            <v>3. Item Componente;PP - BLOQUE ESPUMA D-18.0;34</v>
          </cell>
          <cell r="J27230">
            <v>45479</v>
          </cell>
        </row>
        <row r="27231">
          <cell r="F27231" t="str">
            <v>3. Item Componente;PP - BLOQUE ESPUMA D-18.0;35</v>
          </cell>
          <cell r="J27231">
            <v>45479</v>
          </cell>
        </row>
        <row r="27232">
          <cell r="F27232" t="str">
            <v>3. Item Componente;PP - BLOQUE ESPUMA D-18.0;36</v>
          </cell>
          <cell r="J27232">
            <v>45479</v>
          </cell>
        </row>
        <row r="27233">
          <cell r="F27233" t="str">
            <v>3. Item Componente;PP - BLOQUE ESPUMA D-18.0;37</v>
          </cell>
          <cell r="J27233">
            <v>45479</v>
          </cell>
        </row>
        <row r="27234">
          <cell r="F27234" t="str">
            <v>3. Item Componente;PP - BLOQUE ESPUMA D-18.0;38</v>
          </cell>
          <cell r="J27234">
            <v>45479</v>
          </cell>
        </row>
        <row r="27235">
          <cell r="F27235" t="str">
            <v>3. Item Componente;PP - BLOQUE ESPUMA D-18.0;39</v>
          </cell>
          <cell r="J27235">
            <v>45479</v>
          </cell>
        </row>
        <row r="27236">
          <cell r="F27236" t="str">
            <v>3. Item Componente;PP - BLOQUE ESPUMA D-18.0;40</v>
          </cell>
          <cell r="J27236">
            <v>45479</v>
          </cell>
        </row>
        <row r="27237">
          <cell r="F27237" t="str">
            <v>3. Item Componente;PP - BLOQUE ESPUMA D-18.0;41</v>
          </cell>
          <cell r="J27237">
            <v>45479</v>
          </cell>
        </row>
        <row r="27238">
          <cell r="F27238" t="str">
            <v>3. Item Componente;PP - BLOQUE ESPUMA D-18.0;42</v>
          </cell>
          <cell r="J27238">
            <v>45479</v>
          </cell>
        </row>
        <row r="27239">
          <cell r="F27239" t="str">
            <v>3. Item Componente;PP - BLOQUE ESPUMA D-18.0;43</v>
          </cell>
          <cell r="J27239">
            <v>45479</v>
          </cell>
        </row>
        <row r="27240">
          <cell r="F27240" t="str">
            <v>3. Item Componente;PP - BLOQUE ESPUMA D-18.0;44</v>
          </cell>
          <cell r="J27240">
            <v>45479</v>
          </cell>
        </row>
        <row r="27241">
          <cell r="F27241" t="str">
            <v>3. Item Componente;PP - BLOQUE ESPUMA D-18.0;45</v>
          </cell>
          <cell r="J27241">
            <v>45479</v>
          </cell>
        </row>
        <row r="27242">
          <cell r="F27242" t="str">
            <v>1. Item OP;PP - BLOQUE ESPUMA D-18.0;3</v>
          </cell>
          <cell r="J27242">
            <v>45479</v>
          </cell>
        </row>
        <row r="27243">
          <cell r="F27243" t="str">
            <v>2. Item Otros;PP - BLOQUE ESPUMA D-18.0;5</v>
          </cell>
          <cell r="J27243">
            <v>45479</v>
          </cell>
        </row>
        <row r="27244">
          <cell r="F27244" t="str">
            <v>2. Item Otros;PP - BLOQUE ESPUMA D-18.0;6</v>
          </cell>
          <cell r="J27244">
            <v>45479</v>
          </cell>
        </row>
        <row r="27245">
          <cell r="F27245" t="str">
            <v>4. Operaciones;PP - BLOQUE ESPUMA D-18.0;16</v>
          </cell>
          <cell r="J27245">
            <v>45479</v>
          </cell>
        </row>
        <row r="27246">
          <cell r="F27246" t="str">
            <v>4. Operaciones;PP - BLOQUE ESPUMA D-18.0;17</v>
          </cell>
          <cell r="J27246">
            <v>45479</v>
          </cell>
        </row>
        <row r="27247">
          <cell r="F27247" t="str">
            <v>4. Operaciones;PP - BLOQUE ESPUMA D-18.0;18</v>
          </cell>
          <cell r="J27247">
            <v>45479</v>
          </cell>
        </row>
        <row r="27248">
          <cell r="F27248" t="str">
            <v>2. Item Otros;PP - BLOQUE ESPUMA D-12.0;1</v>
          </cell>
          <cell r="J27248">
            <v>45479</v>
          </cell>
        </row>
        <row r="27249">
          <cell r="F27249" t="str">
            <v>2. Item Otros;PP - BLOQUE ESPUMA D-12.0;2</v>
          </cell>
          <cell r="J27249">
            <v>45479</v>
          </cell>
        </row>
        <row r="27250">
          <cell r="F27250" t="str">
            <v>4. Operaciones;PP - BLOQUE ESPUMA D-12.0;1</v>
          </cell>
          <cell r="J27250">
            <v>45479</v>
          </cell>
        </row>
        <row r="27251">
          <cell r="F27251" t="str">
            <v>4. Operaciones;PP - BLOQUE ESPUMA D-12.0;2</v>
          </cell>
          <cell r="J27251">
            <v>45479</v>
          </cell>
        </row>
        <row r="27252">
          <cell r="F27252" t="str">
            <v>4. Operaciones;PP - BLOQUE ESPUMA D-12.0;3</v>
          </cell>
          <cell r="J27252">
            <v>45479</v>
          </cell>
        </row>
        <row r="27253">
          <cell r="F27253" t="str">
            <v>4. Operaciones;PP - BLOQUE ESPUMA D-12.0;4</v>
          </cell>
          <cell r="J27253">
            <v>45479</v>
          </cell>
        </row>
        <row r="27254">
          <cell r="F27254" t="str">
            <v>4. Operaciones;PP - BLOQUE ESPUMA D-12.0;5</v>
          </cell>
          <cell r="J27254">
            <v>45479</v>
          </cell>
        </row>
        <row r="27255">
          <cell r="F27255" t="str">
            <v>4. Operaciones;PP - BLOQUE ESPUMA D-12.0;6</v>
          </cell>
          <cell r="J27255">
            <v>45479</v>
          </cell>
        </row>
        <row r="27256">
          <cell r="F27256" t="str">
            <v>3. Item Componente;PP - BLOQUE ESPUMA D-12.0;1</v>
          </cell>
          <cell r="J27256">
            <v>45479</v>
          </cell>
        </row>
        <row r="27257">
          <cell r="F27257" t="str">
            <v>3. Item Componente;PP - BLOQUE ESPUMA D-12.0;2</v>
          </cell>
          <cell r="J27257">
            <v>45479</v>
          </cell>
        </row>
        <row r="27258">
          <cell r="F27258" t="str">
            <v>3. Item Componente;PP - BLOQUE ESPUMA D-12.0;3</v>
          </cell>
          <cell r="J27258">
            <v>45479</v>
          </cell>
        </row>
        <row r="27259">
          <cell r="F27259" t="str">
            <v>3. Item Componente;PP - BLOQUE ESPUMA D-12.0;4</v>
          </cell>
          <cell r="J27259">
            <v>45479</v>
          </cell>
        </row>
        <row r="27260">
          <cell r="F27260" t="str">
            <v>3. Item Componente;PP - BLOQUE ESPUMA D-12.0;5</v>
          </cell>
          <cell r="J27260">
            <v>45479</v>
          </cell>
        </row>
        <row r="27261">
          <cell r="F27261" t="str">
            <v>3. Item Componente;PP - BLOQUE ESPUMA D-12.0;6</v>
          </cell>
          <cell r="J27261">
            <v>45479</v>
          </cell>
        </row>
        <row r="27262">
          <cell r="F27262" t="str">
            <v>3. Item Componente;PP - BLOQUE ESPUMA D-12.0;7</v>
          </cell>
          <cell r="J27262">
            <v>45479</v>
          </cell>
        </row>
        <row r="27263">
          <cell r="F27263" t="str">
            <v>3. Item Componente;PP - BLOQUE ESPUMA D-12.0;8</v>
          </cell>
          <cell r="J27263">
            <v>45479</v>
          </cell>
        </row>
        <row r="27264">
          <cell r="F27264" t="str">
            <v>3. Item Componente;PP - BLOQUE ESPUMA D-12.0;9</v>
          </cell>
          <cell r="J27264">
            <v>45479</v>
          </cell>
        </row>
        <row r="27265">
          <cell r="F27265" t="str">
            <v>1. Item OP;PP - BLOQUE ESPUMA D-12.0;2</v>
          </cell>
          <cell r="J27265">
            <v>45479</v>
          </cell>
        </row>
        <row r="27266">
          <cell r="F27266" t="str">
            <v>2. Item Otros;PP - BLOQUE ESPUMA D-12.0;3</v>
          </cell>
          <cell r="J27266">
            <v>45479</v>
          </cell>
        </row>
        <row r="27267">
          <cell r="F27267" t="str">
            <v>2. Item Otros;PP - BLOQUE ESPUMA D-12.0;4</v>
          </cell>
          <cell r="J27267">
            <v>45479</v>
          </cell>
        </row>
        <row r="27268">
          <cell r="F27268" t="str">
            <v>3. Item Componente;PP - BLOQUE ESPUMA D-12.0;10</v>
          </cell>
          <cell r="J27268">
            <v>45479</v>
          </cell>
        </row>
        <row r="27269">
          <cell r="F27269" t="str">
            <v>3. Item Componente;PP - BLOQUE ESPUMA D-12.0;11</v>
          </cell>
          <cell r="J27269">
            <v>45479</v>
          </cell>
        </row>
        <row r="27270">
          <cell r="F27270" t="str">
            <v>3. Item Componente;PP - BLOQUE ESPUMA D-12.0;12</v>
          </cell>
          <cell r="J27270">
            <v>45479</v>
          </cell>
        </row>
        <row r="27271">
          <cell r="F27271" t="str">
            <v>3. Item Componente;PP - BLOQUE ESPUMA D-12.0;13</v>
          </cell>
          <cell r="J27271">
            <v>45479</v>
          </cell>
        </row>
        <row r="27272">
          <cell r="F27272" t="str">
            <v>3. Item Componente;PP - BLOQUE ESPUMA D-12.0;14</v>
          </cell>
          <cell r="J27272">
            <v>45479</v>
          </cell>
        </row>
        <row r="27273">
          <cell r="F27273" t="str">
            <v>4. Operaciones;PP - BLOQUE ESPUMA D-12.0;7</v>
          </cell>
          <cell r="J27273">
            <v>45479</v>
          </cell>
        </row>
        <row r="27274">
          <cell r="F27274" t="str">
            <v>4. Operaciones;PP - BLOQUE ESPUMA D-12.0;8</v>
          </cell>
          <cell r="J27274">
            <v>45479</v>
          </cell>
        </row>
        <row r="27275">
          <cell r="F27275" t="str">
            <v>4. Operaciones;PP - BLOQUE ESPUMA D-12.0;9</v>
          </cell>
          <cell r="J27275">
            <v>45479</v>
          </cell>
        </row>
        <row r="27276">
          <cell r="F27276" t="str">
            <v>4. Operaciones;PP - BLOQUE ESPUMA D-12.0;10</v>
          </cell>
          <cell r="J27276">
            <v>45479</v>
          </cell>
        </row>
        <row r="27277">
          <cell r="F27277" t="str">
            <v>4. Operaciones;PP - BLOQUE ESPUMA D-12.0;11</v>
          </cell>
          <cell r="J27277">
            <v>45479</v>
          </cell>
        </row>
        <row r="27278">
          <cell r="F27278" t="str">
            <v>4. Operaciones;PP - BLOQUE ESPUMA D-12.0;12</v>
          </cell>
          <cell r="J27278">
            <v>45479</v>
          </cell>
        </row>
        <row r="27279">
          <cell r="F27279" t="str">
            <v>3. Item Componente;PP - BLOQUE ESPUMA D-12.0;15</v>
          </cell>
          <cell r="J27279">
            <v>45479</v>
          </cell>
        </row>
        <row r="27280">
          <cell r="F27280" t="str">
            <v>3. Item Componente;PP - BLOQUE ESPUMA D-12.0;16</v>
          </cell>
          <cell r="J27280">
            <v>45479</v>
          </cell>
        </row>
        <row r="27281">
          <cell r="F27281" t="str">
            <v>3. Item Componente;PP - BLOQUE ESPUMA D-12.0;17</v>
          </cell>
          <cell r="J27281">
            <v>45479</v>
          </cell>
        </row>
        <row r="27282">
          <cell r="F27282" t="str">
            <v>1. Item OP;PP - BLOQUE ESPUMA D-12.0;3</v>
          </cell>
          <cell r="J27282">
            <v>45479</v>
          </cell>
        </row>
        <row r="27283">
          <cell r="F27283" t="str">
            <v>2. Item Otros;PP - BLOQUE ESPUMA D-12.0;5</v>
          </cell>
          <cell r="J27283">
            <v>45479</v>
          </cell>
        </row>
        <row r="27284">
          <cell r="F27284" t="str">
            <v>2. Item Otros;PP - BLOQUE ESPUMA D-12.0;6</v>
          </cell>
          <cell r="J27284">
            <v>45479</v>
          </cell>
        </row>
        <row r="27285">
          <cell r="F27285" t="str">
            <v>3. Item Componente;PP - BLOQUE ESPUMA D-12.0;18</v>
          </cell>
          <cell r="J27285">
            <v>45479</v>
          </cell>
        </row>
        <row r="27286">
          <cell r="F27286" t="str">
            <v>3. Item Componente;PP - BLOQUE ESPUMA D-12.0;19</v>
          </cell>
          <cell r="J27286">
            <v>45479</v>
          </cell>
        </row>
        <row r="27287">
          <cell r="F27287" t="str">
            <v>3. Item Componente;PP - BLOQUE ESPUMA D-12.0;20</v>
          </cell>
          <cell r="J27287">
            <v>45479</v>
          </cell>
        </row>
        <row r="27288">
          <cell r="F27288" t="str">
            <v>4. Operaciones;PP - BLOQUE ESPUMA D-12.0;13</v>
          </cell>
          <cell r="J27288">
            <v>45479</v>
          </cell>
        </row>
        <row r="27289">
          <cell r="F27289" t="str">
            <v>4. Operaciones;PP - BLOQUE ESPUMA D-12.0;14</v>
          </cell>
          <cell r="J27289">
            <v>45479</v>
          </cell>
        </row>
        <row r="27290">
          <cell r="F27290" t="str">
            <v>3. Item Componente;PP - BLOQUE ESPUMA D-12.0;21</v>
          </cell>
          <cell r="J27290">
            <v>45479</v>
          </cell>
        </row>
        <row r="27291">
          <cell r="F27291" t="str">
            <v>3. Item Componente;PP - BLOQUE ESPUMA D-12.0;22</v>
          </cell>
          <cell r="J27291">
            <v>45479</v>
          </cell>
        </row>
        <row r="27292">
          <cell r="F27292" t="str">
            <v>4. Operaciones;PP - BLOQUE ESPUMA D-12.0;15</v>
          </cell>
          <cell r="J27292">
            <v>45479</v>
          </cell>
        </row>
        <row r="27293">
          <cell r="F27293" t="str">
            <v>4. Operaciones;PP - BLOQUE ESPUMA D-12.0;16</v>
          </cell>
          <cell r="J27293">
            <v>45479</v>
          </cell>
        </row>
        <row r="27294">
          <cell r="F27294" t="str">
            <v>4. Operaciones;PP - BLOQUE ESPUMA D-12.0;17</v>
          </cell>
          <cell r="J27294">
            <v>45479</v>
          </cell>
        </row>
        <row r="27295">
          <cell r="F27295" t="str">
            <v>4. Operaciones;PP - BLOQUE ESPUMA D-12.0;18</v>
          </cell>
          <cell r="J27295">
            <v>45479</v>
          </cell>
        </row>
        <row r="27296">
          <cell r="F27296" t="str">
            <v>3. Item Componente;PP - BLOQUE ESPUMA D-12.0;23</v>
          </cell>
          <cell r="J27296">
            <v>45479</v>
          </cell>
        </row>
        <row r="27297">
          <cell r="F27297" t="str">
            <v>3. Item Componente;PP - BLOQUE ESPUMA D-12.0;24</v>
          </cell>
          <cell r="J27297">
            <v>45479</v>
          </cell>
        </row>
        <row r="27298">
          <cell r="F27298" t="str">
            <v>3. Item Componente;PP - BLOQUE ESPUMA D-12.0;25</v>
          </cell>
          <cell r="J27298">
            <v>45479</v>
          </cell>
        </row>
        <row r="27299">
          <cell r="F27299" t="str">
            <v>3. Item Componente;PP - BLOQUE ESPUMA D-12.0;26</v>
          </cell>
          <cell r="J27299">
            <v>45479</v>
          </cell>
        </row>
        <row r="27300">
          <cell r="F27300" t="str">
            <v>3. Item Componente;PP - BLOQUE ESPUMA D-12.0;27</v>
          </cell>
          <cell r="J27300">
            <v>45479</v>
          </cell>
        </row>
        <row r="27301">
          <cell r="F27301" t="str">
            <v>3. Item Componente;PP - BLOQUE ESPUMA D-12.0;28</v>
          </cell>
          <cell r="J27301">
            <v>45479</v>
          </cell>
        </row>
        <row r="27302">
          <cell r="F27302" t="str">
            <v>3. Item Componente;PP - BLOQUE ESPUMA D-12.0;29</v>
          </cell>
          <cell r="J27302">
            <v>45479</v>
          </cell>
        </row>
        <row r="27303">
          <cell r="F27303" t="str">
            <v>3. Item Componente;PP - BLOQUE ESPUMA D-12.0;30</v>
          </cell>
          <cell r="J27303">
            <v>45479</v>
          </cell>
        </row>
        <row r="27304">
          <cell r="F27304" t="str">
            <v>3. Item Componente;PP - BLOQUE ESPUMA D-12.0;31</v>
          </cell>
          <cell r="J27304">
            <v>45479</v>
          </cell>
        </row>
        <row r="27305">
          <cell r="F27305" t="str">
            <v>3. Item Componente;PP - BLOQUE ESPUMA D-12.0;32</v>
          </cell>
          <cell r="J27305">
            <v>45479</v>
          </cell>
        </row>
        <row r="27306">
          <cell r="F27306" t="str">
            <v>3. Item Componente;PP - BLOQUE ESPUMA D-12.0;33</v>
          </cell>
          <cell r="J27306">
            <v>45479</v>
          </cell>
        </row>
        <row r="27307">
          <cell r="F27307" t="str">
            <v>3. Item Componente;PP - BLOQUE ESPUMA D-12.0;34</v>
          </cell>
          <cell r="J27307">
            <v>45479</v>
          </cell>
        </row>
        <row r="27308">
          <cell r="F27308" t="str">
            <v>3. Item Componente;PP - BLOQUE ESPUMA D-12.0;35</v>
          </cell>
          <cell r="J27308">
            <v>45479</v>
          </cell>
        </row>
        <row r="27309">
          <cell r="F27309" t="str">
            <v>3. Item Componente;PP - BLOQUE ESPUMA D-12.0;36</v>
          </cell>
          <cell r="J27309">
            <v>45479</v>
          </cell>
        </row>
        <row r="27310">
          <cell r="F27310" t="str">
            <v>3. Item Componente;PP - BLOQUE ESPUMA D-12.0;37</v>
          </cell>
          <cell r="J27310">
            <v>45479</v>
          </cell>
        </row>
        <row r="27311">
          <cell r="F27311" t="str">
            <v>3. Item Componente;PP - BLOQUE ESPUMA D-12.0;38</v>
          </cell>
          <cell r="J27311">
            <v>45479</v>
          </cell>
        </row>
        <row r="27312">
          <cell r="F27312" t="str">
            <v>3. Item Componente;PP - BLOQUE ESPUMA D-12.0;39</v>
          </cell>
          <cell r="J27312">
            <v>45479</v>
          </cell>
        </row>
        <row r="27313">
          <cell r="F27313" t="str">
            <v>3. Item Componente;PP - BLOQUE ESPUMA D-12.0;40</v>
          </cell>
          <cell r="J27313">
            <v>45479</v>
          </cell>
        </row>
        <row r="27314">
          <cell r="F27314" t="str">
            <v>3. Item Componente;PP - BLOQUE ESPUMA D-12.0;41</v>
          </cell>
          <cell r="J27314">
            <v>45479</v>
          </cell>
        </row>
        <row r="27315">
          <cell r="F27315" t="str">
            <v>3. Item Componente;PP - BLOQUE ESPUMA D-12.0;42</v>
          </cell>
          <cell r="J27315">
            <v>45479</v>
          </cell>
        </row>
        <row r="27316">
          <cell r="F27316" t="str">
            <v>1. Item OP;PP - BLOQUE ESPUMA D-16.0 DURA;2</v>
          </cell>
          <cell r="J27316">
            <v>45479</v>
          </cell>
        </row>
        <row r="27317">
          <cell r="F27317" t="str">
            <v>2. Item Otros;PP - BLOQUE ESPUMA D-16.0 DURA;4</v>
          </cell>
          <cell r="J27317">
            <v>45479</v>
          </cell>
        </row>
        <row r="27318">
          <cell r="F27318" t="str">
            <v>4. Operaciones;PP - BLOQUE ESPUMA D-16.0 DURA;7</v>
          </cell>
          <cell r="J27318">
            <v>45479</v>
          </cell>
        </row>
        <row r="27319">
          <cell r="F27319" t="str">
            <v>4. Operaciones;PP - BLOQUE ESPUMA D-16.0 DURA;8</v>
          </cell>
          <cell r="J27319">
            <v>45479</v>
          </cell>
        </row>
        <row r="27320">
          <cell r="F27320" t="str">
            <v>4. Operaciones;PP - BLOQUE ESPUMA D-16.0 DURA;9</v>
          </cell>
          <cell r="J27320">
            <v>45479</v>
          </cell>
        </row>
        <row r="27321">
          <cell r="F27321" t="str">
            <v>4. Operaciones;PP - BLOQUE ESPUMA D-16.0 DURA;10</v>
          </cell>
          <cell r="J27321">
            <v>45479</v>
          </cell>
        </row>
        <row r="27322">
          <cell r="F27322" t="str">
            <v>4. Operaciones;PP - BLOQUE ESPUMA D-16.0 DURA;11</v>
          </cell>
          <cell r="J27322">
            <v>45479</v>
          </cell>
        </row>
        <row r="27323">
          <cell r="F27323" t="str">
            <v>4. Operaciones;PP - BLOQUE ESPUMA D-16.0 DURA;12</v>
          </cell>
          <cell r="J27323">
            <v>45479</v>
          </cell>
        </row>
        <row r="27324">
          <cell r="F27324" t="str">
            <v>3. Item Componente;PP - BLOQUE ESPUMA D-16.0 DURA;27</v>
          </cell>
          <cell r="J27324">
            <v>45479</v>
          </cell>
        </row>
        <row r="27325">
          <cell r="F27325" t="str">
            <v>3. Item Componente;PP - BLOQUE ESPUMA D-16.0 DURA;28</v>
          </cell>
          <cell r="J27325">
            <v>45479</v>
          </cell>
        </row>
        <row r="27326">
          <cell r="F27326" t="str">
            <v>3. Item Componente;PP - BLOQUE ESPUMA D-16.0 DURA;29</v>
          </cell>
          <cell r="J27326">
            <v>45479</v>
          </cell>
        </row>
        <row r="27327">
          <cell r="F27327" t="str">
            <v>3. Item Componente;PP - BLOQUE ESPUMA D-16.0 DURA;30</v>
          </cell>
          <cell r="J27327">
            <v>45479</v>
          </cell>
        </row>
        <row r="27328">
          <cell r="F27328" t="str">
            <v>3. Item Componente;PP - BLOQUE ESPUMA D-16.0 DURA;31</v>
          </cell>
          <cell r="J27328">
            <v>45479</v>
          </cell>
        </row>
        <row r="27329">
          <cell r="F27329" t="str">
            <v>3. Item Componente;PP - BLOQUE ESPUMA D-16.0 DURA;32</v>
          </cell>
          <cell r="J27329">
            <v>45479</v>
          </cell>
        </row>
        <row r="27330">
          <cell r="F27330" t="str">
            <v>3. Item Componente;PP - BLOQUE ESPUMA D-16.0 DURA;33</v>
          </cell>
          <cell r="J27330">
            <v>45479</v>
          </cell>
        </row>
        <row r="27331">
          <cell r="F27331" t="str">
            <v>3. Item Componente;PP - BLOQUE ESPUMA D-16.0 DURA;34</v>
          </cell>
          <cell r="J27331">
            <v>45479</v>
          </cell>
        </row>
        <row r="27332">
          <cell r="F27332" t="str">
            <v>3. Item Componente;PP - BLOQUE ESPUMA D-16.0 DURA;35</v>
          </cell>
          <cell r="J27332">
            <v>45479</v>
          </cell>
        </row>
        <row r="27333">
          <cell r="F27333" t="str">
            <v>3. Item Componente;PP - BLOQUE ESPUMA D-16.0 DURA;36</v>
          </cell>
          <cell r="J27333">
            <v>45479</v>
          </cell>
        </row>
        <row r="27334">
          <cell r="F27334" t="str">
            <v>3. Item Componente;PP - BLOQUE ESPUMA D-16.0 DURA;37</v>
          </cell>
          <cell r="J27334">
            <v>45479</v>
          </cell>
        </row>
        <row r="27335">
          <cell r="F27335" t="str">
            <v>3. Item Componente;PP - BLOQUE ESPUMA D-16.0 DURA;38</v>
          </cell>
          <cell r="J27335">
            <v>45479</v>
          </cell>
        </row>
        <row r="27336">
          <cell r="F27336" t="str">
            <v>3. Item Componente;PP - BLOQUE ESPUMA D-16.0 DURA;39</v>
          </cell>
          <cell r="J27336">
            <v>45479</v>
          </cell>
        </row>
        <row r="27337">
          <cell r="F27337" t="str">
            <v>3. Item Componente;PP - BLOQUE ESPUMA D-16.0 DURA;40</v>
          </cell>
          <cell r="J27337">
            <v>45479</v>
          </cell>
        </row>
        <row r="27338">
          <cell r="F27338" t="str">
            <v>2. Item Otros;PP - BLOQUE ESPUMA D-16.0 DURA;5</v>
          </cell>
          <cell r="J27338">
            <v>45479</v>
          </cell>
        </row>
        <row r="27339">
          <cell r="F27339" t="str">
            <v>1. Item OP;PP - BLOQUE ESPUMA D-16.0 DURA;3</v>
          </cell>
          <cell r="J27339">
            <v>45479</v>
          </cell>
        </row>
        <row r="27340">
          <cell r="F27340" t="str">
            <v>2. Item Otros;PP - BLOQUE ESPUMA D-16.0 DURA;6</v>
          </cell>
          <cell r="J27340">
            <v>45479</v>
          </cell>
        </row>
        <row r="27341">
          <cell r="F27341" t="str">
            <v>4. Operaciones;PP - BLOQUE ESPUMA D-16.0 DURA;13</v>
          </cell>
          <cell r="J27341">
            <v>45479</v>
          </cell>
        </row>
        <row r="27342">
          <cell r="F27342" t="str">
            <v>4. Operaciones;PP - BLOQUE ESPUMA D-16.0 DURA;14</v>
          </cell>
          <cell r="J27342">
            <v>45479</v>
          </cell>
        </row>
        <row r="27343">
          <cell r="F27343" t="str">
            <v>4. Operaciones;PP - BLOQUE ESPUMA D-16.0 DURA;15</v>
          </cell>
          <cell r="J27343">
            <v>45479</v>
          </cell>
        </row>
        <row r="27344">
          <cell r="F27344" t="str">
            <v>4. Operaciones;PP - BLOQUE ESPUMA D-16.0 DURA;16</v>
          </cell>
          <cell r="J27344">
            <v>45479</v>
          </cell>
        </row>
        <row r="27345">
          <cell r="F27345" t="str">
            <v>4. Operaciones;PP - BLOQUE ESPUMA D-16.0 DURA;17</v>
          </cell>
          <cell r="J27345">
            <v>45479</v>
          </cell>
        </row>
        <row r="27346">
          <cell r="F27346" t="str">
            <v>4. Operaciones;PP - BLOQUE ESPUMA D-16.0 DURA;18</v>
          </cell>
          <cell r="J27346">
            <v>45479</v>
          </cell>
        </row>
        <row r="27347">
          <cell r="F27347" t="str">
            <v>3. Item Componente;PP - BLOQUE ESPUMA D-16.0 DURA;41</v>
          </cell>
          <cell r="J27347">
            <v>45479</v>
          </cell>
        </row>
        <row r="27348">
          <cell r="F27348" t="str">
            <v>3. Item Componente;PP - BLOQUE ESPUMA D-16.0 DURA;42</v>
          </cell>
          <cell r="J27348">
            <v>45479</v>
          </cell>
        </row>
        <row r="27349">
          <cell r="F27349" t="str">
            <v>3. Item Componente;PP - BLOQUE ESPUMA D-15.0 CILINDRO;1</v>
          </cell>
          <cell r="J27349">
            <v>45481</v>
          </cell>
        </row>
        <row r="27350">
          <cell r="F27350" t="str">
            <v>3. Item Componente;PP - BLOQUE ESPUMA D-15.0 CILINDRO;2</v>
          </cell>
          <cell r="J27350">
            <v>45481</v>
          </cell>
        </row>
        <row r="27351">
          <cell r="F27351" t="str">
            <v>3. Item Componente;PP - BLOQUE ESPUMA D-15.0 CILINDRO;3</v>
          </cell>
          <cell r="J27351">
            <v>45481</v>
          </cell>
        </row>
        <row r="27352">
          <cell r="F27352" t="str">
            <v>3. Item Componente;PP - BLOQUE ESPUMA D-15.0 CILINDRO;4</v>
          </cell>
          <cell r="J27352">
            <v>45481</v>
          </cell>
        </row>
        <row r="27353">
          <cell r="F27353" t="str">
            <v>3. Item Componente;PP - BLOQUE ESPUMA D-15.0 CILINDRO;5</v>
          </cell>
          <cell r="J27353">
            <v>45481</v>
          </cell>
        </row>
        <row r="27354">
          <cell r="F27354" t="str">
            <v>3. Item Componente;PP - BLOQUE ESPUMA D-15.0 CILINDRO;6</v>
          </cell>
          <cell r="J27354">
            <v>45481</v>
          </cell>
        </row>
        <row r="27355">
          <cell r="F27355" t="str">
            <v>3. Item Componente;PP - BLOQUE ESPUMA D-15.0 CILINDRO;7</v>
          </cell>
          <cell r="J27355">
            <v>45481</v>
          </cell>
        </row>
        <row r="27356">
          <cell r="F27356" t="str">
            <v>3. Item Componente;PP - BLOQUE ESPUMA D-15.0 CILINDRO;8</v>
          </cell>
          <cell r="J27356">
            <v>45481</v>
          </cell>
        </row>
        <row r="27357">
          <cell r="F27357" t="str">
            <v>3. Item Componente;PP - BLOQUE ESPUMA D-15.0 CILINDRO;9</v>
          </cell>
          <cell r="J27357">
            <v>45481</v>
          </cell>
        </row>
        <row r="27358">
          <cell r="F27358" t="str">
            <v>3. Item Componente;PP - BLOQUE ESPUMA D-15.0 CILINDRO;10</v>
          </cell>
          <cell r="J27358">
            <v>45481</v>
          </cell>
        </row>
        <row r="27359">
          <cell r="F27359" t="str">
            <v>3. Item Componente;PP - BLOQUE ESPUMA D-15.0 CILINDRO;11</v>
          </cell>
          <cell r="J27359">
            <v>45481</v>
          </cell>
        </row>
        <row r="27360">
          <cell r="F27360" t="str">
            <v>3. Item Componente;PP - BLOQUE ESPUMA D-15.0 CILINDRO;12</v>
          </cell>
          <cell r="J27360">
            <v>45481</v>
          </cell>
        </row>
        <row r="27361">
          <cell r="F27361" t="str">
            <v>3. Item Componente;PP - BLOQUE ESPUMA D-15.0 CILINDRO;13</v>
          </cell>
          <cell r="J27361">
            <v>45481</v>
          </cell>
        </row>
        <row r="27362">
          <cell r="F27362" t="str">
            <v>2. Item Otros;PP - BLOQUE ESPUMA D-15.0 CILINDRO;1</v>
          </cell>
          <cell r="J27362">
            <v>45481</v>
          </cell>
        </row>
        <row r="27363">
          <cell r="F27363" t="str">
            <v>1. Item OP;PP - BLOQUE ESPUMA D-15.0 CILINDRO;1</v>
          </cell>
          <cell r="J27363">
            <v>45481</v>
          </cell>
        </row>
        <row r="27364">
          <cell r="F27364" t="str">
            <v>2. Item Otros;PP - BLOQUE ESPUMA D-15.0 CILINDRO;2</v>
          </cell>
          <cell r="J27364">
            <v>45481</v>
          </cell>
        </row>
        <row r="27365">
          <cell r="F27365" t="str">
            <v>4. Operaciones;PP - BLOQUE ESPUMA D-15.0 CILINDRO;1</v>
          </cell>
          <cell r="J27365">
            <v>45481</v>
          </cell>
        </row>
        <row r="27366">
          <cell r="F27366" t="str">
            <v>4. Operaciones;PP - BLOQUE ESPUMA D-15.0 CILINDRO;2</v>
          </cell>
          <cell r="J27366">
            <v>45481</v>
          </cell>
        </row>
        <row r="27367">
          <cell r="F27367" t="str">
            <v>4. Operaciones;PP - BLOQUE ESPUMA D-15.0 CILINDRO;3</v>
          </cell>
          <cell r="J27367">
            <v>45481</v>
          </cell>
        </row>
        <row r="27368">
          <cell r="F27368" t="str">
            <v>4. Operaciones;PP - BLOQUE ESPUMA D-15.0 CILINDRO;4</v>
          </cell>
          <cell r="J27368">
            <v>45481</v>
          </cell>
        </row>
        <row r="27369">
          <cell r="F27369" t="str">
            <v>4. Operaciones;PP - BLOQUE ESPUMA D-15.0 CILINDRO;5</v>
          </cell>
          <cell r="J27369">
            <v>45481</v>
          </cell>
        </row>
        <row r="27370">
          <cell r="F27370" t="str">
            <v>4. Operaciones;PP - BLOQUE ESPUMA D-15.0 CILINDRO;6</v>
          </cell>
          <cell r="J27370">
            <v>45481</v>
          </cell>
        </row>
        <row r="27371">
          <cell r="F27371" t="str">
            <v>2. Item Otros;PP - BLOQUE ESPUMA D-12.0;1</v>
          </cell>
          <cell r="J27371">
            <v>45481</v>
          </cell>
        </row>
        <row r="27372">
          <cell r="F27372" t="str">
            <v>2. Item Otros;PP - BLOQUE ESPUMA D-12.0;2</v>
          </cell>
          <cell r="J27372">
            <v>45481</v>
          </cell>
        </row>
        <row r="27373">
          <cell r="F27373" t="str">
            <v>1. Item OP;PP - BLOQUE ESPUMA D-12.0;1</v>
          </cell>
          <cell r="J27373">
            <v>45481</v>
          </cell>
        </row>
        <row r="27374">
          <cell r="F27374" t="str">
            <v>4. Operaciones;PP - BLOQUE ESPUMA D-12.0;1</v>
          </cell>
          <cell r="J27374">
            <v>45481</v>
          </cell>
        </row>
        <row r="27375">
          <cell r="F27375" t="str">
            <v>4. Operaciones;PP - BLOQUE ESPUMA D-12.0;2</v>
          </cell>
          <cell r="J27375">
            <v>45481</v>
          </cell>
        </row>
        <row r="27376">
          <cell r="F27376" t="str">
            <v>4. Operaciones;PP - BLOQUE ESPUMA D-12.0;3</v>
          </cell>
          <cell r="J27376">
            <v>45481</v>
          </cell>
        </row>
        <row r="27377">
          <cell r="F27377" t="str">
            <v>4. Operaciones;PP - BLOQUE ESPUMA D-12.0;4</v>
          </cell>
          <cell r="J27377">
            <v>45481</v>
          </cell>
        </row>
        <row r="27378">
          <cell r="F27378" t="str">
            <v>4. Operaciones;PP - BLOQUE ESPUMA D-12.0;5</v>
          </cell>
          <cell r="J27378">
            <v>45481</v>
          </cell>
        </row>
        <row r="27379">
          <cell r="F27379" t="str">
            <v>4. Operaciones;PP - BLOQUE ESPUMA D-12.0;6</v>
          </cell>
          <cell r="J27379">
            <v>45481</v>
          </cell>
        </row>
        <row r="27380">
          <cell r="F27380" t="str">
            <v>3. Item Componente;PP - BLOQUE ESPUMA D-12.0;1</v>
          </cell>
          <cell r="J27380">
            <v>45481</v>
          </cell>
        </row>
        <row r="27381">
          <cell r="F27381" t="str">
            <v>3. Item Componente;PP - BLOQUE ESPUMA D-12.0;2</v>
          </cell>
          <cell r="J27381">
            <v>45481</v>
          </cell>
        </row>
        <row r="27382">
          <cell r="F27382" t="str">
            <v>3. Item Componente;PP - BLOQUE ESPUMA D-12.0;3</v>
          </cell>
          <cell r="J27382">
            <v>45481</v>
          </cell>
        </row>
        <row r="27383">
          <cell r="F27383" t="str">
            <v>3. Item Componente;PP - BLOQUE ESPUMA D-12.0;4</v>
          </cell>
          <cell r="J27383">
            <v>45481</v>
          </cell>
        </row>
        <row r="27384">
          <cell r="F27384" t="str">
            <v>3. Item Componente;PP - BLOQUE ESPUMA D-12.0;5</v>
          </cell>
          <cell r="J27384">
            <v>45481</v>
          </cell>
        </row>
        <row r="27385">
          <cell r="F27385" t="str">
            <v>3. Item Componente;PP - BLOQUE ESPUMA D-12.0;6</v>
          </cell>
          <cell r="J27385">
            <v>45481</v>
          </cell>
        </row>
        <row r="27386">
          <cell r="F27386" t="str">
            <v>3. Item Componente;PP - BLOQUE ESPUMA D-12.0;7</v>
          </cell>
          <cell r="J27386">
            <v>45481</v>
          </cell>
        </row>
        <row r="27387">
          <cell r="F27387" t="str">
            <v>3. Item Componente;PP - BLOQUE ESPUMA D-12.0;8</v>
          </cell>
          <cell r="J27387">
            <v>45481</v>
          </cell>
        </row>
        <row r="27388">
          <cell r="F27388" t="str">
            <v>3. Item Componente;PP - BLOQUE ESPUMA D-12.0;9</v>
          </cell>
          <cell r="J27388">
            <v>45481</v>
          </cell>
        </row>
        <row r="27389">
          <cell r="F27389" t="str">
            <v>3. Item Componente;PP - BLOQUE ESPUMA D-12.0;10</v>
          </cell>
          <cell r="J27389">
            <v>45481</v>
          </cell>
        </row>
        <row r="27390">
          <cell r="F27390" t="str">
            <v>3. Item Componente;PP - BLOQUE ESPUMA D-12.0;11</v>
          </cell>
          <cell r="J27390">
            <v>45481</v>
          </cell>
        </row>
        <row r="27391">
          <cell r="F27391" t="str">
            <v>3. Item Componente;PP - BLOQUE ESPUMA D-12.0;12</v>
          </cell>
          <cell r="J27391">
            <v>45481</v>
          </cell>
        </row>
        <row r="27392">
          <cell r="F27392" t="str">
            <v>3. Item Componente;PP - BLOQUE ESPUMA D-12.0;13</v>
          </cell>
          <cell r="J27392">
            <v>45481</v>
          </cell>
        </row>
        <row r="27393">
          <cell r="F27393" t="str">
            <v>3. Item Componente;PP - BLOQUE ESPUMA D-12.0;14</v>
          </cell>
          <cell r="J27393">
            <v>45481</v>
          </cell>
        </row>
        <row r="27394">
          <cell r="F27394" t="str">
            <v>1. Item OP;PP - BLOQUE ESPUMA D-15.0;1</v>
          </cell>
          <cell r="J27394">
            <v>45481</v>
          </cell>
        </row>
        <row r="27395">
          <cell r="F27395" t="str">
            <v>4. Operaciones;PP - BLOQUE ESPUMA D-15.0;1</v>
          </cell>
          <cell r="J27395">
            <v>45481</v>
          </cell>
        </row>
        <row r="27396">
          <cell r="F27396" t="str">
            <v>4. Operaciones;PP - BLOQUE ESPUMA D-15.0;2</v>
          </cell>
          <cell r="J27396">
            <v>45481</v>
          </cell>
        </row>
        <row r="27397">
          <cell r="F27397" t="str">
            <v>4. Operaciones;PP - BLOQUE ESPUMA D-15.0;3</v>
          </cell>
          <cell r="J27397">
            <v>45481</v>
          </cell>
        </row>
        <row r="27398">
          <cell r="F27398" t="str">
            <v>4. Operaciones;PP - BLOQUE ESPUMA D-15.0;4</v>
          </cell>
          <cell r="J27398">
            <v>45481</v>
          </cell>
        </row>
        <row r="27399">
          <cell r="F27399" t="str">
            <v>4. Operaciones;PP - BLOQUE ESPUMA D-15.0;5</v>
          </cell>
          <cell r="J27399">
            <v>45481</v>
          </cell>
        </row>
        <row r="27400">
          <cell r="F27400" t="str">
            <v>4. Operaciones;PP - BLOQUE ESPUMA D-15.0;6</v>
          </cell>
          <cell r="J27400">
            <v>45481</v>
          </cell>
        </row>
        <row r="27401">
          <cell r="F27401" t="str">
            <v>2. Item Otros;PP - BLOQUE ESPUMA D-15.0;1</v>
          </cell>
          <cell r="J27401">
            <v>45481</v>
          </cell>
        </row>
        <row r="27402">
          <cell r="F27402" t="str">
            <v>2. Item Otros;PP - BLOQUE ESPUMA D-15.0;2</v>
          </cell>
          <cell r="J27402">
            <v>45481</v>
          </cell>
        </row>
        <row r="27403">
          <cell r="F27403" t="str">
            <v>3. Item Componente;PP - BLOQUE ESPUMA D-15.0;1</v>
          </cell>
          <cell r="J27403">
            <v>45481</v>
          </cell>
        </row>
        <row r="27404">
          <cell r="F27404" t="str">
            <v>3. Item Componente;PP - BLOQUE ESPUMA D-15.0;2</v>
          </cell>
          <cell r="J27404">
            <v>45481</v>
          </cell>
        </row>
        <row r="27405">
          <cell r="F27405" t="str">
            <v>3. Item Componente;PP - BLOQUE ESPUMA D-15.0;3</v>
          </cell>
          <cell r="J27405">
            <v>45481</v>
          </cell>
        </row>
        <row r="27406">
          <cell r="F27406" t="str">
            <v>3. Item Componente;PP - BLOQUE ESPUMA D-15.0;4</v>
          </cell>
          <cell r="J27406">
            <v>45481</v>
          </cell>
        </row>
        <row r="27407">
          <cell r="F27407" t="str">
            <v>3. Item Componente;PP - BLOQUE ESPUMA D-15.0;5</v>
          </cell>
          <cell r="J27407">
            <v>45481</v>
          </cell>
        </row>
        <row r="27408">
          <cell r="F27408" t="str">
            <v>3. Item Componente;PP - BLOQUE ESPUMA D-15.0;6</v>
          </cell>
          <cell r="J27408">
            <v>45481</v>
          </cell>
        </row>
        <row r="27409">
          <cell r="F27409" t="str">
            <v>3. Item Componente;PP - BLOQUE ESPUMA D-15.0;7</v>
          </cell>
          <cell r="J27409">
            <v>45481</v>
          </cell>
        </row>
        <row r="27410">
          <cell r="F27410" t="str">
            <v>3. Item Componente;PP - BLOQUE ESPUMA D-15.0;8</v>
          </cell>
          <cell r="J27410">
            <v>45481</v>
          </cell>
        </row>
        <row r="27411">
          <cell r="F27411" t="str">
            <v>3. Item Componente;PP - BLOQUE ESPUMA D-15.0;9</v>
          </cell>
          <cell r="J27411">
            <v>45481</v>
          </cell>
        </row>
        <row r="27412">
          <cell r="F27412" t="str">
            <v>3. Item Componente;PP - BLOQUE ESPUMA D-15.0;10</v>
          </cell>
          <cell r="J27412">
            <v>45481</v>
          </cell>
        </row>
        <row r="27413">
          <cell r="F27413" t="str">
            <v>3. Item Componente;PP - BLOQUE ESPUMA D-15.0;11</v>
          </cell>
          <cell r="J27413">
            <v>45481</v>
          </cell>
        </row>
        <row r="27414">
          <cell r="F27414" t="str">
            <v>3. Item Componente;PP - BLOQUE ESPUMA D-15.0;12</v>
          </cell>
          <cell r="J27414">
            <v>45481</v>
          </cell>
        </row>
        <row r="27415">
          <cell r="F27415" t="str">
            <v>3. Item Componente;PP - BLOQUE ESPUMA D-15.0;13</v>
          </cell>
          <cell r="J27415">
            <v>45481</v>
          </cell>
        </row>
        <row r="27416">
          <cell r="F27416" t="str">
            <v>3. Item Componente;PP - BLOQUE ESPUMA D-15.0;14</v>
          </cell>
          <cell r="J27416">
            <v>45481</v>
          </cell>
        </row>
        <row r="27417">
          <cell r="F27417" t="str">
            <v>1. Item OP;PP - BLOQUE ESPUMA D-18.0;1</v>
          </cell>
          <cell r="J27417">
            <v>45481</v>
          </cell>
        </row>
        <row r="27418">
          <cell r="F27418" t="str">
            <v>2. Item Otros;PP - BLOQUE ESPUMA D-18.0;1</v>
          </cell>
          <cell r="J27418">
            <v>45481</v>
          </cell>
        </row>
        <row r="27419">
          <cell r="F27419" t="str">
            <v>2. Item Otros;PP - BLOQUE ESPUMA D-18.0;2</v>
          </cell>
          <cell r="J27419">
            <v>45481</v>
          </cell>
        </row>
        <row r="27420">
          <cell r="F27420" t="str">
            <v>3. Item Componente;PP - BLOQUE ESPUMA D-18.0;1</v>
          </cell>
          <cell r="J27420">
            <v>45481</v>
          </cell>
        </row>
        <row r="27421">
          <cell r="F27421" t="str">
            <v>3. Item Componente;PP - BLOQUE ESPUMA D-18.0;2</v>
          </cell>
          <cell r="J27421">
            <v>45481</v>
          </cell>
        </row>
        <row r="27422">
          <cell r="F27422" t="str">
            <v>3. Item Componente;PP - BLOQUE ESPUMA D-18.0;3</v>
          </cell>
          <cell r="J27422">
            <v>45481</v>
          </cell>
        </row>
        <row r="27423">
          <cell r="F27423" t="str">
            <v>4. Operaciones;PP - BLOQUE ESPUMA D-18.0;1</v>
          </cell>
          <cell r="J27423">
            <v>45481</v>
          </cell>
        </row>
        <row r="27424">
          <cell r="F27424" t="str">
            <v>4. Operaciones;PP - BLOQUE ESPUMA D-18.0;2</v>
          </cell>
          <cell r="J27424">
            <v>45481</v>
          </cell>
        </row>
        <row r="27425">
          <cell r="F27425" t="str">
            <v>4. Operaciones;PP - BLOQUE ESPUMA D-18.0;3</v>
          </cell>
          <cell r="J27425">
            <v>45481</v>
          </cell>
        </row>
        <row r="27426">
          <cell r="F27426" t="str">
            <v>3. Item Componente;PP - BLOQUE ESPUMA D-18.0;4</v>
          </cell>
          <cell r="J27426">
            <v>45481</v>
          </cell>
        </row>
        <row r="27427">
          <cell r="F27427" t="str">
            <v>3. Item Componente;PP - BLOQUE ESPUMA D-18.0;5</v>
          </cell>
          <cell r="J27427">
            <v>45481</v>
          </cell>
        </row>
        <row r="27428">
          <cell r="F27428" t="str">
            <v>3. Item Componente;PP - BLOQUE ESPUMA D-18.0;6</v>
          </cell>
          <cell r="J27428">
            <v>45481</v>
          </cell>
        </row>
        <row r="27429">
          <cell r="F27429" t="str">
            <v>4. Operaciones;PP - BLOQUE ESPUMA D-18.0;4</v>
          </cell>
          <cell r="J27429">
            <v>45481</v>
          </cell>
        </row>
        <row r="27430">
          <cell r="F27430" t="str">
            <v>4. Operaciones;PP - BLOQUE ESPUMA D-18.0;5</v>
          </cell>
          <cell r="J27430">
            <v>45481</v>
          </cell>
        </row>
        <row r="27431">
          <cell r="F27431" t="str">
            <v>4. Operaciones;PP - BLOQUE ESPUMA D-18.0;6</v>
          </cell>
          <cell r="J27431">
            <v>45481</v>
          </cell>
        </row>
        <row r="27432">
          <cell r="F27432" t="str">
            <v>3. Item Componente;PP - BLOQUE ESPUMA D-18.0;7</v>
          </cell>
          <cell r="J27432">
            <v>45481</v>
          </cell>
        </row>
        <row r="27433">
          <cell r="F27433" t="str">
            <v>3. Item Componente;PP - BLOQUE ESPUMA D-18.0;8</v>
          </cell>
          <cell r="J27433">
            <v>45481</v>
          </cell>
        </row>
        <row r="27434">
          <cell r="F27434" t="str">
            <v>3. Item Componente;PP - BLOQUE ESPUMA D-18.0;9</v>
          </cell>
          <cell r="J27434">
            <v>45481</v>
          </cell>
        </row>
        <row r="27435">
          <cell r="F27435" t="str">
            <v>3. Item Componente;PP - BLOQUE ESPUMA D-18.0;10</v>
          </cell>
          <cell r="J27435">
            <v>45481</v>
          </cell>
        </row>
        <row r="27436">
          <cell r="F27436" t="str">
            <v>3. Item Componente;PP - BLOQUE ESPUMA D-18.0;11</v>
          </cell>
          <cell r="J27436">
            <v>45481</v>
          </cell>
        </row>
        <row r="27437">
          <cell r="F27437" t="str">
            <v>3. Item Componente;PP - BLOQUE ESPUMA D-18.0;12</v>
          </cell>
          <cell r="J27437">
            <v>45481</v>
          </cell>
        </row>
        <row r="27438">
          <cell r="F27438" t="str">
            <v>3. Item Componente;PP - BLOQUE ESPUMA D-18.0;13</v>
          </cell>
          <cell r="J27438">
            <v>45481</v>
          </cell>
        </row>
        <row r="27439">
          <cell r="F27439" t="str">
            <v>3. Item Componente;PP - BLOQUE ESPUMA D-18.0;14</v>
          </cell>
          <cell r="J27439">
            <v>45481</v>
          </cell>
        </row>
        <row r="27440">
          <cell r="F27440" t="str">
            <v>3. Item Componente;PP - BLOQUE ESPUMA D-18.0;15</v>
          </cell>
          <cell r="J27440">
            <v>45481</v>
          </cell>
        </row>
        <row r="27441">
          <cell r="F27441" t="str">
            <v>4. Operaciones;PP - BLOQUE ESPUMA D-16.0 DURA;1</v>
          </cell>
          <cell r="J27441">
            <v>45482</v>
          </cell>
        </row>
        <row r="27442">
          <cell r="F27442" t="str">
            <v>4. Operaciones;PP - BLOQUE ESPUMA D-16.0 DURA;2</v>
          </cell>
          <cell r="J27442">
            <v>45482</v>
          </cell>
        </row>
        <row r="27443">
          <cell r="F27443" t="str">
            <v>1. Item OP;PP - BLOQUE ESPUMA D-16.0 DURA;1</v>
          </cell>
          <cell r="J27443">
            <v>45482</v>
          </cell>
        </row>
        <row r="27444">
          <cell r="F27444" t="str">
            <v>3. Item Componente;PP - BLOQUE ESPUMA D-16.0 DURA;1</v>
          </cell>
          <cell r="J27444">
            <v>45482</v>
          </cell>
        </row>
        <row r="27445">
          <cell r="F27445" t="str">
            <v>3. Item Componente;PP - BLOQUE ESPUMA D-16.0 DURA;2</v>
          </cell>
          <cell r="J27445">
            <v>45482</v>
          </cell>
        </row>
        <row r="27446">
          <cell r="F27446" t="str">
            <v>3. Item Componente;PP - BLOQUE ESPUMA D-16.0 DURA;3</v>
          </cell>
          <cell r="J27446">
            <v>45482</v>
          </cell>
        </row>
        <row r="27447">
          <cell r="F27447" t="str">
            <v>3. Item Componente;PP - BLOQUE ESPUMA D-16.0 DURA;4</v>
          </cell>
          <cell r="J27447">
            <v>45482</v>
          </cell>
        </row>
        <row r="27448">
          <cell r="F27448" t="str">
            <v>3. Item Componente;PP - BLOQUE ESPUMA D-16.0 DURA;5</v>
          </cell>
          <cell r="J27448">
            <v>45482</v>
          </cell>
        </row>
        <row r="27449">
          <cell r="F27449" t="str">
            <v>3. Item Componente;PP - BLOQUE ESPUMA D-16.0 DURA;6</v>
          </cell>
          <cell r="J27449">
            <v>45482</v>
          </cell>
        </row>
        <row r="27450">
          <cell r="F27450" t="str">
            <v>3. Item Componente;PP - BLOQUE ESPUMA D-16.0 DURA;7</v>
          </cell>
          <cell r="J27450">
            <v>45482</v>
          </cell>
        </row>
        <row r="27451">
          <cell r="F27451" t="str">
            <v>3. Item Componente;PP - BLOQUE ESPUMA D-16.0 DURA;8</v>
          </cell>
          <cell r="J27451">
            <v>45482</v>
          </cell>
        </row>
        <row r="27452">
          <cell r="F27452" t="str">
            <v>3. Item Componente;PP - BLOQUE ESPUMA D-16.0 DURA;9</v>
          </cell>
          <cell r="J27452">
            <v>45482</v>
          </cell>
        </row>
        <row r="27453">
          <cell r="F27453" t="str">
            <v>3. Item Componente;PP - BLOQUE ESPUMA D-16.0 DURA;10</v>
          </cell>
          <cell r="J27453">
            <v>45482</v>
          </cell>
        </row>
        <row r="27454">
          <cell r="F27454" t="str">
            <v>3. Item Componente;PP - BLOQUE ESPUMA D-16.0 DURA;11</v>
          </cell>
          <cell r="J27454">
            <v>45482</v>
          </cell>
        </row>
        <row r="27455">
          <cell r="F27455" t="str">
            <v>3. Item Componente;PP - BLOQUE ESPUMA D-16.0 DURA;12</v>
          </cell>
          <cell r="J27455">
            <v>45482</v>
          </cell>
        </row>
        <row r="27456">
          <cell r="F27456" t="str">
            <v>3. Item Componente;PP - BLOQUE ESPUMA D-16.0 DURA;13</v>
          </cell>
          <cell r="J27456">
            <v>45482</v>
          </cell>
        </row>
        <row r="27457">
          <cell r="F27457" t="str">
            <v>3. Item Componente;PP - BLOQUE ESPUMA D-16.0 DURA;14</v>
          </cell>
          <cell r="J27457">
            <v>45482</v>
          </cell>
        </row>
        <row r="27458">
          <cell r="F27458" t="str">
            <v>4. Operaciones;PP - BLOQUE ESPUMA D-16.0 DURA;3</v>
          </cell>
          <cell r="J27458">
            <v>45482</v>
          </cell>
        </row>
        <row r="27459">
          <cell r="F27459" t="str">
            <v>4. Operaciones;PP - BLOQUE ESPUMA D-16.0 DURA;4</v>
          </cell>
          <cell r="J27459">
            <v>45482</v>
          </cell>
        </row>
        <row r="27460">
          <cell r="F27460" t="str">
            <v>4. Operaciones;PP - BLOQUE ESPUMA D-16.0 DURA;5</v>
          </cell>
          <cell r="J27460">
            <v>45482</v>
          </cell>
        </row>
        <row r="27461">
          <cell r="F27461" t="str">
            <v>4. Operaciones;PP - BLOQUE ESPUMA D-16.0 DURA;6</v>
          </cell>
          <cell r="J27461">
            <v>45482</v>
          </cell>
        </row>
        <row r="27462">
          <cell r="F27462" t="str">
            <v>4. Operaciones;PP - BLOQUE ESPUMA D-16.0 DURA;7</v>
          </cell>
          <cell r="J27462">
            <v>45482</v>
          </cell>
        </row>
        <row r="27463">
          <cell r="F27463" t="str">
            <v>4. Operaciones;PP - BLOQUE ESPUMA D-16.0 DURA;8</v>
          </cell>
          <cell r="J27463">
            <v>45482</v>
          </cell>
        </row>
        <row r="27464">
          <cell r="F27464" t="str">
            <v>1. Item OP;PP - BLOQUE ESPUMA D-16.0 DURA;2</v>
          </cell>
          <cell r="J27464">
            <v>45482</v>
          </cell>
        </row>
        <row r="27465">
          <cell r="F27465" t="str">
            <v>2. Item Otros;PP - BLOQUE ESPUMA D-16.0 DURA;1</v>
          </cell>
          <cell r="J27465">
            <v>45482</v>
          </cell>
        </row>
        <row r="27466">
          <cell r="F27466" t="str">
            <v>2. Item Otros;PP - BLOQUE ESPUMA D-16.0 DURA;2</v>
          </cell>
          <cell r="J27466">
            <v>45482</v>
          </cell>
        </row>
        <row r="27467">
          <cell r="F27467" t="str">
            <v>3. Item Componente;PP - BLOQUE ESPUMA D-16.0 DURA;15</v>
          </cell>
          <cell r="J27467">
            <v>45482</v>
          </cell>
        </row>
        <row r="27468">
          <cell r="F27468" t="str">
            <v>3. Item Componente;PP - BLOQUE ESPUMA D-16.0 DURA;16</v>
          </cell>
          <cell r="J27468">
            <v>45482</v>
          </cell>
        </row>
        <row r="27469">
          <cell r="F27469" t="str">
            <v>3. Item Componente;PP - BLOQUE ESPUMA D-16.0 DURA;17</v>
          </cell>
          <cell r="J27469">
            <v>45482</v>
          </cell>
        </row>
        <row r="27470">
          <cell r="F27470" t="str">
            <v>3. Item Componente;PP - BLOQUE ESPUMA D-16.0 DURA;18</v>
          </cell>
          <cell r="J27470">
            <v>45482</v>
          </cell>
        </row>
        <row r="27471">
          <cell r="F27471" t="str">
            <v>3. Item Componente;PP - BLOQUE ESPUMA D-16.0 DURA;19</v>
          </cell>
          <cell r="J27471">
            <v>45482</v>
          </cell>
        </row>
        <row r="27472">
          <cell r="F27472" t="str">
            <v>4. Operaciones;PP - BLOQUE ESPUMA D-16.0 DURA;9</v>
          </cell>
          <cell r="J27472">
            <v>45482</v>
          </cell>
        </row>
        <row r="27473">
          <cell r="F27473" t="str">
            <v>4. Operaciones;PP - BLOQUE ESPUMA D-16.0 DURA;10</v>
          </cell>
          <cell r="J27473">
            <v>45482</v>
          </cell>
        </row>
        <row r="27474">
          <cell r="F27474" t="str">
            <v>4. Operaciones;PP - BLOQUE ESPUMA D-16.0 DURA;11</v>
          </cell>
          <cell r="J27474">
            <v>45482</v>
          </cell>
        </row>
        <row r="27475">
          <cell r="F27475" t="str">
            <v>4. Operaciones;PP - BLOQUE ESPUMA D-16.0 DURA;12</v>
          </cell>
          <cell r="J27475">
            <v>45482</v>
          </cell>
        </row>
        <row r="27476">
          <cell r="F27476" t="str">
            <v>3. Item Componente;PP - BLOQUE ESPUMA D-16.0 DURA;20</v>
          </cell>
          <cell r="J27476">
            <v>45482</v>
          </cell>
        </row>
        <row r="27477">
          <cell r="F27477" t="str">
            <v>3. Item Componente;PP - BLOQUE ESPUMA D-16.0 DURA;21</v>
          </cell>
          <cell r="J27477">
            <v>45482</v>
          </cell>
        </row>
        <row r="27478">
          <cell r="F27478" t="str">
            <v>3. Item Componente;PP - BLOQUE ESPUMA D-16.0 DURA;22</v>
          </cell>
          <cell r="J27478">
            <v>45482</v>
          </cell>
        </row>
        <row r="27479">
          <cell r="F27479" t="str">
            <v>3. Item Componente;PP - BLOQUE ESPUMA D-16.0 DURA;23</v>
          </cell>
          <cell r="J27479">
            <v>45482</v>
          </cell>
        </row>
        <row r="27480">
          <cell r="F27480" t="str">
            <v>3. Item Componente;PP - BLOQUE ESPUMA D-16.0 DURA;24</v>
          </cell>
          <cell r="J27480">
            <v>45482</v>
          </cell>
        </row>
        <row r="27481">
          <cell r="F27481" t="str">
            <v>3. Item Componente;PP - BLOQUE ESPUMA D-16.0 DURA;25</v>
          </cell>
          <cell r="J27481">
            <v>45482</v>
          </cell>
        </row>
        <row r="27482">
          <cell r="F27482" t="str">
            <v>3. Item Componente;PP - BLOQUE ESPUMA D-16.0 DURA;26</v>
          </cell>
          <cell r="J27482">
            <v>45482</v>
          </cell>
        </row>
        <row r="27483">
          <cell r="F27483" t="str">
            <v>3. Item Componente;PP - BLOQUE ESPUMA D-16.0 DURA;27</v>
          </cell>
          <cell r="J27483">
            <v>45482</v>
          </cell>
        </row>
        <row r="27484">
          <cell r="F27484" t="str">
            <v>3. Item Componente;PP - BLOQUE ESPUMA D-16.0 DURA;28</v>
          </cell>
          <cell r="J27484">
            <v>45482</v>
          </cell>
        </row>
        <row r="27485">
          <cell r="F27485" t="str">
            <v>4. Operaciones;PP - BLOQUE ESPUMA D-18.0;1</v>
          </cell>
          <cell r="J27485">
            <v>45482</v>
          </cell>
        </row>
        <row r="27486">
          <cell r="F27486" t="str">
            <v>4. Operaciones;PP - BLOQUE ESPUMA D-18.0;2</v>
          </cell>
          <cell r="J27486">
            <v>45482</v>
          </cell>
        </row>
        <row r="27487">
          <cell r="F27487" t="str">
            <v>4. Operaciones;PP - BLOQUE ESPUMA D-18.0;3</v>
          </cell>
          <cell r="J27487">
            <v>45482</v>
          </cell>
        </row>
        <row r="27488">
          <cell r="F27488" t="str">
            <v>4. Operaciones;PP - BLOQUE ESPUMA D-18.0;4</v>
          </cell>
          <cell r="J27488">
            <v>45482</v>
          </cell>
        </row>
        <row r="27489">
          <cell r="F27489" t="str">
            <v>4. Operaciones;PP - BLOQUE ESPUMA D-18.0;5</v>
          </cell>
          <cell r="J27489">
            <v>45482</v>
          </cell>
        </row>
        <row r="27490">
          <cell r="F27490" t="str">
            <v>4. Operaciones;PP - BLOQUE ESPUMA D-18.0;6</v>
          </cell>
          <cell r="J27490">
            <v>45482</v>
          </cell>
        </row>
        <row r="27491">
          <cell r="F27491" t="str">
            <v>2. Item Otros;PP - BLOQUE ESPUMA D-18.0;1</v>
          </cell>
          <cell r="J27491">
            <v>45482</v>
          </cell>
        </row>
        <row r="27492">
          <cell r="F27492" t="str">
            <v>2. Item Otros;PP - BLOQUE ESPUMA D-18.0;2</v>
          </cell>
          <cell r="J27492">
            <v>45482</v>
          </cell>
        </row>
        <row r="27493">
          <cell r="F27493" t="str">
            <v>3. Item Componente;PP - BLOQUE ESPUMA D-18.0;1</v>
          </cell>
          <cell r="J27493">
            <v>45482</v>
          </cell>
        </row>
        <row r="27494">
          <cell r="F27494" t="str">
            <v>3. Item Componente;PP - BLOQUE ESPUMA D-18.0;2</v>
          </cell>
          <cell r="J27494">
            <v>45482</v>
          </cell>
        </row>
        <row r="27495">
          <cell r="F27495" t="str">
            <v>3. Item Componente;PP - BLOQUE ESPUMA D-18.0;3</v>
          </cell>
          <cell r="J27495">
            <v>45482</v>
          </cell>
        </row>
        <row r="27496">
          <cell r="F27496" t="str">
            <v>3. Item Componente;PP - BLOQUE ESPUMA D-18.0;4</v>
          </cell>
          <cell r="J27496">
            <v>45482</v>
          </cell>
        </row>
        <row r="27497">
          <cell r="F27497" t="str">
            <v>3. Item Componente;PP - BLOQUE ESPUMA D-18.0;5</v>
          </cell>
          <cell r="J27497">
            <v>45482</v>
          </cell>
        </row>
        <row r="27498">
          <cell r="F27498" t="str">
            <v>3. Item Componente;PP - BLOQUE ESPUMA D-18.0;6</v>
          </cell>
          <cell r="J27498">
            <v>45482</v>
          </cell>
        </row>
        <row r="27499">
          <cell r="F27499" t="str">
            <v>3. Item Componente;PP - BLOQUE ESPUMA D-18.0;7</v>
          </cell>
          <cell r="J27499">
            <v>45482</v>
          </cell>
        </row>
        <row r="27500">
          <cell r="F27500" t="str">
            <v>3. Item Componente;PP - BLOQUE ESPUMA D-18.0;8</v>
          </cell>
          <cell r="J27500">
            <v>45482</v>
          </cell>
        </row>
        <row r="27501">
          <cell r="F27501" t="str">
            <v>3. Item Componente;PP - BLOQUE ESPUMA D-18.0;9</v>
          </cell>
          <cell r="J27501">
            <v>45482</v>
          </cell>
        </row>
        <row r="27502">
          <cell r="F27502" t="str">
            <v>3. Item Componente;PP - BLOQUE ESPUMA D-18.0;10</v>
          </cell>
          <cell r="J27502">
            <v>45482</v>
          </cell>
        </row>
        <row r="27503">
          <cell r="F27503" t="str">
            <v>3. Item Componente;PP - BLOQUE ESPUMA D-18.0;11</v>
          </cell>
          <cell r="J27503">
            <v>45482</v>
          </cell>
        </row>
        <row r="27504">
          <cell r="F27504" t="str">
            <v>3. Item Componente;PP - BLOQUE ESPUMA D-18.0;12</v>
          </cell>
          <cell r="J27504">
            <v>45482</v>
          </cell>
        </row>
        <row r="27505">
          <cell r="F27505" t="str">
            <v>3. Item Componente;PP - BLOQUE ESPUMA D-18.0;13</v>
          </cell>
          <cell r="J27505">
            <v>45482</v>
          </cell>
        </row>
        <row r="27506">
          <cell r="F27506" t="str">
            <v>3. Item Componente;PP - BLOQUE ESPUMA D-18.0;14</v>
          </cell>
          <cell r="J27506">
            <v>45482</v>
          </cell>
        </row>
        <row r="27507">
          <cell r="F27507" t="str">
            <v>3. Item Componente;PP - BLOQUE ESPUMA D-18.0;15</v>
          </cell>
          <cell r="J27507">
            <v>45482</v>
          </cell>
        </row>
        <row r="27508">
          <cell r="F27508" t="str">
            <v>1. Item OP;PP - BLOQUE ESPUMA D-18.0;1</v>
          </cell>
          <cell r="J27508">
            <v>45482</v>
          </cell>
        </row>
        <row r="27509">
          <cell r="F27509" t="str">
            <v>2. Item Otros;PP - BLOQUE ESPUMA D-16.0 DURA;3</v>
          </cell>
          <cell r="J27509">
            <v>45482</v>
          </cell>
        </row>
        <row r="27510">
          <cell r="F27510" t="str">
            <v>2. Item Otros;PP - BLOQUE ESPUMA D-16.0 DURA;4</v>
          </cell>
          <cell r="J27510">
            <v>45482</v>
          </cell>
        </row>
        <row r="27511">
          <cell r="F27511" t="str">
            <v>1. Item OP;PP - BLOQUE ESPUMA D-23.0;1</v>
          </cell>
          <cell r="J27511">
            <v>45482</v>
          </cell>
        </row>
        <row r="27512">
          <cell r="F27512" t="str">
            <v>2. Item Otros;PP - BLOQUE ESPUMA D-23.0;1</v>
          </cell>
          <cell r="J27512">
            <v>45482</v>
          </cell>
        </row>
        <row r="27513">
          <cell r="F27513" t="str">
            <v>2. Item Otros;PP - BLOQUE ESPUMA D-23.0;2</v>
          </cell>
          <cell r="J27513">
            <v>45482</v>
          </cell>
        </row>
        <row r="27514">
          <cell r="F27514" t="str">
            <v>3. Item Componente;PP - BLOQUE ESPUMA D-23.0;1</v>
          </cell>
          <cell r="J27514">
            <v>45482</v>
          </cell>
        </row>
        <row r="27515">
          <cell r="F27515" t="str">
            <v>3. Item Componente;PP - BLOQUE ESPUMA D-23.0;2</v>
          </cell>
          <cell r="J27515">
            <v>45482</v>
          </cell>
        </row>
        <row r="27516">
          <cell r="F27516" t="str">
            <v>3. Item Componente;PP - BLOQUE ESPUMA D-23.0;3</v>
          </cell>
          <cell r="J27516">
            <v>45482</v>
          </cell>
        </row>
        <row r="27517">
          <cell r="F27517" t="str">
            <v>4. Operaciones;PP - BLOQUE ESPUMA D-23.0;1</v>
          </cell>
          <cell r="J27517">
            <v>45482</v>
          </cell>
        </row>
        <row r="27518">
          <cell r="F27518" t="str">
            <v>4. Operaciones;PP - BLOQUE ESPUMA D-23.0;2</v>
          </cell>
          <cell r="J27518">
            <v>45482</v>
          </cell>
        </row>
        <row r="27519">
          <cell r="F27519" t="str">
            <v>3. Item Componente;PP - BLOQUE ESPUMA D-23.0;4</v>
          </cell>
          <cell r="J27519">
            <v>45482</v>
          </cell>
        </row>
        <row r="27520">
          <cell r="F27520" t="str">
            <v>3. Item Componente;PP - BLOQUE ESPUMA D-23.0;5</v>
          </cell>
          <cell r="J27520">
            <v>45482</v>
          </cell>
        </row>
        <row r="27521">
          <cell r="F27521" t="str">
            <v>4. Operaciones;PP - BLOQUE ESPUMA D-23.0;3</v>
          </cell>
          <cell r="J27521">
            <v>45482</v>
          </cell>
        </row>
        <row r="27522">
          <cell r="F27522" t="str">
            <v>4. Operaciones;PP - BLOQUE ESPUMA D-23.0;4</v>
          </cell>
          <cell r="J27522">
            <v>45482</v>
          </cell>
        </row>
        <row r="27523">
          <cell r="F27523" t="str">
            <v>4. Operaciones;PP - BLOQUE ESPUMA D-23.0;5</v>
          </cell>
          <cell r="J27523">
            <v>45482</v>
          </cell>
        </row>
        <row r="27524">
          <cell r="F27524" t="str">
            <v>4. Operaciones;PP - BLOQUE ESPUMA D-23.0;6</v>
          </cell>
          <cell r="J27524">
            <v>45482</v>
          </cell>
        </row>
        <row r="27525">
          <cell r="F27525" t="str">
            <v>3. Item Componente;PP - BLOQUE ESPUMA D-23.0;6</v>
          </cell>
          <cell r="J27525">
            <v>45482</v>
          </cell>
        </row>
        <row r="27526">
          <cell r="F27526" t="str">
            <v>3. Item Componente;PP - BLOQUE ESPUMA D-23.0;7</v>
          </cell>
          <cell r="J27526">
            <v>45482</v>
          </cell>
        </row>
        <row r="27527">
          <cell r="F27527" t="str">
            <v>3. Item Componente;PP - BLOQUE ESPUMA D-23.0;8</v>
          </cell>
          <cell r="J27527">
            <v>45482</v>
          </cell>
        </row>
        <row r="27528">
          <cell r="F27528" t="str">
            <v>3. Item Componente;PP - BLOQUE ESPUMA D-23.0;9</v>
          </cell>
          <cell r="J27528">
            <v>45482</v>
          </cell>
        </row>
        <row r="27529">
          <cell r="F27529" t="str">
            <v>3. Item Componente;PP - BLOQUE ESPUMA D-23.0;10</v>
          </cell>
          <cell r="J27529">
            <v>45482</v>
          </cell>
        </row>
        <row r="27530">
          <cell r="F27530" t="str">
            <v>3. Item Componente;PP - BLOQUE ESPUMA D-23.0;11</v>
          </cell>
          <cell r="J27530">
            <v>45482</v>
          </cell>
        </row>
        <row r="27531">
          <cell r="F27531" t="str">
            <v>3. Item Componente;PP - BLOQUE ESPUMA D-23.0;12</v>
          </cell>
          <cell r="J27531">
            <v>45482</v>
          </cell>
        </row>
        <row r="27532">
          <cell r="F27532" t="str">
            <v>3. Item Componente;PP - BLOQUE ESPUMA D-23.0;13</v>
          </cell>
          <cell r="J27532">
            <v>45482</v>
          </cell>
        </row>
        <row r="27533">
          <cell r="F27533" t="str">
            <v>3. Item Componente;PP - BLOQUE ESPUMA D-23.0;14</v>
          </cell>
          <cell r="J27533">
            <v>45482</v>
          </cell>
        </row>
        <row r="27534">
          <cell r="F27534" t="str">
            <v>1. Item OP;PP - BLOQUE ESPUMA D-26.0;1</v>
          </cell>
          <cell r="J27534">
            <v>45482</v>
          </cell>
        </row>
        <row r="27535">
          <cell r="F27535" t="str">
            <v>2. Item Otros;PP - BLOQUE ESPUMA D-26.0;1</v>
          </cell>
          <cell r="J27535">
            <v>45482</v>
          </cell>
        </row>
        <row r="27536">
          <cell r="F27536" t="str">
            <v>2. Item Otros;PP - BLOQUE ESPUMA D-26.0;2</v>
          </cell>
          <cell r="J27536">
            <v>45482</v>
          </cell>
        </row>
        <row r="27537">
          <cell r="F27537" t="str">
            <v>3. Item Componente;PP - BLOQUE ESPUMA D-26.0;1</v>
          </cell>
          <cell r="J27537">
            <v>45482</v>
          </cell>
        </row>
        <row r="27538">
          <cell r="F27538" t="str">
            <v>3. Item Componente;PP - BLOQUE ESPUMA D-26.0;2</v>
          </cell>
          <cell r="J27538">
            <v>45482</v>
          </cell>
        </row>
        <row r="27539">
          <cell r="F27539" t="str">
            <v>3. Item Componente;PP - BLOQUE ESPUMA D-26.0;3</v>
          </cell>
          <cell r="J27539">
            <v>45482</v>
          </cell>
        </row>
        <row r="27540">
          <cell r="F27540" t="str">
            <v>4. Operaciones;PP - BLOQUE ESPUMA D-26.0;1</v>
          </cell>
          <cell r="J27540">
            <v>45482</v>
          </cell>
        </row>
        <row r="27541">
          <cell r="F27541" t="str">
            <v>4. Operaciones;PP - BLOQUE ESPUMA D-26.0;2</v>
          </cell>
          <cell r="J27541">
            <v>45482</v>
          </cell>
        </row>
        <row r="27542">
          <cell r="F27542" t="str">
            <v>3. Item Componente;PP - BLOQUE ESPUMA D-26.0;4</v>
          </cell>
          <cell r="J27542">
            <v>45482</v>
          </cell>
        </row>
        <row r="27543">
          <cell r="F27543" t="str">
            <v>3. Item Componente;PP - BLOQUE ESPUMA D-26.0;5</v>
          </cell>
          <cell r="J27543">
            <v>45482</v>
          </cell>
        </row>
        <row r="27544">
          <cell r="F27544" t="str">
            <v>4. Operaciones;PP - BLOQUE ESPUMA D-26.0;3</v>
          </cell>
          <cell r="J27544">
            <v>45482</v>
          </cell>
        </row>
        <row r="27545">
          <cell r="F27545" t="str">
            <v>4. Operaciones;PP - BLOQUE ESPUMA D-26.0;4</v>
          </cell>
          <cell r="J27545">
            <v>45482</v>
          </cell>
        </row>
        <row r="27546">
          <cell r="F27546" t="str">
            <v>4. Operaciones;PP - BLOQUE ESPUMA D-26.0;5</v>
          </cell>
          <cell r="J27546">
            <v>45482</v>
          </cell>
        </row>
        <row r="27547">
          <cell r="F27547" t="str">
            <v>4. Operaciones;PP - BLOQUE ESPUMA D-26.0;6</v>
          </cell>
          <cell r="J27547">
            <v>45482</v>
          </cell>
        </row>
        <row r="27548">
          <cell r="F27548" t="str">
            <v>3. Item Componente;PP - BLOQUE ESPUMA D-26.0;6</v>
          </cell>
          <cell r="J27548">
            <v>45482</v>
          </cell>
        </row>
        <row r="27549">
          <cell r="F27549" t="str">
            <v>3. Item Componente;PP - BLOQUE ESPUMA D-26.0;7</v>
          </cell>
          <cell r="J27549">
            <v>45482</v>
          </cell>
        </row>
        <row r="27550">
          <cell r="F27550" t="str">
            <v>3. Item Componente;PP - BLOQUE ESPUMA D-26.0;8</v>
          </cell>
          <cell r="J27550">
            <v>45482</v>
          </cell>
        </row>
        <row r="27551">
          <cell r="F27551" t="str">
            <v>3. Item Componente;PP - BLOQUE ESPUMA D-26.0;9</v>
          </cell>
          <cell r="J27551">
            <v>45482</v>
          </cell>
        </row>
        <row r="27552">
          <cell r="F27552" t="str">
            <v>3. Item Componente;PP - BLOQUE ESPUMA D-26.0;10</v>
          </cell>
          <cell r="J27552">
            <v>45482</v>
          </cell>
        </row>
        <row r="27553">
          <cell r="F27553" t="str">
            <v>3. Item Componente;PP - BLOQUE ESPUMA D-26.0;11</v>
          </cell>
          <cell r="J27553">
            <v>45482</v>
          </cell>
        </row>
        <row r="27554">
          <cell r="F27554" t="str">
            <v>3. Item Componente;PP - BLOQUE ESPUMA D-26.0;12</v>
          </cell>
          <cell r="J27554">
            <v>45482</v>
          </cell>
        </row>
        <row r="27555">
          <cell r="F27555" t="str">
            <v>3. Item Componente;PP - BLOQUE ESPUMA D-26.0;13</v>
          </cell>
          <cell r="J27555">
            <v>45482</v>
          </cell>
        </row>
        <row r="27556">
          <cell r="F27556" t="str">
            <v>3. Item Componente;PP - BLOQUE ESPUMA D-26.0;14</v>
          </cell>
          <cell r="J27556">
            <v>45482</v>
          </cell>
        </row>
        <row r="27557">
          <cell r="F27557" t="str">
            <v>4. Operaciones;PP - BLOQUE ESPUMA D-23.0 DURA;1</v>
          </cell>
          <cell r="J27557">
            <v>45482</v>
          </cell>
        </row>
        <row r="27558">
          <cell r="F27558" t="str">
            <v>4. Operaciones;PP - BLOQUE ESPUMA D-23.0 DURA;2</v>
          </cell>
          <cell r="J27558">
            <v>45482</v>
          </cell>
        </row>
        <row r="27559">
          <cell r="F27559" t="str">
            <v>4. Operaciones;PP - BLOQUE ESPUMA D-23.0 DURA;3</v>
          </cell>
          <cell r="J27559">
            <v>45482</v>
          </cell>
        </row>
        <row r="27560">
          <cell r="F27560" t="str">
            <v>4. Operaciones;PP - BLOQUE ESPUMA D-23.0 DURA;4</v>
          </cell>
          <cell r="J27560">
            <v>45482</v>
          </cell>
        </row>
        <row r="27561">
          <cell r="F27561" t="str">
            <v>4. Operaciones;PP - BLOQUE ESPUMA D-23.0 DURA;5</v>
          </cell>
          <cell r="J27561">
            <v>45482</v>
          </cell>
        </row>
        <row r="27562">
          <cell r="F27562" t="str">
            <v>4. Operaciones;PP - BLOQUE ESPUMA D-23.0 DURA;6</v>
          </cell>
          <cell r="J27562">
            <v>45482</v>
          </cell>
        </row>
        <row r="27563">
          <cell r="F27563" t="str">
            <v>3. Item Componente;PP - BLOQUE ESPUMA D-23.0 DURA;1</v>
          </cell>
          <cell r="J27563">
            <v>45482</v>
          </cell>
        </row>
        <row r="27564">
          <cell r="F27564" t="str">
            <v>3. Item Componente;PP - BLOQUE ESPUMA D-23.0 DURA;2</v>
          </cell>
          <cell r="J27564">
            <v>45482</v>
          </cell>
        </row>
        <row r="27565">
          <cell r="F27565" t="str">
            <v>3. Item Componente;PP - BLOQUE ESPUMA D-23.0 DURA;3</v>
          </cell>
          <cell r="J27565">
            <v>45482</v>
          </cell>
        </row>
        <row r="27566">
          <cell r="F27566" t="str">
            <v>3. Item Componente;PP - BLOQUE ESPUMA D-23.0 DURA;4</v>
          </cell>
          <cell r="J27566">
            <v>45482</v>
          </cell>
        </row>
        <row r="27567">
          <cell r="F27567" t="str">
            <v>3. Item Componente;PP - BLOQUE ESPUMA D-23.0 DURA;5</v>
          </cell>
          <cell r="J27567">
            <v>45482</v>
          </cell>
        </row>
        <row r="27568">
          <cell r="F27568" t="str">
            <v>3. Item Componente;PP - BLOQUE ESPUMA D-23.0 DURA;6</v>
          </cell>
          <cell r="J27568">
            <v>45482</v>
          </cell>
        </row>
        <row r="27569">
          <cell r="F27569" t="str">
            <v>3. Item Componente;PP - BLOQUE ESPUMA D-23.0 DURA;7</v>
          </cell>
          <cell r="J27569">
            <v>45482</v>
          </cell>
        </row>
        <row r="27570">
          <cell r="F27570" t="str">
            <v>3. Item Componente;PP - BLOQUE ESPUMA D-23.0 DURA;8</v>
          </cell>
          <cell r="J27570">
            <v>45482</v>
          </cell>
        </row>
        <row r="27571">
          <cell r="F27571" t="str">
            <v>3. Item Componente;PP - BLOQUE ESPUMA D-23.0 DURA;9</v>
          </cell>
          <cell r="J27571">
            <v>45482</v>
          </cell>
        </row>
        <row r="27572">
          <cell r="F27572" t="str">
            <v>3. Item Componente;PP - BLOQUE ESPUMA D-23.0 DURA;10</v>
          </cell>
          <cell r="J27572">
            <v>45482</v>
          </cell>
        </row>
        <row r="27573">
          <cell r="F27573" t="str">
            <v>1. Item OP;PP - BLOQUE ESPUMA D-23.0 DURA;1</v>
          </cell>
          <cell r="J27573">
            <v>45482</v>
          </cell>
        </row>
        <row r="27574">
          <cell r="F27574" t="str">
            <v>2. Item Otros;PP - BLOQUE ESPUMA D-23.0 DURA;1</v>
          </cell>
          <cell r="J27574">
            <v>45482</v>
          </cell>
        </row>
        <row r="27575">
          <cell r="F27575" t="str">
            <v>2. Item Otros;PP - BLOQUE ESPUMA D-23.0 DURA;2</v>
          </cell>
          <cell r="J27575">
            <v>45482</v>
          </cell>
        </row>
        <row r="27576">
          <cell r="F27576" t="str">
            <v>4. Operaciones;PP - BLOQUE ESPUMA D-23.0 DURA;7</v>
          </cell>
          <cell r="J27576">
            <v>45482</v>
          </cell>
        </row>
        <row r="27577">
          <cell r="F27577" t="str">
            <v>4. Operaciones;PP - BLOQUE ESPUMA D-23.0 DURA;8</v>
          </cell>
          <cell r="J27577">
            <v>45482</v>
          </cell>
        </row>
        <row r="27578">
          <cell r="F27578" t="str">
            <v>4. Operaciones;PP - BLOQUE ESPUMA D-23.0 DURA;9</v>
          </cell>
          <cell r="J27578">
            <v>45482</v>
          </cell>
        </row>
        <row r="27579">
          <cell r="F27579" t="str">
            <v>4. Operaciones;PP - BLOQUE ESPUMA D-23.0 DURA;10</v>
          </cell>
          <cell r="J27579">
            <v>45482</v>
          </cell>
        </row>
        <row r="27580">
          <cell r="F27580" t="str">
            <v>4. Operaciones;PP - BLOQUE ESPUMA D-23.0 DURA;11</v>
          </cell>
          <cell r="J27580">
            <v>45482</v>
          </cell>
        </row>
        <row r="27581">
          <cell r="F27581" t="str">
            <v>4. Operaciones;PP - BLOQUE ESPUMA D-23.0 DURA;12</v>
          </cell>
          <cell r="J27581">
            <v>45482</v>
          </cell>
        </row>
        <row r="27582">
          <cell r="F27582" t="str">
            <v>3. Item Componente;PP - BLOQUE ESPUMA D-23.0 DURA;11</v>
          </cell>
          <cell r="J27582">
            <v>45482</v>
          </cell>
        </row>
        <row r="27583">
          <cell r="F27583" t="str">
            <v>3. Item Componente;PP - BLOQUE ESPUMA D-23.0 DURA;12</v>
          </cell>
          <cell r="J27583">
            <v>45482</v>
          </cell>
        </row>
        <row r="27584">
          <cell r="F27584" t="str">
            <v>3. Item Componente;PP - BLOQUE ESPUMA D-23.0 DURA;13</v>
          </cell>
          <cell r="J27584">
            <v>45482</v>
          </cell>
        </row>
        <row r="27585">
          <cell r="F27585" t="str">
            <v>3. Item Componente;PP - BLOQUE ESPUMA D-23.0 DURA;14</v>
          </cell>
          <cell r="J27585">
            <v>45482</v>
          </cell>
        </row>
        <row r="27586">
          <cell r="F27586" t="str">
            <v>3. Item Componente;PP - BLOQUE ESPUMA D-23.0 DURA;15</v>
          </cell>
          <cell r="J27586">
            <v>45482</v>
          </cell>
        </row>
        <row r="27587">
          <cell r="F27587" t="str">
            <v>3. Item Componente;PP - BLOQUE ESPUMA D-23.0 DURA;16</v>
          </cell>
          <cell r="J27587">
            <v>45482</v>
          </cell>
        </row>
        <row r="27588">
          <cell r="F27588" t="str">
            <v>3. Item Componente;PP - BLOQUE ESPUMA D-23.0 DURA;17</v>
          </cell>
          <cell r="J27588">
            <v>45482</v>
          </cell>
        </row>
        <row r="27589">
          <cell r="F27589" t="str">
            <v>3. Item Componente;PP - BLOQUE ESPUMA D-23.0 DURA;18</v>
          </cell>
          <cell r="J27589">
            <v>45482</v>
          </cell>
        </row>
        <row r="27590">
          <cell r="F27590" t="str">
            <v>3. Item Componente;PP - BLOQUE ESPUMA D-23.0 DURA;19</v>
          </cell>
          <cell r="J27590">
            <v>45482</v>
          </cell>
        </row>
        <row r="27591">
          <cell r="F27591" t="str">
            <v>3. Item Componente;PP - BLOQUE ESPUMA D-23.0 DURA;20</v>
          </cell>
          <cell r="J27591">
            <v>45482</v>
          </cell>
        </row>
        <row r="27592">
          <cell r="F27592" t="str">
            <v>3. Item Componente;PP - BLOQUE ESPUMA D-23.0 DURA;21</v>
          </cell>
          <cell r="J27592">
            <v>45482</v>
          </cell>
        </row>
        <row r="27593">
          <cell r="F27593" t="str">
            <v>3. Item Componente;PP - BLOQUE ESPUMA D-23.0 DURA;22</v>
          </cell>
          <cell r="J27593">
            <v>45482</v>
          </cell>
        </row>
        <row r="27594">
          <cell r="F27594" t="str">
            <v>3. Item Componente;PP - BLOQUE ESPUMA D-23.0 DURA;23</v>
          </cell>
          <cell r="J27594">
            <v>45482</v>
          </cell>
        </row>
        <row r="27595">
          <cell r="F27595" t="str">
            <v>1. Item OP;PP - BLOQUE ESPUMA D-23.0 DURA;2</v>
          </cell>
          <cell r="J27595">
            <v>45482</v>
          </cell>
        </row>
        <row r="27596">
          <cell r="F27596" t="str">
            <v>2. Item Otros;PP - BLOQUE ESPUMA D-23.0 DURA;3</v>
          </cell>
          <cell r="J27596">
            <v>45482</v>
          </cell>
        </row>
        <row r="27597">
          <cell r="F27597" t="str">
            <v>2. Item Otros;PP - BLOQUE ESPUMA D-23.0 DURA;4</v>
          </cell>
          <cell r="J27597">
            <v>45482</v>
          </cell>
        </row>
        <row r="27598">
          <cell r="F27598" t="str">
            <v>3. Item Componente;PP - BLOQUE ESPUMA D-23.0 DURA;24</v>
          </cell>
          <cell r="J27598">
            <v>45482</v>
          </cell>
        </row>
        <row r="27599">
          <cell r="F27599" t="str">
            <v>3. Item Componente;PP - BLOQUE ESPUMA D-23.0 DURA;25</v>
          </cell>
          <cell r="J27599">
            <v>45482</v>
          </cell>
        </row>
        <row r="27600">
          <cell r="F27600" t="str">
            <v>3. Item Componente;PP - BLOQUE ESPUMA D-23.0 DURA;26</v>
          </cell>
          <cell r="J27600">
            <v>45482</v>
          </cell>
        </row>
        <row r="27601">
          <cell r="F27601" t="str">
            <v>1. Item OP;PP - BLOQUE ESPUMA D-18.0;1</v>
          </cell>
          <cell r="J27601">
            <v>45484</v>
          </cell>
        </row>
        <row r="27602">
          <cell r="F27602" t="str">
            <v>2. Item Otros;PP - BLOQUE ESPUMA D-18.0;1</v>
          </cell>
          <cell r="J27602">
            <v>45484</v>
          </cell>
        </row>
        <row r="27603">
          <cell r="F27603" t="str">
            <v>2. Item Otros;PP - BLOQUE ESPUMA D-18.0;2</v>
          </cell>
          <cell r="J27603">
            <v>45484</v>
          </cell>
        </row>
        <row r="27604">
          <cell r="F27604" t="str">
            <v>4. Operaciones;PP - BLOQUE ESPUMA D-18.0;1</v>
          </cell>
          <cell r="J27604">
            <v>45484</v>
          </cell>
        </row>
        <row r="27605">
          <cell r="F27605" t="str">
            <v>4. Operaciones;PP - BLOQUE ESPUMA D-18.0;2</v>
          </cell>
          <cell r="J27605">
            <v>45484</v>
          </cell>
        </row>
        <row r="27606">
          <cell r="F27606" t="str">
            <v>4. Operaciones;PP - BLOQUE ESPUMA D-18.0;3</v>
          </cell>
          <cell r="J27606">
            <v>45484</v>
          </cell>
        </row>
        <row r="27607">
          <cell r="F27607" t="str">
            <v>4. Operaciones;PP - BLOQUE ESPUMA D-18.0;4</v>
          </cell>
          <cell r="J27607">
            <v>45484</v>
          </cell>
        </row>
        <row r="27608">
          <cell r="F27608" t="str">
            <v>4. Operaciones;PP - BLOQUE ESPUMA D-18.0;5</v>
          </cell>
          <cell r="J27608">
            <v>45484</v>
          </cell>
        </row>
        <row r="27609">
          <cell r="F27609" t="str">
            <v>4. Operaciones;PP - BLOQUE ESPUMA D-18.0;6</v>
          </cell>
          <cell r="J27609">
            <v>45484</v>
          </cell>
        </row>
        <row r="27610">
          <cell r="F27610" t="str">
            <v>3. Item Componente;PP - BLOQUE ESPUMA D-18.0;1</v>
          </cell>
          <cell r="J27610">
            <v>45484</v>
          </cell>
        </row>
        <row r="27611">
          <cell r="F27611" t="str">
            <v>3. Item Componente;PP - BLOQUE ESPUMA D-18.0;2</v>
          </cell>
          <cell r="J27611">
            <v>45484</v>
          </cell>
        </row>
        <row r="27612">
          <cell r="F27612" t="str">
            <v>3. Item Componente;PP - BLOQUE ESPUMA D-18.0;3</v>
          </cell>
          <cell r="J27612">
            <v>45484</v>
          </cell>
        </row>
        <row r="27613">
          <cell r="F27613" t="str">
            <v>3. Item Componente;PP - BLOQUE ESPUMA D-18.0;4</v>
          </cell>
          <cell r="J27613">
            <v>45484</v>
          </cell>
        </row>
        <row r="27614">
          <cell r="F27614" t="str">
            <v>3. Item Componente;PP - BLOQUE ESPUMA D-18.0;5</v>
          </cell>
          <cell r="J27614">
            <v>45484</v>
          </cell>
        </row>
        <row r="27615">
          <cell r="F27615" t="str">
            <v>3. Item Componente;PP - BLOQUE ESPUMA D-18.0;6</v>
          </cell>
          <cell r="J27615">
            <v>45484</v>
          </cell>
        </row>
        <row r="27616">
          <cell r="F27616" t="str">
            <v>3. Item Componente;PP - BLOQUE ESPUMA D-18.0;7</v>
          </cell>
          <cell r="J27616">
            <v>45484</v>
          </cell>
        </row>
        <row r="27617">
          <cell r="F27617" t="str">
            <v>3. Item Componente;PP - BLOQUE ESPUMA D-18.0;8</v>
          </cell>
          <cell r="J27617">
            <v>45484</v>
          </cell>
        </row>
        <row r="27618">
          <cell r="F27618" t="str">
            <v>3. Item Componente;PP - BLOQUE ESPUMA D-18.0;9</v>
          </cell>
          <cell r="J27618">
            <v>45484</v>
          </cell>
        </row>
        <row r="27619">
          <cell r="F27619" t="str">
            <v>3. Item Componente;PP - BLOQUE ESPUMA D-18.0;10</v>
          </cell>
          <cell r="J27619">
            <v>45484</v>
          </cell>
        </row>
        <row r="27620">
          <cell r="F27620" t="str">
            <v>3. Item Componente;PP - BLOQUE ESPUMA D-18.0;11</v>
          </cell>
          <cell r="J27620">
            <v>45484</v>
          </cell>
        </row>
        <row r="27621">
          <cell r="F27621" t="str">
            <v>3. Item Componente;PP - BLOQUE ESPUMA D-18.0;12</v>
          </cell>
          <cell r="J27621">
            <v>45484</v>
          </cell>
        </row>
        <row r="27622">
          <cell r="F27622" t="str">
            <v>3. Item Componente;PP - BLOQUE ESPUMA D-18.0;13</v>
          </cell>
          <cell r="J27622">
            <v>45484</v>
          </cell>
        </row>
        <row r="27623">
          <cell r="F27623" t="str">
            <v>3. Item Componente;PP - BLOQUE ESPUMA D-18.0;14</v>
          </cell>
          <cell r="J27623">
            <v>45484</v>
          </cell>
        </row>
        <row r="27624">
          <cell r="F27624" t="str">
            <v>2. Item Otros;PP - BLOQUE ESPUMA D-15.0 CILINDRO;1</v>
          </cell>
          <cell r="J27624">
            <v>45484</v>
          </cell>
        </row>
        <row r="27625">
          <cell r="F27625" t="str">
            <v>2. Item Otros;PP - BLOQUE ESPUMA D-15.0 CILINDRO;2</v>
          </cell>
          <cell r="J27625">
            <v>45484</v>
          </cell>
        </row>
        <row r="27626">
          <cell r="F27626" t="str">
            <v>3. Item Componente;PP - BLOQUE ESPUMA D-15.0 CILINDRO;1</v>
          </cell>
          <cell r="J27626">
            <v>45484</v>
          </cell>
        </row>
        <row r="27627">
          <cell r="F27627" t="str">
            <v>3. Item Componente;PP - BLOQUE ESPUMA D-15.0 CILINDRO;2</v>
          </cell>
          <cell r="J27627">
            <v>45484</v>
          </cell>
        </row>
        <row r="27628">
          <cell r="F27628" t="str">
            <v>3. Item Componente;PP - BLOQUE ESPUMA D-15.0 CILINDRO;3</v>
          </cell>
          <cell r="J27628">
            <v>45484</v>
          </cell>
        </row>
        <row r="27629">
          <cell r="F27629" t="str">
            <v>3. Item Componente;PP - BLOQUE ESPUMA D-15.0 CILINDRO;4</v>
          </cell>
          <cell r="J27629">
            <v>45484</v>
          </cell>
        </row>
        <row r="27630">
          <cell r="F27630" t="str">
            <v>3. Item Componente;PP - BLOQUE ESPUMA D-15.0 CILINDRO;5</v>
          </cell>
          <cell r="J27630">
            <v>45484</v>
          </cell>
        </row>
        <row r="27631">
          <cell r="F27631" t="str">
            <v>3. Item Componente;PP - BLOQUE ESPUMA D-15.0 CILINDRO;6</v>
          </cell>
          <cell r="J27631">
            <v>45484</v>
          </cell>
        </row>
        <row r="27632">
          <cell r="F27632" t="str">
            <v>3. Item Componente;PP - BLOQUE ESPUMA D-15.0 CILINDRO;7</v>
          </cell>
          <cell r="J27632">
            <v>45484</v>
          </cell>
        </row>
        <row r="27633">
          <cell r="F27633" t="str">
            <v>3. Item Componente;PP - BLOQUE ESPUMA D-15.0 CILINDRO;8</v>
          </cell>
          <cell r="J27633">
            <v>45484</v>
          </cell>
        </row>
        <row r="27634">
          <cell r="F27634" t="str">
            <v>3. Item Componente;PP - BLOQUE ESPUMA D-15.0 CILINDRO;9</v>
          </cell>
          <cell r="J27634">
            <v>45484</v>
          </cell>
        </row>
        <row r="27635">
          <cell r="F27635" t="str">
            <v>3. Item Componente;PP - BLOQUE ESPUMA D-15.0 CILINDRO;10</v>
          </cell>
          <cell r="J27635">
            <v>45484</v>
          </cell>
        </row>
        <row r="27636">
          <cell r="F27636" t="str">
            <v>3. Item Componente;PP - BLOQUE ESPUMA D-15.0 CILINDRO;11</v>
          </cell>
          <cell r="J27636">
            <v>45484</v>
          </cell>
        </row>
        <row r="27637">
          <cell r="F27637" t="str">
            <v>3. Item Componente;PP - BLOQUE ESPUMA D-15.0 CILINDRO;12</v>
          </cell>
          <cell r="J27637">
            <v>45484</v>
          </cell>
        </row>
        <row r="27638">
          <cell r="F27638" t="str">
            <v>3. Item Componente;PP - BLOQUE ESPUMA D-15.0 CILINDRO;13</v>
          </cell>
          <cell r="J27638">
            <v>45484</v>
          </cell>
        </row>
        <row r="27639">
          <cell r="F27639" t="str">
            <v>4. Operaciones;PP - BLOQUE ESPUMA D-15.0 CILINDRO;1</v>
          </cell>
          <cell r="J27639">
            <v>45484</v>
          </cell>
        </row>
        <row r="27640">
          <cell r="F27640" t="str">
            <v>4. Operaciones;PP - BLOQUE ESPUMA D-15.0 CILINDRO;2</v>
          </cell>
          <cell r="J27640">
            <v>45484</v>
          </cell>
        </row>
        <row r="27641">
          <cell r="F27641" t="str">
            <v>4. Operaciones;PP - BLOQUE ESPUMA D-15.0 CILINDRO;3</v>
          </cell>
          <cell r="J27641">
            <v>45484</v>
          </cell>
        </row>
        <row r="27642">
          <cell r="F27642" t="str">
            <v>4. Operaciones;PP - BLOQUE ESPUMA D-15.0 CILINDRO;4</v>
          </cell>
          <cell r="J27642">
            <v>45484</v>
          </cell>
        </row>
        <row r="27643">
          <cell r="F27643" t="str">
            <v>4. Operaciones;PP - BLOQUE ESPUMA D-15.0 CILINDRO;5</v>
          </cell>
          <cell r="J27643">
            <v>45484</v>
          </cell>
        </row>
        <row r="27644">
          <cell r="F27644" t="str">
            <v>4. Operaciones;PP - BLOQUE ESPUMA D-15.0 CILINDRO;6</v>
          </cell>
          <cell r="J27644">
            <v>45484</v>
          </cell>
        </row>
        <row r="27645">
          <cell r="F27645" t="str">
            <v>1. Item OP;PP - BLOQUE ESPUMA D-15.0 CILINDRO;1</v>
          </cell>
          <cell r="J27645">
            <v>45484</v>
          </cell>
        </row>
        <row r="27646">
          <cell r="F27646" t="str">
            <v>3. Item Componente;PP - BLOQUE ESPUMA D-15.0;1</v>
          </cell>
          <cell r="J27646">
            <v>45484</v>
          </cell>
        </row>
        <row r="27647">
          <cell r="F27647" t="str">
            <v>3. Item Componente;PP - BLOQUE ESPUMA D-15.0;2</v>
          </cell>
          <cell r="J27647">
            <v>45484</v>
          </cell>
        </row>
        <row r="27648">
          <cell r="F27648" t="str">
            <v>3. Item Componente;PP - BLOQUE ESPUMA D-15.0;3</v>
          </cell>
          <cell r="J27648">
            <v>45484</v>
          </cell>
        </row>
        <row r="27649">
          <cell r="F27649" t="str">
            <v>3. Item Componente;PP - BLOQUE ESPUMA D-15.0;4</v>
          </cell>
          <cell r="J27649">
            <v>45484</v>
          </cell>
        </row>
        <row r="27650">
          <cell r="F27650" t="str">
            <v>2. Item Otros;PP - BLOQUE ESPUMA D-15.0;1</v>
          </cell>
          <cell r="J27650">
            <v>45484</v>
          </cell>
        </row>
        <row r="27651">
          <cell r="F27651" t="str">
            <v>3. Item Componente;PP - BLOQUE ESPUMA D-15.0;5</v>
          </cell>
          <cell r="J27651">
            <v>45484</v>
          </cell>
        </row>
        <row r="27652">
          <cell r="F27652" t="str">
            <v>3. Item Componente;PP - BLOQUE ESPUMA D-15.0;6</v>
          </cell>
          <cell r="J27652">
            <v>45484</v>
          </cell>
        </row>
        <row r="27653">
          <cell r="F27653" t="str">
            <v>3. Item Componente;PP - BLOQUE ESPUMA D-15.0;7</v>
          </cell>
          <cell r="J27653">
            <v>45484</v>
          </cell>
        </row>
        <row r="27654">
          <cell r="F27654" t="str">
            <v>3. Item Componente;PP - BLOQUE ESPUMA D-15.0;8</v>
          </cell>
          <cell r="J27654">
            <v>45484</v>
          </cell>
        </row>
        <row r="27655">
          <cell r="F27655" t="str">
            <v>3. Item Componente;PP - BLOQUE ESPUMA D-15.0;9</v>
          </cell>
          <cell r="J27655">
            <v>45484</v>
          </cell>
        </row>
        <row r="27656">
          <cell r="F27656" t="str">
            <v>3. Item Componente;PP - BLOQUE ESPUMA D-15.0;10</v>
          </cell>
          <cell r="J27656">
            <v>45484</v>
          </cell>
        </row>
        <row r="27657">
          <cell r="F27657" t="str">
            <v>3. Item Componente;PP - BLOQUE ESPUMA D-15.0;11</v>
          </cell>
          <cell r="J27657">
            <v>45484</v>
          </cell>
        </row>
        <row r="27658">
          <cell r="F27658" t="str">
            <v>3. Item Componente;PP - BLOQUE ESPUMA D-15.0;12</v>
          </cell>
          <cell r="J27658">
            <v>45484</v>
          </cell>
        </row>
        <row r="27659">
          <cell r="F27659" t="str">
            <v>3. Item Componente;PP - BLOQUE ESPUMA D-15.0;13</v>
          </cell>
          <cell r="J27659">
            <v>45484</v>
          </cell>
        </row>
        <row r="27660">
          <cell r="F27660" t="str">
            <v>2. Item Otros;PP - BLOQUE ESPUMA D-15.0;2</v>
          </cell>
          <cell r="J27660">
            <v>45484</v>
          </cell>
        </row>
        <row r="27661">
          <cell r="F27661" t="str">
            <v>4. Operaciones;PP - BLOQUE ESPUMA D-15.0;1</v>
          </cell>
          <cell r="J27661">
            <v>45484</v>
          </cell>
        </row>
        <row r="27662">
          <cell r="F27662" t="str">
            <v>4. Operaciones;PP - BLOQUE ESPUMA D-15.0;2</v>
          </cell>
          <cell r="J27662">
            <v>45484</v>
          </cell>
        </row>
        <row r="27663">
          <cell r="F27663" t="str">
            <v>4. Operaciones;PP - BLOQUE ESPUMA D-15.0;3</v>
          </cell>
          <cell r="J27663">
            <v>45484</v>
          </cell>
        </row>
        <row r="27664">
          <cell r="F27664" t="str">
            <v>4. Operaciones;PP - BLOQUE ESPUMA D-15.0;4</v>
          </cell>
          <cell r="J27664">
            <v>45484</v>
          </cell>
        </row>
        <row r="27665">
          <cell r="F27665" t="str">
            <v>4. Operaciones;PP - BLOQUE ESPUMA D-15.0;5</v>
          </cell>
          <cell r="J27665">
            <v>45484</v>
          </cell>
        </row>
        <row r="27666">
          <cell r="F27666" t="str">
            <v>4. Operaciones;PP - BLOQUE ESPUMA D-15.0;6</v>
          </cell>
          <cell r="J27666">
            <v>45484</v>
          </cell>
        </row>
        <row r="27667">
          <cell r="F27667" t="str">
            <v>3. Item Componente;PP - BLOQUE ESPUMA D-15.0;14</v>
          </cell>
          <cell r="J27667">
            <v>45484</v>
          </cell>
        </row>
        <row r="27668">
          <cell r="F27668" t="str">
            <v>1. Item OP;PP - BLOQUE ESPUMA D-15.0;1</v>
          </cell>
          <cell r="J27668">
            <v>45484</v>
          </cell>
        </row>
        <row r="27669">
          <cell r="F27669" t="str">
            <v>3. Item Componente;PP - BLOQUE ESPUMA D-12.0;1</v>
          </cell>
          <cell r="J27669">
            <v>45484</v>
          </cell>
        </row>
        <row r="27670">
          <cell r="F27670" t="str">
            <v>3. Item Componente;PP - BLOQUE ESPUMA D-12.0;2</v>
          </cell>
          <cell r="J27670">
            <v>45484</v>
          </cell>
        </row>
        <row r="27671">
          <cell r="F27671" t="str">
            <v>3. Item Componente;PP - BLOQUE ESPUMA D-12.0;3</v>
          </cell>
          <cell r="J27671">
            <v>45484</v>
          </cell>
        </row>
        <row r="27672">
          <cell r="F27672" t="str">
            <v>3. Item Componente;PP - BLOQUE ESPUMA D-12.0;4</v>
          </cell>
          <cell r="J27672">
            <v>45484</v>
          </cell>
        </row>
        <row r="27673">
          <cell r="F27673" t="str">
            <v>2. Item Otros;PP - BLOQUE ESPUMA D-12.0;1</v>
          </cell>
          <cell r="J27673">
            <v>45484</v>
          </cell>
        </row>
        <row r="27674">
          <cell r="F27674" t="str">
            <v>4. Operaciones;PP - BLOQUE ESPUMA D-12.0;1</v>
          </cell>
          <cell r="J27674">
            <v>45484</v>
          </cell>
        </row>
        <row r="27675">
          <cell r="F27675" t="str">
            <v>4. Operaciones;PP - BLOQUE ESPUMA D-12.0;2</v>
          </cell>
          <cell r="J27675">
            <v>45484</v>
          </cell>
        </row>
        <row r="27676">
          <cell r="F27676" t="str">
            <v>4. Operaciones;PP - BLOQUE ESPUMA D-12.0;3</v>
          </cell>
          <cell r="J27676">
            <v>45484</v>
          </cell>
        </row>
        <row r="27677">
          <cell r="F27677" t="str">
            <v>4. Operaciones;PP - BLOQUE ESPUMA D-12.0;4</v>
          </cell>
          <cell r="J27677">
            <v>45484</v>
          </cell>
        </row>
        <row r="27678">
          <cell r="F27678" t="str">
            <v>4. Operaciones;PP - BLOQUE ESPUMA D-12.0;5</v>
          </cell>
          <cell r="J27678">
            <v>45484</v>
          </cell>
        </row>
        <row r="27679">
          <cell r="F27679" t="str">
            <v>4. Operaciones;PP - BLOQUE ESPUMA D-12.0;6</v>
          </cell>
          <cell r="J27679">
            <v>45484</v>
          </cell>
        </row>
        <row r="27680">
          <cell r="F27680" t="str">
            <v>3. Item Componente;PP - BLOQUE ESPUMA D-12.0;5</v>
          </cell>
          <cell r="J27680">
            <v>45484</v>
          </cell>
        </row>
        <row r="27681">
          <cell r="F27681" t="str">
            <v>3. Item Componente;PP - BLOQUE ESPUMA D-12.0;6</v>
          </cell>
          <cell r="J27681">
            <v>45484</v>
          </cell>
        </row>
        <row r="27682">
          <cell r="F27682" t="str">
            <v>3. Item Componente;PP - BLOQUE ESPUMA D-12.0;7</v>
          </cell>
          <cell r="J27682">
            <v>45484</v>
          </cell>
        </row>
        <row r="27683">
          <cell r="F27683" t="str">
            <v>3. Item Componente;PP - BLOQUE ESPUMA D-12.0;8</v>
          </cell>
          <cell r="J27683">
            <v>45484</v>
          </cell>
        </row>
        <row r="27684">
          <cell r="F27684" t="str">
            <v>3. Item Componente;PP - BLOQUE ESPUMA D-12.0;9</v>
          </cell>
          <cell r="J27684">
            <v>45484</v>
          </cell>
        </row>
        <row r="27685">
          <cell r="F27685" t="str">
            <v>3. Item Componente;PP - BLOQUE ESPUMA D-12.0;10</v>
          </cell>
          <cell r="J27685">
            <v>45484</v>
          </cell>
        </row>
        <row r="27686">
          <cell r="F27686" t="str">
            <v>3. Item Componente;PP - BLOQUE ESPUMA D-12.0;11</v>
          </cell>
          <cell r="J27686">
            <v>45484</v>
          </cell>
        </row>
        <row r="27687">
          <cell r="F27687" t="str">
            <v>3. Item Componente;PP - BLOQUE ESPUMA D-12.0;12</v>
          </cell>
          <cell r="J27687">
            <v>45484</v>
          </cell>
        </row>
        <row r="27688">
          <cell r="F27688" t="str">
            <v>3. Item Componente;PP - BLOQUE ESPUMA D-12.0;13</v>
          </cell>
          <cell r="J27688">
            <v>45484</v>
          </cell>
        </row>
        <row r="27689">
          <cell r="F27689" t="str">
            <v>3. Item Componente;PP - BLOQUE ESPUMA D-12.0;14</v>
          </cell>
          <cell r="J27689">
            <v>45484</v>
          </cell>
        </row>
        <row r="27690">
          <cell r="F27690" t="str">
            <v>1. Item OP;PP - BLOQUE ESPUMA D-12.0;1</v>
          </cell>
          <cell r="J27690">
            <v>45484</v>
          </cell>
        </row>
        <row r="27691">
          <cell r="F27691" t="str">
            <v>2. Item Otros;PP - BLOQUE ESPUMA D-12.0;2</v>
          </cell>
          <cell r="J27691">
            <v>45484</v>
          </cell>
        </row>
        <row r="27692">
          <cell r="F27692" t="str">
            <v>2. Item Otros;PP - BLOQUE ESPUMA D-18.0;1</v>
          </cell>
          <cell r="J27692">
            <v>45486</v>
          </cell>
        </row>
        <row r="27693">
          <cell r="F27693" t="str">
            <v>2. Item Otros;PP - BLOQUE ESPUMA D-18.0;2</v>
          </cell>
          <cell r="J27693">
            <v>45486</v>
          </cell>
        </row>
        <row r="27694">
          <cell r="F27694" t="str">
            <v>1. Item OP;PP - BLOQUE ESPUMA D-18.0;1</v>
          </cell>
          <cell r="J27694">
            <v>45486</v>
          </cell>
        </row>
        <row r="27695">
          <cell r="F27695" t="str">
            <v>3. Item Componente;PP - BLOQUE ESPUMA D-18.0;1</v>
          </cell>
          <cell r="J27695">
            <v>45486</v>
          </cell>
        </row>
        <row r="27696">
          <cell r="F27696" t="str">
            <v>3. Item Componente;PP - BLOQUE ESPUMA D-18.0;2</v>
          </cell>
          <cell r="J27696">
            <v>45486</v>
          </cell>
        </row>
        <row r="27697">
          <cell r="F27697" t="str">
            <v>3. Item Componente;PP - BLOQUE ESPUMA D-18.0;3</v>
          </cell>
          <cell r="J27697">
            <v>45486</v>
          </cell>
        </row>
        <row r="27698">
          <cell r="F27698" t="str">
            <v>3. Item Componente;PP - BLOQUE ESPUMA D-18.0;4</v>
          </cell>
          <cell r="J27698">
            <v>45486</v>
          </cell>
        </row>
        <row r="27699">
          <cell r="F27699" t="str">
            <v>3. Item Componente;PP - BLOQUE ESPUMA D-18.0;5</v>
          </cell>
          <cell r="J27699">
            <v>45486</v>
          </cell>
        </row>
        <row r="27700">
          <cell r="F27700" t="str">
            <v>1. Item OP;PP - BLOQUE ESPUMA D-20.0;1</v>
          </cell>
          <cell r="J27700">
            <v>45486</v>
          </cell>
        </row>
        <row r="27701">
          <cell r="F27701" t="str">
            <v>4. Operaciones;PP - BLOQUE ESPUMA D-18.0;1</v>
          </cell>
          <cell r="J27701">
            <v>45486</v>
          </cell>
        </row>
        <row r="27702">
          <cell r="F27702" t="str">
            <v>4. Operaciones;PP - BLOQUE ESPUMA D-18.0;2</v>
          </cell>
          <cell r="J27702">
            <v>45486</v>
          </cell>
        </row>
        <row r="27703">
          <cell r="F27703" t="str">
            <v>4. Operaciones;PP - BLOQUE ESPUMA D-18.0;3</v>
          </cell>
          <cell r="J27703">
            <v>45486</v>
          </cell>
        </row>
        <row r="27704">
          <cell r="F27704" t="str">
            <v>4. Operaciones;PP - BLOQUE ESPUMA D-18.0;4</v>
          </cell>
          <cell r="J27704">
            <v>45486</v>
          </cell>
        </row>
        <row r="27705">
          <cell r="F27705" t="str">
            <v>4. Operaciones;PP - BLOQUE ESPUMA D-18.0;5</v>
          </cell>
          <cell r="J27705">
            <v>45486</v>
          </cell>
        </row>
        <row r="27706">
          <cell r="F27706" t="str">
            <v>4. Operaciones;PP - BLOQUE ESPUMA D-18.0;6</v>
          </cell>
          <cell r="J27706">
            <v>45486</v>
          </cell>
        </row>
        <row r="27707">
          <cell r="F27707" t="str">
            <v>3. Item Componente;PP - BLOQUE ESPUMA D-18.0;6</v>
          </cell>
          <cell r="J27707">
            <v>45486</v>
          </cell>
        </row>
        <row r="27708">
          <cell r="F27708" t="str">
            <v>3. Item Componente;PP - BLOQUE ESPUMA D-18.0;7</v>
          </cell>
          <cell r="J27708">
            <v>45486</v>
          </cell>
        </row>
        <row r="27709">
          <cell r="F27709" t="str">
            <v>3. Item Componente;PP - BLOQUE ESPUMA D-18.0;8</v>
          </cell>
          <cell r="J27709">
            <v>45486</v>
          </cell>
        </row>
        <row r="27710">
          <cell r="F27710" t="str">
            <v>3. Item Componente;PP - BLOQUE ESPUMA D-18.0;9</v>
          </cell>
          <cell r="J27710">
            <v>45486</v>
          </cell>
        </row>
        <row r="27711">
          <cell r="F27711" t="str">
            <v>3. Item Componente;PP - BLOQUE ESPUMA D-18.0;10</v>
          </cell>
          <cell r="J27711">
            <v>45486</v>
          </cell>
        </row>
        <row r="27712">
          <cell r="F27712" t="str">
            <v>3. Item Componente;PP - BLOQUE ESPUMA D-18.0;11</v>
          </cell>
          <cell r="J27712">
            <v>45486</v>
          </cell>
        </row>
        <row r="27713">
          <cell r="F27713" t="str">
            <v>3. Item Componente;PP - BLOQUE ESPUMA D-18.0;12</v>
          </cell>
          <cell r="J27713">
            <v>45486</v>
          </cell>
        </row>
        <row r="27714">
          <cell r="F27714" t="str">
            <v>3. Item Componente;PP - BLOQUE ESPUMA D-18.0;13</v>
          </cell>
          <cell r="J27714">
            <v>45486</v>
          </cell>
        </row>
        <row r="27715">
          <cell r="F27715" t="str">
            <v>3. Item Componente;PP - BLOQUE ESPUMA D-18.0;14</v>
          </cell>
          <cell r="J27715">
            <v>45486</v>
          </cell>
        </row>
        <row r="27716">
          <cell r="F27716" t="str">
            <v>1. Item OP;PP - BLOQUE ESPUMA D-23.0 DURA;1</v>
          </cell>
          <cell r="J27716">
            <v>45486</v>
          </cell>
        </row>
        <row r="27717">
          <cell r="F27717" t="str">
            <v>2. Item Otros;PP - BLOQUE ESPUMA D-23.0 DURA;1</v>
          </cell>
          <cell r="J27717">
            <v>45486</v>
          </cell>
        </row>
        <row r="27718">
          <cell r="F27718" t="str">
            <v>2. Item Otros;PP - BLOQUE ESPUMA D-23.0 DURA;2</v>
          </cell>
          <cell r="J27718">
            <v>45486</v>
          </cell>
        </row>
        <row r="27719">
          <cell r="F27719" t="str">
            <v>3. Item Componente;PP - BLOQUE ESPUMA D-23.0 DURA;1</v>
          </cell>
          <cell r="J27719">
            <v>45486</v>
          </cell>
        </row>
        <row r="27720">
          <cell r="F27720" t="str">
            <v>3. Item Componente;PP - BLOQUE ESPUMA D-23.0 DURA;2</v>
          </cell>
          <cell r="J27720">
            <v>45486</v>
          </cell>
        </row>
        <row r="27721">
          <cell r="F27721" t="str">
            <v>3. Item Componente;PP - BLOQUE ESPUMA D-23.0 DURA;3</v>
          </cell>
          <cell r="J27721">
            <v>45486</v>
          </cell>
        </row>
        <row r="27722">
          <cell r="F27722" t="str">
            <v>4. Operaciones;PP - BLOQUE ESPUMA D-23.0 DURA;1</v>
          </cell>
          <cell r="J27722">
            <v>45486</v>
          </cell>
        </row>
        <row r="27723">
          <cell r="F27723" t="str">
            <v>3. Item Componente;PP - BLOQUE ESPUMA D-23.0 DURA;4</v>
          </cell>
          <cell r="J27723">
            <v>45486</v>
          </cell>
        </row>
        <row r="27724">
          <cell r="F27724" t="str">
            <v>4. Operaciones;PP - BLOQUE ESPUMA D-23.0 DURA;2</v>
          </cell>
          <cell r="J27724">
            <v>45486</v>
          </cell>
        </row>
        <row r="27725">
          <cell r="F27725" t="str">
            <v>4. Operaciones;PP - BLOQUE ESPUMA D-23.0 DURA;3</v>
          </cell>
          <cell r="J27725">
            <v>45486</v>
          </cell>
        </row>
        <row r="27726">
          <cell r="F27726" t="str">
            <v>4. Operaciones;PP - BLOQUE ESPUMA D-23.0 DURA;4</v>
          </cell>
          <cell r="J27726">
            <v>45486</v>
          </cell>
        </row>
        <row r="27727">
          <cell r="F27727" t="str">
            <v>4. Operaciones;PP - BLOQUE ESPUMA D-23.0 DURA;5</v>
          </cell>
          <cell r="J27727">
            <v>45486</v>
          </cell>
        </row>
        <row r="27728">
          <cell r="F27728" t="str">
            <v>4. Operaciones;PP - BLOQUE ESPUMA D-23.0 DURA;6</v>
          </cell>
          <cell r="J27728">
            <v>45486</v>
          </cell>
        </row>
        <row r="27729">
          <cell r="F27729" t="str">
            <v>3. Item Componente;PP - BLOQUE ESPUMA D-23.0 DURA;5</v>
          </cell>
          <cell r="J27729">
            <v>45486</v>
          </cell>
        </row>
        <row r="27730">
          <cell r="F27730" t="str">
            <v>3. Item Componente;PP - BLOQUE ESPUMA D-23.0 DURA;6</v>
          </cell>
          <cell r="J27730">
            <v>45486</v>
          </cell>
        </row>
        <row r="27731">
          <cell r="F27731" t="str">
            <v>3. Item Componente;PP - BLOQUE ESPUMA D-23.0 DURA;7</v>
          </cell>
          <cell r="J27731">
            <v>45486</v>
          </cell>
        </row>
        <row r="27732">
          <cell r="F27732" t="str">
            <v>3. Item Componente;PP - BLOQUE ESPUMA D-23.0 DURA;8</v>
          </cell>
          <cell r="J27732">
            <v>45486</v>
          </cell>
        </row>
        <row r="27733">
          <cell r="F27733" t="str">
            <v>3. Item Componente;PP - BLOQUE ESPUMA D-23.0 DURA;9</v>
          </cell>
          <cell r="J27733">
            <v>45486</v>
          </cell>
        </row>
        <row r="27734">
          <cell r="F27734" t="str">
            <v>3. Item Componente;PP - BLOQUE ESPUMA D-23.0 DURA;10</v>
          </cell>
          <cell r="J27734">
            <v>45486</v>
          </cell>
        </row>
        <row r="27735">
          <cell r="F27735" t="str">
            <v>3. Item Componente;PP - BLOQUE ESPUMA D-23.0 DURA;11</v>
          </cell>
          <cell r="J27735">
            <v>45486</v>
          </cell>
        </row>
        <row r="27736">
          <cell r="F27736" t="str">
            <v>3. Item Componente;PP - BLOQUE ESPUMA D-23.0 DURA;12</v>
          </cell>
          <cell r="J27736">
            <v>45486</v>
          </cell>
        </row>
        <row r="27737">
          <cell r="F27737" t="str">
            <v>3. Item Componente;PP - BLOQUE ESPUMA D-23.0 DURA;13</v>
          </cell>
          <cell r="J27737">
            <v>45486</v>
          </cell>
        </row>
        <row r="27738">
          <cell r="F27738" t="str">
            <v>2. Item Otros;PP - BLOQUE ESPUMA D-23.0;1</v>
          </cell>
          <cell r="J27738">
            <v>45486</v>
          </cell>
        </row>
        <row r="27739">
          <cell r="F27739" t="str">
            <v>2. Item Otros;PP - BLOQUE ESPUMA D-23.0;2</v>
          </cell>
          <cell r="J27739">
            <v>45486</v>
          </cell>
        </row>
        <row r="27740">
          <cell r="F27740" t="str">
            <v>2. Item Otros;PP - BLOQUE ESPUMA D-20.0;1</v>
          </cell>
          <cell r="J27740">
            <v>45486</v>
          </cell>
        </row>
        <row r="27741">
          <cell r="F27741" t="str">
            <v>2. Item Otros;PP - BLOQUE ESPUMA D-20.0;2</v>
          </cell>
          <cell r="J27741">
            <v>45486</v>
          </cell>
        </row>
        <row r="27742">
          <cell r="F27742" t="str">
            <v>3. Item Componente;PP - BLOQUE ESPUMA D-20.0;1</v>
          </cell>
          <cell r="J27742">
            <v>45486</v>
          </cell>
        </row>
        <row r="27743">
          <cell r="F27743" t="str">
            <v>3. Item Componente;PP - BLOQUE ESPUMA D-20.0;2</v>
          </cell>
          <cell r="J27743">
            <v>45486</v>
          </cell>
        </row>
        <row r="27744">
          <cell r="F27744" t="str">
            <v>3. Item Componente;PP - BLOQUE ESPUMA D-20.0;3</v>
          </cell>
          <cell r="J27744">
            <v>45486</v>
          </cell>
        </row>
        <row r="27745">
          <cell r="F27745" t="str">
            <v>3. Item Componente;PP - BLOQUE ESPUMA D-20.0;4</v>
          </cell>
          <cell r="J27745">
            <v>45486</v>
          </cell>
        </row>
        <row r="27746">
          <cell r="F27746" t="str">
            <v>3. Item Componente;PP - BLOQUE ESPUMA D-20.0;5</v>
          </cell>
          <cell r="J27746">
            <v>45486</v>
          </cell>
        </row>
        <row r="27747">
          <cell r="F27747" t="str">
            <v>3. Item Componente;PP - BLOQUE ESPUMA D-20.0;6</v>
          </cell>
          <cell r="J27747">
            <v>45486</v>
          </cell>
        </row>
        <row r="27748">
          <cell r="F27748" t="str">
            <v>3. Item Componente;PP - BLOQUE ESPUMA D-20.0;7</v>
          </cell>
          <cell r="J27748">
            <v>45486</v>
          </cell>
        </row>
        <row r="27749">
          <cell r="F27749" t="str">
            <v>3. Item Componente;PP - BLOQUE ESPUMA D-20.0;8</v>
          </cell>
          <cell r="J27749">
            <v>45486</v>
          </cell>
        </row>
        <row r="27750">
          <cell r="F27750" t="str">
            <v>3. Item Componente;PP - BLOQUE ESPUMA D-20.0;9</v>
          </cell>
          <cell r="J27750">
            <v>45486</v>
          </cell>
        </row>
        <row r="27751">
          <cell r="F27751" t="str">
            <v>3. Item Componente;PP - BLOQUE ESPUMA D-20.0;10</v>
          </cell>
          <cell r="J27751">
            <v>45486</v>
          </cell>
        </row>
        <row r="27752">
          <cell r="F27752" t="str">
            <v>3. Item Componente;PP - BLOQUE ESPUMA D-20.0;11</v>
          </cell>
          <cell r="J27752">
            <v>45486</v>
          </cell>
        </row>
        <row r="27753">
          <cell r="F27753" t="str">
            <v>3. Item Componente;PP - BLOQUE ESPUMA D-20.0;12</v>
          </cell>
          <cell r="J27753">
            <v>45486</v>
          </cell>
        </row>
        <row r="27754">
          <cell r="F27754" t="str">
            <v>3. Item Componente;PP - BLOQUE ESPUMA D-20.0;13</v>
          </cell>
          <cell r="J27754">
            <v>45486</v>
          </cell>
        </row>
        <row r="27755">
          <cell r="F27755" t="str">
            <v>3. Item Componente;PP - BLOQUE ESPUMA D-20.0;14</v>
          </cell>
          <cell r="J27755">
            <v>45486</v>
          </cell>
        </row>
        <row r="27756">
          <cell r="F27756" t="str">
            <v>4. Operaciones;PP - BLOQUE ESPUMA D-20.0;1</v>
          </cell>
          <cell r="J27756">
            <v>45486</v>
          </cell>
        </row>
        <row r="27757">
          <cell r="F27757" t="str">
            <v>4. Operaciones;PP - BLOQUE ESPUMA D-20.0;2</v>
          </cell>
          <cell r="J27757">
            <v>45486</v>
          </cell>
        </row>
        <row r="27758">
          <cell r="F27758" t="str">
            <v>4. Operaciones;PP - BLOQUE ESPUMA D-20.0;3</v>
          </cell>
          <cell r="J27758">
            <v>45486</v>
          </cell>
        </row>
        <row r="27759">
          <cell r="F27759" t="str">
            <v>4. Operaciones;PP - BLOQUE ESPUMA D-20.0;4</v>
          </cell>
          <cell r="J27759">
            <v>45486</v>
          </cell>
        </row>
        <row r="27760">
          <cell r="F27760" t="str">
            <v>4. Operaciones;PP - BLOQUE ESPUMA D-20.0;5</v>
          </cell>
          <cell r="J27760">
            <v>45486</v>
          </cell>
        </row>
        <row r="27761">
          <cell r="F27761" t="str">
            <v>4. Operaciones;PP - BLOQUE ESPUMA D-20.0;6</v>
          </cell>
          <cell r="J27761">
            <v>45486</v>
          </cell>
        </row>
        <row r="27762">
          <cell r="F27762" t="str">
            <v>4. Operaciones;PP - BLOQUE ESPUMA D-23.0;1</v>
          </cell>
          <cell r="J27762">
            <v>45486</v>
          </cell>
        </row>
        <row r="27763">
          <cell r="F27763" t="str">
            <v>4. Operaciones;PP - BLOQUE ESPUMA D-23.0;2</v>
          </cell>
          <cell r="J27763">
            <v>45486</v>
          </cell>
        </row>
        <row r="27764">
          <cell r="F27764" t="str">
            <v>1. Item OP;PP - BLOQUE ESPUMA D-23.0;1</v>
          </cell>
          <cell r="J27764">
            <v>45486</v>
          </cell>
        </row>
        <row r="27765">
          <cell r="F27765" t="str">
            <v>3. Item Componente;PP - BLOQUE ESPUMA D-23.0;1</v>
          </cell>
          <cell r="J27765">
            <v>45486</v>
          </cell>
        </row>
        <row r="27766">
          <cell r="F27766" t="str">
            <v>3. Item Componente;PP - BLOQUE ESPUMA D-23.0;2</v>
          </cell>
          <cell r="J27766">
            <v>45486</v>
          </cell>
        </row>
        <row r="27767">
          <cell r="F27767" t="str">
            <v>3. Item Componente;PP - BLOQUE ESPUMA D-23.0;3</v>
          </cell>
          <cell r="J27767">
            <v>45486</v>
          </cell>
        </row>
        <row r="27768">
          <cell r="F27768" t="str">
            <v>3. Item Componente;PP - BLOQUE ESPUMA D-23.0;4</v>
          </cell>
          <cell r="J27768">
            <v>45486</v>
          </cell>
        </row>
        <row r="27769">
          <cell r="F27769" t="str">
            <v>3. Item Componente;PP - BLOQUE ESPUMA D-23.0;5</v>
          </cell>
          <cell r="J27769">
            <v>45486</v>
          </cell>
        </row>
        <row r="27770">
          <cell r="F27770" t="str">
            <v>4. Operaciones;PP - BLOQUE ESPUMA D-23.0;3</v>
          </cell>
          <cell r="J27770">
            <v>45486</v>
          </cell>
        </row>
        <row r="27771">
          <cell r="F27771" t="str">
            <v>4. Operaciones;PP - BLOQUE ESPUMA D-23.0;4</v>
          </cell>
          <cell r="J27771">
            <v>45486</v>
          </cell>
        </row>
        <row r="27772">
          <cell r="F27772" t="str">
            <v>4. Operaciones;PP - BLOQUE ESPUMA D-23.0;5</v>
          </cell>
          <cell r="J27772">
            <v>45486</v>
          </cell>
        </row>
        <row r="27773">
          <cell r="F27773" t="str">
            <v>4. Operaciones;PP - BLOQUE ESPUMA D-23.0;6</v>
          </cell>
          <cell r="J27773">
            <v>45486</v>
          </cell>
        </row>
        <row r="27774">
          <cell r="F27774" t="str">
            <v>3. Item Componente;PP - BLOQUE ESPUMA D-23.0;6</v>
          </cell>
          <cell r="J27774">
            <v>45486</v>
          </cell>
        </row>
        <row r="27775">
          <cell r="F27775" t="str">
            <v>3. Item Componente;PP - BLOQUE ESPUMA D-23.0;7</v>
          </cell>
          <cell r="J27775">
            <v>45486</v>
          </cell>
        </row>
        <row r="27776">
          <cell r="F27776" t="str">
            <v>3. Item Componente;PP - BLOQUE ESPUMA D-23.0;8</v>
          </cell>
          <cell r="J27776">
            <v>45486</v>
          </cell>
        </row>
        <row r="27777">
          <cell r="F27777" t="str">
            <v>3. Item Componente;PP - BLOQUE ESPUMA D-23.0;9</v>
          </cell>
          <cell r="J27777">
            <v>45486</v>
          </cell>
        </row>
        <row r="27778">
          <cell r="F27778" t="str">
            <v>3. Item Componente;PP - BLOQUE ESPUMA D-23.0;10</v>
          </cell>
          <cell r="J27778">
            <v>45486</v>
          </cell>
        </row>
        <row r="27779">
          <cell r="F27779" t="str">
            <v>3. Item Componente;PP - BLOQUE ESPUMA D-23.0;11</v>
          </cell>
          <cell r="J27779">
            <v>45486</v>
          </cell>
        </row>
        <row r="27780">
          <cell r="F27780" t="str">
            <v>3. Item Componente;PP - BLOQUE ESPUMA D-23.0;12</v>
          </cell>
          <cell r="J27780">
            <v>45486</v>
          </cell>
        </row>
        <row r="27781">
          <cell r="F27781" t="str">
            <v>3. Item Componente;PP - BLOQUE ESPUMA D-23.0;13</v>
          </cell>
          <cell r="J27781">
            <v>45486</v>
          </cell>
        </row>
        <row r="27782">
          <cell r="F27782" t="str">
            <v>3. Item Componente;PP - BLOQUE ESPUMA D-23.0;14</v>
          </cell>
          <cell r="J27782">
            <v>45486</v>
          </cell>
        </row>
        <row r="27783">
          <cell r="F27783" t="str">
            <v>1. Item OP;PP - BLOQUE ESPUMA D-26.0;1</v>
          </cell>
          <cell r="J27783">
            <v>45486</v>
          </cell>
        </row>
        <row r="27784">
          <cell r="F27784" t="str">
            <v>4. Operaciones;PP - BLOQUE ESPUMA D-26.0;1</v>
          </cell>
          <cell r="J27784">
            <v>45486</v>
          </cell>
        </row>
        <row r="27785">
          <cell r="F27785" t="str">
            <v>4. Operaciones;PP - BLOQUE ESPUMA D-26.0;2</v>
          </cell>
          <cell r="J27785">
            <v>45486</v>
          </cell>
        </row>
        <row r="27786">
          <cell r="F27786" t="str">
            <v>4. Operaciones;PP - BLOQUE ESPUMA D-26.0;3</v>
          </cell>
          <cell r="J27786">
            <v>45486</v>
          </cell>
        </row>
        <row r="27787">
          <cell r="F27787" t="str">
            <v>4. Operaciones;PP - BLOQUE ESPUMA D-26.0;4</v>
          </cell>
          <cell r="J27787">
            <v>45486</v>
          </cell>
        </row>
        <row r="27788">
          <cell r="F27788" t="str">
            <v>1. Item OP;PP - BLOQUE ESPUMA D-26.0;2</v>
          </cell>
          <cell r="J27788">
            <v>45486</v>
          </cell>
        </row>
        <row r="27789">
          <cell r="F27789" t="str">
            <v>4. Operaciones;PP - BLOQUE ESPUMA D-26.0;5</v>
          </cell>
          <cell r="J27789">
            <v>45486</v>
          </cell>
        </row>
        <row r="27790">
          <cell r="F27790" t="str">
            <v>4. Operaciones;PP - BLOQUE ESPUMA D-26.0;6</v>
          </cell>
          <cell r="J27790">
            <v>45486</v>
          </cell>
        </row>
        <row r="27791">
          <cell r="F27791" t="str">
            <v>4. Operaciones;PP - BLOQUE ESPUMA D-26.0;7</v>
          </cell>
          <cell r="J27791">
            <v>45486</v>
          </cell>
        </row>
        <row r="27792">
          <cell r="F27792" t="str">
            <v>4. Operaciones;PP - BLOQUE ESPUMA D-26.0;8</v>
          </cell>
          <cell r="J27792">
            <v>45486</v>
          </cell>
        </row>
        <row r="27793">
          <cell r="F27793" t="str">
            <v>2. Item Otros;PP - BLOQUE ESPUMA D-26.0;1</v>
          </cell>
          <cell r="J27793">
            <v>45486</v>
          </cell>
        </row>
        <row r="27794">
          <cell r="F27794" t="str">
            <v>2. Item Otros;PP - BLOQUE ESPUMA D-26.0;2</v>
          </cell>
          <cell r="J27794">
            <v>45486</v>
          </cell>
        </row>
        <row r="27795">
          <cell r="F27795" t="str">
            <v>3. Item Componente;PP - BLOQUE ESPUMA D-26.0;1</v>
          </cell>
          <cell r="J27795">
            <v>45486</v>
          </cell>
        </row>
        <row r="27796">
          <cell r="F27796" t="str">
            <v>3. Item Componente;PP - BLOQUE ESPUMA D-26.0;2</v>
          </cell>
          <cell r="J27796">
            <v>45486</v>
          </cell>
        </row>
        <row r="27797">
          <cell r="F27797" t="str">
            <v>3. Item Componente;PP - BLOQUE ESPUMA D-26.0;3</v>
          </cell>
          <cell r="J27797">
            <v>45486</v>
          </cell>
        </row>
        <row r="27798">
          <cell r="F27798" t="str">
            <v>3. Item Componente;PP - BLOQUE ESPUMA D-26.0;4</v>
          </cell>
          <cell r="J27798">
            <v>45486</v>
          </cell>
        </row>
        <row r="27799">
          <cell r="F27799" t="str">
            <v>3. Item Componente;PP - BLOQUE ESPUMA D-26.0;5</v>
          </cell>
          <cell r="J27799">
            <v>45486</v>
          </cell>
        </row>
        <row r="27800">
          <cell r="F27800" t="str">
            <v>3. Item Componente;PP - BLOQUE ESPUMA D-26.0;6</v>
          </cell>
          <cell r="J27800">
            <v>45486</v>
          </cell>
        </row>
        <row r="27801">
          <cell r="F27801" t="str">
            <v>3. Item Componente;PP - BLOQUE ESPUMA D-26.0;7</v>
          </cell>
          <cell r="J27801">
            <v>45486</v>
          </cell>
        </row>
        <row r="27802">
          <cell r="F27802" t="str">
            <v>3. Item Componente;PP - BLOQUE ESPUMA D-26.0;8</v>
          </cell>
          <cell r="J27802">
            <v>45486</v>
          </cell>
        </row>
        <row r="27803">
          <cell r="F27803" t="str">
            <v>3. Item Componente;PP - BLOQUE ESPUMA D-26.0;9</v>
          </cell>
          <cell r="J27803">
            <v>45486</v>
          </cell>
        </row>
        <row r="27804">
          <cell r="F27804" t="str">
            <v>3. Item Componente;PP - BLOQUE ESPUMA D-26.0;10</v>
          </cell>
          <cell r="J27804">
            <v>45486</v>
          </cell>
        </row>
        <row r="27805">
          <cell r="F27805" t="str">
            <v>3. Item Componente;PP - BLOQUE ESPUMA D-26.0;11</v>
          </cell>
          <cell r="J27805">
            <v>45486</v>
          </cell>
        </row>
        <row r="27806">
          <cell r="F27806" t="str">
            <v>3. Item Componente;PP - BLOQUE ESPUMA D-26.0;12</v>
          </cell>
          <cell r="J27806">
            <v>45486</v>
          </cell>
        </row>
        <row r="27807">
          <cell r="F27807" t="str">
            <v>3. Item Componente;PP - BLOQUE ESPUMA D-26.0;13</v>
          </cell>
          <cell r="J27807">
            <v>45486</v>
          </cell>
        </row>
        <row r="27808">
          <cell r="F27808" t="str">
            <v>2. Item Otros;PP - BLOQUE ESPUMA D-26.0;3</v>
          </cell>
          <cell r="J27808">
            <v>45486</v>
          </cell>
        </row>
        <row r="27809">
          <cell r="F27809" t="str">
            <v>2. Item Otros;PP - BLOQUE ESPUMA D-26.0;4</v>
          </cell>
          <cell r="J27809">
            <v>45486</v>
          </cell>
        </row>
        <row r="27810">
          <cell r="F27810" t="str">
            <v>3. Item Componente;PP - BLOQUE ESPUMA D-26.0;14</v>
          </cell>
          <cell r="J27810">
            <v>45486</v>
          </cell>
        </row>
        <row r="27811">
          <cell r="F27811" t="str">
            <v>3. Item Componente;PP - BLOQUE ESPUMA D-26.0;15</v>
          </cell>
          <cell r="J27811">
            <v>45486</v>
          </cell>
        </row>
        <row r="27812">
          <cell r="F27812" t="str">
            <v>3. Item Componente;PP - BLOQUE ESPUMA D-26.0;16</v>
          </cell>
          <cell r="J27812">
            <v>45486</v>
          </cell>
        </row>
        <row r="27813">
          <cell r="F27813" t="str">
            <v>3. Item Componente;PP - BLOQUE ESPUMA D-26.0;17</v>
          </cell>
          <cell r="J27813">
            <v>45486</v>
          </cell>
        </row>
        <row r="27814">
          <cell r="F27814" t="str">
            <v>3. Item Componente;PP - BLOQUE ESPUMA D-26.0;18</v>
          </cell>
          <cell r="J27814">
            <v>45486</v>
          </cell>
        </row>
        <row r="27815">
          <cell r="F27815" t="str">
            <v>4. Operaciones;PP - BLOQUE ESPUMA D-26.0;9</v>
          </cell>
          <cell r="J27815">
            <v>45486</v>
          </cell>
        </row>
        <row r="27816">
          <cell r="F27816" t="str">
            <v>4. Operaciones;PP - BLOQUE ESPUMA D-26.0;10</v>
          </cell>
          <cell r="J27816">
            <v>45486</v>
          </cell>
        </row>
        <row r="27817">
          <cell r="F27817" t="str">
            <v>4. Operaciones;PP - BLOQUE ESPUMA D-26.0;11</v>
          </cell>
          <cell r="J27817">
            <v>45486</v>
          </cell>
        </row>
        <row r="27818">
          <cell r="F27818" t="str">
            <v>4. Operaciones;PP - BLOQUE ESPUMA D-26.0;12</v>
          </cell>
          <cell r="J27818">
            <v>45486</v>
          </cell>
        </row>
        <row r="27819">
          <cell r="F27819" t="str">
            <v>3. Item Componente;PP - BLOQUE ESPUMA D-26.0;19</v>
          </cell>
          <cell r="J27819">
            <v>45486</v>
          </cell>
        </row>
        <row r="27820">
          <cell r="F27820" t="str">
            <v>3. Item Componente;PP - BLOQUE ESPUMA D-26.0;20</v>
          </cell>
          <cell r="J27820">
            <v>45486</v>
          </cell>
        </row>
        <row r="27821">
          <cell r="F27821" t="str">
            <v>3. Item Componente;PP - BLOQUE ESPUMA D-26.0;21</v>
          </cell>
          <cell r="J27821">
            <v>45486</v>
          </cell>
        </row>
        <row r="27822">
          <cell r="F27822" t="str">
            <v>3. Item Componente;PP - BLOQUE ESPUMA D-26.0;22</v>
          </cell>
          <cell r="J27822">
            <v>45486</v>
          </cell>
        </row>
        <row r="27823">
          <cell r="F27823" t="str">
            <v>3. Item Componente;PP - BLOQUE ESPUMA D-26.0;23</v>
          </cell>
          <cell r="J27823">
            <v>45486</v>
          </cell>
        </row>
        <row r="27824">
          <cell r="F27824" t="str">
            <v>3. Item Componente;PP - BLOQUE ESPUMA D-26.0;24</v>
          </cell>
          <cell r="J27824">
            <v>45486</v>
          </cell>
        </row>
        <row r="27825">
          <cell r="F27825" t="str">
            <v>3. Item Componente;PP - BLOQUE ESPUMA D-26.0;25</v>
          </cell>
          <cell r="J27825">
            <v>45486</v>
          </cell>
        </row>
        <row r="27826">
          <cell r="F27826" t="str">
            <v>3. Item Componente;PP - BLOQUE ESPUMA D-26.0;26</v>
          </cell>
          <cell r="J27826">
            <v>45486</v>
          </cell>
        </row>
        <row r="27827">
          <cell r="F27827" t="str">
            <v>3. Item Componente;PP - BLOQUE ESPUMA D-26.0;27</v>
          </cell>
          <cell r="J27827">
            <v>45486</v>
          </cell>
        </row>
        <row r="27828">
          <cell r="F27828" t="str">
            <v>1. Item OP;PP - BLOQUE ESPUMA D-26.0;3</v>
          </cell>
          <cell r="J27828">
            <v>45486</v>
          </cell>
        </row>
        <row r="27829">
          <cell r="F27829" t="str">
            <v>2. Item Otros;PP - BLOQUE ESPUMA D-26.0;5</v>
          </cell>
          <cell r="J27829">
            <v>45486</v>
          </cell>
        </row>
        <row r="27830">
          <cell r="F27830" t="str">
            <v>2. Item Otros;PP - BLOQUE ESPUMA D-26.0;6</v>
          </cell>
          <cell r="J27830">
            <v>45486</v>
          </cell>
        </row>
        <row r="27831">
          <cell r="F27831" t="str">
            <v>3. Item Componente;PP - BLOQUE ESPUMA D-26.0;28</v>
          </cell>
          <cell r="J27831">
            <v>45486</v>
          </cell>
        </row>
        <row r="27832">
          <cell r="F27832" t="str">
            <v>3. Item Componente;PP - BLOQUE ESPUMA D-26.0;29</v>
          </cell>
          <cell r="J27832">
            <v>45486</v>
          </cell>
        </row>
        <row r="27833">
          <cell r="F27833" t="str">
            <v>3. Item Componente;PP - BLOQUE ESPUMA D-26.0;30</v>
          </cell>
          <cell r="J27833">
            <v>45486</v>
          </cell>
        </row>
        <row r="27834">
          <cell r="F27834" t="str">
            <v>4. Operaciones;PP - BLOQUE ESPUMA D-26.0;13</v>
          </cell>
          <cell r="J27834">
            <v>45486</v>
          </cell>
        </row>
        <row r="27835">
          <cell r="F27835" t="str">
            <v>3. Item Componente;PP - BLOQUE ESPUMA D-26.0;31</v>
          </cell>
          <cell r="J27835">
            <v>45486</v>
          </cell>
        </row>
        <row r="27836">
          <cell r="F27836" t="str">
            <v>4. Operaciones;PP - BLOQUE ESPUMA D-26.0;14</v>
          </cell>
          <cell r="J27836">
            <v>45486</v>
          </cell>
        </row>
        <row r="27837">
          <cell r="F27837" t="str">
            <v>4. Operaciones;PP - BLOQUE ESPUMA D-26.0;15</v>
          </cell>
          <cell r="J27837">
            <v>45486</v>
          </cell>
        </row>
        <row r="27838">
          <cell r="F27838" t="str">
            <v>4. Operaciones;PP - BLOQUE ESPUMA D-26.0;16</v>
          </cell>
          <cell r="J27838">
            <v>45486</v>
          </cell>
        </row>
        <row r="27839">
          <cell r="F27839" t="str">
            <v>4. Operaciones;PP - BLOQUE ESPUMA D-26.0;17</v>
          </cell>
          <cell r="J27839">
            <v>45486</v>
          </cell>
        </row>
        <row r="27840">
          <cell r="F27840" t="str">
            <v>4. Operaciones;PP - BLOQUE ESPUMA D-26.0;18</v>
          </cell>
          <cell r="J27840">
            <v>45486</v>
          </cell>
        </row>
        <row r="27841">
          <cell r="F27841" t="str">
            <v>3. Item Componente;PP - BLOQUE ESPUMA D-26.0;32</v>
          </cell>
          <cell r="J27841">
            <v>45486</v>
          </cell>
        </row>
        <row r="27842">
          <cell r="F27842" t="str">
            <v>3. Item Componente;PP - BLOQUE ESPUMA D-26.0;33</v>
          </cell>
          <cell r="J27842">
            <v>45486</v>
          </cell>
        </row>
        <row r="27843">
          <cell r="F27843" t="str">
            <v>3. Item Componente;PP - BLOQUE ESPUMA D-26.0;34</v>
          </cell>
          <cell r="J27843">
            <v>45486</v>
          </cell>
        </row>
        <row r="27844">
          <cell r="F27844" t="str">
            <v>3. Item Componente;PP - BLOQUE ESPUMA D-26.0;35</v>
          </cell>
          <cell r="J27844">
            <v>45486</v>
          </cell>
        </row>
        <row r="27845">
          <cell r="F27845" t="str">
            <v>3. Item Componente;PP - BLOQUE ESPUMA D-26.0;36</v>
          </cell>
          <cell r="J27845">
            <v>45486</v>
          </cell>
        </row>
        <row r="27846">
          <cell r="F27846" t="str">
            <v>3. Item Componente;PP - BLOQUE ESPUMA D-26.0;37</v>
          </cell>
          <cell r="J27846">
            <v>45486</v>
          </cell>
        </row>
        <row r="27847">
          <cell r="F27847" t="str">
            <v>3. Item Componente;PP - BLOQUE ESPUMA D-26.0;38</v>
          </cell>
          <cell r="J27847">
            <v>45486</v>
          </cell>
        </row>
        <row r="27848">
          <cell r="F27848" t="str">
            <v>3. Item Componente;PP - BLOQUE ESPUMA D-26.0;39</v>
          </cell>
          <cell r="J27848">
            <v>45486</v>
          </cell>
        </row>
        <row r="27849">
          <cell r="F27849" t="str">
            <v>3. Item Componente;PP - BLOQUE ESPUMA D-26.0;40</v>
          </cell>
          <cell r="J27849">
            <v>45486</v>
          </cell>
        </row>
        <row r="27850">
          <cell r="F27850" t="str">
            <v>1. Item OP;PP - BLOQUE ESPUMA D-26.0 ANTIFLAMA;1</v>
          </cell>
          <cell r="J27850">
            <v>45486</v>
          </cell>
        </row>
        <row r="27851">
          <cell r="F27851" t="str">
            <v>4. Operaciones;PP - BLOQUE ESPUMA D-26.0 ANTIFLAMA;1</v>
          </cell>
          <cell r="J27851">
            <v>45486</v>
          </cell>
        </row>
        <row r="27852">
          <cell r="F27852" t="str">
            <v>3. Item Componente;PP - BLOQUE ESPUMA D-26.0 ANTIFLAMA;1</v>
          </cell>
          <cell r="J27852">
            <v>45486</v>
          </cell>
        </row>
        <row r="27853">
          <cell r="F27853" t="str">
            <v>3. Item Componente;PP - BLOQUE ESPUMA D-26.0 ANTIFLAMA;2</v>
          </cell>
          <cell r="J27853">
            <v>45486</v>
          </cell>
        </row>
        <row r="27854">
          <cell r="F27854" t="str">
            <v>3. Item Componente;PP - BLOQUE ESPUMA D-26.0 ANTIFLAMA;3</v>
          </cell>
          <cell r="J27854">
            <v>45486</v>
          </cell>
        </row>
        <row r="27855">
          <cell r="F27855" t="str">
            <v>3. Item Componente;PP - BLOQUE ESPUMA D-26.0 ANTIFLAMA;4</v>
          </cell>
          <cell r="J27855">
            <v>45486</v>
          </cell>
        </row>
        <row r="27856">
          <cell r="F27856" t="str">
            <v>3. Item Componente;PP - BLOQUE ESPUMA D-26.0 ANTIFLAMA;5</v>
          </cell>
          <cell r="J27856">
            <v>45486</v>
          </cell>
        </row>
        <row r="27857">
          <cell r="F27857" t="str">
            <v>3. Item Componente;PP - BLOQUE ESPUMA D-26.0 ANTIFLAMA;6</v>
          </cell>
          <cell r="J27857">
            <v>45486</v>
          </cell>
        </row>
        <row r="27858">
          <cell r="F27858" t="str">
            <v>3. Item Componente;PP - BLOQUE ESPUMA D-26.0 ANTIFLAMA;7</v>
          </cell>
          <cell r="J27858">
            <v>45486</v>
          </cell>
        </row>
        <row r="27859">
          <cell r="F27859" t="str">
            <v>3. Item Componente;PP - BLOQUE ESPUMA D-26.0 ANTIFLAMA;8</v>
          </cell>
          <cell r="J27859">
            <v>45486</v>
          </cell>
        </row>
        <row r="27860">
          <cell r="F27860" t="str">
            <v>3. Item Componente;PP - BLOQUE ESPUMA D-26.0 ANTIFLAMA;9</v>
          </cell>
          <cell r="J27860">
            <v>45486</v>
          </cell>
        </row>
        <row r="27861">
          <cell r="F27861" t="str">
            <v>3. Item Componente;PP - BLOQUE ESPUMA D-26.0 ANTIFLAMA;10</v>
          </cell>
          <cell r="J27861">
            <v>45486</v>
          </cell>
        </row>
        <row r="27862">
          <cell r="F27862" t="str">
            <v>2. Item Otros;PP - BLOQUE ESPUMA D-26.0 ANTIFLAMA;1</v>
          </cell>
          <cell r="J27862">
            <v>45486</v>
          </cell>
        </row>
        <row r="27863">
          <cell r="F27863" t="str">
            <v>2. Item Otros;PP - BLOQUE ESPUMA D-26.0 ANTIFLAMA;2</v>
          </cell>
          <cell r="J27863">
            <v>45486</v>
          </cell>
        </row>
        <row r="27864">
          <cell r="F27864" t="str">
            <v>4. Operaciones;PP - BLOQUE ESPUMA D-26.0 ANTIFLAMA;2</v>
          </cell>
          <cell r="J27864">
            <v>45486</v>
          </cell>
        </row>
        <row r="27865">
          <cell r="F27865" t="str">
            <v>4. Operaciones;PP - BLOQUE ESPUMA D-26.0 ANTIFLAMA;3</v>
          </cell>
          <cell r="J27865">
            <v>45486</v>
          </cell>
        </row>
        <row r="27866">
          <cell r="F27866" t="str">
            <v>4. Operaciones;PP - BLOQUE ESPUMA D-26.0 ANTIFLAMA;4</v>
          </cell>
          <cell r="J27866">
            <v>45486</v>
          </cell>
        </row>
        <row r="27867">
          <cell r="F27867" t="str">
            <v>4. Operaciones;PP - BLOQUE ESPUMA D-26.0 ANTIFLAMA;5</v>
          </cell>
          <cell r="J27867">
            <v>45486</v>
          </cell>
        </row>
        <row r="27868">
          <cell r="F27868" t="str">
            <v>4. Operaciones;PP - BLOQUE ESPUMA D-26.0 ANTIFLAMA;6</v>
          </cell>
          <cell r="J27868">
            <v>45486</v>
          </cell>
        </row>
        <row r="27869">
          <cell r="F27869" t="str">
            <v>3. Item Componente;PP - BLOQUE ESPUMA D-26.0 ANTIFLAMA;11</v>
          </cell>
          <cell r="J27869">
            <v>45486</v>
          </cell>
        </row>
        <row r="27870">
          <cell r="F27870" t="str">
            <v>3. Item Componente;PP - BLOQUE ESPUMA D-26.0 ANTIFLAMA;12</v>
          </cell>
          <cell r="J27870">
            <v>45486</v>
          </cell>
        </row>
        <row r="27871">
          <cell r="F27871" t="str">
            <v>3. Item Componente;PP - BLOQUE ESPUMA D-26.0 ANTIFLAMA;13</v>
          </cell>
          <cell r="J27871">
            <v>45486</v>
          </cell>
        </row>
        <row r="27872">
          <cell r="F27872" t="str">
            <v>3. Item Componente;PP - BLOQUE ESPUMA D-40.0;1</v>
          </cell>
          <cell r="J27872">
            <v>45488</v>
          </cell>
        </row>
        <row r="27873">
          <cell r="F27873" t="str">
            <v>3. Item Componente;PP - BLOQUE ESPUMA D-40.0;2</v>
          </cell>
          <cell r="J27873">
            <v>45488</v>
          </cell>
        </row>
        <row r="27874">
          <cell r="F27874" t="str">
            <v>3. Item Componente;PP - BLOQUE ESPUMA D-40.0;3</v>
          </cell>
          <cell r="J27874">
            <v>45488</v>
          </cell>
        </row>
        <row r="27875">
          <cell r="F27875" t="str">
            <v>3. Item Componente;PP - BLOQUE ESPUMA D-40.0;4</v>
          </cell>
          <cell r="J27875">
            <v>45488</v>
          </cell>
        </row>
        <row r="27876">
          <cell r="F27876" t="str">
            <v>4. Operaciones;PP - BLOQUE ESPUMA D-40.0;1</v>
          </cell>
          <cell r="J27876">
            <v>45488</v>
          </cell>
        </row>
        <row r="27877">
          <cell r="F27877" t="str">
            <v>4. Operaciones;PP - BLOQUE ESPUMA D-40.0;2</v>
          </cell>
          <cell r="J27877">
            <v>45488</v>
          </cell>
        </row>
        <row r="27878">
          <cell r="F27878" t="str">
            <v>3. Item Componente;PP - BLOQUE ESPUMA D-40.0;5</v>
          </cell>
          <cell r="J27878">
            <v>45488</v>
          </cell>
        </row>
        <row r="27879">
          <cell r="F27879" t="str">
            <v>3. Item Componente;PP - BLOQUE ESPUMA D-40.0;6</v>
          </cell>
          <cell r="J27879">
            <v>45488</v>
          </cell>
        </row>
        <row r="27880">
          <cell r="F27880" t="str">
            <v>3. Item Componente;PP - BLOQUE ESPUMA D-40.0;7</v>
          </cell>
          <cell r="J27880">
            <v>45488</v>
          </cell>
        </row>
        <row r="27881">
          <cell r="F27881" t="str">
            <v>3. Item Componente;PP - BLOQUE ESPUMA D-40.0;8</v>
          </cell>
          <cell r="J27881">
            <v>45488</v>
          </cell>
        </row>
        <row r="27882">
          <cell r="F27882" t="str">
            <v>3. Item Componente;PP - BLOQUE ESPUMA D-40.0;9</v>
          </cell>
          <cell r="J27882">
            <v>45488</v>
          </cell>
        </row>
        <row r="27883">
          <cell r="F27883" t="str">
            <v>3. Item Componente;PP - BLOQUE ESPUMA D-40.0;10</v>
          </cell>
          <cell r="J27883">
            <v>45488</v>
          </cell>
        </row>
        <row r="27884">
          <cell r="F27884" t="str">
            <v>3. Item Componente;PP - BLOQUE ESPUMA D-40.0;11</v>
          </cell>
          <cell r="J27884">
            <v>45488</v>
          </cell>
        </row>
        <row r="27885">
          <cell r="F27885" t="str">
            <v>3. Item Componente;PP - BLOQUE ESPUMA D-40.0;12</v>
          </cell>
          <cell r="J27885">
            <v>45488</v>
          </cell>
        </row>
        <row r="27886">
          <cell r="F27886" t="str">
            <v>3. Item Componente;PP - BLOQUE ESPUMA D-40.0;13</v>
          </cell>
          <cell r="J27886">
            <v>45488</v>
          </cell>
        </row>
        <row r="27887">
          <cell r="F27887" t="str">
            <v>2. Item Otros;PP - BLOQUE ESPUMA D-40.0;1</v>
          </cell>
          <cell r="J27887">
            <v>45488</v>
          </cell>
        </row>
        <row r="27888">
          <cell r="F27888" t="str">
            <v>2. Item Otros;PP - BLOQUE ESPUMA D-40.0;2</v>
          </cell>
          <cell r="J27888">
            <v>45488</v>
          </cell>
        </row>
        <row r="27889">
          <cell r="F27889" t="str">
            <v>4. Operaciones;PP - BLOQUE ESPUMA D-40.0;3</v>
          </cell>
          <cell r="J27889">
            <v>45488</v>
          </cell>
        </row>
        <row r="27890">
          <cell r="F27890" t="str">
            <v>4. Operaciones;PP - BLOQUE ESPUMA D-40.0;4</v>
          </cell>
          <cell r="J27890">
            <v>45488</v>
          </cell>
        </row>
        <row r="27891">
          <cell r="F27891" t="str">
            <v>4. Operaciones;PP - BLOQUE ESPUMA D-40.0;5</v>
          </cell>
          <cell r="J27891">
            <v>45488</v>
          </cell>
        </row>
        <row r="27892">
          <cell r="F27892" t="str">
            <v>4. Operaciones;PP - BLOQUE ESPUMA D-40.0;6</v>
          </cell>
          <cell r="J27892">
            <v>45488</v>
          </cell>
        </row>
        <row r="27893">
          <cell r="F27893" t="str">
            <v>1. Item OP;PP - BLOQUE ESPUMA D-40.0;1</v>
          </cell>
          <cell r="J27893">
            <v>45488</v>
          </cell>
        </row>
        <row r="27894">
          <cell r="F27894" t="str">
            <v>2. Item Otros;PP - BLOQUE ESPUMA D-40.0;3</v>
          </cell>
          <cell r="J27894">
            <v>45488</v>
          </cell>
        </row>
        <row r="27895">
          <cell r="F27895" t="str">
            <v>2. Item Otros;PP - BLOQUE ESPUMA D-40.0;4</v>
          </cell>
          <cell r="J27895">
            <v>45488</v>
          </cell>
        </row>
        <row r="27896">
          <cell r="F27896" t="str">
            <v>3. Item Componente;PP - BLOQUE ESPUMA D-40.0;14</v>
          </cell>
          <cell r="J27896">
            <v>45488</v>
          </cell>
        </row>
        <row r="27897">
          <cell r="F27897" t="str">
            <v>3. Item Componente;PP - BLOQUE ESPUMA D-40.0;15</v>
          </cell>
          <cell r="J27897">
            <v>45488</v>
          </cell>
        </row>
        <row r="27898">
          <cell r="F27898" t="str">
            <v>3. Item Componente;PP - BLOQUE ESPUMA D-40.0;16</v>
          </cell>
          <cell r="J27898">
            <v>45488</v>
          </cell>
        </row>
        <row r="27899">
          <cell r="F27899" t="str">
            <v>4. Operaciones;PP - BLOQUE ESPUMA D-40.0;7</v>
          </cell>
          <cell r="J27899">
            <v>45488</v>
          </cell>
        </row>
        <row r="27900">
          <cell r="F27900" t="str">
            <v>3. Item Componente;PP - BLOQUE ESPUMA D-40.0;17</v>
          </cell>
          <cell r="J27900">
            <v>45488</v>
          </cell>
        </row>
        <row r="27901">
          <cell r="F27901" t="str">
            <v>4. Operaciones;PP - BLOQUE ESPUMA D-40.0;8</v>
          </cell>
          <cell r="J27901">
            <v>45488</v>
          </cell>
        </row>
        <row r="27902">
          <cell r="F27902" t="str">
            <v>4. Operaciones;PP - BLOQUE ESPUMA D-40.0;9</v>
          </cell>
          <cell r="J27902">
            <v>45488</v>
          </cell>
        </row>
        <row r="27903">
          <cell r="F27903" t="str">
            <v>4. Operaciones;PP - BLOQUE ESPUMA D-40.0;10</v>
          </cell>
          <cell r="J27903">
            <v>45488</v>
          </cell>
        </row>
        <row r="27904">
          <cell r="F27904" t="str">
            <v>4. Operaciones;PP - BLOQUE ESPUMA D-40.0;11</v>
          </cell>
          <cell r="J27904">
            <v>45488</v>
          </cell>
        </row>
        <row r="27905">
          <cell r="F27905" t="str">
            <v>4. Operaciones;PP - BLOQUE ESPUMA D-40.0;12</v>
          </cell>
          <cell r="J27905">
            <v>45488</v>
          </cell>
        </row>
        <row r="27906">
          <cell r="F27906" t="str">
            <v>3. Item Componente;PP - BLOQUE ESPUMA D-40.0;18</v>
          </cell>
          <cell r="J27906">
            <v>45488</v>
          </cell>
        </row>
        <row r="27907">
          <cell r="F27907" t="str">
            <v>3. Item Componente;PP - BLOQUE ESPUMA D-40.0;19</v>
          </cell>
          <cell r="J27907">
            <v>45488</v>
          </cell>
        </row>
        <row r="27908">
          <cell r="F27908" t="str">
            <v>3. Item Componente;PP - BLOQUE ESPUMA D-40.0;20</v>
          </cell>
          <cell r="J27908">
            <v>45488</v>
          </cell>
        </row>
        <row r="27909">
          <cell r="F27909" t="str">
            <v>3. Item Componente;PP - BLOQUE ESPUMA D-40.0;21</v>
          </cell>
          <cell r="J27909">
            <v>45488</v>
          </cell>
        </row>
        <row r="27910">
          <cell r="F27910" t="str">
            <v>3. Item Componente;PP - BLOQUE ESPUMA D-40.0;22</v>
          </cell>
          <cell r="J27910">
            <v>45488</v>
          </cell>
        </row>
        <row r="27911">
          <cell r="F27911" t="str">
            <v>3. Item Componente;PP - BLOQUE ESPUMA D-40.0;23</v>
          </cell>
          <cell r="J27911">
            <v>45488</v>
          </cell>
        </row>
        <row r="27912">
          <cell r="F27912" t="str">
            <v>3. Item Componente;PP - BLOQUE ESPUMA D-40.0;24</v>
          </cell>
          <cell r="J27912">
            <v>45488</v>
          </cell>
        </row>
        <row r="27913">
          <cell r="F27913" t="str">
            <v>3. Item Componente;PP - BLOQUE ESPUMA D-40.0;25</v>
          </cell>
          <cell r="J27913">
            <v>45488</v>
          </cell>
        </row>
        <row r="27914">
          <cell r="F27914" t="str">
            <v>3. Item Componente;PP - BLOQUE ESPUMA D-40.0;26</v>
          </cell>
          <cell r="J27914">
            <v>45488</v>
          </cell>
        </row>
        <row r="27915">
          <cell r="F27915" t="str">
            <v>1. Item OP;PP - BLOQUE ESPUMA D-40.0;2</v>
          </cell>
          <cell r="J27915">
            <v>45488</v>
          </cell>
        </row>
        <row r="27916">
          <cell r="F27916" t="str">
            <v>1. Item OP;PP - BLOQUE ESPUMA D-30.0;1</v>
          </cell>
          <cell r="J27916">
            <v>45488</v>
          </cell>
        </row>
        <row r="27917">
          <cell r="F27917" t="str">
            <v>2. Item Otros;PP - BLOQUE ESPUMA D-30.0;1</v>
          </cell>
          <cell r="J27917">
            <v>45488</v>
          </cell>
        </row>
        <row r="27918">
          <cell r="F27918" t="str">
            <v>2. Item Otros;PP - BLOQUE ESPUMA D-30.0;2</v>
          </cell>
          <cell r="J27918">
            <v>45488</v>
          </cell>
        </row>
        <row r="27919">
          <cell r="F27919" t="str">
            <v>3. Item Componente;PP - BLOQUE ESPUMA D-30.0;1</v>
          </cell>
          <cell r="J27919">
            <v>45488</v>
          </cell>
        </row>
        <row r="27920">
          <cell r="F27920" t="str">
            <v>3. Item Componente;PP - BLOQUE ESPUMA D-30.0;2</v>
          </cell>
          <cell r="J27920">
            <v>45488</v>
          </cell>
        </row>
        <row r="27921">
          <cell r="F27921" t="str">
            <v>3. Item Componente;PP - BLOQUE ESPUMA D-30.0;3</v>
          </cell>
          <cell r="J27921">
            <v>45488</v>
          </cell>
        </row>
        <row r="27922">
          <cell r="F27922" t="str">
            <v>4. Operaciones;PP - BLOQUE ESPUMA D-30.0;1</v>
          </cell>
          <cell r="J27922">
            <v>45488</v>
          </cell>
        </row>
        <row r="27923">
          <cell r="F27923" t="str">
            <v>4. Operaciones;PP - BLOQUE ESPUMA D-30.0;2</v>
          </cell>
          <cell r="J27923">
            <v>45488</v>
          </cell>
        </row>
        <row r="27924">
          <cell r="F27924" t="str">
            <v>3. Item Componente;PP - BLOQUE ESPUMA D-30.0;4</v>
          </cell>
          <cell r="J27924">
            <v>45488</v>
          </cell>
        </row>
        <row r="27925">
          <cell r="F27925" t="str">
            <v>3. Item Componente;PP - BLOQUE ESPUMA D-30.0;5</v>
          </cell>
          <cell r="J27925">
            <v>45488</v>
          </cell>
        </row>
        <row r="27926">
          <cell r="F27926" t="str">
            <v>4. Operaciones;PP - BLOQUE ESPUMA D-30.0;3</v>
          </cell>
          <cell r="J27926">
            <v>45488</v>
          </cell>
        </row>
        <row r="27927">
          <cell r="F27927" t="str">
            <v>4. Operaciones;PP - BLOQUE ESPUMA D-30.0;4</v>
          </cell>
          <cell r="J27927">
            <v>45488</v>
          </cell>
        </row>
        <row r="27928">
          <cell r="F27928" t="str">
            <v>4. Operaciones;PP - BLOQUE ESPUMA D-30.0;5</v>
          </cell>
          <cell r="J27928">
            <v>45488</v>
          </cell>
        </row>
        <row r="27929">
          <cell r="F27929" t="str">
            <v>4. Operaciones;PP - BLOQUE ESPUMA D-30.0;6</v>
          </cell>
          <cell r="J27929">
            <v>45488</v>
          </cell>
        </row>
        <row r="27930">
          <cell r="F27930" t="str">
            <v>3. Item Componente;PP - BLOQUE ESPUMA D-30.0;6</v>
          </cell>
          <cell r="J27930">
            <v>45488</v>
          </cell>
        </row>
        <row r="27931">
          <cell r="F27931" t="str">
            <v>3. Item Componente;PP - BLOQUE ESPUMA D-30.0;7</v>
          </cell>
          <cell r="J27931">
            <v>45488</v>
          </cell>
        </row>
        <row r="27932">
          <cell r="F27932" t="str">
            <v>3. Item Componente;PP - BLOQUE ESPUMA D-30.0;8</v>
          </cell>
          <cell r="J27932">
            <v>45488</v>
          </cell>
        </row>
        <row r="27933">
          <cell r="F27933" t="str">
            <v>3. Item Componente;PP - BLOQUE ESPUMA D-30.0;9</v>
          </cell>
          <cell r="J27933">
            <v>45488</v>
          </cell>
        </row>
        <row r="27934">
          <cell r="F27934" t="str">
            <v>3. Item Componente;PP - BLOQUE ESPUMA D-30.0;10</v>
          </cell>
          <cell r="J27934">
            <v>45488</v>
          </cell>
        </row>
        <row r="27935">
          <cell r="F27935" t="str">
            <v>3. Item Componente;PP - BLOQUE ESPUMA D-30.0;11</v>
          </cell>
          <cell r="J27935">
            <v>45488</v>
          </cell>
        </row>
        <row r="27936">
          <cell r="F27936" t="str">
            <v>3. Item Componente;PP - BLOQUE ESPUMA D-30.0;12</v>
          </cell>
          <cell r="J27936">
            <v>45488</v>
          </cell>
        </row>
        <row r="27937">
          <cell r="F27937" t="str">
            <v>3. Item Componente;PP - BLOQUE ESPUMA D-30.0;13</v>
          </cell>
          <cell r="J27937">
            <v>45488</v>
          </cell>
        </row>
        <row r="27938">
          <cell r="F27938" t="str">
            <v>3. Item Componente;PP - BLOQUE ESPUMA D-30.0;14</v>
          </cell>
          <cell r="J27938">
            <v>45488</v>
          </cell>
        </row>
        <row r="27939">
          <cell r="F27939" t="str">
            <v>2. Item Otros;PP - BLOQUE ESPUMA D-23.0 DURA;1</v>
          </cell>
          <cell r="J27939">
            <v>45488</v>
          </cell>
        </row>
        <row r="27940">
          <cell r="F27940" t="str">
            <v>4. Operaciones;PP - BLOQUE ESPUMA D-23.0 DURA;1</v>
          </cell>
          <cell r="J27940">
            <v>45488</v>
          </cell>
        </row>
        <row r="27941">
          <cell r="F27941" t="str">
            <v>4. Operaciones;PP - BLOQUE ESPUMA D-23.0 DURA;2</v>
          </cell>
          <cell r="J27941">
            <v>45488</v>
          </cell>
        </row>
        <row r="27942">
          <cell r="F27942" t="str">
            <v>4. Operaciones;PP - BLOQUE ESPUMA D-23.0 DURA;3</v>
          </cell>
          <cell r="J27942">
            <v>45488</v>
          </cell>
        </row>
        <row r="27943">
          <cell r="F27943" t="str">
            <v>4. Operaciones;PP - BLOQUE ESPUMA D-23.0 DURA;4</v>
          </cell>
          <cell r="J27943">
            <v>45488</v>
          </cell>
        </row>
        <row r="27944">
          <cell r="F27944" t="str">
            <v>4. Operaciones;PP - BLOQUE ESPUMA D-23.0 DURA;5</v>
          </cell>
          <cell r="J27944">
            <v>45488</v>
          </cell>
        </row>
        <row r="27945">
          <cell r="F27945" t="str">
            <v>4. Operaciones;PP - BLOQUE ESPUMA D-23.0 DURA;6</v>
          </cell>
          <cell r="J27945">
            <v>45488</v>
          </cell>
        </row>
        <row r="27946">
          <cell r="F27946" t="str">
            <v>2. Item Otros;PP - BLOQUE ESPUMA D-23.0 DURA;2</v>
          </cell>
          <cell r="J27946">
            <v>45488</v>
          </cell>
        </row>
        <row r="27947">
          <cell r="F27947" t="str">
            <v>4. Operaciones;PP - BLOQUE ESPUMA D-23.0 DURA;7</v>
          </cell>
          <cell r="J27947">
            <v>45488</v>
          </cell>
        </row>
        <row r="27948">
          <cell r="F27948" t="str">
            <v>4. Operaciones;PP - BLOQUE ESPUMA D-23.0 DURA;8</v>
          </cell>
          <cell r="J27948">
            <v>45488</v>
          </cell>
        </row>
        <row r="27949">
          <cell r="F27949" t="str">
            <v>4. Operaciones;PP - BLOQUE ESPUMA D-23.0 DURA;9</v>
          </cell>
          <cell r="J27949">
            <v>45488</v>
          </cell>
        </row>
        <row r="27950">
          <cell r="F27950" t="str">
            <v>1. Item OP;PP - BLOQUE ESPUMA D-23.0 DURA;1</v>
          </cell>
          <cell r="J27950">
            <v>45488</v>
          </cell>
        </row>
        <row r="27951">
          <cell r="F27951" t="str">
            <v>3. Item Componente;PP - BLOQUE ESPUMA D-23.0 DURA;1</v>
          </cell>
          <cell r="J27951">
            <v>45488</v>
          </cell>
        </row>
        <row r="27952">
          <cell r="F27952" t="str">
            <v>3. Item Componente;PP - BLOQUE ESPUMA D-23.0 DURA;2</v>
          </cell>
          <cell r="J27952">
            <v>45488</v>
          </cell>
        </row>
        <row r="27953">
          <cell r="F27953" t="str">
            <v>3. Item Componente;PP - BLOQUE ESPUMA D-23.0 DURA;3</v>
          </cell>
          <cell r="J27953">
            <v>45488</v>
          </cell>
        </row>
        <row r="27954">
          <cell r="F27954" t="str">
            <v>3. Item Componente;PP - BLOQUE ESPUMA D-23.0 DURA;4</v>
          </cell>
          <cell r="J27954">
            <v>45488</v>
          </cell>
        </row>
        <row r="27955">
          <cell r="F27955" t="str">
            <v>2. Item Otros;PP - BLOQUE ESPUMA D-23.0 DURA;3</v>
          </cell>
          <cell r="J27955">
            <v>45488</v>
          </cell>
        </row>
        <row r="27956">
          <cell r="F27956" t="str">
            <v>3. Item Componente;PP - BLOQUE ESPUMA D-23.0 DURA;5</v>
          </cell>
          <cell r="J27956">
            <v>45488</v>
          </cell>
        </row>
        <row r="27957">
          <cell r="F27957" t="str">
            <v>3. Item Componente;PP - BLOQUE ESPUMA D-23.0 DURA;6</v>
          </cell>
          <cell r="J27957">
            <v>45488</v>
          </cell>
        </row>
        <row r="27958">
          <cell r="F27958" t="str">
            <v>3. Item Componente;PP - BLOQUE ESPUMA D-23.0 DURA;7</v>
          </cell>
          <cell r="J27958">
            <v>45488</v>
          </cell>
        </row>
        <row r="27959">
          <cell r="F27959" t="str">
            <v>3. Item Componente;PP - BLOQUE ESPUMA D-23.0 DURA;8</v>
          </cell>
          <cell r="J27959">
            <v>45488</v>
          </cell>
        </row>
        <row r="27960">
          <cell r="F27960" t="str">
            <v>3. Item Componente;PP - BLOQUE ESPUMA D-23.0 DURA;9</v>
          </cell>
          <cell r="J27960">
            <v>45488</v>
          </cell>
        </row>
        <row r="27961">
          <cell r="F27961" t="str">
            <v>3. Item Componente;PP - BLOQUE ESPUMA D-23.0 DURA;10</v>
          </cell>
          <cell r="J27961">
            <v>45488</v>
          </cell>
        </row>
        <row r="27962">
          <cell r="F27962" t="str">
            <v>3. Item Componente;PP - BLOQUE ESPUMA D-23.0 DURA;11</v>
          </cell>
          <cell r="J27962">
            <v>45488</v>
          </cell>
        </row>
        <row r="27963">
          <cell r="F27963" t="str">
            <v>3. Item Componente;PP - BLOQUE ESPUMA D-23.0 DURA;12</v>
          </cell>
          <cell r="J27963">
            <v>45488</v>
          </cell>
        </row>
        <row r="27964">
          <cell r="F27964" t="str">
            <v>3. Item Componente;PP - BLOQUE ESPUMA D-23.0 DURA;13</v>
          </cell>
          <cell r="J27964">
            <v>45488</v>
          </cell>
        </row>
        <row r="27965">
          <cell r="F27965" t="str">
            <v>1. Item OP;PP - BLOQUE ESPUMA D-23.0 DURA;2</v>
          </cell>
          <cell r="J27965">
            <v>45488</v>
          </cell>
        </row>
        <row r="27966">
          <cell r="F27966" t="str">
            <v>2. Item Otros;PP - BLOQUE ESPUMA D-23.0 DURA;4</v>
          </cell>
          <cell r="J27966">
            <v>45488</v>
          </cell>
        </row>
        <row r="27967">
          <cell r="F27967" t="str">
            <v>2. Item Otros;PP - BLOQUE ESPUMA D-23.0 DURA;5</v>
          </cell>
          <cell r="J27967">
            <v>45488</v>
          </cell>
        </row>
        <row r="27968">
          <cell r="F27968" t="str">
            <v>3. Item Componente;PP - BLOQUE ESPUMA D-23.0 DURA;14</v>
          </cell>
          <cell r="J27968">
            <v>45488</v>
          </cell>
        </row>
        <row r="27969">
          <cell r="F27969" t="str">
            <v>3. Item Componente;PP - BLOQUE ESPUMA D-23.0 DURA;15</v>
          </cell>
          <cell r="J27969">
            <v>45488</v>
          </cell>
        </row>
        <row r="27970">
          <cell r="F27970" t="str">
            <v>3. Item Componente;PP - BLOQUE ESPUMA D-23.0 DURA;16</v>
          </cell>
          <cell r="J27970">
            <v>45488</v>
          </cell>
        </row>
        <row r="27971">
          <cell r="F27971" t="str">
            <v>4. Operaciones;PP - BLOQUE ESPUMA D-23.0 DURA;10</v>
          </cell>
          <cell r="J27971">
            <v>45488</v>
          </cell>
        </row>
        <row r="27972">
          <cell r="F27972" t="str">
            <v>3. Item Componente;PP - BLOQUE ESPUMA D-23.0 DURA;17</v>
          </cell>
          <cell r="J27972">
            <v>45488</v>
          </cell>
        </row>
        <row r="27973">
          <cell r="F27973" t="str">
            <v>4. Operaciones;PP - BLOQUE ESPUMA D-23.0 DURA;11</v>
          </cell>
          <cell r="J27973">
            <v>45488</v>
          </cell>
        </row>
        <row r="27974">
          <cell r="F27974" t="str">
            <v>4. Operaciones;PP - BLOQUE ESPUMA D-23.0 DURA;12</v>
          </cell>
          <cell r="J27974">
            <v>45488</v>
          </cell>
        </row>
        <row r="27975">
          <cell r="F27975" t="str">
            <v>4. Operaciones;PP - BLOQUE ESPUMA D-23.0 DURA;13</v>
          </cell>
          <cell r="J27975">
            <v>45488</v>
          </cell>
        </row>
        <row r="27976">
          <cell r="F27976" t="str">
            <v>4. Operaciones;PP - BLOQUE ESPUMA D-23.0 DURA;14</v>
          </cell>
          <cell r="J27976">
            <v>45488</v>
          </cell>
        </row>
        <row r="27977">
          <cell r="F27977" t="str">
            <v>4. Operaciones;PP - BLOQUE ESPUMA D-23.0 DURA;15</v>
          </cell>
          <cell r="J27977">
            <v>45488</v>
          </cell>
        </row>
        <row r="27978">
          <cell r="F27978" t="str">
            <v>3. Item Componente;PP - BLOQUE ESPUMA D-23.0 DURA;18</v>
          </cell>
          <cell r="J27978">
            <v>45488</v>
          </cell>
        </row>
        <row r="27979">
          <cell r="F27979" t="str">
            <v>3. Item Componente;PP - BLOQUE ESPUMA D-23.0 DURA;19</v>
          </cell>
          <cell r="J27979">
            <v>45488</v>
          </cell>
        </row>
        <row r="27980">
          <cell r="F27980" t="str">
            <v>3. Item Componente;PP - BLOQUE ESPUMA D-23.0 DURA;20</v>
          </cell>
          <cell r="J27980">
            <v>45488</v>
          </cell>
        </row>
        <row r="27981">
          <cell r="F27981" t="str">
            <v>3. Item Componente;PP - BLOQUE ESPUMA D-23.0 DURA;21</v>
          </cell>
          <cell r="J27981">
            <v>45488</v>
          </cell>
        </row>
        <row r="27982">
          <cell r="F27982" t="str">
            <v>3. Item Componente;PP - BLOQUE ESPUMA D-23.0 DURA;22</v>
          </cell>
          <cell r="J27982">
            <v>45488</v>
          </cell>
        </row>
        <row r="27983">
          <cell r="F27983" t="str">
            <v>3. Item Componente;PP - BLOQUE ESPUMA D-23.0 DURA;23</v>
          </cell>
          <cell r="J27983">
            <v>45488</v>
          </cell>
        </row>
        <row r="27984">
          <cell r="F27984" t="str">
            <v>3. Item Componente;PP - BLOQUE ESPUMA D-23.0 DURA;24</v>
          </cell>
          <cell r="J27984">
            <v>45488</v>
          </cell>
        </row>
        <row r="27985">
          <cell r="F27985" t="str">
            <v>3. Item Componente;PP - BLOQUE ESPUMA D-23.0 DURA;25</v>
          </cell>
          <cell r="J27985">
            <v>45488</v>
          </cell>
        </row>
        <row r="27986">
          <cell r="F27986" t="str">
            <v>3. Item Componente;PP - BLOQUE ESPUMA D-23.0 DURA;26</v>
          </cell>
          <cell r="J27986">
            <v>45488</v>
          </cell>
        </row>
        <row r="27987">
          <cell r="F27987" t="str">
            <v>1. Item OP;PP - BLOQUE ESPUMA D-23.0 DURA;3</v>
          </cell>
          <cell r="J27987">
            <v>45488</v>
          </cell>
        </row>
        <row r="27988">
          <cell r="F27988" t="str">
            <v>1. Item OP;PP - BLOQUE ESPUMA D-26.0;1</v>
          </cell>
          <cell r="J27988">
            <v>45488</v>
          </cell>
        </row>
        <row r="27989">
          <cell r="F27989" t="str">
            <v>3. Item Componente;PP - BLOQUE ESPUMA D-23.0 DURA;27</v>
          </cell>
          <cell r="J27989">
            <v>45488</v>
          </cell>
        </row>
        <row r="27990">
          <cell r="F27990" t="str">
            <v>3. Item Componente;PP - BLOQUE ESPUMA D-23.0 DURA;28</v>
          </cell>
          <cell r="J27990">
            <v>45488</v>
          </cell>
        </row>
        <row r="27991">
          <cell r="F27991" t="str">
            <v>3. Item Componente;PP - BLOQUE ESPUMA D-23.0 DURA;29</v>
          </cell>
          <cell r="J27991">
            <v>45488</v>
          </cell>
        </row>
        <row r="27992">
          <cell r="F27992" t="str">
            <v>3. Item Componente;PP - BLOQUE ESPUMA D-23.0 DURA;30</v>
          </cell>
          <cell r="J27992">
            <v>45488</v>
          </cell>
        </row>
        <row r="27993">
          <cell r="F27993" t="str">
            <v>2. Item Otros;PP - BLOQUE ESPUMA D-26.0;1</v>
          </cell>
          <cell r="J27993">
            <v>45488</v>
          </cell>
        </row>
        <row r="27994">
          <cell r="F27994" t="str">
            <v>2. Item Otros;PP - BLOQUE ESPUMA D-26.0;2</v>
          </cell>
          <cell r="J27994">
            <v>45488</v>
          </cell>
        </row>
        <row r="27995">
          <cell r="F27995" t="str">
            <v>4. Operaciones;PP - BLOQUE ESPUMA D-26.0;1</v>
          </cell>
          <cell r="J27995">
            <v>45488</v>
          </cell>
        </row>
        <row r="27996">
          <cell r="F27996" t="str">
            <v>4. Operaciones;PP - BLOQUE ESPUMA D-26.0;2</v>
          </cell>
          <cell r="J27996">
            <v>45488</v>
          </cell>
        </row>
        <row r="27997">
          <cell r="F27997" t="str">
            <v>4. Operaciones;PP - BLOQUE ESPUMA D-26.0;3</v>
          </cell>
          <cell r="J27997">
            <v>45488</v>
          </cell>
        </row>
        <row r="27998">
          <cell r="F27998" t="str">
            <v>4. Operaciones;PP - BLOQUE ESPUMA D-26.0;4</v>
          </cell>
          <cell r="J27998">
            <v>45488</v>
          </cell>
        </row>
        <row r="27999">
          <cell r="F27999" t="str">
            <v>4. Operaciones;PP - BLOQUE ESPUMA D-26.0;5</v>
          </cell>
          <cell r="J27999">
            <v>45488</v>
          </cell>
        </row>
        <row r="28000">
          <cell r="F28000" t="str">
            <v>4. Operaciones;PP - BLOQUE ESPUMA D-26.0;6</v>
          </cell>
          <cell r="J28000">
            <v>45488</v>
          </cell>
        </row>
        <row r="28001">
          <cell r="F28001" t="str">
            <v>2. Item Otros;PP - BLOQUE ESPUMA D-23.0 DURA;6</v>
          </cell>
          <cell r="J28001">
            <v>45488</v>
          </cell>
        </row>
        <row r="28002">
          <cell r="F28002" t="str">
            <v>3. Item Componente;PP - BLOQUE ESPUMA D-23.0 DURA;31</v>
          </cell>
          <cell r="J28002">
            <v>45488</v>
          </cell>
        </row>
        <row r="28003">
          <cell r="F28003" t="str">
            <v>3. Item Componente;PP - BLOQUE ESPUMA D-23.0 DURA;32</v>
          </cell>
          <cell r="J28003">
            <v>45488</v>
          </cell>
        </row>
        <row r="28004">
          <cell r="F28004" t="str">
            <v>3. Item Componente;PP - BLOQUE ESPUMA D-23.0 DURA;33</v>
          </cell>
          <cell r="J28004">
            <v>45488</v>
          </cell>
        </row>
        <row r="28005">
          <cell r="F28005" t="str">
            <v>3. Item Componente;PP - BLOQUE ESPUMA D-23.0 DURA;34</v>
          </cell>
          <cell r="J28005">
            <v>45488</v>
          </cell>
        </row>
        <row r="28006">
          <cell r="F28006" t="str">
            <v>3. Item Componente;PP - BLOQUE ESPUMA D-23.0 DURA;35</v>
          </cell>
          <cell r="J28006">
            <v>45488</v>
          </cell>
        </row>
        <row r="28007">
          <cell r="F28007" t="str">
            <v>3. Item Componente;PP - BLOQUE ESPUMA D-23.0 DURA;36</v>
          </cell>
          <cell r="J28007">
            <v>45488</v>
          </cell>
        </row>
        <row r="28008">
          <cell r="F28008" t="str">
            <v>3. Item Componente;PP - BLOQUE ESPUMA D-23.0 DURA;37</v>
          </cell>
          <cell r="J28008">
            <v>45488</v>
          </cell>
        </row>
        <row r="28009">
          <cell r="F28009" t="str">
            <v>3. Item Componente;PP - BLOQUE ESPUMA D-23.0 DURA;38</v>
          </cell>
          <cell r="J28009">
            <v>45488</v>
          </cell>
        </row>
        <row r="28010">
          <cell r="F28010" t="str">
            <v>3. Item Componente;PP - BLOQUE ESPUMA D-23.0 DURA;39</v>
          </cell>
          <cell r="J28010">
            <v>45488</v>
          </cell>
        </row>
        <row r="28011">
          <cell r="F28011" t="str">
            <v>4. Operaciones;PP - BLOQUE ESPUMA D-23.0 DURA;16</v>
          </cell>
          <cell r="J28011">
            <v>45488</v>
          </cell>
        </row>
        <row r="28012">
          <cell r="F28012" t="str">
            <v>4. Operaciones;PP - BLOQUE ESPUMA D-23.0 DURA;17</v>
          </cell>
          <cell r="J28012">
            <v>45488</v>
          </cell>
        </row>
        <row r="28013">
          <cell r="F28013" t="str">
            <v>4. Operaciones;PP - BLOQUE ESPUMA D-23.0 DURA;18</v>
          </cell>
          <cell r="J28013">
            <v>45488</v>
          </cell>
        </row>
        <row r="28014">
          <cell r="F28014" t="str">
            <v>3. Item Componente;PP - BLOQUE ESPUMA D-26.0;1</v>
          </cell>
          <cell r="J28014">
            <v>45488</v>
          </cell>
        </row>
        <row r="28015">
          <cell r="F28015" t="str">
            <v>3. Item Componente;PP - BLOQUE ESPUMA D-26.0;2</v>
          </cell>
          <cell r="J28015">
            <v>45488</v>
          </cell>
        </row>
        <row r="28016">
          <cell r="F28016" t="str">
            <v>3. Item Componente;PP - BLOQUE ESPUMA D-26.0;3</v>
          </cell>
          <cell r="J28016">
            <v>45488</v>
          </cell>
        </row>
        <row r="28017">
          <cell r="F28017" t="str">
            <v>3. Item Componente;PP - BLOQUE ESPUMA D-26.0;4</v>
          </cell>
          <cell r="J28017">
            <v>45488</v>
          </cell>
        </row>
        <row r="28018">
          <cell r="F28018" t="str">
            <v>3. Item Componente;PP - BLOQUE ESPUMA D-26.0;5</v>
          </cell>
          <cell r="J28018">
            <v>45488</v>
          </cell>
        </row>
        <row r="28019">
          <cell r="F28019" t="str">
            <v>3. Item Componente;PP - BLOQUE ESPUMA D-26.0;6</v>
          </cell>
          <cell r="J28019">
            <v>45488</v>
          </cell>
        </row>
        <row r="28020">
          <cell r="F28020" t="str">
            <v>3. Item Componente;PP - BLOQUE ESPUMA D-26.0;7</v>
          </cell>
          <cell r="J28020">
            <v>45488</v>
          </cell>
        </row>
        <row r="28021">
          <cell r="F28021" t="str">
            <v>3. Item Componente;PP - BLOQUE ESPUMA D-26.0;8</v>
          </cell>
          <cell r="J28021">
            <v>45488</v>
          </cell>
        </row>
        <row r="28022">
          <cell r="F28022" t="str">
            <v>3. Item Componente;PP - BLOQUE ESPUMA D-26.0;9</v>
          </cell>
          <cell r="J28022">
            <v>45488</v>
          </cell>
        </row>
        <row r="28023">
          <cell r="F28023" t="str">
            <v>3. Item Componente;PP - BLOQUE ESPUMA D-26.0;10</v>
          </cell>
          <cell r="J28023">
            <v>45488</v>
          </cell>
        </row>
        <row r="28024">
          <cell r="F28024" t="str">
            <v>3. Item Componente;PP - BLOQUE ESPUMA D-26.0;11</v>
          </cell>
          <cell r="J28024">
            <v>45488</v>
          </cell>
        </row>
        <row r="28025">
          <cell r="F28025" t="str">
            <v>3. Item Componente;PP - BLOQUE ESPUMA D-26.0;12</v>
          </cell>
          <cell r="J28025">
            <v>45488</v>
          </cell>
        </row>
        <row r="28026">
          <cell r="F28026" t="str">
            <v>3. Item Componente;PP - BLOQUE ESPUMA D-26.0;13</v>
          </cell>
          <cell r="J28026">
            <v>45488</v>
          </cell>
        </row>
        <row r="28027">
          <cell r="F28027" t="str">
            <v>3. Item Componente;PP - BLOQUE ESPUMA D-26.0;14</v>
          </cell>
          <cell r="J28027">
            <v>45488</v>
          </cell>
        </row>
        <row r="28028">
          <cell r="F28028" t="str">
            <v>2. Item Otros;PP - BLOQUE ESPUMA D-18.0;1</v>
          </cell>
          <cell r="J28028">
            <v>45488</v>
          </cell>
        </row>
        <row r="28029">
          <cell r="F28029" t="str">
            <v>3. Item Componente;PP - BLOQUE ESPUMA D-18.0;1</v>
          </cell>
          <cell r="J28029">
            <v>45488</v>
          </cell>
        </row>
        <row r="28030">
          <cell r="F28030" t="str">
            <v>3. Item Componente;PP - BLOQUE ESPUMA D-18.0;2</v>
          </cell>
          <cell r="J28030">
            <v>45488</v>
          </cell>
        </row>
        <row r="28031">
          <cell r="F28031" t="str">
            <v>3. Item Componente;PP - BLOQUE ESPUMA D-18.0;3</v>
          </cell>
          <cell r="J28031">
            <v>45488</v>
          </cell>
        </row>
        <row r="28032">
          <cell r="F28032" t="str">
            <v>3. Item Componente;PP - BLOQUE ESPUMA D-18.0;4</v>
          </cell>
          <cell r="J28032">
            <v>45488</v>
          </cell>
        </row>
        <row r="28033">
          <cell r="F28033" t="str">
            <v>3. Item Componente;PP - BLOQUE ESPUMA D-18.0;5</v>
          </cell>
          <cell r="J28033">
            <v>45488</v>
          </cell>
        </row>
        <row r="28034">
          <cell r="F28034" t="str">
            <v>3. Item Componente;PP - BLOQUE ESPUMA D-18.0;6</v>
          </cell>
          <cell r="J28034">
            <v>45488</v>
          </cell>
        </row>
        <row r="28035">
          <cell r="F28035" t="str">
            <v>3. Item Componente;PP - BLOQUE ESPUMA D-18.0;7</v>
          </cell>
          <cell r="J28035">
            <v>45488</v>
          </cell>
        </row>
        <row r="28036">
          <cell r="F28036" t="str">
            <v>3. Item Componente;PP - BLOQUE ESPUMA D-18.0;8</v>
          </cell>
          <cell r="J28036">
            <v>45488</v>
          </cell>
        </row>
        <row r="28037">
          <cell r="F28037" t="str">
            <v>3. Item Componente;PP - BLOQUE ESPUMA D-18.0;9</v>
          </cell>
          <cell r="J28037">
            <v>45488</v>
          </cell>
        </row>
        <row r="28038">
          <cell r="F28038" t="str">
            <v>3. Item Componente;PP - BLOQUE ESPUMA D-18.0;10</v>
          </cell>
          <cell r="J28038">
            <v>45488</v>
          </cell>
        </row>
        <row r="28039">
          <cell r="F28039" t="str">
            <v>3. Item Componente;PP - BLOQUE ESPUMA D-18.0;11</v>
          </cell>
          <cell r="J28039">
            <v>45488</v>
          </cell>
        </row>
        <row r="28040">
          <cell r="F28040" t="str">
            <v>3. Item Componente;PP - BLOQUE ESPUMA D-18.0;12</v>
          </cell>
          <cell r="J28040">
            <v>45488</v>
          </cell>
        </row>
        <row r="28041">
          <cell r="F28041" t="str">
            <v>3. Item Componente;PP - BLOQUE ESPUMA D-18.0;13</v>
          </cell>
          <cell r="J28041">
            <v>45488</v>
          </cell>
        </row>
        <row r="28042">
          <cell r="F28042" t="str">
            <v>3. Item Componente;PP - BLOQUE ESPUMA D-18.0;14</v>
          </cell>
          <cell r="J28042">
            <v>45488</v>
          </cell>
        </row>
        <row r="28043">
          <cell r="F28043" t="str">
            <v>3. Item Componente;PP - BLOQUE ESPUMA D-18.0;15</v>
          </cell>
          <cell r="J28043">
            <v>45488</v>
          </cell>
        </row>
        <row r="28044">
          <cell r="F28044" t="str">
            <v>1. Item OP;PP - BLOQUE ESPUMA D-20.0;1</v>
          </cell>
          <cell r="J28044">
            <v>45488</v>
          </cell>
        </row>
        <row r="28045">
          <cell r="F28045" t="str">
            <v>2. Item Otros;PP - BLOQUE ESPUMA D-20.0;1</v>
          </cell>
          <cell r="J28045">
            <v>45488</v>
          </cell>
        </row>
        <row r="28046">
          <cell r="F28046" t="str">
            <v>2. Item Otros;PP - BLOQUE ESPUMA D-20.0;2</v>
          </cell>
          <cell r="J28046">
            <v>45488</v>
          </cell>
        </row>
        <row r="28047">
          <cell r="F28047" t="str">
            <v>3. Item Componente;PP - BLOQUE ESPUMA D-20.0;1</v>
          </cell>
          <cell r="J28047">
            <v>45488</v>
          </cell>
        </row>
        <row r="28048">
          <cell r="F28048" t="str">
            <v>3. Item Componente;PP - BLOQUE ESPUMA D-20.0;2</v>
          </cell>
          <cell r="J28048">
            <v>45488</v>
          </cell>
        </row>
        <row r="28049">
          <cell r="F28049" t="str">
            <v>3. Item Componente;PP - BLOQUE ESPUMA D-20.0;3</v>
          </cell>
          <cell r="J28049">
            <v>45488</v>
          </cell>
        </row>
        <row r="28050">
          <cell r="F28050" t="str">
            <v>4. Operaciones;PP - BLOQUE ESPUMA D-20.0;1</v>
          </cell>
          <cell r="J28050">
            <v>45488</v>
          </cell>
        </row>
        <row r="28051">
          <cell r="F28051" t="str">
            <v>4. Operaciones;PP - BLOQUE ESPUMA D-20.0;2</v>
          </cell>
          <cell r="J28051">
            <v>45488</v>
          </cell>
        </row>
        <row r="28052">
          <cell r="F28052" t="str">
            <v>3. Item Componente;PP - BLOQUE ESPUMA D-20.0;4</v>
          </cell>
          <cell r="J28052">
            <v>45488</v>
          </cell>
        </row>
        <row r="28053">
          <cell r="F28053" t="str">
            <v>3. Item Componente;PP - BLOQUE ESPUMA D-20.0;5</v>
          </cell>
          <cell r="J28053">
            <v>45488</v>
          </cell>
        </row>
        <row r="28054">
          <cell r="F28054" t="str">
            <v>4. Operaciones;PP - BLOQUE ESPUMA D-20.0;3</v>
          </cell>
          <cell r="J28054">
            <v>45488</v>
          </cell>
        </row>
        <row r="28055">
          <cell r="F28055" t="str">
            <v>4. Operaciones;PP - BLOQUE ESPUMA D-20.0;4</v>
          </cell>
          <cell r="J28055">
            <v>45488</v>
          </cell>
        </row>
        <row r="28056">
          <cell r="F28056" t="str">
            <v>4. Operaciones;PP - BLOQUE ESPUMA D-20.0;5</v>
          </cell>
          <cell r="J28056">
            <v>45488</v>
          </cell>
        </row>
        <row r="28057">
          <cell r="F28057" t="str">
            <v>4. Operaciones;PP - BLOQUE ESPUMA D-20.0;6</v>
          </cell>
          <cell r="J28057">
            <v>45488</v>
          </cell>
        </row>
        <row r="28058">
          <cell r="F28058" t="str">
            <v>3. Item Componente;PP - BLOQUE ESPUMA D-20.0;6</v>
          </cell>
          <cell r="J28058">
            <v>45488</v>
          </cell>
        </row>
        <row r="28059">
          <cell r="F28059" t="str">
            <v>3. Item Componente;PP - BLOQUE ESPUMA D-20.0;7</v>
          </cell>
          <cell r="J28059">
            <v>45488</v>
          </cell>
        </row>
        <row r="28060">
          <cell r="F28060" t="str">
            <v>3. Item Componente;PP - BLOQUE ESPUMA D-20.0;8</v>
          </cell>
          <cell r="J28060">
            <v>45488</v>
          </cell>
        </row>
        <row r="28061">
          <cell r="F28061" t="str">
            <v>3. Item Componente;PP - BLOQUE ESPUMA D-20.0;9</v>
          </cell>
          <cell r="J28061">
            <v>45488</v>
          </cell>
        </row>
        <row r="28062">
          <cell r="F28062" t="str">
            <v>3. Item Componente;PP - BLOQUE ESPUMA D-20.0;10</v>
          </cell>
          <cell r="J28062">
            <v>45488</v>
          </cell>
        </row>
        <row r="28063">
          <cell r="F28063" t="str">
            <v>3. Item Componente;PP - BLOQUE ESPUMA D-20.0;11</v>
          </cell>
          <cell r="J28063">
            <v>45488</v>
          </cell>
        </row>
        <row r="28064">
          <cell r="F28064" t="str">
            <v>3. Item Componente;PP - BLOQUE ESPUMA D-20.0;12</v>
          </cell>
          <cell r="J28064">
            <v>45488</v>
          </cell>
        </row>
        <row r="28065">
          <cell r="F28065" t="str">
            <v>3. Item Componente;PP - BLOQUE ESPUMA D-20.0;13</v>
          </cell>
          <cell r="J28065">
            <v>45488</v>
          </cell>
        </row>
        <row r="28066">
          <cell r="F28066" t="str">
            <v>3. Item Componente;PP - BLOQUE ESPUMA D-20.0;14</v>
          </cell>
          <cell r="J28066">
            <v>45488</v>
          </cell>
        </row>
        <row r="28067">
          <cell r="F28067" t="str">
            <v>2. Item Otros;PP - BLOQUE ESPUMA D-16.0 DURA;1</v>
          </cell>
          <cell r="J28067">
            <v>45488</v>
          </cell>
        </row>
        <row r="28068">
          <cell r="F28068" t="str">
            <v>2. Item Otros;PP - BLOQUE ESPUMA D-16.0 DURA;2</v>
          </cell>
          <cell r="J28068">
            <v>45488</v>
          </cell>
        </row>
        <row r="28069">
          <cell r="F28069" t="str">
            <v>1. Item OP;PP - BLOQUE ESPUMA D-16.0 DURA;1</v>
          </cell>
          <cell r="J28069">
            <v>45488</v>
          </cell>
        </row>
        <row r="28070">
          <cell r="F28070" t="str">
            <v>4. Operaciones;PP - BLOQUE ESPUMA D-16.0 DURA;1</v>
          </cell>
          <cell r="J28070">
            <v>45488</v>
          </cell>
        </row>
        <row r="28071">
          <cell r="F28071" t="str">
            <v>4. Operaciones;PP - BLOQUE ESPUMA D-16.0 DURA;2</v>
          </cell>
          <cell r="J28071">
            <v>45488</v>
          </cell>
        </row>
        <row r="28072">
          <cell r="F28072" t="str">
            <v>4. Operaciones;PP - BLOQUE ESPUMA D-16.0 DURA;3</v>
          </cell>
          <cell r="J28072">
            <v>45488</v>
          </cell>
        </row>
        <row r="28073">
          <cell r="F28073" t="str">
            <v>4. Operaciones;PP - BLOQUE ESPUMA D-16.0 DURA;4</v>
          </cell>
          <cell r="J28073">
            <v>45488</v>
          </cell>
        </row>
        <row r="28074">
          <cell r="F28074" t="str">
            <v>4. Operaciones;PP - BLOQUE ESPUMA D-16.0 DURA;5</v>
          </cell>
          <cell r="J28074">
            <v>45488</v>
          </cell>
        </row>
        <row r="28075">
          <cell r="F28075" t="str">
            <v>4. Operaciones;PP - BLOQUE ESPUMA D-16.0 DURA;6</v>
          </cell>
          <cell r="J28075">
            <v>45488</v>
          </cell>
        </row>
        <row r="28076">
          <cell r="F28076" t="str">
            <v>3. Item Componente;PP - BLOQUE ESPUMA D-16.0 DURA;1</v>
          </cell>
          <cell r="J28076">
            <v>45488</v>
          </cell>
        </row>
        <row r="28077">
          <cell r="F28077" t="str">
            <v>2. Item Otros;PP - BLOQUE ESPUMA D-16.0 DURA;3</v>
          </cell>
          <cell r="J28077">
            <v>45488</v>
          </cell>
        </row>
        <row r="28078">
          <cell r="F28078" t="str">
            <v>2. Item Otros;PP - BLOQUE ESPUMA D-16.0 DURA;4</v>
          </cell>
          <cell r="J28078">
            <v>45488</v>
          </cell>
        </row>
        <row r="28079">
          <cell r="F28079" t="str">
            <v>3. Item Componente;PP - BLOQUE ESPUMA D-16.0 DURA;2</v>
          </cell>
          <cell r="J28079">
            <v>45488</v>
          </cell>
        </row>
        <row r="28080">
          <cell r="F28080" t="str">
            <v>3. Item Componente;PP - BLOQUE ESPUMA D-16.0 DURA;3</v>
          </cell>
          <cell r="J28080">
            <v>45488</v>
          </cell>
        </row>
        <row r="28081">
          <cell r="F28081" t="str">
            <v>3. Item Componente;PP - BLOQUE ESPUMA D-16.0 DURA;4</v>
          </cell>
          <cell r="J28081">
            <v>45488</v>
          </cell>
        </row>
        <row r="28082">
          <cell r="F28082" t="str">
            <v>3. Item Componente;PP - BLOQUE ESPUMA D-16.0 DURA;5</v>
          </cell>
          <cell r="J28082">
            <v>45488</v>
          </cell>
        </row>
        <row r="28083">
          <cell r="F28083" t="str">
            <v>3. Item Componente;PP - BLOQUE ESPUMA D-16.0 DURA;6</v>
          </cell>
          <cell r="J28083">
            <v>45488</v>
          </cell>
        </row>
        <row r="28084">
          <cell r="F28084" t="str">
            <v>3. Item Componente;PP - BLOQUE ESPUMA D-16.0 DURA;7</v>
          </cell>
          <cell r="J28084">
            <v>45488</v>
          </cell>
        </row>
        <row r="28085">
          <cell r="F28085" t="str">
            <v>3. Item Componente;PP - BLOQUE ESPUMA D-16.0 DURA;8</v>
          </cell>
          <cell r="J28085">
            <v>45488</v>
          </cell>
        </row>
        <row r="28086">
          <cell r="F28086" t="str">
            <v>3. Item Componente;PP - BLOQUE ESPUMA D-16.0 DURA;9</v>
          </cell>
          <cell r="J28086">
            <v>45488</v>
          </cell>
        </row>
        <row r="28087">
          <cell r="F28087" t="str">
            <v>3. Item Componente;PP - BLOQUE ESPUMA D-16.0 DURA;10</v>
          </cell>
          <cell r="J28087">
            <v>45488</v>
          </cell>
        </row>
        <row r="28088">
          <cell r="F28088" t="str">
            <v>3. Item Componente;PP - BLOQUE ESPUMA D-16.0 DURA;11</v>
          </cell>
          <cell r="J28088">
            <v>45488</v>
          </cell>
        </row>
        <row r="28089">
          <cell r="F28089" t="str">
            <v>3. Item Componente;PP - BLOQUE ESPUMA D-16.0 DURA;12</v>
          </cell>
          <cell r="J28089">
            <v>45488</v>
          </cell>
        </row>
        <row r="28090">
          <cell r="F28090" t="str">
            <v>3. Item Componente;PP - BLOQUE ESPUMA D-16.0 DURA;13</v>
          </cell>
          <cell r="J28090">
            <v>45488</v>
          </cell>
        </row>
        <row r="28091">
          <cell r="F28091" t="str">
            <v>3. Item Componente;PP - BLOQUE ESPUMA D-16.0 DURA;14</v>
          </cell>
          <cell r="J28091">
            <v>45488</v>
          </cell>
        </row>
        <row r="28092">
          <cell r="F28092" t="str">
            <v>4. Operaciones;PP - BLOQUE ESPUMA D-18.0;1</v>
          </cell>
          <cell r="J28092">
            <v>45488</v>
          </cell>
        </row>
        <row r="28093">
          <cell r="F28093" t="str">
            <v>4. Operaciones;PP - BLOQUE ESPUMA D-18.0;2</v>
          </cell>
          <cell r="J28093">
            <v>45488</v>
          </cell>
        </row>
        <row r="28094">
          <cell r="F28094" t="str">
            <v>4. Operaciones;PP - BLOQUE ESPUMA D-18.0;3</v>
          </cell>
          <cell r="J28094">
            <v>45488</v>
          </cell>
        </row>
        <row r="28095">
          <cell r="F28095" t="str">
            <v>2. Item Otros;PP - BLOQUE ESPUMA D-18.0;2</v>
          </cell>
          <cell r="J28095">
            <v>45488</v>
          </cell>
        </row>
        <row r="28096">
          <cell r="F28096" t="str">
            <v>4. Operaciones;PP - BLOQUE ESPUMA D-18.0;4</v>
          </cell>
          <cell r="J28096">
            <v>45488</v>
          </cell>
        </row>
        <row r="28097">
          <cell r="F28097" t="str">
            <v>4. Operaciones;PP - BLOQUE ESPUMA D-18.0;5</v>
          </cell>
          <cell r="J28097">
            <v>45488</v>
          </cell>
        </row>
        <row r="28098">
          <cell r="F28098" t="str">
            <v>4. Operaciones;PP - BLOQUE ESPUMA D-18.0;6</v>
          </cell>
          <cell r="J28098">
            <v>45488</v>
          </cell>
        </row>
        <row r="28099">
          <cell r="F28099" t="str">
            <v>1. Item OP;PP - BLOQUE ESPUMA D-18.0;1</v>
          </cell>
          <cell r="J28099">
            <v>45488</v>
          </cell>
        </row>
        <row r="28100">
          <cell r="F28100" t="str">
            <v>2. Item Otros;PP - BLOQUE ESPUMA D-12.0;1</v>
          </cell>
          <cell r="J28100">
            <v>45488</v>
          </cell>
        </row>
        <row r="28101">
          <cell r="F28101" t="str">
            <v>3. Item Componente;PP - BLOQUE ESPUMA D-12.0;1</v>
          </cell>
          <cell r="J28101">
            <v>45488</v>
          </cell>
        </row>
        <row r="28102">
          <cell r="F28102" t="str">
            <v>3. Item Componente;PP - BLOQUE ESPUMA D-12.0;2</v>
          </cell>
          <cell r="J28102">
            <v>45488</v>
          </cell>
        </row>
        <row r="28103">
          <cell r="F28103" t="str">
            <v>3. Item Componente;PP - BLOQUE ESPUMA D-12.0;3</v>
          </cell>
          <cell r="J28103">
            <v>45488</v>
          </cell>
        </row>
        <row r="28104">
          <cell r="F28104" t="str">
            <v>3. Item Componente;PP - BLOQUE ESPUMA D-12.0;4</v>
          </cell>
          <cell r="J28104">
            <v>45488</v>
          </cell>
        </row>
        <row r="28105">
          <cell r="F28105" t="str">
            <v>3. Item Componente;PP - BLOQUE ESPUMA D-12.0;5</v>
          </cell>
          <cell r="J28105">
            <v>45488</v>
          </cell>
        </row>
        <row r="28106">
          <cell r="F28106" t="str">
            <v>3. Item Componente;PP - BLOQUE ESPUMA D-12.0;6</v>
          </cell>
          <cell r="J28106">
            <v>45488</v>
          </cell>
        </row>
        <row r="28107">
          <cell r="F28107" t="str">
            <v>3. Item Componente;PP - BLOQUE ESPUMA D-12.0;7</v>
          </cell>
          <cell r="J28107">
            <v>45488</v>
          </cell>
        </row>
        <row r="28108">
          <cell r="F28108" t="str">
            <v>3. Item Componente;PP - BLOQUE ESPUMA D-12.0;8</v>
          </cell>
          <cell r="J28108">
            <v>45488</v>
          </cell>
        </row>
        <row r="28109">
          <cell r="F28109" t="str">
            <v>3. Item Componente;PP - BLOQUE ESPUMA D-12.0;9</v>
          </cell>
          <cell r="J28109">
            <v>45488</v>
          </cell>
        </row>
        <row r="28110">
          <cell r="F28110" t="str">
            <v>3. Item Componente;PP - BLOQUE ESPUMA D-12.0;10</v>
          </cell>
          <cell r="J28110">
            <v>45488</v>
          </cell>
        </row>
        <row r="28111">
          <cell r="F28111" t="str">
            <v>3. Item Componente;PP - BLOQUE ESPUMA D-12.0;11</v>
          </cell>
          <cell r="J28111">
            <v>45488</v>
          </cell>
        </row>
        <row r="28112">
          <cell r="F28112" t="str">
            <v>3. Item Componente;PP - BLOQUE ESPUMA D-12.0;12</v>
          </cell>
          <cell r="J28112">
            <v>45488</v>
          </cell>
        </row>
        <row r="28113">
          <cell r="F28113" t="str">
            <v>3. Item Componente;PP - BLOQUE ESPUMA D-12.0;13</v>
          </cell>
          <cell r="J28113">
            <v>45488</v>
          </cell>
        </row>
        <row r="28114">
          <cell r="F28114" t="str">
            <v>3. Item Componente;PP - BLOQUE ESPUMA D-12.0;14</v>
          </cell>
          <cell r="J28114">
            <v>45488</v>
          </cell>
        </row>
        <row r="28115">
          <cell r="F28115" t="str">
            <v>4. Operaciones;PP - BLOQUE ESPUMA D-12.0;1</v>
          </cell>
          <cell r="J28115">
            <v>45488</v>
          </cell>
        </row>
        <row r="28116">
          <cell r="F28116" t="str">
            <v>4. Operaciones;PP - BLOQUE ESPUMA D-12.0;2</v>
          </cell>
          <cell r="J28116">
            <v>45488</v>
          </cell>
        </row>
        <row r="28117">
          <cell r="F28117" t="str">
            <v>4. Operaciones;PP - BLOQUE ESPUMA D-12.0;3</v>
          </cell>
          <cell r="J28117">
            <v>45488</v>
          </cell>
        </row>
        <row r="28118">
          <cell r="F28118" t="str">
            <v>4. Operaciones;PP - BLOQUE ESPUMA D-12.0;4</v>
          </cell>
          <cell r="J28118">
            <v>45488</v>
          </cell>
        </row>
        <row r="28119">
          <cell r="F28119" t="str">
            <v>4. Operaciones;PP - BLOQUE ESPUMA D-12.0;5</v>
          </cell>
          <cell r="J28119">
            <v>45488</v>
          </cell>
        </row>
        <row r="28120">
          <cell r="F28120" t="str">
            <v>4. Operaciones;PP - BLOQUE ESPUMA D-12.0;6</v>
          </cell>
          <cell r="J28120">
            <v>45488</v>
          </cell>
        </row>
        <row r="28121">
          <cell r="F28121" t="str">
            <v>2. Item Otros;PP - BLOQUE ESPUMA D-12.0;2</v>
          </cell>
          <cell r="J28121">
            <v>45488</v>
          </cell>
        </row>
        <row r="28122">
          <cell r="F28122" t="str">
            <v>1. Item OP;PP - BLOQUE ESPUMA D-12.0;1</v>
          </cell>
          <cell r="J28122">
            <v>45488</v>
          </cell>
        </row>
        <row r="28123">
          <cell r="F28123" t="str">
            <v>1. Item OP;PP - BLOQUE ESPUMA D-16.0 DURA;2</v>
          </cell>
          <cell r="J28123">
            <v>45488</v>
          </cell>
        </row>
        <row r="28124">
          <cell r="F28124" t="str">
            <v>4. Operaciones;PP - BLOQUE ESPUMA D-16.0 DURA;7</v>
          </cell>
          <cell r="J28124">
            <v>45488</v>
          </cell>
        </row>
        <row r="28125">
          <cell r="F28125" t="str">
            <v>4. Operaciones;PP - BLOQUE ESPUMA D-16.0 DURA;8</v>
          </cell>
          <cell r="J28125">
            <v>45488</v>
          </cell>
        </row>
        <row r="28126">
          <cell r="F28126" t="str">
            <v>4. Operaciones;PP - BLOQUE ESPUMA D-16.0 DURA;9</v>
          </cell>
          <cell r="J28126">
            <v>45488</v>
          </cell>
        </row>
        <row r="28127">
          <cell r="F28127" t="str">
            <v>4. Operaciones;PP - BLOQUE ESPUMA D-16.0 DURA;10</v>
          </cell>
          <cell r="J28127">
            <v>45488</v>
          </cell>
        </row>
        <row r="28128">
          <cell r="F28128" t="str">
            <v>3. Item Componente;PP - BLOQUE ESPUMA D-16.0 DURA;15</v>
          </cell>
          <cell r="J28128">
            <v>45488</v>
          </cell>
        </row>
        <row r="28129">
          <cell r="F28129" t="str">
            <v>3. Item Componente;PP - BLOQUE ESPUMA D-16.0 DURA;16</v>
          </cell>
          <cell r="J28129">
            <v>45488</v>
          </cell>
        </row>
        <row r="28130">
          <cell r="F28130" t="str">
            <v>3. Item Componente;PP - BLOQUE ESPUMA D-16.0 DURA;17</v>
          </cell>
          <cell r="J28130">
            <v>45488</v>
          </cell>
        </row>
        <row r="28131">
          <cell r="F28131" t="str">
            <v>3. Item Componente;PP - BLOQUE ESPUMA D-16.0 DURA;18</v>
          </cell>
          <cell r="J28131">
            <v>45488</v>
          </cell>
        </row>
        <row r="28132">
          <cell r="F28132" t="str">
            <v>3. Item Componente;PP - BLOQUE ESPUMA D-16.0 DURA;19</v>
          </cell>
          <cell r="J28132">
            <v>45488</v>
          </cell>
        </row>
        <row r="28133">
          <cell r="F28133" t="str">
            <v>3. Item Componente;PP - BLOQUE ESPUMA D-16.0 DURA;20</v>
          </cell>
          <cell r="J28133">
            <v>45488</v>
          </cell>
        </row>
        <row r="28134">
          <cell r="F28134" t="str">
            <v>3. Item Componente;PP - BLOQUE ESPUMA D-16.0 DURA;21</v>
          </cell>
          <cell r="J28134">
            <v>45488</v>
          </cell>
        </row>
        <row r="28135">
          <cell r="F28135" t="str">
            <v>3. Item Componente;PP - BLOQUE ESPUMA D-16.0 DURA;22</v>
          </cell>
          <cell r="J28135">
            <v>45488</v>
          </cell>
        </row>
        <row r="28136">
          <cell r="F28136" t="str">
            <v>3. Item Componente;PP - BLOQUE ESPUMA D-16.0 DURA;23</v>
          </cell>
          <cell r="J28136">
            <v>45488</v>
          </cell>
        </row>
        <row r="28137">
          <cell r="F28137" t="str">
            <v>3. Item Componente;PP - BLOQUE ESPUMA D-16.0 DURA;24</v>
          </cell>
          <cell r="J28137">
            <v>45488</v>
          </cell>
        </row>
        <row r="28138">
          <cell r="F28138" t="str">
            <v>4. Operaciones;PP - BLOQUE ESPUMA D-16.0 DURA;11</v>
          </cell>
          <cell r="J28138">
            <v>45488</v>
          </cell>
        </row>
        <row r="28139">
          <cell r="F28139" t="str">
            <v>4. Operaciones;PP - BLOQUE ESPUMA D-16.0 DURA;12</v>
          </cell>
          <cell r="J28139">
            <v>45488</v>
          </cell>
        </row>
        <row r="28140">
          <cell r="F28140" t="str">
            <v>3. Item Componente;PP - BLOQUE ESPUMA D-16.0 DURA;25</v>
          </cell>
          <cell r="J28140">
            <v>45488</v>
          </cell>
        </row>
        <row r="28141">
          <cell r="F28141" t="str">
            <v>3. Item Componente;PP - BLOQUE ESPUMA D-16.0 DURA;26</v>
          </cell>
          <cell r="J28141">
            <v>45488</v>
          </cell>
        </row>
        <row r="28142">
          <cell r="F28142" t="str">
            <v>3. Item Componente;PP - BLOQUE ESPUMA D-16.0 DURA;27</v>
          </cell>
          <cell r="J28142">
            <v>45488</v>
          </cell>
        </row>
        <row r="28143">
          <cell r="F28143" t="str">
            <v>3. Item Componente;PP - BLOQUE ESPUMA D-16.0 DURA;28</v>
          </cell>
          <cell r="J28143">
            <v>45488</v>
          </cell>
        </row>
        <row r="28144">
          <cell r="F28144" t="str">
            <v>2. Item Otros;PP - BLOQUE ESPUMA D-16.0 DURA;5</v>
          </cell>
          <cell r="J28144">
            <v>45488</v>
          </cell>
        </row>
        <row r="28145">
          <cell r="F28145" t="str">
            <v>2. Item Otros;PP - BLOQUE ESPUMA D-16.0 DURA;6</v>
          </cell>
          <cell r="J28145">
            <v>45488</v>
          </cell>
        </row>
        <row r="28146">
          <cell r="F28146" t="str">
            <v>1. Item OP;PP - BLOQUE ESPUMA D-16.0 DURA;3</v>
          </cell>
          <cell r="J28146">
            <v>45488</v>
          </cell>
        </row>
        <row r="28147">
          <cell r="F28147" t="str">
            <v>4. Operaciones;PP - BLOQUE ESPUMA D-16.0 DURA;13</v>
          </cell>
          <cell r="J28147">
            <v>45488</v>
          </cell>
        </row>
        <row r="28148">
          <cell r="F28148" t="str">
            <v>4. Operaciones;PP - BLOQUE ESPUMA D-16.0 DURA;14</v>
          </cell>
          <cell r="J28148">
            <v>45488</v>
          </cell>
        </row>
        <row r="28149">
          <cell r="F28149" t="str">
            <v>4. Operaciones;PP - BLOQUE ESPUMA D-16.0 DURA;15</v>
          </cell>
          <cell r="J28149">
            <v>45488</v>
          </cell>
        </row>
        <row r="28150">
          <cell r="F28150" t="str">
            <v>4. Operaciones;PP - BLOQUE ESPUMA D-16.0 DURA;16</v>
          </cell>
          <cell r="J28150">
            <v>45488</v>
          </cell>
        </row>
        <row r="28151">
          <cell r="F28151" t="str">
            <v>4. Operaciones;PP - BLOQUE ESPUMA D-16.0 DURA;17</v>
          </cell>
          <cell r="J28151">
            <v>45488</v>
          </cell>
        </row>
        <row r="28152">
          <cell r="F28152" t="str">
            <v>4. Operaciones;PP - BLOQUE ESPUMA D-16.0 DURA;18</v>
          </cell>
          <cell r="J28152">
            <v>45488</v>
          </cell>
        </row>
        <row r="28153">
          <cell r="F28153" t="str">
            <v>3. Item Componente;PP - BLOQUE ESPUMA D-16.0 DURA;29</v>
          </cell>
          <cell r="J28153">
            <v>45488</v>
          </cell>
        </row>
        <row r="28154">
          <cell r="F28154" t="str">
            <v>3. Item Componente;PP - BLOQUE ESPUMA D-16.0 DURA;30</v>
          </cell>
          <cell r="J28154">
            <v>45488</v>
          </cell>
        </row>
        <row r="28155">
          <cell r="F28155" t="str">
            <v>3. Item Componente;PP - BLOQUE ESPUMA D-16.0 DURA;31</v>
          </cell>
          <cell r="J28155">
            <v>45488</v>
          </cell>
        </row>
        <row r="28156">
          <cell r="F28156" t="str">
            <v>3. Item Componente;PP - BLOQUE ESPUMA D-16.0 DURA;32</v>
          </cell>
          <cell r="J28156">
            <v>45488</v>
          </cell>
        </row>
        <row r="28157">
          <cell r="F28157" t="str">
            <v>3. Item Componente;PP - BLOQUE ESPUMA D-16.0 DURA;33</v>
          </cell>
          <cell r="J28157">
            <v>45488</v>
          </cell>
        </row>
        <row r="28158">
          <cell r="F28158" t="str">
            <v>3. Item Componente;PP - BLOQUE ESPUMA D-16.0 DURA;34</v>
          </cell>
          <cell r="J28158">
            <v>45488</v>
          </cell>
        </row>
        <row r="28159">
          <cell r="F28159" t="str">
            <v>3. Item Componente;PP - BLOQUE ESPUMA D-16.0 DURA;35</v>
          </cell>
          <cell r="J28159">
            <v>45488</v>
          </cell>
        </row>
        <row r="28160">
          <cell r="F28160" t="str">
            <v>3. Item Componente;PP - BLOQUE ESPUMA D-16.0 DURA;36</v>
          </cell>
          <cell r="J28160">
            <v>45488</v>
          </cell>
        </row>
        <row r="28161">
          <cell r="F28161" t="str">
            <v>3. Item Componente;PP - BLOQUE ESPUMA D-16.0 DURA;37</v>
          </cell>
          <cell r="J28161">
            <v>45488</v>
          </cell>
        </row>
        <row r="28162">
          <cell r="F28162" t="str">
            <v>3. Item Componente;PP - BLOQUE ESPUMA D-16.0 DURA;38</v>
          </cell>
          <cell r="J28162">
            <v>45488</v>
          </cell>
        </row>
        <row r="28163">
          <cell r="F28163" t="str">
            <v>3. Item Componente;PP - BLOQUE ESPUMA D-16.0 DURA;39</v>
          </cell>
          <cell r="J28163">
            <v>45488</v>
          </cell>
        </row>
        <row r="28164">
          <cell r="F28164" t="str">
            <v>3. Item Componente;PP - BLOQUE ESPUMA D-16.0 DURA;40</v>
          </cell>
          <cell r="J28164">
            <v>45488</v>
          </cell>
        </row>
        <row r="28165">
          <cell r="F28165" t="str">
            <v>3. Item Componente;PP - BLOQUE ESPUMA D-16.0 DURA;41</v>
          </cell>
          <cell r="J28165">
            <v>45488</v>
          </cell>
        </row>
        <row r="28166">
          <cell r="F28166" t="str">
            <v>3. Item Componente;PP - BLOQUE ESPUMA D-16.0 DURA;42</v>
          </cell>
          <cell r="J28166">
            <v>45488</v>
          </cell>
        </row>
        <row r="28167">
          <cell r="F28167" t="str">
            <v>1. Item OP;PP - BLOQUE ESPUMA D-20.0;1</v>
          </cell>
          <cell r="J28167">
            <v>45491</v>
          </cell>
        </row>
        <row r="28168">
          <cell r="F28168" t="str">
            <v>2. Item Otros;PP - BLOQUE ESPUMA D-23.0;1</v>
          </cell>
          <cell r="J28168">
            <v>45491</v>
          </cell>
        </row>
        <row r="28169">
          <cell r="F28169" t="str">
            <v>2. Item Otros;PP - BLOQUE ESPUMA D-23.0;2</v>
          </cell>
          <cell r="J28169">
            <v>45491</v>
          </cell>
        </row>
        <row r="28170">
          <cell r="F28170" t="str">
            <v>3. Item Componente;PP - BLOQUE ESPUMA D-23.0;1</v>
          </cell>
          <cell r="J28170">
            <v>45491</v>
          </cell>
        </row>
        <row r="28171">
          <cell r="F28171" t="str">
            <v>3. Item Componente;PP - BLOQUE ESPUMA D-23.0;2</v>
          </cell>
          <cell r="J28171">
            <v>45491</v>
          </cell>
        </row>
        <row r="28172">
          <cell r="F28172" t="str">
            <v>3. Item Componente;PP - BLOQUE ESPUMA D-23.0;3</v>
          </cell>
          <cell r="J28172">
            <v>45491</v>
          </cell>
        </row>
        <row r="28173">
          <cell r="F28173" t="str">
            <v>3. Item Componente;PP - BLOQUE ESPUMA D-23.0;4</v>
          </cell>
          <cell r="J28173">
            <v>45491</v>
          </cell>
        </row>
        <row r="28174">
          <cell r="F28174" t="str">
            <v>3. Item Componente;PP - BLOQUE ESPUMA D-23.0;5</v>
          </cell>
          <cell r="J28174">
            <v>45491</v>
          </cell>
        </row>
        <row r="28175">
          <cell r="F28175" t="str">
            <v>3. Item Componente;PP - BLOQUE ESPUMA D-23.0;6</v>
          </cell>
          <cell r="J28175">
            <v>45491</v>
          </cell>
        </row>
        <row r="28176">
          <cell r="F28176" t="str">
            <v>3. Item Componente;PP - BLOQUE ESPUMA D-23.0;7</v>
          </cell>
          <cell r="J28176">
            <v>45491</v>
          </cell>
        </row>
        <row r="28177">
          <cell r="F28177" t="str">
            <v>3. Item Componente;PP - BLOQUE ESPUMA D-23.0;8</v>
          </cell>
          <cell r="J28177">
            <v>45491</v>
          </cell>
        </row>
        <row r="28178">
          <cell r="F28178" t="str">
            <v>3. Item Componente;PP - BLOQUE ESPUMA D-23.0;9</v>
          </cell>
          <cell r="J28178">
            <v>45491</v>
          </cell>
        </row>
        <row r="28179">
          <cell r="F28179" t="str">
            <v>3. Item Componente;PP - BLOQUE ESPUMA D-23.0;10</v>
          </cell>
          <cell r="J28179">
            <v>45491</v>
          </cell>
        </row>
        <row r="28180">
          <cell r="F28180" t="str">
            <v>4. Operaciones;PP - BLOQUE ESPUMA D-23.0;1</v>
          </cell>
          <cell r="J28180">
            <v>45491</v>
          </cell>
        </row>
        <row r="28181">
          <cell r="F28181" t="str">
            <v>4. Operaciones;PP - BLOQUE ESPUMA D-23.0;2</v>
          </cell>
          <cell r="J28181">
            <v>45491</v>
          </cell>
        </row>
        <row r="28182">
          <cell r="F28182" t="str">
            <v>3. Item Componente;PP - BLOQUE ESPUMA D-23.0;11</v>
          </cell>
          <cell r="J28182">
            <v>45491</v>
          </cell>
        </row>
        <row r="28183">
          <cell r="F28183" t="str">
            <v>3. Item Componente;PP - BLOQUE ESPUMA D-23.0;12</v>
          </cell>
          <cell r="J28183">
            <v>45491</v>
          </cell>
        </row>
        <row r="28184">
          <cell r="F28184" t="str">
            <v>3. Item Componente;PP - BLOQUE ESPUMA D-23.0;13</v>
          </cell>
          <cell r="J28184">
            <v>45491</v>
          </cell>
        </row>
        <row r="28185">
          <cell r="F28185" t="str">
            <v>3. Item Componente;PP - BLOQUE ESPUMA D-23.0;14</v>
          </cell>
          <cell r="J28185">
            <v>45491</v>
          </cell>
        </row>
        <row r="28186">
          <cell r="F28186" t="str">
            <v>1. Item OP;PP - BLOQUE ESPUMA D-23.0;1</v>
          </cell>
          <cell r="J28186">
            <v>45491</v>
          </cell>
        </row>
        <row r="28187">
          <cell r="F28187" t="str">
            <v>2. Item Otros;PP - BLOQUE ESPUMA D-23.0;3</v>
          </cell>
          <cell r="J28187">
            <v>45491</v>
          </cell>
        </row>
        <row r="28188">
          <cell r="F28188" t="str">
            <v>2. Item Otros;PP - BLOQUE ESPUMA D-23.0;4</v>
          </cell>
          <cell r="J28188">
            <v>45491</v>
          </cell>
        </row>
        <row r="28189">
          <cell r="F28189" t="str">
            <v>3. Item Componente;PP - BLOQUE ESPUMA D-23.0;15</v>
          </cell>
          <cell r="J28189">
            <v>45491</v>
          </cell>
        </row>
        <row r="28190">
          <cell r="F28190" t="str">
            <v>3. Item Componente;PP - BLOQUE ESPUMA D-23.0;16</v>
          </cell>
          <cell r="J28190">
            <v>45491</v>
          </cell>
        </row>
        <row r="28191">
          <cell r="F28191" t="str">
            <v>3. Item Componente;PP - BLOQUE ESPUMA D-23.0;17</v>
          </cell>
          <cell r="J28191">
            <v>45491</v>
          </cell>
        </row>
        <row r="28192">
          <cell r="F28192" t="str">
            <v>4. Operaciones;PP - BLOQUE ESPUMA D-23.0;3</v>
          </cell>
          <cell r="J28192">
            <v>45491</v>
          </cell>
        </row>
        <row r="28193">
          <cell r="F28193" t="str">
            <v>3. Item Componente;PP - BLOQUE ESPUMA D-23.0;18</v>
          </cell>
          <cell r="J28193">
            <v>45491</v>
          </cell>
        </row>
        <row r="28194">
          <cell r="F28194" t="str">
            <v>4. Operaciones;PP - BLOQUE ESPUMA D-23.0;4</v>
          </cell>
          <cell r="J28194">
            <v>45491</v>
          </cell>
        </row>
        <row r="28195">
          <cell r="F28195" t="str">
            <v>4. Operaciones;PP - BLOQUE ESPUMA D-23.0;5</v>
          </cell>
          <cell r="J28195">
            <v>45491</v>
          </cell>
        </row>
        <row r="28196">
          <cell r="F28196" t="str">
            <v>4. Operaciones;PP - BLOQUE ESPUMA D-23.0;6</v>
          </cell>
          <cell r="J28196">
            <v>45491</v>
          </cell>
        </row>
        <row r="28197">
          <cell r="F28197" t="str">
            <v>4. Operaciones;PP - BLOQUE ESPUMA D-23.0;7</v>
          </cell>
          <cell r="J28197">
            <v>45491</v>
          </cell>
        </row>
        <row r="28198">
          <cell r="F28198" t="str">
            <v>4. Operaciones;PP - BLOQUE ESPUMA D-23.0;8</v>
          </cell>
          <cell r="J28198">
            <v>45491</v>
          </cell>
        </row>
        <row r="28199">
          <cell r="F28199" t="str">
            <v>3. Item Componente;PP - BLOQUE ESPUMA D-23.0;19</v>
          </cell>
          <cell r="J28199">
            <v>45491</v>
          </cell>
        </row>
        <row r="28200">
          <cell r="F28200" t="str">
            <v>3. Item Componente;PP - BLOQUE ESPUMA D-23.0;20</v>
          </cell>
          <cell r="J28200">
            <v>45491</v>
          </cell>
        </row>
        <row r="28201">
          <cell r="F28201" t="str">
            <v>3. Item Componente;PP - BLOQUE ESPUMA D-23.0;21</v>
          </cell>
          <cell r="J28201">
            <v>45491</v>
          </cell>
        </row>
        <row r="28202">
          <cell r="F28202" t="str">
            <v>3. Item Componente;PP - BLOQUE ESPUMA D-23.0;22</v>
          </cell>
          <cell r="J28202">
            <v>45491</v>
          </cell>
        </row>
        <row r="28203">
          <cell r="F28203" t="str">
            <v>3. Item Componente;PP - BLOQUE ESPUMA D-23.0;23</v>
          </cell>
          <cell r="J28203">
            <v>45491</v>
          </cell>
        </row>
        <row r="28204">
          <cell r="F28204" t="str">
            <v>3. Item Componente;PP - BLOQUE ESPUMA D-23.0;24</v>
          </cell>
          <cell r="J28204">
            <v>45491</v>
          </cell>
        </row>
        <row r="28205">
          <cell r="F28205" t="str">
            <v>3. Item Componente;PP - BLOQUE ESPUMA D-23.0;25</v>
          </cell>
          <cell r="J28205">
            <v>45491</v>
          </cell>
        </row>
        <row r="28206">
          <cell r="F28206" t="str">
            <v>3. Item Componente;PP - BLOQUE ESPUMA D-23.0;26</v>
          </cell>
          <cell r="J28206">
            <v>45491</v>
          </cell>
        </row>
        <row r="28207">
          <cell r="F28207" t="str">
            <v>3. Item Componente;PP - BLOQUE ESPUMA D-23.0;27</v>
          </cell>
          <cell r="J28207">
            <v>45491</v>
          </cell>
        </row>
        <row r="28208">
          <cell r="F28208" t="str">
            <v>1. Item OP;PP - BLOQUE ESPUMA D-23.0;2</v>
          </cell>
          <cell r="J28208">
            <v>45491</v>
          </cell>
        </row>
        <row r="28209">
          <cell r="F28209" t="str">
            <v>4. Operaciones;PP - BLOQUE ESPUMA D-23.0;9</v>
          </cell>
          <cell r="J28209">
            <v>45491</v>
          </cell>
        </row>
        <row r="28210">
          <cell r="F28210" t="str">
            <v>4. Operaciones;PP - BLOQUE ESPUMA D-23.0;10</v>
          </cell>
          <cell r="J28210">
            <v>45491</v>
          </cell>
        </row>
        <row r="28211">
          <cell r="F28211" t="str">
            <v>4. Operaciones;PP - BLOQUE ESPUMA D-23.0;11</v>
          </cell>
          <cell r="J28211">
            <v>45491</v>
          </cell>
        </row>
        <row r="28212">
          <cell r="F28212" t="str">
            <v>4. Operaciones;PP - BLOQUE ESPUMA D-23.0;12</v>
          </cell>
          <cell r="J28212">
            <v>45491</v>
          </cell>
        </row>
        <row r="28213">
          <cell r="F28213" t="str">
            <v>4. Operaciones;PP - BLOQUE ESPUMA D-20.0;1</v>
          </cell>
          <cell r="J28213">
            <v>45491</v>
          </cell>
        </row>
        <row r="28214">
          <cell r="F28214" t="str">
            <v>4. Operaciones;PP - BLOQUE ESPUMA D-20.0;2</v>
          </cell>
          <cell r="J28214">
            <v>45491</v>
          </cell>
        </row>
        <row r="28215">
          <cell r="F28215" t="str">
            <v>4. Operaciones;PP - BLOQUE ESPUMA D-20.0;3</v>
          </cell>
          <cell r="J28215">
            <v>45491</v>
          </cell>
        </row>
        <row r="28216">
          <cell r="F28216" t="str">
            <v>4. Operaciones;PP - BLOQUE ESPUMA D-20.0;4</v>
          </cell>
          <cell r="J28216">
            <v>45491</v>
          </cell>
        </row>
        <row r="28217">
          <cell r="F28217" t="str">
            <v>4. Operaciones;PP - BLOQUE ESPUMA D-20.0;5</v>
          </cell>
          <cell r="J28217">
            <v>45491</v>
          </cell>
        </row>
        <row r="28218">
          <cell r="F28218" t="str">
            <v>4. Operaciones;PP - BLOQUE ESPUMA D-20.0;6</v>
          </cell>
          <cell r="J28218">
            <v>45491</v>
          </cell>
        </row>
        <row r="28219">
          <cell r="F28219" t="str">
            <v>3. Item Componente;PP - BLOQUE ESPUMA D-20.0;1</v>
          </cell>
          <cell r="J28219">
            <v>45491</v>
          </cell>
        </row>
        <row r="28220">
          <cell r="F28220" t="str">
            <v>3. Item Componente;PP - BLOQUE ESPUMA D-20.0;2</v>
          </cell>
          <cell r="J28220">
            <v>45491</v>
          </cell>
        </row>
        <row r="28221">
          <cell r="F28221" t="str">
            <v>3. Item Componente;PP - BLOQUE ESPUMA D-20.0;3</v>
          </cell>
          <cell r="J28221">
            <v>45491</v>
          </cell>
        </row>
        <row r="28222">
          <cell r="F28222" t="str">
            <v>3. Item Componente;PP - BLOQUE ESPUMA D-20.0;4</v>
          </cell>
          <cell r="J28222">
            <v>45491</v>
          </cell>
        </row>
        <row r="28223">
          <cell r="F28223" t="str">
            <v>3. Item Componente;PP - BLOQUE ESPUMA D-20.0;5</v>
          </cell>
          <cell r="J28223">
            <v>45491</v>
          </cell>
        </row>
        <row r="28224">
          <cell r="F28224" t="str">
            <v>3. Item Componente;PP - BLOQUE ESPUMA D-20.0;6</v>
          </cell>
          <cell r="J28224">
            <v>45491</v>
          </cell>
        </row>
        <row r="28225">
          <cell r="F28225" t="str">
            <v>3. Item Componente;PP - BLOQUE ESPUMA D-20.0;7</v>
          </cell>
          <cell r="J28225">
            <v>45491</v>
          </cell>
        </row>
        <row r="28226">
          <cell r="F28226" t="str">
            <v>3. Item Componente;PP - BLOQUE ESPUMA D-20.0;8</v>
          </cell>
          <cell r="J28226">
            <v>45491</v>
          </cell>
        </row>
        <row r="28227">
          <cell r="F28227" t="str">
            <v>3. Item Componente;PP - BLOQUE ESPUMA D-20.0;9</v>
          </cell>
          <cell r="J28227">
            <v>45491</v>
          </cell>
        </row>
        <row r="28228">
          <cell r="F28228" t="str">
            <v>3. Item Componente;PP - BLOQUE ESPUMA D-20.0;10</v>
          </cell>
          <cell r="J28228">
            <v>45491</v>
          </cell>
        </row>
        <row r="28229">
          <cell r="F28229" t="str">
            <v>3. Item Componente;PP - BLOQUE ESPUMA D-20.0;11</v>
          </cell>
          <cell r="J28229">
            <v>45491</v>
          </cell>
        </row>
        <row r="28230">
          <cell r="F28230" t="str">
            <v>3. Item Componente;PP - BLOQUE ESPUMA D-20.0;12</v>
          </cell>
          <cell r="J28230">
            <v>45491</v>
          </cell>
        </row>
        <row r="28231">
          <cell r="F28231" t="str">
            <v>3. Item Componente;PP - BLOQUE ESPUMA D-20.0;13</v>
          </cell>
          <cell r="J28231">
            <v>45491</v>
          </cell>
        </row>
        <row r="28232">
          <cell r="F28232" t="str">
            <v>3. Item Componente;PP - BLOQUE ESPUMA D-20.0;14</v>
          </cell>
          <cell r="J28232">
            <v>45491</v>
          </cell>
        </row>
        <row r="28233">
          <cell r="F28233" t="str">
            <v>2. Item Otros;PP - BLOQUE ESPUMA D-20.0;1</v>
          </cell>
          <cell r="J28233">
            <v>45491</v>
          </cell>
        </row>
        <row r="28234">
          <cell r="F28234" t="str">
            <v>2. Item Otros;PP - BLOQUE ESPUMA D-20.0;2</v>
          </cell>
          <cell r="J28234">
            <v>45491</v>
          </cell>
        </row>
        <row r="28235">
          <cell r="F28235" t="str">
            <v>1. Item OP;PP - BLOQUE ESPUMA D-20.5 PENTA;1</v>
          </cell>
          <cell r="J28235">
            <v>45491</v>
          </cell>
        </row>
        <row r="28236">
          <cell r="F28236" t="str">
            <v>2. Item Otros;PP - BLOQUE ESPUMA D-20.5 PENTA;1</v>
          </cell>
          <cell r="J28236">
            <v>45491</v>
          </cell>
        </row>
        <row r="28237">
          <cell r="F28237" t="str">
            <v>2. Item Otros;PP - BLOQUE ESPUMA D-20.5 PENTA;2</v>
          </cell>
          <cell r="J28237">
            <v>45491</v>
          </cell>
        </row>
        <row r="28238">
          <cell r="F28238" t="str">
            <v>3. Item Componente;PP - BLOQUE ESPUMA D-20.5 PENTA;1</v>
          </cell>
          <cell r="J28238">
            <v>45491</v>
          </cell>
        </row>
        <row r="28239">
          <cell r="F28239" t="str">
            <v>3. Item Componente;PP - BLOQUE ESPUMA D-20.5 PENTA;2</v>
          </cell>
          <cell r="J28239">
            <v>45491</v>
          </cell>
        </row>
        <row r="28240">
          <cell r="F28240" t="str">
            <v>3. Item Componente;PP - BLOQUE ESPUMA D-20.5 PENTA;3</v>
          </cell>
          <cell r="J28240">
            <v>45491</v>
          </cell>
        </row>
        <row r="28241">
          <cell r="F28241" t="str">
            <v>4. Operaciones;PP - BLOQUE ESPUMA D-20.5 PENTA;1</v>
          </cell>
          <cell r="J28241">
            <v>45491</v>
          </cell>
        </row>
        <row r="28242">
          <cell r="F28242" t="str">
            <v>4. Operaciones;PP - BLOQUE ESPUMA D-20.5 PENTA;2</v>
          </cell>
          <cell r="J28242">
            <v>45491</v>
          </cell>
        </row>
        <row r="28243">
          <cell r="F28243" t="str">
            <v>4. Operaciones;PP - BLOQUE ESPUMA D-20.5 PENTA;3</v>
          </cell>
          <cell r="J28243">
            <v>45491</v>
          </cell>
        </row>
        <row r="28244">
          <cell r="F28244" t="str">
            <v>4. Operaciones;PP - BLOQUE ESPUMA D-20.5 PENTA;4</v>
          </cell>
          <cell r="J28244">
            <v>45491</v>
          </cell>
        </row>
        <row r="28245">
          <cell r="F28245" t="str">
            <v>4. Operaciones;PP - BLOQUE ESPUMA D-20.5 PENTA;5</v>
          </cell>
          <cell r="J28245">
            <v>45491</v>
          </cell>
        </row>
        <row r="28246">
          <cell r="F28246" t="str">
            <v>3. Item Componente;PP - BLOQUE ESPUMA D-20.5 PENTA;4</v>
          </cell>
          <cell r="J28246">
            <v>45491</v>
          </cell>
        </row>
        <row r="28247">
          <cell r="F28247" t="str">
            <v>3. Item Componente;PP - BLOQUE ESPUMA D-20.5 PENTA;5</v>
          </cell>
          <cell r="J28247">
            <v>45491</v>
          </cell>
        </row>
        <row r="28248">
          <cell r="F28248" t="str">
            <v>3. Item Componente;PP - BLOQUE ESPUMA D-20.5 PENTA;6</v>
          </cell>
          <cell r="J28248">
            <v>45491</v>
          </cell>
        </row>
        <row r="28249">
          <cell r="F28249" t="str">
            <v>3. Item Componente;PP - BLOQUE ESPUMA D-20.5 PENTA;7</v>
          </cell>
          <cell r="J28249">
            <v>45491</v>
          </cell>
        </row>
        <row r="28250">
          <cell r="F28250" t="str">
            <v>4. Operaciones;PP - BLOQUE ESPUMA D-20.5 PENTA;6</v>
          </cell>
          <cell r="J28250">
            <v>45491</v>
          </cell>
        </row>
        <row r="28251">
          <cell r="F28251" t="str">
            <v>3. Item Componente;PP - BLOQUE ESPUMA D-20.5 PENTA;8</v>
          </cell>
          <cell r="J28251">
            <v>45491</v>
          </cell>
        </row>
        <row r="28252">
          <cell r="F28252" t="str">
            <v>3. Item Componente;PP - BLOQUE ESPUMA D-20.5 PENTA;9</v>
          </cell>
          <cell r="J28252">
            <v>45491</v>
          </cell>
        </row>
        <row r="28253">
          <cell r="F28253" t="str">
            <v>3. Item Componente;PP - BLOQUE ESPUMA D-20.5 PENTA;10</v>
          </cell>
          <cell r="J28253">
            <v>45491</v>
          </cell>
        </row>
        <row r="28254">
          <cell r="F28254" t="str">
            <v>3. Item Componente;PP - BLOQUE ESPUMA D-20.5 PENTA;11</v>
          </cell>
          <cell r="J28254">
            <v>45491</v>
          </cell>
        </row>
        <row r="28255">
          <cell r="F28255" t="str">
            <v>2. Item Otros;PP - BLOQUE ESPUMA D-26.0 PENTA;1</v>
          </cell>
          <cell r="J28255">
            <v>45491</v>
          </cell>
        </row>
        <row r="28256">
          <cell r="F28256" t="str">
            <v>2. Item Otros;PP - BLOQUE ESPUMA D-26.0 PENTA;2</v>
          </cell>
          <cell r="J28256">
            <v>45491</v>
          </cell>
        </row>
        <row r="28257">
          <cell r="F28257" t="str">
            <v>4. Operaciones;PP - BLOQUE ESPUMA D-26.0 PENTA;1</v>
          </cell>
          <cell r="J28257">
            <v>45491</v>
          </cell>
        </row>
        <row r="28258">
          <cell r="F28258" t="str">
            <v>4. Operaciones;PP - BLOQUE ESPUMA D-26.0 PENTA;2</v>
          </cell>
          <cell r="J28258">
            <v>45491</v>
          </cell>
        </row>
        <row r="28259">
          <cell r="F28259" t="str">
            <v>4. Operaciones;PP - BLOQUE ESPUMA D-26.0 PENTA;3</v>
          </cell>
          <cell r="J28259">
            <v>45491</v>
          </cell>
        </row>
        <row r="28260">
          <cell r="F28260" t="str">
            <v>4. Operaciones;PP - BLOQUE ESPUMA D-26.0 PENTA;4</v>
          </cell>
          <cell r="J28260">
            <v>45491</v>
          </cell>
        </row>
        <row r="28261">
          <cell r="F28261" t="str">
            <v>3. Item Componente;PP - BLOQUE ESPUMA D-26.0 PENTA;1</v>
          </cell>
          <cell r="J28261">
            <v>45491</v>
          </cell>
        </row>
        <row r="28262">
          <cell r="F28262" t="str">
            <v>3. Item Componente;PP - BLOQUE ESPUMA D-26.0 PENTA;2</v>
          </cell>
          <cell r="J28262">
            <v>45491</v>
          </cell>
        </row>
        <row r="28263">
          <cell r="F28263" t="str">
            <v>3. Item Componente;PP - BLOQUE ESPUMA D-26.0 PENTA;3</v>
          </cell>
          <cell r="J28263">
            <v>45491</v>
          </cell>
        </row>
        <row r="28264">
          <cell r="F28264" t="str">
            <v>3. Item Componente;PP - BLOQUE ESPUMA D-26.0 PENTA;4</v>
          </cell>
          <cell r="J28264">
            <v>45491</v>
          </cell>
        </row>
        <row r="28265">
          <cell r="F28265" t="str">
            <v>3. Item Componente;PP - BLOQUE ESPUMA D-26.0 PENTA;5</v>
          </cell>
          <cell r="J28265">
            <v>45491</v>
          </cell>
        </row>
        <row r="28266">
          <cell r="F28266" t="str">
            <v>3. Item Componente;PP - BLOQUE ESPUMA D-26.0 PENTA;6</v>
          </cell>
          <cell r="J28266">
            <v>45491</v>
          </cell>
        </row>
        <row r="28267">
          <cell r="F28267" t="str">
            <v>3. Item Componente;PP - BLOQUE ESPUMA D-26.0 PENTA;7</v>
          </cell>
          <cell r="J28267">
            <v>45491</v>
          </cell>
        </row>
        <row r="28268">
          <cell r="F28268" t="str">
            <v>3. Item Componente;PP - BLOQUE ESPUMA D-26.0 PENTA;8</v>
          </cell>
          <cell r="J28268">
            <v>45491</v>
          </cell>
        </row>
        <row r="28269">
          <cell r="F28269" t="str">
            <v>3. Item Componente;PP - BLOQUE ESPUMA D-26.0 PENTA;9</v>
          </cell>
          <cell r="J28269">
            <v>45491</v>
          </cell>
        </row>
        <row r="28270">
          <cell r="F28270" t="str">
            <v>3. Item Componente;PP - BLOQUE ESPUMA D-26.0 PENTA;10</v>
          </cell>
          <cell r="J28270">
            <v>45491</v>
          </cell>
        </row>
        <row r="28271">
          <cell r="F28271" t="str">
            <v>3. Item Componente;PP - BLOQUE ESPUMA D-26.0 PENTA;11</v>
          </cell>
          <cell r="J28271">
            <v>45491</v>
          </cell>
        </row>
        <row r="28272">
          <cell r="F28272" t="str">
            <v>3. Item Componente;PP - BLOQUE ESPUMA D-26.0 PENTA;12</v>
          </cell>
          <cell r="J28272">
            <v>45491</v>
          </cell>
        </row>
        <row r="28273">
          <cell r="F28273" t="str">
            <v>3. Item Componente;PP - BLOQUE ESPUMA D-26.0 PENTA;13</v>
          </cell>
          <cell r="J28273">
            <v>45491</v>
          </cell>
        </row>
        <row r="28274">
          <cell r="F28274" t="str">
            <v>2. Item Otros;PP - BLOQUE ESPUMA D-26.0 ANTIFLAMA;1</v>
          </cell>
          <cell r="J28274">
            <v>45491</v>
          </cell>
        </row>
        <row r="28275">
          <cell r="F28275" t="str">
            <v>2. Item Otros;PP - BLOQUE ESPUMA D-26.0 ANTIFLAMA;2</v>
          </cell>
          <cell r="J28275">
            <v>45491</v>
          </cell>
        </row>
        <row r="28276">
          <cell r="F28276" t="str">
            <v>3. Item Componente;PP - BLOQUE ESPUMA D-26.0 ANTIFLAMA;1</v>
          </cell>
          <cell r="J28276">
            <v>45491</v>
          </cell>
        </row>
        <row r="28277">
          <cell r="F28277" t="str">
            <v>3. Item Componente;PP - BLOQUE ESPUMA D-26.0 ANTIFLAMA;2</v>
          </cell>
          <cell r="J28277">
            <v>45491</v>
          </cell>
        </row>
        <row r="28278">
          <cell r="F28278" t="str">
            <v>3. Item Componente;PP - BLOQUE ESPUMA D-26.0 ANTIFLAMA;3</v>
          </cell>
          <cell r="J28278">
            <v>45491</v>
          </cell>
        </row>
        <row r="28279">
          <cell r="F28279" t="str">
            <v>3. Item Componente;PP - BLOQUE ESPUMA D-26.0 ANTIFLAMA;4</v>
          </cell>
          <cell r="J28279">
            <v>45491</v>
          </cell>
        </row>
        <row r="28280">
          <cell r="F28280" t="str">
            <v>3. Item Componente;PP - BLOQUE ESPUMA D-26.0 ANTIFLAMA;5</v>
          </cell>
          <cell r="J28280">
            <v>45491</v>
          </cell>
        </row>
        <row r="28281">
          <cell r="F28281" t="str">
            <v>3. Item Componente;PP - BLOQUE ESPUMA D-26.0 ANTIFLAMA;6</v>
          </cell>
          <cell r="J28281">
            <v>45491</v>
          </cell>
        </row>
        <row r="28282">
          <cell r="F28282" t="str">
            <v>3. Item Componente;PP - BLOQUE ESPUMA D-26.0 ANTIFLAMA;7</v>
          </cell>
          <cell r="J28282">
            <v>45491</v>
          </cell>
        </row>
        <row r="28283">
          <cell r="F28283" t="str">
            <v>3. Item Componente;PP - BLOQUE ESPUMA D-26.0 ANTIFLAMA;8</v>
          </cell>
          <cell r="J28283">
            <v>45491</v>
          </cell>
        </row>
        <row r="28284">
          <cell r="F28284" t="str">
            <v>3. Item Componente;PP - BLOQUE ESPUMA D-26.0 ANTIFLAMA;9</v>
          </cell>
          <cell r="J28284">
            <v>45491</v>
          </cell>
        </row>
        <row r="28285">
          <cell r="F28285" t="str">
            <v>3. Item Componente;PP - BLOQUE ESPUMA D-26.0 ANTIFLAMA;10</v>
          </cell>
          <cell r="J28285">
            <v>45491</v>
          </cell>
        </row>
        <row r="28286">
          <cell r="F28286" t="str">
            <v>3. Item Componente;PP - BLOQUE ESPUMA D-26.0 ANTIFLAMA;11</v>
          </cell>
          <cell r="J28286">
            <v>45491</v>
          </cell>
        </row>
        <row r="28287">
          <cell r="F28287" t="str">
            <v>3. Item Componente;PP - BLOQUE ESPUMA D-26.0 ANTIFLAMA;12</v>
          </cell>
          <cell r="J28287">
            <v>45491</v>
          </cell>
        </row>
        <row r="28288">
          <cell r="F28288" t="str">
            <v>1. Item OP;PP - BLOQUE ESPUMA D-26.0 ANTIFLAMA;1</v>
          </cell>
          <cell r="J28288">
            <v>45491</v>
          </cell>
        </row>
        <row r="28289">
          <cell r="F28289" t="str">
            <v>4. Operaciones;PP - BLOQUE ESPUMA D-26.0 ANTIFLAMA;1</v>
          </cell>
          <cell r="J28289">
            <v>45491</v>
          </cell>
        </row>
        <row r="28290">
          <cell r="F28290" t="str">
            <v>4. Operaciones;PP - BLOQUE ESPUMA D-26.0 ANTIFLAMA;2</v>
          </cell>
          <cell r="J28290">
            <v>45491</v>
          </cell>
        </row>
        <row r="28291">
          <cell r="F28291" t="str">
            <v>4. Operaciones;PP - BLOQUE ESPUMA D-26.0 ANTIFLAMA;3</v>
          </cell>
          <cell r="J28291">
            <v>45491</v>
          </cell>
        </row>
        <row r="28292">
          <cell r="F28292" t="str">
            <v>4. Operaciones;PP - BLOQUE ESPUMA D-26.0 ANTIFLAMA;4</v>
          </cell>
          <cell r="J28292">
            <v>45491</v>
          </cell>
        </row>
        <row r="28293">
          <cell r="F28293" t="str">
            <v>4. Operaciones;PP - BLOQUE ESPUMA D-26.0 ANTIFLAMA;5</v>
          </cell>
          <cell r="J28293">
            <v>45491</v>
          </cell>
        </row>
        <row r="28294">
          <cell r="F28294" t="str">
            <v>3. Item Componente;PP - BLOQUE ESPUMA D-26.0;1</v>
          </cell>
          <cell r="J28294">
            <v>45491</v>
          </cell>
        </row>
        <row r="28295">
          <cell r="F28295" t="str">
            <v>3. Item Componente;PP - BLOQUE ESPUMA D-26.0;2</v>
          </cell>
          <cell r="J28295">
            <v>45491</v>
          </cell>
        </row>
        <row r="28296">
          <cell r="F28296" t="str">
            <v>3. Item Componente;PP - BLOQUE ESPUMA D-26.0;3</v>
          </cell>
          <cell r="J28296">
            <v>45491</v>
          </cell>
        </row>
        <row r="28297">
          <cell r="F28297" t="str">
            <v>3. Item Componente;PP - BLOQUE ESPUMA D-26.0;4</v>
          </cell>
          <cell r="J28297">
            <v>45491</v>
          </cell>
        </row>
        <row r="28298">
          <cell r="F28298" t="str">
            <v>3. Item Componente;PP - BLOQUE ESPUMA D-26.0;5</v>
          </cell>
          <cell r="J28298">
            <v>45491</v>
          </cell>
        </row>
        <row r="28299">
          <cell r="F28299" t="str">
            <v>3. Item Componente;PP - BLOQUE ESPUMA D-26.0;6</v>
          </cell>
          <cell r="J28299">
            <v>45491</v>
          </cell>
        </row>
        <row r="28300">
          <cell r="F28300" t="str">
            <v>3. Item Componente;PP - BLOQUE ESPUMA D-26.0;7</v>
          </cell>
          <cell r="J28300">
            <v>45491</v>
          </cell>
        </row>
        <row r="28301">
          <cell r="F28301" t="str">
            <v>3. Item Componente;PP - BLOQUE ESPUMA D-26.0;8</v>
          </cell>
          <cell r="J28301">
            <v>45491</v>
          </cell>
        </row>
        <row r="28302">
          <cell r="F28302" t="str">
            <v>3. Item Componente;PP - BLOQUE ESPUMA D-26.0;9</v>
          </cell>
          <cell r="J28302">
            <v>45491</v>
          </cell>
        </row>
        <row r="28303">
          <cell r="F28303" t="str">
            <v>3. Item Componente;PP - BLOQUE ESPUMA D-26.0;10</v>
          </cell>
          <cell r="J28303">
            <v>45491</v>
          </cell>
        </row>
        <row r="28304">
          <cell r="F28304" t="str">
            <v>4. Operaciones;PP - BLOQUE ESPUMA D-26.0;1</v>
          </cell>
          <cell r="J28304">
            <v>45491</v>
          </cell>
        </row>
        <row r="28305">
          <cell r="F28305" t="str">
            <v>4. Operaciones;PP - BLOQUE ESPUMA D-26.0;2</v>
          </cell>
          <cell r="J28305">
            <v>45491</v>
          </cell>
        </row>
        <row r="28306">
          <cell r="F28306" t="str">
            <v>3. Item Componente;PP - BLOQUE ESPUMA D-26.0;11</v>
          </cell>
          <cell r="J28306">
            <v>45491</v>
          </cell>
        </row>
        <row r="28307">
          <cell r="F28307" t="str">
            <v>3. Item Componente;PP - BLOQUE ESPUMA D-26.0;12</v>
          </cell>
          <cell r="J28307">
            <v>45491</v>
          </cell>
        </row>
        <row r="28308">
          <cell r="F28308" t="str">
            <v>3. Item Componente;PP - BLOQUE ESPUMA D-26.0;13</v>
          </cell>
          <cell r="J28308">
            <v>45491</v>
          </cell>
        </row>
        <row r="28309">
          <cell r="F28309" t="str">
            <v>3. Item Componente;PP - BLOQUE ESPUMA D-26.0;14</v>
          </cell>
          <cell r="J28309">
            <v>45491</v>
          </cell>
        </row>
        <row r="28310">
          <cell r="F28310" t="str">
            <v>1. Item OP;PP - BLOQUE ESPUMA D-26.0 PENTA;1</v>
          </cell>
          <cell r="J28310">
            <v>45491</v>
          </cell>
        </row>
        <row r="28311">
          <cell r="F28311" t="str">
            <v>2. Item Otros;PP - BLOQUE ESPUMA D-26.0;1</v>
          </cell>
          <cell r="J28311">
            <v>45491</v>
          </cell>
        </row>
        <row r="28312">
          <cell r="F28312" t="str">
            <v>2. Item Otros;PP - BLOQUE ESPUMA D-26.0;2</v>
          </cell>
          <cell r="J28312">
            <v>45491</v>
          </cell>
        </row>
        <row r="28313">
          <cell r="F28313" t="str">
            <v>4. Operaciones;PP - BLOQUE ESPUMA D-26.0 PENTA;5</v>
          </cell>
          <cell r="J28313">
            <v>45491</v>
          </cell>
        </row>
        <row r="28314">
          <cell r="F28314" t="str">
            <v>4. Operaciones;PP - BLOQUE ESPUMA D-26.0 PENTA;6</v>
          </cell>
          <cell r="J28314">
            <v>45491</v>
          </cell>
        </row>
        <row r="28315">
          <cell r="F28315" t="str">
            <v>1. Item OP;PP - BLOQUE ESPUMA D-26.0;1</v>
          </cell>
          <cell r="J28315">
            <v>45491</v>
          </cell>
        </row>
        <row r="28316">
          <cell r="F28316" t="str">
            <v>4. Operaciones;PP - BLOQUE ESPUMA D-26.0;3</v>
          </cell>
          <cell r="J28316">
            <v>45491</v>
          </cell>
        </row>
        <row r="28317">
          <cell r="F28317" t="str">
            <v>4. Operaciones;PP - BLOQUE ESPUMA D-26.0;4</v>
          </cell>
          <cell r="J28317">
            <v>45491</v>
          </cell>
        </row>
        <row r="28318">
          <cell r="F28318" t="str">
            <v>4. Operaciones;PP - BLOQUE ESPUMA D-26.0;5</v>
          </cell>
          <cell r="J28318">
            <v>45491</v>
          </cell>
        </row>
        <row r="28319">
          <cell r="F28319" t="str">
            <v>4. Operaciones;PP - BLOQUE ESPUMA D-26.0;6</v>
          </cell>
          <cell r="J28319">
            <v>45491</v>
          </cell>
        </row>
        <row r="28320">
          <cell r="F28320" t="str">
            <v>3. Item Componente;PP - BLOQUE ESPUMA D-26.0 ANTIFLAMA;13</v>
          </cell>
          <cell r="J28320">
            <v>45491</v>
          </cell>
        </row>
        <row r="28321">
          <cell r="F28321" t="str">
            <v>3. Item Componente;PP - BLOQUE ESPUMA D-26.0 ANTIFLAMA;14</v>
          </cell>
          <cell r="J28321">
            <v>45491</v>
          </cell>
        </row>
        <row r="28322">
          <cell r="F28322" t="str">
            <v>4. Operaciones;PP - BLOQUE ESPUMA D-26.0 ANTIFLAMA;6</v>
          </cell>
          <cell r="J28322">
            <v>45491</v>
          </cell>
        </row>
        <row r="28323">
          <cell r="F28323" t="str">
            <v>3. Item Componente;PP - BLOQUE ESPUMA D-18.0;1</v>
          </cell>
          <cell r="J28323">
            <v>45492</v>
          </cell>
        </row>
        <row r="28324">
          <cell r="F28324" t="str">
            <v>1. Item OP;PP - BLOQUE ESPUMA D-18.0;1</v>
          </cell>
          <cell r="J28324">
            <v>45492</v>
          </cell>
        </row>
        <row r="28325">
          <cell r="F28325" t="str">
            <v>3. Item Componente;PP - BLOQUE ESPUMA D-18.0;2</v>
          </cell>
          <cell r="J28325">
            <v>45492</v>
          </cell>
        </row>
        <row r="28326">
          <cell r="F28326" t="str">
            <v>3. Item Componente;PP - BLOQUE ESPUMA D-18.0;3</v>
          </cell>
          <cell r="J28326">
            <v>45492</v>
          </cell>
        </row>
        <row r="28327">
          <cell r="F28327" t="str">
            <v>3. Item Componente;PP - BLOQUE ESPUMA D-18.0;4</v>
          </cell>
          <cell r="J28327">
            <v>45492</v>
          </cell>
        </row>
        <row r="28328">
          <cell r="F28328" t="str">
            <v>3. Item Componente;PP - BLOQUE ESPUMA D-18.0;5</v>
          </cell>
          <cell r="J28328">
            <v>45492</v>
          </cell>
        </row>
        <row r="28329">
          <cell r="F28329" t="str">
            <v>3. Item Componente;PP - BLOQUE ESPUMA D-18.0;6</v>
          </cell>
          <cell r="J28329">
            <v>45492</v>
          </cell>
        </row>
        <row r="28330">
          <cell r="F28330" t="str">
            <v>3. Item Componente;PP - BLOQUE ESPUMA D-18.0;7</v>
          </cell>
          <cell r="J28330">
            <v>45492</v>
          </cell>
        </row>
        <row r="28331">
          <cell r="F28331" t="str">
            <v>3. Item Componente;PP - BLOQUE ESPUMA D-18.0;8</v>
          </cell>
          <cell r="J28331">
            <v>45492</v>
          </cell>
        </row>
        <row r="28332">
          <cell r="F28332" t="str">
            <v>3. Item Componente;PP - BLOQUE ESPUMA D-18.0;9</v>
          </cell>
          <cell r="J28332">
            <v>45492</v>
          </cell>
        </row>
        <row r="28333">
          <cell r="F28333" t="str">
            <v>3. Item Componente;PP - BLOQUE ESPUMA D-18.0;10</v>
          </cell>
          <cell r="J28333">
            <v>45492</v>
          </cell>
        </row>
        <row r="28334">
          <cell r="F28334" t="str">
            <v>4. Operaciones;PP - BLOQUE ESPUMA D-18.0;1</v>
          </cell>
          <cell r="J28334">
            <v>45492</v>
          </cell>
        </row>
        <row r="28335">
          <cell r="F28335" t="str">
            <v>4. Operaciones;PP - BLOQUE ESPUMA D-18.0;2</v>
          </cell>
          <cell r="J28335">
            <v>45492</v>
          </cell>
        </row>
        <row r="28336">
          <cell r="F28336" t="str">
            <v>3. Item Componente;PP - BLOQUE ESPUMA D-18.0;11</v>
          </cell>
          <cell r="J28336">
            <v>45492</v>
          </cell>
        </row>
        <row r="28337">
          <cell r="F28337" t="str">
            <v>3. Item Componente;PP - BLOQUE ESPUMA D-18.0;12</v>
          </cell>
          <cell r="J28337">
            <v>45492</v>
          </cell>
        </row>
        <row r="28338">
          <cell r="F28338" t="str">
            <v>3. Item Componente;PP - BLOQUE ESPUMA D-18.0;13</v>
          </cell>
          <cell r="J28338">
            <v>45492</v>
          </cell>
        </row>
        <row r="28339">
          <cell r="F28339" t="str">
            <v>3. Item Componente;PP - BLOQUE ESPUMA D-18.0;14</v>
          </cell>
          <cell r="J28339">
            <v>45492</v>
          </cell>
        </row>
        <row r="28340">
          <cell r="F28340" t="str">
            <v>2. Item Otros;PP - BLOQUE ESPUMA D-18.0;1</v>
          </cell>
          <cell r="J28340">
            <v>45492</v>
          </cell>
        </row>
        <row r="28341">
          <cell r="F28341" t="str">
            <v>2. Item Otros;PP - BLOQUE ESPUMA D-18.0;2</v>
          </cell>
          <cell r="J28341">
            <v>45492</v>
          </cell>
        </row>
        <row r="28342">
          <cell r="F28342" t="str">
            <v>4. Operaciones;PP - BLOQUE ESPUMA D-18.0;3</v>
          </cell>
          <cell r="J28342">
            <v>45492</v>
          </cell>
        </row>
        <row r="28343">
          <cell r="F28343" t="str">
            <v>4. Operaciones;PP - BLOQUE ESPUMA D-18.0;4</v>
          </cell>
          <cell r="J28343">
            <v>45492</v>
          </cell>
        </row>
        <row r="28344">
          <cell r="F28344" t="str">
            <v>4. Operaciones;PP - BLOQUE ESPUMA D-18.0;5</v>
          </cell>
          <cell r="J28344">
            <v>45492</v>
          </cell>
        </row>
        <row r="28345">
          <cell r="F28345" t="str">
            <v>4. Operaciones;PP - BLOQUE ESPUMA D-18.0;6</v>
          </cell>
          <cell r="J28345">
            <v>45492</v>
          </cell>
        </row>
        <row r="28346">
          <cell r="F28346" t="str">
            <v>2. Item Otros;PP - BLOQUE ESPUMA D-18.0;3</v>
          </cell>
          <cell r="J28346">
            <v>45492</v>
          </cell>
        </row>
        <row r="28347">
          <cell r="F28347" t="str">
            <v>3. Item Componente;PP - BLOQUE ESPUMA D-18.0;15</v>
          </cell>
          <cell r="J28347">
            <v>45492</v>
          </cell>
        </row>
        <row r="28348">
          <cell r="F28348" t="str">
            <v>3. Item Componente;PP - BLOQUE ESPUMA D-18.0;16</v>
          </cell>
          <cell r="J28348">
            <v>45492</v>
          </cell>
        </row>
        <row r="28349">
          <cell r="F28349" t="str">
            <v>3. Item Componente;PP - BLOQUE ESPUMA D-18.0;17</v>
          </cell>
          <cell r="J28349">
            <v>45492</v>
          </cell>
        </row>
        <row r="28350">
          <cell r="F28350" t="str">
            <v>3. Item Componente;PP - BLOQUE ESPUMA D-18.0;18</v>
          </cell>
          <cell r="J28350">
            <v>45492</v>
          </cell>
        </row>
        <row r="28351">
          <cell r="F28351" t="str">
            <v>3. Item Componente;PP - BLOQUE ESPUMA D-18.0;19</v>
          </cell>
          <cell r="J28351">
            <v>45492</v>
          </cell>
        </row>
        <row r="28352">
          <cell r="F28352" t="str">
            <v>3. Item Componente;PP - BLOQUE ESPUMA D-18.0;20</v>
          </cell>
          <cell r="J28352">
            <v>45492</v>
          </cell>
        </row>
        <row r="28353">
          <cell r="F28353" t="str">
            <v>3. Item Componente;PP - BLOQUE ESPUMA D-18.0;21</v>
          </cell>
          <cell r="J28353">
            <v>45492</v>
          </cell>
        </row>
        <row r="28354">
          <cell r="F28354" t="str">
            <v>3. Item Componente;PP - BLOQUE ESPUMA D-18.0;22</v>
          </cell>
          <cell r="J28354">
            <v>45492</v>
          </cell>
        </row>
        <row r="28355">
          <cell r="F28355" t="str">
            <v>3. Item Componente;PP - BLOQUE ESPUMA D-18.0;23</v>
          </cell>
          <cell r="J28355">
            <v>45492</v>
          </cell>
        </row>
        <row r="28356">
          <cell r="F28356" t="str">
            <v>3. Item Componente;PP - BLOQUE ESPUMA D-18.0;24</v>
          </cell>
          <cell r="J28356">
            <v>45492</v>
          </cell>
        </row>
        <row r="28357">
          <cell r="F28357" t="str">
            <v>3. Item Componente;PP - BLOQUE ESPUMA D-18.0;25</v>
          </cell>
          <cell r="J28357">
            <v>45492</v>
          </cell>
        </row>
        <row r="28358">
          <cell r="F28358" t="str">
            <v>3. Item Componente;PP - BLOQUE ESPUMA D-18.0;26</v>
          </cell>
          <cell r="J28358">
            <v>45492</v>
          </cell>
        </row>
        <row r="28359">
          <cell r="F28359" t="str">
            <v>3. Item Componente;PP - BLOQUE ESPUMA D-18.0;27</v>
          </cell>
          <cell r="J28359">
            <v>45492</v>
          </cell>
        </row>
        <row r="28360">
          <cell r="F28360" t="str">
            <v>3. Item Componente;PP - BLOQUE ESPUMA D-18.0;28</v>
          </cell>
          <cell r="J28360">
            <v>45492</v>
          </cell>
        </row>
        <row r="28361">
          <cell r="F28361" t="str">
            <v>2. Item Otros;PP - BLOQUE ESPUMA D-18.0;4</v>
          </cell>
          <cell r="J28361">
            <v>45492</v>
          </cell>
        </row>
        <row r="28362">
          <cell r="F28362" t="str">
            <v>1. Item OP;PP - BLOQUE ESPUMA D-18.0;2</v>
          </cell>
          <cell r="J28362">
            <v>45492</v>
          </cell>
        </row>
        <row r="28363">
          <cell r="F28363" t="str">
            <v>4. Operaciones;PP - BLOQUE ESPUMA D-18.0;7</v>
          </cell>
          <cell r="J28363">
            <v>45492</v>
          </cell>
        </row>
        <row r="28364">
          <cell r="F28364" t="str">
            <v>4. Operaciones;PP - BLOQUE ESPUMA D-18.0;8</v>
          </cell>
          <cell r="J28364">
            <v>45492</v>
          </cell>
        </row>
        <row r="28365">
          <cell r="F28365" t="str">
            <v>4. Operaciones;PP - BLOQUE ESPUMA D-18.0;9</v>
          </cell>
          <cell r="J28365">
            <v>45492</v>
          </cell>
        </row>
        <row r="28366">
          <cell r="F28366" t="str">
            <v>4. Operaciones;PP - BLOQUE ESPUMA D-18.0;10</v>
          </cell>
          <cell r="J28366">
            <v>45492</v>
          </cell>
        </row>
        <row r="28367">
          <cell r="F28367" t="str">
            <v>4. Operaciones;PP - BLOQUE ESPUMA D-18.0;11</v>
          </cell>
          <cell r="J28367">
            <v>45492</v>
          </cell>
        </row>
        <row r="28368">
          <cell r="F28368" t="str">
            <v>4. Operaciones;PP - BLOQUE ESPUMA D-18.0;12</v>
          </cell>
          <cell r="J28368">
            <v>45492</v>
          </cell>
        </row>
        <row r="28369">
          <cell r="F28369" t="str">
            <v>3. Item Componente;PP - BLOQUE ESPUMA D-15.0 CILINDRO;1</v>
          </cell>
          <cell r="J28369">
            <v>45492</v>
          </cell>
        </row>
        <row r="28370">
          <cell r="F28370" t="str">
            <v>3. Item Componente;PP - BLOQUE ESPUMA D-15.0 CILINDRO;2</v>
          </cell>
          <cell r="J28370">
            <v>45492</v>
          </cell>
        </row>
        <row r="28371">
          <cell r="F28371" t="str">
            <v>3. Item Componente;PP - BLOQUE ESPUMA D-15.0 CILINDRO;3</v>
          </cell>
          <cell r="J28371">
            <v>45492</v>
          </cell>
        </row>
        <row r="28372">
          <cell r="F28372" t="str">
            <v>3. Item Componente;PP - BLOQUE ESPUMA D-15.0 CILINDRO;4</v>
          </cell>
          <cell r="J28372">
            <v>45492</v>
          </cell>
        </row>
        <row r="28373">
          <cell r="F28373" t="str">
            <v>3. Item Componente;PP - BLOQUE ESPUMA D-15.0 CILINDRO;5</v>
          </cell>
          <cell r="J28373">
            <v>45492</v>
          </cell>
        </row>
        <row r="28374">
          <cell r="F28374" t="str">
            <v>2. Item Otros;PP - BLOQUE ESPUMA D-15.0 CILINDRO;1</v>
          </cell>
          <cell r="J28374">
            <v>45492</v>
          </cell>
        </row>
        <row r="28375">
          <cell r="F28375" t="str">
            <v>2. Item Otros;PP - BLOQUE ESPUMA D-15.0 CILINDRO;2</v>
          </cell>
          <cell r="J28375">
            <v>45492</v>
          </cell>
        </row>
        <row r="28376">
          <cell r="F28376" t="str">
            <v>1. Item OP;PP - BLOQUE ESPUMA D-15.0 CILINDRO;1</v>
          </cell>
          <cell r="J28376">
            <v>45492</v>
          </cell>
        </row>
        <row r="28377">
          <cell r="F28377" t="str">
            <v>3. Item Componente;PP - BLOQUE ESPUMA D-15.0;1</v>
          </cell>
          <cell r="J28377">
            <v>45492</v>
          </cell>
        </row>
        <row r="28378">
          <cell r="F28378" t="str">
            <v>3. Item Componente;PP - BLOQUE ESPUMA D-15.0;2</v>
          </cell>
          <cell r="J28378">
            <v>45492</v>
          </cell>
        </row>
        <row r="28379">
          <cell r="F28379" t="str">
            <v>3. Item Componente;PP - BLOQUE ESPUMA D-15.0;3</v>
          </cell>
          <cell r="J28379">
            <v>45492</v>
          </cell>
        </row>
        <row r="28380">
          <cell r="F28380" t="str">
            <v>3. Item Componente;PP - BLOQUE ESPUMA D-15.0;4</v>
          </cell>
          <cell r="J28380">
            <v>45492</v>
          </cell>
        </row>
        <row r="28381">
          <cell r="F28381" t="str">
            <v>3. Item Componente;PP - BLOQUE ESPUMA D-15.0;5</v>
          </cell>
          <cell r="J28381">
            <v>45492</v>
          </cell>
        </row>
        <row r="28382">
          <cell r="F28382" t="str">
            <v>3. Item Componente;PP - BLOQUE ESPUMA D-15.0;6</v>
          </cell>
          <cell r="J28382">
            <v>45492</v>
          </cell>
        </row>
        <row r="28383">
          <cell r="F28383" t="str">
            <v>3. Item Componente;PP - BLOQUE ESPUMA D-15.0;7</v>
          </cell>
          <cell r="J28383">
            <v>45492</v>
          </cell>
        </row>
        <row r="28384">
          <cell r="F28384" t="str">
            <v>3. Item Componente;PP - BLOQUE ESPUMA D-15.0;8</v>
          </cell>
          <cell r="J28384">
            <v>45492</v>
          </cell>
        </row>
        <row r="28385">
          <cell r="F28385" t="str">
            <v>3. Item Componente;PP - BLOQUE ESPUMA D-15.0;9</v>
          </cell>
          <cell r="J28385">
            <v>45492</v>
          </cell>
        </row>
        <row r="28386">
          <cell r="F28386" t="str">
            <v>3. Item Componente;PP - BLOQUE ESPUMA D-15.0;10</v>
          </cell>
          <cell r="J28386">
            <v>45492</v>
          </cell>
        </row>
        <row r="28387">
          <cell r="F28387" t="str">
            <v>3. Item Componente;PP - BLOQUE ESPUMA D-15.0;11</v>
          </cell>
          <cell r="J28387">
            <v>45492</v>
          </cell>
        </row>
        <row r="28388">
          <cell r="F28388" t="str">
            <v>3. Item Componente;PP - BLOQUE ESPUMA D-15.0;12</v>
          </cell>
          <cell r="J28388">
            <v>45492</v>
          </cell>
        </row>
        <row r="28389">
          <cell r="F28389" t="str">
            <v>3. Item Componente;PP - BLOQUE ESPUMA D-15.0;13</v>
          </cell>
          <cell r="J28389">
            <v>45492</v>
          </cell>
        </row>
        <row r="28390">
          <cell r="F28390" t="str">
            <v>3. Item Componente;PP - BLOQUE ESPUMA D-15.0;14</v>
          </cell>
          <cell r="J28390">
            <v>45492</v>
          </cell>
        </row>
        <row r="28391">
          <cell r="F28391" t="str">
            <v>4. Operaciones;PP - BLOQUE ESPUMA D-15.0 CILINDRO;1</v>
          </cell>
          <cell r="J28391">
            <v>45492</v>
          </cell>
        </row>
        <row r="28392">
          <cell r="F28392" t="str">
            <v>4. Operaciones;PP - BLOQUE ESPUMA D-15.0 CILINDRO;2</v>
          </cell>
          <cell r="J28392">
            <v>45492</v>
          </cell>
        </row>
        <row r="28393">
          <cell r="F28393" t="str">
            <v>4. Operaciones;PP - BLOQUE ESPUMA D-15.0 CILINDRO;3</v>
          </cell>
          <cell r="J28393">
            <v>45492</v>
          </cell>
        </row>
        <row r="28394">
          <cell r="F28394" t="str">
            <v>4. Operaciones;PP - BLOQUE ESPUMA D-15.0 CILINDRO;4</v>
          </cell>
          <cell r="J28394">
            <v>45492</v>
          </cell>
        </row>
        <row r="28395">
          <cell r="F28395" t="str">
            <v>4. Operaciones;PP - BLOQUE ESPUMA D-15.0 CILINDRO;5</v>
          </cell>
          <cell r="J28395">
            <v>45492</v>
          </cell>
        </row>
        <row r="28396">
          <cell r="F28396" t="str">
            <v>4. Operaciones;PP - BLOQUE ESPUMA D-15.0 CILINDRO;6</v>
          </cell>
          <cell r="J28396">
            <v>45492</v>
          </cell>
        </row>
        <row r="28397">
          <cell r="F28397" t="str">
            <v>3. Item Componente;PP - BLOQUE ESPUMA D-15.0 CILINDRO;6</v>
          </cell>
          <cell r="J28397">
            <v>45492</v>
          </cell>
        </row>
        <row r="28398">
          <cell r="F28398" t="str">
            <v>3. Item Componente;PP - BLOQUE ESPUMA D-15.0 CILINDRO;7</v>
          </cell>
          <cell r="J28398">
            <v>45492</v>
          </cell>
        </row>
        <row r="28399">
          <cell r="F28399" t="str">
            <v>3. Item Componente;PP - BLOQUE ESPUMA D-15.0 CILINDRO;8</v>
          </cell>
          <cell r="J28399">
            <v>45492</v>
          </cell>
        </row>
        <row r="28400">
          <cell r="F28400" t="str">
            <v>3. Item Componente;PP - BLOQUE ESPUMA D-15.0 CILINDRO;9</v>
          </cell>
          <cell r="J28400">
            <v>45492</v>
          </cell>
        </row>
        <row r="28401">
          <cell r="F28401" t="str">
            <v>3. Item Componente;PP - BLOQUE ESPUMA D-15.0 CILINDRO;10</v>
          </cell>
          <cell r="J28401">
            <v>45492</v>
          </cell>
        </row>
        <row r="28402">
          <cell r="F28402" t="str">
            <v>3. Item Componente;PP - BLOQUE ESPUMA D-15.0 CILINDRO;11</v>
          </cell>
          <cell r="J28402">
            <v>45492</v>
          </cell>
        </row>
        <row r="28403">
          <cell r="F28403" t="str">
            <v>3. Item Componente;PP - BLOQUE ESPUMA D-15.0 CILINDRO;12</v>
          </cell>
          <cell r="J28403">
            <v>45492</v>
          </cell>
        </row>
        <row r="28404">
          <cell r="F28404" t="str">
            <v>3. Item Componente;PP - BLOQUE ESPUMA D-15.0 CILINDRO;13</v>
          </cell>
          <cell r="J28404">
            <v>45492</v>
          </cell>
        </row>
        <row r="28405">
          <cell r="F28405" t="str">
            <v>3. Item Componente;PP - BLOQUE ESPUMA D-15.0 CILINDRO;14</v>
          </cell>
          <cell r="J28405">
            <v>45492</v>
          </cell>
        </row>
        <row r="28406">
          <cell r="F28406" t="str">
            <v>4. Operaciones;PP - BLOQUE ESPUMA D-12.0;1</v>
          </cell>
          <cell r="J28406">
            <v>45492</v>
          </cell>
        </row>
        <row r="28407">
          <cell r="F28407" t="str">
            <v>4. Operaciones;PP - BLOQUE ESPUMA D-12.0;2</v>
          </cell>
          <cell r="J28407">
            <v>45492</v>
          </cell>
        </row>
        <row r="28408">
          <cell r="F28408" t="str">
            <v>4. Operaciones;PP - BLOQUE ESPUMA D-12.0;3</v>
          </cell>
          <cell r="J28408">
            <v>45492</v>
          </cell>
        </row>
        <row r="28409">
          <cell r="F28409" t="str">
            <v>4. Operaciones;PP - BLOQUE ESPUMA D-12.0;4</v>
          </cell>
          <cell r="J28409">
            <v>45492</v>
          </cell>
        </row>
        <row r="28410">
          <cell r="F28410" t="str">
            <v>4. Operaciones;PP - BLOQUE ESPUMA D-12.0;5</v>
          </cell>
          <cell r="J28410">
            <v>45492</v>
          </cell>
        </row>
        <row r="28411">
          <cell r="F28411" t="str">
            <v>4. Operaciones;PP - BLOQUE ESPUMA D-12.0;6</v>
          </cell>
          <cell r="J28411">
            <v>45492</v>
          </cell>
        </row>
        <row r="28412">
          <cell r="F28412" t="str">
            <v>1. Item OP;PP - BLOQUE ESPUMA D-12.0;1</v>
          </cell>
          <cell r="J28412">
            <v>45492</v>
          </cell>
        </row>
        <row r="28413">
          <cell r="F28413" t="str">
            <v>3. Item Componente;PP - BLOQUE ESPUMA D-12.0;1</v>
          </cell>
          <cell r="J28413">
            <v>45492</v>
          </cell>
        </row>
        <row r="28414">
          <cell r="F28414" t="str">
            <v>3. Item Componente;PP - BLOQUE ESPUMA D-12.0;2</v>
          </cell>
          <cell r="J28414">
            <v>45492</v>
          </cell>
        </row>
        <row r="28415">
          <cell r="F28415" t="str">
            <v>3. Item Componente;PP - BLOQUE ESPUMA D-12.0;3</v>
          </cell>
          <cell r="J28415">
            <v>45492</v>
          </cell>
        </row>
        <row r="28416">
          <cell r="F28416" t="str">
            <v>3. Item Componente;PP - BLOQUE ESPUMA D-12.0;4</v>
          </cell>
          <cell r="J28416">
            <v>45492</v>
          </cell>
        </row>
        <row r="28417">
          <cell r="F28417" t="str">
            <v>3. Item Componente;PP - BLOQUE ESPUMA D-12.0;5</v>
          </cell>
          <cell r="J28417">
            <v>45492</v>
          </cell>
        </row>
        <row r="28418">
          <cell r="F28418" t="str">
            <v>3. Item Componente;PP - BLOQUE ESPUMA D-12.0;6</v>
          </cell>
          <cell r="J28418">
            <v>45492</v>
          </cell>
        </row>
        <row r="28419">
          <cell r="F28419" t="str">
            <v>3. Item Componente;PP - BLOQUE ESPUMA D-12.0;7</v>
          </cell>
          <cell r="J28419">
            <v>45492</v>
          </cell>
        </row>
        <row r="28420">
          <cell r="F28420" t="str">
            <v>3. Item Componente;PP - BLOQUE ESPUMA D-12.0;8</v>
          </cell>
          <cell r="J28420">
            <v>45492</v>
          </cell>
        </row>
        <row r="28421">
          <cell r="F28421" t="str">
            <v>3. Item Componente;PP - BLOQUE ESPUMA D-12.0;9</v>
          </cell>
          <cell r="J28421">
            <v>45492</v>
          </cell>
        </row>
        <row r="28422">
          <cell r="F28422" t="str">
            <v>3. Item Componente;PP - BLOQUE ESPUMA D-12.0;10</v>
          </cell>
          <cell r="J28422">
            <v>45492</v>
          </cell>
        </row>
        <row r="28423">
          <cell r="F28423" t="str">
            <v>3. Item Componente;PP - BLOQUE ESPUMA D-12.0;11</v>
          </cell>
          <cell r="J28423">
            <v>45492</v>
          </cell>
        </row>
        <row r="28424">
          <cell r="F28424" t="str">
            <v>3. Item Componente;PP - BLOQUE ESPUMA D-12.0;12</v>
          </cell>
          <cell r="J28424">
            <v>45492</v>
          </cell>
        </row>
        <row r="28425">
          <cell r="F28425" t="str">
            <v>3. Item Componente;PP - BLOQUE ESPUMA D-12.0;13</v>
          </cell>
          <cell r="J28425">
            <v>45492</v>
          </cell>
        </row>
        <row r="28426">
          <cell r="F28426" t="str">
            <v>3. Item Componente;PP - BLOQUE ESPUMA D-12.0;14</v>
          </cell>
          <cell r="J28426">
            <v>45492</v>
          </cell>
        </row>
        <row r="28427">
          <cell r="F28427" t="str">
            <v>2. Item Otros;PP - BLOQUE ESPUMA D-12.0;1</v>
          </cell>
          <cell r="J28427">
            <v>45492</v>
          </cell>
        </row>
        <row r="28428">
          <cell r="F28428" t="str">
            <v>2. Item Otros;PP - BLOQUE ESPUMA D-12.0;2</v>
          </cell>
          <cell r="J28428">
            <v>45492</v>
          </cell>
        </row>
        <row r="28429">
          <cell r="F28429" t="str">
            <v>1. Item OP;PP - BLOQUE ESPUMA D-15.0;1</v>
          </cell>
          <cell r="J28429">
            <v>45492</v>
          </cell>
        </row>
        <row r="28430">
          <cell r="F28430" t="str">
            <v>2. Item Otros;PP - BLOQUE ESPUMA D-15.0;1</v>
          </cell>
          <cell r="J28430">
            <v>45492</v>
          </cell>
        </row>
        <row r="28431">
          <cell r="F28431" t="str">
            <v>2. Item Otros;PP - BLOQUE ESPUMA D-15.0;2</v>
          </cell>
          <cell r="J28431">
            <v>45492</v>
          </cell>
        </row>
        <row r="28432">
          <cell r="F28432" t="str">
            <v>4. Operaciones;PP - BLOQUE ESPUMA D-15.0;1</v>
          </cell>
          <cell r="J28432">
            <v>45492</v>
          </cell>
        </row>
        <row r="28433">
          <cell r="F28433" t="str">
            <v>4. Operaciones;PP - BLOQUE ESPUMA D-15.0;2</v>
          </cell>
          <cell r="J28433">
            <v>45492</v>
          </cell>
        </row>
        <row r="28434">
          <cell r="F28434" t="str">
            <v>4. Operaciones;PP - BLOQUE ESPUMA D-15.0;3</v>
          </cell>
          <cell r="J28434">
            <v>45492</v>
          </cell>
        </row>
        <row r="28435">
          <cell r="F28435" t="str">
            <v>4. Operaciones;PP - BLOQUE ESPUMA D-15.0;4</v>
          </cell>
          <cell r="J28435">
            <v>45492</v>
          </cell>
        </row>
        <row r="28436">
          <cell r="F28436" t="str">
            <v>4. Operaciones;PP - BLOQUE ESPUMA D-15.0;5</v>
          </cell>
          <cell r="J28436">
            <v>45492</v>
          </cell>
        </row>
        <row r="28437">
          <cell r="F28437" t="str">
            <v>4. Operaciones;PP - BLOQUE ESPUMA D-15.0;6</v>
          </cell>
          <cell r="J28437">
            <v>45492</v>
          </cell>
        </row>
        <row r="28438">
          <cell r="F28438" t="str">
            <v>2. Item Otros;PP - BLOQUE ESPUMA D-12.0;1</v>
          </cell>
          <cell r="J28438">
            <v>45495</v>
          </cell>
        </row>
        <row r="28439">
          <cell r="F28439" t="str">
            <v>2. Item Otros;PP - BLOQUE ESPUMA D-12.0;2</v>
          </cell>
          <cell r="J28439">
            <v>45495</v>
          </cell>
        </row>
        <row r="28440">
          <cell r="F28440" t="str">
            <v>3. Item Componente;PP - BLOQUE ESPUMA D-12.0;1</v>
          </cell>
          <cell r="J28440">
            <v>45495</v>
          </cell>
        </row>
        <row r="28441">
          <cell r="F28441" t="str">
            <v>3. Item Componente;PP - BLOQUE ESPUMA D-12.0;2</v>
          </cell>
          <cell r="J28441">
            <v>45495</v>
          </cell>
        </row>
        <row r="28442">
          <cell r="F28442" t="str">
            <v>3. Item Componente;PP - BLOQUE ESPUMA D-12.0;3</v>
          </cell>
          <cell r="J28442">
            <v>45495</v>
          </cell>
        </row>
        <row r="28443">
          <cell r="F28443" t="str">
            <v>3. Item Componente;PP - BLOQUE ESPUMA D-12.0;4</v>
          </cell>
          <cell r="J28443">
            <v>45495</v>
          </cell>
        </row>
        <row r="28444">
          <cell r="F28444" t="str">
            <v>1. Item OP;PP - BLOQUE ESPUMA D-12.0;1</v>
          </cell>
          <cell r="J28444">
            <v>45495</v>
          </cell>
        </row>
        <row r="28445">
          <cell r="F28445" t="str">
            <v>3. Item Componente;PP - BLOQUE ESPUMA D-12.0;5</v>
          </cell>
          <cell r="J28445">
            <v>45495</v>
          </cell>
        </row>
        <row r="28446">
          <cell r="F28446" t="str">
            <v>3. Item Componente;PP - BLOQUE ESPUMA D-12.0;6</v>
          </cell>
          <cell r="J28446">
            <v>45495</v>
          </cell>
        </row>
        <row r="28447">
          <cell r="F28447" t="str">
            <v>3. Item Componente;PP - BLOQUE ESPUMA D-12.0;7</v>
          </cell>
          <cell r="J28447">
            <v>45495</v>
          </cell>
        </row>
        <row r="28448">
          <cell r="F28448" t="str">
            <v>3. Item Componente;PP - BLOQUE ESPUMA D-12.0;8</v>
          </cell>
          <cell r="J28448">
            <v>45495</v>
          </cell>
        </row>
        <row r="28449">
          <cell r="F28449" t="str">
            <v>3. Item Componente;PP - BLOQUE ESPUMA D-12.0;9</v>
          </cell>
          <cell r="J28449">
            <v>45495</v>
          </cell>
        </row>
        <row r="28450">
          <cell r="F28450" t="str">
            <v>3. Item Componente;PP - BLOQUE ESPUMA D-12.0;10</v>
          </cell>
          <cell r="J28450">
            <v>45495</v>
          </cell>
        </row>
        <row r="28451">
          <cell r="F28451" t="str">
            <v>3. Item Componente;PP - BLOQUE ESPUMA D-12.0;11</v>
          </cell>
          <cell r="J28451">
            <v>45495</v>
          </cell>
        </row>
        <row r="28452">
          <cell r="F28452" t="str">
            <v>3. Item Componente;PP - BLOQUE ESPUMA D-12.0;12</v>
          </cell>
          <cell r="J28452">
            <v>45495</v>
          </cell>
        </row>
        <row r="28453">
          <cell r="F28453" t="str">
            <v>3. Item Componente;PP - BLOQUE ESPUMA D-12.0;13</v>
          </cell>
          <cell r="J28453">
            <v>45495</v>
          </cell>
        </row>
        <row r="28454">
          <cell r="F28454" t="str">
            <v>4. Operaciones;PP - BLOQUE ESPUMA D-12.0;1</v>
          </cell>
          <cell r="J28454">
            <v>45495</v>
          </cell>
        </row>
        <row r="28455">
          <cell r="F28455" t="str">
            <v>4. Operaciones;PP - BLOQUE ESPUMA D-12.0;2</v>
          </cell>
          <cell r="J28455">
            <v>45495</v>
          </cell>
        </row>
        <row r="28456">
          <cell r="F28456" t="str">
            <v>3. Item Componente;PP - BLOQUE ESPUMA D-12.0;14</v>
          </cell>
          <cell r="J28456">
            <v>45495</v>
          </cell>
        </row>
        <row r="28457">
          <cell r="F28457" t="str">
            <v>3. Item Componente;PP - BLOQUE ESPUMA D-12.0;15</v>
          </cell>
          <cell r="J28457">
            <v>45495</v>
          </cell>
        </row>
        <row r="28458">
          <cell r="F28458" t="str">
            <v>3. Item Componente;PP - BLOQUE ESPUMA D-12.0;16</v>
          </cell>
          <cell r="J28458">
            <v>45495</v>
          </cell>
        </row>
        <row r="28459">
          <cell r="F28459" t="str">
            <v>3. Item Componente;PP - BLOQUE ESPUMA D-12.0;17</v>
          </cell>
          <cell r="J28459">
            <v>45495</v>
          </cell>
        </row>
        <row r="28460">
          <cell r="F28460" t="str">
            <v>2. Item Otros;PP - BLOQUE ESPUMA D-12.0;3</v>
          </cell>
          <cell r="J28460">
            <v>45495</v>
          </cell>
        </row>
        <row r="28461">
          <cell r="F28461" t="str">
            <v>2. Item Otros;PP - BLOQUE ESPUMA D-12.0;4</v>
          </cell>
          <cell r="J28461">
            <v>45495</v>
          </cell>
        </row>
        <row r="28462">
          <cell r="F28462" t="str">
            <v>4. Operaciones;PP - BLOQUE ESPUMA D-12.0;3</v>
          </cell>
          <cell r="J28462">
            <v>45495</v>
          </cell>
        </row>
        <row r="28463">
          <cell r="F28463" t="str">
            <v>4. Operaciones;PP - BLOQUE ESPUMA D-12.0;4</v>
          </cell>
          <cell r="J28463">
            <v>45495</v>
          </cell>
        </row>
        <row r="28464">
          <cell r="F28464" t="str">
            <v>4. Operaciones;PP - BLOQUE ESPUMA D-12.0;5</v>
          </cell>
          <cell r="J28464">
            <v>45495</v>
          </cell>
        </row>
        <row r="28465">
          <cell r="F28465" t="str">
            <v>4. Operaciones;PP - BLOQUE ESPUMA D-12.0;6</v>
          </cell>
          <cell r="J28465">
            <v>45495</v>
          </cell>
        </row>
        <row r="28466">
          <cell r="F28466" t="str">
            <v>4. Operaciones;PP - BLOQUE ESPUMA D-12.0;7</v>
          </cell>
          <cell r="J28466">
            <v>45495</v>
          </cell>
        </row>
        <row r="28467">
          <cell r="F28467" t="str">
            <v>4. Operaciones;PP - BLOQUE ESPUMA D-12.0;8</v>
          </cell>
          <cell r="J28467">
            <v>45495</v>
          </cell>
        </row>
        <row r="28468">
          <cell r="F28468" t="str">
            <v>4. Operaciones;PP - BLOQUE ESPUMA D-12.0;9</v>
          </cell>
          <cell r="J28468">
            <v>45495</v>
          </cell>
        </row>
        <row r="28469">
          <cell r="F28469" t="str">
            <v>4. Operaciones;PP - BLOQUE ESPUMA D-12.0;10</v>
          </cell>
          <cell r="J28469">
            <v>45495</v>
          </cell>
        </row>
        <row r="28470">
          <cell r="F28470" t="str">
            <v>4. Operaciones;PP - BLOQUE ESPUMA D-12.0;11</v>
          </cell>
          <cell r="J28470">
            <v>45495</v>
          </cell>
        </row>
        <row r="28471">
          <cell r="F28471" t="str">
            <v>4. Operaciones;PP - BLOQUE ESPUMA D-12.0;12</v>
          </cell>
          <cell r="J28471">
            <v>45495</v>
          </cell>
        </row>
        <row r="28472">
          <cell r="F28472" t="str">
            <v>3. Item Componente;PP - BLOQUE ESPUMA D-12.0;18</v>
          </cell>
          <cell r="J28472">
            <v>45495</v>
          </cell>
        </row>
        <row r="28473">
          <cell r="F28473" t="str">
            <v>3. Item Componente;PP - BLOQUE ESPUMA D-12.0;19</v>
          </cell>
          <cell r="J28473">
            <v>45495</v>
          </cell>
        </row>
        <row r="28474">
          <cell r="F28474" t="str">
            <v>3. Item Componente;PP - BLOQUE ESPUMA D-12.0;20</v>
          </cell>
          <cell r="J28474">
            <v>45495</v>
          </cell>
        </row>
        <row r="28475">
          <cell r="F28475" t="str">
            <v>3. Item Componente;PP - BLOQUE ESPUMA D-12.0;21</v>
          </cell>
          <cell r="J28475">
            <v>45495</v>
          </cell>
        </row>
        <row r="28476">
          <cell r="F28476" t="str">
            <v>3. Item Componente;PP - BLOQUE ESPUMA D-12.0;22</v>
          </cell>
          <cell r="J28476">
            <v>45495</v>
          </cell>
        </row>
        <row r="28477">
          <cell r="F28477" t="str">
            <v>3. Item Componente;PP - BLOQUE ESPUMA D-12.0;23</v>
          </cell>
          <cell r="J28477">
            <v>45495</v>
          </cell>
        </row>
        <row r="28478">
          <cell r="F28478" t="str">
            <v>3. Item Componente;PP - BLOQUE ESPUMA D-12.0;24</v>
          </cell>
          <cell r="J28478">
            <v>45495</v>
          </cell>
        </row>
        <row r="28479">
          <cell r="F28479" t="str">
            <v>3. Item Componente;PP - BLOQUE ESPUMA D-12.0;25</v>
          </cell>
          <cell r="J28479">
            <v>45495</v>
          </cell>
        </row>
        <row r="28480">
          <cell r="F28480" t="str">
            <v>3. Item Componente;PP - BLOQUE ESPUMA D-12.0;26</v>
          </cell>
          <cell r="J28480">
            <v>45495</v>
          </cell>
        </row>
        <row r="28481">
          <cell r="F28481" t="str">
            <v>3. Item Componente;PP - BLOQUE ESPUMA D-12.0;27</v>
          </cell>
          <cell r="J28481">
            <v>45495</v>
          </cell>
        </row>
        <row r="28482">
          <cell r="F28482" t="str">
            <v>3. Item Componente;PP - BLOQUE ESPUMA D-12.0;28</v>
          </cell>
          <cell r="J28482">
            <v>45495</v>
          </cell>
        </row>
        <row r="28483">
          <cell r="F28483" t="str">
            <v>4. Operaciones;PP - BLOQUE ESPUMA D-16.0 DURA;1</v>
          </cell>
          <cell r="J28483">
            <v>45495</v>
          </cell>
        </row>
        <row r="28484">
          <cell r="F28484" t="str">
            <v>4. Operaciones;PP - BLOQUE ESPUMA D-16.0 DURA;2</v>
          </cell>
          <cell r="J28484">
            <v>45495</v>
          </cell>
        </row>
        <row r="28485">
          <cell r="F28485" t="str">
            <v>4. Operaciones;PP - BLOQUE ESPUMA D-16.0 DURA;3</v>
          </cell>
          <cell r="J28485">
            <v>45495</v>
          </cell>
        </row>
        <row r="28486">
          <cell r="F28486" t="str">
            <v>4. Operaciones;PP - BLOQUE ESPUMA D-16.0 DURA;4</v>
          </cell>
          <cell r="J28486">
            <v>45495</v>
          </cell>
        </row>
        <row r="28487">
          <cell r="F28487" t="str">
            <v>4. Operaciones;PP - BLOQUE ESPUMA D-16.0 DURA;5</v>
          </cell>
          <cell r="J28487">
            <v>45495</v>
          </cell>
        </row>
        <row r="28488">
          <cell r="F28488" t="str">
            <v>4. Operaciones;PP - BLOQUE ESPUMA D-16.0 DURA;6</v>
          </cell>
          <cell r="J28488">
            <v>45495</v>
          </cell>
        </row>
        <row r="28489">
          <cell r="F28489" t="str">
            <v>1. Item OP;PP - BLOQUE ESPUMA D-16.0 DURA;1</v>
          </cell>
          <cell r="J28489">
            <v>45495</v>
          </cell>
        </row>
        <row r="28490">
          <cell r="F28490" t="str">
            <v>3. Item Componente;PP - BLOQUE ESPUMA D-16.0 DURA;1</v>
          </cell>
          <cell r="J28490">
            <v>45495</v>
          </cell>
        </row>
        <row r="28491">
          <cell r="F28491" t="str">
            <v>3. Item Componente;PP - BLOQUE ESPUMA D-16.0 DURA;2</v>
          </cell>
          <cell r="J28491">
            <v>45495</v>
          </cell>
        </row>
        <row r="28492">
          <cell r="F28492" t="str">
            <v>3. Item Componente;PP - BLOQUE ESPUMA D-16.0 DURA;3</v>
          </cell>
          <cell r="J28492">
            <v>45495</v>
          </cell>
        </row>
        <row r="28493">
          <cell r="F28493" t="str">
            <v>3. Item Componente;PP - BLOQUE ESPUMA D-16.0 DURA;4</v>
          </cell>
          <cell r="J28493">
            <v>45495</v>
          </cell>
        </row>
        <row r="28494">
          <cell r="F28494" t="str">
            <v>3. Item Componente;PP - BLOQUE ESPUMA D-16.0 DURA;5</v>
          </cell>
          <cell r="J28494">
            <v>45495</v>
          </cell>
        </row>
        <row r="28495">
          <cell r="F28495" t="str">
            <v>3. Item Componente;PP - BLOQUE ESPUMA D-16.0 DURA;6</v>
          </cell>
          <cell r="J28495">
            <v>45495</v>
          </cell>
        </row>
        <row r="28496">
          <cell r="F28496" t="str">
            <v>3. Item Componente;PP - BLOQUE ESPUMA D-16.0 DURA;7</v>
          </cell>
          <cell r="J28496">
            <v>45495</v>
          </cell>
        </row>
        <row r="28497">
          <cell r="F28497" t="str">
            <v>3. Item Componente;PP - BLOQUE ESPUMA D-16.0 DURA;8</v>
          </cell>
          <cell r="J28497">
            <v>45495</v>
          </cell>
        </row>
        <row r="28498">
          <cell r="F28498" t="str">
            <v>3. Item Componente;PP - BLOQUE ESPUMA D-16.0 DURA;9</v>
          </cell>
          <cell r="J28498">
            <v>45495</v>
          </cell>
        </row>
        <row r="28499">
          <cell r="F28499" t="str">
            <v>3. Item Componente;PP - BLOQUE ESPUMA D-16.0 DURA;10</v>
          </cell>
          <cell r="J28499">
            <v>45495</v>
          </cell>
        </row>
        <row r="28500">
          <cell r="F28500" t="str">
            <v>3. Item Componente;PP - BLOQUE ESPUMA D-16.0 DURA;11</v>
          </cell>
          <cell r="J28500">
            <v>45495</v>
          </cell>
        </row>
        <row r="28501">
          <cell r="F28501" t="str">
            <v>3. Item Componente;PP - BLOQUE ESPUMA D-16.0 DURA;12</v>
          </cell>
          <cell r="J28501">
            <v>45495</v>
          </cell>
        </row>
        <row r="28502">
          <cell r="F28502" t="str">
            <v>3. Item Componente;PP - BLOQUE ESPUMA D-16.0 DURA;13</v>
          </cell>
          <cell r="J28502">
            <v>45495</v>
          </cell>
        </row>
        <row r="28503">
          <cell r="F28503" t="str">
            <v>3. Item Componente;PP - BLOQUE ESPUMA D-16.0 DURA;14</v>
          </cell>
          <cell r="J28503">
            <v>45495</v>
          </cell>
        </row>
        <row r="28504">
          <cell r="F28504" t="str">
            <v>4. Operaciones;PP - BLOQUE ESPUMA D-16.0 DURA;7</v>
          </cell>
          <cell r="J28504">
            <v>45495</v>
          </cell>
        </row>
        <row r="28505">
          <cell r="F28505" t="str">
            <v>4. Operaciones;PP - BLOQUE ESPUMA D-16.0 DURA;8</v>
          </cell>
          <cell r="J28505">
            <v>45495</v>
          </cell>
        </row>
        <row r="28506">
          <cell r="F28506" t="str">
            <v>4. Operaciones;PP - BLOQUE ESPUMA D-16.0 DURA;9</v>
          </cell>
          <cell r="J28506">
            <v>45495</v>
          </cell>
        </row>
        <row r="28507">
          <cell r="F28507" t="str">
            <v>4. Operaciones;PP - BLOQUE ESPUMA D-16.0 DURA;10</v>
          </cell>
          <cell r="J28507">
            <v>45495</v>
          </cell>
        </row>
        <row r="28508">
          <cell r="F28508" t="str">
            <v>4. Operaciones;PP - BLOQUE ESPUMA D-16.0 DURA;11</v>
          </cell>
          <cell r="J28508">
            <v>45495</v>
          </cell>
        </row>
        <row r="28509">
          <cell r="F28509" t="str">
            <v>4. Operaciones;PP - BLOQUE ESPUMA D-16.0 DURA;12</v>
          </cell>
          <cell r="J28509">
            <v>45495</v>
          </cell>
        </row>
        <row r="28510">
          <cell r="F28510" t="str">
            <v>1. Item OP;PP - BLOQUE ESPUMA D-16.0 DURA;2</v>
          </cell>
          <cell r="J28510">
            <v>45495</v>
          </cell>
        </row>
        <row r="28511">
          <cell r="F28511" t="str">
            <v>2. Item Otros;PP - BLOQUE ESPUMA D-16.0 DURA;1</v>
          </cell>
          <cell r="J28511">
            <v>45495</v>
          </cell>
        </row>
        <row r="28512">
          <cell r="F28512" t="str">
            <v>2. Item Otros;PP - BLOQUE ESPUMA D-16.0 DURA;2</v>
          </cell>
          <cell r="J28512">
            <v>45495</v>
          </cell>
        </row>
        <row r="28513">
          <cell r="F28513" t="str">
            <v>3. Item Componente;PP - BLOQUE ESPUMA D-16.0 DURA;15</v>
          </cell>
          <cell r="J28513">
            <v>45495</v>
          </cell>
        </row>
        <row r="28514">
          <cell r="F28514" t="str">
            <v>3. Item Componente;PP - BLOQUE ESPUMA D-16.0 DURA;16</v>
          </cell>
          <cell r="J28514">
            <v>45495</v>
          </cell>
        </row>
        <row r="28515">
          <cell r="F28515" t="str">
            <v>3. Item Componente;PP - BLOQUE ESPUMA D-16.0 DURA;17</v>
          </cell>
          <cell r="J28515">
            <v>45495</v>
          </cell>
        </row>
        <row r="28516">
          <cell r="F28516" t="str">
            <v>3. Item Componente;PP - BLOQUE ESPUMA D-16.0 DURA;18</v>
          </cell>
          <cell r="J28516">
            <v>45495</v>
          </cell>
        </row>
        <row r="28517">
          <cell r="F28517" t="str">
            <v>3. Item Componente;PP - BLOQUE ESPUMA D-16.0 DURA;19</v>
          </cell>
          <cell r="J28517">
            <v>45495</v>
          </cell>
        </row>
        <row r="28518">
          <cell r="F28518" t="str">
            <v>3. Item Componente;PP - BLOQUE ESPUMA D-16.0 DURA;20</v>
          </cell>
          <cell r="J28518">
            <v>45495</v>
          </cell>
        </row>
        <row r="28519">
          <cell r="F28519" t="str">
            <v>3. Item Componente;PP - BLOQUE ESPUMA D-16.0 DURA;21</v>
          </cell>
          <cell r="J28519">
            <v>45495</v>
          </cell>
        </row>
        <row r="28520">
          <cell r="F28520" t="str">
            <v>3. Item Componente;PP - BLOQUE ESPUMA D-16.0 DURA;22</v>
          </cell>
          <cell r="J28520">
            <v>45495</v>
          </cell>
        </row>
        <row r="28521">
          <cell r="F28521" t="str">
            <v>3. Item Componente;PP - BLOQUE ESPUMA D-16.0 DURA;23</v>
          </cell>
          <cell r="J28521">
            <v>45495</v>
          </cell>
        </row>
        <row r="28522">
          <cell r="F28522" t="str">
            <v>3. Item Componente;PP - BLOQUE ESPUMA D-16.0 DURA;24</v>
          </cell>
          <cell r="J28522">
            <v>45495</v>
          </cell>
        </row>
        <row r="28523">
          <cell r="F28523" t="str">
            <v>3. Item Componente;PP - BLOQUE ESPUMA D-16.0 DURA;25</v>
          </cell>
          <cell r="J28523">
            <v>45495</v>
          </cell>
        </row>
        <row r="28524">
          <cell r="F28524" t="str">
            <v>3. Item Componente;PP - BLOQUE ESPUMA D-16.0 DURA;26</v>
          </cell>
          <cell r="J28524">
            <v>45495</v>
          </cell>
        </row>
        <row r="28525">
          <cell r="F28525" t="str">
            <v>3. Item Componente;PP - BLOQUE ESPUMA D-16.0 DURA;27</v>
          </cell>
          <cell r="J28525">
            <v>45495</v>
          </cell>
        </row>
        <row r="28526">
          <cell r="F28526" t="str">
            <v>3. Item Componente;PP - BLOQUE ESPUMA D-16.0 DURA;28</v>
          </cell>
          <cell r="J28526">
            <v>45495</v>
          </cell>
        </row>
        <row r="28527">
          <cell r="F28527" t="str">
            <v>3. Item Componente;PP - BLOQUE ESPUMA D-18.0;1</v>
          </cell>
          <cell r="J28527">
            <v>45495</v>
          </cell>
        </row>
        <row r="28528">
          <cell r="F28528" t="str">
            <v>3. Item Componente;PP - BLOQUE ESPUMA D-18.0;2</v>
          </cell>
          <cell r="J28528">
            <v>45495</v>
          </cell>
        </row>
        <row r="28529">
          <cell r="F28529" t="str">
            <v>3. Item Componente;PP - BLOQUE ESPUMA D-18.0;3</v>
          </cell>
          <cell r="J28529">
            <v>45495</v>
          </cell>
        </row>
        <row r="28530">
          <cell r="F28530" t="str">
            <v>2. Item Otros;PP - BLOQUE ESPUMA D-18.0;1</v>
          </cell>
          <cell r="J28530">
            <v>45495</v>
          </cell>
        </row>
        <row r="28531">
          <cell r="F28531" t="str">
            <v>4. Operaciones;PP - BLOQUE ESPUMA D-18.0;1</v>
          </cell>
          <cell r="J28531">
            <v>45495</v>
          </cell>
        </row>
        <row r="28532">
          <cell r="F28532" t="str">
            <v>4. Operaciones;PP - BLOQUE ESPUMA D-18.0;2</v>
          </cell>
          <cell r="J28532">
            <v>45495</v>
          </cell>
        </row>
        <row r="28533">
          <cell r="F28533" t="str">
            <v>4. Operaciones;PP - BLOQUE ESPUMA D-18.0;3</v>
          </cell>
          <cell r="J28533">
            <v>45495</v>
          </cell>
        </row>
        <row r="28534">
          <cell r="F28534" t="str">
            <v>4. Operaciones;PP - BLOQUE ESPUMA D-18.0;4</v>
          </cell>
          <cell r="J28534">
            <v>45495</v>
          </cell>
        </row>
        <row r="28535">
          <cell r="F28535" t="str">
            <v>4. Operaciones;PP - BLOQUE ESPUMA D-18.0;5</v>
          </cell>
          <cell r="J28535">
            <v>45495</v>
          </cell>
        </row>
        <row r="28536">
          <cell r="F28536" t="str">
            <v>4. Operaciones;PP - BLOQUE ESPUMA D-18.0;6</v>
          </cell>
          <cell r="J28536">
            <v>45495</v>
          </cell>
        </row>
        <row r="28537">
          <cell r="F28537" t="str">
            <v>3. Item Componente;PP - BLOQUE ESPUMA D-18.0;4</v>
          </cell>
          <cell r="J28537">
            <v>45495</v>
          </cell>
        </row>
        <row r="28538">
          <cell r="F28538" t="str">
            <v>3. Item Componente;PP - BLOQUE ESPUMA D-18.0;5</v>
          </cell>
          <cell r="J28538">
            <v>45495</v>
          </cell>
        </row>
        <row r="28539">
          <cell r="F28539" t="str">
            <v>3. Item Componente;PP - BLOQUE ESPUMA D-18.0;6</v>
          </cell>
          <cell r="J28539">
            <v>45495</v>
          </cell>
        </row>
        <row r="28540">
          <cell r="F28540" t="str">
            <v>3. Item Componente;PP - BLOQUE ESPUMA D-18.0;7</v>
          </cell>
          <cell r="J28540">
            <v>45495</v>
          </cell>
        </row>
        <row r="28541">
          <cell r="F28541" t="str">
            <v>3. Item Componente;PP - BLOQUE ESPUMA D-18.0;8</v>
          </cell>
          <cell r="J28541">
            <v>45495</v>
          </cell>
        </row>
        <row r="28542">
          <cell r="F28542" t="str">
            <v>3. Item Componente;PP - BLOQUE ESPUMA D-18.0;9</v>
          </cell>
          <cell r="J28542">
            <v>45495</v>
          </cell>
        </row>
        <row r="28543">
          <cell r="F28543" t="str">
            <v>3. Item Componente;PP - BLOQUE ESPUMA D-18.0;10</v>
          </cell>
          <cell r="J28543">
            <v>45495</v>
          </cell>
        </row>
        <row r="28544">
          <cell r="F28544" t="str">
            <v>3. Item Componente;PP - BLOQUE ESPUMA D-18.0;11</v>
          </cell>
          <cell r="J28544">
            <v>45495</v>
          </cell>
        </row>
        <row r="28545">
          <cell r="F28545" t="str">
            <v>3. Item Componente;PP - BLOQUE ESPUMA D-18.0;12</v>
          </cell>
          <cell r="J28545">
            <v>45495</v>
          </cell>
        </row>
        <row r="28546">
          <cell r="F28546" t="str">
            <v>3. Item Componente;PP - BLOQUE ESPUMA D-18.0;13</v>
          </cell>
          <cell r="J28546">
            <v>45495</v>
          </cell>
        </row>
        <row r="28547">
          <cell r="F28547" t="str">
            <v>3. Item Componente;PP - BLOQUE ESPUMA D-18.0;14</v>
          </cell>
          <cell r="J28547">
            <v>45495</v>
          </cell>
        </row>
        <row r="28548">
          <cell r="F28548" t="str">
            <v>3. Item Componente;PP - BLOQUE ESPUMA D-18.0;15</v>
          </cell>
          <cell r="J28548">
            <v>45495</v>
          </cell>
        </row>
        <row r="28549">
          <cell r="F28549" t="str">
            <v>3. Item Componente;PP - BLOQUE ESPUMA D-18.0;16</v>
          </cell>
          <cell r="J28549">
            <v>45495</v>
          </cell>
        </row>
        <row r="28550">
          <cell r="F28550" t="str">
            <v>3. Item Componente;PP - BLOQUE ESPUMA D-18.0;17</v>
          </cell>
          <cell r="J28550">
            <v>45495</v>
          </cell>
        </row>
        <row r="28551">
          <cell r="F28551" t="str">
            <v>3. Item Componente;PP - BLOQUE ESPUMA D-18.0;18</v>
          </cell>
          <cell r="J28551">
            <v>45495</v>
          </cell>
        </row>
        <row r="28552">
          <cell r="F28552" t="str">
            <v>3. Item Componente;PP - BLOQUE ESPUMA D-18.0;19</v>
          </cell>
          <cell r="J28552">
            <v>45495</v>
          </cell>
        </row>
        <row r="28553">
          <cell r="F28553" t="str">
            <v>3. Item Componente;PP - BLOQUE ESPUMA D-18.0;20</v>
          </cell>
          <cell r="J28553">
            <v>45495</v>
          </cell>
        </row>
        <row r="28554">
          <cell r="F28554" t="str">
            <v>3. Item Componente;PP - BLOQUE ESPUMA D-18.0;21</v>
          </cell>
          <cell r="J28554">
            <v>45495</v>
          </cell>
        </row>
        <row r="28555">
          <cell r="F28555" t="str">
            <v>3. Item Componente;PP - BLOQUE ESPUMA D-18.0;22</v>
          </cell>
          <cell r="J28555">
            <v>45495</v>
          </cell>
        </row>
        <row r="28556">
          <cell r="F28556" t="str">
            <v>3. Item Componente;PP - BLOQUE ESPUMA D-18.0;23</v>
          </cell>
          <cell r="J28556">
            <v>45495</v>
          </cell>
        </row>
        <row r="28557">
          <cell r="F28557" t="str">
            <v>3. Item Componente;PP - BLOQUE ESPUMA D-18.0;24</v>
          </cell>
          <cell r="J28557">
            <v>45495</v>
          </cell>
        </row>
        <row r="28558">
          <cell r="F28558" t="str">
            <v>3. Item Componente;PP - BLOQUE ESPUMA D-18.0;25</v>
          </cell>
          <cell r="J28558">
            <v>45495</v>
          </cell>
        </row>
        <row r="28559">
          <cell r="F28559" t="str">
            <v>3. Item Componente;PP - BLOQUE ESPUMA D-18.0;26</v>
          </cell>
          <cell r="J28559">
            <v>45495</v>
          </cell>
        </row>
        <row r="28560">
          <cell r="F28560" t="str">
            <v>3. Item Componente;PP - BLOQUE ESPUMA D-18.0;27</v>
          </cell>
          <cell r="J28560">
            <v>45495</v>
          </cell>
        </row>
        <row r="28561">
          <cell r="F28561" t="str">
            <v>3. Item Componente;PP - BLOQUE ESPUMA D-18.0;28</v>
          </cell>
          <cell r="J28561">
            <v>45495</v>
          </cell>
        </row>
        <row r="28562">
          <cell r="F28562" t="str">
            <v>3. Item Componente;PP - BLOQUE ESPUMA D-18.0;29</v>
          </cell>
          <cell r="J28562">
            <v>45495</v>
          </cell>
        </row>
        <row r="28563">
          <cell r="F28563" t="str">
            <v>3. Item Componente;PP - BLOQUE ESPUMA D-18.0;30</v>
          </cell>
          <cell r="J28563">
            <v>45495</v>
          </cell>
        </row>
        <row r="28564">
          <cell r="F28564" t="str">
            <v>2. Item Otros;PP - BLOQUE ESPUMA D-18.0;2</v>
          </cell>
          <cell r="J28564">
            <v>45495</v>
          </cell>
        </row>
        <row r="28565">
          <cell r="F28565" t="str">
            <v>2. Item Otros;PP - BLOQUE ESPUMA D-18.0;3</v>
          </cell>
          <cell r="J28565">
            <v>45495</v>
          </cell>
        </row>
        <row r="28566">
          <cell r="F28566" t="str">
            <v>4. Operaciones;PP - BLOQUE ESPUMA D-18.0;7</v>
          </cell>
          <cell r="J28566">
            <v>45495</v>
          </cell>
        </row>
        <row r="28567">
          <cell r="F28567" t="str">
            <v>4. Operaciones;PP - BLOQUE ESPUMA D-18.0;8</v>
          </cell>
          <cell r="J28567">
            <v>45495</v>
          </cell>
        </row>
        <row r="28568">
          <cell r="F28568" t="str">
            <v>4. Operaciones;PP - BLOQUE ESPUMA D-18.0;9</v>
          </cell>
          <cell r="J28568">
            <v>45495</v>
          </cell>
        </row>
        <row r="28569">
          <cell r="F28569" t="str">
            <v>4. Operaciones;PP - BLOQUE ESPUMA D-18.0;10</v>
          </cell>
          <cell r="J28569">
            <v>45495</v>
          </cell>
        </row>
        <row r="28570">
          <cell r="F28570" t="str">
            <v>4. Operaciones;PP - BLOQUE ESPUMA D-18.0;11</v>
          </cell>
          <cell r="J28570">
            <v>45495</v>
          </cell>
        </row>
        <row r="28571">
          <cell r="F28571" t="str">
            <v>4. Operaciones;PP - BLOQUE ESPUMA D-18.0;12</v>
          </cell>
          <cell r="J28571">
            <v>45495</v>
          </cell>
        </row>
        <row r="28572">
          <cell r="F28572" t="str">
            <v>2. Item Otros;PP - BLOQUE ESPUMA D-18.0;4</v>
          </cell>
          <cell r="J28572">
            <v>45495</v>
          </cell>
        </row>
        <row r="28573">
          <cell r="F28573" t="str">
            <v>1. Item OP;PP - BLOQUE ESPUMA D-18.0;1</v>
          </cell>
          <cell r="J28573">
            <v>45495</v>
          </cell>
        </row>
        <row r="28574">
          <cell r="F28574" t="str">
            <v>1. Item OP;PP - BLOQUE ESPUMA D-12.0;2</v>
          </cell>
          <cell r="J28574">
            <v>45495</v>
          </cell>
        </row>
        <row r="28575">
          <cell r="F28575" t="str">
            <v>3. Item Componente;PP - BLOQUE ESPUMA D-16.0 DURA;29</v>
          </cell>
          <cell r="J28575">
            <v>45495</v>
          </cell>
        </row>
        <row r="28576">
          <cell r="F28576" t="str">
            <v>3. Item Componente;PP - BLOQUE ESPUMA D-16.0 DURA;30</v>
          </cell>
          <cell r="J28576">
            <v>45495</v>
          </cell>
        </row>
        <row r="28577">
          <cell r="F28577" t="str">
            <v>3. Item Componente;PP - BLOQUE ESPUMA D-16.0 DURA;31</v>
          </cell>
          <cell r="J28577">
            <v>45495</v>
          </cell>
        </row>
        <row r="28578">
          <cell r="F28578" t="str">
            <v>3. Item Componente;PP - BLOQUE ESPUMA D-16.0 DURA;32</v>
          </cell>
          <cell r="J28578">
            <v>45495</v>
          </cell>
        </row>
        <row r="28579">
          <cell r="F28579" t="str">
            <v>3. Item Componente;PP - BLOQUE ESPUMA D-16.0 DURA;33</v>
          </cell>
          <cell r="J28579">
            <v>45495</v>
          </cell>
        </row>
        <row r="28580">
          <cell r="F28580" t="str">
            <v>2. Item Otros;PP - BLOQUE ESPUMA D-16.0 DURA;3</v>
          </cell>
          <cell r="J28580">
            <v>45495</v>
          </cell>
        </row>
        <row r="28581">
          <cell r="F28581" t="str">
            <v>2. Item Otros;PP - BLOQUE ESPUMA D-16.0 DURA;4</v>
          </cell>
          <cell r="J28581">
            <v>45495</v>
          </cell>
        </row>
        <row r="28582">
          <cell r="F28582" t="str">
            <v>1. Item OP;PP - BLOQUE ESPUMA D-18.0;2</v>
          </cell>
          <cell r="J28582">
            <v>45495</v>
          </cell>
        </row>
        <row r="28583">
          <cell r="F28583" t="str">
            <v>3. Item Componente;PP - BLOQUE ESPUMA D-16.0 DURA;34</v>
          </cell>
          <cell r="J28583">
            <v>45495</v>
          </cell>
        </row>
        <row r="28584">
          <cell r="F28584" t="str">
            <v>3. Item Componente;PP - BLOQUE ESPUMA D-16.0 DURA;35</v>
          </cell>
          <cell r="J28584">
            <v>45495</v>
          </cell>
        </row>
        <row r="28585">
          <cell r="F28585" t="str">
            <v>3. Item Componente;PP - BLOQUE ESPUMA D-16.0 DURA;36</v>
          </cell>
          <cell r="J28585">
            <v>45495</v>
          </cell>
        </row>
        <row r="28586">
          <cell r="F28586" t="str">
            <v>3. Item Componente;PP - BLOQUE ESPUMA D-16.0 DURA;37</v>
          </cell>
          <cell r="J28586">
            <v>45495</v>
          </cell>
        </row>
        <row r="28587">
          <cell r="F28587" t="str">
            <v>3. Item Componente;PP - BLOQUE ESPUMA D-16.0 DURA;38</v>
          </cell>
          <cell r="J28587">
            <v>45495</v>
          </cell>
        </row>
        <row r="28588">
          <cell r="F28588" t="str">
            <v>3. Item Componente;PP - BLOQUE ESPUMA D-16.0 DURA;39</v>
          </cell>
          <cell r="J28588">
            <v>45495</v>
          </cell>
        </row>
        <row r="28589">
          <cell r="F28589" t="str">
            <v>3. Item Componente;PP - BLOQUE ESPUMA D-16.0 DURA;40</v>
          </cell>
          <cell r="J28589">
            <v>45495</v>
          </cell>
        </row>
        <row r="28590">
          <cell r="F28590" t="str">
            <v>3. Item Componente;PP - BLOQUE ESPUMA D-16.0 DURA;41</v>
          </cell>
          <cell r="J28590">
            <v>45495</v>
          </cell>
        </row>
        <row r="28591">
          <cell r="F28591" t="str">
            <v>3. Item Componente;PP - BLOQUE ESPUMA D-16.0 DURA;42</v>
          </cell>
          <cell r="J28591">
            <v>45495</v>
          </cell>
        </row>
        <row r="28592">
          <cell r="F28592" t="str">
            <v>4. Operaciones;PP - BLOQUE ESPUMA D-16.0 DURA;13</v>
          </cell>
          <cell r="J28592">
            <v>45495</v>
          </cell>
        </row>
        <row r="28593">
          <cell r="F28593" t="str">
            <v>4. Operaciones;PP - BLOQUE ESPUMA D-16.0 DURA;14</v>
          </cell>
          <cell r="J28593">
            <v>45495</v>
          </cell>
        </row>
        <row r="28594">
          <cell r="F28594" t="str">
            <v>4. Operaciones;PP - BLOQUE ESPUMA D-16.0 DURA;15</v>
          </cell>
          <cell r="J28594">
            <v>45495</v>
          </cell>
        </row>
        <row r="28595">
          <cell r="F28595" t="str">
            <v>4. Operaciones;PP - BLOQUE ESPUMA D-16.0 DURA;16</v>
          </cell>
          <cell r="J28595">
            <v>45495</v>
          </cell>
        </row>
        <row r="28596">
          <cell r="F28596" t="str">
            <v>4. Operaciones;PP - BLOQUE ESPUMA D-16.0 DURA;17</v>
          </cell>
          <cell r="J28596">
            <v>45495</v>
          </cell>
        </row>
        <row r="28597">
          <cell r="F28597" t="str">
            <v>4. Operaciones;PP - BLOQUE ESPUMA D-16.0 DURA;18</v>
          </cell>
          <cell r="J28597">
            <v>45495</v>
          </cell>
        </row>
        <row r="28598">
          <cell r="F28598" t="str">
            <v>1. Item OP;PP - BLOQUE ESPUMA D-16.0 DURA;3</v>
          </cell>
          <cell r="J28598">
            <v>45495</v>
          </cell>
        </row>
        <row r="28599">
          <cell r="F28599" t="str">
            <v>2. Item Otros;PP - BLOQUE ESPUMA D-16.0 DURA;5</v>
          </cell>
          <cell r="J28599">
            <v>45495</v>
          </cell>
        </row>
        <row r="28600">
          <cell r="F28600" t="str">
            <v>2. Item Otros;PP - BLOQUE ESPUMA D-16.0 DURA;6</v>
          </cell>
          <cell r="J28600">
            <v>45495</v>
          </cell>
        </row>
        <row r="28601">
          <cell r="F28601" t="str">
            <v>2. Item Otros;PP - BLOQUE ESPUMA D-26.0;1</v>
          </cell>
          <cell r="J28601">
            <v>45495</v>
          </cell>
        </row>
        <row r="28602">
          <cell r="F28602" t="str">
            <v>2. Item Otros;PP - BLOQUE ESPUMA D-26.0;2</v>
          </cell>
          <cell r="J28602">
            <v>45495</v>
          </cell>
        </row>
        <row r="28603">
          <cell r="F28603" t="str">
            <v>3. Item Componente;PP - BLOQUE ESPUMA D-26.0;1</v>
          </cell>
          <cell r="J28603">
            <v>45495</v>
          </cell>
        </row>
        <row r="28604">
          <cell r="F28604" t="str">
            <v>3. Item Componente;PP - BLOQUE ESPUMA D-26.0;2</v>
          </cell>
          <cell r="J28604">
            <v>45495</v>
          </cell>
        </row>
        <row r="28605">
          <cell r="F28605" t="str">
            <v>3. Item Componente;PP - BLOQUE ESPUMA D-26.0;3</v>
          </cell>
          <cell r="J28605">
            <v>45495</v>
          </cell>
        </row>
        <row r="28606">
          <cell r="F28606" t="str">
            <v>3. Item Componente;PP - BLOQUE ESPUMA D-26.0;4</v>
          </cell>
          <cell r="J28606">
            <v>45495</v>
          </cell>
        </row>
        <row r="28607">
          <cell r="F28607" t="str">
            <v>3. Item Componente;PP - BLOQUE ESPUMA D-26.0;5</v>
          </cell>
          <cell r="J28607">
            <v>45495</v>
          </cell>
        </row>
        <row r="28608">
          <cell r="F28608" t="str">
            <v>3. Item Componente;PP - BLOQUE ESPUMA D-26.0;6</v>
          </cell>
          <cell r="J28608">
            <v>45495</v>
          </cell>
        </row>
        <row r="28609">
          <cell r="F28609" t="str">
            <v>3. Item Componente;PP - BLOQUE ESPUMA D-26.0;7</v>
          </cell>
          <cell r="J28609">
            <v>45495</v>
          </cell>
        </row>
        <row r="28610">
          <cell r="F28610" t="str">
            <v>3. Item Componente;PP - BLOQUE ESPUMA D-26.0;8</v>
          </cell>
          <cell r="J28610">
            <v>45495</v>
          </cell>
        </row>
        <row r="28611">
          <cell r="F28611" t="str">
            <v>3. Item Componente;PP - BLOQUE ESPUMA D-26.0;9</v>
          </cell>
          <cell r="J28611">
            <v>45495</v>
          </cell>
        </row>
        <row r="28612">
          <cell r="F28612" t="str">
            <v>3. Item Componente;PP - BLOQUE ESPUMA D-26.0;10</v>
          </cell>
          <cell r="J28612">
            <v>45495</v>
          </cell>
        </row>
        <row r="28613">
          <cell r="F28613" t="str">
            <v>3. Item Componente;PP - BLOQUE ESPUMA D-26.0;11</v>
          </cell>
          <cell r="J28613">
            <v>45495</v>
          </cell>
        </row>
        <row r="28614">
          <cell r="F28614" t="str">
            <v>3. Item Componente;PP - BLOQUE ESPUMA D-26.0;12</v>
          </cell>
          <cell r="J28614">
            <v>45495</v>
          </cell>
        </row>
        <row r="28615">
          <cell r="F28615" t="str">
            <v>3. Item Componente;PP - BLOQUE ESPUMA D-26.0;13</v>
          </cell>
          <cell r="J28615">
            <v>45495</v>
          </cell>
        </row>
        <row r="28616">
          <cell r="F28616" t="str">
            <v>3. Item Componente;PP - BLOQUE ESPUMA D-26.0;14</v>
          </cell>
          <cell r="J28616">
            <v>45495</v>
          </cell>
        </row>
        <row r="28617">
          <cell r="F28617" t="str">
            <v>4. Operaciones;PP - BLOQUE ESPUMA D-26.0;1</v>
          </cell>
          <cell r="J28617">
            <v>45495</v>
          </cell>
        </row>
        <row r="28618">
          <cell r="F28618" t="str">
            <v>4. Operaciones;PP - BLOQUE ESPUMA D-26.0;2</v>
          </cell>
          <cell r="J28618">
            <v>45495</v>
          </cell>
        </row>
        <row r="28619">
          <cell r="F28619" t="str">
            <v>4. Operaciones;PP - BLOQUE ESPUMA D-26.0;3</v>
          </cell>
          <cell r="J28619">
            <v>45495</v>
          </cell>
        </row>
        <row r="28620">
          <cell r="F28620" t="str">
            <v>4. Operaciones;PP - BLOQUE ESPUMA D-26.0;4</v>
          </cell>
          <cell r="J28620">
            <v>45495</v>
          </cell>
        </row>
        <row r="28621">
          <cell r="F28621" t="str">
            <v>4. Operaciones;PP - BLOQUE ESPUMA D-26.0;5</v>
          </cell>
          <cell r="J28621">
            <v>45495</v>
          </cell>
        </row>
        <row r="28622">
          <cell r="F28622" t="str">
            <v>2. Item Otros;PP - BLOQUE ESPUMA D-40.0;1</v>
          </cell>
          <cell r="J28622">
            <v>45495</v>
          </cell>
        </row>
        <row r="28623">
          <cell r="F28623" t="str">
            <v>2. Item Otros;PP - BLOQUE ESPUMA D-40.0;2</v>
          </cell>
          <cell r="J28623">
            <v>45495</v>
          </cell>
        </row>
        <row r="28624">
          <cell r="F28624" t="str">
            <v>4. Operaciones;PP - BLOQUE ESPUMA D-40.0;1</v>
          </cell>
          <cell r="J28624">
            <v>45495</v>
          </cell>
        </row>
        <row r="28625">
          <cell r="F28625" t="str">
            <v>4. Operaciones;PP - BLOQUE ESPUMA D-40.0;2</v>
          </cell>
          <cell r="J28625">
            <v>45495</v>
          </cell>
        </row>
        <row r="28626">
          <cell r="F28626" t="str">
            <v>3. Item Componente;PP - BLOQUE ESPUMA D-40.0;1</v>
          </cell>
          <cell r="J28626">
            <v>45495</v>
          </cell>
        </row>
        <row r="28627">
          <cell r="F28627" t="str">
            <v>3. Item Componente;PP - BLOQUE ESPUMA D-40.0;2</v>
          </cell>
          <cell r="J28627">
            <v>45495</v>
          </cell>
        </row>
        <row r="28628">
          <cell r="F28628" t="str">
            <v>3. Item Componente;PP - BLOQUE ESPUMA D-40.0;3</v>
          </cell>
          <cell r="J28628">
            <v>45495</v>
          </cell>
        </row>
        <row r="28629">
          <cell r="F28629" t="str">
            <v>3. Item Componente;PP - BLOQUE ESPUMA D-40.0;4</v>
          </cell>
          <cell r="J28629">
            <v>45495</v>
          </cell>
        </row>
        <row r="28630">
          <cell r="F28630" t="str">
            <v>3. Item Componente;PP - BLOQUE ESPUMA D-40.0;5</v>
          </cell>
          <cell r="J28630">
            <v>45495</v>
          </cell>
        </row>
        <row r="28631">
          <cell r="F28631" t="str">
            <v>3. Item Componente;PP - BLOQUE ESPUMA D-40.0;6</v>
          </cell>
          <cell r="J28631">
            <v>45495</v>
          </cell>
        </row>
        <row r="28632">
          <cell r="F28632" t="str">
            <v>3. Item Componente;PP - BLOQUE ESPUMA D-40.0;7</v>
          </cell>
          <cell r="J28632">
            <v>45495</v>
          </cell>
        </row>
        <row r="28633">
          <cell r="F28633" t="str">
            <v>3. Item Componente;PP - BLOQUE ESPUMA D-40.0;8</v>
          </cell>
          <cell r="J28633">
            <v>45495</v>
          </cell>
        </row>
        <row r="28634">
          <cell r="F28634" t="str">
            <v>3. Item Componente;PP - BLOQUE ESPUMA D-40.0;9</v>
          </cell>
          <cell r="J28634">
            <v>45495</v>
          </cell>
        </row>
        <row r="28635">
          <cell r="F28635" t="str">
            <v>4. Operaciones;PP - BLOQUE ESPUMA D-40.0;3</v>
          </cell>
          <cell r="J28635">
            <v>45495</v>
          </cell>
        </row>
        <row r="28636">
          <cell r="F28636" t="str">
            <v>4. Operaciones;PP - BLOQUE ESPUMA D-40.0;4</v>
          </cell>
          <cell r="J28636">
            <v>45495</v>
          </cell>
        </row>
        <row r="28637">
          <cell r="F28637" t="str">
            <v>4. Operaciones;PP - BLOQUE ESPUMA D-40.0;5</v>
          </cell>
          <cell r="J28637">
            <v>45495</v>
          </cell>
        </row>
        <row r="28638">
          <cell r="F28638" t="str">
            <v>4. Operaciones;PP - BLOQUE ESPUMA D-40.0;6</v>
          </cell>
          <cell r="J28638">
            <v>45495</v>
          </cell>
        </row>
        <row r="28639">
          <cell r="F28639" t="str">
            <v>3. Item Componente;PP - BLOQUE ESPUMA D-40.0;10</v>
          </cell>
          <cell r="J28639">
            <v>45495</v>
          </cell>
        </row>
        <row r="28640">
          <cell r="F28640" t="str">
            <v>3. Item Componente;PP - BLOQUE ESPUMA D-40.0;11</v>
          </cell>
          <cell r="J28640">
            <v>45495</v>
          </cell>
        </row>
        <row r="28641">
          <cell r="F28641" t="str">
            <v>3. Item Componente;PP - BLOQUE ESPUMA D-40.0;12</v>
          </cell>
          <cell r="J28641">
            <v>45495</v>
          </cell>
        </row>
        <row r="28642">
          <cell r="F28642" t="str">
            <v>3. Item Componente;PP - BLOQUE ESPUMA D-40.0;13</v>
          </cell>
          <cell r="J28642">
            <v>45495</v>
          </cell>
        </row>
        <row r="28643">
          <cell r="F28643" t="str">
            <v>1. Item OP;PP - BLOQUE ESPUMA D-40.0;1</v>
          </cell>
          <cell r="J28643">
            <v>45495</v>
          </cell>
        </row>
        <row r="28644">
          <cell r="F28644" t="str">
            <v>1. Item OP;PP - BLOQUE ESPUMA D-30.0;1</v>
          </cell>
          <cell r="J28644">
            <v>45495</v>
          </cell>
        </row>
        <row r="28645">
          <cell r="F28645" t="str">
            <v>2. Item Otros;PP - BLOQUE ESPUMA D-30.0;1</v>
          </cell>
          <cell r="J28645">
            <v>45495</v>
          </cell>
        </row>
        <row r="28646">
          <cell r="F28646" t="str">
            <v>2. Item Otros;PP - BLOQUE ESPUMA D-30.0;2</v>
          </cell>
          <cell r="J28646">
            <v>45495</v>
          </cell>
        </row>
        <row r="28647">
          <cell r="F28647" t="str">
            <v>3. Item Componente;PP - BLOQUE ESPUMA D-30.0;1</v>
          </cell>
          <cell r="J28647">
            <v>45495</v>
          </cell>
        </row>
        <row r="28648">
          <cell r="F28648" t="str">
            <v>3. Item Componente;PP - BLOQUE ESPUMA D-30.0;2</v>
          </cell>
          <cell r="J28648">
            <v>45495</v>
          </cell>
        </row>
        <row r="28649">
          <cell r="F28649" t="str">
            <v>3. Item Componente;PP - BLOQUE ESPUMA D-30.0;3</v>
          </cell>
          <cell r="J28649">
            <v>45495</v>
          </cell>
        </row>
        <row r="28650">
          <cell r="F28650" t="str">
            <v>4. Operaciones;PP - BLOQUE ESPUMA D-30.0;1</v>
          </cell>
          <cell r="J28650">
            <v>45495</v>
          </cell>
        </row>
        <row r="28651">
          <cell r="F28651" t="str">
            <v>4. Operaciones;PP - BLOQUE ESPUMA D-30.0;2</v>
          </cell>
          <cell r="J28651">
            <v>45495</v>
          </cell>
        </row>
        <row r="28652">
          <cell r="F28652" t="str">
            <v>3. Item Componente;PP - BLOQUE ESPUMA D-30.0;4</v>
          </cell>
          <cell r="J28652">
            <v>45495</v>
          </cell>
        </row>
        <row r="28653">
          <cell r="F28653" t="str">
            <v>3. Item Componente;PP - BLOQUE ESPUMA D-30.0;5</v>
          </cell>
          <cell r="J28653">
            <v>45495</v>
          </cell>
        </row>
        <row r="28654">
          <cell r="F28654" t="str">
            <v>4. Operaciones;PP - BLOQUE ESPUMA D-30.0;3</v>
          </cell>
          <cell r="J28654">
            <v>45495</v>
          </cell>
        </row>
        <row r="28655">
          <cell r="F28655" t="str">
            <v>4. Operaciones;PP - BLOQUE ESPUMA D-30.0;4</v>
          </cell>
          <cell r="J28655">
            <v>45495</v>
          </cell>
        </row>
        <row r="28656">
          <cell r="F28656" t="str">
            <v>4. Operaciones;PP - BLOQUE ESPUMA D-30.0;5</v>
          </cell>
          <cell r="J28656">
            <v>45495</v>
          </cell>
        </row>
        <row r="28657">
          <cell r="F28657" t="str">
            <v>4. Operaciones;PP - BLOQUE ESPUMA D-30.0;6</v>
          </cell>
          <cell r="J28657">
            <v>45495</v>
          </cell>
        </row>
        <row r="28658">
          <cell r="F28658" t="str">
            <v>3. Item Componente;PP - BLOQUE ESPUMA D-30.0;6</v>
          </cell>
          <cell r="J28658">
            <v>45495</v>
          </cell>
        </row>
        <row r="28659">
          <cell r="F28659" t="str">
            <v>3. Item Componente;PP - BLOQUE ESPUMA D-30.0;7</v>
          </cell>
          <cell r="J28659">
            <v>45495</v>
          </cell>
        </row>
        <row r="28660">
          <cell r="F28660" t="str">
            <v>3. Item Componente;PP - BLOQUE ESPUMA D-30.0;8</v>
          </cell>
          <cell r="J28660">
            <v>45495</v>
          </cell>
        </row>
        <row r="28661">
          <cell r="F28661" t="str">
            <v>3. Item Componente;PP - BLOQUE ESPUMA D-30.0;9</v>
          </cell>
          <cell r="J28661">
            <v>45495</v>
          </cell>
        </row>
        <row r="28662">
          <cell r="F28662" t="str">
            <v>3. Item Componente;PP - BLOQUE ESPUMA D-30.0;10</v>
          </cell>
          <cell r="J28662">
            <v>45495</v>
          </cell>
        </row>
        <row r="28663">
          <cell r="F28663" t="str">
            <v>3. Item Componente;PP - BLOQUE ESPUMA D-30.0;11</v>
          </cell>
          <cell r="J28663">
            <v>45495</v>
          </cell>
        </row>
        <row r="28664">
          <cell r="F28664" t="str">
            <v>3. Item Componente;PP - BLOQUE ESPUMA D-30.0;12</v>
          </cell>
          <cell r="J28664">
            <v>45495</v>
          </cell>
        </row>
        <row r="28665">
          <cell r="F28665" t="str">
            <v>3. Item Componente;PP - BLOQUE ESPUMA D-30.0;13</v>
          </cell>
          <cell r="J28665">
            <v>45495</v>
          </cell>
        </row>
        <row r="28666">
          <cell r="F28666" t="str">
            <v>3. Item Componente;PP - BLOQUE ESPUMA D-30.0;14</v>
          </cell>
          <cell r="J28666">
            <v>45495</v>
          </cell>
        </row>
        <row r="28667">
          <cell r="F28667" t="str">
            <v>4. Operaciones;PP - BLOQUE ESPUMA D-23.0 DURA;1</v>
          </cell>
          <cell r="J28667">
            <v>45495</v>
          </cell>
        </row>
        <row r="28668">
          <cell r="F28668" t="str">
            <v>4. Operaciones;PP - BLOQUE ESPUMA D-23.0 DURA;2</v>
          </cell>
          <cell r="J28668">
            <v>45495</v>
          </cell>
        </row>
        <row r="28669">
          <cell r="F28669" t="str">
            <v>4. Operaciones;PP - BLOQUE ESPUMA D-23.0 DURA;3</v>
          </cell>
          <cell r="J28669">
            <v>45495</v>
          </cell>
        </row>
        <row r="28670">
          <cell r="F28670" t="str">
            <v>4. Operaciones;PP - BLOQUE ESPUMA D-23.0 DURA;4</v>
          </cell>
          <cell r="J28670">
            <v>45495</v>
          </cell>
        </row>
        <row r="28671">
          <cell r="F28671" t="str">
            <v>4. Operaciones;PP - BLOQUE ESPUMA D-23.0 DURA;5</v>
          </cell>
          <cell r="J28671">
            <v>45495</v>
          </cell>
        </row>
        <row r="28672">
          <cell r="F28672" t="str">
            <v>4. Operaciones;PP - BLOQUE ESPUMA D-23.0 DURA;6</v>
          </cell>
          <cell r="J28672">
            <v>45495</v>
          </cell>
        </row>
        <row r="28673">
          <cell r="F28673" t="str">
            <v>3. Item Componente;PP - BLOQUE ESPUMA D-23.0 DURA;1</v>
          </cell>
          <cell r="J28673">
            <v>45495</v>
          </cell>
        </row>
        <row r="28674">
          <cell r="F28674" t="str">
            <v>3. Item Componente;PP - BLOQUE ESPUMA D-23.0 DURA;2</v>
          </cell>
          <cell r="J28674">
            <v>45495</v>
          </cell>
        </row>
        <row r="28675">
          <cell r="F28675" t="str">
            <v>3. Item Componente;PP - BLOQUE ESPUMA D-23.0 DURA;3</v>
          </cell>
          <cell r="J28675">
            <v>45495</v>
          </cell>
        </row>
        <row r="28676">
          <cell r="F28676" t="str">
            <v>3. Item Componente;PP - BLOQUE ESPUMA D-23.0 DURA;4</v>
          </cell>
          <cell r="J28676">
            <v>45495</v>
          </cell>
        </row>
        <row r="28677">
          <cell r="F28677" t="str">
            <v>3. Item Componente;PP - BLOQUE ESPUMA D-23.0 DURA;5</v>
          </cell>
          <cell r="J28677">
            <v>45495</v>
          </cell>
        </row>
        <row r="28678">
          <cell r="F28678" t="str">
            <v>3. Item Componente;PP - BLOQUE ESPUMA D-23.0 DURA;6</v>
          </cell>
          <cell r="J28678">
            <v>45495</v>
          </cell>
        </row>
        <row r="28679">
          <cell r="F28679" t="str">
            <v>3. Item Componente;PP - BLOQUE ESPUMA D-23.0 DURA;7</v>
          </cell>
          <cell r="J28679">
            <v>45495</v>
          </cell>
        </row>
        <row r="28680">
          <cell r="F28680" t="str">
            <v>3. Item Componente;PP - BLOQUE ESPUMA D-23.0 DURA;8</v>
          </cell>
          <cell r="J28680">
            <v>45495</v>
          </cell>
        </row>
        <row r="28681">
          <cell r="F28681" t="str">
            <v>3. Item Componente;PP - BLOQUE ESPUMA D-23.0 DURA;9</v>
          </cell>
          <cell r="J28681">
            <v>45495</v>
          </cell>
        </row>
        <row r="28682">
          <cell r="F28682" t="str">
            <v>3. Item Componente;PP - BLOQUE ESPUMA D-23.0 DURA;10</v>
          </cell>
          <cell r="J28682">
            <v>45495</v>
          </cell>
        </row>
        <row r="28683">
          <cell r="F28683" t="str">
            <v>3. Item Componente;PP - BLOQUE ESPUMA D-23.0 DURA;11</v>
          </cell>
          <cell r="J28683">
            <v>45495</v>
          </cell>
        </row>
        <row r="28684">
          <cell r="F28684" t="str">
            <v>3. Item Componente;PP - BLOQUE ESPUMA D-23.0 DURA;12</v>
          </cell>
          <cell r="J28684">
            <v>45495</v>
          </cell>
        </row>
        <row r="28685">
          <cell r="F28685" t="str">
            <v>3. Item Componente;PP - BLOQUE ESPUMA D-23.0 DURA;13</v>
          </cell>
          <cell r="J28685">
            <v>45495</v>
          </cell>
        </row>
        <row r="28686">
          <cell r="F28686" t="str">
            <v>2. Item Otros;PP - BLOQUE ESPUMA D-23.0 DURA;1</v>
          </cell>
          <cell r="J28686">
            <v>45495</v>
          </cell>
        </row>
        <row r="28687">
          <cell r="F28687" t="str">
            <v>2. Item Otros;PP - BLOQUE ESPUMA D-23.0 DURA;2</v>
          </cell>
          <cell r="J28687">
            <v>45495</v>
          </cell>
        </row>
        <row r="28688">
          <cell r="F28688" t="str">
            <v>1. Item OP;PP - BLOQUE ESPUMA D-23.0 DURA;1</v>
          </cell>
          <cell r="J28688">
            <v>45495</v>
          </cell>
        </row>
        <row r="28689">
          <cell r="F28689" t="str">
            <v>4. Operaciones;PP - BLOQUE ESPUMA D-23.0 DURA;7</v>
          </cell>
          <cell r="J28689">
            <v>45495</v>
          </cell>
        </row>
        <row r="28690">
          <cell r="F28690" t="str">
            <v>4. Operaciones;PP - BLOQUE ESPUMA D-23.0 DURA;8</v>
          </cell>
          <cell r="J28690">
            <v>45495</v>
          </cell>
        </row>
        <row r="28691">
          <cell r="F28691" t="str">
            <v>4. Operaciones;PP - BLOQUE ESPUMA D-23.0 DURA;9</v>
          </cell>
          <cell r="J28691">
            <v>45495</v>
          </cell>
        </row>
        <row r="28692">
          <cell r="F28692" t="str">
            <v>4. Operaciones;PP - BLOQUE ESPUMA D-23.0 DURA;10</v>
          </cell>
          <cell r="J28692">
            <v>45495</v>
          </cell>
        </row>
        <row r="28693">
          <cell r="F28693" t="str">
            <v>4. Operaciones;PP - BLOQUE ESPUMA D-23.0 DURA;11</v>
          </cell>
          <cell r="J28693">
            <v>45495</v>
          </cell>
        </row>
        <row r="28694">
          <cell r="F28694" t="str">
            <v>4. Operaciones;PP - BLOQUE ESPUMA D-23.0 DURA;12</v>
          </cell>
          <cell r="J28694">
            <v>45495</v>
          </cell>
        </row>
        <row r="28695">
          <cell r="F28695" t="str">
            <v>3. Item Componente;PP - BLOQUE ESPUMA D-26.0;15</v>
          </cell>
          <cell r="J28695">
            <v>45495</v>
          </cell>
        </row>
        <row r="28696">
          <cell r="F28696" t="str">
            <v>1. Item OP;PP - BLOQUE ESPUMA D-26.0;1</v>
          </cell>
          <cell r="J28696">
            <v>45495</v>
          </cell>
        </row>
        <row r="28697">
          <cell r="F28697" t="str">
            <v>3. Item Componente;PP - BLOQUE ESPUMA D-23.0 DURA;14</v>
          </cell>
          <cell r="J28697">
            <v>45495</v>
          </cell>
        </row>
        <row r="28698">
          <cell r="F28698" t="str">
            <v>3. Item Componente;PP - BLOQUE ESPUMA D-23.0 DURA;15</v>
          </cell>
          <cell r="J28698">
            <v>45495</v>
          </cell>
        </row>
        <row r="28699">
          <cell r="F28699" t="str">
            <v>3. Item Componente;PP - BLOQUE ESPUMA D-23.0 DURA;16</v>
          </cell>
          <cell r="J28699">
            <v>45495</v>
          </cell>
        </row>
        <row r="28700">
          <cell r="F28700" t="str">
            <v>3. Item Componente;PP - BLOQUE ESPUMA D-23.0 DURA;17</v>
          </cell>
          <cell r="J28700">
            <v>45495</v>
          </cell>
        </row>
        <row r="28701">
          <cell r="F28701" t="str">
            <v>3. Item Componente;PP - BLOQUE ESPUMA D-23.0 DURA;18</v>
          </cell>
          <cell r="J28701">
            <v>45495</v>
          </cell>
        </row>
        <row r="28702">
          <cell r="F28702" t="str">
            <v>3. Item Componente;PP - BLOQUE ESPUMA D-23.0 DURA;19</v>
          </cell>
          <cell r="J28702">
            <v>45495</v>
          </cell>
        </row>
        <row r="28703">
          <cell r="F28703" t="str">
            <v>3. Item Componente;PP - BLOQUE ESPUMA D-23.0 DURA;20</v>
          </cell>
          <cell r="J28703">
            <v>45495</v>
          </cell>
        </row>
        <row r="28704">
          <cell r="F28704" t="str">
            <v>3. Item Componente;PP - BLOQUE ESPUMA D-23.0 DURA;21</v>
          </cell>
          <cell r="J28704">
            <v>45495</v>
          </cell>
        </row>
        <row r="28705">
          <cell r="F28705" t="str">
            <v>3. Item Componente;PP - BLOQUE ESPUMA D-23.0 DURA;22</v>
          </cell>
          <cell r="J28705">
            <v>45495</v>
          </cell>
        </row>
        <row r="28706">
          <cell r="F28706" t="str">
            <v>3. Item Componente;PP - BLOQUE ESPUMA D-23.0 DURA;23</v>
          </cell>
          <cell r="J28706">
            <v>45495</v>
          </cell>
        </row>
        <row r="28707">
          <cell r="F28707" t="str">
            <v>3. Item Componente;PP - BLOQUE ESPUMA D-23.0 DURA;24</v>
          </cell>
          <cell r="J28707">
            <v>45495</v>
          </cell>
        </row>
        <row r="28708">
          <cell r="F28708" t="str">
            <v>3. Item Componente;PP - BLOQUE ESPUMA D-23.0 DURA;25</v>
          </cell>
          <cell r="J28708">
            <v>45495</v>
          </cell>
        </row>
        <row r="28709">
          <cell r="F28709" t="str">
            <v>3. Item Componente;PP - BLOQUE ESPUMA D-23.0 DURA;26</v>
          </cell>
          <cell r="J28709">
            <v>45495</v>
          </cell>
        </row>
        <row r="28710">
          <cell r="F28710" t="str">
            <v>2. Item Otros;PP - BLOQUE ESPUMA D-23.0 DURA;3</v>
          </cell>
          <cell r="J28710">
            <v>45495</v>
          </cell>
        </row>
        <row r="28711">
          <cell r="F28711" t="str">
            <v>2. Item Otros;PP - BLOQUE ESPUMA D-23.0 DURA;4</v>
          </cell>
          <cell r="J28711">
            <v>45495</v>
          </cell>
        </row>
        <row r="28712">
          <cell r="F28712" t="str">
            <v>3. Item Componente;PP - BLOQUE ESPUMA D-26.0;16</v>
          </cell>
          <cell r="J28712">
            <v>45495</v>
          </cell>
        </row>
        <row r="28713">
          <cell r="F28713" t="str">
            <v>3. Item Componente;PP - BLOQUE ESPUMA D-26.0;17</v>
          </cell>
          <cell r="J28713">
            <v>45495</v>
          </cell>
        </row>
        <row r="28714">
          <cell r="F28714" t="str">
            <v>3. Item Componente;PP - BLOQUE ESPUMA D-26.0;18</v>
          </cell>
          <cell r="J28714">
            <v>45495</v>
          </cell>
        </row>
        <row r="28715">
          <cell r="F28715" t="str">
            <v>3. Item Componente;PP - BLOQUE ESPUMA D-26.0;19</v>
          </cell>
          <cell r="J28715">
            <v>45495</v>
          </cell>
        </row>
        <row r="28716">
          <cell r="F28716" t="str">
            <v>3. Item Componente;PP - BLOQUE ESPUMA D-26.0;20</v>
          </cell>
          <cell r="J28716">
            <v>45495</v>
          </cell>
        </row>
        <row r="28717">
          <cell r="F28717" t="str">
            <v>3. Item Componente;PP - BLOQUE ESPUMA D-26.0;21</v>
          </cell>
          <cell r="J28717">
            <v>45495</v>
          </cell>
        </row>
        <row r="28718">
          <cell r="F28718" t="str">
            <v>3. Item Componente;PP - BLOQUE ESPUMA D-26.0;22</v>
          </cell>
          <cell r="J28718">
            <v>45495</v>
          </cell>
        </row>
        <row r="28719">
          <cell r="F28719" t="str">
            <v>3. Item Componente;PP - BLOQUE ESPUMA D-26.0;23</v>
          </cell>
          <cell r="J28719">
            <v>45495</v>
          </cell>
        </row>
        <row r="28720">
          <cell r="F28720" t="str">
            <v>3. Item Componente;PP - BLOQUE ESPUMA D-26.0;24</v>
          </cell>
          <cell r="J28720">
            <v>45495</v>
          </cell>
        </row>
        <row r="28721">
          <cell r="F28721" t="str">
            <v>4. Operaciones;PP - BLOQUE ESPUMA D-26.0;6</v>
          </cell>
          <cell r="J28721">
            <v>45495</v>
          </cell>
        </row>
        <row r="28722">
          <cell r="F28722" t="str">
            <v>4. Operaciones;PP - BLOQUE ESPUMA D-26.0;7</v>
          </cell>
          <cell r="J28722">
            <v>45495</v>
          </cell>
        </row>
        <row r="28723">
          <cell r="F28723" t="str">
            <v>3. Item Componente;PP - BLOQUE ESPUMA D-26.0;25</v>
          </cell>
          <cell r="J28723">
            <v>45495</v>
          </cell>
        </row>
        <row r="28724">
          <cell r="F28724" t="str">
            <v>3. Item Componente;PP - BLOQUE ESPUMA D-26.0;26</v>
          </cell>
          <cell r="J28724">
            <v>45495</v>
          </cell>
        </row>
        <row r="28725">
          <cell r="F28725" t="str">
            <v>3. Item Componente;PP - BLOQUE ESPUMA D-26.0;27</v>
          </cell>
          <cell r="J28725">
            <v>45495</v>
          </cell>
        </row>
        <row r="28726">
          <cell r="F28726" t="str">
            <v>3. Item Componente;PP - BLOQUE ESPUMA D-26.0;28</v>
          </cell>
          <cell r="J28726">
            <v>45495</v>
          </cell>
        </row>
        <row r="28727">
          <cell r="F28727" t="str">
            <v>2. Item Otros;PP - BLOQUE ESPUMA D-26.0;3</v>
          </cell>
          <cell r="J28727">
            <v>45495</v>
          </cell>
        </row>
        <row r="28728">
          <cell r="F28728" t="str">
            <v>2. Item Otros;PP - BLOQUE ESPUMA D-26.0;4</v>
          </cell>
          <cell r="J28728">
            <v>45495</v>
          </cell>
        </row>
        <row r="28729">
          <cell r="F28729" t="str">
            <v>4. Operaciones;PP - BLOQUE ESPUMA D-26.0;8</v>
          </cell>
          <cell r="J28729">
            <v>45495</v>
          </cell>
        </row>
        <row r="28730">
          <cell r="F28730" t="str">
            <v>4. Operaciones;PP - BLOQUE ESPUMA D-26.0;9</v>
          </cell>
          <cell r="J28730">
            <v>45495</v>
          </cell>
        </row>
        <row r="28731">
          <cell r="F28731" t="str">
            <v>4. Operaciones;PP - BLOQUE ESPUMA D-26.0;10</v>
          </cell>
          <cell r="J28731">
            <v>45495</v>
          </cell>
        </row>
        <row r="28732">
          <cell r="F28732" t="str">
            <v>4. Operaciones;PP - BLOQUE ESPUMA D-26.0;11</v>
          </cell>
          <cell r="J28732">
            <v>45495</v>
          </cell>
        </row>
        <row r="28733">
          <cell r="F28733" t="str">
            <v>1. Item OP;PP - BLOQUE ESPUMA D-26.0;2</v>
          </cell>
          <cell r="J28733">
            <v>45495</v>
          </cell>
        </row>
        <row r="28734">
          <cell r="F28734" t="str">
            <v>1. Item OP;PP - BLOQUE ESPUMA D-23.0 DURA;2</v>
          </cell>
          <cell r="J28734">
            <v>45495</v>
          </cell>
        </row>
        <row r="28735">
          <cell r="F28735" t="str">
            <v>4. Operaciones;PP - BLOQUE ESPUMA D-26.0;12</v>
          </cell>
          <cell r="J28735">
            <v>45495</v>
          </cell>
        </row>
        <row r="28736">
          <cell r="F28736" t="str">
            <v>3. Item Componente;PP - BLOQUE ESPUMA D-35.0 VISCOELASTICA;1</v>
          </cell>
          <cell r="J28736">
            <v>45495</v>
          </cell>
        </row>
        <row r="28737">
          <cell r="F28737" t="str">
            <v>3. Item Componente;PP - BLOQUE ESPUMA D-35.0 VISCOELASTICA;2</v>
          </cell>
          <cell r="J28737">
            <v>45495</v>
          </cell>
        </row>
        <row r="28738">
          <cell r="F28738" t="str">
            <v>3. Item Componente;PP - BLOQUE ESPUMA D-35.0 VISCOELASTICA;3</v>
          </cell>
          <cell r="J28738">
            <v>45495</v>
          </cell>
        </row>
        <row r="28739">
          <cell r="F28739" t="str">
            <v>3. Item Componente;PP - BLOQUE ESPUMA D-35.0 VISCOELASTICA;4</v>
          </cell>
          <cell r="J28739">
            <v>45495</v>
          </cell>
        </row>
        <row r="28740">
          <cell r="F28740" t="str">
            <v>4. Operaciones;PP - BLOQUE ESPUMA D-35.0 VISCOELASTICA;1</v>
          </cell>
          <cell r="J28740">
            <v>45495</v>
          </cell>
        </row>
        <row r="28741">
          <cell r="F28741" t="str">
            <v>2. Item Otros;PP - BLOQUE ESPUMA D-35.0 VISCOELASTICA;1</v>
          </cell>
          <cell r="J28741">
            <v>45495</v>
          </cell>
        </row>
        <row r="28742">
          <cell r="F28742" t="str">
            <v>3. Item Componente;PP - BLOQUE ESPUMA D-35.0 VISCOELASTICA;5</v>
          </cell>
          <cell r="J28742">
            <v>45495</v>
          </cell>
        </row>
        <row r="28743">
          <cell r="F28743" t="str">
            <v>3. Item Componente;PP - BLOQUE ESPUMA D-35.0 VISCOELASTICA;6</v>
          </cell>
          <cell r="J28743">
            <v>45495</v>
          </cell>
        </row>
        <row r="28744">
          <cell r="F28744" t="str">
            <v>3. Item Componente;PP - BLOQUE ESPUMA D-35.0 VISCOELASTICA;7</v>
          </cell>
          <cell r="J28744">
            <v>45495</v>
          </cell>
        </row>
        <row r="28745">
          <cell r="F28745" t="str">
            <v>3. Item Componente;PP - BLOQUE ESPUMA D-35.0 VISCOELASTICA;8</v>
          </cell>
          <cell r="J28745">
            <v>45495</v>
          </cell>
        </row>
        <row r="28746">
          <cell r="F28746" t="str">
            <v>3. Item Componente;PP - BLOQUE ESPUMA D-35.0 VISCOELASTICA;9</v>
          </cell>
          <cell r="J28746">
            <v>45495</v>
          </cell>
        </row>
        <row r="28747">
          <cell r="F28747" t="str">
            <v>3. Item Componente;PP - BLOQUE ESPUMA D-35.0 VISCOELASTICA;10</v>
          </cell>
          <cell r="J28747">
            <v>45495</v>
          </cell>
        </row>
        <row r="28748">
          <cell r="F28748" t="str">
            <v>1. Item OP;PP - BLOQUE ESPUMA D-35.0 VISCOELASTICA;1</v>
          </cell>
          <cell r="J28748">
            <v>45495</v>
          </cell>
        </row>
        <row r="28749">
          <cell r="F28749" t="str">
            <v>3. Item Componente;PP - BLOQUE ESPUMA D-40.0;1</v>
          </cell>
          <cell r="J28749">
            <v>45497</v>
          </cell>
        </row>
        <row r="28750">
          <cell r="F28750" t="str">
            <v>3. Item Componente;PP - BLOQUE ESPUMA D-40.0;2</v>
          </cell>
          <cell r="J28750">
            <v>45497</v>
          </cell>
        </row>
        <row r="28751">
          <cell r="F28751" t="str">
            <v>3. Item Componente;PP - BLOQUE ESPUMA D-40.0;3</v>
          </cell>
          <cell r="J28751">
            <v>45497</v>
          </cell>
        </row>
        <row r="28752">
          <cell r="F28752" t="str">
            <v>3. Item Componente;PP - BLOQUE ESPUMA D-40.0;4</v>
          </cell>
          <cell r="J28752">
            <v>45497</v>
          </cell>
        </row>
        <row r="28753">
          <cell r="F28753" t="str">
            <v>3. Item Componente;PP - BLOQUE ESPUMA D-40.0;5</v>
          </cell>
          <cell r="J28753">
            <v>45497</v>
          </cell>
        </row>
        <row r="28754">
          <cell r="F28754" t="str">
            <v>3. Item Componente;PP - BLOQUE ESPUMA D-40.0;6</v>
          </cell>
          <cell r="J28754">
            <v>45497</v>
          </cell>
        </row>
        <row r="28755">
          <cell r="F28755" t="str">
            <v>3. Item Componente;PP - BLOQUE ESPUMA D-40.0;7</v>
          </cell>
          <cell r="J28755">
            <v>45497</v>
          </cell>
        </row>
        <row r="28756">
          <cell r="F28756" t="str">
            <v>3. Item Componente;PP - BLOQUE ESPUMA D-40.0;8</v>
          </cell>
          <cell r="J28756">
            <v>45497</v>
          </cell>
        </row>
        <row r="28757">
          <cell r="F28757" t="str">
            <v>3. Item Componente;PP - BLOQUE ESPUMA D-40.0;9</v>
          </cell>
          <cell r="J28757">
            <v>45497</v>
          </cell>
        </row>
        <row r="28758">
          <cell r="F28758" t="str">
            <v>2. Item Otros;PP - BLOQUE ESPUMA D-40.0;1</v>
          </cell>
          <cell r="J28758">
            <v>45497</v>
          </cell>
        </row>
        <row r="28759">
          <cell r="F28759" t="str">
            <v>2. Item Otros;PP - BLOQUE ESPUMA D-40.0;2</v>
          </cell>
          <cell r="J28759">
            <v>45497</v>
          </cell>
        </row>
        <row r="28760">
          <cell r="F28760" t="str">
            <v>4. Operaciones;PP - BLOQUE ESPUMA D-40.0;1</v>
          </cell>
          <cell r="J28760">
            <v>45497</v>
          </cell>
        </row>
        <row r="28761">
          <cell r="F28761" t="str">
            <v>4. Operaciones;PP - BLOQUE ESPUMA D-40.0;2</v>
          </cell>
          <cell r="J28761">
            <v>45497</v>
          </cell>
        </row>
        <row r="28762">
          <cell r="F28762" t="str">
            <v>4. Operaciones;PP - BLOQUE ESPUMA D-40.0;3</v>
          </cell>
          <cell r="J28762">
            <v>45497</v>
          </cell>
        </row>
        <row r="28763">
          <cell r="F28763" t="str">
            <v>4. Operaciones;PP - BLOQUE ESPUMA D-40.0;4</v>
          </cell>
          <cell r="J28763">
            <v>45497</v>
          </cell>
        </row>
        <row r="28764">
          <cell r="F28764" t="str">
            <v>4. Operaciones;PP - BLOQUE ESPUMA D-40.0;5</v>
          </cell>
          <cell r="J28764">
            <v>45497</v>
          </cell>
        </row>
        <row r="28765">
          <cell r="F28765" t="str">
            <v>4. Operaciones;PP - BLOQUE ESPUMA D-40.0;6</v>
          </cell>
          <cell r="J28765">
            <v>45497</v>
          </cell>
        </row>
        <row r="28766">
          <cell r="F28766" t="str">
            <v>3. Item Componente;PP - BLOQUE ESPUMA D-40.0;10</v>
          </cell>
          <cell r="J28766">
            <v>45497</v>
          </cell>
        </row>
        <row r="28767">
          <cell r="F28767" t="str">
            <v>3. Item Componente;PP - BLOQUE ESPUMA D-40.0;11</v>
          </cell>
          <cell r="J28767">
            <v>45497</v>
          </cell>
        </row>
        <row r="28768">
          <cell r="F28768" t="str">
            <v>1. Item OP;PP - BLOQUE ESPUMA D-30.0;1</v>
          </cell>
          <cell r="J28768">
            <v>45497</v>
          </cell>
        </row>
        <row r="28769">
          <cell r="F28769" t="str">
            <v>2. Item Otros;PP - BLOQUE ESPUMA D-30.0;1</v>
          </cell>
          <cell r="J28769">
            <v>45497</v>
          </cell>
        </row>
        <row r="28770">
          <cell r="F28770" t="str">
            <v>2. Item Otros;PP - BLOQUE ESPUMA D-30.0;2</v>
          </cell>
          <cell r="J28770">
            <v>45497</v>
          </cell>
        </row>
        <row r="28771">
          <cell r="F28771" t="str">
            <v>3. Item Componente;PP - BLOQUE ESPUMA D-30.0;1</v>
          </cell>
          <cell r="J28771">
            <v>45497</v>
          </cell>
        </row>
        <row r="28772">
          <cell r="F28772" t="str">
            <v>3. Item Componente;PP - BLOQUE ESPUMA D-30.0;2</v>
          </cell>
          <cell r="J28772">
            <v>45497</v>
          </cell>
        </row>
        <row r="28773">
          <cell r="F28773" t="str">
            <v>3. Item Componente;PP - BLOQUE ESPUMA D-30.0;3</v>
          </cell>
          <cell r="J28773">
            <v>45497</v>
          </cell>
        </row>
        <row r="28774">
          <cell r="F28774" t="str">
            <v>4. Operaciones;PP - BLOQUE ESPUMA D-30.0;1</v>
          </cell>
          <cell r="J28774">
            <v>45497</v>
          </cell>
        </row>
        <row r="28775">
          <cell r="F28775" t="str">
            <v>3. Item Componente;PP - BLOQUE ESPUMA D-30.0;4</v>
          </cell>
          <cell r="J28775">
            <v>45497</v>
          </cell>
        </row>
        <row r="28776">
          <cell r="F28776" t="str">
            <v>4. Operaciones;PP - BLOQUE ESPUMA D-30.0;2</v>
          </cell>
          <cell r="J28776">
            <v>45497</v>
          </cell>
        </row>
        <row r="28777">
          <cell r="F28777" t="str">
            <v>4. Operaciones;PP - BLOQUE ESPUMA D-30.0;3</v>
          </cell>
          <cell r="J28777">
            <v>45497</v>
          </cell>
        </row>
        <row r="28778">
          <cell r="F28778" t="str">
            <v>4. Operaciones;PP - BLOQUE ESPUMA D-30.0;4</v>
          </cell>
          <cell r="J28778">
            <v>45497</v>
          </cell>
        </row>
        <row r="28779">
          <cell r="F28779" t="str">
            <v>4. Operaciones;PP - BLOQUE ESPUMA D-30.0;5</v>
          </cell>
          <cell r="J28779">
            <v>45497</v>
          </cell>
        </row>
        <row r="28780">
          <cell r="F28780" t="str">
            <v>4. Operaciones;PP - BLOQUE ESPUMA D-30.0;6</v>
          </cell>
          <cell r="J28780">
            <v>45497</v>
          </cell>
        </row>
        <row r="28781">
          <cell r="F28781" t="str">
            <v>3. Item Componente;PP - BLOQUE ESPUMA D-30.0;5</v>
          </cell>
          <cell r="J28781">
            <v>45497</v>
          </cell>
        </row>
        <row r="28782">
          <cell r="F28782" t="str">
            <v>3. Item Componente;PP - BLOQUE ESPUMA D-30.0;6</v>
          </cell>
          <cell r="J28782">
            <v>45497</v>
          </cell>
        </row>
        <row r="28783">
          <cell r="F28783" t="str">
            <v>3. Item Componente;PP - BLOQUE ESPUMA D-30.0;7</v>
          </cell>
          <cell r="J28783">
            <v>45497</v>
          </cell>
        </row>
        <row r="28784">
          <cell r="F28784" t="str">
            <v>3. Item Componente;PP - BLOQUE ESPUMA D-30.0;8</v>
          </cell>
          <cell r="J28784">
            <v>45497</v>
          </cell>
        </row>
        <row r="28785">
          <cell r="F28785" t="str">
            <v>3. Item Componente;PP - BLOQUE ESPUMA D-30.0;9</v>
          </cell>
          <cell r="J28785">
            <v>45497</v>
          </cell>
        </row>
        <row r="28786">
          <cell r="F28786" t="str">
            <v>3. Item Componente;PP - BLOQUE ESPUMA D-30.0;10</v>
          </cell>
          <cell r="J28786">
            <v>45497</v>
          </cell>
        </row>
        <row r="28787">
          <cell r="F28787" t="str">
            <v>3. Item Componente;PP - BLOQUE ESPUMA D-30.0;11</v>
          </cell>
          <cell r="J28787">
            <v>45497</v>
          </cell>
        </row>
        <row r="28788">
          <cell r="F28788" t="str">
            <v>3. Item Componente;PP - BLOQUE ESPUMA D-30.0;12</v>
          </cell>
          <cell r="J28788">
            <v>45497</v>
          </cell>
        </row>
        <row r="28789">
          <cell r="F28789" t="str">
            <v>3. Item Componente;PP - BLOQUE ESPUMA D-30.0;13</v>
          </cell>
          <cell r="J28789">
            <v>45497</v>
          </cell>
        </row>
        <row r="28790">
          <cell r="F28790" t="str">
            <v>3. Item Componente;PP - BLOQUE ESPUMA D-26.0 PENTA;1</v>
          </cell>
          <cell r="J28790">
            <v>45497</v>
          </cell>
        </row>
        <row r="28791">
          <cell r="F28791" t="str">
            <v>3. Item Componente;PP - BLOQUE ESPUMA D-26.0 PENTA;2</v>
          </cell>
          <cell r="J28791">
            <v>45497</v>
          </cell>
        </row>
        <row r="28792">
          <cell r="F28792" t="str">
            <v>3. Item Componente;PP - BLOQUE ESPUMA D-26.0 PENTA;3</v>
          </cell>
          <cell r="J28792">
            <v>45497</v>
          </cell>
        </row>
        <row r="28793">
          <cell r="F28793" t="str">
            <v>3. Item Componente;PP - BLOQUE ESPUMA D-26.0 PENTA;4</v>
          </cell>
          <cell r="J28793">
            <v>45497</v>
          </cell>
        </row>
        <row r="28794">
          <cell r="F28794" t="str">
            <v>4. Operaciones;PP - BLOQUE ESPUMA D-26.0 PENTA;1</v>
          </cell>
          <cell r="J28794">
            <v>45497</v>
          </cell>
        </row>
        <row r="28795">
          <cell r="F28795" t="str">
            <v>4. Operaciones;PP - BLOQUE ESPUMA D-26.0 PENTA;2</v>
          </cell>
          <cell r="J28795">
            <v>45497</v>
          </cell>
        </row>
        <row r="28796">
          <cell r="F28796" t="str">
            <v>3. Item Componente;PP - BLOQUE ESPUMA D-26.0 PENTA;5</v>
          </cell>
          <cell r="J28796">
            <v>45497</v>
          </cell>
        </row>
        <row r="28797">
          <cell r="F28797" t="str">
            <v>3. Item Componente;PP - BLOQUE ESPUMA D-26.0 PENTA;6</v>
          </cell>
          <cell r="J28797">
            <v>45497</v>
          </cell>
        </row>
        <row r="28798">
          <cell r="F28798" t="str">
            <v>3. Item Componente;PP - BLOQUE ESPUMA D-26.0 PENTA;7</v>
          </cell>
          <cell r="J28798">
            <v>45497</v>
          </cell>
        </row>
        <row r="28799">
          <cell r="F28799" t="str">
            <v>3. Item Componente;PP - BLOQUE ESPUMA D-26.0 PENTA;8</v>
          </cell>
          <cell r="J28799">
            <v>45497</v>
          </cell>
        </row>
        <row r="28800">
          <cell r="F28800" t="str">
            <v>3. Item Componente;PP - BLOQUE ESPUMA D-26.0 PENTA;9</v>
          </cell>
          <cell r="J28800">
            <v>45497</v>
          </cell>
        </row>
        <row r="28801">
          <cell r="F28801" t="str">
            <v>3. Item Componente;PP - BLOQUE ESPUMA D-26.0 PENTA;10</v>
          </cell>
          <cell r="J28801">
            <v>45497</v>
          </cell>
        </row>
        <row r="28802">
          <cell r="F28802" t="str">
            <v>3. Item Componente;PP - BLOQUE ESPUMA D-26.0 PENTA;11</v>
          </cell>
          <cell r="J28802">
            <v>45497</v>
          </cell>
        </row>
        <row r="28803">
          <cell r="F28803" t="str">
            <v>3. Item Componente;PP - BLOQUE ESPUMA D-26.0 PENTA;12</v>
          </cell>
          <cell r="J28803">
            <v>45497</v>
          </cell>
        </row>
        <row r="28804">
          <cell r="F28804" t="str">
            <v>3. Item Componente;PP - BLOQUE ESPUMA D-26.0 PENTA;13</v>
          </cell>
          <cell r="J28804">
            <v>45497</v>
          </cell>
        </row>
        <row r="28805">
          <cell r="F28805" t="str">
            <v>2. Item Otros;PP - BLOQUE ESPUMA D-26.0 PENTA;1</v>
          </cell>
          <cell r="J28805">
            <v>45497</v>
          </cell>
        </row>
        <row r="28806">
          <cell r="F28806" t="str">
            <v>2. Item Otros;PP - BLOQUE ESPUMA D-26.0 PENTA;2</v>
          </cell>
          <cell r="J28806">
            <v>45497</v>
          </cell>
        </row>
        <row r="28807">
          <cell r="F28807" t="str">
            <v>4. Operaciones;PP - BLOQUE ESPUMA D-26.0;1</v>
          </cell>
          <cell r="J28807">
            <v>45497</v>
          </cell>
        </row>
        <row r="28808">
          <cell r="F28808" t="str">
            <v>4. Operaciones;PP - BLOQUE ESPUMA D-26.0;2</v>
          </cell>
          <cell r="J28808">
            <v>45497</v>
          </cell>
        </row>
        <row r="28809">
          <cell r="F28809" t="str">
            <v>4. Operaciones;PP - BLOQUE ESPUMA D-26.0;3</v>
          </cell>
          <cell r="J28809">
            <v>45497</v>
          </cell>
        </row>
        <row r="28810">
          <cell r="F28810" t="str">
            <v>4. Operaciones;PP - BLOQUE ESPUMA D-26.0;4</v>
          </cell>
          <cell r="J28810">
            <v>45497</v>
          </cell>
        </row>
        <row r="28811">
          <cell r="F28811" t="str">
            <v>4. Operaciones;PP - BLOQUE ESPUMA D-26.0;5</v>
          </cell>
          <cell r="J28811">
            <v>45497</v>
          </cell>
        </row>
        <row r="28812">
          <cell r="F28812" t="str">
            <v>4. Operaciones;PP - BLOQUE ESPUMA D-26.0;6</v>
          </cell>
          <cell r="J28812">
            <v>45497</v>
          </cell>
        </row>
        <row r="28813">
          <cell r="F28813" t="str">
            <v>1. Item OP;PP - BLOQUE ESPUMA D-26.0;1</v>
          </cell>
          <cell r="J28813">
            <v>45497</v>
          </cell>
        </row>
        <row r="28814">
          <cell r="F28814" t="str">
            <v>2. Item Otros;PP - BLOQUE ESPUMA D-26.0;1</v>
          </cell>
          <cell r="J28814">
            <v>45497</v>
          </cell>
        </row>
        <row r="28815">
          <cell r="F28815" t="str">
            <v>4. Operaciones;PP - BLOQUE ESPUMA D-26.0 PENTA;3</v>
          </cell>
          <cell r="J28815">
            <v>45497</v>
          </cell>
        </row>
        <row r="28816">
          <cell r="F28816" t="str">
            <v>4. Operaciones;PP - BLOQUE ESPUMA D-26.0 PENTA;4</v>
          </cell>
          <cell r="J28816">
            <v>45497</v>
          </cell>
        </row>
        <row r="28817">
          <cell r="F28817" t="str">
            <v>4. Operaciones;PP - BLOQUE ESPUMA D-26.0 PENTA;5</v>
          </cell>
          <cell r="J28817">
            <v>45497</v>
          </cell>
        </row>
        <row r="28818">
          <cell r="F28818" t="str">
            <v>4. Operaciones;PP - BLOQUE ESPUMA D-26.0 PENTA;6</v>
          </cell>
          <cell r="J28818">
            <v>45497</v>
          </cell>
        </row>
        <row r="28819">
          <cell r="F28819" t="str">
            <v>1. Item OP;PP - BLOQUE ESPUMA D-26.0 PENTA;1</v>
          </cell>
          <cell r="J28819">
            <v>45497</v>
          </cell>
        </row>
        <row r="28820">
          <cell r="F28820" t="str">
            <v>2. Item Otros;PP - BLOQUE ESPUMA D-26.0;2</v>
          </cell>
          <cell r="J28820">
            <v>45497</v>
          </cell>
        </row>
        <row r="28821">
          <cell r="F28821" t="str">
            <v>3. Item Componente;PP - BLOQUE ESPUMA D-26.0;1</v>
          </cell>
          <cell r="J28821">
            <v>45497</v>
          </cell>
        </row>
        <row r="28822">
          <cell r="F28822" t="str">
            <v>3. Item Componente;PP - BLOQUE ESPUMA D-26.0;2</v>
          </cell>
          <cell r="J28822">
            <v>45497</v>
          </cell>
        </row>
        <row r="28823">
          <cell r="F28823" t="str">
            <v>3. Item Componente;PP - BLOQUE ESPUMA D-26.0;3</v>
          </cell>
          <cell r="J28823">
            <v>45497</v>
          </cell>
        </row>
        <row r="28824">
          <cell r="F28824" t="str">
            <v>3. Item Componente;PP - BLOQUE ESPUMA D-26.0;4</v>
          </cell>
          <cell r="J28824">
            <v>45497</v>
          </cell>
        </row>
        <row r="28825">
          <cell r="F28825" t="str">
            <v>3. Item Componente;PP - BLOQUE ESPUMA D-26.0;5</v>
          </cell>
          <cell r="J28825">
            <v>45497</v>
          </cell>
        </row>
        <row r="28826">
          <cell r="F28826" t="str">
            <v>3. Item Componente;PP - BLOQUE ESPUMA D-26.0;6</v>
          </cell>
          <cell r="J28826">
            <v>45497</v>
          </cell>
        </row>
        <row r="28827">
          <cell r="F28827" t="str">
            <v>3. Item Componente;PP - BLOQUE ESPUMA D-26.0;7</v>
          </cell>
          <cell r="J28827">
            <v>45497</v>
          </cell>
        </row>
        <row r="28828">
          <cell r="F28828" t="str">
            <v>3. Item Componente;PP - BLOQUE ESPUMA D-26.0;8</v>
          </cell>
          <cell r="J28828">
            <v>45497</v>
          </cell>
        </row>
        <row r="28829">
          <cell r="F28829" t="str">
            <v>3. Item Componente;PP - BLOQUE ESPUMA D-26.0;9</v>
          </cell>
          <cell r="J28829">
            <v>45497</v>
          </cell>
        </row>
        <row r="28830">
          <cell r="F28830" t="str">
            <v>3. Item Componente;PP - BLOQUE ESPUMA D-26.0;10</v>
          </cell>
          <cell r="J28830">
            <v>45497</v>
          </cell>
        </row>
        <row r="28831">
          <cell r="F28831" t="str">
            <v>3. Item Componente;PP - BLOQUE ESPUMA D-26.0;11</v>
          </cell>
          <cell r="J28831">
            <v>45497</v>
          </cell>
        </row>
        <row r="28832">
          <cell r="F28832" t="str">
            <v>3. Item Componente;PP - BLOQUE ESPUMA D-26.0;12</v>
          </cell>
          <cell r="J28832">
            <v>45497</v>
          </cell>
        </row>
        <row r="28833">
          <cell r="F28833" t="str">
            <v>3. Item Componente;PP - BLOQUE ESPUMA D-26.0;13</v>
          </cell>
          <cell r="J28833">
            <v>45497</v>
          </cell>
        </row>
        <row r="28834">
          <cell r="F28834" t="str">
            <v>3. Item Componente;PP - BLOQUE ESPUMA D-26.0;14</v>
          </cell>
          <cell r="J28834">
            <v>45497</v>
          </cell>
        </row>
        <row r="28835">
          <cell r="F28835" t="str">
            <v>1. Item OP;PP - BLOQUE ESPUMA D-26.0;2</v>
          </cell>
          <cell r="J28835">
            <v>45497</v>
          </cell>
        </row>
        <row r="28836">
          <cell r="F28836" t="str">
            <v>2. Item Otros;PP - BLOQUE ESPUMA D-26.0;3</v>
          </cell>
          <cell r="J28836">
            <v>45497</v>
          </cell>
        </row>
        <row r="28837">
          <cell r="F28837" t="str">
            <v>2. Item Otros;PP - BLOQUE ESPUMA D-26.0;4</v>
          </cell>
          <cell r="J28837">
            <v>45497</v>
          </cell>
        </row>
        <row r="28838">
          <cell r="F28838" t="str">
            <v>3. Item Componente;PP - BLOQUE ESPUMA D-26.0;15</v>
          </cell>
          <cell r="J28838">
            <v>45497</v>
          </cell>
        </row>
        <row r="28839">
          <cell r="F28839" t="str">
            <v>3. Item Componente;PP - BLOQUE ESPUMA D-26.0;16</v>
          </cell>
          <cell r="J28839">
            <v>45497</v>
          </cell>
        </row>
        <row r="28840">
          <cell r="F28840" t="str">
            <v>3. Item Componente;PP - BLOQUE ESPUMA D-26.0;17</v>
          </cell>
          <cell r="J28840">
            <v>45497</v>
          </cell>
        </row>
        <row r="28841">
          <cell r="F28841" t="str">
            <v>4. Operaciones;PP - BLOQUE ESPUMA D-26.0;7</v>
          </cell>
          <cell r="J28841">
            <v>45497</v>
          </cell>
        </row>
        <row r="28842">
          <cell r="F28842" t="str">
            <v>3. Item Componente;PP - BLOQUE ESPUMA D-26.0;18</v>
          </cell>
          <cell r="J28842">
            <v>45497</v>
          </cell>
        </row>
        <row r="28843">
          <cell r="F28843" t="str">
            <v>4. Operaciones;PP - BLOQUE ESPUMA D-26.0;8</v>
          </cell>
          <cell r="J28843">
            <v>45497</v>
          </cell>
        </row>
        <row r="28844">
          <cell r="F28844" t="str">
            <v>4. Operaciones;PP - BLOQUE ESPUMA D-26.0;9</v>
          </cell>
          <cell r="J28844">
            <v>45497</v>
          </cell>
        </row>
        <row r="28845">
          <cell r="F28845" t="str">
            <v>4. Operaciones;PP - BLOQUE ESPUMA D-26.0;10</v>
          </cell>
          <cell r="J28845">
            <v>45497</v>
          </cell>
        </row>
        <row r="28846">
          <cell r="F28846" t="str">
            <v>4. Operaciones;PP - BLOQUE ESPUMA D-26.0;11</v>
          </cell>
          <cell r="J28846">
            <v>45497</v>
          </cell>
        </row>
        <row r="28847">
          <cell r="F28847" t="str">
            <v>4. Operaciones;PP - BLOQUE ESPUMA D-26.0;12</v>
          </cell>
          <cell r="J28847">
            <v>45497</v>
          </cell>
        </row>
        <row r="28848">
          <cell r="F28848" t="str">
            <v>3. Item Componente;PP - BLOQUE ESPUMA D-26.0;19</v>
          </cell>
          <cell r="J28848">
            <v>45497</v>
          </cell>
        </row>
        <row r="28849">
          <cell r="F28849" t="str">
            <v>3. Item Componente;PP - BLOQUE ESPUMA D-26.0;20</v>
          </cell>
          <cell r="J28849">
            <v>45497</v>
          </cell>
        </row>
        <row r="28850">
          <cell r="F28850" t="str">
            <v>3. Item Componente;PP - BLOQUE ESPUMA D-26.0;21</v>
          </cell>
          <cell r="J28850">
            <v>45497</v>
          </cell>
        </row>
        <row r="28851">
          <cell r="F28851" t="str">
            <v>3. Item Componente;PP - BLOQUE ESPUMA D-26.0;22</v>
          </cell>
          <cell r="J28851">
            <v>45497</v>
          </cell>
        </row>
        <row r="28852">
          <cell r="F28852" t="str">
            <v>3. Item Componente;PP - BLOQUE ESPUMA D-26.0;23</v>
          </cell>
          <cell r="J28852">
            <v>45497</v>
          </cell>
        </row>
        <row r="28853">
          <cell r="F28853" t="str">
            <v>3. Item Componente;PP - BLOQUE ESPUMA D-26.0;24</v>
          </cell>
          <cell r="J28853">
            <v>45497</v>
          </cell>
        </row>
        <row r="28854">
          <cell r="F28854" t="str">
            <v>3. Item Componente;PP - BLOQUE ESPUMA D-26.0;25</v>
          </cell>
          <cell r="J28854">
            <v>45497</v>
          </cell>
        </row>
        <row r="28855">
          <cell r="F28855" t="str">
            <v>3. Item Componente;PP - BLOQUE ESPUMA D-26.0;26</v>
          </cell>
          <cell r="J28855">
            <v>45497</v>
          </cell>
        </row>
        <row r="28856">
          <cell r="F28856" t="str">
            <v>3. Item Componente;PP - BLOQUE ESPUMA D-26.0;27</v>
          </cell>
          <cell r="J28856">
            <v>45497</v>
          </cell>
        </row>
        <row r="28857">
          <cell r="F28857" t="str">
            <v>2. Item Otros;PP - BLOQUE ESPUMA D-23.0;1</v>
          </cell>
          <cell r="J28857">
            <v>45497</v>
          </cell>
        </row>
        <row r="28858">
          <cell r="F28858" t="str">
            <v>1. Item OP;PP - BLOQUE ESPUMA D-23.0 PENTA;1</v>
          </cell>
          <cell r="J28858">
            <v>45497</v>
          </cell>
        </row>
        <row r="28859">
          <cell r="F28859" t="str">
            <v>2. Item Otros;PP - BLOQUE ESPUMA D-23.0 PENTA;1</v>
          </cell>
          <cell r="J28859">
            <v>45497</v>
          </cell>
        </row>
        <row r="28860">
          <cell r="F28860" t="str">
            <v>2. Item Otros;PP - BLOQUE ESPUMA D-23.0 PENTA;2</v>
          </cell>
          <cell r="J28860">
            <v>45497</v>
          </cell>
        </row>
        <row r="28861">
          <cell r="F28861" t="str">
            <v>3. Item Componente;PP - BLOQUE ESPUMA D-23.0 PENTA;1</v>
          </cell>
          <cell r="J28861">
            <v>45497</v>
          </cell>
        </row>
        <row r="28862">
          <cell r="F28862" t="str">
            <v>3. Item Componente;PP - BLOQUE ESPUMA D-23.0 PENTA;2</v>
          </cell>
          <cell r="J28862">
            <v>45497</v>
          </cell>
        </row>
        <row r="28863">
          <cell r="F28863" t="str">
            <v>3. Item Componente;PP - BLOQUE ESPUMA D-23.0 PENTA;3</v>
          </cell>
          <cell r="J28863">
            <v>45497</v>
          </cell>
        </row>
        <row r="28864">
          <cell r="F28864" t="str">
            <v>4. Operaciones;PP - BLOQUE ESPUMA D-23.0 PENTA;1</v>
          </cell>
          <cell r="J28864">
            <v>45497</v>
          </cell>
        </row>
        <row r="28865">
          <cell r="F28865" t="str">
            <v>3. Item Componente;PP - BLOQUE ESPUMA D-23.0 PENTA;4</v>
          </cell>
          <cell r="J28865">
            <v>45497</v>
          </cell>
        </row>
        <row r="28866">
          <cell r="F28866" t="str">
            <v>4. Operaciones;PP - BLOQUE ESPUMA D-23.0 PENTA;2</v>
          </cell>
          <cell r="J28866">
            <v>45497</v>
          </cell>
        </row>
        <row r="28867">
          <cell r="F28867" t="str">
            <v>4. Operaciones;PP - BLOQUE ESPUMA D-23.0 PENTA;3</v>
          </cell>
          <cell r="J28867">
            <v>45497</v>
          </cell>
        </row>
        <row r="28868">
          <cell r="F28868" t="str">
            <v>4. Operaciones;PP - BLOQUE ESPUMA D-23.0 PENTA;4</v>
          </cell>
          <cell r="J28868">
            <v>45497</v>
          </cell>
        </row>
        <row r="28869">
          <cell r="F28869" t="str">
            <v>4. Operaciones;PP - BLOQUE ESPUMA D-23.0 PENTA;5</v>
          </cell>
          <cell r="J28869">
            <v>45497</v>
          </cell>
        </row>
        <row r="28870">
          <cell r="F28870" t="str">
            <v>4. Operaciones;PP - BLOQUE ESPUMA D-23.0 PENTA;6</v>
          </cell>
          <cell r="J28870">
            <v>45497</v>
          </cell>
        </row>
        <row r="28871">
          <cell r="F28871" t="str">
            <v>3. Item Componente;PP - BLOQUE ESPUMA D-23.0 PENTA;5</v>
          </cell>
          <cell r="J28871">
            <v>45497</v>
          </cell>
        </row>
        <row r="28872">
          <cell r="F28872" t="str">
            <v>3. Item Componente;PP - BLOQUE ESPUMA D-23.0 PENTA;6</v>
          </cell>
          <cell r="J28872">
            <v>45497</v>
          </cell>
        </row>
        <row r="28873">
          <cell r="F28873" t="str">
            <v>3. Item Componente;PP - BLOQUE ESPUMA D-23.0 PENTA;7</v>
          </cell>
          <cell r="J28873">
            <v>45497</v>
          </cell>
        </row>
        <row r="28874">
          <cell r="F28874" t="str">
            <v>3. Item Componente;PP - BLOQUE ESPUMA D-23.0 PENTA;8</v>
          </cell>
          <cell r="J28874">
            <v>45497</v>
          </cell>
        </row>
        <row r="28875">
          <cell r="F28875" t="str">
            <v>3. Item Componente;PP - BLOQUE ESPUMA D-23.0 PENTA;9</v>
          </cell>
          <cell r="J28875">
            <v>45497</v>
          </cell>
        </row>
        <row r="28876">
          <cell r="F28876" t="str">
            <v>3. Item Componente;PP - BLOQUE ESPUMA D-23.0 PENTA;10</v>
          </cell>
          <cell r="J28876">
            <v>45497</v>
          </cell>
        </row>
        <row r="28877">
          <cell r="F28877" t="str">
            <v>3. Item Componente;PP - BLOQUE ESPUMA D-23.0 PENTA;11</v>
          </cell>
          <cell r="J28877">
            <v>45497</v>
          </cell>
        </row>
        <row r="28878">
          <cell r="F28878" t="str">
            <v>3. Item Componente;PP - BLOQUE ESPUMA D-23.0 PENTA;12</v>
          </cell>
          <cell r="J28878">
            <v>45497</v>
          </cell>
        </row>
        <row r="28879">
          <cell r="F28879" t="str">
            <v>3. Item Componente;PP - BLOQUE ESPUMA D-23.0 PENTA;13</v>
          </cell>
          <cell r="J28879">
            <v>45497</v>
          </cell>
        </row>
        <row r="28880">
          <cell r="F28880" t="str">
            <v>2. Item Otros;PP - BLOQUE ESPUMA D-20.0;1</v>
          </cell>
          <cell r="J28880">
            <v>45497</v>
          </cell>
        </row>
        <row r="28881">
          <cell r="F28881" t="str">
            <v>2. Item Otros;PP - BLOQUE ESPUMA D-20.0;2</v>
          </cell>
          <cell r="J28881">
            <v>45497</v>
          </cell>
        </row>
        <row r="28882">
          <cell r="F28882" t="str">
            <v>3. Item Componente;PP - BLOQUE ESPUMA D-20.0;1</v>
          </cell>
          <cell r="J28882">
            <v>45497</v>
          </cell>
        </row>
        <row r="28883">
          <cell r="F28883" t="str">
            <v>3. Item Componente;PP - BLOQUE ESPUMA D-20.0;2</v>
          </cell>
          <cell r="J28883">
            <v>45497</v>
          </cell>
        </row>
        <row r="28884">
          <cell r="F28884" t="str">
            <v>3. Item Componente;PP - BLOQUE ESPUMA D-20.0;3</v>
          </cell>
          <cell r="J28884">
            <v>45497</v>
          </cell>
        </row>
        <row r="28885">
          <cell r="F28885" t="str">
            <v>3. Item Componente;PP - BLOQUE ESPUMA D-20.0;4</v>
          </cell>
          <cell r="J28885">
            <v>45497</v>
          </cell>
        </row>
        <row r="28886">
          <cell r="F28886" t="str">
            <v>3. Item Componente;PP - BLOQUE ESPUMA D-20.0;5</v>
          </cell>
          <cell r="J28886">
            <v>45497</v>
          </cell>
        </row>
        <row r="28887">
          <cell r="F28887" t="str">
            <v>3. Item Componente;PP - BLOQUE ESPUMA D-20.0;6</v>
          </cell>
          <cell r="J28887">
            <v>45497</v>
          </cell>
        </row>
        <row r="28888">
          <cell r="F28888" t="str">
            <v>3. Item Componente;PP - BLOQUE ESPUMA D-20.0;7</v>
          </cell>
          <cell r="J28888">
            <v>45497</v>
          </cell>
        </row>
        <row r="28889">
          <cell r="F28889" t="str">
            <v>3. Item Componente;PP - BLOQUE ESPUMA D-20.0;8</v>
          </cell>
          <cell r="J28889">
            <v>45497</v>
          </cell>
        </row>
        <row r="28890">
          <cell r="F28890" t="str">
            <v>3. Item Componente;PP - BLOQUE ESPUMA D-20.0;9</v>
          </cell>
          <cell r="J28890">
            <v>45497</v>
          </cell>
        </row>
        <row r="28891">
          <cell r="F28891" t="str">
            <v>3. Item Componente;PP - BLOQUE ESPUMA D-20.0;10</v>
          </cell>
          <cell r="J28891">
            <v>45497</v>
          </cell>
        </row>
        <row r="28892">
          <cell r="F28892" t="str">
            <v>3. Item Componente;PP - BLOQUE ESPUMA D-20.0;11</v>
          </cell>
          <cell r="J28892">
            <v>45497</v>
          </cell>
        </row>
        <row r="28893">
          <cell r="F28893" t="str">
            <v>3. Item Componente;PP - BLOQUE ESPUMA D-20.0;12</v>
          </cell>
          <cell r="J28893">
            <v>45497</v>
          </cell>
        </row>
        <row r="28894">
          <cell r="F28894" t="str">
            <v>3. Item Componente;PP - BLOQUE ESPUMA D-20.0;13</v>
          </cell>
          <cell r="J28894">
            <v>45497</v>
          </cell>
        </row>
        <row r="28895">
          <cell r="F28895" t="str">
            <v>3. Item Componente;PP - BLOQUE ESPUMA D-20.0;14</v>
          </cell>
          <cell r="J28895">
            <v>45497</v>
          </cell>
        </row>
        <row r="28896">
          <cell r="F28896" t="str">
            <v>4. Operaciones;PP - BLOQUE ESPUMA D-20.0;1</v>
          </cell>
          <cell r="J28896">
            <v>45497</v>
          </cell>
        </row>
        <row r="28897">
          <cell r="F28897" t="str">
            <v>4. Operaciones;PP - BLOQUE ESPUMA D-20.0;2</v>
          </cell>
          <cell r="J28897">
            <v>45497</v>
          </cell>
        </row>
        <row r="28898">
          <cell r="F28898" t="str">
            <v>4. Operaciones;PP - BLOQUE ESPUMA D-20.0;3</v>
          </cell>
          <cell r="J28898">
            <v>45497</v>
          </cell>
        </row>
        <row r="28899">
          <cell r="F28899" t="str">
            <v>4. Operaciones;PP - BLOQUE ESPUMA D-20.0;4</v>
          </cell>
          <cell r="J28899">
            <v>45497</v>
          </cell>
        </row>
        <row r="28900">
          <cell r="F28900" t="str">
            <v>4. Operaciones;PP - BLOQUE ESPUMA D-20.0;5</v>
          </cell>
          <cell r="J28900">
            <v>45497</v>
          </cell>
        </row>
        <row r="28901">
          <cell r="F28901" t="str">
            <v>4. Operaciones;PP - BLOQUE ESPUMA D-20.0;6</v>
          </cell>
          <cell r="J28901">
            <v>45497</v>
          </cell>
        </row>
        <row r="28902">
          <cell r="F28902" t="str">
            <v>4. Operaciones;PP - BLOQUE ESPUMA D-23.0;1</v>
          </cell>
          <cell r="J28902">
            <v>45497</v>
          </cell>
        </row>
        <row r="28903">
          <cell r="F28903" t="str">
            <v>4. Operaciones;PP - BLOQUE ESPUMA D-23.0;2</v>
          </cell>
          <cell r="J28903">
            <v>45497</v>
          </cell>
        </row>
        <row r="28904">
          <cell r="F28904" t="str">
            <v>4. Operaciones;PP - BLOQUE ESPUMA D-23.0;3</v>
          </cell>
          <cell r="J28904">
            <v>45497</v>
          </cell>
        </row>
        <row r="28905">
          <cell r="F28905" t="str">
            <v>4. Operaciones;PP - BLOQUE ESPUMA D-23.0;4</v>
          </cell>
          <cell r="J28905">
            <v>45497</v>
          </cell>
        </row>
        <row r="28906">
          <cell r="F28906" t="str">
            <v>4. Operaciones;PP - BLOQUE ESPUMA D-23.0;5</v>
          </cell>
          <cell r="J28906">
            <v>45497</v>
          </cell>
        </row>
        <row r="28907">
          <cell r="F28907" t="str">
            <v>4. Operaciones;PP - BLOQUE ESPUMA D-23.0;6</v>
          </cell>
          <cell r="J28907">
            <v>45497</v>
          </cell>
        </row>
        <row r="28908">
          <cell r="F28908" t="str">
            <v>1. Item OP;PP - BLOQUE ESPUMA D-23.0;1</v>
          </cell>
          <cell r="J28908">
            <v>45497</v>
          </cell>
        </row>
        <row r="28909">
          <cell r="F28909" t="str">
            <v>1. Item OP;PP - BLOQUE ESPUMA D-23.0;2</v>
          </cell>
          <cell r="J28909">
            <v>45497</v>
          </cell>
        </row>
        <row r="28910">
          <cell r="F28910" t="str">
            <v>2. Item Otros;PP - BLOQUE ESPUMA D-23.0;2</v>
          </cell>
          <cell r="J28910">
            <v>45497</v>
          </cell>
        </row>
        <row r="28911">
          <cell r="F28911" t="str">
            <v>2. Item Otros;PP - BLOQUE ESPUMA D-23.0;3</v>
          </cell>
          <cell r="J28911">
            <v>45497</v>
          </cell>
        </row>
        <row r="28912">
          <cell r="F28912" t="str">
            <v>3. Item Componente;PP - BLOQUE ESPUMA D-23.0;1</v>
          </cell>
          <cell r="J28912">
            <v>45497</v>
          </cell>
        </row>
        <row r="28913">
          <cell r="F28913" t="str">
            <v>3. Item Componente;PP - BLOQUE ESPUMA D-23.0;2</v>
          </cell>
          <cell r="J28913">
            <v>45497</v>
          </cell>
        </row>
        <row r="28914">
          <cell r="F28914" t="str">
            <v>3. Item Componente;PP - BLOQUE ESPUMA D-23.0;3</v>
          </cell>
          <cell r="J28914">
            <v>45497</v>
          </cell>
        </row>
        <row r="28915">
          <cell r="F28915" t="str">
            <v>4. Operaciones;PP - BLOQUE ESPUMA D-23.0;7</v>
          </cell>
          <cell r="J28915">
            <v>45497</v>
          </cell>
        </row>
        <row r="28916">
          <cell r="F28916" t="str">
            <v>3. Item Componente;PP - BLOQUE ESPUMA D-23.0;4</v>
          </cell>
          <cell r="J28916">
            <v>45497</v>
          </cell>
        </row>
        <row r="28917">
          <cell r="F28917" t="str">
            <v>4. Operaciones;PP - BLOQUE ESPUMA D-23.0;8</v>
          </cell>
          <cell r="J28917">
            <v>45497</v>
          </cell>
        </row>
        <row r="28918">
          <cell r="F28918" t="str">
            <v>4. Operaciones;PP - BLOQUE ESPUMA D-23.0;9</v>
          </cell>
          <cell r="J28918">
            <v>45497</v>
          </cell>
        </row>
        <row r="28919">
          <cell r="F28919" t="str">
            <v>4. Operaciones;PP - BLOQUE ESPUMA D-23.0;10</v>
          </cell>
          <cell r="J28919">
            <v>45497</v>
          </cell>
        </row>
        <row r="28920">
          <cell r="F28920" t="str">
            <v>4. Operaciones;PP - BLOQUE ESPUMA D-23.0;11</v>
          </cell>
          <cell r="J28920">
            <v>45497</v>
          </cell>
        </row>
        <row r="28921">
          <cell r="F28921" t="str">
            <v>4. Operaciones;PP - BLOQUE ESPUMA D-23.0;12</v>
          </cell>
          <cell r="J28921">
            <v>45497</v>
          </cell>
        </row>
        <row r="28922">
          <cell r="F28922" t="str">
            <v>3. Item Componente;PP - BLOQUE ESPUMA D-23.0;5</v>
          </cell>
          <cell r="J28922">
            <v>45497</v>
          </cell>
        </row>
        <row r="28923">
          <cell r="F28923" t="str">
            <v>3. Item Componente;PP - BLOQUE ESPUMA D-23.0;6</v>
          </cell>
          <cell r="J28923">
            <v>45497</v>
          </cell>
        </row>
        <row r="28924">
          <cell r="F28924" t="str">
            <v>3. Item Componente;PP - BLOQUE ESPUMA D-23.0;7</v>
          </cell>
          <cell r="J28924">
            <v>45497</v>
          </cell>
        </row>
        <row r="28925">
          <cell r="F28925" t="str">
            <v>3. Item Componente;PP - BLOQUE ESPUMA D-23.0;8</v>
          </cell>
          <cell r="J28925">
            <v>45497</v>
          </cell>
        </row>
        <row r="28926">
          <cell r="F28926" t="str">
            <v>3. Item Componente;PP - BLOQUE ESPUMA D-23.0;9</v>
          </cell>
          <cell r="J28926">
            <v>45497</v>
          </cell>
        </row>
        <row r="28927">
          <cell r="F28927" t="str">
            <v>3. Item Componente;PP - BLOQUE ESPUMA D-23.0;10</v>
          </cell>
          <cell r="J28927">
            <v>45497</v>
          </cell>
        </row>
        <row r="28928">
          <cell r="F28928" t="str">
            <v>3. Item Componente;PP - BLOQUE ESPUMA D-23.0;11</v>
          </cell>
          <cell r="J28928">
            <v>45497</v>
          </cell>
        </row>
        <row r="28929">
          <cell r="F28929" t="str">
            <v>3. Item Componente;PP - BLOQUE ESPUMA D-23.0;12</v>
          </cell>
          <cell r="J28929">
            <v>45497</v>
          </cell>
        </row>
        <row r="28930">
          <cell r="F28930" t="str">
            <v>3. Item Componente;PP - BLOQUE ESPUMA D-23.0;13</v>
          </cell>
          <cell r="J28930">
            <v>45497</v>
          </cell>
        </row>
        <row r="28931">
          <cell r="F28931" t="str">
            <v>2. Item Otros;PP - BLOQUE ESPUMA D-23.0;4</v>
          </cell>
          <cell r="J28931">
            <v>45497</v>
          </cell>
        </row>
        <row r="28932">
          <cell r="F28932" t="str">
            <v>3. Item Componente;PP - BLOQUE ESPUMA D-23.0;14</v>
          </cell>
          <cell r="J28932">
            <v>45497</v>
          </cell>
        </row>
        <row r="28933">
          <cell r="F28933" t="str">
            <v>3. Item Componente;PP - BLOQUE ESPUMA D-23.0;15</v>
          </cell>
          <cell r="J28933">
            <v>45497</v>
          </cell>
        </row>
        <row r="28934">
          <cell r="F28934" t="str">
            <v>3. Item Componente;PP - BLOQUE ESPUMA D-23.0;16</v>
          </cell>
          <cell r="J28934">
            <v>45497</v>
          </cell>
        </row>
        <row r="28935">
          <cell r="F28935" t="str">
            <v>3. Item Componente;PP - BLOQUE ESPUMA D-23.0;17</v>
          </cell>
          <cell r="J28935">
            <v>45497</v>
          </cell>
        </row>
        <row r="28936">
          <cell r="F28936" t="str">
            <v>3. Item Componente;PP - BLOQUE ESPUMA D-23.0;18</v>
          </cell>
          <cell r="J28936">
            <v>45497</v>
          </cell>
        </row>
        <row r="28937">
          <cell r="F28937" t="str">
            <v>3. Item Componente;PP - BLOQUE ESPUMA D-23.0;19</v>
          </cell>
          <cell r="J28937">
            <v>45497</v>
          </cell>
        </row>
        <row r="28938">
          <cell r="F28938" t="str">
            <v>3. Item Componente;PP - BLOQUE ESPUMA D-23.0;20</v>
          </cell>
          <cell r="J28938">
            <v>45497</v>
          </cell>
        </row>
        <row r="28939">
          <cell r="F28939" t="str">
            <v>3. Item Componente;PP - BLOQUE ESPUMA D-23.0;21</v>
          </cell>
          <cell r="J28939">
            <v>45497</v>
          </cell>
        </row>
        <row r="28940">
          <cell r="F28940" t="str">
            <v>3. Item Componente;PP - BLOQUE ESPUMA D-23.0;22</v>
          </cell>
          <cell r="J28940">
            <v>45497</v>
          </cell>
        </row>
        <row r="28941">
          <cell r="F28941" t="str">
            <v>3. Item Componente;PP - BLOQUE ESPUMA D-23.0;23</v>
          </cell>
          <cell r="J28941">
            <v>45497</v>
          </cell>
        </row>
        <row r="28942">
          <cell r="F28942" t="str">
            <v>3. Item Componente;PP - BLOQUE ESPUMA D-23.0;24</v>
          </cell>
          <cell r="J28942">
            <v>45497</v>
          </cell>
        </row>
        <row r="28943">
          <cell r="F28943" t="str">
            <v>3. Item Componente;PP - BLOQUE ESPUMA D-23.0;25</v>
          </cell>
          <cell r="J28943">
            <v>45497</v>
          </cell>
        </row>
        <row r="28944">
          <cell r="F28944" t="str">
            <v>3. Item Componente;PP - BLOQUE ESPUMA D-23.0;26</v>
          </cell>
          <cell r="J28944">
            <v>45497</v>
          </cell>
        </row>
        <row r="28945">
          <cell r="F28945" t="str">
            <v>3. Item Componente;PP - BLOQUE ESPUMA D-23.0;27</v>
          </cell>
          <cell r="J28945">
            <v>45497</v>
          </cell>
        </row>
        <row r="28946">
          <cell r="F28946" t="str">
            <v>1. Item OP;PP - BLOQUE ESPUMA D-20.0;1</v>
          </cell>
          <cell r="J28946">
            <v>45497</v>
          </cell>
        </row>
        <row r="28947">
          <cell r="F28947" t="str">
            <v>3. Item Componente;PP - BLOQUE ESPUMA D-40.0;12</v>
          </cell>
          <cell r="J28947">
            <v>45497</v>
          </cell>
        </row>
        <row r="28948">
          <cell r="F28948" t="str">
            <v>3. Item Componente;PP - BLOQUE ESPUMA D-40.0;13</v>
          </cell>
          <cell r="J28948">
            <v>45497</v>
          </cell>
        </row>
        <row r="28949">
          <cell r="F28949" t="str">
            <v>1. Item OP;PP - BLOQUE ESPUMA D-40.0;1</v>
          </cell>
          <cell r="J28949">
            <v>45497</v>
          </cell>
        </row>
        <row r="28950">
          <cell r="F28950" t="str">
            <v>3. Item Componente;PP - BLOQUE ESPUMA D-35.0 VISCOELASTICA;1</v>
          </cell>
          <cell r="J28950">
            <v>45497</v>
          </cell>
        </row>
        <row r="28951">
          <cell r="F28951" t="str">
            <v>3. Item Componente;PP - BLOQUE ESPUMA D-35.0 VISCOELASTICA;2</v>
          </cell>
          <cell r="J28951">
            <v>45497</v>
          </cell>
        </row>
        <row r="28952">
          <cell r="F28952" t="str">
            <v>4. Operaciones;PP - BLOQUE ESPUMA D-35.0 VISCOELASTICA;1</v>
          </cell>
          <cell r="J28952">
            <v>45497</v>
          </cell>
        </row>
        <row r="28953">
          <cell r="F28953" t="str">
            <v>3. Item Componente;PP - BLOQUE ESPUMA D-35.0 VISCOELASTICA;3</v>
          </cell>
          <cell r="J28953">
            <v>45497</v>
          </cell>
        </row>
        <row r="28954">
          <cell r="F28954" t="str">
            <v>3. Item Componente;PP - BLOQUE ESPUMA D-35.0 VISCOELASTICA;4</v>
          </cell>
          <cell r="J28954">
            <v>45497</v>
          </cell>
        </row>
        <row r="28955">
          <cell r="F28955" t="str">
            <v>3. Item Componente;PP - BLOQUE ESPUMA D-35.0 VISCOELASTICA;5</v>
          </cell>
          <cell r="J28955">
            <v>45497</v>
          </cell>
        </row>
        <row r="28956">
          <cell r="F28956" t="str">
            <v>3. Item Componente;PP - BLOQUE ESPUMA D-35.0 VISCOELASTICA;6</v>
          </cell>
          <cell r="J28956">
            <v>45497</v>
          </cell>
        </row>
        <row r="28957">
          <cell r="F28957" t="str">
            <v>3. Item Componente;PP - BLOQUE ESPUMA D-35.0 VISCOELASTICA;7</v>
          </cell>
          <cell r="J28957">
            <v>45497</v>
          </cell>
        </row>
        <row r="28958">
          <cell r="F28958" t="str">
            <v>3. Item Componente;PP - BLOQUE ESPUMA D-35.0 VISCOELASTICA;8</v>
          </cell>
          <cell r="J28958">
            <v>45497</v>
          </cell>
        </row>
        <row r="28959">
          <cell r="F28959" t="str">
            <v>2. Item Otros;PP - BLOQUE ESPUMA D-35.0 VISCOELASTICA;1</v>
          </cell>
          <cell r="J28959">
            <v>45497</v>
          </cell>
        </row>
        <row r="28960">
          <cell r="F28960" t="str">
            <v>3. Item Componente;PP - BLOQUE ESPUMA D-35.0 VISCOELASTICA;9</v>
          </cell>
          <cell r="J28960">
            <v>45497</v>
          </cell>
        </row>
        <row r="28961">
          <cell r="F28961" t="str">
            <v>3. Item Componente;PP - BLOQUE ESPUMA D-35.0 VISCOELASTICA;10</v>
          </cell>
          <cell r="J28961">
            <v>45497</v>
          </cell>
        </row>
        <row r="28962">
          <cell r="F28962" t="str">
            <v>1. Item OP;PP - BLOQUE ESPUMA D-35.0 VISCOELASTICA;1</v>
          </cell>
          <cell r="J28962">
            <v>45497</v>
          </cell>
        </row>
        <row r="28963">
          <cell r="F28963" t="str">
            <v>1. Item OP;PP - BLOQUE ESPUMA D-20.0;1</v>
          </cell>
          <cell r="J28963">
            <v>45499</v>
          </cell>
        </row>
        <row r="28964">
          <cell r="F28964" t="str">
            <v>2. Item Otros;PP - BLOQUE ESPUMA D-20.0;1</v>
          </cell>
          <cell r="J28964">
            <v>45499</v>
          </cell>
        </row>
        <row r="28965">
          <cell r="F28965" t="str">
            <v>2. Item Otros;PP - BLOQUE ESPUMA D-20.0;2</v>
          </cell>
          <cell r="J28965">
            <v>45499</v>
          </cell>
        </row>
        <row r="28966">
          <cell r="F28966" t="str">
            <v>3. Item Componente;PP - BLOQUE ESPUMA D-20.0;1</v>
          </cell>
          <cell r="J28966">
            <v>45499</v>
          </cell>
        </row>
        <row r="28967">
          <cell r="F28967" t="str">
            <v>3. Item Componente;PP - BLOQUE ESPUMA D-20.0;2</v>
          </cell>
          <cell r="J28967">
            <v>45499</v>
          </cell>
        </row>
        <row r="28968">
          <cell r="F28968" t="str">
            <v>3. Item Componente;PP - BLOQUE ESPUMA D-20.0;3</v>
          </cell>
          <cell r="J28968">
            <v>45499</v>
          </cell>
        </row>
        <row r="28969">
          <cell r="F28969" t="str">
            <v>4. Operaciones;PP - BLOQUE ESPUMA D-20.0;1</v>
          </cell>
          <cell r="J28969">
            <v>45499</v>
          </cell>
        </row>
        <row r="28970">
          <cell r="F28970" t="str">
            <v>4. Operaciones;PP - BLOQUE ESPUMA D-20.0;2</v>
          </cell>
          <cell r="J28970">
            <v>45499</v>
          </cell>
        </row>
        <row r="28971">
          <cell r="F28971" t="str">
            <v>3. Item Componente;PP - BLOQUE ESPUMA D-20.0;4</v>
          </cell>
          <cell r="J28971">
            <v>45499</v>
          </cell>
        </row>
        <row r="28972">
          <cell r="F28972" t="str">
            <v>3. Item Componente;PP - BLOQUE ESPUMA D-20.0;5</v>
          </cell>
          <cell r="J28972">
            <v>45499</v>
          </cell>
        </row>
        <row r="28973">
          <cell r="F28973" t="str">
            <v>4. Operaciones;PP - BLOQUE ESPUMA D-20.0;3</v>
          </cell>
          <cell r="J28973">
            <v>45499</v>
          </cell>
        </row>
        <row r="28974">
          <cell r="F28974" t="str">
            <v>4. Operaciones;PP - BLOQUE ESPUMA D-20.0;4</v>
          </cell>
          <cell r="J28974">
            <v>45499</v>
          </cell>
        </row>
        <row r="28975">
          <cell r="F28975" t="str">
            <v>4. Operaciones;PP - BLOQUE ESPUMA D-20.0;5</v>
          </cell>
          <cell r="J28975">
            <v>45499</v>
          </cell>
        </row>
        <row r="28976">
          <cell r="F28976" t="str">
            <v>4. Operaciones;PP - BLOQUE ESPUMA D-20.0;6</v>
          </cell>
          <cell r="J28976">
            <v>45499</v>
          </cell>
        </row>
        <row r="28977">
          <cell r="F28977" t="str">
            <v>3. Item Componente;PP - BLOQUE ESPUMA D-20.0;6</v>
          </cell>
          <cell r="J28977">
            <v>45499</v>
          </cell>
        </row>
        <row r="28978">
          <cell r="F28978" t="str">
            <v>3. Item Componente;PP - BLOQUE ESPUMA D-20.0;7</v>
          </cell>
          <cell r="J28978">
            <v>45499</v>
          </cell>
        </row>
        <row r="28979">
          <cell r="F28979" t="str">
            <v>3. Item Componente;PP - BLOQUE ESPUMA D-20.0;8</v>
          </cell>
          <cell r="J28979">
            <v>45499</v>
          </cell>
        </row>
        <row r="28980">
          <cell r="F28980" t="str">
            <v>3. Item Componente;PP - BLOQUE ESPUMA D-20.0;9</v>
          </cell>
          <cell r="J28980">
            <v>45499</v>
          </cell>
        </row>
        <row r="28981">
          <cell r="F28981" t="str">
            <v>3. Item Componente;PP - BLOQUE ESPUMA D-20.0;10</v>
          </cell>
          <cell r="J28981">
            <v>45499</v>
          </cell>
        </row>
        <row r="28982">
          <cell r="F28982" t="str">
            <v>3. Item Componente;PP - BLOQUE ESPUMA D-20.0;11</v>
          </cell>
          <cell r="J28982">
            <v>45499</v>
          </cell>
        </row>
        <row r="28983">
          <cell r="F28983" t="str">
            <v>3. Item Componente;PP - BLOQUE ESPUMA D-20.0;12</v>
          </cell>
          <cell r="J28983">
            <v>45499</v>
          </cell>
        </row>
        <row r="28984">
          <cell r="F28984" t="str">
            <v>3. Item Componente;PP - BLOQUE ESPUMA D-20.0;13</v>
          </cell>
          <cell r="J28984">
            <v>45499</v>
          </cell>
        </row>
        <row r="28985">
          <cell r="F28985" t="str">
            <v>3. Item Componente;PP - BLOQUE ESPUMA D-20.0;14</v>
          </cell>
          <cell r="J28985">
            <v>45499</v>
          </cell>
        </row>
        <row r="28986">
          <cell r="F28986" t="str">
            <v>3. Item Componente;PP - BLOQUE ESPUMA D-18.0;1</v>
          </cell>
          <cell r="J28986">
            <v>45499</v>
          </cell>
        </row>
        <row r="28987">
          <cell r="F28987" t="str">
            <v>3. Item Componente;PP - BLOQUE ESPUMA D-18.0;2</v>
          </cell>
          <cell r="J28987">
            <v>45499</v>
          </cell>
        </row>
        <row r="28988">
          <cell r="F28988" t="str">
            <v>3. Item Componente;PP - BLOQUE ESPUMA D-18.0;3</v>
          </cell>
          <cell r="J28988">
            <v>45499</v>
          </cell>
        </row>
        <row r="28989">
          <cell r="F28989" t="str">
            <v>3. Item Componente;PP - BLOQUE ESPUMA D-18.0;4</v>
          </cell>
          <cell r="J28989">
            <v>45499</v>
          </cell>
        </row>
        <row r="28990">
          <cell r="F28990" t="str">
            <v>3. Item Componente;PP - BLOQUE ESPUMA D-18.0;5</v>
          </cell>
          <cell r="J28990">
            <v>45499</v>
          </cell>
        </row>
        <row r="28991">
          <cell r="F28991" t="str">
            <v>3. Item Componente;PP - BLOQUE ESPUMA D-18.0;6</v>
          </cell>
          <cell r="J28991">
            <v>45499</v>
          </cell>
        </row>
        <row r="28992">
          <cell r="F28992" t="str">
            <v>3. Item Componente;PP - BLOQUE ESPUMA D-18.0;7</v>
          </cell>
          <cell r="J28992">
            <v>45499</v>
          </cell>
        </row>
        <row r="28993">
          <cell r="F28993" t="str">
            <v>3. Item Componente;PP - BLOQUE ESPUMA D-18.0;8</v>
          </cell>
          <cell r="J28993">
            <v>45499</v>
          </cell>
        </row>
        <row r="28994">
          <cell r="F28994" t="str">
            <v>3. Item Componente;PP - BLOQUE ESPUMA D-18.0;9</v>
          </cell>
          <cell r="J28994">
            <v>45499</v>
          </cell>
        </row>
        <row r="28995">
          <cell r="F28995" t="str">
            <v>3. Item Componente;PP - BLOQUE ESPUMA D-18.0;10</v>
          </cell>
          <cell r="J28995">
            <v>45499</v>
          </cell>
        </row>
        <row r="28996">
          <cell r="F28996" t="str">
            <v>3. Item Componente;PP - BLOQUE ESPUMA D-18.0;11</v>
          </cell>
          <cell r="J28996">
            <v>45499</v>
          </cell>
        </row>
        <row r="28997">
          <cell r="F28997" t="str">
            <v>3. Item Componente;PP - BLOQUE ESPUMA D-18.0;12</v>
          </cell>
          <cell r="J28997">
            <v>45499</v>
          </cell>
        </row>
        <row r="28998">
          <cell r="F28998" t="str">
            <v>2. Item Otros;PP - BLOQUE ESPUMA D-18.0;1</v>
          </cell>
          <cell r="J28998">
            <v>45499</v>
          </cell>
        </row>
        <row r="28999">
          <cell r="F28999" t="str">
            <v>2. Item Otros;PP - BLOQUE ESPUMA D-18.0;2</v>
          </cell>
          <cell r="J28999">
            <v>45499</v>
          </cell>
        </row>
        <row r="29000">
          <cell r="F29000" t="str">
            <v>1. Item OP;PP - BLOQUE ESPUMA D-18.0 DURA;1</v>
          </cell>
          <cell r="J29000">
            <v>45499</v>
          </cell>
        </row>
        <row r="29001">
          <cell r="F29001" t="str">
            <v>2. Item Otros;PP - BLOQUE ESPUMA D-18.0 DURA;1</v>
          </cell>
          <cell r="J29001">
            <v>45499</v>
          </cell>
        </row>
        <row r="29002">
          <cell r="F29002" t="str">
            <v>2. Item Otros;PP - BLOQUE ESPUMA D-18.0 DURA;2</v>
          </cell>
          <cell r="J29002">
            <v>45499</v>
          </cell>
        </row>
        <row r="29003">
          <cell r="F29003" t="str">
            <v>3. Item Componente;PP - BLOQUE ESPUMA D-18.0 DURA;1</v>
          </cell>
          <cell r="J29003">
            <v>45499</v>
          </cell>
        </row>
        <row r="29004">
          <cell r="F29004" t="str">
            <v>3. Item Componente;PP - BLOQUE ESPUMA D-18.0 DURA;2</v>
          </cell>
          <cell r="J29004">
            <v>45499</v>
          </cell>
        </row>
        <row r="29005">
          <cell r="F29005" t="str">
            <v>3. Item Componente;PP - BLOQUE ESPUMA D-18.0 DURA;3</v>
          </cell>
          <cell r="J29005">
            <v>45499</v>
          </cell>
        </row>
        <row r="29006">
          <cell r="F29006" t="str">
            <v>4. Operaciones;PP - BLOQUE ESPUMA D-18.0 DURA;1</v>
          </cell>
          <cell r="J29006">
            <v>45499</v>
          </cell>
        </row>
        <row r="29007">
          <cell r="F29007" t="str">
            <v>3. Item Componente;PP - BLOQUE ESPUMA D-18.0 DURA;4</v>
          </cell>
          <cell r="J29007">
            <v>45499</v>
          </cell>
        </row>
        <row r="29008">
          <cell r="F29008" t="str">
            <v>4. Operaciones;PP - BLOQUE ESPUMA D-18.0 DURA;2</v>
          </cell>
          <cell r="J29008">
            <v>45499</v>
          </cell>
        </row>
        <row r="29009">
          <cell r="F29009" t="str">
            <v>4. Operaciones;PP - BLOQUE ESPUMA D-18.0 DURA;3</v>
          </cell>
          <cell r="J29009">
            <v>45499</v>
          </cell>
        </row>
        <row r="29010">
          <cell r="F29010" t="str">
            <v>4. Operaciones;PP - BLOQUE ESPUMA D-18.0 DURA;4</v>
          </cell>
          <cell r="J29010">
            <v>45499</v>
          </cell>
        </row>
        <row r="29011">
          <cell r="F29011" t="str">
            <v>4. Operaciones;PP - BLOQUE ESPUMA D-18.0 DURA;5</v>
          </cell>
          <cell r="J29011">
            <v>45499</v>
          </cell>
        </row>
        <row r="29012">
          <cell r="F29012" t="str">
            <v>4. Operaciones;PP - BLOQUE ESPUMA D-18.0 DURA;6</v>
          </cell>
          <cell r="J29012">
            <v>45499</v>
          </cell>
        </row>
        <row r="29013">
          <cell r="F29013" t="str">
            <v>3. Item Componente;PP - BLOQUE ESPUMA D-18.0 DURA;5</v>
          </cell>
          <cell r="J29013">
            <v>45499</v>
          </cell>
        </row>
        <row r="29014">
          <cell r="F29014" t="str">
            <v>3. Item Componente;PP - BLOQUE ESPUMA D-18.0 DURA;6</v>
          </cell>
          <cell r="J29014">
            <v>45499</v>
          </cell>
        </row>
        <row r="29015">
          <cell r="F29015" t="str">
            <v>3. Item Componente;PP - BLOQUE ESPUMA D-18.0 DURA;7</v>
          </cell>
          <cell r="J29015">
            <v>45499</v>
          </cell>
        </row>
        <row r="29016">
          <cell r="F29016" t="str">
            <v>3. Item Componente;PP - BLOQUE ESPUMA D-18.0 DURA;8</v>
          </cell>
          <cell r="J29016">
            <v>45499</v>
          </cell>
        </row>
        <row r="29017">
          <cell r="F29017" t="str">
            <v>3. Item Componente;PP - BLOQUE ESPUMA D-18.0 DURA;9</v>
          </cell>
          <cell r="J29017">
            <v>45499</v>
          </cell>
        </row>
        <row r="29018">
          <cell r="F29018" t="str">
            <v>3. Item Componente;PP - BLOQUE ESPUMA D-18.0 DURA;10</v>
          </cell>
          <cell r="J29018">
            <v>45499</v>
          </cell>
        </row>
        <row r="29019">
          <cell r="F29019" t="str">
            <v>3. Item Componente;PP - BLOQUE ESPUMA D-18.0 DURA;11</v>
          </cell>
          <cell r="J29019">
            <v>45499</v>
          </cell>
        </row>
        <row r="29020">
          <cell r="F29020" t="str">
            <v>3. Item Componente;PP - BLOQUE ESPUMA D-18.0 DURA;12</v>
          </cell>
          <cell r="J29020">
            <v>45499</v>
          </cell>
        </row>
        <row r="29021">
          <cell r="F29021" t="str">
            <v>3. Item Componente;PP - BLOQUE ESPUMA D-18.0 DURA;13</v>
          </cell>
          <cell r="J29021">
            <v>45499</v>
          </cell>
        </row>
        <row r="29022">
          <cell r="F29022" t="str">
            <v>1. Item OP;PP - BLOQUE ESPUMA D-18.0 DURA;2</v>
          </cell>
          <cell r="J29022">
            <v>45499</v>
          </cell>
        </row>
        <row r="29023">
          <cell r="F29023" t="str">
            <v>2. Item Otros;PP - BLOQUE ESPUMA D-18.0 DURA;3</v>
          </cell>
          <cell r="J29023">
            <v>45499</v>
          </cell>
        </row>
        <row r="29024">
          <cell r="F29024" t="str">
            <v>2. Item Otros;PP - BLOQUE ESPUMA D-18.0 DURA;4</v>
          </cell>
          <cell r="J29024">
            <v>45499</v>
          </cell>
        </row>
        <row r="29025">
          <cell r="F29025" t="str">
            <v>3. Item Componente;PP - BLOQUE ESPUMA D-18.0 DURA;14</v>
          </cell>
          <cell r="J29025">
            <v>45499</v>
          </cell>
        </row>
        <row r="29026">
          <cell r="F29026" t="str">
            <v>3. Item Componente;PP - BLOQUE ESPUMA D-18.0 DURA;15</v>
          </cell>
          <cell r="J29026">
            <v>45499</v>
          </cell>
        </row>
        <row r="29027">
          <cell r="F29027" t="str">
            <v>3. Item Componente;PP - BLOQUE ESPUMA D-18.0 DURA;16</v>
          </cell>
          <cell r="J29027">
            <v>45499</v>
          </cell>
        </row>
        <row r="29028">
          <cell r="F29028" t="str">
            <v>4. Operaciones;PP - BLOQUE ESPUMA D-18.0 DURA;7</v>
          </cell>
          <cell r="J29028">
            <v>45499</v>
          </cell>
        </row>
        <row r="29029">
          <cell r="F29029" t="str">
            <v>3. Item Componente;PP - BLOQUE ESPUMA D-18.0 DURA;17</v>
          </cell>
          <cell r="J29029">
            <v>45499</v>
          </cell>
        </row>
        <row r="29030">
          <cell r="F29030" t="str">
            <v>4. Operaciones;PP - BLOQUE ESPUMA D-18.0 DURA;8</v>
          </cell>
          <cell r="J29030">
            <v>45499</v>
          </cell>
        </row>
        <row r="29031">
          <cell r="F29031" t="str">
            <v>4. Operaciones;PP - BLOQUE ESPUMA D-18.0 DURA;9</v>
          </cell>
          <cell r="J29031">
            <v>45499</v>
          </cell>
        </row>
        <row r="29032">
          <cell r="F29032" t="str">
            <v>4. Operaciones;PP - BLOQUE ESPUMA D-18.0 DURA;10</v>
          </cell>
          <cell r="J29032">
            <v>45499</v>
          </cell>
        </row>
        <row r="29033">
          <cell r="F29033" t="str">
            <v>4. Operaciones;PP - BLOQUE ESPUMA D-18.0 DURA;11</v>
          </cell>
          <cell r="J29033">
            <v>45499</v>
          </cell>
        </row>
        <row r="29034">
          <cell r="F29034" t="str">
            <v>4. Operaciones;PP - BLOQUE ESPUMA D-18.0 DURA;12</v>
          </cell>
          <cell r="J29034">
            <v>45499</v>
          </cell>
        </row>
        <row r="29035">
          <cell r="F29035" t="str">
            <v>3. Item Componente;PP - BLOQUE ESPUMA D-18.0 DURA;18</v>
          </cell>
          <cell r="J29035">
            <v>45499</v>
          </cell>
        </row>
        <row r="29036">
          <cell r="F29036" t="str">
            <v>3. Item Componente;PP - BLOQUE ESPUMA D-18.0 DURA;19</v>
          </cell>
          <cell r="J29036">
            <v>45499</v>
          </cell>
        </row>
        <row r="29037">
          <cell r="F29037" t="str">
            <v>3. Item Componente;PP - BLOQUE ESPUMA D-18.0 DURA;20</v>
          </cell>
          <cell r="J29037">
            <v>45499</v>
          </cell>
        </row>
        <row r="29038">
          <cell r="F29038" t="str">
            <v>3. Item Componente;PP - BLOQUE ESPUMA D-18.0 DURA;21</v>
          </cell>
          <cell r="J29038">
            <v>45499</v>
          </cell>
        </row>
        <row r="29039">
          <cell r="F29039" t="str">
            <v>3. Item Componente;PP - BLOQUE ESPUMA D-18.0 DURA;22</v>
          </cell>
          <cell r="J29039">
            <v>45499</v>
          </cell>
        </row>
        <row r="29040">
          <cell r="F29040" t="str">
            <v>3. Item Componente;PP - BLOQUE ESPUMA D-18.0 DURA;23</v>
          </cell>
          <cell r="J29040">
            <v>45499</v>
          </cell>
        </row>
        <row r="29041">
          <cell r="F29041" t="str">
            <v>3. Item Componente;PP - BLOQUE ESPUMA D-18.0 DURA;24</v>
          </cell>
          <cell r="J29041">
            <v>45499</v>
          </cell>
        </row>
        <row r="29042">
          <cell r="F29042" t="str">
            <v>3. Item Componente;PP - BLOQUE ESPUMA D-18.0 DURA;25</v>
          </cell>
          <cell r="J29042">
            <v>45499</v>
          </cell>
        </row>
        <row r="29043">
          <cell r="F29043" t="str">
            <v>3. Item Componente;PP - BLOQUE ESPUMA D-18.0 DURA;26</v>
          </cell>
          <cell r="J29043">
            <v>45499</v>
          </cell>
        </row>
        <row r="29044">
          <cell r="F29044" t="str">
            <v>2. Item Otros;PP - BLOQUE ESPUMA D-16.0 DURA;1</v>
          </cell>
          <cell r="J29044">
            <v>45499</v>
          </cell>
        </row>
        <row r="29045">
          <cell r="F29045" t="str">
            <v>2. Item Otros;PP - BLOQUE ESPUMA D-16.0 DURA;2</v>
          </cell>
          <cell r="J29045">
            <v>45499</v>
          </cell>
        </row>
        <row r="29046">
          <cell r="F29046" t="str">
            <v>1. Item OP;PP - BLOQUE ESPUMA D-16.0 DURA;1</v>
          </cell>
          <cell r="J29046">
            <v>45499</v>
          </cell>
        </row>
        <row r="29047">
          <cell r="F29047" t="str">
            <v>4. Operaciones;PP - BLOQUE ESPUMA D-16.0 DURA;1</v>
          </cell>
          <cell r="J29047">
            <v>45499</v>
          </cell>
        </row>
        <row r="29048">
          <cell r="F29048" t="str">
            <v>4. Operaciones;PP - BLOQUE ESPUMA D-16.0 DURA;2</v>
          </cell>
          <cell r="J29048">
            <v>45499</v>
          </cell>
        </row>
        <row r="29049">
          <cell r="F29049" t="str">
            <v>4. Operaciones;PP - BLOQUE ESPUMA D-16.0 DURA;3</v>
          </cell>
          <cell r="J29049">
            <v>45499</v>
          </cell>
        </row>
        <row r="29050">
          <cell r="F29050" t="str">
            <v>4. Operaciones;PP - BLOQUE ESPUMA D-16.0 DURA;4</v>
          </cell>
          <cell r="J29050">
            <v>45499</v>
          </cell>
        </row>
        <row r="29051">
          <cell r="F29051" t="str">
            <v>4. Operaciones;PP - BLOQUE ESPUMA D-16.0 DURA;5</v>
          </cell>
          <cell r="J29051">
            <v>45499</v>
          </cell>
        </row>
        <row r="29052">
          <cell r="F29052" t="str">
            <v>4. Operaciones;PP - BLOQUE ESPUMA D-16.0 DURA;6</v>
          </cell>
          <cell r="J29052">
            <v>45499</v>
          </cell>
        </row>
        <row r="29053">
          <cell r="F29053" t="str">
            <v>3. Item Componente;PP - BLOQUE ESPUMA D-16.0 DURA;1</v>
          </cell>
          <cell r="J29053">
            <v>45499</v>
          </cell>
        </row>
        <row r="29054">
          <cell r="F29054" t="str">
            <v>3. Item Componente;PP - BLOQUE ESPUMA D-16.0 DURA;2</v>
          </cell>
          <cell r="J29054">
            <v>45499</v>
          </cell>
        </row>
        <row r="29055">
          <cell r="F29055" t="str">
            <v>3. Item Componente;PP - BLOQUE ESPUMA D-16.0 DURA;3</v>
          </cell>
          <cell r="J29055">
            <v>45499</v>
          </cell>
        </row>
        <row r="29056">
          <cell r="F29056" t="str">
            <v>3. Item Componente;PP - BLOQUE ESPUMA D-16.0 DURA;4</v>
          </cell>
          <cell r="J29056">
            <v>45499</v>
          </cell>
        </row>
        <row r="29057">
          <cell r="F29057" t="str">
            <v>3. Item Componente;PP - BLOQUE ESPUMA D-16.0 DURA;5</v>
          </cell>
          <cell r="J29057">
            <v>45499</v>
          </cell>
        </row>
        <row r="29058">
          <cell r="F29058" t="str">
            <v>3. Item Componente;PP - BLOQUE ESPUMA D-16.0 DURA;6</v>
          </cell>
          <cell r="J29058">
            <v>45499</v>
          </cell>
        </row>
        <row r="29059">
          <cell r="F29059" t="str">
            <v>3. Item Componente;PP - BLOQUE ESPUMA D-16.0 DURA;7</v>
          </cell>
          <cell r="J29059">
            <v>45499</v>
          </cell>
        </row>
        <row r="29060">
          <cell r="F29060" t="str">
            <v>3. Item Componente;PP - BLOQUE ESPUMA D-16.0 DURA;8</v>
          </cell>
          <cell r="J29060">
            <v>45499</v>
          </cell>
        </row>
        <row r="29061">
          <cell r="F29061" t="str">
            <v>3. Item Componente;PP - BLOQUE ESPUMA D-16.0 DURA;9</v>
          </cell>
          <cell r="J29061">
            <v>45499</v>
          </cell>
        </row>
        <row r="29062">
          <cell r="F29062" t="str">
            <v>3. Item Componente;PP - BLOQUE ESPUMA D-16.0 DURA;10</v>
          </cell>
          <cell r="J29062">
            <v>45499</v>
          </cell>
        </row>
        <row r="29063">
          <cell r="F29063" t="str">
            <v>3. Item Componente;PP - BLOQUE ESPUMA D-16.0 DURA;11</v>
          </cell>
          <cell r="J29063">
            <v>45499</v>
          </cell>
        </row>
        <row r="29064">
          <cell r="F29064" t="str">
            <v>1. Item OP;PP - BLOQUE ESPUMA D-18.0;1</v>
          </cell>
          <cell r="J29064">
            <v>45499</v>
          </cell>
        </row>
        <row r="29065">
          <cell r="F29065" t="str">
            <v>4. Operaciones;PP - BLOQUE ESPUMA D-18.0;1</v>
          </cell>
          <cell r="J29065">
            <v>45499</v>
          </cell>
        </row>
        <row r="29066">
          <cell r="F29066" t="str">
            <v>4. Operaciones;PP - BLOQUE ESPUMA D-18.0;2</v>
          </cell>
          <cell r="J29066">
            <v>45499</v>
          </cell>
        </row>
        <row r="29067">
          <cell r="F29067" t="str">
            <v>4. Operaciones;PP - BLOQUE ESPUMA D-18.0;3</v>
          </cell>
          <cell r="J29067">
            <v>45499</v>
          </cell>
        </row>
        <row r="29068">
          <cell r="F29068" t="str">
            <v>4. Operaciones;PP - BLOQUE ESPUMA D-18.0;4</v>
          </cell>
          <cell r="J29068">
            <v>45499</v>
          </cell>
        </row>
        <row r="29069">
          <cell r="F29069" t="str">
            <v>4. Operaciones;PP - BLOQUE ESPUMA D-18.0;5</v>
          </cell>
          <cell r="J29069">
            <v>45499</v>
          </cell>
        </row>
        <row r="29070">
          <cell r="F29070" t="str">
            <v>4. Operaciones;PP - BLOQUE ESPUMA D-18.0;6</v>
          </cell>
          <cell r="J29070">
            <v>45499</v>
          </cell>
        </row>
        <row r="29071">
          <cell r="F29071" t="str">
            <v>3. Item Componente;PP - BLOQUE ESPUMA D-18.0;13</v>
          </cell>
          <cell r="J29071">
            <v>45499</v>
          </cell>
        </row>
        <row r="29072">
          <cell r="F29072" t="str">
            <v>3. Item Componente;PP - BLOQUE ESPUMA D-18.0;14</v>
          </cell>
          <cell r="J29072">
            <v>45499</v>
          </cell>
        </row>
        <row r="29073">
          <cell r="F29073" t="str">
            <v>3. Item Componente;PP - BLOQUE ESPUMA D-18.0;15</v>
          </cell>
          <cell r="J29073">
            <v>45499</v>
          </cell>
        </row>
        <row r="29074">
          <cell r="F29074" t="str">
            <v>3. Item Componente;PP - BLOQUE ESPUMA D-18.0;16</v>
          </cell>
          <cell r="J29074">
            <v>45499</v>
          </cell>
        </row>
        <row r="29075">
          <cell r="F29075" t="str">
            <v>3. Item Componente;PP - BLOQUE ESPUMA D-18.0;17</v>
          </cell>
          <cell r="J29075">
            <v>45499</v>
          </cell>
        </row>
        <row r="29076">
          <cell r="F29076" t="str">
            <v>3. Item Componente;PP - BLOQUE ESPUMA D-18.0;18</v>
          </cell>
          <cell r="J29076">
            <v>45499</v>
          </cell>
        </row>
        <row r="29077">
          <cell r="F29077" t="str">
            <v>3. Item Componente;PP - BLOQUE ESPUMA D-18.0;19</v>
          </cell>
          <cell r="J29077">
            <v>45499</v>
          </cell>
        </row>
        <row r="29078">
          <cell r="F29078" t="str">
            <v>3. Item Componente;PP - BLOQUE ESPUMA D-18.0;20</v>
          </cell>
          <cell r="J29078">
            <v>45499</v>
          </cell>
        </row>
        <row r="29079">
          <cell r="F29079" t="str">
            <v>3. Item Componente;PP - BLOQUE ESPUMA D-18.0;21</v>
          </cell>
          <cell r="J29079">
            <v>45499</v>
          </cell>
        </row>
        <row r="29080">
          <cell r="F29080" t="str">
            <v>3. Item Componente;PP - BLOQUE ESPUMA D-18.0;22</v>
          </cell>
          <cell r="J29080">
            <v>45499</v>
          </cell>
        </row>
        <row r="29081">
          <cell r="F29081" t="str">
            <v>3. Item Componente;PP - BLOQUE ESPUMA D-18.0;23</v>
          </cell>
          <cell r="J29081">
            <v>45499</v>
          </cell>
        </row>
        <row r="29082">
          <cell r="F29082" t="str">
            <v>3. Item Componente;PP - BLOQUE ESPUMA D-18.0;24</v>
          </cell>
          <cell r="J29082">
            <v>45499</v>
          </cell>
        </row>
        <row r="29083">
          <cell r="F29083" t="str">
            <v>3. Item Componente;PP - BLOQUE ESPUMA D-18.0;25</v>
          </cell>
          <cell r="J29083">
            <v>45499</v>
          </cell>
        </row>
        <row r="29084">
          <cell r="F29084" t="str">
            <v>3. Item Componente;PP - BLOQUE ESPUMA D-18.0;26</v>
          </cell>
          <cell r="J29084">
            <v>45499</v>
          </cell>
        </row>
        <row r="29085">
          <cell r="F29085" t="str">
            <v>3. Item Componente;PP - BLOQUE ESPUMA D-18.0;27</v>
          </cell>
          <cell r="J29085">
            <v>45499</v>
          </cell>
        </row>
        <row r="29086">
          <cell r="F29086" t="str">
            <v>2. Item Otros;PP - BLOQUE ESPUMA D-16.0 DURA;3</v>
          </cell>
          <cell r="J29086">
            <v>45499</v>
          </cell>
        </row>
        <row r="29087">
          <cell r="F29087" t="str">
            <v>2. Item Otros;PP - BLOQUE ESPUMA D-16.0 DURA;4</v>
          </cell>
          <cell r="J29087">
            <v>45499</v>
          </cell>
        </row>
        <row r="29088">
          <cell r="F29088" t="str">
            <v>3. Item Componente;PP - BLOQUE ESPUMA D-16.0 DURA;12</v>
          </cell>
          <cell r="J29088">
            <v>45499</v>
          </cell>
        </row>
        <row r="29089">
          <cell r="F29089" t="str">
            <v>3. Item Componente;PP - BLOQUE ESPUMA D-16.0 DURA;13</v>
          </cell>
          <cell r="J29089">
            <v>45499</v>
          </cell>
        </row>
        <row r="29090">
          <cell r="F29090" t="str">
            <v>3. Item Componente;PP - BLOQUE ESPUMA D-16.0 DURA;14</v>
          </cell>
          <cell r="J29090">
            <v>45499</v>
          </cell>
        </row>
        <row r="29091">
          <cell r="F29091" t="str">
            <v>1. Item OP;PP - BLOQUE ESPUMA D-18.0;2</v>
          </cell>
          <cell r="J29091">
            <v>45499</v>
          </cell>
        </row>
        <row r="29092">
          <cell r="F29092" t="str">
            <v>4. Operaciones;PP - BLOQUE ESPUMA D-18.0;7</v>
          </cell>
          <cell r="J29092">
            <v>45499</v>
          </cell>
        </row>
        <row r="29093">
          <cell r="F29093" t="str">
            <v>4. Operaciones;PP - BLOQUE ESPUMA D-18.0;8</v>
          </cell>
          <cell r="J29093">
            <v>45499</v>
          </cell>
        </row>
        <row r="29094">
          <cell r="F29094" t="str">
            <v>4. Operaciones;PP - BLOQUE ESPUMA D-18.0;9</v>
          </cell>
          <cell r="J29094">
            <v>45499</v>
          </cell>
        </row>
        <row r="29095">
          <cell r="F29095" t="str">
            <v>2. Item Otros;PP - BLOQUE ESPUMA D-18.0;3</v>
          </cell>
          <cell r="J29095">
            <v>45499</v>
          </cell>
        </row>
        <row r="29096">
          <cell r="F29096" t="str">
            <v>2. Item Otros;PP - BLOQUE ESPUMA D-18.0;4</v>
          </cell>
          <cell r="J29096">
            <v>45499</v>
          </cell>
        </row>
        <row r="29097">
          <cell r="F29097" t="str">
            <v>3. Item Componente;PP - BLOQUE ESPUMA D-18.0;28</v>
          </cell>
          <cell r="J29097">
            <v>45499</v>
          </cell>
        </row>
        <row r="29098">
          <cell r="F29098" t="str">
            <v>3. Item Componente;PP - BLOQUE ESPUMA D-18.0;29</v>
          </cell>
          <cell r="J29098">
            <v>45499</v>
          </cell>
        </row>
        <row r="29099">
          <cell r="F29099" t="str">
            <v>3. Item Componente;PP - BLOQUE ESPUMA D-18.0;30</v>
          </cell>
          <cell r="J29099">
            <v>45499</v>
          </cell>
        </row>
        <row r="29100">
          <cell r="F29100" t="str">
            <v>4. Operaciones;PP - BLOQUE ESPUMA D-18.0;10</v>
          </cell>
          <cell r="J29100">
            <v>45499</v>
          </cell>
        </row>
        <row r="29101">
          <cell r="F29101" t="str">
            <v>4. Operaciones;PP - BLOQUE ESPUMA D-18.0;11</v>
          </cell>
          <cell r="J29101">
            <v>45499</v>
          </cell>
        </row>
        <row r="29102">
          <cell r="F29102" t="str">
            <v>4. Operaciones;PP - BLOQUE ESPUMA D-18.0;12</v>
          </cell>
          <cell r="J29102">
            <v>45499</v>
          </cell>
        </row>
        <row r="29103">
          <cell r="F29103" t="str">
            <v>3. Item Componente;PP - BLOQUE ESPUMA D-18.0;31</v>
          </cell>
          <cell r="J29103">
            <v>45499</v>
          </cell>
        </row>
        <row r="29104">
          <cell r="F29104" t="str">
            <v>3. Item Componente;PP - BLOQUE ESPUMA D-18.0;32</v>
          </cell>
          <cell r="J29104">
            <v>45499</v>
          </cell>
        </row>
        <row r="29105">
          <cell r="F29105" t="str">
            <v>3. Item Componente;PP - BLOQUE ESPUMA D-18.0;33</v>
          </cell>
          <cell r="J29105">
            <v>45499</v>
          </cell>
        </row>
        <row r="29106">
          <cell r="F29106" t="str">
            <v>3. Item Componente;PP - BLOQUE ESPUMA D-18.0;34</v>
          </cell>
          <cell r="J29106">
            <v>45499</v>
          </cell>
        </row>
        <row r="29107">
          <cell r="F29107" t="str">
            <v>3. Item Componente;PP - BLOQUE ESPUMA D-18.0;35</v>
          </cell>
          <cell r="J29107">
            <v>45499</v>
          </cell>
        </row>
        <row r="29108">
          <cell r="F29108" t="str">
            <v>3. Item Componente;PP - BLOQUE ESPUMA D-18.0;36</v>
          </cell>
          <cell r="J29108">
            <v>45499</v>
          </cell>
        </row>
        <row r="29109">
          <cell r="F29109" t="str">
            <v>3. Item Componente;PP - BLOQUE ESPUMA D-18.0;37</v>
          </cell>
          <cell r="J29109">
            <v>45499</v>
          </cell>
        </row>
        <row r="29110">
          <cell r="F29110" t="str">
            <v>3. Item Componente;PP - BLOQUE ESPUMA D-18.0;38</v>
          </cell>
          <cell r="J29110">
            <v>45499</v>
          </cell>
        </row>
        <row r="29111">
          <cell r="F29111" t="str">
            <v>3. Item Componente;PP - BLOQUE ESPUMA D-18.0;39</v>
          </cell>
          <cell r="J29111">
            <v>45499</v>
          </cell>
        </row>
        <row r="29112">
          <cell r="F29112" t="str">
            <v>3. Item Componente;PP - BLOQUE ESPUMA D-18.0;40</v>
          </cell>
          <cell r="J29112">
            <v>45499</v>
          </cell>
        </row>
        <row r="29113">
          <cell r="F29113" t="str">
            <v>3. Item Componente;PP - BLOQUE ESPUMA D-18.0;41</v>
          </cell>
          <cell r="J29113">
            <v>45499</v>
          </cell>
        </row>
        <row r="29114">
          <cell r="F29114" t="str">
            <v>3. Item Componente;PP - BLOQUE ESPUMA D-18.0;42</v>
          </cell>
          <cell r="J29114">
            <v>45499</v>
          </cell>
        </row>
        <row r="29115">
          <cell r="F29115" t="str">
            <v>2. Item Otros;PP - BLOQUE ESPUMA D-18.0;5</v>
          </cell>
          <cell r="J29115">
            <v>45499</v>
          </cell>
        </row>
        <row r="29116">
          <cell r="F29116" t="str">
            <v>2. Item Otros;PP - BLOQUE ESPUMA D-18.0;6</v>
          </cell>
          <cell r="J29116">
            <v>45499</v>
          </cell>
        </row>
        <row r="29117">
          <cell r="F29117" t="str">
            <v>1. Item OP;PP - BLOQUE ESPUMA D-18.0;3</v>
          </cell>
          <cell r="J29117">
            <v>45499</v>
          </cell>
        </row>
        <row r="29118">
          <cell r="F29118" t="str">
            <v>4. Operaciones;PP - BLOQUE ESPUMA D-18.0;13</v>
          </cell>
          <cell r="J29118">
            <v>45499</v>
          </cell>
        </row>
        <row r="29119">
          <cell r="F29119" t="str">
            <v>4. Operaciones;PP - BLOQUE ESPUMA D-18.0;14</v>
          </cell>
          <cell r="J29119">
            <v>45499</v>
          </cell>
        </row>
        <row r="29120">
          <cell r="F29120" t="str">
            <v>4. Operaciones;PP - BLOQUE ESPUMA D-18.0;15</v>
          </cell>
          <cell r="J29120">
            <v>45499</v>
          </cell>
        </row>
        <row r="29121">
          <cell r="F29121" t="str">
            <v>4. Operaciones;PP - BLOQUE ESPUMA D-18.0;16</v>
          </cell>
          <cell r="J29121">
            <v>45499</v>
          </cell>
        </row>
        <row r="29122">
          <cell r="F29122" t="str">
            <v>4. Operaciones;PP - BLOQUE ESPUMA D-18.0;17</v>
          </cell>
          <cell r="J29122">
            <v>45499</v>
          </cell>
        </row>
        <row r="29123">
          <cell r="F29123" t="str">
            <v>4. Operaciones;PP - BLOQUE ESPUMA D-18.0;18</v>
          </cell>
          <cell r="J29123">
            <v>45499</v>
          </cell>
        </row>
        <row r="29124">
          <cell r="F29124" t="str">
            <v>3. Item Componente;PP - BLOQUE ESPUMA D-18.0;43</v>
          </cell>
          <cell r="J29124">
            <v>45499</v>
          </cell>
        </row>
        <row r="29125">
          <cell r="F29125" t="str">
            <v>3. Item Componente;PP - BLOQUE ESPUMA D-18.0;44</v>
          </cell>
          <cell r="J29125">
            <v>45499</v>
          </cell>
        </row>
        <row r="29126">
          <cell r="F29126" t="str">
            <v>3. Item Componente;PP - BLOQUE ESPUMA D-18.0;45</v>
          </cell>
          <cell r="J29126">
            <v>45499</v>
          </cell>
        </row>
        <row r="29127">
          <cell r="F29127" t="str">
            <v>3. Item Componente;PP - BLOQUE ESPUMA D-16.0 DURA;15</v>
          </cell>
          <cell r="J29127">
            <v>45499</v>
          </cell>
        </row>
        <row r="29128">
          <cell r="F29128" t="str">
            <v>2. Item Otros;PP - BLOQUE ESPUMA D-16.0 DURA;5</v>
          </cell>
          <cell r="J29128">
            <v>45499</v>
          </cell>
        </row>
        <row r="29129">
          <cell r="F29129" t="str">
            <v>2. Item Otros;PP - BLOQUE ESPUMA D-16.0 DURA;6</v>
          </cell>
          <cell r="J29129">
            <v>45499</v>
          </cell>
        </row>
        <row r="29130">
          <cell r="F29130" t="str">
            <v>1. Item OP;PP - BLOQUE ESPUMA D-16.0 DURA;2</v>
          </cell>
          <cell r="J29130">
            <v>45499</v>
          </cell>
        </row>
        <row r="29131">
          <cell r="F29131" t="str">
            <v>4. Operaciones;PP - BLOQUE ESPUMA D-16.0 DURA;7</v>
          </cell>
          <cell r="J29131">
            <v>45499</v>
          </cell>
        </row>
        <row r="29132">
          <cell r="F29132" t="str">
            <v>4. Operaciones;PP - BLOQUE ESPUMA D-16.0 DURA;8</v>
          </cell>
          <cell r="J29132">
            <v>45499</v>
          </cell>
        </row>
        <row r="29133">
          <cell r="F29133" t="str">
            <v>4. Operaciones;PP - BLOQUE ESPUMA D-16.0 DURA;9</v>
          </cell>
          <cell r="J29133">
            <v>45499</v>
          </cell>
        </row>
        <row r="29134">
          <cell r="F29134" t="str">
            <v>4. Operaciones;PP - BLOQUE ESPUMA D-16.0 DURA;10</v>
          </cell>
          <cell r="J29134">
            <v>45499</v>
          </cell>
        </row>
        <row r="29135">
          <cell r="F29135" t="str">
            <v>4. Operaciones;PP - BLOQUE ESPUMA D-16.0 DURA;11</v>
          </cell>
          <cell r="J29135">
            <v>45499</v>
          </cell>
        </row>
        <row r="29136">
          <cell r="F29136" t="str">
            <v>4. Operaciones;PP - BLOQUE ESPUMA D-16.0 DURA;12</v>
          </cell>
          <cell r="J29136">
            <v>45499</v>
          </cell>
        </row>
        <row r="29137">
          <cell r="F29137" t="str">
            <v>3. Item Componente;PP - BLOQUE ESPUMA D-16.0 DURA;16</v>
          </cell>
          <cell r="J29137">
            <v>45499</v>
          </cell>
        </row>
        <row r="29138">
          <cell r="F29138" t="str">
            <v>3. Item Componente;PP - BLOQUE ESPUMA D-16.0 DURA;17</v>
          </cell>
          <cell r="J29138">
            <v>45499</v>
          </cell>
        </row>
        <row r="29139">
          <cell r="F29139" t="str">
            <v>3. Item Componente;PP - BLOQUE ESPUMA D-16.0 DURA;18</v>
          </cell>
          <cell r="J29139">
            <v>45499</v>
          </cell>
        </row>
        <row r="29140">
          <cell r="F29140" t="str">
            <v>3. Item Componente;PP - BLOQUE ESPUMA D-16.0 DURA;19</v>
          </cell>
          <cell r="J29140">
            <v>45499</v>
          </cell>
        </row>
        <row r="29141">
          <cell r="F29141" t="str">
            <v>3. Item Componente;PP - BLOQUE ESPUMA D-16.0 DURA;20</v>
          </cell>
          <cell r="J29141">
            <v>45499</v>
          </cell>
        </row>
        <row r="29142">
          <cell r="F29142" t="str">
            <v>3. Item Componente;PP - BLOQUE ESPUMA D-16.0 DURA;21</v>
          </cell>
          <cell r="J29142">
            <v>45499</v>
          </cell>
        </row>
        <row r="29143">
          <cell r="F29143" t="str">
            <v>3. Item Componente;PP - BLOQUE ESPUMA D-16.0 DURA;22</v>
          </cell>
          <cell r="J29143">
            <v>45499</v>
          </cell>
        </row>
        <row r="29144">
          <cell r="F29144" t="str">
            <v>3. Item Componente;PP - BLOQUE ESPUMA D-16.0 DURA;23</v>
          </cell>
          <cell r="J29144">
            <v>45499</v>
          </cell>
        </row>
        <row r="29145">
          <cell r="F29145" t="str">
            <v>3. Item Componente;PP - BLOQUE ESPUMA D-16.0 DURA;24</v>
          </cell>
          <cell r="J29145">
            <v>45499</v>
          </cell>
        </row>
        <row r="29146">
          <cell r="F29146" t="str">
            <v>3. Item Componente;PP - BLOQUE ESPUMA D-16.0 DURA;25</v>
          </cell>
          <cell r="J29146">
            <v>45499</v>
          </cell>
        </row>
        <row r="29147">
          <cell r="F29147" t="str">
            <v>3. Item Componente;PP - BLOQUE ESPUMA D-16.0 DURA;26</v>
          </cell>
          <cell r="J29147">
            <v>45499</v>
          </cell>
        </row>
        <row r="29148">
          <cell r="F29148" t="str">
            <v>3. Item Componente;PP - BLOQUE ESPUMA D-16.0 DURA;27</v>
          </cell>
          <cell r="J29148">
            <v>45499</v>
          </cell>
        </row>
        <row r="29149">
          <cell r="F29149" t="str">
            <v>3. Item Componente;PP - BLOQUE ESPUMA D-16.0 DURA;28</v>
          </cell>
          <cell r="J29149">
            <v>45499</v>
          </cell>
        </row>
        <row r="29150">
          <cell r="F29150" t="str">
            <v>3. Item Componente;PP - BLOQUE ESPUMA D-16.0 DURA;29</v>
          </cell>
          <cell r="J29150">
            <v>45499</v>
          </cell>
        </row>
        <row r="29151">
          <cell r="F29151" t="str">
            <v>1. Item OP;PP - BLOQUE ESPUMA D-16.0 DURA;3</v>
          </cell>
          <cell r="J29151">
            <v>45499</v>
          </cell>
        </row>
        <row r="29152">
          <cell r="F29152" t="str">
            <v>4. Operaciones;PP - BLOQUE ESPUMA D-16.0 DURA;13</v>
          </cell>
          <cell r="J29152">
            <v>45499</v>
          </cell>
        </row>
        <row r="29153">
          <cell r="F29153" t="str">
            <v>4. Operaciones;PP - BLOQUE ESPUMA D-16.0 DURA;14</v>
          </cell>
          <cell r="J29153">
            <v>45499</v>
          </cell>
        </row>
        <row r="29154">
          <cell r="F29154" t="str">
            <v>4. Operaciones;PP - BLOQUE ESPUMA D-16.0 DURA;15</v>
          </cell>
          <cell r="J29154">
            <v>45499</v>
          </cell>
        </row>
        <row r="29155">
          <cell r="F29155" t="str">
            <v>4. Operaciones;PP - BLOQUE ESPUMA D-16.0 DURA;16</v>
          </cell>
          <cell r="J29155">
            <v>45499</v>
          </cell>
        </row>
        <row r="29156">
          <cell r="F29156" t="str">
            <v>4. Operaciones;PP - BLOQUE ESPUMA D-16.0 DURA;17</v>
          </cell>
          <cell r="J29156">
            <v>45499</v>
          </cell>
        </row>
        <row r="29157">
          <cell r="F29157" t="str">
            <v>4. Operaciones;PP - BLOQUE ESPUMA D-16.0 DURA;18</v>
          </cell>
          <cell r="J29157">
            <v>45499</v>
          </cell>
        </row>
        <row r="29158">
          <cell r="F29158" t="str">
            <v>3. Item Componente;PP - BLOQUE ESPUMA D-16.0 DURA;30</v>
          </cell>
          <cell r="J29158">
            <v>45499</v>
          </cell>
        </row>
        <row r="29159">
          <cell r="F29159" t="str">
            <v>3. Item Componente;PP - BLOQUE ESPUMA D-16.0 DURA;31</v>
          </cell>
          <cell r="J29159">
            <v>45499</v>
          </cell>
        </row>
        <row r="29160">
          <cell r="F29160" t="str">
            <v>3. Item Componente;PP - BLOQUE ESPUMA D-16.0 DURA;32</v>
          </cell>
          <cell r="J29160">
            <v>45499</v>
          </cell>
        </row>
        <row r="29161">
          <cell r="F29161" t="str">
            <v>3. Item Componente;PP - BLOQUE ESPUMA D-16.0 DURA;33</v>
          </cell>
          <cell r="J29161">
            <v>45499</v>
          </cell>
        </row>
        <row r="29162">
          <cell r="F29162" t="str">
            <v>3. Item Componente;PP - BLOQUE ESPUMA D-16.0 DURA;34</v>
          </cell>
          <cell r="J29162">
            <v>45499</v>
          </cell>
        </row>
        <row r="29163">
          <cell r="F29163" t="str">
            <v>3. Item Componente;PP - BLOQUE ESPUMA D-16.0 DURA;35</v>
          </cell>
          <cell r="J29163">
            <v>45499</v>
          </cell>
        </row>
        <row r="29164">
          <cell r="F29164" t="str">
            <v>3. Item Componente;PP - BLOQUE ESPUMA D-16.0 DURA;36</v>
          </cell>
          <cell r="J29164">
            <v>45499</v>
          </cell>
        </row>
        <row r="29165">
          <cell r="F29165" t="str">
            <v>3. Item Componente;PP - BLOQUE ESPUMA D-16.0 DURA;37</v>
          </cell>
          <cell r="J29165">
            <v>45499</v>
          </cell>
        </row>
        <row r="29166">
          <cell r="F29166" t="str">
            <v>3. Item Componente;PP - BLOQUE ESPUMA D-16.0 DURA;38</v>
          </cell>
          <cell r="J29166">
            <v>45499</v>
          </cell>
        </row>
        <row r="29167">
          <cell r="F29167" t="str">
            <v>3. Item Componente;PP - BLOQUE ESPUMA D-16.0 DURA;39</v>
          </cell>
          <cell r="J29167">
            <v>45499</v>
          </cell>
        </row>
        <row r="29168">
          <cell r="F29168" t="str">
            <v>3. Item Componente;PP - BLOQUE ESPUMA D-16.0 DURA;40</v>
          </cell>
          <cell r="J29168">
            <v>45499</v>
          </cell>
        </row>
        <row r="29169">
          <cell r="F29169" t="str">
            <v>3. Item Componente;PP - BLOQUE ESPUMA D-16.0 DURA;41</v>
          </cell>
          <cell r="J29169">
            <v>45499</v>
          </cell>
        </row>
        <row r="29170">
          <cell r="F29170" t="str">
            <v>3. Item Componente;PP - BLOQUE ESPUMA D-16.0 DURA;42</v>
          </cell>
          <cell r="J29170">
            <v>45499</v>
          </cell>
        </row>
        <row r="29171">
          <cell r="F29171" t="str">
            <v>1. Item OP;PP - BLOQUE ESPUMA D-18.0 OPTICO;1</v>
          </cell>
          <cell r="J29171">
            <v>45502</v>
          </cell>
        </row>
        <row r="29172">
          <cell r="F29172" t="str">
            <v>2. Item Otros;PP - BLOQUE ESPUMA D-18.0 OPTICO;1</v>
          </cell>
          <cell r="J29172">
            <v>45502</v>
          </cell>
        </row>
        <row r="29173">
          <cell r="F29173" t="str">
            <v>2. Item Otros;PP - BLOQUE ESPUMA D-18.0 OPTICO;2</v>
          </cell>
          <cell r="J29173">
            <v>45502</v>
          </cell>
        </row>
        <row r="29174">
          <cell r="F29174" t="str">
            <v>3. Item Componente;PP - BLOQUE ESPUMA D-18.0 OPTICO;1</v>
          </cell>
          <cell r="J29174">
            <v>45502</v>
          </cell>
        </row>
        <row r="29175">
          <cell r="F29175" t="str">
            <v>3. Item Componente;PP - BLOQUE ESPUMA D-18.0 OPTICO;2</v>
          </cell>
          <cell r="J29175">
            <v>45502</v>
          </cell>
        </row>
        <row r="29176">
          <cell r="F29176" t="str">
            <v>3. Item Componente;PP - BLOQUE ESPUMA D-18.0 OPTICO;3</v>
          </cell>
          <cell r="J29176">
            <v>45502</v>
          </cell>
        </row>
        <row r="29177">
          <cell r="F29177" t="str">
            <v>4. Operaciones;PP - BLOQUE ESPUMA D-18.0 OPTICO;1</v>
          </cell>
          <cell r="J29177">
            <v>45502</v>
          </cell>
        </row>
        <row r="29178">
          <cell r="F29178" t="str">
            <v>4. Operaciones;PP - BLOQUE ESPUMA D-18.0 OPTICO;2</v>
          </cell>
          <cell r="J29178">
            <v>45502</v>
          </cell>
        </row>
        <row r="29179">
          <cell r="F29179" t="str">
            <v>3. Item Componente;PP - BLOQUE ESPUMA D-18.0 OPTICO;4</v>
          </cell>
          <cell r="J29179">
            <v>45502</v>
          </cell>
        </row>
        <row r="29180">
          <cell r="F29180" t="str">
            <v>3. Item Componente;PP - BLOQUE ESPUMA D-18.0 OPTICO;5</v>
          </cell>
          <cell r="J29180">
            <v>45502</v>
          </cell>
        </row>
        <row r="29181">
          <cell r="F29181" t="str">
            <v>4. Operaciones;PP - BLOQUE ESPUMA D-18.0 OPTICO;3</v>
          </cell>
          <cell r="J29181">
            <v>45502</v>
          </cell>
        </row>
        <row r="29182">
          <cell r="F29182" t="str">
            <v>4. Operaciones;PP - BLOQUE ESPUMA D-18.0 OPTICO;4</v>
          </cell>
          <cell r="J29182">
            <v>45502</v>
          </cell>
        </row>
        <row r="29183">
          <cell r="F29183" t="str">
            <v>4. Operaciones;PP - BLOQUE ESPUMA D-18.0 OPTICO;5</v>
          </cell>
          <cell r="J29183">
            <v>45502</v>
          </cell>
        </row>
        <row r="29184">
          <cell r="F29184" t="str">
            <v>4. Operaciones;PP - BLOQUE ESPUMA D-18.0 OPTICO;6</v>
          </cell>
          <cell r="J29184">
            <v>45502</v>
          </cell>
        </row>
        <row r="29185">
          <cell r="F29185" t="str">
            <v>3. Item Componente;PP - BLOQUE ESPUMA D-18.0 OPTICO;6</v>
          </cell>
          <cell r="J29185">
            <v>45502</v>
          </cell>
        </row>
        <row r="29186">
          <cell r="F29186" t="str">
            <v>3. Item Componente;PP - BLOQUE ESPUMA D-18.0 OPTICO;7</v>
          </cell>
          <cell r="J29186">
            <v>45502</v>
          </cell>
        </row>
        <row r="29187">
          <cell r="F29187" t="str">
            <v>3. Item Componente;PP - BLOQUE ESPUMA D-18.0 OPTICO;8</v>
          </cell>
          <cell r="J29187">
            <v>45502</v>
          </cell>
        </row>
        <row r="29188">
          <cell r="F29188" t="str">
            <v>3. Item Componente;PP - BLOQUE ESPUMA D-18.0 OPTICO;9</v>
          </cell>
          <cell r="J29188">
            <v>45502</v>
          </cell>
        </row>
        <row r="29189">
          <cell r="F29189" t="str">
            <v>3. Item Componente;PP - BLOQUE ESPUMA D-18.0 OPTICO;10</v>
          </cell>
          <cell r="J29189">
            <v>45502</v>
          </cell>
        </row>
        <row r="29190">
          <cell r="F29190" t="str">
            <v>3. Item Componente;PP - BLOQUE ESPUMA D-18.0 OPTICO;11</v>
          </cell>
          <cell r="J29190">
            <v>45502</v>
          </cell>
        </row>
        <row r="29191">
          <cell r="F29191" t="str">
            <v>3. Item Componente;PP - BLOQUE ESPUMA D-18.0 OPTICO;12</v>
          </cell>
          <cell r="J29191">
            <v>45502</v>
          </cell>
        </row>
        <row r="29192">
          <cell r="F29192" t="str">
            <v>3. Item Componente;PP - BLOQUE ESPUMA D-18.0 OPTICO;13</v>
          </cell>
          <cell r="J29192">
            <v>45502</v>
          </cell>
        </row>
        <row r="29193">
          <cell r="F29193" t="str">
            <v>1. Item OP;PP - BLOQUE ESPUMA D-15.0 CILINDRO;1</v>
          </cell>
          <cell r="J29193">
            <v>45502</v>
          </cell>
        </row>
        <row r="29194">
          <cell r="F29194" t="str">
            <v>4. Operaciones;PP - BLOQUE ESPUMA D-15.0 CILINDRO;1</v>
          </cell>
          <cell r="J29194">
            <v>45502</v>
          </cell>
        </row>
        <row r="29195">
          <cell r="F29195" t="str">
            <v>4. Operaciones;PP - BLOQUE ESPUMA D-15.0 CILINDRO;2</v>
          </cell>
          <cell r="J29195">
            <v>45502</v>
          </cell>
        </row>
        <row r="29196">
          <cell r="F29196" t="str">
            <v>4. Operaciones;PP - BLOQUE ESPUMA D-15.0 CILINDRO;3</v>
          </cell>
          <cell r="J29196">
            <v>45502</v>
          </cell>
        </row>
        <row r="29197">
          <cell r="F29197" t="str">
            <v>4. Operaciones;PP - BLOQUE ESPUMA D-15.0 CILINDRO;4</v>
          </cell>
          <cell r="J29197">
            <v>45502</v>
          </cell>
        </row>
        <row r="29198">
          <cell r="F29198" t="str">
            <v>4. Operaciones;PP - BLOQUE ESPUMA D-15.0 CILINDRO;5</v>
          </cell>
          <cell r="J29198">
            <v>45502</v>
          </cell>
        </row>
        <row r="29199">
          <cell r="F29199" t="str">
            <v>4. Operaciones;PP - BLOQUE ESPUMA D-15.0 CILINDRO;6</v>
          </cell>
          <cell r="J29199">
            <v>45502</v>
          </cell>
        </row>
        <row r="29200">
          <cell r="F29200" t="str">
            <v>3. Item Componente;PP - BLOQUE ESPUMA D-15.0 CILINDRO;1</v>
          </cell>
          <cell r="J29200">
            <v>45502</v>
          </cell>
        </row>
        <row r="29201">
          <cell r="F29201" t="str">
            <v>3. Item Componente;PP - BLOQUE ESPUMA D-15.0 CILINDRO;2</v>
          </cell>
          <cell r="J29201">
            <v>45502</v>
          </cell>
        </row>
        <row r="29202">
          <cell r="F29202" t="str">
            <v>3. Item Componente;PP - BLOQUE ESPUMA D-15.0 CILINDRO;3</v>
          </cell>
          <cell r="J29202">
            <v>45502</v>
          </cell>
        </row>
        <row r="29203">
          <cell r="F29203" t="str">
            <v>3. Item Componente;PP - BLOQUE ESPUMA D-15.0 CILINDRO;4</v>
          </cell>
          <cell r="J29203">
            <v>45502</v>
          </cell>
        </row>
        <row r="29204">
          <cell r="F29204" t="str">
            <v>3. Item Componente;PP - BLOQUE ESPUMA D-15.0 CILINDRO;5</v>
          </cell>
          <cell r="J29204">
            <v>45502</v>
          </cell>
        </row>
        <row r="29205">
          <cell r="F29205" t="str">
            <v>3. Item Componente;PP - BLOQUE ESPUMA D-15.0 CILINDRO;6</v>
          </cell>
          <cell r="J29205">
            <v>45502</v>
          </cell>
        </row>
        <row r="29206">
          <cell r="F29206" t="str">
            <v>3. Item Componente;PP - BLOQUE ESPUMA D-15.0 CILINDRO;7</v>
          </cell>
          <cell r="J29206">
            <v>45502</v>
          </cell>
        </row>
        <row r="29207">
          <cell r="F29207" t="str">
            <v>3. Item Componente;PP - BLOQUE ESPUMA D-15.0 CILINDRO;8</v>
          </cell>
          <cell r="J29207">
            <v>45502</v>
          </cell>
        </row>
        <row r="29208">
          <cell r="F29208" t="str">
            <v>3. Item Componente;PP - BLOQUE ESPUMA D-15.0 CILINDRO;9</v>
          </cell>
          <cell r="J29208">
            <v>45502</v>
          </cell>
        </row>
        <row r="29209">
          <cell r="F29209" t="str">
            <v>3. Item Componente;PP - BLOQUE ESPUMA D-15.0 CILINDRO;10</v>
          </cell>
          <cell r="J29209">
            <v>45502</v>
          </cell>
        </row>
        <row r="29210">
          <cell r="F29210" t="str">
            <v>3. Item Componente;PP - BLOQUE ESPUMA D-15.0 CILINDRO;11</v>
          </cell>
          <cell r="J29210">
            <v>45502</v>
          </cell>
        </row>
        <row r="29211">
          <cell r="F29211" t="str">
            <v>3. Item Componente;PP - BLOQUE ESPUMA D-15.0 CILINDRO;12</v>
          </cell>
          <cell r="J29211">
            <v>45502</v>
          </cell>
        </row>
        <row r="29212">
          <cell r="F29212" t="str">
            <v>3. Item Componente;PP - BLOQUE ESPUMA D-15.0 CILINDRO;13</v>
          </cell>
          <cell r="J29212">
            <v>45502</v>
          </cell>
        </row>
        <row r="29213">
          <cell r="F29213" t="str">
            <v>3. Item Componente;PP - BLOQUE ESPUMA D-15.0 CILINDRO;14</v>
          </cell>
          <cell r="J29213">
            <v>45502</v>
          </cell>
        </row>
        <row r="29214">
          <cell r="F29214" t="str">
            <v>2. Item Otros;PP - BLOQUE ESPUMA D-15.0 CILINDRO;1</v>
          </cell>
          <cell r="J29214">
            <v>45502</v>
          </cell>
        </row>
        <row r="29215">
          <cell r="F29215" t="str">
            <v>2. Item Otros;PP - BLOQUE ESPUMA D-15.0 CILINDRO;2</v>
          </cell>
          <cell r="J29215">
            <v>45502</v>
          </cell>
        </row>
        <row r="29216">
          <cell r="F29216" t="str">
            <v>1. Item OP;PP - BLOQUE ESPUMA D-18.0 OPTICO;2</v>
          </cell>
          <cell r="J29216">
            <v>45502</v>
          </cell>
        </row>
        <row r="29217">
          <cell r="F29217" t="str">
            <v>2. Item Otros;PP - BLOQUE ESPUMA D-18.0 OPTICO;3</v>
          </cell>
          <cell r="J29217">
            <v>45502</v>
          </cell>
        </row>
        <row r="29218">
          <cell r="F29218" t="str">
            <v>2. Item Otros;PP - BLOQUE ESPUMA D-18.0 OPTICO;4</v>
          </cell>
          <cell r="J29218">
            <v>45502</v>
          </cell>
        </row>
        <row r="29219">
          <cell r="F29219" t="str">
            <v>3. Item Componente;PP - BLOQUE ESPUMA D-18.0 OPTICO;14</v>
          </cell>
          <cell r="J29219">
            <v>45502</v>
          </cell>
        </row>
        <row r="29220">
          <cell r="F29220" t="str">
            <v>3. Item Componente;PP - BLOQUE ESPUMA D-18.0 OPTICO;15</v>
          </cell>
          <cell r="J29220">
            <v>45502</v>
          </cell>
        </row>
        <row r="29221">
          <cell r="F29221" t="str">
            <v>3. Item Componente;PP - BLOQUE ESPUMA D-18.0 OPTICO;16</v>
          </cell>
          <cell r="J29221">
            <v>45502</v>
          </cell>
        </row>
        <row r="29222">
          <cell r="F29222" t="str">
            <v>4. Operaciones;PP - BLOQUE ESPUMA D-18.0 OPTICO;7</v>
          </cell>
          <cell r="J29222">
            <v>45502</v>
          </cell>
        </row>
        <row r="29223">
          <cell r="F29223" t="str">
            <v>4. Operaciones;PP - BLOQUE ESPUMA D-18.0 OPTICO;8</v>
          </cell>
          <cell r="J29223">
            <v>45502</v>
          </cell>
        </row>
        <row r="29224">
          <cell r="F29224" t="str">
            <v>3. Item Componente;PP - BLOQUE ESPUMA D-18.0 OPTICO;17</v>
          </cell>
          <cell r="J29224">
            <v>45502</v>
          </cell>
        </row>
        <row r="29225">
          <cell r="F29225" t="str">
            <v>3. Item Componente;PP - BLOQUE ESPUMA D-18.0 OPTICO;18</v>
          </cell>
          <cell r="J29225">
            <v>45502</v>
          </cell>
        </row>
        <row r="29226">
          <cell r="F29226" t="str">
            <v>4. Operaciones;PP - BLOQUE ESPUMA D-18.0 OPTICO;9</v>
          </cell>
          <cell r="J29226">
            <v>45502</v>
          </cell>
        </row>
        <row r="29227">
          <cell r="F29227" t="str">
            <v>4. Operaciones;PP - BLOQUE ESPUMA D-18.0 OPTICO;10</v>
          </cell>
          <cell r="J29227">
            <v>45502</v>
          </cell>
        </row>
        <row r="29228">
          <cell r="F29228" t="str">
            <v>4. Operaciones;PP - BLOQUE ESPUMA D-18.0 OPTICO;11</v>
          </cell>
          <cell r="J29228">
            <v>45502</v>
          </cell>
        </row>
        <row r="29229">
          <cell r="F29229" t="str">
            <v>4. Operaciones;PP - BLOQUE ESPUMA D-18.0 OPTICO;12</v>
          </cell>
          <cell r="J29229">
            <v>45502</v>
          </cell>
        </row>
        <row r="29230">
          <cell r="F29230" t="str">
            <v>3. Item Componente;PP - BLOQUE ESPUMA D-18.0 OPTICO;19</v>
          </cell>
          <cell r="J29230">
            <v>45502</v>
          </cell>
        </row>
        <row r="29231">
          <cell r="F29231" t="str">
            <v>3. Item Componente;PP - BLOQUE ESPUMA D-18.0 OPTICO;20</v>
          </cell>
          <cell r="J29231">
            <v>45502</v>
          </cell>
        </row>
        <row r="29232">
          <cell r="F29232" t="str">
            <v>3. Item Componente;PP - BLOQUE ESPUMA D-18.0 OPTICO;21</v>
          </cell>
          <cell r="J29232">
            <v>45502</v>
          </cell>
        </row>
        <row r="29233">
          <cell r="F29233" t="str">
            <v>3. Item Componente;PP - BLOQUE ESPUMA D-18.0 OPTICO;22</v>
          </cell>
          <cell r="J29233">
            <v>45502</v>
          </cell>
        </row>
        <row r="29234">
          <cell r="F29234" t="str">
            <v>3. Item Componente;PP - BLOQUE ESPUMA D-18.0 OPTICO;23</v>
          </cell>
          <cell r="J29234">
            <v>45502</v>
          </cell>
        </row>
        <row r="29235">
          <cell r="F29235" t="str">
            <v>3. Item Componente;PP - BLOQUE ESPUMA D-18.0 OPTICO;24</v>
          </cell>
          <cell r="J29235">
            <v>45502</v>
          </cell>
        </row>
        <row r="29236">
          <cell r="F29236" t="str">
            <v>3. Item Componente;PP - BLOQUE ESPUMA D-18.0 OPTICO;25</v>
          </cell>
          <cell r="J29236">
            <v>45502</v>
          </cell>
        </row>
        <row r="29237">
          <cell r="F29237" t="str">
            <v>3. Item Componente;PP - BLOQUE ESPUMA D-18.0 OPTICO;26</v>
          </cell>
          <cell r="J29237">
            <v>45502</v>
          </cell>
        </row>
        <row r="29238">
          <cell r="F29238" t="str">
            <v>1. Item OP;PP - BLOQUE ESPUMA D-26.0 PENTA ANTIFLAMA;1</v>
          </cell>
          <cell r="J29238">
            <v>45503</v>
          </cell>
        </row>
        <row r="29239">
          <cell r="F29239" t="str">
            <v>2. Item Otros;PP - BLOQUE ESPUMA D-26.0 PENTA ANTIFLAMA;1</v>
          </cell>
          <cell r="J29239">
            <v>45503</v>
          </cell>
        </row>
        <row r="29240">
          <cell r="F29240" t="str">
            <v>2. Item Otros;PP - BLOQUE ESPUMA D-26.0 PENTA ANTIFLAMA;2</v>
          </cell>
          <cell r="J29240">
            <v>45503</v>
          </cell>
        </row>
        <row r="29241">
          <cell r="F29241" t="str">
            <v>3. Item Componente;PP - BLOQUE ESPUMA D-26.0 PENTA ANTIFLAMA;1</v>
          </cell>
          <cell r="J29241">
            <v>45503</v>
          </cell>
        </row>
        <row r="29242">
          <cell r="F29242" t="str">
            <v>3. Item Componente;PP - BLOQUE ESPUMA D-26.0 PENTA ANTIFLAMA;2</v>
          </cell>
          <cell r="J29242">
            <v>45503</v>
          </cell>
        </row>
        <row r="29243">
          <cell r="F29243" t="str">
            <v>3. Item Componente;PP - BLOQUE ESPUMA D-26.0 PENTA ANTIFLAMA;3</v>
          </cell>
          <cell r="J29243">
            <v>45503</v>
          </cell>
        </row>
        <row r="29244">
          <cell r="F29244" t="str">
            <v>4. Operaciones;PP - BLOQUE ESPUMA D-26.0 PENTA ANTIFLAMA;1</v>
          </cell>
          <cell r="J29244">
            <v>45503</v>
          </cell>
        </row>
        <row r="29245">
          <cell r="F29245" t="str">
            <v>4. Operaciones;PP - BLOQUE ESPUMA D-26.0 PENTA ANTIFLAMA;2</v>
          </cell>
          <cell r="J29245">
            <v>45503</v>
          </cell>
        </row>
        <row r="29246">
          <cell r="F29246" t="str">
            <v>3. Item Componente;PP - BLOQUE ESPUMA D-26.0 PENTA ANTIFLAMA;4</v>
          </cell>
          <cell r="J29246">
            <v>45503</v>
          </cell>
        </row>
        <row r="29247">
          <cell r="F29247" t="str">
            <v>3. Item Componente;PP - BLOQUE ESPUMA D-26.0 PENTA ANTIFLAMA;5</v>
          </cell>
          <cell r="J29247">
            <v>45503</v>
          </cell>
        </row>
        <row r="29248">
          <cell r="F29248" t="str">
            <v>4. Operaciones;PP - BLOQUE ESPUMA D-26.0 PENTA ANTIFLAMA;3</v>
          </cell>
          <cell r="J29248">
            <v>45503</v>
          </cell>
        </row>
        <row r="29249">
          <cell r="F29249" t="str">
            <v>4. Operaciones;PP - BLOQUE ESPUMA D-26.0 PENTA ANTIFLAMA;4</v>
          </cell>
          <cell r="J29249">
            <v>45503</v>
          </cell>
        </row>
        <row r="29250">
          <cell r="F29250" t="str">
            <v>4. Operaciones;PP - BLOQUE ESPUMA D-26.0 PENTA ANTIFLAMA;5</v>
          </cell>
          <cell r="J29250">
            <v>45503</v>
          </cell>
        </row>
        <row r="29251">
          <cell r="F29251" t="str">
            <v>4. Operaciones;PP - BLOQUE ESPUMA D-26.0 PENTA ANTIFLAMA;6</v>
          </cell>
          <cell r="J29251">
            <v>45503</v>
          </cell>
        </row>
        <row r="29252">
          <cell r="F29252" t="str">
            <v>3. Item Componente;PP - BLOQUE ESPUMA D-26.0 PENTA ANTIFLAMA;6</v>
          </cell>
          <cell r="J29252">
            <v>45503</v>
          </cell>
        </row>
        <row r="29253">
          <cell r="F29253" t="str">
            <v>3. Item Componente;PP - BLOQUE ESPUMA D-26.0 PENTA ANTIFLAMA;7</v>
          </cell>
          <cell r="J29253">
            <v>45503</v>
          </cell>
        </row>
        <row r="29254">
          <cell r="F29254" t="str">
            <v>3. Item Componente;PP - BLOQUE ESPUMA D-26.0 PENTA ANTIFLAMA;8</v>
          </cell>
          <cell r="J29254">
            <v>45503</v>
          </cell>
        </row>
        <row r="29255">
          <cell r="F29255" t="str">
            <v>3. Item Componente;PP - BLOQUE ESPUMA D-26.0 PENTA ANTIFLAMA;9</v>
          </cell>
          <cell r="J29255">
            <v>45503</v>
          </cell>
        </row>
        <row r="29256">
          <cell r="F29256" t="str">
            <v>3. Item Componente;PP - BLOQUE ESPUMA D-26.0 PENTA ANTIFLAMA;10</v>
          </cell>
          <cell r="J29256">
            <v>45503</v>
          </cell>
        </row>
        <row r="29257">
          <cell r="F29257" t="str">
            <v>3. Item Componente;PP - BLOQUE ESPUMA D-26.0 PENTA ANTIFLAMA;11</v>
          </cell>
          <cell r="J29257">
            <v>45503</v>
          </cell>
        </row>
        <row r="29258">
          <cell r="F29258" t="str">
            <v>3. Item Componente;PP - BLOQUE ESPUMA D-26.0 PENTA ANTIFLAMA;12</v>
          </cell>
          <cell r="J29258">
            <v>45503</v>
          </cell>
        </row>
        <row r="29259">
          <cell r="F29259" t="str">
            <v>3. Item Componente;PP - BLOQUE ESPUMA D-26.0 PENTA ANTIFLAMA;13</v>
          </cell>
          <cell r="J29259">
            <v>45503</v>
          </cell>
        </row>
        <row r="29260">
          <cell r="F29260" t="str">
            <v>3. Item Componente;PP - BLOQUE ESPUMA D-26.0 PENTA ANTIFLAMA;14</v>
          </cell>
          <cell r="J29260">
            <v>45503</v>
          </cell>
        </row>
        <row r="29261">
          <cell r="F29261" t="str">
            <v>1. Item OP;PP - BLOQUE ESPUMA D-26.0 PENTA ANTIFLAMA;2</v>
          </cell>
          <cell r="J29261">
            <v>45503</v>
          </cell>
        </row>
        <row r="29262">
          <cell r="F29262" t="str">
            <v>2. Item Otros;PP - BLOQUE ESPUMA D-26.0 PENTA ANTIFLAMA;3</v>
          </cell>
          <cell r="J29262">
            <v>45503</v>
          </cell>
        </row>
        <row r="29263">
          <cell r="F29263" t="str">
            <v>2. Item Otros;PP - BLOQUE ESPUMA D-26.0 PENTA ANTIFLAMA;4</v>
          </cell>
          <cell r="J29263">
            <v>45503</v>
          </cell>
        </row>
        <row r="29264">
          <cell r="F29264" t="str">
            <v>3. Item Componente;PP - BLOQUE ESPUMA D-26.0 PENTA ANTIFLAMA;15</v>
          </cell>
          <cell r="J29264">
            <v>45503</v>
          </cell>
        </row>
        <row r="29265">
          <cell r="F29265" t="str">
            <v>3. Item Componente;PP - BLOQUE ESPUMA D-26.0 PENTA ANTIFLAMA;16</v>
          </cell>
          <cell r="J29265">
            <v>45503</v>
          </cell>
        </row>
        <row r="29266">
          <cell r="F29266" t="str">
            <v>3. Item Componente;PP - BLOQUE ESPUMA D-26.0 PENTA ANTIFLAMA;17</v>
          </cell>
          <cell r="J29266">
            <v>45503</v>
          </cell>
        </row>
        <row r="29267">
          <cell r="F29267" t="str">
            <v>4. Operaciones;PP - BLOQUE ESPUMA D-26.0 PENTA ANTIFLAMA;7</v>
          </cell>
          <cell r="J29267">
            <v>45503</v>
          </cell>
        </row>
        <row r="29268">
          <cell r="F29268" t="str">
            <v>4. Operaciones;PP - BLOQUE ESPUMA D-26.0 PENTA ANTIFLAMA;8</v>
          </cell>
          <cell r="J29268">
            <v>45503</v>
          </cell>
        </row>
        <row r="29269">
          <cell r="F29269" t="str">
            <v>3. Item Componente;PP - BLOQUE ESPUMA D-26.0 PENTA ANTIFLAMA;18</v>
          </cell>
          <cell r="J29269">
            <v>45503</v>
          </cell>
        </row>
        <row r="29270">
          <cell r="F29270" t="str">
            <v>3. Item Componente;PP - BLOQUE ESPUMA D-26.0 PENTA ANTIFLAMA;19</v>
          </cell>
          <cell r="J29270">
            <v>45503</v>
          </cell>
        </row>
        <row r="29271">
          <cell r="F29271" t="str">
            <v>4. Operaciones;PP - BLOQUE ESPUMA D-26.0 PENTA ANTIFLAMA;9</v>
          </cell>
          <cell r="J29271">
            <v>45503</v>
          </cell>
        </row>
        <row r="29272">
          <cell r="F29272" t="str">
            <v>4. Operaciones;PP - BLOQUE ESPUMA D-26.0 PENTA ANTIFLAMA;10</v>
          </cell>
          <cell r="J29272">
            <v>45503</v>
          </cell>
        </row>
        <row r="29273">
          <cell r="F29273" t="str">
            <v>4. Operaciones;PP - BLOQUE ESPUMA D-26.0 PENTA ANTIFLAMA;11</v>
          </cell>
          <cell r="J29273">
            <v>45503</v>
          </cell>
        </row>
        <row r="29274">
          <cell r="F29274" t="str">
            <v>4. Operaciones;PP - BLOQUE ESPUMA D-26.0 PENTA ANTIFLAMA;12</v>
          </cell>
          <cell r="J29274">
            <v>45503</v>
          </cell>
        </row>
        <row r="29275">
          <cell r="F29275" t="str">
            <v>3. Item Componente;PP - BLOQUE ESPUMA D-26.0 PENTA ANTIFLAMA;20</v>
          </cell>
          <cell r="J29275">
            <v>45503</v>
          </cell>
        </row>
        <row r="29276">
          <cell r="F29276" t="str">
            <v>3. Item Componente;PP - BLOQUE ESPUMA D-26.0 PENTA ANTIFLAMA;21</v>
          </cell>
          <cell r="J29276">
            <v>45503</v>
          </cell>
        </row>
        <row r="29277">
          <cell r="F29277" t="str">
            <v>3. Item Componente;PP - BLOQUE ESPUMA D-26.0 PENTA ANTIFLAMA;22</v>
          </cell>
          <cell r="J29277">
            <v>45503</v>
          </cell>
        </row>
        <row r="29278">
          <cell r="F29278" t="str">
            <v>3. Item Componente;PP - BLOQUE ESPUMA D-26.0 PENTA ANTIFLAMA;23</v>
          </cell>
          <cell r="J29278">
            <v>45503</v>
          </cell>
        </row>
        <row r="29279">
          <cell r="F29279" t="str">
            <v>3. Item Componente;PP - BLOQUE ESPUMA D-26.0 PENTA ANTIFLAMA;24</v>
          </cell>
          <cell r="J29279">
            <v>45503</v>
          </cell>
        </row>
        <row r="29280">
          <cell r="F29280" t="str">
            <v>3. Item Componente;PP - BLOQUE ESPUMA D-26.0 PENTA ANTIFLAMA;25</v>
          </cell>
          <cell r="J29280">
            <v>45503</v>
          </cell>
        </row>
        <row r="29281">
          <cell r="F29281" t="str">
            <v>3. Item Componente;PP - BLOQUE ESPUMA D-26.0 PENTA ANTIFLAMA;26</v>
          </cell>
          <cell r="J29281">
            <v>45503</v>
          </cell>
        </row>
        <row r="29282">
          <cell r="F29282" t="str">
            <v>3. Item Componente;PP - BLOQUE ESPUMA D-26.0 PENTA ANTIFLAMA;27</v>
          </cell>
          <cell r="J29282">
            <v>45503</v>
          </cell>
        </row>
        <row r="29283">
          <cell r="F29283" t="str">
            <v>3. Item Componente;PP - BLOQUE ESPUMA D-26.0 PENTA ANTIFLAMA;28</v>
          </cell>
          <cell r="J29283">
            <v>45503</v>
          </cell>
        </row>
        <row r="29284">
          <cell r="F29284" t="str">
            <v>3. Item Componente;PP - BLOQUE ESPUMA D-15.0;1</v>
          </cell>
          <cell r="J29284">
            <v>45503</v>
          </cell>
        </row>
        <row r="29285">
          <cell r="F29285" t="str">
            <v>3. Item Componente;PP - BLOQUE ESPUMA D-15.0;2</v>
          </cell>
          <cell r="J29285">
            <v>45503</v>
          </cell>
        </row>
        <row r="29286">
          <cell r="F29286" t="str">
            <v>3. Item Componente;PP - BLOQUE ESPUMA D-15.0;3</v>
          </cell>
          <cell r="J29286">
            <v>45503</v>
          </cell>
        </row>
        <row r="29287">
          <cell r="F29287" t="str">
            <v>3. Item Componente;PP - BLOQUE ESPUMA D-15.0;4</v>
          </cell>
          <cell r="J29287">
            <v>45503</v>
          </cell>
        </row>
        <row r="29288">
          <cell r="F29288" t="str">
            <v>3. Item Componente;PP - BLOQUE ESPUMA D-15.0;5</v>
          </cell>
          <cell r="J29288">
            <v>45503</v>
          </cell>
        </row>
        <row r="29289">
          <cell r="F29289" t="str">
            <v>3. Item Componente;PP - BLOQUE ESPUMA D-15.0;6</v>
          </cell>
          <cell r="J29289">
            <v>45503</v>
          </cell>
        </row>
        <row r="29290">
          <cell r="F29290" t="str">
            <v>3. Item Componente;PP - BLOQUE ESPUMA D-15.0;7</v>
          </cell>
          <cell r="J29290">
            <v>45503</v>
          </cell>
        </row>
        <row r="29291">
          <cell r="F29291" t="str">
            <v>3. Item Componente;PP - BLOQUE ESPUMA D-15.0;8</v>
          </cell>
          <cell r="J29291">
            <v>45503</v>
          </cell>
        </row>
        <row r="29292">
          <cell r="F29292" t="str">
            <v>3. Item Componente;PP - BLOQUE ESPUMA D-15.0;9</v>
          </cell>
          <cell r="J29292">
            <v>45503</v>
          </cell>
        </row>
        <row r="29293">
          <cell r="F29293" t="str">
            <v>3. Item Componente;PP - BLOQUE ESPUMA D-15.0;10</v>
          </cell>
          <cell r="J29293">
            <v>45503</v>
          </cell>
        </row>
        <row r="29294">
          <cell r="F29294" t="str">
            <v>4. Operaciones;PP - BLOQUE ESPUMA D-15.0;1</v>
          </cell>
          <cell r="J29294">
            <v>45503</v>
          </cell>
        </row>
        <row r="29295">
          <cell r="F29295" t="str">
            <v>4. Operaciones;PP - BLOQUE ESPUMA D-15.0;2</v>
          </cell>
          <cell r="J29295">
            <v>45503</v>
          </cell>
        </row>
        <row r="29296">
          <cell r="F29296" t="str">
            <v>3. Item Componente;PP - BLOQUE ESPUMA D-15.0;11</v>
          </cell>
          <cell r="J29296">
            <v>45503</v>
          </cell>
        </row>
        <row r="29297">
          <cell r="F29297" t="str">
            <v>3. Item Componente;PP - BLOQUE ESPUMA D-15.0;12</v>
          </cell>
          <cell r="J29297">
            <v>45503</v>
          </cell>
        </row>
        <row r="29298">
          <cell r="F29298" t="str">
            <v>3. Item Componente;PP - BLOQUE ESPUMA D-15.0;13</v>
          </cell>
          <cell r="J29298">
            <v>45503</v>
          </cell>
        </row>
        <row r="29299">
          <cell r="F29299" t="str">
            <v>3. Item Componente;PP - BLOQUE ESPUMA D-15.0;14</v>
          </cell>
          <cell r="J29299">
            <v>45503</v>
          </cell>
        </row>
        <row r="29300">
          <cell r="F29300" t="str">
            <v>2. Item Otros;PP - BLOQUE ESPUMA D-15.0;1</v>
          </cell>
          <cell r="J29300">
            <v>45503</v>
          </cell>
        </row>
        <row r="29301">
          <cell r="F29301" t="str">
            <v>2. Item Otros;PP - BLOQUE ESPUMA D-15.0;2</v>
          </cell>
          <cell r="J29301">
            <v>45503</v>
          </cell>
        </row>
        <row r="29302">
          <cell r="F29302" t="str">
            <v>4. Operaciones;PP - BLOQUE ESPUMA D-15.0;3</v>
          </cell>
          <cell r="J29302">
            <v>45503</v>
          </cell>
        </row>
        <row r="29303">
          <cell r="F29303" t="str">
            <v>4. Operaciones;PP - BLOQUE ESPUMA D-15.0;4</v>
          </cell>
          <cell r="J29303">
            <v>45503</v>
          </cell>
        </row>
        <row r="29304">
          <cell r="F29304" t="str">
            <v>4. Operaciones;PP - BLOQUE ESPUMA D-15.0;5</v>
          </cell>
          <cell r="J29304">
            <v>45503</v>
          </cell>
        </row>
        <row r="29305">
          <cell r="F29305" t="str">
            <v>4. Operaciones;PP - BLOQUE ESPUMA D-15.0;6</v>
          </cell>
          <cell r="J29305">
            <v>45503</v>
          </cell>
        </row>
        <row r="29306">
          <cell r="F29306" t="str">
            <v>1. Item OP;PP - BLOQUE ESPUMA D-15.0;1</v>
          </cell>
          <cell r="J29306">
            <v>45503</v>
          </cell>
        </row>
        <row r="29307">
          <cell r="F29307" t="str">
            <v>3. Item Componente;PP - BLOQUE ESPUMA D-15.0;15</v>
          </cell>
          <cell r="J29307">
            <v>45503</v>
          </cell>
        </row>
        <row r="29308">
          <cell r="F29308" t="str">
            <v>3. Item Componente;PP - BLOQUE ESPUMA D-15.0;16</v>
          </cell>
          <cell r="J29308">
            <v>45503</v>
          </cell>
        </row>
        <row r="29309">
          <cell r="F29309" t="str">
            <v>3. Item Componente;PP - BLOQUE ESPUMA D-15.0;17</v>
          </cell>
          <cell r="J29309">
            <v>45503</v>
          </cell>
        </row>
        <row r="29310">
          <cell r="F29310" t="str">
            <v>3. Item Componente;PP - BLOQUE ESPUMA D-15.0;18</v>
          </cell>
          <cell r="J29310">
            <v>45503</v>
          </cell>
        </row>
        <row r="29311">
          <cell r="F29311" t="str">
            <v>4. Operaciones;PP - BLOQUE ESPUMA D-15.0;7</v>
          </cell>
          <cell r="J29311">
            <v>45503</v>
          </cell>
        </row>
        <row r="29312">
          <cell r="F29312" t="str">
            <v>4. Operaciones;PP - BLOQUE ESPUMA D-15.0;8</v>
          </cell>
          <cell r="J29312">
            <v>45503</v>
          </cell>
        </row>
        <row r="29313">
          <cell r="F29313" t="str">
            <v>4. Operaciones;PP - BLOQUE ESPUMA D-15.0;9</v>
          </cell>
          <cell r="J29313">
            <v>45503</v>
          </cell>
        </row>
        <row r="29314">
          <cell r="F29314" t="str">
            <v>4. Operaciones;PP - BLOQUE ESPUMA D-15.0;10</v>
          </cell>
          <cell r="J29314">
            <v>45503</v>
          </cell>
        </row>
        <row r="29315">
          <cell r="F29315" t="str">
            <v>4. Operaciones;PP - BLOQUE ESPUMA D-15.0;11</v>
          </cell>
          <cell r="J29315">
            <v>45503</v>
          </cell>
        </row>
        <row r="29316">
          <cell r="F29316" t="str">
            <v>4. Operaciones;PP - BLOQUE ESPUMA D-15.0;12</v>
          </cell>
          <cell r="J29316">
            <v>45503</v>
          </cell>
        </row>
        <row r="29317">
          <cell r="F29317" t="str">
            <v>2. Item Otros;PP - BLOQUE ESPUMA D-15.0;3</v>
          </cell>
          <cell r="J29317">
            <v>45503</v>
          </cell>
        </row>
        <row r="29318">
          <cell r="F29318" t="str">
            <v>2. Item Otros;PP - BLOQUE ESPUMA D-15.0;4</v>
          </cell>
          <cell r="J29318">
            <v>45503</v>
          </cell>
        </row>
        <row r="29319">
          <cell r="F29319" t="str">
            <v>1. Item OP;PP - BLOQUE ESPUMA D-15.0;2</v>
          </cell>
          <cell r="J29319">
            <v>45503</v>
          </cell>
        </row>
        <row r="29320">
          <cell r="F29320" t="str">
            <v>3. Item Componente;PP - BLOQUE ESPUMA D-15.0;19</v>
          </cell>
          <cell r="J29320">
            <v>45503</v>
          </cell>
        </row>
        <row r="29321">
          <cell r="F29321" t="str">
            <v>3. Item Componente;PP - BLOQUE ESPUMA D-15.0;20</v>
          </cell>
          <cell r="J29321">
            <v>45503</v>
          </cell>
        </row>
        <row r="29322">
          <cell r="F29322" t="str">
            <v>3. Item Componente;PP - BLOQUE ESPUMA D-15.0;21</v>
          </cell>
          <cell r="J29322">
            <v>45503</v>
          </cell>
        </row>
        <row r="29323">
          <cell r="F29323" t="str">
            <v>3. Item Componente;PP - BLOQUE ESPUMA D-15.0;22</v>
          </cell>
          <cell r="J29323">
            <v>45503</v>
          </cell>
        </row>
        <row r="29324">
          <cell r="F29324" t="str">
            <v>3. Item Componente;PP - BLOQUE ESPUMA D-15.0;23</v>
          </cell>
          <cell r="J29324">
            <v>45503</v>
          </cell>
        </row>
        <row r="29325">
          <cell r="F29325" t="str">
            <v>3. Item Componente;PP - BLOQUE ESPUMA D-15.0;24</v>
          </cell>
          <cell r="J29325">
            <v>45503</v>
          </cell>
        </row>
        <row r="29326">
          <cell r="F29326" t="str">
            <v>3. Item Componente;PP - BLOQUE ESPUMA D-15.0;25</v>
          </cell>
          <cell r="J29326">
            <v>45503</v>
          </cell>
        </row>
        <row r="29327">
          <cell r="F29327" t="str">
            <v>3. Item Componente;PP - BLOQUE ESPUMA D-15.0;26</v>
          </cell>
          <cell r="J29327">
            <v>45503</v>
          </cell>
        </row>
        <row r="29328">
          <cell r="F29328" t="str">
            <v>3. Item Componente;PP - BLOQUE ESPUMA D-15.0;27</v>
          </cell>
          <cell r="J29328">
            <v>45503</v>
          </cell>
        </row>
        <row r="29329">
          <cell r="F29329" t="str">
            <v>3. Item Componente;PP - BLOQUE ESPUMA D-15.0;28</v>
          </cell>
          <cell r="J29329">
            <v>45503</v>
          </cell>
        </row>
        <row r="29330">
          <cell r="F29330" t="str">
            <v>1. Item OP;PP - BLOQUE ESPUMA D-18.0;1</v>
          </cell>
          <cell r="J29330">
            <v>45503</v>
          </cell>
        </row>
        <row r="29331">
          <cell r="F29331" t="str">
            <v>4. Operaciones;PP - BLOQUE ESPUMA D-18.0;1</v>
          </cell>
          <cell r="J29331">
            <v>45503</v>
          </cell>
        </row>
        <row r="29332">
          <cell r="F29332" t="str">
            <v>4. Operaciones;PP - BLOQUE ESPUMA D-18.0;2</v>
          </cell>
          <cell r="J29332">
            <v>45503</v>
          </cell>
        </row>
        <row r="29333">
          <cell r="F29333" t="str">
            <v>4. Operaciones;PP - BLOQUE ESPUMA D-18.0;3</v>
          </cell>
          <cell r="J29333">
            <v>45503</v>
          </cell>
        </row>
        <row r="29334">
          <cell r="F29334" t="str">
            <v>4. Operaciones;PP - BLOQUE ESPUMA D-18.0;4</v>
          </cell>
          <cell r="J29334">
            <v>45503</v>
          </cell>
        </row>
        <row r="29335">
          <cell r="F29335" t="str">
            <v>4. Operaciones;PP - BLOQUE ESPUMA D-18.0;5</v>
          </cell>
          <cell r="J29335">
            <v>45503</v>
          </cell>
        </row>
        <row r="29336">
          <cell r="F29336" t="str">
            <v>4. Operaciones;PP - BLOQUE ESPUMA D-18.0;6</v>
          </cell>
          <cell r="J29336">
            <v>45503</v>
          </cell>
        </row>
        <row r="29337">
          <cell r="F29337" t="str">
            <v>3. Item Componente;PP - BLOQUE ESPUMA D-18.0;1</v>
          </cell>
          <cell r="J29337">
            <v>45503</v>
          </cell>
        </row>
        <row r="29338">
          <cell r="F29338" t="str">
            <v>3. Item Componente;PP - BLOQUE ESPUMA D-18.0;2</v>
          </cell>
          <cell r="J29338">
            <v>45503</v>
          </cell>
        </row>
        <row r="29339">
          <cell r="F29339" t="str">
            <v>3. Item Componente;PP - BLOQUE ESPUMA D-18.0;3</v>
          </cell>
          <cell r="J29339">
            <v>45503</v>
          </cell>
        </row>
        <row r="29340">
          <cell r="F29340" t="str">
            <v>3. Item Componente;PP - BLOQUE ESPUMA D-18.0;4</v>
          </cell>
          <cell r="J29340">
            <v>45503</v>
          </cell>
        </row>
        <row r="29341">
          <cell r="F29341" t="str">
            <v>3. Item Componente;PP - BLOQUE ESPUMA D-18.0;5</v>
          </cell>
          <cell r="J29341">
            <v>45503</v>
          </cell>
        </row>
        <row r="29342">
          <cell r="F29342" t="str">
            <v>3. Item Componente;PP - BLOQUE ESPUMA D-18.0;6</v>
          </cell>
          <cell r="J29342">
            <v>45503</v>
          </cell>
        </row>
        <row r="29343">
          <cell r="F29343" t="str">
            <v>3. Item Componente;PP - BLOQUE ESPUMA D-18.0;7</v>
          </cell>
          <cell r="J29343">
            <v>45503</v>
          </cell>
        </row>
        <row r="29344">
          <cell r="F29344" t="str">
            <v>3. Item Componente;PP - BLOQUE ESPUMA D-18.0;8</v>
          </cell>
          <cell r="J29344">
            <v>45503</v>
          </cell>
        </row>
        <row r="29345">
          <cell r="F29345" t="str">
            <v>3. Item Componente;PP - BLOQUE ESPUMA D-18.0;9</v>
          </cell>
          <cell r="J29345">
            <v>45503</v>
          </cell>
        </row>
        <row r="29346">
          <cell r="F29346" t="str">
            <v>3. Item Componente;PP - BLOQUE ESPUMA D-18.0;10</v>
          </cell>
          <cell r="J29346">
            <v>45503</v>
          </cell>
        </row>
        <row r="29347">
          <cell r="F29347" t="str">
            <v>1. Item OP;PP - BLOQUE ESPUMA D-20.0;1</v>
          </cell>
          <cell r="J29347">
            <v>45503</v>
          </cell>
        </row>
        <row r="29348">
          <cell r="F29348" t="str">
            <v>4. Operaciones;PP - BLOQUE ESPUMA D-20.0;1</v>
          </cell>
          <cell r="J29348">
            <v>45503</v>
          </cell>
        </row>
        <row r="29349">
          <cell r="F29349" t="str">
            <v>4. Operaciones;PP - BLOQUE ESPUMA D-20.0;2</v>
          </cell>
          <cell r="J29349">
            <v>45503</v>
          </cell>
        </row>
        <row r="29350">
          <cell r="F29350" t="str">
            <v>4. Operaciones;PP - BLOQUE ESPUMA D-20.0;3</v>
          </cell>
          <cell r="J29350">
            <v>45503</v>
          </cell>
        </row>
        <row r="29351">
          <cell r="F29351" t="str">
            <v>4. Operaciones;PP - BLOQUE ESPUMA D-20.0;4</v>
          </cell>
          <cell r="J29351">
            <v>45503</v>
          </cell>
        </row>
        <row r="29352">
          <cell r="F29352" t="str">
            <v>3. Item Componente;PP - BLOQUE ESPUMA D-18.0;11</v>
          </cell>
          <cell r="J29352">
            <v>45503</v>
          </cell>
        </row>
        <row r="29353">
          <cell r="F29353" t="str">
            <v>3. Item Componente;PP - BLOQUE ESPUMA D-18.0;12</v>
          </cell>
          <cell r="J29353">
            <v>45503</v>
          </cell>
        </row>
        <row r="29354">
          <cell r="F29354" t="str">
            <v>3. Item Componente;PP - BLOQUE ESPUMA D-18.0;13</v>
          </cell>
          <cell r="J29354">
            <v>45503</v>
          </cell>
        </row>
        <row r="29355">
          <cell r="F29355" t="str">
            <v>3. Item Componente;PP - BLOQUE ESPUMA D-18.0;14</v>
          </cell>
          <cell r="J29355">
            <v>45503</v>
          </cell>
        </row>
        <row r="29356">
          <cell r="F29356" t="str">
            <v>2. Item Otros;PP - BLOQUE ESPUMA D-18.0;1</v>
          </cell>
          <cell r="J29356">
            <v>45503</v>
          </cell>
        </row>
        <row r="29357">
          <cell r="F29357" t="str">
            <v>2. Item Otros;PP - BLOQUE ESPUMA D-18.0;2</v>
          </cell>
          <cell r="J29357">
            <v>45503</v>
          </cell>
        </row>
        <row r="29358">
          <cell r="F29358" t="str">
            <v>3. Item Componente;PP - BLOQUE ESPUMA D-23.0;1</v>
          </cell>
          <cell r="J29358">
            <v>45503</v>
          </cell>
        </row>
        <row r="29359">
          <cell r="F29359" t="str">
            <v>2. Item Otros;PP - BLOQUE ESPUMA D-23.0;1</v>
          </cell>
          <cell r="J29359">
            <v>45503</v>
          </cell>
        </row>
        <row r="29360">
          <cell r="F29360" t="str">
            <v>2. Item Otros;PP - BLOQUE ESPUMA D-23.0;2</v>
          </cell>
          <cell r="J29360">
            <v>45503</v>
          </cell>
        </row>
        <row r="29361">
          <cell r="F29361" t="str">
            <v>1. Item OP;PP - BLOQUE ESPUMA D-23.0;1</v>
          </cell>
          <cell r="J29361">
            <v>45503</v>
          </cell>
        </row>
        <row r="29362">
          <cell r="F29362" t="str">
            <v>4. Operaciones;PP - BLOQUE ESPUMA D-23.0;1</v>
          </cell>
          <cell r="J29362">
            <v>45503</v>
          </cell>
        </row>
        <row r="29363">
          <cell r="F29363" t="str">
            <v>4. Operaciones;PP - BLOQUE ESPUMA D-23.0;2</v>
          </cell>
          <cell r="J29363">
            <v>45503</v>
          </cell>
        </row>
        <row r="29364">
          <cell r="F29364" t="str">
            <v>4. Operaciones;PP - BLOQUE ESPUMA D-23.0;3</v>
          </cell>
          <cell r="J29364">
            <v>45503</v>
          </cell>
        </row>
        <row r="29365">
          <cell r="F29365" t="str">
            <v>4. Operaciones;PP - BLOQUE ESPUMA D-23.0;4</v>
          </cell>
          <cell r="J29365">
            <v>45503</v>
          </cell>
        </row>
        <row r="29366">
          <cell r="F29366" t="str">
            <v>4. Operaciones;PP - BLOQUE ESPUMA D-23.0;5</v>
          </cell>
          <cell r="J29366">
            <v>45503</v>
          </cell>
        </row>
        <row r="29367">
          <cell r="F29367" t="str">
            <v>4. Operaciones;PP - BLOQUE ESPUMA D-23.0;6</v>
          </cell>
          <cell r="J29367">
            <v>45503</v>
          </cell>
        </row>
        <row r="29368">
          <cell r="F29368" t="str">
            <v>3. Item Componente;PP - BLOQUE ESPUMA D-23.0;2</v>
          </cell>
          <cell r="J29368">
            <v>45503</v>
          </cell>
        </row>
        <row r="29369">
          <cell r="F29369" t="str">
            <v>3. Item Componente;PP - BLOQUE ESPUMA D-23.0;3</v>
          </cell>
          <cell r="J29369">
            <v>45503</v>
          </cell>
        </row>
        <row r="29370">
          <cell r="F29370" t="str">
            <v>3. Item Componente;PP - BLOQUE ESPUMA D-23.0;4</v>
          </cell>
          <cell r="J29370">
            <v>45503</v>
          </cell>
        </row>
        <row r="29371">
          <cell r="F29371" t="str">
            <v>3. Item Componente;PP - BLOQUE ESPUMA D-23.0;5</v>
          </cell>
          <cell r="J29371">
            <v>45503</v>
          </cell>
        </row>
        <row r="29372">
          <cell r="F29372" t="str">
            <v>3. Item Componente;PP - BLOQUE ESPUMA D-23.0;6</v>
          </cell>
          <cell r="J29372">
            <v>45503</v>
          </cell>
        </row>
        <row r="29373">
          <cell r="F29373" t="str">
            <v>3. Item Componente;PP - BLOQUE ESPUMA D-23.0;7</v>
          </cell>
          <cell r="J29373">
            <v>45503</v>
          </cell>
        </row>
        <row r="29374">
          <cell r="F29374" t="str">
            <v>3. Item Componente;PP - BLOQUE ESPUMA D-23.0;8</v>
          </cell>
          <cell r="J29374">
            <v>45503</v>
          </cell>
        </row>
        <row r="29375">
          <cell r="F29375" t="str">
            <v>3. Item Componente;PP - BLOQUE ESPUMA D-23.0;9</v>
          </cell>
          <cell r="J29375">
            <v>45503</v>
          </cell>
        </row>
        <row r="29376">
          <cell r="F29376" t="str">
            <v>3. Item Componente;PP - BLOQUE ESPUMA D-23.0;10</v>
          </cell>
          <cell r="J29376">
            <v>45503</v>
          </cell>
        </row>
        <row r="29377">
          <cell r="F29377" t="str">
            <v>3. Item Componente;PP - BLOQUE ESPUMA D-23.0;11</v>
          </cell>
          <cell r="J29377">
            <v>45503</v>
          </cell>
        </row>
        <row r="29378">
          <cell r="F29378" t="str">
            <v>3. Item Componente;PP - BLOQUE ESPUMA D-23.0;12</v>
          </cell>
          <cell r="J29378">
            <v>45503</v>
          </cell>
        </row>
        <row r="29379">
          <cell r="F29379" t="str">
            <v>3. Item Componente;PP - BLOQUE ESPUMA D-23.0;13</v>
          </cell>
          <cell r="J29379">
            <v>45503</v>
          </cell>
        </row>
        <row r="29380">
          <cell r="F29380" t="str">
            <v>3. Item Componente;PP - BLOQUE ESPUMA D-23.0;14</v>
          </cell>
          <cell r="J29380">
            <v>45503</v>
          </cell>
        </row>
        <row r="29381">
          <cell r="F29381" t="str">
            <v>4. Operaciones;PP - BLOQUE ESPUMA D-20.0;5</v>
          </cell>
          <cell r="J29381">
            <v>45503</v>
          </cell>
        </row>
        <row r="29382">
          <cell r="F29382" t="str">
            <v>4. Operaciones;PP - BLOQUE ESPUMA D-20.0;6</v>
          </cell>
          <cell r="J29382">
            <v>45503</v>
          </cell>
        </row>
        <row r="29383">
          <cell r="F29383" t="str">
            <v>3. Item Componente;PP - BLOQUE ESPUMA D-20.0;1</v>
          </cell>
          <cell r="J29383">
            <v>45503</v>
          </cell>
        </row>
        <row r="29384">
          <cell r="F29384" t="str">
            <v>3. Item Componente;PP - BLOQUE ESPUMA D-20.0;2</v>
          </cell>
          <cell r="J29384">
            <v>45503</v>
          </cell>
        </row>
        <row r="29385">
          <cell r="F29385" t="str">
            <v>3. Item Componente;PP - BLOQUE ESPUMA D-20.0;3</v>
          </cell>
          <cell r="J29385">
            <v>45503</v>
          </cell>
        </row>
        <row r="29386">
          <cell r="F29386" t="str">
            <v>3. Item Componente;PP - BLOQUE ESPUMA D-20.0;4</v>
          </cell>
          <cell r="J29386">
            <v>45503</v>
          </cell>
        </row>
        <row r="29387">
          <cell r="F29387" t="str">
            <v>3. Item Componente;PP - BLOQUE ESPUMA D-20.0;5</v>
          </cell>
          <cell r="J29387">
            <v>45503</v>
          </cell>
        </row>
        <row r="29388">
          <cell r="F29388" t="str">
            <v>3. Item Componente;PP - BLOQUE ESPUMA D-20.0;6</v>
          </cell>
          <cell r="J29388">
            <v>45503</v>
          </cell>
        </row>
        <row r="29389">
          <cell r="F29389" t="str">
            <v>3. Item Componente;PP - BLOQUE ESPUMA D-20.0;7</v>
          </cell>
          <cell r="J29389">
            <v>45503</v>
          </cell>
        </row>
        <row r="29390">
          <cell r="F29390" t="str">
            <v>3. Item Componente;PP - BLOQUE ESPUMA D-20.0;8</v>
          </cell>
          <cell r="J29390">
            <v>45503</v>
          </cell>
        </row>
        <row r="29391">
          <cell r="F29391" t="str">
            <v>3. Item Componente;PP - BLOQUE ESPUMA D-20.0;9</v>
          </cell>
          <cell r="J29391">
            <v>45503</v>
          </cell>
        </row>
        <row r="29392">
          <cell r="F29392" t="str">
            <v>3. Item Componente;PP - BLOQUE ESPUMA D-20.0;10</v>
          </cell>
          <cell r="J29392">
            <v>45503</v>
          </cell>
        </row>
        <row r="29393">
          <cell r="F29393" t="str">
            <v>3. Item Componente;PP - BLOQUE ESPUMA D-20.0;11</v>
          </cell>
          <cell r="J29393">
            <v>45503</v>
          </cell>
        </row>
        <row r="29394">
          <cell r="F29394" t="str">
            <v>3. Item Componente;PP - BLOQUE ESPUMA D-20.0;12</v>
          </cell>
          <cell r="J29394">
            <v>45503</v>
          </cell>
        </row>
        <row r="29395">
          <cell r="F29395" t="str">
            <v>3. Item Componente;PP - BLOQUE ESPUMA D-20.0;13</v>
          </cell>
          <cell r="J29395">
            <v>45503</v>
          </cell>
        </row>
        <row r="29396">
          <cell r="F29396" t="str">
            <v>3. Item Componente;PP - BLOQUE ESPUMA D-20.0;14</v>
          </cell>
          <cell r="J29396">
            <v>45503</v>
          </cell>
        </row>
        <row r="29397">
          <cell r="F29397" t="str">
            <v>2. Item Otros;PP - BLOQUE ESPUMA D-20.0;1</v>
          </cell>
          <cell r="J29397">
            <v>45503</v>
          </cell>
        </row>
        <row r="29398">
          <cell r="F29398" t="str">
            <v>2. Item Otros;PP - BLOQUE ESPUMA D-20.0;2</v>
          </cell>
          <cell r="J29398">
            <v>45503</v>
          </cell>
        </row>
        <row r="29399">
          <cell r="F29399" t="str">
            <v>1. Item OP;PP - BLOQUE ESPUMA D-26.0;1</v>
          </cell>
          <cell r="J29399">
            <v>45503</v>
          </cell>
        </row>
        <row r="29400">
          <cell r="F29400" t="str">
            <v>4. Operaciones;PP - BLOQUE ESPUMA D-26.0;1</v>
          </cell>
          <cell r="J29400">
            <v>45503</v>
          </cell>
        </row>
        <row r="29401">
          <cell r="F29401" t="str">
            <v>4. Operaciones;PP - BLOQUE ESPUMA D-26.0;2</v>
          </cell>
          <cell r="J29401">
            <v>45503</v>
          </cell>
        </row>
        <row r="29402">
          <cell r="F29402" t="str">
            <v>4. Operaciones;PP - BLOQUE ESPUMA D-26.0;3</v>
          </cell>
          <cell r="J29402">
            <v>45503</v>
          </cell>
        </row>
        <row r="29403">
          <cell r="F29403" t="str">
            <v>4. Operaciones;PP - BLOQUE ESPUMA D-26.0;4</v>
          </cell>
          <cell r="J29403">
            <v>45503</v>
          </cell>
        </row>
        <row r="29404">
          <cell r="F29404" t="str">
            <v>3. Item Componente;PP - BLOQUE ESPUMA D-26.0;1</v>
          </cell>
          <cell r="J29404">
            <v>45503</v>
          </cell>
        </row>
        <row r="29405">
          <cell r="F29405" t="str">
            <v>3. Item Componente;PP - BLOQUE ESPUMA D-26.0;2</v>
          </cell>
          <cell r="J29405">
            <v>45503</v>
          </cell>
        </row>
        <row r="29406">
          <cell r="F29406" t="str">
            <v>1. Item OP;PP - BLOQUE ESPUMA D-26.0;2</v>
          </cell>
          <cell r="J29406">
            <v>45503</v>
          </cell>
        </row>
        <row r="29407">
          <cell r="F29407" t="str">
            <v>4. Operaciones;PP - BLOQUE ESPUMA D-26.0;5</v>
          </cell>
          <cell r="J29407">
            <v>45503</v>
          </cell>
        </row>
        <row r="29408">
          <cell r="F29408" t="str">
            <v>4. Operaciones;PP - BLOQUE ESPUMA D-26.0;6</v>
          </cell>
          <cell r="J29408">
            <v>45503</v>
          </cell>
        </row>
        <row r="29409">
          <cell r="F29409" t="str">
            <v>4. Operaciones;PP - BLOQUE ESPUMA D-26.0;7</v>
          </cell>
          <cell r="J29409">
            <v>45503</v>
          </cell>
        </row>
        <row r="29410">
          <cell r="F29410" t="str">
            <v>4. Operaciones;PP - BLOQUE ESPUMA D-26.0;8</v>
          </cell>
          <cell r="J29410">
            <v>45503</v>
          </cell>
        </row>
        <row r="29411">
          <cell r="F29411" t="str">
            <v>4. Operaciones;PP - BLOQUE ESPUMA D-26.0;9</v>
          </cell>
          <cell r="J29411">
            <v>45503</v>
          </cell>
        </row>
        <row r="29412">
          <cell r="F29412" t="str">
            <v>4. Operaciones;PP - BLOQUE ESPUMA D-26.0;10</v>
          </cell>
          <cell r="J29412">
            <v>45503</v>
          </cell>
        </row>
        <row r="29413">
          <cell r="F29413" t="str">
            <v>3. Item Componente;PP - BLOQUE ESPUMA D-26.0;3</v>
          </cell>
          <cell r="J29413">
            <v>45503</v>
          </cell>
        </row>
        <row r="29414">
          <cell r="F29414" t="str">
            <v>3. Item Componente;PP - BLOQUE ESPUMA D-26.0;4</v>
          </cell>
          <cell r="J29414">
            <v>45503</v>
          </cell>
        </row>
        <row r="29415">
          <cell r="F29415" t="str">
            <v>3. Item Componente;PP - BLOQUE ESPUMA D-26.0;5</v>
          </cell>
          <cell r="J29415">
            <v>45503</v>
          </cell>
        </row>
        <row r="29416">
          <cell r="F29416" t="str">
            <v>3. Item Componente;PP - BLOQUE ESPUMA D-26.0;6</v>
          </cell>
          <cell r="J29416">
            <v>45503</v>
          </cell>
        </row>
        <row r="29417">
          <cell r="F29417" t="str">
            <v>3. Item Componente;PP - BLOQUE ESPUMA D-26.0;7</v>
          </cell>
          <cell r="J29417">
            <v>45503</v>
          </cell>
        </row>
        <row r="29418">
          <cell r="F29418" t="str">
            <v>3. Item Componente;PP - BLOQUE ESPUMA D-26.0;8</v>
          </cell>
          <cell r="J29418">
            <v>45503</v>
          </cell>
        </row>
        <row r="29419">
          <cell r="F29419" t="str">
            <v>3. Item Componente;PP - BLOQUE ESPUMA D-26.0;9</v>
          </cell>
          <cell r="J29419">
            <v>45503</v>
          </cell>
        </row>
        <row r="29420">
          <cell r="F29420" t="str">
            <v>3. Item Componente;PP - BLOQUE ESPUMA D-26.0;10</v>
          </cell>
          <cell r="J29420">
            <v>45503</v>
          </cell>
        </row>
        <row r="29421">
          <cell r="F29421" t="str">
            <v>3. Item Componente;PP - BLOQUE ESPUMA D-26.0;11</v>
          </cell>
          <cell r="J29421">
            <v>45503</v>
          </cell>
        </row>
        <row r="29422">
          <cell r="F29422" t="str">
            <v>3. Item Componente;PP - BLOQUE ESPUMA D-26.0;12</v>
          </cell>
          <cell r="J29422">
            <v>45503</v>
          </cell>
        </row>
        <row r="29423">
          <cell r="F29423" t="str">
            <v>3. Item Componente;PP - BLOQUE ESPUMA D-26.0;13</v>
          </cell>
          <cell r="J29423">
            <v>45503</v>
          </cell>
        </row>
        <row r="29424">
          <cell r="F29424" t="str">
            <v>3. Item Componente;PP - BLOQUE ESPUMA D-26.0;14</v>
          </cell>
          <cell r="J29424">
            <v>45503</v>
          </cell>
        </row>
        <row r="29425">
          <cell r="F29425" t="str">
            <v>3. Item Componente;PP - BLOQUE ESPUMA D-26.0;15</v>
          </cell>
          <cell r="J29425">
            <v>45503</v>
          </cell>
        </row>
        <row r="29426">
          <cell r="F29426" t="str">
            <v>3. Item Componente;PP - BLOQUE ESPUMA D-26.0;16</v>
          </cell>
          <cell r="J29426">
            <v>45503</v>
          </cell>
        </row>
        <row r="29427">
          <cell r="F29427" t="str">
            <v>3. Item Componente;PP - BLOQUE ESPUMA D-26.0;17</v>
          </cell>
          <cell r="J29427">
            <v>45503</v>
          </cell>
        </row>
        <row r="29428">
          <cell r="F29428" t="str">
            <v>2. Item Otros;PP - BLOQUE ESPUMA D-26.0;1</v>
          </cell>
          <cell r="J29428">
            <v>45503</v>
          </cell>
        </row>
        <row r="29429">
          <cell r="F29429" t="str">
            <v>2. Item Otros;PP - BLOQUE ESPUMA D-26.0;2</v>
          </cell>
          <cell r="J29429">
            <v>45503</v>
          </cell>
        </row>
        <row r="29430">
          <cell r="F29430" t="str">
            <v>4. Operaciones;PP - BLOQUE ESPUMA D-26.0;11</v>
          </cell>
          <cell r="J29430">
            <v>45503</v>
          </cell>
        </row>
        <row r="29431">
          <cell r="F29431" t="str">
            <v>4. Operaciones;PP - BLOQUE ESPUMA D-26.0;12</v>
          </cell>
          <cell r="J29431">
            <v>45503</v>
          </cell>
        </row>
        <row r="29432">
          <cell r="F29432" t="str">
            <v>3. Item Componente;PP - BLOQUE ESPUMA D-26.0;18</v>
          </cell>
          <cell r="J29432">
            <v>45503</v>
          </cell>
        </row>
        <row r="29433">
          <cell r="F29433" t="str">
            <v>3. Item Componente;PP - BLOQUE ESPUMA D-26.0;19</v>
          </cell>
          <cell r="J29433">
            <v>45503</v>
          </cell>
        </row>
        <row r="29434">
          <cell r="F29434" t="str">
            <v>3. Item Componente;PP - BLOQUE ESPUMA D-26.0;20</v>
          </cell>
          <cell r="J29434">
            <v>45503</v>
          </cell>
        </row>
        <row r="29435">
          <cell r="F29435" t="str">
            <v>3. Item Componente;PP - BLOQUE ESPUMA D-26.0;21</v>
          </cell>
          <cell r="J29435">
            <v>45503</v>
          </cell>
        </row>
        <row r="29436">
          <cell r="F29436" t="str">
            <v>3. Item Componente;PP - BLOQUE ESPUMA D-26.0;22</v>
          </cell>
          <cell r="J29436">
            <v>45503</v>
          </cell>
        </row>
        <row r="29437">
          <cell r="F29437" t="str">
            <v>3. Item Componente;PP - BLOQUE ESPUMA D-26.0;23</v>
          </cell>
          <cell r="J29437">
            <v>45503</v>
          </cell>
        </row>
        <row r="29438">
          <cell r="F29438" t="str">
            <v>3. Item Componente;PP - BLOQUE ESPUMA D-26.0;24</v>
          </cell>
          <cell r="J29438">
            <v>45503</v>
          </cell>
        </row>
        <row r="29439">
          <cell r="F29439" t="str">
            <v>3. Item Componente;PP - BLOQUE ESPUMA D-26.0;25</v>
          </cell>
          <cell r="J29439">
            <v>45503</v>
          </cell>
        </row>
        <row r="29440">
          <cell r="F29440" t="str">
            <v>3. Item Componente;PP - BLOQUE ESPUMA D-26.0;26</v>
          </cell>
          <cell r="J29440">
            <v>45503</v>
          </cell>
        </row>
        <row r="29441">
          <cell r="F29441" t="str">
            <v>3. Item Componente;PP - BLOQUE ESPUMA D-26.0;27</v>
          </cell>
          <cell r="J29441">
            <v>45503</v>
          </cell>
        </row>
        <row r="29442">
          <cell r="F29442" t="str">
            <v>2. Item Otros;PP - BLOQUE ESPUMA D-26.0;3</v>
          </cell>
          <cell r="J29442">
            <v>45503</v>
          </cell>
        </row>
        <row r="29443">
          <cell r="F29443" t="str">
            <v>2. Item Otros;PP - BLOQUE ESPUMA D-26.0;4</v>
          </cell>
          <cell r="J29443">
            <v>45503</v>
          </cell>
        </row>
        <row r="29444">
          <cell r="F29444" t="str">
            <v>1. Item OP;PP - BLOQUE ESPUMA D-26.0 PENTA;1</v>
          </cell>
          <cell r="J29444">
            <v>45503</v>
          </cell>
        </row>
        <row r="29445">
          <cell r="F29445" t="str">
            <v>4. Operaciones;PP - BLOQUE ESPUMA D-26.0 PENTA;1</v>
          </cell>
          <cell r="J29445">
            <v>45503</v>
          </cell>
        </row>
        <row r="29446">
          <cell r="F29446" t="str">
            <v>4. Operaciones;PP - BLOQUE ESPUMA D-26.0 PENTA;2</v>
          </cell>
          <cell r="J29446">
            <v>45503</v>
          </cell>
        </row>
        <row r="29447">
          <cell r="F29447" t="str">
            <v>4. Operaciones;PP - BLOQUE ESPUMA D-26.0 PENTA;3</v>
          </cell>
          <cell r="J29447">
            <v>45503</v>
          </cell>
        </row>
        <row r="29448">
          <cell r="F29448" t="str">
            <v>4. Operaciones;PP - BLOQUE ESPUMA D-26.0 PENTA;4</v>
          </cell>
          <cell r="J29448">
            <v>45503</v>
          </cell>
        </row>
        <row r="29449">
          <cell r="F29449" t="str">
            <v>4. Operaciones;PP - BLOQUE ESPUMA D-26.0 PENTA;5</v>
          </cell>
          <cell r="J29449">
            <v>45503</v>
          </cell>
        </row>
        <row r="29450">
          <cell r="F29450" t="str">
            <v>4. Operaciones;PP - BLOQUE ESPUMA D-26.0 PENTA;6</v>
          </cell>
          <cell r="J29450">
            <v>45503</v>
          </cell>
        </row>
        <row r="29451">
          <cell r="F29451" t="str">
            <v>3. Item Componente;PP - BLOQUE ESPUMA D-26.0 PENTA;1</v>
          </cell>
          <cell r="J29451">
            <v>45503</v>
          </cell>
        </row>
        <row r="29452">
          <cell r="F29452" t="str">
            <v>3. Item Componente;PP - BLOQUE ESPUMA D-26.0 PENTA;2</v>
          </cell>
          <cell r="J29452">
            <v>45503</v>
          </cell>
        </row>
        <row r="29453">
          <cell r="F29453" t="str">
            <v>3. Item Componente;PP - BLOQUE ESPUMA D-26.0 PENTA;3</v>
          </cell>
          <cell r="J29453">
            <v>45503</v>
          </cell>
        </row>
        <row r="29454">
          <cell r="F29454" t="str">
            <v>3. Item Componente;PP - BLOQUE ESPUMA D-26.0 PENTA;4</v>
          </cell>
          <cell r="J29454">
            <v>45503</v>
          </cell>
        </row>
        <row r="29455">
          <cell r="F29455" t="str">
            <v>3. Item Componente;PP - BLOQUE ESPUMA D-26.0 PENTA;5</v>
          </cell>
          <cell r="J29455">
            <v>45503</v>
          </cell>
        </row>
        <row r="29456">
          <cell r="F29456" t="str">
            <v>3. Item Componente;PP - BLOQUE ESPUMA D-26.0 PENTA;6</v>
          </cell>
          <cell r="J29456">
            <v>45503</v>
          </cell>
        </row>
        <row r="29457">
          <cell r="F29457" t="str">
            <v>3. Item Componente;PP - BLOQUE ESPUMA D-26.0 PENTA;7</v>
          </cell>
          <cell r="J29457">
            <v>45503</v>
          </cell>
        </row>
        <row r="29458">
          <cell r="F29458" t="str">
            <v>3. Item Componente;PP - BLOQUE ESPUMA D-26.0 PENTA;8</v>
          </cell>
          <cell r="J29458">
            <v>45503</v>
          </cell>
        </row>
        <row r="29459">
          <cell r="F29459" t="str">
            <v>3. Item Componente;PP - BLOQUE ESPUMA D-26.0 PENTA;9</v>
          </cell>
          <cell r="J29459">
            <v>45503</v>
          </cell>
        </row>
        <row r="29460">
          <cell r="F29460" t="str">
            <v>3. Item Componente;PP - BLOQUE ESPUMA D-26.0 PENTA;10</v>
          </cell>
          <cell r="J29460">
            <v>45503</v>
          </cell>
        </row>
        <row r="29461">
          <cell r="F29461" t="str">
            <v>3. Item Componente;PP - BLOQUE ESPUMA D-26.0 PENTA;11</v>
          </cell>
          <cell r="J29461">
            <v>45503</v>
          </cell>
        </row>
        <row r="29462">
          <cell r="F29462" t="str">
            <v>3. Item Componente;PP - BLOQUE ESPUMA D-26.0 PENTA;12</v>
          </cell>
          <cell r="J29462">
            <v>45503</v>
          </cell>
        </row>
        <row r="29463">
          <cell r="F29463" t="str">
            <v>3. Item Componente;PP - BLOQUE ESPUMA D-26.0 PENTA;13</v>
          </cell>
          <cell r="J29463">
            <v>45503</v>
          </cell>
        </row>
        <row r="29464">
          <cell r="F29464" t="str">
            <v>2. Item Otros;PP - BLOQUE ESPUMA D-26.0 PENTA;1</v>
          </cell>
          <cell r="J29464">
            <v>45503</v>
          </cell>
        </row>
        <row r="29465">
          <cell r="F29465" t="str">
            <v>2. Item Otros;PP - BLOQUE ESPUMA D-26.0 PENTA;2</v>
          </cell>
          <cell r="J29465">
            <v>45503</v>
          </cell>
        </row>
        <row r="29466">
          <cell r="F29466" t="str">
            <v>1. Item OP;PP - BLOQUE ESPUMA D-23.0;1</v>
          </cell>
          <cell r="J29466">
            <v>45504</v>
          </cell>
        </row>
        <row r="29467">
          <cell r="F29467" t="str">
            <v>2. Item Otros;PP - BLOQUE ESPUMA D-23.0;1</v>
          </cell>
          <cell r="J29467">
            <v>45504</v>
          </cell>
        </row>
        <row r="29468">
          <cell r="F29468" t="str">
            <v>2. Item Otros;PP - BLOQUE ESPUMA D-23.0;2</v>
          </cell>
          <cell r="J29468">
            <v>45504</v>
          </cell>
        </row>
        <row r="29469">
          <cell r="F29469" t="str">
            <v>3. Item Componente;PP - BLOQUE ESPUMA D-23.0;1</v>
          </cell>
          <cell r="J29469">
            <v>45504</v>
          </cell>
        </row>
        <row r="29470">
          <cell r="F29470" t="str">
            <v>3. Item Componente;PP - BLOQUE ESPUMA D-23.0;2</v>
          </cell>
          <cell r="J29470">
            <v>45504</v>
          </cell>
        </row>
        <row r="29471">
          <cell r="F29471" t="str">
            <v>3. Item Componente;PP - BLOQUE ESPUMA D-23.0;3</v>
          </cell>
          <cell r="J29471">
            <v>45504</v>
          </cell>
        </row>
        <row r="29472">
          <cell r="F29472" t="str">
            <v>4. Operaciones;PP - BLOQUE ESPUMA D-23.0;1</v>
          </cell>
          <cell r="J29472">
            <v>45504</v>
          </cell>
        </row>
        <row r="29473">
          <cell r="F29473" t="str">
            <v>4. Operaciones;PP - BLOQUE ESPUMA D-23.0;2</v>
          </cell>
          <cell r="J29473">
            <v>45504</v>
          </cell>
        </row>
        <row r="29474">
          <cell r="F29474" t="str">
            <v>3. Item Componente;PP - BLOQUE ESPUMA D-23.0;4</v>
          </cell>
          <cell r="J29474">
            <v>45504</v>
          </cell>
        </row>
        <row r="29475">
          <cell r="F29475" t="str">
            <v>3. Item Componente;PP - BLOQUE ESPUMA D-23.0;5</v>
          </cell>
          <cell r="J29475">
            <v>45504</v>
          </cell>
        </row>
        <row r="29476">
          <cell r="F29476" t="str">
            <v>4. Operaciones;PP - BLOQUE ESPUMA D-23.0;3</v>
          </cell>
          <cell r="J29476">
            <v>45504</v>
          </cell>
        </row>
        <row r="29477">
          <cell r="F29477" t="str">
            <v>4. Operaciones;PP - BLOQUE ESPUMA D-23.0;4</v>
          </cell>
          <cell r="J29477">
            <v>45504</v>
          </cell>
        </row>
        <row r="29478">
          <cell r="F29478" t="str">
            <v>4. Operaciones;PP - BLOQUE ESPUMA D-23.0;5</v>
          </cell>
          <cell r="J29478">
            <v>45504</v>
          </cell>
        </row>
        <row r="29479">
          <cell r="F29479" t="str">
            <v>4. Operaciones;PP - BLOQUE ESPUMA D-23.0;6</v>
          </cell>
          <cell r="J29479">
            <v>45504</v>
          </cell>
        </row>
        <row r="29480">
          <cell r="F29480" t="str">
            <v>3. Item Componente;PP - BLOQUE ESPUMA D-23.0;6</v>
          </cell>
          <cell r="J29480">
            <v>45504</v>
          </cell>
        </row>
        <row r="29481">
          <cell r="F29481" t="str">
            <v>3. Item Componente;PP - BLOQUE ESPUMA D-23.0;7</v>
          </cell>
          <cell r="J29481">
            <v>45504</v>
          </cell>
        </row>
        <row r="29482">
          <cell r="F29482" t="str">
            <v>3. Item Componente;PP - BLOQUE ESPUMA D-23.0;8</v>
          </cell>
          <cell r="J29482">
            <v>45504</v>
          </cell>
        </row>
        <row r="29483">
          <cell r="F29483" t="str">
            <v>3. Item Componente;PP - BLOQUE ESPUMA D-23.0;9</v>
          </cell>
          <cell r="J29483">
            <v>45504</v>
          </cell>
        </row>
        <row r="29484">
          <cell r="F29484" t="str">
            <v>3. Item Componente;PP - BLOQUE ESPUMA D-23.0;10</v>
          </cell>
          <cell r="J29484">
            <v>45504</v>
          </cell>
        </row>
        <row r="29485">
          <cell r="F29485" t="str">
            <v>3. Item Componente;PP - BLOQUE ESPUMA D-23.0;11</v>
          </cell>
          <cell r="J29485">
            <v>45504</v>
          </cell>
        </row>
        <row r="29486">
          <cell r="F29486" t="str">
            <v>3. Item Componente;PP - BLOQUE ESPUMA D-23.0;12</v>
          </cell>
          <cell r="J29486">
            <v>45504</v>
          </cell>
        </row>
        <row r="29487">
          <cell r="F29487" t="str">
            <v>3. Item Componente;PP - BLOQUE ESPUMA D-23.0;13</v>
          </cell>
          <cell r="J29487">
            <v>45504</v>
          </cell>
        </row>
        <row r="29488">
          <cell r="F29488" t="str">
            <v>3. Item Componente;PP - BLOQUE ESPUMA D-23.0;14</v>
          </cell>
          <cell r="J29488">
            <v>45504</v>
          </cell>
        </row>
        <row r="29489">
          <cell r="F29489" t="str">
            <v>1. Item OP;PP - BLOQUE ESPUMA D-26.0;1</v>
          </cell>
          <cell r="J29489">
            <v>45506</v>
          </cell>
        </row>
        <row r="29490">
          <cell r="F29490" t="str">
            <v>3. Item Componente;PP - BLOQUE ESPUMA D-26.0;1</v>
          </cell>
          <cell r="J29490">
            <v>45506</v>
          </cell>
        </row>
        <row r="29491">
          <cell r="F29491" t="str">
            <v>3. Item Componente;PP - BLOQUE ESPUMA D-26.0;2</v>
          </cell>
          <cell r="J29491">
            <v>45506</v>
          </cell>
        </row>
        <row r="29492">
          <cell r="F29492" t="str">
            <v>3. Item Componente;PP - BLOQUE ESPUMA D-26.0;3</v>
          </cell>
          <cell r="J29492">
            <v>45506</v>
          </cell>
        </row>
        <row r="29493">
          <cell r="F29493" t="str">
            <v>3. Item Componente;PP - BLOQUE ESPUMA D-26.0;4</v>
          </cell>
          <cell r="J29493">
            <v>45506</v>
          </cell>
        </row>
        <row r="29494">
          <cell r="F29494" t="str">
            <v>2. Item Otros;PP - BLOQUE ESPUMA D-26.0;1</v>
          </cell>
          <cell r="J29494">
            <v>45506</v>
          </cell>
        </row>
        <row r="29495">
          <cell r="F29495" t="str">
            <v>2. Item Otros;PP - BLOQUE ESPUMA D-26.0;2</v>
          </cell>
          <cell r="J29495">
            <v>45506</v>
          </cell>
        </row>
        <row r="29496">
          <cell r="F29496" t="str">
            <v>3. Item Componente;PP - BLOQUE ESPUMA D-26.0;5</v>
          </cell>
          <cell r="J29496">
            <v>45506</v>
          </cell>
        </row>
        <row r="29497">
          <cell r="F29497" t="str">
            <v>3. Item Componente;PP - BLOQUE ESPUMA D-26.0;6</v>
          </cell>
          <cell r="J29497">
            <v>45506</v>
          </cell>
        </row>
        <row r="29498">
          <cell r="F29498" t="str">
            <v>3. Item Componente;PP - BLOQUE ESPUMA D-26.0;7</v>
          </cell>
          <cell r="J29498">
            <v>45506</v>
          </cell>
        </row>
        <row r="29499">
          <cell r="F29499" t="str">
            <v>3. Item Componente;PP - BLOQUE ESPUMA D-26.0;8</v>
          </cell>
          <cell r="J29499">
            <v>45506</v>
          </cell>
        </row>
        <row r="29500">
          <cell r="F29500" t="str">
            <v>3. Item Componente;PP - BLOQUE ESPUMA D-26.0;9</v>
          </cell>
          <cell r="J29500">
            <v>45506</v>
          </cell>
        </row>
        <row r="29501">
          <cell r="F29501" t="str">
            <v>3. Item Componente;PP - BLOQUE ESPUMA D-26.0;10</v>
          </cell>
          <cell r="J29501">
            <v>45506</v>
          </cell>
        </row>
        <row r="29502">
          <cell r="F29502" t="str">
            <v>3. Item Componente;PP - BLOQUE ESPUMA D-26.0;11</v>
          </cell>
          <cell r="J29502">
            <v>45506</v>
          </cell>
        </row>
        <row r="29503">
          <cell r="F29503" t="str">
            <v>3. Item Componente;PP - BLOQUE ESPUMA D-26.0;12</v>
          </cell>
          <cell r="J29503">
            <v>45506</v>
          </cell>
        </row>
        <row r="29504">
          <cell r="F29504" t="str">
            <v>3. Item Componente;PP - BLOQUE ESPUMA D-26.0;13</v>
          </cell>
          <cell r="J29504">
            <v>45506</v>
          </cell>
        </row>
        <row r="29505">
          <cell r="F29505" t="str">
            <v>3. Item Componente;PP - BLOQUE ESPUMA D-26.0;14</v>
          </cell>
          <cell r="J29505">
            <v>45506</v>
          </cell>
        </row>
        <row r="29506">
          <cell r="F29506" t="str">
            <v>4. Operaciones;PP - BLOQUE ESPUMA D-26.0;1</v>
          </cell>
          <cell r="J29506">
            <v>45506</v>
          </cell>
        </row>
        <row r="29507">
          <cell r="F29507" t="str">
            <v>4. Operaciones;PP - BLOQUE ESPUMA D-26.0;2</v>
          </cell>
          <cell r="J29507">
            <v>45506</v>
          </cell>
        </row>
        <row r="29508">
          <cell r="F29508" t="str">
            <v>4. Operaciones;PP - BLOQUE ESPUMA D-26.0;3</v>
          </cell>
          <cell r="J29508">
            <v>45506</v>
          </cell>
        </row>
        <row r="29509">
          <cell r="F29509" t="str">
            <v>4. Operaciones;PP - BLOQUE ESPUMA D-26.0;4</v>
          </cell>
          <cell r="J29509">
            <v>45506</v>
          </cell>
        </row>
        <row r="29510">
          <cell r="F29510" t="str">
            <v>4. Operaciones;PP - BLOQUE ESPUMA D-26.0;5</v>
          </cell>
          <cell r="J29510">
            <v>45506</v>
          </cell>
        </row>
        <row r="29511">
          <cell r="F29511" t="str">
            <v>4. Operaciones;PP - BLOQUE ESPUMA D-26.0;6</v>
          </cell>
          <cell r="J29511">
            <v>45506</v>
          </cell>
        </row>
        <row r="29512">
          <cell r="F29512" t="str">
            <v>3. Item Componente;PP - BLOQUE ESPUMA D-26.0;15</v>
          </cell>
          <cell r="J29512">
            <v>45506</v>
          </cell>
        </row>
        <row r="29513">
          <cell r="F29513" t="str">
            <v>3. Item Componente;PP - BLOQUE ESPUMA D-26.0;16</v>
          </cell>
          <cell r="J29513">
            <v>45506</v>
          </cell>
        </row>
        <row r="29514">
          <cell r="F29514" t="str">
            <v>3. Item Componente;PP - BLOQUE ESPUMA D-26.0;17</v>
          </cell>
          <cell r="J29514">
            <v>45506</v>
          </cell>
        </row>
        <row r="29515">
          <cell r="F29515" t="str">
            <v>3. Item Componente;PP - BLOQUE ESPUMA D-26.0;18</v>
          </cell>
          <cell r="J29515">
            <v>45506</v>
          </cell>
        </row>
        <row r="29516">
          <cell r="F29516" t="str">
            <v>4. Operaciones;PP - BLOQUE ESPUMA D-26.0;7</v>
          </cell>
          <cell r="J29516">
            <v>45506</v>
          </cell>
        </row>
        <row r="29517">
          <cell r="F29517" t="str">
            <v>4. Operaciones;PP - BLOQUE ESPUMA D-26.0;8</v>
          </cell>
          <cell r="J29517">
            <v>45506</v>
          </cell>
        </row>
        <row r="29518">
          <cell r="F29518" t="str">
            <v>4. Operaciones;PP - BLOQUE ESPUMA D-26.0;9</v>
          </cell>
          <cell r="J29518">
            <v>45506</v>
          </cell>
        </row>
        <row r="29519">
          <cell r="F29519" t="str">
            <v>4. Operaciones;PP - BLOQUE ESPUMA D-26.0;10</v>
          </cell>
          <cell r="J29519">
            <v>45506</v>
          </cell>
        </row>
        <row r="29520">
          <cell r="F29520" t="str">
            <v>4. Operaciones;PP - BLOQUE ESPUMA D-26.0;11</v>
          </cell>
          <cell r="J29520">
            <v>45506</v>
          </cell>
        </row>
        <row r="29521">
          <cell r="F29521" t="str">
            <v>3. Item Componente;PP - BLOQUE ESPUMA D-26.0;19</v>
          </cell>
          <cell r="J29521">
            <v>45506</v>
          </cell>
        </row>
        <row r="29522">
          <cell r="F29522" t="str">
            <v>2. Item Otros;PP - BLOQUE ESPUMA D-26.0;3</v>
          </cell>
          <cell r="J29522">
            <v>45506</v>
          </cell>
        </row>
        <row r="29523">
          <cell r="F29523" t="str">
            <v>2. Item Otros;PP - BLOQUE ESPUMA D-26.0;4</v>
          </cell>
          <cell r="J29523">
            <v>45506</v>
          </cell>
        </row>
        <row r="29524">
          <cell r="F29524" t="str">
            <v>4. Operaciones;PP - BLOQUE ESPUMA D-26.0;12</v>
          </cell>
          <cell r="J29524">
            <v>45506</v>
          </cell>
        </row>
        <row r="29525">
          <cell r="F29525" t="str">
            <v>1. Item OP;PP - BLOQUE ESPUMA D-26.0;2</v>
          </cell>
          <cell r="J29525">
            <v>45506</v>
          </cell>
        </row>
        <row r="29526">
          <cell r="F29526" t="str">
            <v>1. Item OP;PP - BLOQUE ESPUMA D-23.0 DURA;1</v>
          </cell>
          <cell r="J29526">
            <v>45506</v>
          </cell>
        </row>
        <row r="29527">
          <cell r="F29527" t="str">
            <v>3. Item Componente;PP - BLOQUE ESPUMA D-26.0;20</v>
          </cell>
          <cell r="J29527">
            <v>45506</v>
          </cell>
        </row>
        <row r="29528">
          <cell r="F29528" t="str">
            <v>3. Item Componente;PP - BLOQUE ESPUMA D-26.0;21</v>
          </cell>
          <cell r="J29528">
            <v>45506</v>
          </cell>
        </row>
        <row r="29529">
          <cell r="F29529" t="str">
            <v>3. Item Componente;PP - BLOQUE ESPUMA D-26.0;22</v>
          </cell>
          <cell r="J29529">
            <v>45506</v>
          </cell>
        </row>
        <row r="29530">
          <cell r="F29530" t="str">
            <v>3. Item Componente;PP - BLOQUE ESPUMA D-26.0;23</v>
          </cell>
          <cell r="J29530">
            <v>45506</v>
          </cell>
        </row>
        <row r="29531">
          <cell r="F29531" t="str">
            <v>3. Item Componente;PP - BLOQUE ESPUMA D-26.0;24</v>
          </cell>
          <cell r="J29531">
            <v>45506</v>
          </cell>
        </row>
        <row r="29532">
          <cell r="F29532" t="str">
            <v>3. Item Componente;PP - BLOQUE ESPUMA D-26.0;25</v>
          </cell>
          <cell r="J29532">
            <v>45506</v>
          </cell>
        </row>
        <row r="29533">
          <cell r="F29533" t="str">
            <v>3. Item Componente;PP - BLOQUE ESPUMA D-26.0;26</v>
          </cell>
          <cell r="J29533">
            <v>45506</v>
          </cell>
        </row>
        <row r="29534">
          <cell r="F29534" t="str">
            <v>3. Item Componente;PP - BLOQUE ESPUMA D-26.0;27</v>
          </cell>
          <cell r="J29534">
            <v>45506</v>
          </cell>
        </row>
        <row r="29535">
          <cell r="F29535" t="str">
            <v>3. Item Componente;PP - BLOQUE ESPUMA D-26.0;28</v>
          </cell>
          <cell r="J29535">
            <v>45506</v>
          </cell>
        </row>
        <row r="29536">
          <cell r="F29536" t="str">
            <v>1. Item OP;PP - BLOQUE ESPUMA D-26.0;3</v>
          </cell>
          <cell r="J29536">
            <v>45506</v>
          </cell>
        </row>
        <row r="29537">
          <cell r="F29537" t="str">
            <v>2. Item Otros;PP - BLOQUE ESPUMA D-26.0;5</v>
          </cell>
          <cell r="J29537">
            <v>45506</v>
          </cell>
        </row>
        <row r="29538">
          <cell r="F29538" t="str">
            <v>2. Item Otros;PP - BLOQUE ESPUMA D-26.0;6</v>
          </cell>
          <cell r="J29538">
            <v>45506</v>
          </cell>
        </row>
        <row r="29539">
          <cell r="F29539" t="str">
            <v>3. Item Componente;PP - BLOQUE ESPUMA D-26.0;29</v>
          </cell>
          <cell r="J29539">
            <v>45506</v>
          </cell>
        </row>
        <row r="29540">
          <cell r="F29540" t="str">
            <v>3. Item Componente;PP - BLOQUE ESPUMA D-26.0;30</v>
          </cell>
          <cell r="J29540">
            <v>45506</v>
          </cell>
        </row>
        <row r="29541">
          <cell r="F29541" t="str">
            <v>3. Item Componente;PP - BLOQUE ESPUMA D-26.0;31</v>
          </cell>
          <cell r="J29541">
            <v>45506</v>
          </cell>
        </row>
        <row r="29542">
          <cell r="F29542" t="str">
            <v>4. Operaciones;PP - BLOQUE ESPUMA D-26.0;13</v>
          </cell>
          <cell r="J29542">
            <v>45506</v>
          </cell>
        </row>
        <row r="29543">
          <cell r="F29543" t="str">
            <v>4. Operaciones;PP - BLOQUE ESPUMA D-26.0;14</v>
          </cell>
          <cell r="J29543">
            <v>45506</v>
          </cell>
        </row>
        <row r="29544">
          <cell r="F29544" t="str">
            <v>3. Item Componente;PP - BLOQUE ESPUMA D-26.0;32</v>
          </cell>
          <cell r="J29544">
            <v>45506</v>
          </cell>
        </row>
        <row r="29545">
          <cell r="F29545" t="str">
            <v>4. Operaciones;PP - BLOQUE ESPUMA D-26.0;15</v>
          </cell>
          <cell r="J29545">
            <v>45506</v>
          </cell>
        </row>
        <row r="29546">
          <cell r="F29546" t="str">
            <v>4. Operaciones;PP - BLOQUE ESPUMA D-26.0;16</v>
          </cell>
          <cell r="J29546">
            <v>45506</v>
          </cell>
        </row>
        <row r="29547">
          <cell r="F29547" t="str">
            <v>4. Operaciones;PP - BLOQUE ESPUMA D-26.0;17</v>
          </cell>
          <cell r="J29547">
            <v>45506</v>
          </cell>
        </row>
        <row r="29548">
          <cell r="F29548" t="str">
            <v>4. Operaciones;PP - BLOQUE ESPUMA D-26.0;18</v>
          </cell>
          <cell r="J29548">
            <v>45506</v>
          </cell>
        </row>
        <row r="29549">
          <cell r="F29549" t="str">
            <v>3. Item Componente;PP - BLOQUE ESPUMA D-26.0;33</v>
          </cell>
          <cell r="J29549">
            <v>45506</v>
          </cell>
        </row>
        <row r="29550">
          <cell r="F29550" t="str">
            <v>3. Item Componente;PP - BLOQUE ESPUMA D-26.0;34</v>
          </cell>
          <cell r="J29550">
            <v>45506</v>
          </cell>
        </row>
        <row r="29551">
          <cell r="F29551" t="str">
            <v>3. Item Componente;PP - BLOQUE ESPUMA D-26.0;35</v>
          </cell>
          <cell r="J29551">
            <v>45506</v>
          </cell>
        </row>
        <row r="29552">
          <cell r="F29552" t="str">
            <v>3. Item Componente;PP - BLOQUE ESPUMA D-26.0;36</v>
          </cell>
          <cell r="J29552">
            <v>45506</v>
          </cell>
        </row>
        <row r="29553">
          <cell r="F29553" t="str">
            <v>3. Item Componente;PP - BLOQUE ESPUMA D-26.0;37</v>
          </cell>
          <cell r="J29553">
            <v>45506</v>
          </cell>
        </row>
        <row r="29554">
          <cell r="F29554" t="str">
            <v>3. Item Componente;PP - BLOQUE ESPUMA D-26.0;38</v>
          </cell>
          <cell r="J29554">
            <v>45506</v>
          </cell>
        </row>
        <row r="29555">
          <cell r="F29555" t="str">
            <v>3. Item Componente;PP - BLOQUE ESPUMA D-26.0;39</v>
          </cell>
          <cell r="J29555">
            <v>45506</v>
          </cell>
        </row>
        <row r="29556">
          <cell r="F29556" t="str">
            <v>3. Item Componente;PP - BLOQUE ESPUMA D-26.0;40</v>
          </cell>
          <cell r="J29556">
            <v>45506</v>
          </cell>
        </row>
        <row r="29557">
          <cell r="F29557" t="str">
            <v>3. Item Componente;PP - BLOQUE ESPUMA D-26.0;41</v>
          </cell>
          <cell r="J29557">
            <v>45506</v>
          </cell>
        </row>
        <row r="29558">
          <cell r="F29558" t="str">
            <v>3. Item Componente;PP - BLOQUE ESPUMA D-26.0;42</v>
          </cell>
          <cell r="J29558">
            <v>45506</v>
          </cell>
        </row>
        <row r="29559">
          <cell r="F29559" t="str">
            <v>3. Item Componente;PP - BLOQUE ESPUMA D-23.0 DURA;1</v>
          </cell>
          <cell r="J29559">
            <v>45506</v>
          </cell>
        </row>
        <row r="29560">
          <cell r="F29560" t="str">
            <v>3. Item Componente;PP - BLOQUE ESPUMA D-23.0 DURA;2</v>
          </cell>
          <cell r="J29560">
            <v>45506</v>
          </cell>
        </row>
        <row r="29561">
          <cell r="F29561" t="str">
            <v>3. Item Componente;PP - BLOQUE ESPUMA D-23.0 DURA;3</v>
          </cell>
          <cell r="J29561">
            <v>45506</v>
          </cell>
        </row>
        <row r="29562">
          <cell r="F29562" t="str">
            <v>3. Item Componente;PP - BLOQUE ESPUMA D-23.0 DURA;4</v>
          </cell>
          <cell r="J29562">
            <v>45506</v>
          </cell>
        </row>
        <row r="29563">
          <cell r="F29563" t="str">
            <v>2. Item Otros;PP - BLOQUE ESPUMA D-23.0 DURA;1</v>
          </cell>
          <cell r="J29563">
            <v>45506</v>
          </cell>
        </row>
        <row r="29564">
          <cell r="F29564" t="str">
            <v>2. Item Otros;PP - BLOQUE ESPUMA D-23.0 DURA;2</v>
          </cell>
          <cell r="J29564">
            <v>45506</v>
          </cell>
        </row>
        <row r="29565">
          <cell r="F29565" t="str">
            <v>4. Operaciones;PP - BLOQUE ESPUMA D-23.0 DURA;1</v>
          </cell>
          <cell r="J29565">
            <v>45506</v>
          </cell>
        </row>
        <row r="29566">
          <cell r="F29566" t="str">
            <v>4. Operaciones;PP - BLOQUE ESPUMA D-23.0 DURA;2</v>
          </cell>
          <cell r="J29566">
            <v>45506</v>
          </cell>
        </row>
        <row r="29567">
          <cell r="F29567" t="str">
            <v>4. Operaciones;PP - BLOQUE ESPUMA D-23.0 DURA;3</v>
          </cell>
          <cell r="J29567">
            <v>45506</v>
          </cell>
        </row>
        <row r="29568">
          <cell r="F29568" t="str">
            <v>4. Operaciones;PP - BLOQUE ESPUMA D-23.0 DURA;4</v>
          </cell>
          <cell r="J29568">
            <v>45506</v>
          </cell>
        </row>
        <row r="29569">
          <cell r="F29569" t="str">
            <v>4. Operaciones;PP - BLOQUE ESPUMA D-23.0 DURA;5</v>
          </cell>
          <cell r="J29569">
            <v>45506</v>
          </cell>
        </row>
        <row r="29570">
          <cell r="F29570" t="str">
            <v>4. Operaciones;PP - BLOQUE ESPUMA D-23.0 DURA;6</v>
          </cell>
          <cell r="J29570">
            <v>45506</v>
          </cell>
        </row>
        <row r="29571">
          <cell r="F29571" t="str">
            <v>3. Item Componente;PP - BLOQUE ESPUMA D-23.0 DURA;5</v>
          </cell>
          <cell r="J29571">
            <v>45506</v>
          </cell>
        </row>
        <row r="29572">
          <cell r="F29572" t="str">
            <v>3. Item Componente;PP - BLOQUE ESPUMA D-23.0 DURA;6</v>
          </cell>
          <cell r="J29572">
            <v>45506</v>
          </cell>
        </row>
        <row r="29573">
          <cell r="F29573" t="str">
            <v>3. Item Componente;PP - BLOQUE ESPUMA D-23.0 DURA;7</v>
          </cell>
          <cell r="J29573">
            <v>45506</v>
          </cell>
        </row>
        <row r="29574">
          <cell r="F29574" t="str">
            <v>3. Item Componente;PP - BLOQUE ESPUMA D-23.0 DURA;8</v>
          </cell>
          <cell r="J29574">
            <v>45506</v>
          </cell>
        </row>
        <row r="29575">
          <cell r="F29575" t="str">
            <v>3. Item Componente;PP - BLOQUE ESPUMA D-23.0 DURA;9</v>
          </cell>
          <cell r="J29575">
            <v>45506</v>
          </cell>
        </row>
        <row r="29576">
          <cell r="F29576" t="str">
            <v>3. Item Componente;PP - BLOQUE ESPUMA D-23.0 DURA;10</v>
          </cell>
          <cell r="J29576">
            <v>45506</v>
          </cell>
        </row>
        <row r="29577">
          <cell r="F29577" t="str">
            <v>3. Item Componente;PP - BLOQUE ESPUMA D-23.0 DURA;11</v>
          </cell>
          <cell r="J29577">
            <v>45506</v>
          </cell>
        </row>
        <row r="29578">
          <cell r="F29578" t="str">
            <v>3. Item Componente;PP - BLOQUE ESPUMA D-23.0 DURA;12</v>
          </cell>
          <cell r="J29578">
            <v>45506</v>
          </cell>
        </row>
        <row r="29579">
          <cell r="F29579" t="str">
            <v>3. Item Componente;PP - BLOQUE ESPUMA D-23.0 DURA;13</v>
          </cell>
          <cell r="J29579">
            <v>45506</v>
          </cell>
        </row>
        <row r="29580">
          <cell r="F29580" t="str">
            <v>3. Item Componente;PP - BLOQUE ESPUMA D-23.0 DURA;14</v>
          </cell>
          <cell r="J29580">
            <v>45506</v>
          </cell>
        </row>
        <row r="29581">
          <cell r="F29581" t="str">
            <v>3. Item Componente;PP - BLOQUE ESPUMA D-23.0 DURA;15</v>
          </cell>
          <cell r="J29581">
            <v>45506</v>
          </cell>
        </row>
        <row r="29582">
          <cell r="F29582" t="str">
            <v>3. Item Componente;PP - BLOQUE ESPUMA D-23.0 DURA;16</v>
          </cell>
          <cell r="J29582">
            <v>45506</v>
          </cell>
        </row>
        <row r="29583">
          <cell r="F29583" t="str">
            <v>3. Item Componente;PP - BLOQUE ESPUMA D-23.0 DURA;17</v>
          </cell>
          <cell r="J29583">
            <v>45506</v>
          </cell>
        </row>
        <row r="29584">
          <cell r="F29584" t="str">
            <v>1. Item OP;PP - BLOQUE ESPUMA D-23.0 DURA;2</v>
          </cell>
          <cell r="J29584">
            <v>45506</v>
          </cell>
        </row>
        <row r="29585">
          <cell r="F29585" t="str">
            <v>2. Item Otros;PP - BLOQUE ESPUMA D-23.0 DURA;3</v>
          </cell>
          <cell r="J29585">
            <v>45506</v>
          </cell>
        </row>
        <row r="29586">
          <cell r="F29586" t="str">
            <v>2. Item Otros;PP - BLOQUE ESPUMA D-23.0 DURA;4</v>
          </cell>
          <cell r="J29586">
            <v>45506</v>
          </cell>
        </row>
        <row r="29587">
          <cell r="F29587" t="str">
            <v>4. Operaciones;PP - BLOQUE ESPUMA D-23.0 DURA;7</v>
          </cell>
          <cell r="J29587">
            <v>45506</v>
          </cell>
        </row>
        <row r="29588">
          <cell r="F29588" t="str">
            <v>4. Operaciones;PP - BLOQUE ESPUMA D-23.0 DURA;8</v>
          </cell>
          <cell r="J29588">
            <v>45506</v>
          </cell>
        </row>
        <row r="29589">
          <cell r="F29589" t="str">
            <v>4. Operaciones;PP - BLOQUE ESPUMA D-23.0 DURA;9</v>
          </cell>
          <cell r="J29589">
            <v>45506</v>
          </cell>
        </row>
        <row r="29590">
          <cell r="F29590" t="str">
            <v>4. Operaciones;PP - BLOQUE ESPUMA D-23.0 DURA;10</v>
          </cell>
          <cell r="J29590">
            <v>45506</v>
          </cell>
        </row>
        <row r="29591">
          <cell r="F29591" t="str">
            <v>4. Operaciones;PP - BLOQUE ESPUMA D-23.0 DURA;11</v>
          </cell>
          <cell r="J29591">
            <v>45506</v>
          </cell>
        </row>
        <row r="29592">
          <cell r="F29592" t="str">
            <v>4. Operaciones;PP - BLOQUE ESPUMA D-23.0 DURA;12</v>
          </cell>
          <cell r="J29592">
            <v>45506</v>
          </cell>
        </row>
        <row r="29593">
          <cell r="F29593" t="str">
            <v>3. Item Componente;PP - BLOQUE ESPUMA D-23.0 DURA;18</v>
          </cell>
          <cell r="J29593">
            <v>45506</v>
          </cell>
        </row>
        <row r="29594">
          <cell r="F29594" t="str">
            <v>3. Item Componente;PP - BLOQUE ESPUMA D-23.0 DURA;19</v>
          </cell>
          <cell r="J29594">
            <v>45506</v>
          </cell>
        </row>
        <row r="29595">
          <cell r="F29595" t="str">
            <v>3. Item Componente;PP - BLOQUE ESPUMA D-23.0 DURA;20</v>
          </cell>
          <cell r="J29595">
            <v>45506</v>
          </cell>
        </row>
        <row r="29596">
          <cell r="F29596" t="str">
            <v>3. Item Componente;PP - BLOQUE ESPUMA D-23.0 DURA;21</v>
          </cell>
          <cell r="J29596">
            <v>45506</v>
          </cell>
        </row>
        <row r="29597">
          <cell r="F29597" t="str">
            <v>3. Item Componente;PP - BLOQUE ESPUMA D-23.0 DURA;22</v>
          </cell>
          <cell r="J29597">
            <v>45506</v>
          </cell>
        </row>
        <row r="29598">
          <cell r="F29598" t="str">
            <v>3. Item Componente;PP - BLOQUE ESPUMA D-23.0 DURA;23</v>
          </cell>
          <cell r="J29598">
            <v>45506</v>
          </cell>
        </row>
        <row r="29599">
          <cell r="F29599" t="str">
            <v>3. Item Componente;PP - BLOQUE ESPUMA D-23.0 DURA;24</v>
          </cell>
          <cell r="J29599">
            <v>45506</v>
          </cell>
        </row>
        <row r="29600">
          <cell r="F29600" t="str">
            <v>3. Item Componente;PP - BLOQUE ESPUMA D-23.0 DURA;25</v>
          </cell>
          <cell r="J29600">
            <v>45506</v>
          </cell>
        </row>
        <row r="29601">
          <cell r="F29601" t="str">
            <v>3. Item Componente;PP - BLOQUE ESPUMA D-23.0 DURA;26</v>
          </cell>
          <cell r="J29601">
            <v>45506</v>
          </cell>
        </row>
        <row r="29602">
          <cell r="F29602" t="str">
            <v>3. Item Componente;PP - BLOQUE ESPUMA D-23.0 DURA;27</v>
          </cell>
          <cell r="J29602">
            <v>45506</v>
          </cell>
        </row>
        <row r="29603">
          <cell r="F29603" t="str">
            <v>3. Item Componente;PP - BLOQUE ESPUMA D-23.0 DURA;28</v>
          </cell>
          <cell r="J29603">
            <v>45506</v>
          </cell>
        </row>
        <row r="29604">
          <cell r="F29604" t="str">
            <v>3. Item Componente;PP - BLOQUE ESPUMA D-23.0 DURA;29</v>
          </cell>
          <cell r="J29604">
            <v>45506</v>
          </cell>
        </row>
        <row r="29605">
          <cell r="F29605" t="str">
            <v>3. Item Componente;PP - BLOQUE ESPUMA D-23.0 DURA;30</v>
          </cell>
          <cell r="J29605">
            <v>45506</v>
          </cell>
        </row>
        <row r="29606">
          <cell r="F29606" t="str">
            <v>1. Item OP;PP - BLOQUE ESPUMA D-23.0 DURA;3</v>
          </cell>
          <cell r="J29606">
            <v>45506</v>
          </cell>
        </row>
        <row r="29607">
          <cell r="F29607" t="str">
            <v>2. Item Otros;PP - BLOQUE ESPUMA D-23.0 DURA;5</v>
          </cell>
          <cell r="J29607">
            <v>45506</v>
          </cell>
        </row>
        <row r="29608">
          <cell r="F29608" t="str">
            <v>2. Item Otros;PP - BLOQUE ESPUMA D-23.0 DURA;6</v>
          </cell>
          <cell r="J29608">
            <v>45506</v>
          </cell>
        </row>
        <row r="29609">
          <cell r="F29609" t="str">
            <v>4. Operaciones;PP - BLOQUE ESPUMA D-23.0 DURA;13</v>
          </cell>
          <cell r="J29609">
            <v>45506</v>
          </cell>
        </row>
        <row r="29610">
          <cell r="F29610" t="str">
            <v>4. Operaciones;PP - BLOQUE ESPUMA D-23.0 DURA;14</v>
          </cell>
          <cell r="J29610">
            <v>45506</v>
          </cell>
        </row>
        <row r="29611">
          <cell r="F29611" t="str">
            <v>4. Operaciones;PP - BLOQUE ESPUMA D-23.0 DURA;15</v>
          </cell>
          <cell r="J29611">
            <v>45506</v>
          </cell>
        </row>
        <row r="29612">
          <cell r="F29612" t="str">
            <v>4. Operaciones;PP - BLOQUE ESPUMA D-23.0 DURA;16</v>
          </cell>
          <cell r="J29612">
            <v>45506</v>
          </cell>
        </row>
        <row r="29613">
          <cell r="F29613" t="str">
            <v>4. Operaciones;PP - BLOQUE ESPUMA D-23.0 DURA;17</v>
          </cell>
          <cell r="J29613">
            <v>45506</v>
          </cell>
        </row>
        <row r="29614">
          <cell r="F29614" t="str">
            <v>4. Operaciones;PP - BLOQUE ESPUMA D-23.0 DURA;18</v>
          </cell>
          <cell r="J29614">
            <v>45506</v>
          </cell>
        </row>
        <row r="29615">
          <cell r="F29615" t="str">
            <v>3. Item Componente;PP - BLOQUE ESPUMA D-23.0 DURA;31</v>
          </cell>
          <cell r="J29615">
            <v>45506</v>
          </cell>
        </row>
        <row r="29616">
          <cell r="F29616" t="str">
            <v>3. Item Componente;PP - BLOQUE ESPUMA D-23.0 DURA;32</v>
          </cell>
          <cell r="J29616">
            <v>45506</v>
          </cell>
        </row>
        <row r="29617">
          <cell r="F29617" t="str">
            <v>3. Item Componente;PP - BLOQUE ESPUMA D-23.0 DURA;33</v>
          </cell>
          <cell r="J29617">
            <v>45506</v>
          </cell>
        </row>
        <row r="29618">
          <cell r="F29618" t="str">
            <v>3. Item Componente;PP - BLOQUE ESPUMA D-23.0 DURA;34</v>
          </cell>
          <cell r="J29618">
            <v>45506</v>
          </cell>
        </row>
        <row r="29619">
          <cell r="F29619" t="str">
            <v>3. Item Componente;PP - BLOQUE ESPUMA D-23.0 DURA;35</v>
          </cell>
          <cell r="J29619">
            <v>45506</v>
          </cell>
        </row>
        <row r="29620">
          <cell r="F29620" t="str">
            <v>3. Item Componente;PP - BLOQUE ESPUMA D-23.0 DURA;36</v>
          </cell>
          <cell r="J29620">
            <v>45506</v>
          </cell>
        </row>
        <row r="29621">
          <cell r="F29621" t="str">
            <v>3. Item Componente;PP - BLOQUE ESPUMA D-23.0 DURA;37</v>
          </cell>
          <cell r="J29621">
            <v>45506</v>
          </cell>
        </row>
        <row r="29622">
          <cell r="F29622" t="str">
            <v>3. Item Componente;PP - BLOQUE ESPUMA D-23.0 DURA;38</v>
          </cell>
          <cell r="J29622">
            <v>45506</v>
          </cell>
        </row>
        <row r="29623">
          <cell r="F29623" t="str">
            <v>3. Item Componente;PP - BLOQUE ESPUMA D-23.0 DURA;39</v>
          </cell>
          <cell r="J29623">
            <v>45506</v>
          </cell>
        </row>
        <row r="29624">
          <cell r="F29624" t="str">
            <v>1. Item OP;PP - BLOQUE ESPUMA D-23.0 PENTA;1</v>
          </cell>
          <cell r="J29624">
            <v>45506</v>
          </cell>
        </row>
        <row r="29625">
          <cell r="F29625" t="str">
            <v>2. Item Otros;PP - BLOQUE ESPUMA D-23.0 PENTA;1</v>
          </cell>
          <cell r="J29625">
            <v>45506</v>
          </cell>
        </row>
        <row r="29626">
          <cell r="F29626" t="str">
            <v>2. Item Otros;PP - BLOQUE ESPUMA D-23.0 PENTA;2</v>
          </cell>
          <cell r="J29626">
            <v>45506</v>
          </cell>
        </row>
        <row r="29627">
          <cell r="F29627" t="str">
            <v>3. Item Componente;PP - BLOQUE ESPUMA D-23.0 PENTA;1</v>
          </cell>
          <cell r="J29627">
            <v>45506</v>
          </cell>
        </row>
        <row r="29628">
          <cell r="F29628" t="str">
            <v>3. Item Componente;PP - BLOQUE ESPUMA D-23.0 PENTA;2</v>
          </cell>
          <cell r="J29628">
            <v>45506</v>
          </cell>
        </row>
        <row r="29629">
          <cell r="F29629" t="str">
            <v>3. Item Componente;PP - BLOQUE ESPUMA D-23.0 PENTA;3</v>
          </cell>
          <cell r="J29629">
            <v>45506</v>
          </cell>
        </row>
        <row r="29630">
          <cell r="F29630" t="str">
            <v>3. Item Componente;PP - BLOQUE ESPUMA D-23.0 PENTA;4</v>
          </cell>
          <cell r="J29630">
            <v>45506</v>
          </cell>
        </row>
        <row r="29631">
          <cell r="F29631" t="str">
            <v>3. Item Componente;PP - BLOQUE ESPUMA D-23.0 PENTA;5</v>
          </cell>
          <cell r="J29631">
            <v>45506</v>
          </cell>
        </row>
        <row r="29632">
          <cell r="F29632" t="str">
            <v>3. Item Componente;PP - BLOQUE ESPUMA D-23.0 PENTA;6</v>
          </cell>
          <cell r="J29632">
            <v>45506</v>
          </cell>
        </row>
        <row r="29633">
          <cell r="F29633" t="str">
            <v>3. Item Componente;PP - BLOQUE ESPUMA D-23.0 PENTA;7</v>
          </cell>
          <cell r="J29633">
            <v>45506</v>
          </cell>
        </row>
        <row r="29634">
          <cell r="F29634" t="str">
            <v>3. Item Componente;PP - BLOQUE ESPUMA D-23.0 PENTA;8</v>
          </cell>
          <cell r="J29634">
            <v>45506</v>
          </cell>
        </row>
        <row r="29635">
          <cell r="F29635" t="str">
            <v>3. Item Componente;PP - BLOQUE ESPUMA D-23.0 PENTA;9</v>
          </cell>
          <cell r="J29635">
            <v>45506</v>
          </cell>
        </row>
        <row r="29636">
          <cell r="F29636" t="str">
            <v>3. Item Componente;PP - BLOQUE ESPUMA D-23.0 PENTA;10</v>
          </cell>
          <cell r="J29636">
            <v>45506</v>
          </cell>
        </row>
        <row r="29637">
          <cell r="F29637" t="str">
            <v>3. Item Componente;PP - BLOQUE ESPUMA D-23.0 PENTA;11</v>
          </cell>
          <cell r="J29637">
            <v>45506</v>
          </cell>
        </row>
        <row r="29638">
          <cell r="F29638" t="str">
            <v>3. Item Componente;PP - BLOQUE ESPUMA D-23.0 PENTA;12</v>
          </cell>
          <cell r="J29638">
            <v>45506</v>
          </cell>
        </row>
        <row r="29639">
          <cell r="F29639" t="str">
            <v>3. Item Componente;PP - BLOQUE ESPUMA D-23.0 PENTA;13</v>
          </cell>
          <cell r="J29639">
            <v>45506</v>
          </cell>
        </row>
        <row r="29640">
          <cell r="F29640" t="str">
            <v>3. Item Componente;PP - BLOQUE ESPUMA D-23.0 PENTA;14</v>
          </cell>
          <cell r="J29640">
            <v>45506</v>
          </cell>
        </row>
        <row r="29641">
          <cell r="F29641" t="str">
            <v>3. Item Componente;PP - BLOQUE ESPUMA D-23.0 PENTA;15</v>
          </cell>
          <cell r="J29641">
            <v>45506</v>
          </cell>
        </row>
        <row r="29642">
          <cell r="F29642" t="str">
            <v>3. Item Componente;PP - BLOQUE ESPUMA D-23.0 PENTA;16</v>
          </cell>
          <cell r="J29642">
            <v>45506</v>
          </cell>
        </row>
        <row r="29643">
          <cell r="F29643" t="str">
            <v>3. Item Componente;PP - BLOQUE ESPUMA D-23.0 PENTA;17</v>
          </cell>
          <cell r="J29643">
            <v>45506</v>
          </cell>
        </row>
        <row r="29644">
          <cell r="F29644" t="str">
            <v>3. Item Componente;PP - BLOQUE ESPUMA D-23.0 PENTA;18</v>
          </cell>
          <cell r="J29644">
            <v>45506</v>
          </cell>
        </row>
        <row r="29645">
          <cell r="F29645" t="str">
            <v>3. Item Componente;PP - BLOQUE ESPUMA D-23.0 PENTA;19</v>
          </cell>
          <cell r="J29645">
            <v>45506</v>
          </cell>
        </row>
        <row r="29646">
          <cell r="F29646" t="str">
            <v>4. Operaciones;PP - BLOQUE ESPUMA D-23.0 PENTA;1</v>
          </cell>
          <cell r="J29646">
            <v>45506</v>
          </cell>
        </row>
        <row r="29647">
          <cell r="F29647" t="str">
            <v>4. Operaciones;PP - BLOQUE ESPUMA D-23.0 PENTA;2</v>
          </cell>
          <cell r="J29647">
            <v>45506</v>
          </cell>
        </row>
        <row r="29648">
          <cell r="F29648" t="str">
            <v>4. Operaciones;PP - BLOQUE ESPUMA D-23.0 PENTA;3</v>
          </cell>
          <cell r="J29648">
            <v>45506</v>
          </cell>
        </row>
        <row r="29649">
          <cell r="F29649" t="str">
            <v>4. Operaciones;PP - BLOQUE ESPUMA D-23.0 PENTA;4</v>
          </cell>
          <cell r="J29649">
            <v>45506</v>
          </cell>
        </row>
        <row r="29650">
          <cell r="F29650" t="str">
            <v>4. Operaciones;PP - BLOQUE ESPUMA D-23.0 PENTA;5</v>
          </cell>
          <cell r="J29650">
            <v>45506</v>
          </cell>
        </row>
        <row r="29651">
          <cell r="F29651" t="str">
            <v>4. Operaciones;PP - BLOQUE ESPUMA D-23.0 PENTA;6</v>
          </cell>
          <cell r="J29651">
            <v>45506</v>
          </cell>
        </row>
        <row r="29652">
          <cell r="F29652" t="str">
            <v>2. Item Otros;PP - BLOQUE ESPUMA D-23.0 PENTA;3</v>
          </cell>
          <cell r="J29652">
            <v>45506</v>
          </cell>
        </row>
        <row r="29653">
          <cell r="F29653" t="str">
            <v>2. Item Otros;PP - BLOQUE ESPUMA D-23.0 PENTA;4</v>
          </cell>
          <cell r="J29653">
            <v>45506</v>
          </cell>
        </row>
        <row r="29654">
          <cell r="F29654" t="str">
            <v>4. Operaciones;PP - BLOQUE ESPUMA D-23.0 PENTA;7</v>
          </cell>
          <cell r="J29654">
            <v>45506</v>
          </cell>
        </row>
        <row r="29655">
          <cell r="F29655" t="str">
            <v>4. Operaciones;PP - BLOQUE ESPUMA D-23.0 PENTA;8</v>
          </cell>
          <cell r="J29655">
            <v>45506</v>
          </cell>
        </row>
        <row r="29656">
          <cell r="F29656" t="str">
            <v>4. Operaciones;PP - BLOQUE ESPUMA D-23.0 PENTA;9</v>
          </cell>
          <cell r="J29656">
            <v>45506</v>
          </cell>
        </row>
        <row r="29657">
          <cell r="F29657" t="str">
            <v>4. Operaciones;PP - BLOQUE ESPUMA D-23.0 PENTA;10</v>
          </cell>
          <cell r="J29657">
            <v>45506</v>
          </cell>
        </row>
        <row r="29658">
          <cell r="F29658" t="str">
            <v>4. Operaciones;PP - BLOQUE ESPUMA D-23.0 PENTA;11</v>
          </cell>
          <cell r="J29658">
            <v>45506</v>
          </cell>
        </row>
        <row r="29659">
          <cell r="F29659" t="str">
            <v>4. Operaciones;PP - BLOQUE ESPUMA D-23.0 PENTA;12</v>
          </cell>
          <cell r="J29659">
            <v>45506</v>
          </cell>
        </row>
        <row r="29660">
          <cell r="F29660" t="str">
            <v>3. Item Componente;PP - BLOQUE ESPUMA D-23.0 PENTA;20</v>
          </cell>
          <cell r="J29660">
            <v>45506</v>
          </cell>
        </row>
        <row r="29661">
          <cell r="F29661" t="str">
            <v>3. Item Componente;PP - BLOQUE ESPUMA D-23.0 PENTA;21</v>
          </cell>
          <cell r="J29661">
            <v>45506</v>
          </cell>
        </row>
        <row r="29662">
          <cell r="F29662" t="str">
            <v>3. Item Componente;PP - BLOQUE ESPUMA D-23.0 PENTA;22</v>
          </cell>
          <cell r="J29662">
            <v>45506</v>
          </cell>
        </row>
        <row r="29663">
          <cell r="F29663" t="str">
            <v>3. Item Componente;PP - BLOQUE ESPUMA D-23.0 PENTA;23</v>
          </cell>
          <cell r="J29663">
            <v>45506</v>
          </cell>
        </row>
        <row r="29664">
          <cell r="F29664" t="str">
            <v>3. Item Componente;PP - BLOQUE ESPUMA D-23.0 PENTA;24</v>
          </cell>
          <cell r="J29664">
            <v>45506</v>
          </cell>
        </row>
        <row r="29665">
          <cell r="F29665" t="str">
            <v>3. Item Componente;PP - BLOQUE ESPUMA D-23.0 PENTA;25</v>
          </cell>
          <cell r="J29665">
            <v>45506</v>
          </cell>
        </row>
        <row r="29666">
          <cell r="F29666" t="str">
            <v>3. Item Componente;PP - BLOQUE ESPUMA D-23.0 PENTA;26</v>
          </cell>
          <cell r="J29666">
            <v>45506</v>
          </cell>
        </row>
        <row r="29667">
          <cell r="F29667" t="str">
            <v>1. Item OP;PP - BLOQUE ESPUMA D-23.0 PENTA;2</v>
          </cell>
          <cell r="J29667">
            <v>45506</v>
          </cell>
        </row>
        <row r="29668">
          <cell r="F29668" t="str">
            <v>2. Item Otros;PP - BLOQUE ESPUMA D-18.0;1</v>
          </cell>
          <cell r="J29668">
            <v>45506</v>
          </cell>
        </row>
        <row r="29669">
          <cell r="F29669" t="str">
            <v>4. Operaciones;PP - BLOQUE ESPUMA D-18.0;1</v>
          </cell>
          <cell r="J29669">
            <v>45506</v>
          </cell>
        </row>
        <row r="29670">
          <cell r="F29670" t="str">
            <v>4. Operaciones;PP - BLOQUE ESPUMA D-18.0;2</v>
          </cell>
          <cell r="J29670">
            <v>45506</v>
          </cell>
        </row>
        <row r="29671">
          <cell r="F29671" t="str">
            <v>4. Operaciones;PP - BLOQUE ESPUMA D-18.0;3</v>
          </cell>
          <cell r="J29671">
            <v>45506</v>
          </cell>
        </row>
        <row r="29672">
          <cell r="F29672" t="str">
            <v>4. Operaciones;PP - BLOQUE ESPUMA D-18.0;4</v>
          </cell>
          <cell r="J29672">
            <v>45506</v>
          </cell>
        </row>
        <row r="29673">
          <cell r="F29673" t="str">
            <v>4. Operaciones;PP - BLOQUE ESPUMA D-18.0;5</v>
          </cell>
          <cell r="J29673">
            <v>45506</v>
          </cell>
        </row>
        <row r="29674">
          <cell r="F29674" t="str">
            <v>4. Operaciones;PP - BLOQUE ESPUMA D-18.0;6</v>
          </cell>
          <cell r="J29674">
            <v>45506</v>
          </cell>
        </row>
        <row r="29675">
          <cell r="F29675" t="str">
            <v>3. Item Componente;PP - BLOQUE ESPUMA D-18.0;1</v>
          </cell>
          <cell r="J29675">
            <v>45506</v>
          </cell>
        </row>
        <row r="29676">
          <cell r="F29676" t="str">
            <v>3. Item Componente;PP - BLOQUE ESPUMA D-18.0;2</v>
          </cell>
          <cell r="J29676">
            <v>45506</v>
          </cell>
        </row>
        <row r="29677">
          <cell r="F29677" t="str">
            <v>3. Item Componente;PP - BLOQUE ESPUMA D-18.0;3</v>
          </cell>
          <cell r="J29677">
            <v>45506</v>
          </cell>
        </row>
        <row r="29678">
          <cell r="F29678" t="str">
            <v>3. Item Componente;PP - BLOQUE ESPUMA D-18.0;4</v>
          </cell>
          <cell r="J29678">
            <v>45506</v>
          </cell>
        </row>
        <row r="29679">
          <cell r="F29679" t="str">
            <v>3. Item Componente;PP - BLOQUE ESPUMA D-18.0;5</v>
          </cell>
          <cell r="J29679">
            <v>45506</v>
          </cell>
        </row>
        <row r="29680">
          <cell r="F29680" t="str">
            <v>3. Item Componente;PP - BLOQUE ESPUMA D-18.0;6</v>
          </cell>
          <cell r="J29680">
            <v>45506</v>
          </cell>
        </row>
        <row r="29681">
          <cell r="F29681" t="str">
            <v>3. Item Componente;PP - BLOQUE ESPUMA D-18.0;7</v>
          </cell>
          <cell r="J29681">
            <v>45506</v>
          </cell>
        </row>
        <row r="29682">
          <cell r="F29682" t="str">
            <v>3. Item Componente;PP - BLOQUE ESPUMA D-18.0;8</v>
          </cell>
          <cell r="J29682">
            <v>45506</v>
          </cell>
        </row>
        <row r="29683">
          <cell r="F29683" t="str">
            <v>3. Item Componente;PP - BLOQUE ESPUMA D-18.0;9</v>
          </cell>
          <cell r="J29683">
            <v>45506</v>
          </cell>
        </row>
        <row r="29684">
          <cell r="F29684" t="str">
            <v>3. Item Componente;PP - BLOQUE ESPUMA D-18.0;10</v>
          </cell>
          <cell r="J29684">
            <v>45506</v>
          </cell>
        </row>
        <row r="29685">
          <cell r="F29685" t="str">
            <v>3. Item Componente;PP - BLOQUE ESPUMA D-18.0;11</v>
          </cell>
          <cell r="J29685">
            <v>45506</v>
          </cell>
        </row>
        <row r="29686">
          <cell r="F29686" t="str">
            <v>3. Item Componente;PP - BLOQUE ESPUMA D-18.0;12</v>
          </cell>
          <cell r="J29686">
            <v>45506</v>
          </cell>
        </row>
        <row r="29687">
          <cell r="F29687" t="str">
            <v>3. Item Componente;PP - BLOQUE ESPUMA D-18.0;13</v>
          </cell>
          <cell r="J29687">
            <v>45506</v>
          </cell>
        </row>
        <row r="29688">
          <cell r="F29688" t="str">
            <v>3. Item Componente;PP - BLOQUE ESPUMA D-18.0;14</v>
          </cell>
          <cell r="J29688">
            <v>45506</v>
          </cell>
        </row>
        <row r="29689">
          <cell r="F29689" t="str">
            <v>3. Item Componente;PP - BLOQUE ESPUMA D-18.0;15</v>
          </cell>
          <cell r="J29689">
            <v>45506</v>
          </cell>
        </row>
        <row r="29690">
          <cell r="F29690" t="str">
            <v>3. Item Componente;PP - BLOQUE ESPUMA D-18.0;16</v>
          </cell>
          <cell r="J29690">
            <v>45506</v>
          </cell>
        </row>
        <row r="29691">
          <cell r="F29691" t="str">
            <v>3. Item Componente;PP - BLOQUE ESPUMA D-18.0;17</v>
          </cell>
          <cell r="J29691">
            <v>45506</v>
          </cell>
        </row>
        <row r="29692">
          <cell r="F29692" t="str">
            <v>3. Item Componente;PP - BLOQUE ESPUMA D-18.0;18</v>
          </cell>
          <cell r="J29692">
            <v>45506</v>
          </cell>
        </row>
        <row r="29693">
          <cell r="F29693" t="str">
            <v>3. Item Componente;PP - BLOQUE ESPUMA D-18.0;19</v>
          </cell>
          <cell r="J29693">
            <v>45506</v>
          </cell>
        </row>
        <row r="29694">
          <cell r="F29694" t="str">
            <v>3. Item Componente;PP - BLOQUE ESPUMA D-18.0;20</v>
          </cell>
          <cell r="J29694">
            <v>45506</v>
          </cell>
        </row>
        <row r="29695">
          <cell r="F29695" t="str">
            <v>3. Item Componente;PP - BLOQUE ESPUMA D-18.0;21</v>
          </cell>
          <cell r="J29695">
            <v>45506</v>
          </cell>
        </row>
        <row r="29696">
          <cell r="F29696" t="str">
            <v>3. Item Componente;PP - BLOQUE ESPUMA D-18.0;22</v>
          </cell>
          <cell r="J29696">
            <v>45506</v>
          </cell>
        </row>
        <row r="29697">
          <cell r="F29697" t="str">
            <v>3. Item Componente;PP - BLOQUE ESPUMA D-18.0;23</v>
          </cell>
          <cell r="J29697">
            <v>45506</v>
          </cell>
        </row>
        <row r="29698">
          <cell r="F29698" t="str">
            <v>3. Item Componente;PP - BLOQUE ESPUMA D-18.0;24</v>
          </cell>
          <cell r="J29698">
            <v>45506</v>
          </cell>
        </row>
        <row r="29699">
          <cell r="F29699" t="str">
            <v>3. Item Componente;PP - BLOQUE ESPUMA D-18.0;25</v>
          </cell>
          <cell r="J29699">
            <v>45506</v>
          </cell>
        </row>
        <row r="29700">
          <cell r="F29700" t="str">
            <v>3. Item Componente;PP - BLOQUE ESPUMA D-18.0;26</v>
          </cell>
          <cell r="J29700">
            <v>45506</v>
          </cell>
        </row>
        <row r="29701">
          <cell r="F29701" t="str">
            <v>3. Item Componente;PP - BLOQUE ESPUMA D-18.0;27</v>
          </cell>
          <cell r="J29701">
            <v>45506</v>
          </cell>
        </row>
        <row r="29702">
          <cell r="F29702" t="str">
            <v>3. Item Componente;PP - BLOQUE ESPUMA D-18.0;28</v>
          </cell>
          <cell r="J29702">
            <v>45506</v>
          </cell>
        </row>
        <row r="29703">
          <cell r="F29703" t="str">
            <v>3. Item Componente;PP - BLOQUE ESPUMA D-18.0;29</v>
          </cell>
          <cell r="J29703">
            <v>45506</v>
          </cell>
        </row>
        <row r="29704">
          <cell r="F29704" t="str">
            <v>3. Item Componente;PP - BLOQUE ESPUMA D-18.0;30</v>
          </cell>
          <cell r="J29704">
            <v>45506</v>
          </cell>
        </row>
        <row r="29705">
          <cell r="F29705" t="str">
            <v>4. Operaciones;PP - BLOQUE ESPUMA D-18.0;7</v>
          </cell>
          <cell r="J29705">
            <v>45506</v>
          </cell>
        </row>
        <row r="29706">
          <cell r="F29706" t="str">
            <v>4. Operaciones;PP - BLOQUE ESPUMA D-18.0;8</v>
          </cell>
          <cell r="J29706">
            <v>45506</v>
          </cell>
        </row>
        <row r="29707">
          <cell r="F29707" t="str">
            <v>4. Operaciones;PP - BLOQUE ESPUMA D-18.0;9</v>
          </cell>
          <cell r="J29707">
            <v>45506</v>
          </cell>
        </row>
        <row r="29708">
          <cell r="F29708" t="str">
            <v>4. Operaciones;PP - BLOQUE ESPUMA D-18.0;10</v>
          </cell>
          <cell r="J29708">
            <v>45506</v>
          </cell>
        </row>
        <row r="29709">
          <cell r="F29709" t="str">
            <v>4. Operaciones;PP - BLOQUE ESPUMA D-18.0;11</v>
          </cell>
          <cell r="J29709">
            <v>45506</v>
          </cell>
        </row>
        <row r="29710">
          <cell r="F29710" t="str">
            <v>1. Item OP;PP - BLOQUE ESPUMA D-18.0;1</v>
          </cell>
          <cell r="J29710">
            <v>45506</v>
          </cell>
        </row>
        <row r="29711">
          <cell r="F29711" t="str">
            <v>1. Item OP;PP - BLOQUE ESPUMA D-18.0;2</v>
          </cell>
          <cell r="J29711">
            <v>45506</v>
          </cell>
        </row>
        <row r="29712">
          <cell r="F29712" t="str">
            <v>2. Item Otros;PP - BLOQUE ESPUMA D-18.0;2</v>
          </cell>
          <cell r="J29712">
            <v>45506</v>
          </cell>
        </row>
        <row r="29713">
          <cell r="F29713" t="str">
            <v>2. Item Otros;PP - BLOQUE ESPUMA D-18.0;3</v>
          </cell>
          <cell r="J29713">
            <v>45506</v>
          </cell>
        </row>
        <row r="29714">
          <cell r="F29714" t="str">
            <v>4. Operaciones;PP - BLOQUE ESPUMA D-18.0;12</v>
          </cell>
          <cell r="J29714">
            <v>45506</v>
          </cell>
        </row>
        <row r="29715">
          <cell r="F29715" t="str">
            <v>2. Item Otros;PP - BLOQUE ESPUMA D-16.0 DURA;1</v>
          </cell>
          <cell r="J29715">
            <v>45506</v>
          </cell>
        </row>
        <row r="29716">
          <cell r="F29716" t="str">
            <v>3. Item Componente;PP - BLOQUE ESPUMA D-16.0 DURA;1</v>
          </cell>
          <cell r="J29716">
            <v>45506</v>
          </cell>
        </row>
        <row r="29717">
          <cell r="F29717" t="str">
            <v>3. Item Componente;PP - BLOQUE ESPUMA D-16.0 DURA;2</v>
          </cell>
          <cell r="J29717">
            <v>45506</v>
          </cell>
        </row>
        <row r="29718">
          <cell r="F29718" t="str">
            <v>3. Item Componente;PP - BLOQUE ESPUMA D-16.0 DURA;3</v>
          </cell>
          <cell r="J29718">
            <v>45506</v>
          </cell>
        </row>
        <row r="29719">
          <cell r="F29719" t="str">
            <v>3. Item Componente;PP - BLOQUE ESPUMA D-16.0 DURA;4</v>
          </cell>
          <cell r="J29719">
            <v>45506</v>
          </cell>
        </row>
        <row r="29720">
          <cell r="F29720" t="str">
            <v>3. Item Componente;PP - BLOQUE ESPUMA D-16.0 DURA;5</v>
          </cell>
          <cell r="J29720">
            <v>45506</v>
          </cell>
        </row>
        <row r="29721">
          <cell r="F29721" t="str">
            <v>1. Item OP;PP - BLOQUE ESPUMA D-16.0 DURA;1</v>
          </cell>
          <cell r="J29721">
            <v>45506</v>
          </cell>
        </row>
        <row r="29722">
          <cell r="F29722" t="str">
            <v>4. Operaciones;PP - BLOQUE ESPUMA D-16.0 DURA;1</v>
          </cell>
          <cell r="J29722">
            <v>45506</v>
          </cell>
        </row>
        <row r="29723">
          <cell r="F29723" t="str">
            <v>4. Operaciones;PP - BLOQUE ESPUMA D-16.0 DURA;2</v>
          </cell>
          <cell r="J29723">
            <v>45506</v>
          </cell>
        </row>
        <row r="29724">
          <cell r="F29724" t="str">
            <v>4. Operaciones;PP - BLOQUE ESPUMA D-16.0 DURA;3</v>
          </cell>
          <cell r="J29724">
            <v>45506</v>
          </cell>
        </row>
        <row r="29725">
          <cell r="F29725" t="str">
            <v>4. Operaciones;PP - BLOQUE ESPUMA D-16.0 DURA;4</v>
          </cell>
          <cell r="J29725">
            <v>45506</v>
          </cell>
        </row>
        <row r="29726">
          <cell r="F29726" t="str">
            <v>4. Operaciones;PP - BLOQUE ESPUMA D-16.0 DURA;5</v>
          </cell>
          <cell r="J29726">
            <v>45506</v>
          </cell>
        </row>
        <row r="29727">
          <cell r="F29727" t="str">
            <v>4. Operaciones;PP - BLOQUE ESPUMA D-16.0 DURA;6</v>
          </cell>
          <cell r="J29727">
            <v>45506</v>
          </cell>
        </row>
        <row r="29728">
          <cell r="F29728" t="str">
            <v>3. Item Componente;PP - BLOQUE ESPUMA D-16.0 DURA;6</v>
          </cell>
          <cell r="J29728">
            <v>45506</v>
          </cell>
        </row>
        <row r="29729">
          <cell r="F29729" t="str">
            <v>3. Item Componente;PP - BLOQUE ESPUMA D-16.0 DURA;7</v>
          </cell>
          <cell r="J29729">
            <v>45506</v>
          </cell>
        </row>
        <row r="29730">
          <cell r="F29730" t="str">
            <v>3. Item Componente;PP - BLOQUE ESPUMA D-16.0 DURA;8</v>
          </cell>
          <cell r="J29730">
            <v>45506</v>
          </cell>
        </row>
        <row r="29731">
          <cell r="F29731" t="str">
            <v>3. Item Componente;PP - BLOQUE ESPUMA D-16.0 DURA;9</v>
          </cell>
          <cell r="J29731">
            <v>45506</v>
          </cell>
        </row>
        <row r="29732">
          <cell r="F29732" t="str">
            <v>3. Item Componente;PP - BLOQUE ESPUMA D-16.0 DURA;10</v>
          </cell>
          <cell r="J29732">
            <v>45506</v>
          </cell>
        </row>
        <row r="29733">
          <cell r="F29733" t="str">
            <v>3. Item Componente;PP - BLOQUE ESPUMA D-16.0 DURA;11</v>
          </cell>
          <cell r="J29733">
            <v>45506</v>
          </cell>
        </row>
        <row r="29734">
          <cell r="F29734" t="str">
            <v>3. Item Componente;PP - BLOQUE ESPUMA D-16.0 DURA;12</v>
          </cell>
          <cell r="J29734">
            <v>45506</v>
          </cell>
        </row>
        <row r="29735">
          <cell r="F29735" t="str">
            <v>3. Item Componente;PP - BLOQUE ESPUMA D-16.0 DURA;13</v>
          </cell>
          <cell r="J29735">
            <v>45506</v>
          </cell>
        </row>
        <row r="29736">
          <cell r="F29736" t="str">
            <v>3. Item Componente;PP - BLOQUE ESPUMA D-16.0 DURA;14</v>
          </cell>
          <cell r="J29736">
            <v>45506</v>
          </cell>
        </row>
        <row r="29737">
          <cell r="F29737" t="str">
            <v>3. Item Componente;PP - BLOQUE ESPUMA D-16.0 DURA;15</v>
          </cell>
          <cell r="J29737">
            <v>45506</v>
          </cell>
        </row>
        <row r="29738">
          <cell r="F29738" t="str">
            <v>3. Item Componente;PP - BLOQUE ESPUMA D-16.0 DURA;16</v>
          </cell>
          <cell r="J29738">
            <v>45506</v>
          </cell>
        </row>
        <row r="29739">
          <cell r="F29739" t="str">
            <v>3. Item Componente;PP - BLOQUE ESPUMA D-16.0 DURA;17</v>
          </cell>
          <cell r="J29739">
            <v>45506</v>
          </cell>
        </row>
        <row r="29740">
          <cell r="F29740" t="str">
            <v>3. Item Componente;PP - BLOQUE ESPUMA D-16.0 DURA;18</v>
          </cell>
          <cell r="J29740">
            <v>45506</v>
          </cell>
        </row>
        <row r="29741">
          <cell r="F29741" t="str">
            <v>3. Item Componente;PP - BLOQUE ESPUMA D-16.0 DURA;19</v>
          </cell>
          <cell r="J29741">
            <v>45506</v>
          </cell>
        </row>
        <row r="29742">
          <cell r="F29742" t="str">
            <v>2. Item Otros;PP - BLOQUE ESPUMA D-16.0 DURA;2</v>
          </cell>
          <cell r="J29742">
            <v>45506</v>
          </cell>
        </row>
        <row r="29743">
          <cell r="F29743" t="str">
            <v>1. Item OP;PP - BLOQUE ESPUMA D-16.0 DURA;2</v>
          </cell>
          <cell r="J29743">
            <v>45506</v>
          </cell>
        </row>
        <row r="29744">
          <cell r="F29744" t="str">
            <v>2. Item Otros;PP - BLOQUE ESPUMA D-16.0 DURA;3</v>
          </cell>
          <cell r="J29744">
            <v>45506</v>
          </cell>
        </row>
        <row r="29745">
          <cell r="F29745" t="str">
            <v>2. Item Otros;PP - BLOQUE ESPUMA D-16.0 DURA;4</v>
          </cell>
          <cell r="J29745">
            <v>45506</v>
          </cell>
        </row>
        <row r="29746">
          <cell r="F29746" t="str">
            <v>4. Operaciones;PP - BLOQUE ESPUMA D-16.0 DURA;7</v>
          </cell>
          <cell r="J29746">
            <v>45506</v>
          </cell>
        </row>
        <row r="29747">
          <cell r="F29747" t="str">
            <v>4. Operaciones;PP - BLOQUE ESPUMA D-16.0 DURA;8</v>
          </cell>
          <cell r="J29747">
            <v>45506</v>
          </cell>
        </row>
        <row r="29748">
          <cell r="F29748" t="str">
            <v>4. Operaciones;PP - BLOQUE ESPUMA D-16.0 DURA;9</v>
          </cell>
          <cell r="J29748">
            <v>45506</v>
          </cell>
        </row>
        <row r="29749">
          <cell r="F29749" t="str">
            <v>4. Operaciones;PP - BLOQUE ESPUMA D-16.0 DURA;10</v>
          </cell>
          <cell r="J29749">
            <v>45506</v>
          </cell>
        </row>
        <row r="29750">
          <cell r="F29750" t="str">
            <v>4. Operaciones;PP - BLOQUE ESPUMA D-16.0 DURA;11</v>
          </cell>
          <cell r="J29750">
            <v>45506</v>
          </cell>
        </row>
        <row r="29751">
          <cell r="F29751" t="str">
            <v>4. Operaciones;PP - BLOQUE ESPUMA D-16.0 DURA;12</v>
          </cell>
          <cell r="J29751">
            <v>45506</v>
          </cell>
        </row>
        <row r="29752">
          <cell r="F29752" t="str">
            <v>3. Item Componente;PP - BLOQUE ESPUMA D-16.0 DURA;20</v>
          </cell>
          <cell r="J29752">
            <v>45506</v>
          </cell>
        </row>
        <row r="29753">
          <cell r="F29753" t="str">
            <v>3. Item Componente;PP - BLOQUE ESPUMA D-16.0 DURA;21</v>
          </cell>
          <cell r="J29753">
            <v>45506</v>
          </cell>
        </row>
        <row r="29754">
          <cell r="F29754" t="str">
            <v>3. Item Componente;PP - BLOQUE ESPUMA D-16.0 DURA;22</v>
          </cell>
          <cell r="J29754">
            <v>45506</v>
          </cell>
        </row>
        <row r="29755">
          <cell r="F29755" t="str">
            <v>3. Item Componente;PP - BLOQUE ESPUMA D-16.0 DURA;23</v>
          </cell>
          <cell r="J29755">
            <v>45506</v>
          </cell>
        </row>
        <row r="29756">
          <cell r="F29756" t="str">
            <v>3. Item Componente;PP - BLOQUE ESPUMA D-16.0 DURA;24</v>
          </cell>
          <cell r="J29756">
            <v>45506</v>
          </cell>
        </row>
        <row r="29757">
          <cell r="F29757" t="str">
            <v>3. Item Componente;PP - BLOQUE ESPUMA D-16.0 DURA;25</v>
          </cell>
          <cell r="J29757">
            <v>45506</v>
          </cell>
        </row>
        <row r="29758">
          <cell r="F29758" t="str">
            <v>3. Item Componente;PP - BLOQUE ESPUMA D-16.0 DURA;26</v>
          </cell>
          <cell r="J29758">
            <v>45506</v>
          </cell>
        </row>
        <row r="29759">
          <cell r="F29759" t="str">
            <v>3. Item Componente;PP - BLOQUE ESPUMA D-16.0 DURA;27</v>
          </cell>
          <cell r="J29759">
            <v>45506</v>
          </cell>
        </row>
        <row r="29760">
          <cell r="F29760" t="str">
            <v>3. Item Componente;PP - BLOQUE ESPUMA D-16.0 DURA;28</v>
          </cell>
          <cell r="J29760">
            <v>45506</v>
          </cell>
        </row>
        <row r="29761">
          <cell r="F29761" t="str">
            <v>2. Item Otros;PP - BLOQUE ESPUMA D-15.0 CILINDRO;1</v>
          </cell>
          <cell r="J29761">
            <v>45509</v>
          </cell>
        </row>
        <row r="29762">
          <cell r="F29762" t="str">
            <v>2. Item Otros;PP - BLOQUE ESPUMA D-15.0 CILINDRO;2</v>
          </cell>
          <cell r="J29762">
            <v>45509</v>
          </cell>
        </row>
        <row r="29763">
          <cell r="F29763" t="str">
            <v>3. Item Componente;PP - BLOQUE ESPUMA D-15.0 CILINDRO;1</v>
          </cell>
          <cell r="J29763">
            <v>45509</v>
          </cell>
        </row>
        <row r="29764">
          <cell r="F29764" t="str">
            <v>3. Item Componente;PP - BLOQUE ESPUMA D-15.0 CILINDRO;2</v>
          </cell>
          <cell r="J29764">
            <v>45509</v>
          </cell>
        </row>
        <row r="29765">
          <cell r="F29765" t="str">
            <v>3. Item Componente;PP - BLOQUE ESPUMA D-15.0 CILINDRO;3</v>
          </cell>
          <cell r="J29765">
            <v>45509</v>
          </cell>
        </row>
        <row r="29766">
          <cell r="F29766" t="str">
            <v>3. Item Componente;PP - BLOQUE ESPUMA D-15.0 CILINDRO;4</v>
          </cell>
          <cell r="J29766">
            <v>45509</v>
          </cell>
        </row>
        <row r="29767">
          <cell r="F29767" t="str">
            <v>3. Item Componente;PP - BLOQUE ESPUMA D-15.0 CILINDRO;5</v>
          </cell>
          <cell r="J29767">
            <v>45509</v>
          </cell>
        </row>
        <row r="29768">
          <cell r="F29768" t="str">
            <v>3. Item Componente;PP - BLOQUE ESPUMA D-15.0 CILINDRO;6</v>
          </cell>
          <cell r="J29768">
            <v>45509</v>
          </cell>
        </row>
        <row r="29769">
          <cell r="F29769" t="str">
            <v>3. Item Componente;PP - BLOQUE ESPUMA D-15.0 CILINDRO;7</v>
          </cell>
          <cell r="J29769">
            <v>45509</v>
          </cell>
        </row>
        <row r="29770">
          <cell r="F29770" t="str">
            <v>3. Item Componente;PP - BLOQUE ESPUMA D-15.0 CILINDRO;8</v>
          </cell>
          <cell r="J29770">
            <v>45509</v>
          </cell>
        </row>
        <row r="29771">
          <cell r="F29771" t="str">
            <v>3. Item Componente;PP - BLOQUE ESPUMA D-15.0 CILINDRO;9</v>
          </cell>
          <cell r="J29771">
            <v>45509</v>
          </cell>
        </row>
        <row r="29772">
          <cell r="F29772" t="str">
            <v>3. Item Componente;PP - BLOQUE ESPUMA D-15.0 CILINDRO;10</v>
          </cell>
          <cell r="J29772">
            <v>45509</v>
          </cell>
        </row>
        <row r="29773">
          <cell r="F29773" t="str">
            <v>3. Item Componente;PP - BLOQUE ESPUMA D-15.0 CILINDRO;11</v>
          </cell>
          <cell r="J29773">
            <v>45509</v>
          </cell>
        </row>
        <row r="29774">
          <cell r="F29774" t="str">
            <v>3. Item Componente;PP - BLOQUE ESPUMA D-15.0 CILINDRO;12</v>
          </cell>
          <cell r="J29774">
            <v>45509</v>
          </cell>
        </row>
        <row r="29775">
          <cell r="F29775" t="str">
            <v>3. Item Componente;PP - BLOQUE ESPUMA D-15.0 CILINDRO;13</v>
          </cell>
          <cell r="J29775">
            <v>45509</v>
          </cell>
        </row>
        <row r="29776">
          <cell r="F29776" t="str">
            <v>3. Item Componente;PP - BLOQUE ESPUMA D-15.0 CILINDRO;14</v>
          </cell>
          <cell r="J29776">
            <v>45509</v>
          </cell>
        </row>
        <row r="29777">
          <cell r="F29777" t="str">
            <v>4. Operaciones;PP - BLOQUE ESPUMA D-15.0 CILINDRO;1</v>
          </cell>
          <cell r="J29777">
            <v>45509</v>
          </cell>
        </row>
        <row r="29778">
          <cell r="F29778" t="str">
            <v>4. Operaciones;PP - BLOQUE ESPUMA D-15.0 CILINDRO;2</v>
          </cell>
          <cell r="J29778">
            <v>45509</v>
          </cell>
        </row>
        <row r="29779">
          <cell r="F29779" t="str">
            <v>4. Operaciones;PP - BLOQUE ESPUMA D-15.0 CILINDRO;3</v>
          </cell>
          <cell r="J29779">
            <v>45509</v>
          </cell>
        </row>
        <row r="29780">
          <cell r="F29780" t="str">
            <v>4. Operaciones;PP - BLOQUE ESPUMA D-15.0 CILINDRO;4</v>
          </cell>
          <cell r="J29780">
            <v>45509</v>
          </cell>
        </row>
        <row r="29781">
          <cell r="F29781" t="str">
            <v>4. Operaciones;PP - BLOQUE ESPUMA D-15.0 CILINDRO;5</v>
          </cell>
          <cell r="J29781">
            <v>45509</v>
          </cell>
        </row>
        <row r="29782">
          <cell r="F29782" t="str">
            <v>4. Operaciones;PP - BLOQUE ESPUMA D-15.0 CILINDRO;6</v>
          </cell>
          <cell r="J29782">
            <v>45509</v>
          </cell>
        </row>
        <row r="29783">
          <cell r="F29783" t="str">
            <v>1. Item OP;PP - BLOQUE ESPUMA D-15.0 CILINDRO;1</v>
          </cell>
          <cell r="J29783">
            <v>45509</v>
          </cell>
        </row>
        <row r="29784">
          <cell r="F29784" t="str">
            <v>3. Item Componente;PP - BLOQUE ESPUMA D-15.0;1</v>
          </cell>
          <cell r="J29784">
            <v>45509</v>
          </cell>
        </row>
        <row r="29785">
          <cell r="F29785" t="str">
            <v>3. Item Componente;PP - BLOQUE ESPUMA D-15.0;2</v>
          </cell>
          <cell r="J29785">
            <v>45509</v>
          </cell>
        </row>
        <row r="29786">
          <cell r="F29786" t="str">
            <v>3. Item Componente;PP - BLOQUE ESPUMA D-15.0;3</v>
          </cell>
          <cell r="J29786">
            <v>45509</v>
          </cell>
        </row>
        <row r="29787">
          <cell r="F29787" t="str">
            <v>3. Item Componente;PP - BLOQUE ESPUMA D-15.0;4</v>
          </cell>
          <cell r="J29787">
            <v>45509</v>
          </cell>
        </row>
        <row r="29788">
          <cell r="F29788" t="str">
            <v>3. Item Componente;PP - BLOQUE ESPUMA D-15.0;5</v>
          </cell>
          <cell r="J29788">
            <v>45509</v>
          </cell>
        </row>
        <row r="29789">
          <cell r="F29789" t="str">
            <v>3. Item Componente;PP - BLOQUE ESPUMA D-15.0;6</v>
          </cell>
          <cell r="J29789">
            <v>45509</v>
          </cell>
        </row>
        <row r="29790">
          <cell r="F29790" t="str">
            <v>3. Item Componente;PP - BLOQUE ESPUMA D-15.0;7</v>
          </cell>
          <cell r="J29790">
            <v>45509</v>
          </cell>
        </row>
        <row r="29791">
          <cell r="F29791" t="str">
            <v>3. Item Componente;PP - BLOQUE ESPUMA D-15.0;8</v>
          </cell>
          <cell r="J29791">
            <v>45509</v>
          </cell>
        </row>
        <row r="29792">
          <cell r="F29792" t="str">
            <v>3. Item Componente;PP - BLOQUE ESPUMA D-15.0;9</v>
          </cell>
          <cell r="J29792">
            <v>45509</v>
          </cell>
        </row>
        <row r="29793">
          <cell r="F29793" t="str">
            <v>3. Item Componente;PP - BLOQUE ESPUMA D-15.0;10</v>
          </cell>
          <cell r="J29793">
            <v>45509</v>
          </cell>
        </row>
        <row r="29794">
          <cell r="F29794" t="str">
            <v>3. Item Componente;PP - BLOQUE ESPUMA D-15.0;11</v>
          </cell>
          <cell r="J29794">
            <v>45509</v>
          </cell>
        </row>
        <row r="29795">
          <cell r="F29795" t="str">
            <v>3. Item Componente;PP - BLOQUE ESPUMA D-15.0;12</v>
          </cell>
          <cell r="J29795">
            <v>45509</v>
          </cell>
        </row>
        <row r="29796">
          <cell r="F29796" t="str">
            <v>3. Item Componente;PP - BLOQUE ESPUMA D-15.0;13</v>
          </cell>
          <cell r="J29796">
            <v>45509</v>
          </cell>
        </row>
        <row r="29797">
          <cell r="F29797" t="str">
            <v>3. Item Componente;PP - BLOQUE ESPUMA D-15.0;14</v>
          </cell>
          <cell r="J29797">
            <v>45509</v>
          </cell>
        </row>
        <row r="29798">
          <cell r="F29798" t="str">
            <v>3. Item Componente;PP - BLOQUE ESPUMA D-15.0;15</v>
          </cell>
          <cell r="J29798">
            <v>45509</v>
          </cell>
        </row>
        <row r="29799">
          <cell r="F29799" t="str">
            <v>3. Item Componente;PP - BLOQUE ESPUMA D-15.0;16</v>
          </cell>
          <cell r="J29799">
            <v>45509</v>
          </cell>
        </row>
        <row r="29800">
          <cell r="F29800" t="str">
            <v>3. Item Componente;PP - BLOQUE ESPUMA D-15.0;17</v>
          </cell>
          <cell r="J29800">
            <v>45509</v>
          </cell>
        </row>
        <row r="29801">
          <cell r="F29801" t="str">
            <v>3. Item Componente;PP - BLOQUE ESPUMA D-15.0;18</v>
          </cell>
          <cell r="J29801">
            <v>45509</v>
          </cell>
        </row>
        <row r="29802">
          <cell r="F29802" t="str">
            <v>3. Item Componente;PP - BLOQUE ESPUMA D-15.0;19</v>
          </cell>
          <cell r="J29802">
            <v>45509</v>
          </cell>
        </row>
        <row r="29803">
          <cell r="F29803" t="str">
            <v>3. Item Componente;PP - BLOQUE ESPUMA D-15.0;20</v>
          </cell>
          <cell r="J29803">
            <v>45509</v>
          </cell>
        </row>
        <row r="29804">
          <cell r="F29804" t="str">
            <v>3. Item Componente;PP - BLOQUE ESPUMA D-15.0;21</v>
          </cell>
          <cell r="J29804">
            <v>45509</v>
          </cell>
        </row>
        <row r="29805">
          <cell r="F29805" t="str">
            <v>3. Item Componente;PP - BLOQUE ESPUMA D-15.0;22</v>
          </cell>
          <cell r="J29805">
            <v>45509</v>
          </cell>
        </row>
        <row r="29806">
          <cell r="F29806" t="str">
            <v>3. Item Componente;PP - BLOQUE ESPUMA D-15.0;23</v>
          </cell>
          <cell r="J29806">
            <v>45509</v>
          </cell>
        </row>
        <row r="29807">
          <cell r="F29807" t="str">
            <v>3. Item Componente;PP - BLOQUE ESPUMA D-15.0;24</v>
          </cell>
          <cell r="J29807">
            <v>45509</v>
          </cell>
        </row>
        <row r="29808">
          <cell r="F29808" t="str">
            <v>3. Item Componente;PP - BLOQUE ESPUMA D-15.0;25</v>
          </cell>
          <cell r="J29808">
            <v>45509</v>
          </cell>
        </row>
        <row r="29809">
          <cell r="F29809" t="str">
            <v>3. Item Componente;PP - BLOQUE ESPUMA D-15.0;26</v>
          </cell>
          <cell r="J29809">
            <v>45509</v>
          </cell>
        </row>
        <row r="29810">
          <cell r="F29810" t="str">
            <v>3. Item Componente;PP - BLOQUE ESPUMA D-15.0;27</v>
          </cell>
          <cell r="J29810">
            <v>45509</v>
          </cell>
        </row>
        <row r="29811">
          <cell r="F29811" t="str">
            <v>3. Item Componente;PP - BLOQUE ESPUMA D-15.0;28</v>
          </cell>
          <cell r="J29811">
            <v>45509</v>
          </cell>
        </row>
        <row r="29812">
          <cell r="F29812" t="str">
            <v>1. Item OP;PP - BLOQUE ESPUMA D-15.0;1</v>
          </cell>
          <cell r="J29812">
            <v>45509</v>
          </cell>
        </row>
        <row r="29813">
          <cell r="F29813" t="str">
            <v>2. Item Otros;PP - BLOQUE ESPUMA D-15.0;1</v>
          </cell>
          <cell r="J29813">
            <v>45509</v>
          </cell>
        </row>
        <row r="29814">
          <cell r="F29814" t="str">
            <v>2. Item Otros;PP - BLOQUE ESPUMA D-15.0;2</v>
          </cell>
          <cell r="J29814">
            <v>45509</v>
          </cell>
        </row>
        <row r="29815">
          <cell r="F29815" t="str">
            <v>4. Operaciones;PP - BLOQUE ESPUMA D-15.0;1</v>
          </cell>
          <cell r="J29815">
            <v>45509</v>
          </cell>
        </row>
        <row r="29816">
          <cell r="F29816" t="str">
            <v>4. Operaciones;PP - BLOQUE ESPUMA D-15.0;2</v>
          </cell>
          <cell r="J29816">
            <v>45509</v>
          </cell>
        </row>
        <row r="29817">
          <cell r="F29817" t="str">
            <v>4. Operaciones;PP - BLOQUE ESPUMA D-15.0;3</v>
          </cell>
          <cell r="J29817">
            <v>45509</v>
          </cell>
        </row>
        <row r="29818">
          <cell r="F29818" t="str">
            <v>4. Operaciones;PP - BLOQUE ESPUMA D-15.0;4</v>
          </cell>
          <cell r="J29818">
            <v>45509</v>
          </cell>
        </row>
        <row r="29819">
          <cell r="F29819" t="str">
            <v>4. Operaciones;PP - BLOQUE ESPUMA D-15.0;5</v>
          </cell>
          <cell r="J29819">
            <v>45509</v>
          </cell>
        </row>
        <row r="29820">
          <cell r="F29820" t="str">
            <v>4. Operaciones;PP - BLOQUE ESPUMA D-15.0;6</v>
          </cell>
          <cell r="J29820">
            <v>45509</v>
          </cell>
        </row>
        <row r="29821">
          <cell r="F29821" t="str">
            <v>1. Item OP;PP - BLOQUE ESPUMA D-12.0;1</v>
          </cell>
          <cell r="J29821">
            <v>45509</v>
          </cell>
        </row>
        <row r="29822">
          <cell r="F29822" t="str">
            <v>2. Item Otros;PP - BLOQUE ESPUMA D-12.0;1</v>
          </cell>
          <cell r="J29822">
            <v>45509</v>
          </cell>
        </row>
        <row r="29823">
          <cell r="F29823" t="str">
            <v>2. Item Otros;PP - BLOQUE ESPUMA D-12.0;2</v>
          </cell>
          <cell r="J29823">
            <v>45509</v>
          </cell>
        </row>
        <row r="29824">
          <cell r="F29824" t="str">
            <v>4. Operaciones;PP - BLOQUE ESPUMA D-12.0;1</v>
          </cell>
          <cell r="J29824">
            <v>45509</v>
          </cell>
        </row>
        <row r="29825">
          <cell r="F29825" t="str">
            <v>4. Operaciones;PP - BLOQUE ESPUMA D-12.0;2</v>
          </cell>
          <cell r="J29825">
            <v>45509</v>
          </cell>
        </row>
        <row r="29826">
          <cell r="F29826" t="str">
            <v>4. Operaciones;PP - BLOQUE ESPUMA D-12.0;3</v>
          </cell>
          <cell r="J29826">
            <v>45509</v>
          </cell>
        </row>
        <row r="29827">
          <cell r="F29827" t="str">
            <v>4. Operaciones;PP - BLOQUE ESPUMA D-12.0;4</v>
          </cell>
          <cell r="J29827">
            <v>45509</v>
          </cell>
        </row>
        <row r="29828">
          <cell r="F29828" t="str">
            <v>4. Operaciones;PP - BLOQUE ESPUMA D-12.0;5</v>
          </cell>
          <cell r="J29828">
            <v>45509</v>
          </cell>
        </row>
        <row r="29829">
          <cell r="F29829" t="str">
            <v>4. Operaciones;PP - BLOQUE ESPUMA D-12.0;6</v>
          </cell>
          <cell r="J29829">
            <v>45509</v>
          </cell>
        </row>
        <row r="29830">
          <cell r="F29830" t="str">
            <v>3. Item Componente;PP - BLOQUE ESPUMA D-12.0;1</v>
          </cell>
          <cell r="J29830">
            <v>45509</v>
          </cell>
        </row>
        <row r="29831">
          <cell r="F29831" t="str">
            <v>3. Item Componente;PP - BLOQUE ESPUMA D-12.0;2</v>
          </cell>
          <cell r="J29831">
            <v>45509</v>
          </cell>
        </row>
        <row r="29832">
          <cell r="F29832" t="str">
            <v>3. Item Componente;PP - BLOQUE ESPUMA D-12.0;3</v>
          </cell>
          <cell r="J29832">
            <v>45509</v>
          </cell>
        </row>
        <row r="29833">
          <cell r="F29833" t="str">
            <v>3. Item Componente;PP - BLOQUE ESPUMA D-12.0;4</v>
          </cell>
          <cell r="J29833">
            <v>45509</v>
          </cell>
        </row>
        <row r="29834">
          <cell r="F29834" t="str">
            <v>3. Item Componente;PP - BLOQUE ESPUMA D-12.0;5</v>
          </cell>
          <cell r="J29834">
            <v>45509</v>
          </cell>
        </row>
        <row r="29835">
          <cell r="F29835" t="str">
            <v>3. Item Componente;PP - BLOQUE ESPUMA D-12.0;6</v>
          </cell>
          <cell r="J29835">
            <v>45509</v>
          </cell>
        </row>
        <row r="29836">
          <cell r="F29836" t="str">
            <v>3. Item Componente;PP - BLOQUE ESPUMA D-12.0;7</v>
          </cell>
          <cell r="J29836">
            <v>45509</v>
          </cell>
        </row>
        <row r="29837">
          <cell r="F29837" t="str">
            <v>3. Item Componente;PP - BLOQUE ESPUMA D-12.0;8</v>
          </cell>
          <cell r="J29837">
            <v>45509</v>
          </cell>
        </row>
        <row r="29838">
          <cell r="F29838" t="str">
            <v>3. Item Componente;PP - BLOQUE ESPUMA D-12.0;9</v>
          </cell>
          <cell r="J29838">
            <v>45509</v>
          </cell>
        </row>
        <row r="29839">
          <cell r="F29839" t="str">
            <v>3. Item Componente;PP - BLOQUE ESPUMA D-12.0;10</v>
          </cell>
          <cell r="J29839">
            <v>45509</v>
          </cell>
        </row>
        <row r="29840">
          <cell r="F29840" t="str">
            <v>3. Item Componente;PP - BLOQUE ESPUMA D-12.0;11</v>
          </cell>
          <cell r="J29840">
            <v>45509</v>
          </cell>
        </row>
        <row r="29841">
          <cell r="F29841" t="str">
            <v>3. Item Componente;PP - BLOQUE ESPUMA D-12.0;12</v>
          </cell>
          <cell r="J29841">
            <v>45509</v>
          </cell>
        </row>
        <row r="29842">
          <cell r="F29842" t="str">
            <v>3. Item Componente;PP - BLOQUE ESPUMA D-12.0;13</v>
          </cell>
          <cell r="J29842">
            <v>45509</v>
          </cell>
        </row>
        <row r="29843">
          <cell r="F29843" t="str">
            <v>3. Item Componente;PP - BLOQUE ESPUMA D-12.0;14</v>
          </cell>
          <cell r="J29843">
            <v>45509</v>
          </cell>
        </row>
        <row r="29844">
          <cell r="F29844" t="str">
            <v>1. Item OP;PP - BLOQUE ESPUMA D-15.0;2</v>
          </cell>
          <cell r="J29844">
            <v>45509</v>
          </cell>
        </row>
        <row r="29845">
          <cell r="F29845" t="str">
            <v>2. Item Otros;PP - BLOQUE ESPUMA D-15.0;3</v>
          </cell>
          <cell r="J29845">
            <v>45509</v>
          </cell>
        </row>
        <row r="29846">
          <cell r="F29846" t="str">
            <v>2. Item Otros;PP - BLOQUE ESPUMA D-15.0;4</v>
          </cell>
          <cell r="J29846">
            <v>45509</v>
          </cell>
        </row>
        <row r="29847">
          <cell r="F29847" t="str">
            <v>4. Operaciones;PP - BLOQUE ESPUMA D-15.0;7</v>
          </cell>
          <cell r="J29847">
            <v>45509</v>
          </cell>
        </row>
        <row r="29848">
          <cell r="F29848" t="str">
            <v>4. Operaciones;PP - BLOQUE ESPUMA D-15.0;8</v>
          </cell>
          <cell r="J29848">
            <v>45509</v>
          </cell>
        </row>
        <row r="29849">
          <cell r="F29849" t="str">
            <v>4. Operaciones;PP - BLOQUE ESPUMA D-15.0;9</v>
          </cell>
          <cell r="J29849">
            <v>45509</v>
          </cell>
        </row>
        <row r="29850">
          <cell r="F29850" t="str">
            <v>4. Operaciones;PP - BLOQUE ESPUMA D-15.0;10</v>
          </cell>
          <cell r="J29850">
            <v>45509</v>
          </cell>
        </row>
        <row r="29851">
          <cell r="F29851" t="str">
            <v>4. Operaciones;PP - BLOQUE ESPUMA D-15.0;11</v>
          </cell>
          <cell r="J29851">
            <v>45509</v>
          </cell>
        </row>
        <row r="29852">
          <cell r="F29852" t="str">
            <v>4. Operaciones;PP - BLOQUE ESPUMA D-15.0;12</v>
          </cell>
          <cell r="J29852">
            <v>45509</v>
          </cell>
        </row>
        <row r="29853">
          <cell r="F29853" t="str">
            <v>1. Item OP;PP - BLOQUE ESPUMA D-15.0 CILINDRO;2</v>
          </cell>
          <cell r="J29853">
            <v>45509</v>
          </cell>
        </row>
        <row r="29854">
          <cell r="F29854" t="str">
            <v>2. Item Otros;PP - BLOQUE ESPUMA D-15.0 CILINDRO;3</v>
          </cell>
          <cell r="J29854">
            <v>45509</v>
          </cell>
        </row>
        <row r="29855">
          <cell r="F29855" t="str">
            <v>2. Item Otros;PP - BLOQUE ESPUMA D-15.0 CILINDRO;4</v>
          </cell>
          <cell r="J29855">
            <v>45509</v>
          </cell>
        </row>
        <row r="29856">
          <cell r="F29856" t="str">
            <v>4. Operaciones;PP - BLOQUE ESPUMA D-15.0 CILINDRO;7</v>
          </cell>
          <cell r="J29856">
            <v>45509</v>
          </cell>
        </row>
        <row r="29857">
          <cell r="F29857" t="str">
            <v>4. Operaciones;PP - BLOQUE ESPUMA D-15.0 CILINDRO;8</v>
          </cell>
          <cell r="J29857">
            <v>45509</v>
          </cell>
        </row>
        <row r="29858">
          <cell r="F29858" t="str">
            <v>4. Operaciones;PP - BLOQUE ESPUMA D-15.0 CILINDRO;9</v>
          </cell>
          <cell r="J29858">
            <v>45509</v>
          </cell>
        </row>
        <row r="29859">
          <cell r="F29859" t="str">
            <v>4. Operaciones;PP - BLOQUE ESPUMA D-15.0 CILINDRO;10</v>
          </cell>
          <cell r="J29859">
            <v>45509</v>
          </cell>
        </row>
        <row r="29860">
          <cell r="F29860" t="str">
            <v>4. Operaciones;PP - BLOQUE ESPUMA D-15.0 CILINDRO;11</v>
          </cell>
          <cell r="J29860">
            <v>45509</v>
          </cell>
        </row>
        <row r="29861">
          <cell r="F29861" t="str">
            <v>4. Operaciones;PP - BLOQUE ESPUMA D-15.0 CILINDRO;12</v>
          </cell>
          <cell r="J29861">
            <v>45509</v>
          </cell>
        </row>
        <row r="29862">
          <cell r="F29862" t="str">
            <v>3. Item Componente;PP - BLOQUE ESPUMA D-15.0 CILINDRO;15</v>
          </cell>
          <cell r="J29862">
            <v>45509</v>
          </cell>
        </row>
        <row r="29863">
          <cell r="F29863" t="str">
            <v>3. Item Componente;PP - BLOQUE ESPUMA D-15.0 CILINDRO;16</v>
          </cell>
          <cell r="J29863">
            <v>45509</v>
          </cell>
        </row>
        <row r="29864">
          <cell r="F29864" t="str">
            <v>3. Item Componente;PP - BLOQUE ESPUMA D-15.0 CILINDRO;17</v>
          </cell>
          <cell r="J29864">
            <v>45509</v>
          </cell>
        </row>
        <row r="29865">
          <cell r="F29865" t="str">
            <v>3. Item Componente;PP - BLOQUE ESPUMA D-15.0 CILINDRO;18</v>
          </cell>
          <cell r="J29865">
            <v>45509</v>
          </cell>
        </row>
        <row r="29866">
          <cell r="F29866" t="str">
            <v>3. Item Componente;PP - BLOQUE ESPUMA D-15.0 CILINDRO;19</v>
          </cell>
          <cell r="J29866">
            <v>45509</v>
          </cell>
        </row>
        <row r="29867">
          <cell r="F29867" t="str">
            <v>3. Item Componente;PP - BLOQUE ESPUMA D-15.0 CILINDRO;20</v>
          </cell>
          <cell r="J29867">
            <v>45509</v>
          </cell>
        </row>
        <row r="29868">
          <cell r="F29868" t="str">
            <v>3. Item Componente;PP - BLOQUE ESPUMA D-15.0 CILINDRO;21</v>
          </cell>
          <cell r="J29868">
            <v>45509</v>
          </cell>
        </row>
        <row r="29869">
          <cell r="F29869" t="str">
            <v>3. Item Componente;PP - BLOQUE ESPUMA D-15.0 CILINDRO;22</v>
          </cell>
          <cell r="J29869">
            <v>45509</v>
          </cell>
        </row>
        <row r="29870">
          <cell r="F29870" t="str">
            <v>3. Item Componente;PP - BLOQUE ESPUMA D-15.0 CILINDRO;23</v>
          </cell>
          <cell r="J29870">
            <v>45509</v>
          </cell>
        </row>
        <row r="29871">
          <cell r="F29871" t="str">
            <v>3. Item Componente;PP - BLOQUE ESPUMA D-15.0 CILINDRO;24</v>
          </cell>
          <cell r="J29871">
            <v>45509</v>
          </cell>
        </row>
        <row r="29872">
          <cell r="F29872" t="str">
            <v>3. Item Componente;PP - BLOQUE ESPUMA D-15.0 CILINDRO;25</v>
          </cell>
          <cell r="J29872">
            <v>45509</v>
          </cell>
        </row>
        <row r="29873">
          <cell r="F29873" t="str">
            <v>3. Item Componente;PP - BLOQUE ESPUMA D-15.0 CILINDRO;26</v>
          </cell>
          <cell r="J29873">
            <v>45509</v>
          </cell>
        </row>
        <row r="29874">
          <cell r="F29874" t="str">
            <v>3. Item Componente;PP - BLOQUE ESPUMA D-15.0 CILINDRO;27</v>
          </cell>
          <cell r="J29874">
            <v>45509</v>
          </cell>
        </row>
        <row r="29875">
          <cell r="F29875" t="str">
            <v>3. Item Componente;PP - BLOQUE ESPUMA D-15.0 CILINDRO;28</v>
          </cell>
          <cell r="J29875">
            <v>45509</v>
          </cell>
        </row>
        <row r="29876">
          <cell r="F29876" t="str">
            <v>4. Operaciones;PP - BLOQUE ESPUMA D-26.0 ANTIFLAMA;1</v>
          </cell>
          <cell r="J29876">
            <v>45510</v>
          </cell>
        </row>
        <row r="29877">
          <cell r="F29877" t="str">
            <v>4. Operaciones;PP - BLOQUE ESPUMA D-26.0 ANTIFLAMA;2</v>
          </cell>
          <cell r="J29877">
            <v>45510</v>
          </cell>
        </row>
        <row r="29878">
          <cell r="F29878" t="str">
            <v>4. Operaciones;PP - BLOQUE ESPUMA D-26.0 ANTIFLAMA;3</v>
          </cell>
          <cell r="J29878">
            <v>45510</v>
          </cell>
        </row>
        <row r="29879">
          <cell r="F29879" t="str">
            <v>4. Operaciones;PP - BLOQUE ESPUMA D-26.0 ANTIFLAMA;4</v>
          </cell>
          <cell r="J29879">
            <v>45510</v>
          </cell>
        </row>
        <row r="29880">
          <cell r="F29880" t="str">
            <v>3. Item Componente;PP - BLOQUE ESPUMA D-26.0 ANTIFLAMA;1</v>
          </cell>
          <cell r="J29880">
            <v>45510</v>
          </cell>
        </row>
        <row r="29881">
          <cell r="F29881" t="str">
            <v>3. Item Componente;PP - BLOQUE ESPUMA D-26.0 ANTIFLAMA;2</v>
          </cell>
          <cell r="J29881">
            <v>45510</v>
          </cell>
        </row>
        <row r="29882">
          <cell r="F29882" t="str">
            <v>3. Item Componente;PP - BLOQUE ESPUMA D-26.0 ANTIFLAMA;3</v>
          </cell>
          <cell r="J29882">
            <v>45510</v>
          </cell>
        </row>
        <row r="29883">
          <cell r="F29883" t="str">
            <v>3. Item Componente;PP - BLOQUE ESPUMA D-26.0 ANTIFLAMA;4</v>
          </cell>
          <cell r="J29883">
            <v>45510</v>
          </cell>
        </row>
        <row r="29884">
          <cell r="F29884" t="str">
            <v>3. Item Componente;PP - BLOQUE ESPUMA D-26.0 ANTIFLAMA;5</v>
          </cell>
          <cell r="J29884">
            <v>45510</v>
          </cell>
        </row>
        <row r="29885">
          <cell r="F29885" t="str">
            <v>3. Item Componente;PP - BLOQUE ESPUMA D-26.0 ANTIFLAMA;6</v>
          </cell>
          <cell r="J29885">
            <v>45510</v>
          </cell>
        </row>
        <row r="29886">
          <cell r="F29886" t="str">
            <v>3. Item Componente;PP - BLOQUE ESPUMA D-26.0 ANTIFLAMA;7</v>
          </cell>
          <cell r="J29886">
            <v>45510</v>
          </cell>
        </row>
        <row r="29887">
          <cell r="F29887" t="str">
            <v>3. Item Componente;PP - BLOQUE ESPUMA D-26.0 ANTIFLAMA;8</v>
          </cell>
          <cell r="J29887">
            <v>45510</v>
          </cell>
        </row>
        <row r="29888">
          <cell r="F29888" t="str">
            <v>3. Item Componente;PP - BLOQUE ESPUMA D-26.0 ANTIFLAMA;9</v>
          </cell>
          <cell r="J29888">
            <v>45510</v>
          </cell>
        </row>
        <row r="29889">
          <cell r="F29889" t="str">
            <v>3. Item Componente;PP - BLOQUE ESPUMA D-26.0 ANTIFLAMA;10</v>
          </cell>
          <cell r="J29889">
            <v>45510</v>
          </cell>
        </row>
        <row r="29890">
          <cell r="F29890" t="str">
            <v>3. Item Componente;PP - BLOQUE ESPUMA D-26.0 ANTIFLAMA;11</v>
          </cell>
          <cell r="J29890">
            <v>45510</v>
          </cell>
        </row>
        <row r="29891">
          <cell r="F29891" t="str">
            <v>3. Item Componente;PP - BLOQUE ESPUMA D-26.0 ANTIFLAMA;12</v>
          </cell>
          <cell r="J29891">
            <v>45510</v>
          </cell>
        </row>
        <row r="29892">
          <cell r="F29892" t="str">
            <v>3. Item Componente;PP - BLOQUE ESPUMA D-26.0 ANTIFLAMA;13</v>
          </cell>
          <cell r="J29892">
            <v>45510</v>
          </cell>
        </row>
        <row r="29893">
          <cell r="F29893" t="str">
            <v>3. Item Componente;PP - BLOQUE ESPUMA D-26.0 ANTIFLAMA;14</v>
          </cell>
          <cell r="J29893">
            <v>45510</v>
          </cell>
        </row>
        <row r="29894">
          <cell r="F29894" t="str">
            <v>2. Item Otros;PP - BLOQUE ESPUMA D-26.0 ANTIFLAMA;1</v>
          </cell>
          <cell r="J29894">
            <v>45510</v>
          </cell>
        </row>
        <row r="29895">
          <cell r="F29895" t="str">
            <v>2. Item Otros;PP - BLOQUE ESPUMA D-26.0 ANTIFLAMA;2</v>
          </cell>
          <cell r="J29895">
            <v>45510</v>
          </cell>
        </row>
        <row r="29896">
          <cell r="F29896" t="str">
            <v>1. Item OP;PP - BLOQUE ESPUMA D-26.0 ANTIFLAMA;1</v>
          </cell>
          <cell r="J29896">
            <v>45510</v>
          </cell>
        </row>
        <row r="29897">
          <cell r="F29897" t="str">
            <v>4. Operaciones;PP - BLOQUE ESPUMA D-26.0 ANTIFLAMA;5</v>
          </cell>
          <cell r="J29897">
            <v>45510</v>
          </cell>
        </row>
        <row r="29898">
          <cell r="F29898" t="str">
            <v>4. Operaciones;PP - BLOQUE ESPUMA D-26.0 ANTIFLAMA;6</v>
          </cell>
          <cell r="J29898">
            <v>45510</v>
          </cell>
        </row>
        <row r="29899">
          <cell r="F29899" t="str">
            <v>1. Item OP;PP - BLOQUE ESPUMA D-26.0 PENTA;1</v>
          </cell>
          <cell r="J29899">
            <v>45510</v>
          </cell>
        </row>
        <row r="29900">
          <cell r="F29900" t="str">
            <v>3. Item Componente;PP - BLOQUE ESPUMA D-26.0 PENTA;1</v>
          </cell>
          <cell r="J29900">
            <v>45510</v>
          </cell>
        </row>
        <row r="29901">
          <cell r="F29901" t="str">
            <v>3. Item Componente;PP - BLOQUE ESPUMA D-26.0 PENTA;2</v>
          </cell>
          <cell r="J29901">
            <v>45510</v>
          </cell>
        </row>
        <row r="29902">
          <cell r="F29902" t="str">
            <v>3. Item Componente;PP - BLOQUE ESPUMA D-26.0 PENTA;3</v>
          </cell>
          <cell r="J29902">
            <v>45510</v>
          </cell>
        </row>
        <row r="29903">
          <cell r="F29903" t="str">
            <v>3. Item Componente;PP - BLOQUE ESPUMA D-26.0;1</v>
          </cell>
          <cell r="J29903">
            <v>45510</v>
          </cell>
        </row>
        <row r="29904">
          <cell r="F29904" t="str">
            <v>3. Item Componente;PP - BLOQUE ESPUMA D-26.0;2</v>
          </cell>
          <cell r="J29904">
            <v>45510</v>
          </cell>
        </row>
        <row r="29905">
          <cell r="F29905" t="str">
            <v>3. Item Componente;PP - BLOQUE ESPUMA D-26.0;3</v>
          </cell>
          <cell r="J29905">
            <v>45510</v>
          </cell>
        </row>
        <row r="29906">
          <cell r="F29906" t="str">
            <v>3. Item Componente;PP - BLOQUE ESPUMA D-26.0;4</v>
          </cell>
          <cell r="J29906">
            <v>45510</v>
          </cell>
        </row>
        <row r="29907">
          <cell r="F29907" t="str">
            <v>3. Item Componente;PP - BLOQUE ESPUMA D-26.0;5</v>
          </cell>
          <cell r="J29907">
            <v>45510</v>
          </cell>
        </row>
        <row r="29908">
          <cell r="F29908" t="str">
            <v>3. Item Componente;PP - BLOQUE ESPUMA D-26.0;6</v>
          </cell>
          <cell r="J29908">
            <v>45510</v>
          </cell>
        </row>
        <row r="29909">
          <cell r="F29909" t="str">
            <v>3. Item Componente;PP - BLOQUE ESPUMA D-26.0;7</v>
          </cell>
          <cell r="J29909">
            <v>45510</v>
          </cell>
        </row>
        <row r="29910">
          <cell r="F29910" t="str">
            <v>3. Item Componente;PP - BLOQUE ESPUMA D-26.0;8</v>
          </cell>
          <cell r="J29910">
            <v>45510</v>
          </cell>
        </row>
        <row r="29911">
          <cell r="F29911" t="str">
            <v>3. Item Componente;PP - BLOQUE ESPUMA D-26.0;9</v>
          </cell>
          <cell r="J29911">
            <v>45510</v>
          </cell>
        </row>
        <row r="29912">
          <cell r="F29912" t="str">
            <v>3. Item Componente;PP - BLOQUE ESPUMA D-26.0;10</v>
          </cell>
          <cell r="J29912">
            <v>45510</v>
          </cell>
        </row>
        <row r="29913">
          <cell r="F29913" t="str">
            <v>2. Item Otros;PP - BLOQUE ESPUMA D-26.0 PENTA;1</v>
          </cell>
          <cell r="J29913">
            <v>45510</v>
          </cell>
        </row>
        <row r="29914">
          <cell r="F29914" t="str">
            <v>2. Item Otros;PP - BLOQUE ESPUMA D-26.0 PENTA;2</v>
          </cell>
          <cell r="J29914">
            <v>45510</v>
          </cell>
        </row>
        <row r="29915">
          <cell r="F29915" t="str">
            <v>4. Operaciones;PP - BLOQUE ESPUMA D-26.0 PENTA;1</v>
          </cell>
          <cell r="J29915">
            <v>45510</v>
          </cell>
        </row>
        <row r="29916">
          <cell r="F29916" t="str">
            <v>4. Operaciones;PP - BLOQUE ESPUMA D-26.0 PENTA;2</v>
          </cell>
          <cell r="J29916">
            <v>45510</v>
          </cell>
        </row>
        <row r="29917">
          <cell r="F29917" t="str">
            <v>4. Operaciones;PP - BLOQUE ESPUMA D-26.0 PENTA;3</v>
          </cell>
          <cell r="J29917">
            <v>45510</v>
          </cell>
        </row>
        <row r="29918">
          <cell r="F29918" t="str">
            <v>4. Operaciones;PP - BLOQUE ESPUMA D-26.0 PENTA;4</v>
          </cell>
          <cell r="J29918">
            <v>45510</v>
          </cell>
        </row>
        <row r="29919">
          <cell r="F29919" t="str">
            <v>4. Operaciones;PP - BLOQUE ESPUMA D-26.0 PENTA;5</v>
          </cell>
          <cell r="J29919">
            <v>45510</v>
          </cell>
        </row>
        <row r="29920">
          <cell r="F29920" t="str">
            <v>4. Operaciones;PP - BLOQUE ESPUMA D-26.0 PENTA;6</v>
          </cell>
          <cell r="J29920">
            <v>45510</v>
          </cell>
        </row>
        <row r="29921">
          <cell r="F29921" t="str">
            <v>3. Item Componente;PP - BLOQUE ESPUMA D-26.0 PENTA;4</v>
          </cell>
          <cell r="J29921">
            <v>45510</v>
          </cell>
        </row>
        <row r="29922">
          <cell r="F29922" t="str">
            <v>3. Item Componente;PP - BLOQUE ESPUMA D-26.0 PENTA;5</v>
          </cell>
          <cell r="J29922">
            <v>45510</v>
          </cell>
        </row>
        <row r="29923">
          <cell r="F29923" t="str">
            <v>3. Item Componente;PP - BLOQUE ESPUMA D-26.0 PENTA;6</v>
          </cell>
          <cell r="J29923">
            <v>45510</v>
          </cell>
        </row>
        <row r="29924">
          <cell r="F29924" t="str">
            <v>3. Item Componente;PP - BLOQUE ESPUMA D-26.0 PENTA;7</v>
          </cell>
          <cell r="J29924">
            <v>45510</v>
          </cell>
        </row>
        <row r="29925">
          <cell r="F29925" t="str">
            <v>3. Item Componente;PP - BLOQUE ESPUMA D-26.0 PENTA;8</v>
          </cell>
          <cell r="J29925">
            <v>45510</v>
          </cell>
        </row>
        <row r="29926">
          <cell r="F29926" t="str">
            <v>3. Item Componente;PP - BLOQUE ESPUMA D-26.0 PENTA;9</v>
          </cell>
          <cell r="J29926">
            <v>45510</v>
          </cell>
        </row>
        <row r="29927">
          <cell r="F29927" t="str">
            <v>3. Item Componente;PP - BLOQUE ESPUMA D-26.0 PENTA;10</v>
          </cell>
          <cell r="J29927">
            <v>45510</v>
          </cell>
        </row>
        <row r="29928">
          <cell r="F29928" t="str">
            <v>3. Item Componente;PP - BLOQUE ESPUMA D-26.0 PENTA;11</v>
          </cell>
          <cell r="J29928">
            <v>45510</v>
          </cell>
        </row>
        <row r="29929">
          <cell r="F29929" t="str">
            <v>3. Item Componente;PP - BLOQUE ESPUMA D-26.0 PENTA;12</v>
          </cell>
          <cell r="J29929">
            <v>45510</v>
          </cell>
        </row>
        <row r="29930">
          <cell r="F29930" t="str">
            <v>3. Item Componente;PP - BLOQUE ESPUMA D-26.0 PENTA;13</v>
          </cell>
          <cell r="J29930">
            <v>45510</v>
          </cell>
        </row>
        <row r="29931">
          <cell r="F29931" t="str">
            <v>3. Item Componente;PP - BLOQUE ESPUMA D-23.0;1</v>
          </cell>
          <cell r="J29931">
            <v>45510</v>
          </cell>
        </row>
        <row r="29932">
          <cell r="F29932" t="str">
            <v>3. Item Componente;PP - BLOQUE ESPUMA D-23.0;2</v>
          </cell>
          <cell r="J29932">
            <v>45510</v>
          </cell>
        </row>
        <row r="29933">
          <cell r="F29933" t="str">
            <v>3. Item Componente;PP - BLOQUE ESPUMA D-23.0;3</v>
          </cell>
          <cell r="J29933">
            <v>45510</v>
          </cell>
        </row>
        <row r="29934">
          <cell r="F29934" t="str">
            <v>3. Item Componente;PP - BLOQUE ESPUMA D-23.0;4</v>
          </cell>
          <cell r="J29934">
            <v>45510</v>
          </cell>
        </row>
        <row r="29935">
          <cell r="F29935" t="str">
            <v>1. Item OP;PP - BLOQUE ESPUMA D-26.0;1</v>
          </cell>
          <cell r="J29935">
            <v>45510</v>
          </cell>
        </row>
        <row r="29936">
          <cell r="F29936" t="str">
            <v>2. Item Otros;PP - BLOQUE ESPUMA D-26.0;1</v>
          </cell>
          <cell r="J29936">
            <v>45510</v>
          </cell>
        </row>
        <row r="29937">
          <cell r="F29937" t="str">
            <v>2. Item Otros;PP - BLOQUE ESPUMA D-26.0;2</v>
          </cell>
          <cell r="J29937">
            <v>45510</v>
          </cell>
        </row>
        <row r="29938">
          <cell r="F29938" t="str">
            <v>3. Item Componente;PP - BLOQUE ESPUMA D-26.0;11</v>
          </cell>
          <cell r="J29938">
            <v>45510</v>
          </cell>
        </row>
        <row r="29939">
          <cell r="F29939" t="str">
            <v>3. Item Componente;PP - BLOQUE ESPUMA D-26.0;12</v>
          </cell>
          <cell r="J29939">
            <v>45510</v>
          </cell>
        </row>
        <row r="29940">
          <cell r="F29940" t="str">
            <v>4. Operaciones;PP - BLOQUE ESPUMA D-26.0;1</v>
          </cell>
          <cell r="J29940">
            <v>45510</v>
          </cell>
        </row>
        <row r="29941">
          <cell r="F29941" t="str">
            <v>4. Operaciones;PP - BLOQUE ESPUMA D-26.0;2</v>
          </cell>
          <cell r="J29941">
            <v>45510</v>
          </cell>
        </row>
        <row r="29942">
          <cell r="F29942" t="str">
            <v>4. Operaciones;PP - BLOQUE ESPUMA D-26.0;3</v>
          </cell>
          <cell r="J29942">
            <v>45510</v>
          </cell>
        </row>
        <row r="29943">
          <cell r="F29943" t="str">
            <v>4. Operaciones;PP - BLOQUE ESPUMA D-26.0;4</v>
          </cell>
          <cell r="J29943">
            <v>45510</v>
          </cell>
        </row>
        <row r="29944">
          <cell r="F29944" t="str">
            <v>4. Operaciones;PP - BLOQUE ESPUMA D-26.0;5</v>
          </cell>
          <cell r="J29944">
            <v>45510</v>
          </cell>
        </row>
        <row r="29945">
          <cell r="F29945" t="str">
            <v>4. Operaciones;PP - BLOQUE ESPUMA D-26.0;6</v>
          </cell>
          <cell r="J29945">
            <v>45510</v>
          </cell>
        </row>
        <row r="29946">
          <cell r="F29946" t="str">
            <v>3. Item Componente;PP - BLOQUE ESPUMA D-26.0;13</v>
          </cell>
          <cell r="J29946">
            <v>45510</v>
          </cell>
        </row>
        <row r="29947">
          <cell r="F29947" t="str">
            <v>3. Item Componente;PP - BLOQUE ESPUMA D-26.0;14</v>
          </cell>
          <cell r="J29947">
            <v>45510</v>
          </cell>
        </row>
        <row r="29948">
          <cell r="F29948" t="str">
            <v>3. Item Componente;PP - BLOQUE ESPUMA D-26.0;15</v>
          </cell>
          <cell r="J29948">
            <v>45510</v>
          </cell>
        </row>
        <row r="29949">
          <cell r="F29949" t="str">
            <v>3. Item Componente;PP - BLOQUE ESPUMA D-26.0;16</v>
          </cell>
          <cell r="J29949">
            <v>45510</v>
          </cell>
        </row>
        <row r="29950">
          <cell r="F29950" t="str">
            <v>3. Item Componente;PP - BLOQUE ESPUMA D-26.0;17</v>
          </cell>
          <cell r="J29950">
            <v>45510</v>
          </cell>
        </row>
        <row r="29951">
          <cell r="F29951" t="str">
            <v>3. Item Componente;PP - BLOQUE ESPUMA D-26.0;18</v>
          </cell>
          <cell r="J29951">
            <v>45510</v>
          </cell>
        </row>
        <row r="29952">
          <cell r="F29952" t="str">
            <v>3. Item Componente;PP - BLOQUE ESPUMA D-26.0;19</v>
          </cell>
          <cell r="J29952">
            <v>45510</v>
          </cell>
        </row>
        <row r="29953">
          <cell r="F29953" t="str">
            <v>3. Item Componente;PP - BLOQUE ESPUMA D-26.0;20</v>
          </cell>
          <cell r="J29953">
            <v>45510</v>
          </cell>
        </row>
        <row r="29954">
          <cell r="F29954" t="str">
            <v>3. Item Componente;PP - BLOQUE ESPUMA D-26.0;21</v>
          </cell>
          <cell r="J29954">
            <v>45510</v>
          </cell>
        </row>
        <row r="29955">
          <cell r="F29955" t="str">
            <v>3. Item Componente;PP - BLOQUE ESPUMA D-26.0;22</v>
          </cell>
          <cell r="J29955">
            <v>45510</v>
          </cell>
        </row>
        <row r="29956">
          <cell r="F29956" t="str">
            <v>1. Item OP;PP - BLOQUE ESPUMA D-26.0;2</v>
          </cell>
          <cell r="J29956">
            <v>45510</v>
          </cell>
        </row>
        <row r="29957">
          <cell r="F29957" t="str">
            <v>2. Item Otros;PP - BLOQUE ESPUMA D-26.0;3</v>
          </cell>
          <cell r="J29957">
            <v>45510</v>
          </cell>
        </row>
        <row r="29958">
          <cell r="F29958" t="str">
            <v>2. Item Otros;PP - BLOQUE ESPUMA D-26.0;4</v>
          </cell>
          <cell r="J29958">
            <v>45510</v>
          </cell>
        </row>
        <row r="29959">
          <cell r="F29959" t="str">
            <v>4. Operaciones;PP - BLOQUE ESPUMA D-26.0;7</v>
          </cell>
          <cell r="J29959">
            <v>45510</v>
          </cell>
        </row>
        <row r="29960">
          <cell r="F29960" t="str">
            <v>4. Operaciones;PP - BLOQUE ESPUMA D-26.0;8</v>
          </cell>
          <cell r="J29960">
            <v>45510</v>
          </cell>
        </row>
        <row r="29961">
          <cell r="F29961" t="str">
            <v>4. Operaciones;PP - BLOQUE ESPUMA D-26.0;9</v>
          </cell>
          <cell r="J29961">
            <v>45510</v>
          </cell>
        </row>
        <row r="29962">
          <cell r="F29962" t="str">
            <v>4. Operaciones;PP - BLOQUE ESPUMA D-26.0;10</v>
          </cell>
          <cell r="J29962">
            <v>45510</v>
          </cell>
        </row>
        <row r="29963">
          <cell r="F29963" t="str">
            <v>4. Operaciones;PP - BLOQUE ESPUMA D-26.0;11</v>
          </cell>
          <cell r="J29963">
            <v>45510</v>
          </cell>
        </row>
        <row r="29964">
          <cell r="F29964" t="str">
            <v>4. Operaciones;PP - BLOQUE ESPUMA D-26.0;12</v>
          </cell>
          <cell r="J29964">
            <v>45510</v>
          </cell>
        </row>
        <row r="29965">
          <cell r="F29965" t="str">
            <v>3. Item Componente;PP - BLOQUE ESPUMA D-26.0;23</v>
          </cell>
          <cell r="J29965">
            <v>45510</v>
          </cell>
        </row>
        <row r="29966">
          <cell r="F29966" t="str">
            <v>3. Item Componente;PP - BLOQUE ESPUMA D-26.0;24</v>
          </cell>
          <cell r="J29966">
            <v>45510</v>
          </cell>
        </row>
        <row r="29967">
          <cell r="F29967" t="str">
            <v>3. Item Componente;PP - BLOQUE ESPUMA D-26.0;25</v>
          </cell>
          <cell r="J29967">
            <v>45510</v>
          </cell>
        </row>
        <row r="29968">
          <cell r="F29968" t="str">
            <v>3. Item Componente;PP - BLOQUE ESPUMA D-26.0;26</v>
          </cell>
          <cell r="J29968">
            <v>45510</v>
          </cell>
        </row>
        <row r="29969">
          <cell r="F29969" t="str">
            <v>3. Item Componente;PP - BLOQUE ESPUMA D-26.0;27</v>
          </cell>
          <cell r="J29969">
            <v>45510</v>
          </cell>
        </row>
        <row r="29970">
          <cell r="F29970" t="str">
            <v>3. Item Componente;PP - BLOQUE ESPUMA D-26.0;28</v>
          </cell>
          <cell r="J29970">
            <v>45510</v>
          </cell>
        </row>
        <row r="29971">
          <cell r="F29971" t="str">
            <v>3. Item Componente;PP - BLOQUE ESPUMA D-26.0;29</v>
          </cell>
          <cell r="J29971">
            <v>45510</v>
          </cell>
        </row>
        <row r="29972">
          <cell r="F29972" t="str">
            <v>3. Item Componente;PP - BLOQUE ESPUMA D-26.0;30</v>
          </cell>
          <cell r="J29972">
            <v>45510</v>
          </cell>
        </row>
        <row r="29973">
          <cell r="F29973" t="str">
            <v>3. Item Componente;PP - BLOQUE ESPUMA D-26.0;31</v>
          </cell>
          <cell r="J29973">
            <v>45510</v>
          </cell>
        </row>
        <row r="29974">
          <cell r="F29974" t="str">
            <v>3. Item Componente;PP - BLOQUE ESPUMA D-26.0;32</v>
          </cell>
          <cell r="J29974">
            <v>45510</v>
          </cell>
        </row>
        <row r="29975">
          <cell r="F29975" t="str">
            <v>3. Item Componente;PP - BLOQUE ESPUMA D-26.0;33</v>
          </cell>
          <cell r="J29975">
            <v>45510</v>
          </cell>
        </row>
        <row r="29976">
          <cell r="F29976" t="str">
            <v>3. Item Componente;PP - BLOQUE ESPUMA D-26.0;34</v>
          </cell>
          <cell r="J29976">
            <v>45510</v>
          </cell>
        </row>
        <row r="29977">
          <cell r="F29977" t="str">
            <v>3. Item Componente;PP - BLOQUE ESPUMA D-26.0;35</v>
          </cell>
          <cell r="J29977">
            <v>45510</v>
          </cell>
        </row>
        <row r="29978">
          <cell r="F29978" t="str">
            <v>1. Item OP;PP - BLOQUE ESPUMA D-26.0;3</v>
          </cell>
          <cell r="J29978">
            <v>45510</v>
          </cell>
        </row>
        <row r="29979">
          <cell r="F29979" t="str">
            <v>2. Item Otros;PP - BLOQUE ESPUMA D-26.0;5</v>
          </cell>
          <cell r="J29979">
            <v>45510</v>
          </cell>
        </row>
        <row r="29980">
          <cell r="F29980" t="str">
            <v>2. Item Otros;PP - BLOQUE ESPUMA D-26.0;6</v>
          </cell>
          <cell r="J29980">
            <v>45510</v>
          </cell>
        </row>
        <row r="29981">
          <cell r="F29981" t="str">
            <v>2. Item Otros;PP - BLOQUE ESPUMA D-26.0;7</v>
          </cell>
          <cell r="J29981">
            <v>45510</v>
          </cell>
        </row>
        <row r="29982">
          <cell r="F29982" t="str">
            <v>2. Item Otros;PP - BLOQUE ESPUMA D-26.0;8</v>
          </cell>
          <cell r="J29982">
            <v>45510</v>
          </cell>
        </row>
        <row r="29983">
          <cell r="F29983" t="str">
            <v>1. Item OP;PP - BLOQUE ESPUMA D-26.0;4</v>
          </cell>
          <cell r="J29983">
            <v>45510</v>
          </cell>
        </row>
        <row r="29984">
          <cell r="F29984" t="str">
            <v>4. Operaciones;PP - BLOQUE ESPUMA D-26.0;13</v>
          </cell>
          <cell r="J29984">
            <v>45510</v>
          </cell>
        </row>
        <row r="29985">
          <cell r="F29985" t="str">
            <v>4. Operaciones;PP - BLOQUE ESPUMA D-26.0;14</v>
          </cell>
          <cell r="J29985">
            <v>45510</v>
          </cell>
        </row>
        <row r="29986">
          <cell r="F29986" t="str">
            <v>4. Operaciones;PP - BLOQUE ESPUMA D-26.0;15</v>
          </cell>
          <cell r="J29986">
            <v>45510</v>
          </cell>
        </row>
        <row r="29987">
          <cell r="F29987" t="str">
            <v>4. Operaciones;PP - BLOQUE ESPUMA D-26.0;16</v>
          </cell>
          <cell r="J29987">
            <v>45510</v>
          </cell>
        </row>
        <row r="29988">
          <cell r="F29988" t="str">
            <v>4. Operaciones;PP - BLOQUE ESPUMA D-26.0;17</v>
          </cell>
          <cell r="J29988">
            <v>45510</v>
          </cell>
        </row>
        <row r="29989">
          <cell r="F29989" t="str">
            <v>4. Operaciones;PP - BLOQUE ESPUMA D-26.0;18</v>
          </cell>
          <cell r="J29989">
            <v>45510</v>
          </cell>
        </row>
        <row r="29990">
          <cell r="F29990" t="str">
            <v>3. Item Componente;PP - BLOQUE ESPUMA D-26.0;36</v>
          </cell>
          <cell r="J29990">
            <v>45510</v>
          </cell>
        </row>
        <row r="29991">
          <cell r="F29991" t="str">
            <v>3. Item Componente;PP - BLOQUE ESPUMA D-26.0;37</v>
          </cell>
          <cell r="J29991">
            <v>45510</v>
          </cell>
        </row>
        <row r="29992">
          <cell r="F29992" t="str">
            <v>3. Item Componente;PP - BLOQUE ESPUMA D-26.0;38</v>
          </cell>
          <cell r="J29992">
            <v>45510</v>
          </cell>
        </row>
        <row r="29993">
          <cell r="F29993" t="str">
            <v>4. Operaciones;PP - BLOQUE ESPUMA D-26.0;19</v>
          </cell>
          <cell r="J29993">
            <v>45510</v>
          </cell>
        </row>
        <row r="29994">
          <cell r="F29994" t="str">
            <v>4. Operaciones;PP - BLOQUE ESPUMA D-26.0;20</v>
          </cell>
          <cell r="J29994">
            <v>45510</v>
          </cell>
        </row>
        <row r="29995">
          <cell r="F29995" t="str">
            <v>4. Operaciones;PP - BLOQUE ESPUMA D-26.0;21</v>
          </cell>
          <cell r="J29995">
            <v>45510</v>
          </cell>
        </row>
        <row r="29996">
          <cell r="F29996" t="str">
            <v>4. Operaciones;PP - BLOQUE ESPUMA D-26.0;22</v>
          </cell>
          <cell r="J29996">
            <v>45510</v>
          </cell>
        </row>
        <row r="29997">
          <cell r="F29997" t="str">
            <v>4. Operaciones;PP - BLOQUE ESPUMA D-26.0;23</v>
          </cell>
          <cell r="J29997">
            <v>45510</v>
          </cell>
        </row>
        <row r="29998">
          <cell r="F29998" t="str">
            <v>4. Operaciones;PP - BLOQUE ESPUMA D-26.0;24</v>
          </cell>
          <cell r="J29998">
            <v>45510</v>
          </cell>
        </row>
        <row r="29999">
          <cell r="F29999" t="str">
            <v>3. Item Componente;PP - BLOQUE ESPUMA D-26.0;39</v>
          </cell>
          <cell r="J29999">
            <v>45510</v>
          </cell>
        </row>
        <row r="30000">
          <cell r="F30000" t="str">
            <v>3. Item Componente;PP - BLOQUE ESPUMA D-26.0;40</v>
          </cell>
          <cell r="J30000">
            <v>45510</v>
          </cell>
        </row>
        <row r="30001">
          <cell r="F30001" t="str">
            <v>3. Item Componente;PP - BLOQUE ESPUMA D-26.0;41</v>
          </cell>
          <cell r="J30001">
            <v>45510</v>
          </cell>
        </row>
        <row r="30002">
          <cell r="F30002" t="str">
            <v>3. Item Componente;PP - BLOQUE ESPUMA D-26.0;42</v>
          </cell>
          <cell r="J30002">
            <v>45510</v>
          </cell>
        </row>
        <row r="30003">
          <cell r="F30003" t="str">
            <v>3. Item Componente;PP - BLOQUE ESPUMA D-26.0;43</v>
          </cell>
          <cell r="J30003">
            <v>45510</v>
          </cell>
        </row>
        <row r="30004">
          <cell r="F30004" t="str">
            <v>3. Item Componente;PP - BLOQUE ESPUMA D-26.0;44</v>
          </cell>
          <cell r="J30004">
            <v>45510</v>
          </cell>
        </row>
        <row r="30005">
          <cell r="F30005" t="str">
            <v>3. Item Componente;PP - BLOQUE ESPUMA D-26.0;45</v>
          </cell>
          <cell r="J30005">
            <v>45510</v>
          </cell>
        </row>
        <row r="30006">
          <cell r="F30006" t="str">
            <v>3. Item Componente;PP - BLOQUE ESPUMA D-26.0;46</v>
          </cell>
          <cell r="J30006">
            <v>45510</v>
          </cell>
        </row>
        <row r="30007">
          <cell r="F30007" t="str">
            <v>3. Item Componente;PP - BLOQUE ESPUMA D-26.0;47</v>
          </cell>
          <cell r="J30007">
            <v>45510</v>
          </cell>
        </row>
        <row r="30008">
          <cell r="F30008" t="str">
            <v>3. Item Componente;PP - BLOQUE ESPUMA D-26.0;48</v>
          </cell>
          <cell r="J30008">
            <v>45510</v>
          </cell>
        </row>
        <row r="30009">
          <cell r="F30009" t="str">
            <v>3. Item Componente;PP - BLOQUE ESPUMA D-26.0;49</v>
          </cell>
          <cell r="J30009">
            <v>45510</v>
          </cell>
        </row>
        <row r="30010">
          <cell r="F30010" t="str">
            <v>3. Item Componente;PP - BLOQUE ESPUMA D-26.0;50</v>
          </cell>
          <cell r="J30010">
            <v>45510</v>
          </cell>
        </row>
        <row r="30011">
          <cell r="F30011" t="str">
            <v>3. Item Componente;PP - BLOQUE ESPUMA D-26.0;51</v>
          </cell>
          <cell r="J30011">
            <v>45510</v>
          </cell>
        </row>
        <row r="30012">
          <cell r="F30012" t="str">
            <v>3. Item Componente;PP - BLOQUE ESPUMA D-26.0;52</v>
          </cell>
          <cell r="J30012">
            <v>45510</v>
          </cell>
        </row>
        <row r="30013">
          <cell r="F30013" t="str">
            <v>1. Item OP;PP - BLOQUE ESPUMA D-23.0;1</v>
          </cell>
          <cell r="J30013">
            <v>45510</v>
          </cell>
        </row>
        <row r="30014">
          <cell r="F30014" t="str">
            <v>2. Item Otros;PP - BLOQUE ESPUMA D-23.0;1</v>
          </cell>
          <cell r="J30014">
            <v>45510</v>
          </cell>
        </row>
        <row r="30015">
          <cell r="F30015" t="str">
            <v>2. Item Otros;PP - BLOQUE ESPUMA D-23.0;2</v>
          </cell>
          <cell r="J30015">
            <v>45510</v>
          </cell>
        </row>
        <row r="30016">
          <cell r="F30016" t="str">
            <v>4. Operaciones;PP - BLOQUE ESPUMA D-23.0;1</v>
          </cell>
          <cell r="J30016">
            <v>45510</v>
          </cell>
        </row>
        <row r="30017">
          <cell r="F30017" t="str">
            <v>4. Operaciones;PP - BLOQUE ESPUMA D-23.0;2</v>
          </cell>
          <cell r="J30017">
            <v>45510</v>
          </cell>
        </row>
        <row r="30018">
          <cell r="F30018" t="str">
            <v>4. Operaciones;PP - BLOQUE ESPUMA D-23.0;3</v>
          </cell>
          <cell r="J30018">
            <v>45510</v>
          </cell>
        </row>
        <row r="30019">
          <cell r="F30019" t="str">
            <v>4. Operaciones;PP - BLOQUE ESPUMA D-23.0;4</v>
          </cell>
          <cell r="J30019">
            <v>45510</v>
          </cell>
        </row>
        <row r="30020">
          <cell r="F30020" t="str">
            <v>4. Operaciones;PP - BLOQUE ESPUMA D-23.0;5</v>
          </cell>
          <cell r="J30020">
            <v>45510</v>
          </cell>
        </row>
        <row r="30021">
          <cell r="F30021" t="str">
            <v>4. Operaciones;PP - BLOQUE ESPUMA D-23.0;6</v>
          </cell>
          <cell r="J30021">
            <v>45510</v>
          </cell>
        </row>
        <row r="30022">
          <cell r="F30022" t="str">
            <v>3. Item Componente;PP - BLOQUE ESPUMA D-23.0;5</v>
          </cell>
          <cell r="J30022">
            <v>45510</v>
          </cell>
        </row>
        <row r="30023">
          <cell r="F30023" t="str">
            <v>3. Item Componente;PP - BLOQUE ESPUMA D-23.0;6</v>
          </cell>
          <cell r="J30023">
            <v>45510</v>
          </cell>
        </row>
        <row r="30024">
          <cell r="F30024" t="str">
            <v>3. Item Componente;PP - BLOQUE ESPUMA D-23.0;7</v>
          </cell>
          <cell r="J30024">
            <v>45510</v>
          </cell>
        </row>
        <row r="30025">
          <cell r="F30025" t="str">
            <v>3. Item Componente;PP - BLOQUE ESPUMA D-23.0;8</v>
          </cell>
          <cell r="J30025">
            <v>45510</v>
          </cell>
        </row>
        <row r="30026">
          <cell r="F30026" t="str">
            <v>3. Item Componente;PP - BLOQUE ESPUMA D-23.0;9</v>
          </cell>
          <cell r="J30026">
            <v>45510</v>
          </cell>
        </row>
        <row r="30027">
          <cell r="F30027" t="str">
            <v>3. Item Componente;PP - BLOQUE ESPUMA D-23.0;10</v>
          </cell>
          <cell r="J30027">
            <v>45510</v>
          </cell>
        </row>
        <row r="30028">
          <cell r="F30028" t="str">
            <v>3. Item Componente;PP - BLOQUE ESPUMA D-23.0;11</v>
          </cell>
          <cell r="J30028">
            <v>45510</v>
          </cell>
        </row>
        <row r="30029">
          <cell r="F30029" t="str">
            <v>3. Item Componente;PP - BLOQUE ESPUMA D-23.0;12</v>
          </cell>
          <cell r="J30029">
            <v>45510</v>
          </cell>
        </row>
        <row r="30030">
          <cell r="F30030" t="str">
            <v>3. Item Componente;PP - BLOQUE ESPUMA D-23.0;13</v>
          </cell>
          <cell r="J30030">
            <v>45510</v>
          </cell>
        </row>
        <row r="30031">
          <cell r="F30031" t="str">
            <v>3. Item Componente;PP - BLOQUE ESPUMA D-23.0;14</v>
          </cell>
          <cell r="J30031">
            <v>45510</v>
          </cell>
        </row>
        <row r="30032">
          <cell r="F30032" t="str">
            <v>1. Item OP;PP - BLOQUE ESPUMA D-18.0;1</v>
          </cell>
          <cell r="J30032">
            <v>45513</v>
          </cell>
        </row>
        <row r="30033">
          <cell r="F30033" t="str">
            <v>2. Item Otros;PP - BLOQUE ESPUMA D-18.0;1</v>
          </cell>
          <cell r="J30033">
            <v>45513</v>
          </cell>
        </row>
        <row r="30034">
          <cell r="F30034" t="str">
            <v>2. Item Otros;PP - BLOQUE ESPUMA D-18.0;2</v>
          </cell>
          <cell r="J30034">
            <v>45513</v>
          </cell>
        </row>
        <row r="30035">
          <cell r="F30035" t="str">
            <v>3. Item Componente;PP - BLOQUE ESPUMA D-18.0;1</v>
          </cell>
          <cell r="J30035">
            <v>45513</v>
          </cell>
        </row>
        <row r="30036">
          <cell r="F30036" t="str">
            <v>3. Item Componente;PP - BLOQUE ESPUMA D-18.0;2</v>
          </cell>
          <cell r="J30036">
            <v>45513</v>
          </cell>
        </row>
        <row r="30037">
          <cell r="F30037" t="str">
            <v>3. Item Componente;PP - BLOQUE ESPUMA D-18.0;3</v>
          </cell>
          <cell r="J30037">
            <v>45513</v>
          </cell>
        </row>
        <row r="30038">
          <cell r="F30038" t="str">
            <v>4. Operaciones;PP - BLOQUE ESPUMA D-18.0;1</v>
          </cell>
          <cell r="J30038">
            <v>45513</v>
          </cell>
        </row>
        <row r="30039">
          <cell r="F30039" t="str">
            <v>4. Operaciones;PP - BLOQUE ESPUMA D-18.0;2</v>
          </cell>
          <cell r="J30039">
            <v>45513</v>
          </cell>
        </row>
        <row r="30040">
          <cell r="F30040" t="str">
            <v>3. Item Componente;PP - BLOQUE ESPUMA D-18.0;4</v>
          </cell>
          <cell r="J30040">
            <v>45513</v>
          </cell>
        </row>
        <row r="30041">
          <cell r="F30041" t="str">
            <v>3. Item Componente;PP - BLOQUE ESPUMA D-18.0;5</v>
          </cell>
          <cell r="J30041">
            <v>45513</v>
          </cell>
        </row>
        <row r="30042">
          <cell r="F30042" t="str">
            <v>4. Operaciones;PP - BLOQUE ESPUMA D-18.0;3</v>
          </cell>
          <cell r="J30042">
            <v>45513</v>
          </cell>
        </row>
        <row r="30043">
          <cell r="F30043" t="str">
            <v>4. Operaciones;PP - BLOQUE ESPUMA D-18.0;4</v>
          </cell>
          <cell r="J30043">
            <v>45513</v>
          </cell>
        </row>
        <row r="30044">
          <cell r="F30044" t="str">
            <v>4. Operaciones;PP - BLOQUE ESPUMA D-18.0;5</v>
          </cell>
          <cell r="J30044">
            <v>45513</v>
          </cell>
        </row>
        <row r="30045">
          <cell r="F30045" t="str">
            <v>4. Operaciones;PP - BLOQUE ESPUMA D-18.0;6</v>
          </cell>
          <cell r="J30045">
            <v>45513</v>
          </cell>
        </row>
        <row r="30046">
          <cell r="F30046" t="str">
            <v>3. Item Componente;PP - BLOQUE ESPUMA D-18.0;6</v>
          </cell>
          <cell r="J30046">
            <v>45513</v>
          </cell>
        </row>
        <row r="30047">
          <cell r="F30047" t="str">
            <v>3. Item Componente;PP - BLOQUE ESPUMA D-18.0;7</v>
          </cell>
          <cell r="J30047">
            <v>45513</v>
          </cell>
        </row>
        <row r="30048">
          <cell r="F30048" t="str">
            <v>3. Item Componente;PP - BLOQUE ESPUMA D-18.0;8</v>
          </cell>
          <cell r="J30048">
            <v>45513</v>
          </cell>
        </row>
        <row r="30049">
          <cell r="F30049" t="str">
            <v>3. Item Componente;PP - BLOQUE ESPUMA D-18.0;9</v>
          </cell>
          <cell r="J30049">
            <v>45513</v>
          </cell>
        </row>
        <row r="30050">
          <cell r="F30050" t="str">
            <v>3. Item Componente;PP - BLOQUE ESPUMA D-18.0;10</v>
          </cell>
          <cell r="J30050">
            <v>45513</v>
          </cell>
        </row>
        <row r="30051">
          <cell r="F30051" t="str">
            <v>3. Item Componente;PP - BLOQUE ESPUMA D-18.0;11</v>
          </cell>
          <cell r="J30051">
            <v>45513</v>
          </cell>
        </row>
        <row r="30052">
          <cell r="F30052" t="str">
            <v>3. Item Componente;PP - BLOQUE ESPUMA D-18.0;12</v>
          </cell>
          <cell r="J30052">
            <v>45513</v>
          </cell>
        </row>
        <row r="30053">
          <cell r="F30053" t="str">
            <v>3. Item Componente;PP - BLOQUE ESPUMA D-18.0;13</v>
          </cell>
          <cell r="J30053">
            <v>45513</v>
          </cell>
        </row>
        <row r="30054">
          <cell r="F30054" t="str">
            <v>3. Item Componente;PP - BLOQUE ESPUMA D-18.0;14</v>
          </cell>
          <cell r="J30054">
            <v>45513</v>
          </cell>
        </row>
        <row r="30055">
          <cell r="F30055" t="str">
            <v>1. Item OP;PP - BLOQUE ESPUMA D-18.0;2</v>
          </cell>
          <cell r="J30055">
            <v>45513</v>
          </cell>
        </row>
        <row r="30056">
          <cell r="F30056" t="str">
            <v>2. Item Otros;PP - BLOQUE ESPUMA D-18.0;3</v>
          </cell>
          <cell r="J30056">
            <v>45513</v>
          </cell>
        </row>
        <row r="30057">
          <cell r="F30057" t="str">
            <v>2. Item Otros;PP - BLOQUE ESPUMA D-18.0;4</v>
          </cell>
          <cell r="J30057">
            <v>45513</v>
          </cell>
        </row>
        <row r="30058">
          <cell r="F30058" t="str">
            <v>3. Item Componente;PP - BLOQUE ESPUMA D-18.0;15</v>
          </cell>
          <cell r="J30058">
            <v>45513</v>
          </cell>
        </row>
        <row r="30059">
          <cell r="F30059" t="str">
            <v>3. Item Componente;PP - BLOQUE ESPUMA D-18.0;16</v>
          </cell>
          <cell r="J30059">
            <v>45513</v>
          </cell>
        </row>
        <row r="30060">
          <cell r="F30060" t="str">
            <v>3. Item Componente;PP - BLOQUE ESPUMA D-18.0;17</v>
          </cell>
          <cell r="J30060">
            <v>45513</v>
          </cell>
        </row>
        <row r="30061">
          <cell r="F30061" t="str">
            <v>4. Operaciones;PP - BLOQUE ESPUMA D-18.0;7</v>
          </cell>
          <cell r="J30061">
            <v>45513</v>
          </cell>
        </row>
        <row r="30062">
          <cell r="F30062" t="str">
            <v>4. Operaciones;PP - BLOQUE ESPUMA D-18.0;8</v>
          </cell>
          <cell r="J30062">
            <v>45513</v>
          </cell>
        </row>
        <row r="30063">
          <cell r="F30063" t="str">
            <v>3. Item Componente;PP - BLOQUE ESPUMA D-18.0;18</v>
          </cell>
          <cell r="J30063">
            <v>45513</v>
          </cell>
        </row>
        <row r="30064">
          <cell r="F30064" t="str">
            <v>4. Operaciones;PP - BLOQUE ESPUMA D-18.0;9</v>
          </cell>
          <cell r="J30064">
            <v>45513</v>
          </cell>
        </row>
        <row r="30065">
          <cell r="F30065" t="str">
            <v>4. Operaciones;PP - BLOQUE ESPUMA D-18.0;10</v>
          </cell>
          <cell r="J30065">
            <v>45513</v>
          </cell>
        </row>
        <row r="30066">
          <cell r="F30066" t="str">
            <v>4. Operaciones;PP - BLOQUE ESPUMA D-18.0;11</v>
          </cell>
          <cell r="J30066">
            <v>45513</v>
          </cell>
        </row>
        <row r="30067">
          <cell r="F30067" t="str">
            <v>4. Operaciones;PP - BLOQUE ESPUMA D-18.0;12</v>
          </cell>
          <cell r="J30067">
            <v>45513</v>
          </cell>
        </row>
        <row r="30068">
          <cell r="F30068" t="str">
            <v>3. Item Componente;PP - BLOQUE ESPUMA D-18.0;19</v>
          </cell>
          <cell r="J30068">
            <v>45513</v>
          </cell>
        </row>
        <row r="30069">
          <cell r="F30069" t="str">
            <v>3. Item Componente;PP - BLOQUE ESPUMA D-18.0;20</v>
          </cell>
          <cell r="J30069">
            <v>45513</v>
          </cell>
        </row>
        <row r="30070">
          <cell r="F30070" t="str">
            <v>3. Item Componente;PP - BLOQUE ESPUMA D-18.0;21</v>
          </cell>
          <cell r="J30070">
            <v>45513</v>
          </cell>
        </row>
        <row r="30071">
          <cell r="F30071" t="str">
            <v>3. Item Componente;PP - BLOQUE ESPUMA D-18.0;22</v>
          </cell>
          <cell r="J30071">
            <v>45513</v>
          </cell>
        </row>
        <row r="30072">
          <cell r="F30072" t="str">
            <v>3. Item Componente;PP - BLOQUE ESPUMA D-18.0;23</v>
          </cell>
          <cell r="J30072">
            <v>45513</v>
          </cell>
        </row>
        <row r="30073">
          <cell r="F30073" t="str">
            <v>3. Item Componente;PP - BLOQUE ESPUMA D-18.0;24</v>
          </cell>
          <cell r="J30073">
            <v>45513</v>
          </cell>
        </row>
        <row r="30074">
          <cell r="F30074" t="str">
            <v>3. Item Componente;PP - BLOQUE ESPUMA D-18.0;25</v>
          </cell>
          <cell r="J30074">
            <v>45513</v>
          </cell>
        </row>
        <row r="30075">
          <cell r="F30075" t="str">
            <v>3. Item Componente;PP - BLOQUE ESPUMA D-18.0;26</v>
          </cell>
          <cell r="J30075">
            <v>45513</v>
          </cell>
        </row>
        <row r="30076">
          <cell r="F30076" t="str">
            <v>3. Item Componente;PP - BLOQUE ESPUMA D-18.0;27</v>
          </cell>
          <cell r="J30076">
            <v>45513</v>
          </cell>
        </row>
        <row r="30077">
          <cell r="F30077" t="str">
            <v>3. Item Componente;PP - BLOQUE ESPUMA D-18.0;28</v>
          </cell>
          <cell r="J30077">
            <v>45513</v>
          </cell>
        </row>
        <row r="30078">
          <cell r="F30078" t="str">
            <v>1. Item OP;PP - BLOQUE ESPUMA D-18.0;3</v>
          </cell>
          <cell r="J30078">
            <v>45513</v>
          </cell>
        </row>
        <row r="30079">
          <cell r="F30079" t="str">
            <v>2. Item Otros;PP - BLOQUE ESPUMA D-18.0;5</v>
          </cell>
          <cell r="J30079">
            <v>45513</v>
          </cell>
        </row>
        <row r="30080">
          <cell r="F30080" t="str">
            <v>2. Item Otros;PP - BLOQUE ESPUMA D-18.0;6</v>
          </cell>
          <cell r="J30080">
            <v>45513</v>
          </cell>
        </row>
        <row r="30081">
          <cell r="F30081" t="str">
            <v>3. Item Componente;PP - BLOQUE ESPUMA D-18.0;29</v>
          </cell>
          <cell r="J30081">
            <v>45513</v>
          </cell>
        </row>
        <row r="30082">
          <cell r="F30082" t="str">
            <v>3. Item Componente;PP - BLOQUE ESPUMA D-18.0;30</v>
          </cell>
          <cell r="J30082">
            <v>45513</v>
          </cell>
        </row>
        <row r="30083">
          <cell r="F30083" t="str">
            <v>4. Operaciones;PP - BLOQUE ESPUMA D-18.0;13</v>
          </cell>
          <cell r="J30083">
            <v>45513</v>
          </cell>
        </row>
        <row r="30084">
          <cell r="F30084" t="str">
            <v>4. Operaciones;PP - BLOQUE ESPUMA D-18.0;14</v>
          </cell>
          <cell r="J30084">
            <v>45513</v>
          </cell>
        </row>
        <row r="30085">
          <cell r="F30085" t="str">
            <v>3. Item Componente;PP - BLOQUE ESPUMA D-18.0;31</v>
          </cell>
          <cell r="J30085">
            <v>45513</v>
          </cell>
        </row>
        <row r="30086">
          <cell r="F30086" t="str">
            <v>4. Operaciones;PP - BLOQUE ESPUMA D-18.0;15</v>
          </cell>
          <cell r="J30086">
            <v>45513</v>
          </cell>
        </row>
        <row r="30087">
          <cell r="F30087" t="str">
            <v>4. Operaciones;PP - BLOQUE ESPUMA D-18.0;16</v>
          </cell>
          <cell r="J30087">
            <v>45513</v>
          </cell>
        </row>
        <row r="30088">
          <cell r="F30088" t="str">
            <v>4. Operaciones;PP - BLOQUE ESPUMA D-18.0;17</v>
          </cell>
          <cell r="J30088">
            <v>45513</v>
          </cell>
        </row>
        <row r="30089">
          <cell r="F30089" t="str">
            <v>4. Operaciones;PP - BLOQUE ESPUMA D-18.0;18</v>
          </cell>
          <cell r="J30089">
            <v>45513</v>
          </cell>
        </row>
        <row r="30090">
          <cell r="F30090" t="str">
            <v>3. Item Componente;PP - BLOQUE ESPUMA D-18.0;32</v>
          </cell>
          <cell r="J30090">
            <v>45513</v>
          </cell>
        </row>
        <row r="30091">
          <cell r="F30091" t="str">
            <v>3. Item Componente;PP - BLOQUE ESPUMA D-18.0;33</v>
          </cell>
          <cell r="J30091">
            <v>45513</v>
          </cell>
        </row>
        <row r="30092">
          <cell r="F30092" t="str">
            <v>3. Item Componente;PP - BLOQUE ESPUMA D-18.0;34</v>
          </cell>
          <cell r="J30092">
            <v>45513</v>
          </cell>
        </row>
        <row r="30093">
          <cell r="F30093" t="str">
            <v>3. Item Componente;PP - BLOQUE ESPUMA D-18.0;35</v>
          </cell>
          <cell r="J30093">
            <v>45513</v>
          </cell>
        </row>
        <row r="30094">
          <cell r="F30094" t="str">
            <v>3. Item Componente;PP - BLOQUE ESPUMA D-18.0;36</v>
          </cell>
          <cell r="J30094">
            <v>45513</v>
          </cell>
        </row>
        <row r="30095">
          <cell r="F30095" t="str">
            <v>3. Item Componente;PP - BLOQUE ESPUMA D-18.0;37</v>
          </cell>
          <cell r="J30095">
            <v>45513</v>
          </cell>
        </row>
        <row r="30096">
          <cell r="F30096" t="str">
            <v>3. Item Componente;PP - BLOQUE ESPUMA D-18.0;38</v>
          </cell>
          <cell r="J30096">
            <v>45513</v>
          </cell>
        </row>
        <row r="30097">
          <cell r="F30097" t="str">
            <v>3. Item Componente;PP - BLOQUE ESPUMA D-18.0;39</v>
          </cell>
          <cell r="J30097">
            <v>45513</v>
          </cell>
        </row>
        <row r="30098">
          <cell r="F30098" t="str">
            <v>3. Item Componente;PP - BLOQUE ESPUMA D-18.0;40</v>
          </cell>
          <cell r="J30098">
            <v>45513</v>
          </cell>
        </row>
        <row r="30099">
          <cell r="F30099" t="str">
            <v>3. Item Componente;PP - BLOQUE ESPUMA D-18.0;41</v>
          </cell>
          <cell r="J30099">
            <v>45513</v>
          </cell>
        </row>
        <row r="30100">
          <cell r="F30100" t="str">
            <v>3. Item Componente;PP - BLOQUE ESPUMA D-18.0;42</v>
          </cell>
          <cell r="J30100">
            <v>45513</v>
          </cell>
        </row>
        <row r="30101">
          <cell r="F30101" t="str">
            <v>3. Item Componente;PP - BLOQUE ESPUMA D-16.0 DURA;1</v>
          </cell>
          <cell r="J30101">
            <v>45513</v>
          </cell>
        </row>
        <row r="30102">
          <cell r="F30102" t="str">
            <v>3. Item Componente;PP - BLOQUE ESPUMA D-16.0 DURA;2</v>
          </cell>
          <cell r="J30102">
            <v>45513</v>
          </cell>
        </row>
        <row r="30103">
          <cell r="F30103" t="str">
            <v>1. Item OP;PP - BLOQUE ESPUMA D-16.0 DURA;1</v>
          </cell>
          <cell r="J30103">
            <v>45513</v>
          </cell>
        </row>
        <row r="30104">
          <cell r="F30104" t="str">
            <v>3. Item Componente;PP - BLOQUE ESPUMA D-16.0 DURA;3</v>
          </cell>
          <cell r="J30104">
            <v>45513</v>
          </cell>
        </row>
        <row r="30105">
          <cell r="F30105" t="str">
            <v>3. Item Componente;PP - BLOQUE ESPUMA D-16.0 DURA;4</v>
          </cell>
          <cell r="J30105">
            <v>45513</v>
          </cell>
        </row>
        <row r="30106">
          <cell r="F30106" t="str">
            <v>3. Item Componente;PP - BLOQUE ESPUMA D-16.0 DURA;5</v>
          </cell>
          <cell r="J30106">
            <v>45513</v>
          </cell>
        </row>
        <row r="30107">
          <cell r="F30107" t="str">
            <v>4. Operaciones;PP - BLOQUE ESPUMA D-16.0 DURA;1</v>
          </cell>
          <cell r="J30107">
            <v>45513</v>
          </cell>
        </row>
        <row r="30108">
          <cell r="F30108" t="str">
            <v>4. Operaciones;PP - BLOQUE ESPUMA D-16.0 DURA;2</v>
          </cell>
          <cell r="J30108">
            <v>45513</v>
          </cell>
        </row>
        <row r="30109">
          <cell r="F30109" t="str">
            <v>3. Item Componente;PP - BLOQUE ESPUMA D-16.0 DURA;6</v>
          </cell>
          <cell r="J30109">
            <v>45513</v>
          </cell>
        </row>
        <row r="30110">
          <cell r="F30110" t="str">
            <v>3. Item Componente;PP - BLOQUE ESPUMA D-16.0 DURA;7</v>
          </cell>
          <cell r="J30110">
            <v>45513</v>
          </cell>
        </row>
        <row r="30111">
          <cell r="F30111" t="str">
            <v>3. Item Componente;PP - BLOQUE ESPUMA D-16.0 DURA;8</v>
          </cell>
          <cell r="J30111">
            <v>45513</v>
          </cell>
        </row>
        <row r="30112">
          <cell r="F30112" t="str">
            <v>3. Item Componente;PP - BLOQUE ESPUMA D-16.0 DURA;9</v>
          </cell>
          <cell r="J30112">
            <v>45513</v>
          </cell>
        </row>
        <row r="30113">
          <cell r="F30113" t="str">
            <v>3. Item Componente;PP - BLOQUE ESPUMA D-16.0 DURA;10</v>
          </cell>
          <cell r="J30113">
            <v>45513</v>
          </cell>
        </row>
        <row r="30114">
          <cell r="F30114" t="str">
            <v>3. Item Componente;PP - BLOQUE ESPUMA D-16.0 DURA;11</v>
          </cell>
          <cell r="J30114">
            <v>45513</v>
          </cell>
        </row>
        <row r="30115">
          <cell r="F30115" t="str">
            <v>3. Item Componente;PP - BLOQUE ESPUMA D-16.0 DURA;12</v>
          </cell>
          <cell r="J30115">
            <v>45513</v>
          </cell>
        </row>
        <row r="30116">
          <cell r="F30116" t="str">
            <v>3. Item Componente;PP - BLOQUE ESPUMA D-16.0 DURA;13</v>
          </cell>
          <cell r="J30116">
            <v>45513</v>
          </cell>
        </row>
        <row r="30117">
          <cell r="F30117" t="str">
            <v>3. Item Componente;PP - BLOQUE ESPUMA D-16.0 DURA;14</v>
          </cell>
          <cell r="J30117">
            <v>45513</v>
          </cell>
        </row>
        <row r="30118">
          <cell r="F30118" t="str">
            <v>3. Item Componente;PP - BLOQUE ESPUMA D-16.0 DURA;15</v>
          </cell>
          <cell r="J30118">
            <v>45513</v>
          </cell>
        </row>
        <row r="30119">
          <cell r="F30119" t="str">
            <v>3. Item Componente;PP - BLOQUE ESPUMA D-16.0 DURA;16</v>
          </cell>
          <cell r="J30119">
            <v>45513</v>
          </cell>
        </row>
        <row r="30120">
          <cell r="F30120" t="str">
            <v>3. Item Componente;PP - BLOQUE ESPUMA D-16.0 DURA;17</v>
          </cell>
          <cell r="J30120">
            <v>45513</v>
          </cell>
        </row>
        <row r="30121">
          <cell r="F30121" t="str">
            <v>3. Item Componente;PP - BLOQUE ESPUMA D-16.0 DURA;18</v>
          </cell>
          <cell r="J30121">
            <v>45513</v>
          </cell>
        </row>
        <row r="30122">
          <cell r="F30122" t="str">
            <v>2. Item Otros;PP - BLOQUE ESPUMA D-16.0 DURA;1</v>
          </cell>
          <cell r="J30122">
            <v>45513</v>
          </cell>
        </row>
        <row r="30123">
          <cell r="F30123" t="str">
            <v>2. Item Otros;PP - BLOQUE ESPUMA D-16.0 DURA;2</v>
          </cell>
          <cell r="J30123">
            <v>45513</v>
          </cell>
        </row>
        <row r="30124">
          <cell r="F30124" t="str">
            <v>2. Item Otros;PP - BLOQUE ESPUMA D-16.0 DURA;3</v>
          </cell>
          <cell r="J30124">
            <v>45513</v>
          </cell>
        </row>
        <row r="30125">
          <cell r="F30125" t="str">
            <v>2. Item Otros;PP - BLOQUE ESPUMA D-16.0 DURA;4</v>
          </cell>
          <cell r="J30125">
            <v>45513</v>
          </cell>
        </row>
        <row r="30126">
          <cell r="F30126" t="str">
            <v>4. Operaciones;PP - BLOQUE ESPUMA D-16.0 DURA;3</v>
          </cell>
          <cell r="J30126">
            <v>45513</v>
          </cell>
        </row>
        <row r="30127">
          <cell r="F30127" t="str">
            <v>4. Operaciones;PP - BLOQUE ESPUMA D-16.0 DURA;4</v>
          </cell>
          <cell r="J30127">
            <v>45513</v>
          </cell>
        </row>
        <row r="30128">
          <cell r="F30128" t="str">
            <v>4. Operaciones;PP - BLOQUE ESPUMA D-16.0 DURA;5</v>
          </cell>
          <cell r="J30128">
            <v>45513</v>
          </cell>
        </row>
        <row r="30129">
          <cell r="F30129" t="str">
            <v>4. Operaciones;PP - BLOQUE ESPUMA D-16.0 DURA;6</v>
          </cell>
          <cell r="J30129">
            <v>45513</v>
          </cell>
        </row>
        <row r="30130">
          <cell r="F30130" t="str">
            <v>3. Item Componente;PP - BLOQUE ESPUMA D-16.0 DURA;19</v>
          </cell>
          <cell r="J30130">
            <v>45513</v>
          </cell>
        </row>
        <row r="30131">
          <cell r="F30131" t="str">
            <v>3. Item Componente;PP - BLOQUE ESPUMA D-16.0 DURA;20</v>
          </cell>
          <cell r="J30131">
            <v>45513</v>
          </cell>
        </row>
        <row r="30132">
          <cell r="F30132" t="str">
            <v>3. Item Componente;PP - BLOQUE ESPUMA D-16.0 DURA;21</v>
          </cell>
          <cell r="J30132">
            <v>45513</v>
          </cell>
        </row>
        <row r="30133">
          <cell r="F30133" t="str">
            <v>3. Item Componente;PP - BLOQUE ESPUMA D-16.0 DURA;22</v>
          </cell>
          <cell r="J30133">
            <v>45513</v>
          </cell>
        </row>
        <row r="30134">
          <cell r="F30134" t="str">
            <v>3. Item Componente;PP - BLOQUE ESPUMA D-16.0 DURA;23</v>
          </cell>
          <cell r="J30134">
            <v>45513</v>
          </cell>
        </row>
        <row r="30135">
          <cell r="F30135" t="str">
            <v>3. Item Componente;PP - BLOQUE ESPUMA D-16.0 DURA;24</v>
          </cell>
          <cell r="J30135">
            <v>45513</v>
          </cell>
        </row>
        <row r="30136">
          <cell r="F30136" t="str">
            <v>3. Item Componente;PP - BLOQUE ESPUMA D-16.0 DURA;25</v>
          </cell>
          <cell r="J30136">
            <v>45513</v>
          </cell>
        </row>
        <row r="30137">
          <cell r="F30137" t="str">
            <v>3. Item Componente;PP - BLOQUE ESPUMA D-16.0 DURA;26</v>
          </cell>
          <cell r="J30137">
            <v>45513</v>
          </cell>
        </row>
        <row r="30138">
          <cell r="F30138" t="str">
            <v>3. Item Componente;PP - BLOQUE ESPUMA D-16.0 DURA;27</v>
          </cell>
          <cell r="J30138">
            <v>45513</v>
          </cell>
        </row>
        <row r="30139">
          <cell r="F30139" t="str">
            <v>3. Item Componente;PP - BLOQUE ESPUMA D-16.0 DURA;28</v>
          </cell>
          <cell r="J30139">
            <v>45513</v>
          </cell>
        </row>
        <row r="30140">
          <cell r="F30140" t="str">
            <v>4. Operaciones;PP - BLOQUE ESPUMA D-16.0 DURA;7</v>
          </cell>
          <cell r="J30140">
            <v>45513</v>
          </cell>
        </row>
        <row r="30141">
          <cell r="F30141" t="str">
            <v>4. Operaciones;PP - BLOQUE ESPUMA D-16.0 DURA;8</v>
          </cell>
          <cell r="J30141">
            <v>45513</v>
          </cell>
        </row>
        <row r="30142">
          <cell r="F30142" t="str">
            <v>4. Operaciones;PP - BLOQUE ESPUMA D-16.0 DURA;9</v>
          </cell>
          <cell r="J30142">
            <v>45513</v>
          </cell>
        </row>
        <row r="30143">
          <cell r="F30143" t="str">
            <v>4. Operaciones;PP - BLOQUE ESPUMA D-16.0 DURA;10</v>
          </cell>
          <cell r="J30143">
            <v>45513</v>
          </cell>
        </row>
        <row r="30144">
          <cell r="F30144" t="str">
            <v>4. Operaciones;PP - BLOQUE ESPUMA D-16.0 DURA;11</v>
          </cell>
          <cell r="J30144">
            <v>45513</v>
          </cell>
        </row>
        <row r="30145">
          <cell r="F30145" t="str">
            <v>1. Item OP;PP - BLOQUE ESPUMA D-16.0 DURA;2</v>
          </cell>
          <cell r="J30145">
            <v>45513</v>
          </cell>
        </row>
        <row r="30146">
          <cell r="F30146" t="str">
            <v>4. Operaciones;PP - BLOQUE ESPUMA D-16.0 DURA;12</v>
          </cell>
          <cell r="J30146">
            <v>45513</v>
          </cell>
        </row>
        <row r="30147">
          <cell r="F30147" t="str">
            <v>1. Item OP;PP - BLOQUE ESPUMA D-23.0 DURA;1</v>
          </cell>
          <cell r="J30147">
            <v>45513</v>
          </cell>
        </row>
        <row r="30148">
          <cell r="F30148" t="str">
            <v>1. Item OP;PP - BLOQUE ESPUMA D-23.0 DURA;2</v>
          </cell>
          <cell r="J30148">
            <v>45513</v>
          </cell>
        </row>
        <row r="30149">
          <cell r="F30149" t="str">
            <v>2. Item Otros;PP - BLOQUE ESPUMA D-23.0 DURA;1</v>
          </cell>
          <cell r="J30149">
            <v>45513</v>
          </cell>
        </row>
        <row r="30150">
          <cell r="F30150" t="str">
            <v>4. Operaciones;PP - BLOQUE ESPUMA D-23.0 DURA;1</v>
          </cell>
          <cell r="J30150">
            <v>45513</v>
          </cell>
        </row>
        <row r="30151">
          <cell r="F30151" t="str">
            <v>4. Operaciones;PP - BLOQUE ESPUMA D-23.0 DURA;2</v>
          </cell>
          <cell r="J30151">
            <v>45513</v>
          </cell>
        </row>
        <row r="30152">
          <cell r="F30152" t="str">
            <v>4. Operaciones;PP - BLOQUE ESPUMA D-23.0 DURA;3</v>
          </cell>
          <cell r="J30152">
            <v>45513</v>
          </cell>
        </row>
        <row r="30153">
          <cell r="F30153" t="str">
            <v>4. Operaciones;PP - BLOQUE ESPUMA D-23.0 DURA;4</v>
          </cell>
          <cell r="J30153">
            <v>45513</v>
          </cell>
        </row>
        <row r="30154">
          <cell r="F30154" t="str">
            <v>4. Operaciones;PP - BLOQUE ESPUMA D-23.0 DURA;5</v>
          </cell>
          <cell r="J30154">
            <v>45513</v>
          </cell>
        </row>
        <row r="30155">
          <cell r="F30155" t="str">
            <v>4. Operaciones;PP - BLOQUE ESPUMA D-23.0 DURA;6</v>
          </cell>
          <cell r="J30155">
            <v>45513</v>
          </cell>
        </row>
        <row r="30156">
          <cell r="F30156" t="str">
            <v>1. Item OP;PP - BLOQUE ESPUMA D-23.0 DURA;3</v>
          </cell>
          <cell r="J30156">
            <v>45513</v>
          </cell>
        </row>
        <row r="30157">
          <cell r="F30157" t="str">
            <v>3. Item Componente;PP - BLOQUE ESPUMA D-23.0 DURA;1</v>
          </cell>
          <cell r="J30157">
            <v>45513</v>
          </cell>
        </row>
        <row r="30158">
          <cell r="F30158" t="str">
            <v>3. Item Componente;PP - BLOQUE ESPUMA D-23.0 DURA;2</v>
          </cell>
          <cell r="J30158">
            <v>45513</v>
          </cell>
        </row>
        <row r="30159">
          <cell r="F30159" t="str">
            <v>3. Item Componente;PP - BLOQUE ESPUMA D-23.0 DURA;3</v>
          </cell>
          <cell r="J30159">
            <v>45513</v>
          </cell>
        </row>
        <row r="30160">
          <cell r="F30160" t="str">
            <v>3. Item Componente;PP - BLOQUE ESPUMA D-23.0 DURA;4</v>
          </cell>
          <cell r="J30160">
            <v>45513</v>
          </cell>
        </row>
        <row r="30161">
          <cell r="F30161" t="str">
            <v>3. Item Componente;PP - BLOQUE ESPUMA D-23.0 DURA;5</v>
          </cell>
          <cell r="J30161">
            <v>45513</v>
          </cell>
        </row>
        <row r="30162">
          <cell r="F30162" t="str">
            <v>2. Item Otros;PP - BLOQUE ESPUMA D-23.0 DURA;2</v>
          </cell>
          <cell r="J30162">
            <v>45513</v>
          </cell>
        </row>
        <row r="30163">
          <cell r="F30163" t="str">
            <v>3. Item Componente;PP - BLOQUE ESPUMA D-23.0 DURA;6</v>
          </cell>
          <cell r="J30163">
            <v>45513</v>
          </cell>
        </row>
        <row r="30164">
          <cell r="F30164" t="str">
            <v>3. Item Componente;PP - BLOQUE ESPUMA D-23.0 DURA;7</v>
          </cell>
          <cell r="J30164">
            <v>45513</v>
          </cell>
        </row>
        <row r="30165">
          <cell r="F30165" t="str">
            <v>3. Item Componente;PP - BLOQUE ESPUMA D-23.0 DURA;8</v>
          </cell>
          <cell r="J30165">
            <v>45513</v>
          </cell>
        </row>
        <row r="30166">
          <cell r="F30166" t="str">
            <v>3. Item Componente;PP - BLOQUE ESPUMA D-23.0 DURA;9</v>
          </cell>
          <cell r="J30166">
            <v>45513</v>
          </cell>
        </row>
        <row r="30167">
          <cell r="F30167" t="str">
            <v>3. Item Componente;PP - BLOQUE ESPUMA D-23.0 DURA;10</v>
          </cell>
          <cell r="J30167">
            <v>45513</v>
          </cell>
        </row>
        <row r="30168">
          <cell r="F30168" t="str">
            <v>3. Item Componente;PP - BLOQUE ESPUMA D-23.0 DURA;11</v>
          </cell>
          <cell r="J30168">
            <v>45513</v>
          </cell>
        </row>
        <row r="30169">
          <cell r="F30169" t="str">
            <v>3. Item Componente;PP - BLOQUE ESPUMA D-23.0 DURA;12</v>
          </cell>
          <cell r="J30169">
            <v>45513</v>
          </cell>
        </row>
        <row r="30170">
          <cell r="F30170" t="str">
            <v>3. Item Componente;PP - BLOQUE ESPUMA D-23.0 DURA;13</v>
          </cell>
          <cell r="J30170">
            <v>45513</v>
          </cell>
        </row>
        <row r="30171">
          <cell r="F30171" t="str">
            <v>2. Item Otros;PP - BLOQUE ESPUMA D-23.0 DURA;3</v>
          </cell>
          <cell r="J30171">
            <v>45513</v>
          </cell>
        </row>
        <row r="30172">
          <cell r="F30172" t="str">
            <v>2. Item Otros;PP - BLOQUE ESPUMA D-23.0 DURA;4</v>
          </cell>
          <cell r="J30172">
            <v>45513</v>
          </cell>
        </row>
        <row r="30173">
          <cell r="F30173" t="str">
            <v>3. Item Componente;PP - BLOQUE ESPUMA D-23.0 DURA;14</v>
          </cell>
          <cell r="J30173">
            <v>45513</v>
          </cell>
        </row>
        <row r="30174">
          <cell r="F30174" t="str">
            <v>3. Item Componente;PP - BLOQUE ESPUMA D-23.0 DURA;15</v>
          </cell>
          <cell r="J30174">
            <v>45513</v>
          </cell>
        </row>
        <row r="30175">
          <cell r="F30175" t="str">
            <v>3. Item Componente;PP - BLOQUE ESPUMA D-23.0 DURA;16</v>
          </cell>
          <cell r="J30175">
            <v>45513</v>
          </cell>
        </row>
        <row r="30176">
          <cell r="F30176" t="str">
            <v>3. Item Componente;PP - BLOQUE ESPUMA D-23.0 DURA;17</v>
          </cell>
          <cell r="J30176">
            <v>45513</v>
          </cell>
        </row>
        <row r="30177">
          <cell r="F30177" t="str">
            <v>3. Item Componente;PP - BLOQUE ESPUMA D-23.0 DURA;18</v>
          </cell>
          <cell r="J30177">
            <v>45513</v>
          </cell>
        </row>
        <row r="30178">
          <cell r="F30178" t="str">
            <v>3. Item Componente;PP - BLOQUE ESPUMA D-23.0 DURA;19</v>
          </cell>
          <cell r="J30178">
            <v>45513</v>
          </cell>
        </row>
        <row r="30179">
          <cell r="F30179" t="str">
            <v>3. Item Componente;PP - BLOQUE ESPUMA D-23.0 DURA;20</v>
          </cell>
          <cell r="J30179">
            <v>45513</v>
          </cell>
        </row>
        <row r="30180">
          <cell r="F30180" t="str">
            <v>3. Item Componente;PP - BLOQUE ESPUMA D-23.0 DURA;21</v>
          </cell>
          <cell r="J30180">
            <v>45513</v>
          </cell>
        </row>
        <row r="30181">
          <cell r="F30181" t="str">
            <v>3. Item Componente;PP - BLOQUE ESPUMA D-23.0 DURA;22</v>
          </cell>
          <cell r="J30181">
            <v>45513</v>
          </cell>
        </row>
        <row r="30182">
          <cell r="F30182" t="str">
            <v>3. Item Componente;PP - BLOQUE ESPUMA D-23.0 DURA;23</v>
          </cell>
          <cell r="J30182">
            <v>45513</v>
          </cell>
        </row>
        <row r="30183">
          <cell r="F30183" t="str">
            <v>3. Item Componente;PP - BLOQUE ESPUMA D-23.0 DURA;24</v>
          </cell>
          <cell r="J30183">
            <v>45513</v>
          </cell>
        </row>
        <row r="30184">
          <cell r="F30184" t="str">
            <v>4. Operaciones;PP - BLOQUE ESPUMA D-23.0 DURA;7</v>
          </cell>
          <cell r="J30184">
            <v>45513</v>
          </cell>
        </row>
        <row r="30185">
          <cell r="F30185" t="str">
            <v>4. Operaciones;PP - BLOQUE ESPUMA D-23.0 DURA;8</v>
          </cell>
          <cell r="J30185">
            <v>45513</v>
          </cell>
        </row>
        <row r="30186">
          <cell r="F30186" t="str">
            <v>4. Operaciones;PP - BLOQUE ESPUMA D-23.0 DURA;9</v>
          </cell>
          <cell r="J30186">
            <v>45513</v>
          </cell>
        </row>
        <row r="30187">
          <cell r="F30187" t="str">
            <v>4. Operaciones;PP - BLOQUE ESPUMA D-23.0 DURA;10</v>
          </cell>
          <cell r="J30187">
            <v>45513</v>
          </cell>
        </row>
        <row r="30188">
          <cell r="F30188" t="str">
            <v>4. Operaciones;PP - BLOQUE ESPUMA D-23.0 DURA;11</v>
          </cell>
          <cell r="J30188">
            <v>45513</v>
          </cell>
        </row>
        <row r="30189">
          <cell r="F30189" t="str">
            <v>4. Operaciones;PP - BLOQUE ESPUMA D-23.0 DURA;12</v>
          </cell>
          <cell r="J30189">
            <v>45513</v>
          </cell>
        </row>
        <row r="30190">
          <cell r="F30190" t="str">
            <v>2. Item Otros;PP - BLOQUE ESPUMA D-23.0 DURA;5</v>
          </cell>
          <cell r="J30190">
            <v>45513</v>
          </cell>
        </row>
        <row r="30191">
          <cell r="F30191" t="str">
            <v>3. Item Componente;PP - BLOQUE ESPUMA D-23.0 DURA;25</v>
          </cell>
          <cell r="J30191">
            <v>45513</v>
          </cell>
        </row>
        <row r="30192">
          <cell r="F30192" t="str">
            <v>3. Item Componente;PP - BLOQUE ESPUMA D-23.0 DURA;26</v>
          </cell>
          <cell r="J30192">
            <v>45513</v>
          </cell>
        </row>
        <row r="30193">
          <cell r="F30193" t="str">
            <v>3. Item Componente;PP - BLOQUE ESPUMA D-23.0 DURA;27</v>
          </cell>
          <cell r="J30193">
            <v>45513</v>
          </cell>
        </row>
        <row r="30194">
          <cell r="F30194" t="str">
            <v>3. Item Componente;PP - BLOQUE ESPUMA D-23.0 DURA;28</v>
          </cell>
          <cell r="J30194">
            <v>45513</v>
          </cell>
        </row>
        <row r="30195">
          <cell r="F30195" t="str">
            <v>3. Item Componente;PP - BLOQUE ESPUMA D-23.0 DURA;29</v>
          </cell>
          <cell r="J30195">
            <v>45513</v>
          </cell>
        </row>
        <row r="30196">
          <cell r="F30196" t="str">
            <v>3. Item Componente;PP - BLOQUE ESPUMA D-23.0 DURA;30</v>
          </cell>
          <cell r="J30196">
            <v>45513</v>
          </cell>
        </row>
        <row r="30197">
          <cell r="F30197" t="str">
            <v>3. Item Componente;PP - BLOQUE ESPUMA D-23.0 DURA;31</v>
          </cell>
          <cell r="J30197">
            <v>45513</v>
          </cell>
        </row>
        <row r="30198">
          <cell r="F30198" t="str">
            <v>3. Item Componente;PP - BLOQUE ESPUMA D-23.0 DURA;32</v>
          </cell>
          <cell r="J30198">
            <v>45513</v>
          </cell>
        </row>
        <row r="30199">
          <cell r="F30199" t="str">
            <v>3. Item Componente;PP - BLOQUE ESPUMA D-23.0 DURA;33</v>
          </cell>
          <cell r="J30199">
            <v>45513</v>
          </cell>
        </row>
        <row r="30200">
          <cell r="F30200" t="str">
            <v>4. Operaciones;PP - BLOQUE ESPUMA D-23.0 DURA;13</v>
          </cell>
          <cell r="J30200">
            <v>45513</v>
          </cell>
        </row>
        <row r="30201">
          <cell r="F30201" t="str">
            <v>4. Operaciones;PP - BLOQUE ESPUMA D-23.0 DURA;14</v>
          </cell>
          <cell r="J30201">
            <v>45513</v>
          </cell>
        </row>
        <row r="30202">
          <cell r="F30202" t="str">
            <v>4. Operaciones;PP - BLOQUE ESPUMA D-23.0 DURA;15</v>
          </cell>
          <cell r="J30202">
            <v>45513</v>
          </cell>
        </row>
        <row r="30203">
          <cell r="F30203" t="str">
            <v>4. Operaciones;PP - BLOQUE ESPUMA D-23.0 DURA;16</v>
          </cell>
          <cell r="J30203">
            <v>45513</v>
          </cell>
        </row>
        <row r="30204">
          <cell r="F30204" t="str">
            <v>3. Item Componente;PP - BLOQUE ESPUMA D-23.0 DURA;34</v>
          </cell>
          <cell r="J30204">
            <v>45513</v>
          </cell>
        </row>
        <row r="30205">
          <cell r="F30205" t="str">
            <v>3. Item Componente;PP - BLOQUE ESPUMA D-23.0 DURA;35</v>
          </cell>
          <cell r="J30205">
            <v>45513</v>
          </cell>
        </row>
        <row r="30206">
          <cell r="F30206" t="str">
            <v>3. Item Componente;PP - BLOQUE ESPUMA D-23.0 DURA;36</v>
          </cell>
          <cell r="J30206">
            <v>45513</v>
          </cell>
        </row>
        <row r="30207">
          <cell r="F30207" t="str">
            <v>3. Item Componente;PP - BLOQUE ESPUMA D-23.0 DURA;37</v>
          </cell>
          <cell r="J30207">
            <v>45513</v>
          </cell>
        </row>
        <row r="30208">
          <cell r="F30208" t="str">
            <v>4. Operaciones;PP - BLOQUE ESPUMA D-23.0 DURA;17</v>
          </cell>
          <cell r="J30208">
            <v>45513</v>
          </cell>
        </row>
        <row r="30209">
          <cell r="F30209" t="str">
            <v>4. Operaciones;PP - BLOQUE ESPUMA D-23.0 DURA;18</v>
          </cell>
          <cell r="J30209">
            <v>45513</v>
          </cell>
        </row>
        <row r="30210">
          <cell r="F30210" t="str">
            <v>2. Item Otros;PP - BLOQUE ESPUMA D-23.0 DURA;6</v>
          </cell>
          <cell r="J30210">
            <v>45513</v>
          </cell>
        </row>
        <row r="30211">
          <cell r="F30211" t="str">
            <v>3. Item Componente;PP - BLOQUE ESPUMA D-23.0 DURA;38</v>
          </cell>
          <cell r="J30211">
            <v>45513</v>
          </cell>
        </row>
        <row r="30212">
          <cell r="F30212" t="str">
            <v>3. Item Componente;PP - BLOQUE ESPUMA D-23.0 DURA;39</v>
          </cell>
          <cell r="J30212">
            <v>45513</v>
          </cell>
        </row>
        <row r="30213">
          <cell r="F30213" t="str">
            <v>1. Item OP;PP - BLOQUE ESPUMA D-23.0 PENTA;1</v>
          </cell>
          <cell r="J30213">
            <v>45513</v>
          </cell>
        </row>
        <row r="30214">
          <cell r="F30214" t="str">
            <v>3. Item Componente;PP - BLOQUE ESPUMA D-23.0 PENTA;1</v>
          </cell>
          <cell r="J30214">
            <v>45513</v>
          </cell>
        </row>
        <row r="30215">
          <cell r="F30215" t="str">
            <v>3. Item Componente;PP - BLOQUE ESPUMA D-23.0 PENTA;2</v>
          </cell>
          <cell r="J30215">
            <v>45513</v>
          </cell>
        </row>
        <row r="30216">
          <cell r="F30216" t="str">
            <v>3. Item Componente;PP - BLOQUE ESPUMA D-23.0 PENTA;3</v>
          </cell>
          <cell r="J30216">
            <v>45513</v>
          </cell>
        </row>
        <row r="30217">
          <cell r="F30217" t="str">
            <v>3. Item Componente;PP - BLOQUE ESPUMA D-23.0 PENTA;4</v>
          </cell>
          <cell r="J30217">
            <v>45513</v>
          </cell>
        </row>
        <row r="30218">
          <cell r="F30218" t="str">
            <v>3. Item Componente;PP - BLOQUE ESPUMA D-23.0 PENTA;5</v>
          </cell>
          <cell r="J30218">
            <v>45513</v>
          </cell>
        </row>
        <row r="30219">
          <cell r="F30219" t="str">
            <v>3. Item Componente;PP - BLOQUE ESPUMA D-23.0 PENTA;6</v>
          </cell>
          <cell r="J30219">
            <v>45513</v>
          </cell>
        </row>
        <row r="30220">
          <cell r="F30220" t="str">
            <v>3. Item Componente;PP - BLOQUE ESPUMA D-23.0 PENTA;7</v>
          </cell>
          <cell r="J30220">
            <v>45513</v>
          </cell>
        </row>
        <row r="30221">
          <cell r="F30221" t="str">
            <v>3. Item Componente;PP - BLOQUE ESPUMA D-23.0 PENTA;8</v>
          </cell>
          <cell r="J30221">
            <v>45513</v>
          </cell>
        </row>
        <row r="30222">
          <cell r="F30222" t="str">
            <v>3. Item Componente;PP - BLOQUE ESPUMA D-23.0 PENTA;9</v>
          </cell>
          <cell r="J30222">
            <v>45513</v>
          </cell>
        </row>
        <row r="30223">
          <cell r="F30223" t="str">
            <v>3. Item Componente;PP - BLOQUE ESPUMA D-23.0 PENTA;10</v>
          </cell>
          <cell r="J30223">
            <v>45513</v>
          </cell>
        </row>
        <row r="30224">
          <cell r="F30224" t="str">
            <v>3. Item Componente;PP - BLOQUE ESPUMA D-23.0 PENTA;11</v>
          </cell>
          <cell r="J30224">
            <v>45513</v>
          </cell>
        </row>
        <row r="30225">
          <cell r="F30225" t="str">
            <v>4. Operaciones;PP - BLOQUE ESPUMA D-23.0 PENTA;1</v>
          </cell>
          <cell r="J30225">
            <v>45513</v>
          </cell>
        </row>
        <row r="30226">
          <cell r="F30226" t="str">
            <v>4. Operaciones;PP - BLOQUE ESPUMA D-23.0 PENTA;2</v>
          </cell>
          <cell r="J30226">
            <v>45513</v>
          </cell>
        </row>
        <row r="30227">
          <cell r="F30227" t="str">
            <v>3. Item Componente;PP - BLOQUE ESPUMA D-23.0 PENTA;12</v>
          </cell>
          <cell r="J30227">
            <v>45513</v>
          </cell>
        </row>
        <row r="30228">
          <cell r="F30228" t="str">
            <v>3. Item Componente;PP - BLOQUE ESPUMA D-23.0 PENTA;13</v>
          </cell>
          <cell r="J30228">
            <v>45513</v>
          </cell>
        </row>
        <row r="30229">
          <cell r="F30229" t="str">
            <v>3. Item Componente;PP - BLOQUE ESPUMA D-23.0 PENTA;14</v>
          </cell>
          <cell r="J30229">
            <v>45513</v>
          </cell>
        </row>
        <row r="30230">
          <cell r="F30230" t="str">
            <v>2. Item Otros;PP - BLOQUE ESPUMA D-23.0 PENTA;1</v>
          </cell>
          <cell r="J30230">
            <v>45513</v>
          </cell>
        </row>
        <row r="30231">
          <cell r="F30231" t="str">
            <v>2. Item Otros;PP - BLOQUE ESPUMA D-23.0 PENTA;2</v>
          </cell>
          <cell r="J30231">
            <v>45513</v>
          </cell>
        </row>
        <row r="30232">
          <cell r="F30232" t="str">
            <v>4. Operaciones;PP - BLOQUE ESPUMA D-23.0 PENTA;3</v>
          </cell>
          <cell r="J30232">
            <v>45513</v>
          </cell>
        </row>
        <row r="30233">
          <cell r="F30233" t="str">
            <v>4. Operaciones;PP - BLOQUE ESPUMA D-23.0 PENTA;4</v>
          </cell>
          <cell r="J30233">
            <v>45513</v>
          </cell>
        </row>
        <row r="30234">
          <cell r="F30234" t="str">
            <v>4. Operaciones;PP - BLOQUE ESPUMA D-23.0 PENTA;5</v>
          </cell>
          <cell r="J30234">
            <v>45513</v>
          </cell>
        </row>
        <row r="30235">
          <cell r="F30235" t="str">
            <v>4. Operaciones;PP - BLOQUE ESPUMA D-23.0 PENTA;6</v>
          </cell>
          <cell r="J30235">
            <v>45513</v>
          </cell>
        </row>
        <row r="30236">
          <cell r="F30236" t="str">
            <v>3. Item Componente;PP - BLOQUE ESPUMA D-23.0 PENTA;15</v>
          </cell>
          <cell r="J30236">
            <v>45513</v>
          </cell>
        </row>
        <row r="30237">
          <cell r="F30237" t="str">
            <v>3. Item Componente;PP - BLOQUE ESPUMA D-23.0 PENTA;16</v>
          </cell>
          <cell r="J30237">
            <v>45513</v>
          </cell>
        </row>
        <row r="30238">
          <cell r="F30238" t="str">
            <v>3. Item Componente;PP - BLOQUE ESPUMA D-23.0 PENTA;17</v>
          </cell>
          <cell r="J30238">
            <v>45513</v>
          </cell>
        </row>
        <row r="30239">
          <cell r="F30239" t="str">
            <v>3. Item Componente;PP - BLOQUE ESPUMA D-23.0 PENTA;18</v>
          </cell>
          <cell r="J30239">
            <v>45513</v>
          </cell>
        </row>
        <row r="30240">
          <cell r="F30240" t="str">
            <v>3. Item Componente;PP - BLOQUE ESPUMA D-23.0 PENTA;19</v>
          </cell>
          <cell r="J30240">
            <v>45513</v>
          </cell>
        </row>
        <row r="30241">
          <cell r="F30241" t="str">
            <v>3. Item Componente;PP - BLOQUE ESPUMA D-23.0 PENTA;20</v>
          </cell>
          <cell r="J30241">
            <v>45513</v>
          </cell>
        </row>
        <row r="30242">
          <cell r="F30242" t="str">
            <v>3. Item Componente;PP - BLOQUE ESPUMA D-23.0 PENTA;21</v>
          </cell>
          <cell r="J30242">
            <v>45513</v>
          </cell>
        </row>
        <row r="30243">
          <cell r="F30243" t="str">
            <v>3. Item Componente;PP - BLOQUE ESPUMA D-23.0 PENTA;22</v>
          </cell>
          <cell r="J30243">
            <v>45513</v>
          </cell>
        </row>
        <row r="30244">
          <cell r="F30244" t="str">
            <v>3. Item Componente;PP - BLOQUE ESPUMA D-23.0 PENTA;23</v>
          </cell>
          <cell r="J30244">
            <v>45513</v>
          </cell>
        </row>
        <row r="30245">
          <cell r="F30245" t="str">
            <v>4. Operaciones;PP - BLOQUE ESPUMA D-23.0 PENTA;7</v>
          </cell>
          <cell r="J30245">
            <v>45513</v>
          </cell>
        </row>
        <row r="30246">
          <cell r="F30246" t="str">
            <v>4. Operaciones;PP - BLOQUE ESPUMA D-23.0 PENTA;8</v>
          </cell>
          <cell r="J30246">
            <v>45513</v>
          </cell>
        </row>
        <row r="30247">
          <cell r="F30247" t="str">
            <v>3. Item Componente;PP - BLOQUE ESPUMA D-23.0 PENTA;24</v>
          </cell>
          <cell r="J30247">
            <v>45513</v>
          </cell>
        </row>
        <row r="30248">
          <cell r="F30248" t="str">
            <v>3. Item Componente;PP - BLOQUE ESPUMA D-23.0 PENTA;25</v>
          </cell>
          <cell r="J30248">
            <v>45513</v>
          </cell>
        </row>
        <row r="30249">
          <cell r="F30249" t="str">
            <v>3. Item Componente;PP - BLOQUE ESPUMA D-23.0 PENTA;26</v>
          </cell>
          <cell r="J30249">
            <v>45513</v>
          </cell>
        </row>
        <row r="30250">
          <cell r="F30250" t="str">
            <v>1. Item OP;PP - BLOQUE ESPUMA D-23.0 PENTA;2</v>
          </cell>
          <cell r="J30250">
            <v>45513</v>
          </cell>
        </row>
        <row r="30251">
          <cell r="F30251" t="str">
            <v>2. Item Otros;PP - BLOQUE ESPUMA D-23.0 PENTA;3</v>
          </cell>
          <cell r="J30251">
            <v>45513</v>
          </cell>
        </row>
        <row r="30252">
          <cell r="F30252" t="str">
            <v>2. Item Otros;PP - BLOQUE ESPUMA D-23.0 PENTA;4</v>
          </cell>
          <cell r="J30252">
            <v>45513</v>
          </cell>
        </row>
        <row r="30253">
          <cell r="F30253" t="str">
            <v>3. Item Componente;PP - BLOQUE ESPUMA D-23.0 PENTA;27</v>
          </cell>
          <cell r="J30253">
            <v>45513</v>
          </cell>
        </row>
        <row r="30254">
          <cell r="F30254" t="str">
            <v>3. Item Componente;PP - BLOQUE ESPUMA D-23.0 PENTA;28</v>
          </cell>
          <cell r="J30254">
            <v>45513</v>
          </cell>
        </row>
        <row r="30255">
          <cell r="F30255" t="str">
            <v>3. Item Componente;PP - BLOQUE ESPUMA D-23.0 PENTA;29</v>
          </cell>
          <cell r="J30255">
            <v>45513</v>
          </cell>
        </row>
        <row r="30256">
          <cell r="F30256" t="str">
            <v>4. Operaciones;PP - BLOQUE ESPUMA D-23.0 PENTA;9</v>
          </cell>
          <cell r="J30256">
            <v>45513</v>
          </cell>
        </row>
        <row r="30257">
          <cell r="F30257" t="str">
            <v>4. Operaciones;PP - BLOQUE ESPUMA D-23.0 PENTA;10</v>
          </cell>
          <cell r="J30257">
            <v>45513</v>
          </cell>
        </row>
        <row r="30258">
          <cell r="F30258" t="str">
            <v>3. Item Componente;PP - BLOQUE ESPUMA D-23.0 PENTA;30</v>
          </cell>
          <cell r="J30258">
            <v>45513</v>
          </cell>
        </row>
        <row r="30259">
          <cell r="F30259" t="str">
            <v>4. Operaciones;PP - BLOQUE ESPUMA D-23.0 PENTA;11</v>
          </cell>
          <cell r="J30259">
            <v>45513</v>
          </cell>
        </row>
        <row r="30260">
          <cell r="F30260" t="str">
            <v>4. Operaciones;PP - BLOQUE ESPUMA D-23.0 PENTA;12</v>
          </cell>
          <cell r="J30260">
            <v>45513</v>
          </cell>
        </row>
        <row r="30261">
          <cell r="F30261" t="str">
            <v>4. Operaciones;PP - BLOQUE ESPUMA D-23.0 PENTA;13</v>
          </cell>
          <cell r="J30261">
            <v>45513</v>
          </cell>
        </row>
        <row r="30262">
          <cell r="F30262" t="str">
            <v>4. Operaciones;PP - BLOQUE ESPUMA D-23.0 PENTA;14</v>
          </cell>
          <cell r="J30262">
            <v>45513</v>
          </cell>
        </row>
        <row r="30263">
          <cell r="F30263" t="str">
            <v>3. Item Componente;PP - BLOQUE ESPUMA D-23.0 PENTA;31</v>
          </cell>
          <cell r="J30263">
            <v>45513</v>
          </cell>
        </row>
        <row r="30264">
          <cell r="F30264" t="str">
            <v>3. Item Componente;PP - BLOQUE ESPUMA D-23.0 PENTA;32</v>
          </cell>
          <cell r="J30264">
            <v>45513</v>
          </cell>
        </row>
        <row r="30265">
          <cell r="F30265" t="str">
            <v>3. Item Componente;PP - BLOQUE ESPUMA D-23.0 PENTA;33</v>
          </cell>
          <cell r="J30265">
            <v>45513</v>
          </cell>
        </row>
        <row r="30266">
          <cell r="F30266" t="str">
            <v>3. Item Componente;PP - BLOQUE ESPUMA D-23.0 PENTA;34</v>
          </cell>
          <cell r="J30266">
            <v>45513</v>
          </cell>
        </row>
        <row r="30267">
          <cell r="F30267" t="str">
            <v>3. Item Componente;PP - BLOQUE ESPUMA D-23.0 PENTA;35</v>
          </cell>
          <cell r="J30267">
            <v>45513</v>
          </cell>
        </row>
        <row r="30268">
          <cell r="F30268" t="str">
            <v>3. Item Componente;PP - BLOQUE ESPUMA D-23.0 PENTA;36</v>
          </cell>
          <cell r="J30268">
            <v>45513</v>
          </cell>
        </row>
        <row r="30269">
          <cell r="F30269" t="str">
            <v>3. Item Componente;PP - BLOQUE ESPUMA D-23.0 PENTA;37</v>
          </cell>
          <cell r="J30269">
            <v>45513</v>
          </cell>
        </row>
        <row r="30270">
          <cell r="F30270" t="str">
            <v>3. Item Componente;PP - BLOQUE ESPUMA D-23.0 PENTA;38</v>
          </cell>
          <cell r="J30270">
            <v>45513</v>
          </cell>
        </row>
        <row r="30271">
          <cell r="F30271" t="str">
            <v>3. Item Componente;PP - BLOQUE ESPUMA D-23.0 PENTA;39</v>
          </cell>
          <cell r="J30271">
            <v>45513</v>
          </cell>
        </row>
        <row r="30272">
          <cell r="F30272" t="str">
            <v>2. Item Otros;PP - BLOQUE ESPUMA D-23.0 PENTA;5</v>
          </cell>
          <cell r="J30272">
            <v>45513</v>
          </cell>
        </row>
        <row r="30273">
          <cell r="F30273" t="str">
            <v>2. Item Otros;PP - BLOQUE ESPUMA D-23.0 PENTA;6</v>
          </cell>
          <cell r="J30273">
            <v>45513</v>
          </cell>
        </row>
        <row r="30274">
          <cell r="F30274" t="str">
            <v>4. Operaciones;PP - BLOQUE ESPUMA D-23.0 PENTA;15</v>
          </cell>
          <cell r="J30274">
            <v>45513</v>
          </cell>
        </row>
        <row r="30275">
          <cell r="F30275" t="str">
            <v>4. Operaciones;PP - BLOQUE ESPUMA D-23.0 PENTA;16</v>
          </cell>
          <cell r="J30275">
            <v>45513</v>
          </cell>
        </row>
        <row r="30276">
          <cell r="F30276" t="str">
            <v>4. Operaciones;PP - BLOQUE ESPUMA D-23.0 PENTA;17</v>
          </cell>
          <cell r="J30276">
            <v>45513</v>
          </cell>
        </row>
        <row r="30277">
          <cell r="F30277" t="str">
            <v>4. Operaciones;PP - BLOQUE ESPUMA D-23.0 PENTA;18</v>
          </cell>
          <cell r="J30277">
            <v>45513</v>
          </cell>
        </row>
        <row r="30278">
          <cell r="F30278" t="str">
            <v>1. Item OP;PP - BLOQUE ESPUMA D-23.0 PENTA;3</v>
          </cell>
          <cell r="J30278">
            <v>45513</v>
          </cell>
        </row>
        <row r="30279">
          <cell r="F30279" t="str">
            <v>1. Item OP;PP - BLOQUE ESPUMA D-18.0;1</v>
          </cell>
          <cell r="J30279">
            <v>45517</v>
          </cell>
        </row>
        <row r="30280">
          <cell r="F30280" t="str">
            <v>4. Operaciones;PP - BLOQUE ESPUMA D-18.0;1</v>
          </cell>
          <cell r="J30280">
            <v>45517</v>
          </cell>
        </row>
        <row r="30281">
          <cell r="F30281" t="str">
            <v>3. Item Componente;PP - BLOQUE ESPUMA D-18.0;1</v>
          </cell>
          <cell r="J30281">
            <v>45517</v>
          </cell>
        </row>
        <row r="30282">
          <cell r="F30282" t="str">
            <v>3. Item Componente;PP - BLOQUE ESPUMA D-18.0;2</v>
          </cell>
          <cell r="J30282">
            <v>45517</v>
          </cell>
        </row>
        <row r="30283">
          <cell r="F30283" t="str">
            <v>3. Item Componente;PP - BLOQUE ESPUMA D-18.0;3</v>
          </cell>
          <cell r="J30283">
            <v>45517</v>
          </cell>
        </row>
        <row r="30284">
          <cell r="F30284" t="str">
            <v>3. Item Componente;PP - BLOQUE ESPUMA D-18.0;4</v>
          </cell>
          <cell r="J30284">
            <v>45517</v>
          </cell>
        </row>
        <row r="30285">
          <cell r="F30285" t="str">
            <v>3. Item Componente;PP - BLOQUE ESPUMA D-18.0;5</v>
          </cell>
          <cell r="J30285">
            <v>45517</v>
          </cell>
        </row>
        <row r="30286">
          <cell r="F30286" t="str">
            <v>3. Item Componente;PP - BLOQUE ESPUMA D-18.0;6</v>
          </cell>
          <cell r="J30286">
            <v>45517</v>
          </cell>
        </row>
        <row r="30287">
          <cell r="F30287" t="str">
            <v>3. Item Componente;PP - BLOQUE ESPUMA D-18.0;7</v>
          </cell>
          <cell r="J30287">
            <v>45517</v>
          </cell>
        </row>
        <row r="30288">
          <cell r="F30288" t="str">
            <v>3. Item Componente;PP - BLOQUE ESPUMA D-18.0;8</v>
          </cell>
          <cell r="J30288">
            <v>45517</v>
          </cell>
        </row>
        <row r="30289">
          <cell r="F30289" t="str">
            <v>3. Item Componente;PP - BLOQUE ESPUMA D-18.0;9</v>
          </cell>
          <cell r="J30289">
            <v>45517</v>
          </cell>
        </row>
        <row r="30290">
          <cell r="F30290" t="str">
            <v>3. Item Componente;PP - BLOQUE ESPUMA D-18.0;10</v>
          </cell>
          <cell r="J30290">
            <v>45517</v>
          </cell>
        </row>
        <row r="30291">
          <cell r="F30291" t="str">
            <v>3. Item Componente;PP - BLOQUE ESPUMA D-18.0;11</v>
          </cell>
          <cell r="J30291">
            <v>45517</v>
          </cell>
        </row>
        <row r="30292">
          <cell r="F30292" t="str">
            <v>3. Item Componente;PP - BLOQUE ESPUMA D-18.0;12</v>
          </cell>
          <cell r="J30292">
            <v>45517</v>
          </cell>
        </row>
        <row r="30293">
          <cell r="F30293" t="str">
            <v>3. Item Componente;PP - BLOQUE ESPUMA D-18.0;13</v>
          </cell>
          <cell r="J30293">
            <v>45517</v>
          </cell>
        </row>
        <row r="30294">
          <cell r="F30294" t="str">
            <v>3. Item Componente;PP - BLOQUE ESPUMA D-18.0;14</v>
          </cell>
          <cell r="J30294">
            <v>45517</v>
          </cell>
        </row>
        <row r="30295">
          <cell r="F30295" t="str">
            <v>3. Item Componente;PP - BLOQUE ESPUMA D-18.0;15</v>
          </cell>
          <cell r="J30295">
            <v>45517</v>
          </cell>
        </row>
        <row r="30296">
          <cell r="F30296" t="str">
            <v>2. Item Otros;PP - BLOQUE ESPUMA D-18.0;1</v>
          </cell>
          <cell r="J30296">
            <v>45517</v>
          </cell>
        </row>
        <row r="30297">
          <cell r="F30297" t="str">
            <v>2. Item Otros;PP - BLOQUE ESPUMA D-18.0;2</v>
          </cell>
          <cell r="J30297">
            <v>45517</v>
          </cell>
        </row>
        <row r="30298">
          <cell r="F30298" t="str">
            <v>4. Operaciones;PP - BLOQUE ESPUMA D-18.0;2</v>
          </cell>
          <cell r="J30298">
            <v>45517</v>
          </cell>
        </row>
        <row r="30299">
          <cell r="F30299" t="str">
            <v>4. Operaciones;PP - BLOQUE ESPUMA D-18.0;3</v>
          </cell>
          <cell r="J30299">
            <v>45517</v>
          </cell>
        </row>
        <row r="30300">
          <cell r="F30300" t="str">
            <v>4. Operaciones;PP - BLOQUE ESPUMA D-18.0;4</v>
          </cell>
          <cell r="J30300">
            <v>45517</v>
          </cell>
        </row>
        <row r="30301">
          <cell r="F30301" t="str">
            <v>4. Operaciones;PP - BLOQUE ESPUMA D-18.0;5</v>
          </cell>
          <cell r="J30301">
            <v>45517</v>
          </cell>
        </row>
        <row r="30302">
          <cell r="F30302" t="str">
            <v>4. Operaciones;PP - BLOQUE ESPUMA D-18.0;6</v>
          </cell>
          <cell r="J30302">
            <v>45517</v>
          </cell>
        </row>
        <row r="30303">
          <cell r="F30303" t="str">
            <v>4. Operaciones;PP - BLOQUE ESPUMA D-15.0 CILINDRO;1</v>
          </cell>
          <cell r="J30303">
            <v>45517</v>
          </cell>
        </row>
        <row r="30304">
          <cell r="F30304" t="str">
            <v>4. Operaciones;PP - BLOQUE ESPUMA D-15.0 CILINDRO;2</v>
          </cell>
          <cell r="J30304">
            <v>45517</v>
          </cell>
        </row>
        <row r="30305">
          <cell r="F30305" t="str">
            <v>4. Operaciones;PP - BLOQUE ESPUMA D-15.0 CILINDRO;3</v>
          </cell>
          <cell r="J30305">
            <v>45517</v>
          </cell>
        </row>
        <row r="30306">
          <cell r="F30306" t="str">
            <v>4. Operaciones;PP - BLOQUE ESPUMA D-15.0 CILINDRO;4</v>
          </cell>
          <cell r="J30306">
            <v>45517</v>
          </cell>
        </row>
        <row r="30307">
          <cell r="F30307" t="str">
            <v>4. Operaciones;PP - BLOQUE ESPUMA D-15.0 CILINDRO;5</v>
          </cell>
          <cell r="J30307">
            <v>45517</v>
          </cell>
        </row>
        <row r="30308">
          <cell r="F30308" t="str">
            <v>3. Item Componente;PP - BLOQUE ESPUMA D-15.0 CILINDRO;1</v>
          </cell>
          <cell r="J30308">
            <v>45517</v>
          </cell>
        </row>
        <row r="30309">
          <cell r="F30309" t="str">
            <v>3. Item Componente;PP - BLOQUE ESPUMA D-15.0 CILINDRO;2</v>
          </cell>
          <cell r="J30309">
            <v>45517</v>
          </cell>
        </row>
        <row r="30310">
          <cell r="F30310" t="str">
            <v>3. Item Componente;PP - BLOQUE ESPUMA D-15.0 CILINDRO;3</v>
          </cell>
          <cell r="J30310">
            <v>45517</v>
          </cell>
        </row>
        <row r="30311">
          <cell r="F30311" t="str">
            <v>3. Item Componente;PP - BLOQUE ESPUMA D-15.0 CILINDRO;4</v>
          </cell>
          <cell r="J30311">
            <v>45517</v>
          </cell>
        </row>
        <row r="30312">
          <cell r="F30312" t="str">
            <v>3. Item Componente;PP - BLOQUE ESPUMA D-15.0 CILINDRO;5</v>
          </cell>
          <cell r="J30312">
            <v>45517</v>
          </cell>
        </row>
        <row r="30313">
          <cell r="F30313" t="str">
            <v>3. Item Componente;PP - BLOQUE ESPUMA D-15.0 CILINDRO;6</v>
          </cell>
          <cell r="J30313">
            <v>45517</v>
          </cell>
        </row>
        <row r="30314">
          <cell r="F30314" t="str">
            <v>3. Item Componente;PP - BLOQUE ESPUMA D-15.0 CILINDRO;7</v>
          </cell>
          <cell r="J30314">
            <v>45517</v>
          </cell>
        </row>
        <row r="30315">
          <cell r="F30315" t="str">
            <v>3. Item Componente;PP - BLOQUE ESPUMA D-15.0 CILINDRO;8</v>
          </cell>
          <cell r="J30315">
            <v>45517</v>
          </cell>
        </row>
        <row r="30316">
          <cell r="F30316" t="str">
            <v>3. Item Componente;PP - BLOQUE ESPUMA D-15.0 CILINDRO;9</v>
          </cell>
          <cell r="J30316">
            <v>45517</v>
          </cell>
        </row>
        <row r="30317">
          <cell r="F30317" t="str">
            <v>3. Item Componente;PP - BLOQUE ESPUMA D-15.0 CILINDRO;10</v>
          </cell>
          <cell r="J30317">
            <v>45517</v>
          </cell>
        </row>
        <row r="30318">
          <cell r="F30318" t="str">
            <v>3. Item Componente;PP - BLOQUE ESPUMA D-15.0 CILINDRO;11</v>
          </cell>
          <cell r="J30318">
            <v>45517</v>
          </cell>
        </row>
        <row r="30319">
          <cell r="F30319" t="str">
            <v>3. Item Componente;PP - BLOQUE ESPUMA D-15.0 CILINDRO;12</v>
          </cell>
          <cell r="J30319">
            <v>45517</v>
          </cell>
        </row>
        <row r="30320">
          <cell r="F30320" t="str">
            <v>3. Item Componente;PP - BLOQUE ESPUMA D-15.0 CILINDRO;13</v>
          </cell>
          <cell r="J30320">
            <v>45517</v>
          </cell>
        </row>
        <row r="30321">
          <cell r="F30321" t="str">
            <v>3. Item Componente;PP - BLOQUE ESPUMA D-15.0 CILINDRO;14</v>
          </cell>
          <cell r="J30321">
            <v>45517</v>
          </cell>
        </row>
        <row r="30322">
          <cell r="F30322" t="str">
            <v>2. Item Otros;PP - BLOQUE ESPUMA D-15.0 CILINDRO;1</v>
          </cell>
          <cell r="J30322">
            <v>45517</v>
          </cell>
        </row>
        <row r="30323">
          <cell r="F30323" t="str">
            <v>2. Item Otros;PP - BLOQUE ESPUMA D-15.0 CILINDRO;2</v>
          </cell>
          <cell r="J30323">
            <v>45517</v>
          </cell>
        </row>
        <row r="30324">
          <cell r="F30324" t="str">
            <v>4. Operaciones;PP - BLOQUE ESPUMA D-15.0;1</v>
          </cell>
          <cell r="J30324">
            <v>45517</v>
          </cell>
        </row>
        <row r="30325">
          <cell r="F30325" t="str">
            <v>4. Operaciones;PP - BLOQUE ESPUMA D-15.0;2</v>
          </cell>
          <cell r="J30325">
            <v>45517</v>
          </cell>
        </row>
        <row r="30326">
          <cell r="F30326" t="str">
            <v>4. Operaciones;PP - BLOQUE ESPUMA D-15.0;3</v>
          </cell>
          <cell r="J30326">
            <v>45517</v>
          </cell>
        </row>
        <row r="30327">
          <cell r="F30327" t="str">
            <v>4. Operaciones;PP - BLOQUE ESPUMA D-15.0;4</v>
          </cell>
          <cell r="J30327">
            <v>45517</v>
          </cell>
        </row>
        <row r="30328">
          <cell r="F30328" t="str">
            <v>3. Item Componente;PP - BLOQUE ESPUMA D-15.0;1</v>
          </cell>
          <cell r="J30328">
            <v>45517</v>
          </cell>
        </row>
        <row r="30329">
          <cell r="F30329" t="str">
            <v>3. Item Componente;PP - BLOQUE ESPUMA D-15.0;2</v>
          </cell>
          <cell r="J30329">
            <v>45517</v>
          </cell>
        </row>
        <row r="30330">
          <cell r="F30330" t="str">
            <v>3. Item Componente;PP - BLOQUE ESPUMA D-15.0;3</v>
          </cell>
          <cell r="J30330">
            <v>45517</v>
          </cell>
        </row>
        <row r="30331">
          <cell r="F30331" t="str">
            <v>3. Item Componente;PP - BLOQUE ESPUMA D-15.0;4</v>
          </cell>
          <cell r="J30331">
            <v>45517</v>
          </cell>
        </row>
        <row r="30332">
          <cell r="F30332" t="str">
            <v>3. Item Componente;PP - BLOQUE ESPUMA D-15.0;5</v>
          </cell>
          <cell r="J30332">
            <v>45517</v>
          </cell>
        </row>
        <row r="30333">
          <cell r="F30333" t="str">
            <v>3. Item Componente;PP - BLOQUE ESPUMA D-15.0;6</v>
          </cell>
          <cell r="J30333">
            <v>45517</v>
          </cell>
        </row>
        <row r="30334">
          <cell r="F30334" t="str">
            <v>3. Item Componente;PP - BLOQUE ESPUMA D-15.0;7</v>
          </cell>
          <cell r="J30334">
            <v>45517</v>
          </cell>
        </row>
        <row r="30335">
          <cell r="F30335" t="str">
            <v>3. Item Componente;PP - BLOQUE ESPUMA D-15.0;8</v>
          </cell>
          <cell r="J30335">
            <v>45517</v>
          </cell>
        </row>
        <row r="30336">
          <cell r="F30336" t="str">
            <v>3. Item Componente;PP - BLOQUE ESPUMA D-15.0;9</v>
          </cell>
          <cell r="J30336">
            <v>45517</v>
          </cell>
        </row>
        <row r="30337">
          <cell r="F30337" t="str">
            <v>4. Operaciones;PP - BLOQUE ESPUMA D-15.0;5</v>
          </cell>
          <cell r="J30337">
            <v>45517</v>
          </cell>
        </row>
        <row r="30338">
          <cell r="F30338" t="str">
            <v>4. Operaciones;PP - BLOQUE ESPUMA D-15.0;6</v>
          </cell>
          <cell r="J30338">
            <v>45517</v>
          </cell>
        </row>
        <row r="30339">
          <cell r="F30339" t="str">
            <v>1. Item OP;PP - BLOQUE ESPUMA D-15.0;1</v>
          </cell>
          <cell r="J30339">
            <v>45517</v>
          </cell>
        </row>
        <row r="30340">
          <cell r="F30340" t="str">
            <v>3. Item Componente;PP - BLOQUE ESPUMA D-12.0;1</v>
          </cell>
          <cell r="J30340">
            <v>45517</v>
          </cell>
        </row>
        <row r="30341">
          <cell r="F30341" t="str">
            <v>3. Item Componente;PP - BLOQUE ESPUMA D-12.0;2</v>
          </cell>
          <cell r="J30341">
            <v>45517</v>
          </cell>
        </row>
        <row r="30342">
          <cell r="F30342" t="str">
            <v>3. Item Componente;PP - BLOQUE ESPUMA D-12.0;3</v>
          </cell>
          <cell r="J30342">
            <v>45517</v>
          </cell>
        </row>
        <row r="30343">
          <cell r="F30343" t="str">
            <v>3. Item Componente;PP - BLOQUE ESPUMA D-12.0;4</v>
          </cell>
          <cell r="J30343">
            <v>45517</v>
          </cell>
        </row>
        <row r="30344">
          <cell r="F30344" t="str">
            <v>3. Item Componente;PP - BLOQUE ESPUMA D-12.0;5</v>
          </cell>
          <cell r="J30344">
            <v>45517</v>
          </cell>
        </row>
        <row r="30345">
          <cell r="F30345" t="str">
            <v>3. Item Componente;PP - BLOQUE ESPUMA D-12.0;6</v>
          </cell>
          <cell r="J30345">
            <v>45517</v>
          </cell>
        </row>
        <row r="30346">
          <cell r="F30346" t="str">
            <v>3. Item Componente;PP - BLOQUE ESPUMA D-12.0;7</v>
          </cell>
          <cell r="J30346">
            <v>45517</v>
          </cell>
        </row>
        <row r="30347">
          <cell r="F30347" t="str">
            <v>3. Item Componente;PP - BLOQUE ESPUMA D-12.0;8</v>
          </cell>
          <cell r="J30347">
            <v>45517</v>
          </cell>
        </row>
        <row r="30348">
          <cell r="F30348" t="str">
            <v>3. Item Componente;PP - BLOQUE ESPUMA D-12.0;9</v>
          </cell>
          <cell r="J30348">
            <v>45517</v>
          </cell>
        </row>
        <row r="30349">
          <cell r="F30349" t="str">
            <v>3. Item Componente;PP - BLOQUE ESPUMA D-12.0;10</v>
          </cell>
          <cell r="J30349">
            <v>45517</v>
          </cell>
        </row>
        <row r="30350">
          <cell r="F30350" t="str">
            <v>2. Item Otros;PP - BLOQUE ESPUMA D-12.0;1</v>
          </cell>
          <cell r="J30350">
            <v>45517</v>
          </cell>
        </row>
        <row r="30351">
          <cell r="F30351" t="str">
            <v>2. Item Otros;PP - BLOQUE ESPUMA D-12.0;2</v>
          </cell>
          <cell r="J30351">
            <v>45517</v>
          </cell>
        </row>
        <row r="30352">
          <cell r="F30352" t="str">
            <v>3. Item Componente;PP - BLOQUE ESPUMA D-12.0;11</v>
          </cell>
          <cell r="J30352">
            <v>45517</v>
          </cell>
        </row>
        <row r="30353">
          <cell r="F30353" t="str">
            <v>3. Item Componente;PP - BLOQUE ESPUMA D-12.0;12</v>
          </cell>
          <cell r="J30353">
            <v>45517</v>
          </cell>
        </row>
        <row r="30354">
          <cell r="F30354" t="str">
            <v>3. Item Componente;PP - BLOQUE ESPUMA D-12.0;13</v>
          </cell>
          <cell r="J30354">
            <v>45517</v>
          </cell>
        </row>
        <row r="30355">
          <cell r="F30355" t="str">
            <v>3. Item Componente;PP - BLOQUE ESPUMA D-12.0;14</v>
          </cell>
          <cell r="J30355">
            <v>45517</v>
          </cell>
        </row>
        <row r="30356">
          <cell r="F30356" t="str">
            <v>4. Operaciones;PP - BLOQUE ESPUMA D-12.0;1</v>
          </cell>
          <cell r="J30356">
            <v>45517</v>
          </cell>
        </row>
        <row r="30357">
          <cell r="F30357" t="str">
            <v>4. Operaciones;PP - BLOQUE ESPUMA D-12.0;2</v>
          </cell>
          <cell r="J30357">
            <v>45517</v>
          </cell>
        </row>
        <row r="30358">
          <cell r="F30358" t="str">
            <v>1. Item OP;PP - BLOQUE ESPUMA D-12.0;1</v>
          </cell>
          <cell r="J30358">
            <v>45517</v>
          </cell>
        </row>
        <row r="30359">
          <cell r="F30359" t="str">
            <v>4. Operaciones;PP - BLOQUE ESPUMA D-12.0;3</v>
          </cell>
          <cell r="J30359">
            <v>45517</v>
          </cell>
        </row>
        <row r="30360">
          <cell r="F30360" t="str">
            <v>4. Operaciones;PP - BLOQUE ESPUMA D-12.0;4</v>
          </cell>
          <cell r="J30360">
            <v>45517</v>
          </cell>
        </row>
        <row r="30361">
          <cell r="F30361" t="str">
            <v>4. Operaciones;PP - BLOQUE ESPUMA D-12.0;5</v>
          </cell>
          <cell r="J30361">
            <v>45517</v>
          </cell>
        </row>
        <row r="30362">
          <cell r="F30362" t="str">
            <v>4. Operaciones;PP - BLOQUE ESPUMA D-12.0;6</v>
          </cell>
          <cell r="J30362">
            <v>45517</v>
          </cell>
        </row>
        <row r="30363">
          <cell r="F30363" t="str">
            <v>4. Operaciones;PP - BLOQUE ESPUMA D-15.0;7</v>
          </cell>
          <cell r="J30363">
            <v>45517</v>
          </cell>
        </row>
        <row r="30364">
          <cell r="F30364" t="str">
            <v>4. Operaciones;PP - BLOQUE ESPUMA D-15.0;8</v>
          </cell>
          <cell r="J30364">
            <v>45517</v>
          </cell>
        </row>
        <row r="30365">
          <cell r="F30365" t="str">
            <v>4. Operaciones;PP - BLOQUE ESPUMA D-15.0;9</v>
          </cell>
          <cell r="J30365">
            <v>45517</v>
          </cell>
        </row>
        <row r="30366">
          <cell r="F30366" t="str">
            <v>4. Operaciones;PP - BLOQUE ESPUMA D-15.0;10</v>
          </cell>
          <cell r="J30366">
            <v>45517</v>
          </cell>
        </row>
        <row r="30367">
          <cell r="F30367" t="str">
            <v>4. Operaciones;PP - BLOQUE ESPUMA D-15.0;11</v>
          </cell>
          <cell r="J30367">
            <v>45517</v>
          </cell>
        </row>
        <row r="30368">
          <cell r="F30368" t="str">
            <v>4. Operaciones;PP - BLOQUE ESPUMA D-15.0;12</v>
          </cell>
          <cell r="J30368">
            <v>45517</v>
          </cell>
        </row>
        <row r="30369">
          <cell r="F30369" t="str">
            <v>1. Item OP;PP - BLOQUE ESPUMA D-15.0;2</v>
          </cell>
          <cell r="J30369">
            <v>45517</v>
          </cell>
        </row>
        <row r="30370">
          <cell r="F30370" t="str">
            <v>3. Item Componente;PP - BLOQUE ESPUMA D-15.0;10</v>
          </cell>
          <cell r="J30370">
            <v>45517</v>
          </cell>
        </row>
        <row r="30371">
          <cell r="F30371" t="str">
            <v>3. Item Componente;PP - BLOQUE ESPUMA D-15.0;11</v>
          </cell>
          <cell r="J30371">
            <v>45517</v>
          </cell>
        </row>
        <row r="30372">
          <cell r="F30372" t="str">
            <v>3. Item Componente;PP - BLOQUE ESPUMA D-15.0;12</v>
          </cell>
          <cell r="J30372">
            <v>45517</v>
          </cell>
        </row>
        <row r="30373">
          <cell r="F30373" t="str">
            <v>3. Item Componente;PP - BLOQUE ESPUMA D-15.0;13</v>
          </cell>
          <cell r="J30373">
            <v>45517</v>
          </cell>
        </row>
        <row r="30374">
          <cell r="F30374" t="str">
            <v>3. Item Componente;PP - BLOQUE ESPUMA D-15.0;14</v>
          </cell>
          <cell r="J30374">
            <v>45517</v>
          </cell>
        </row>
        <row r="30375">
          <cell r="F30375" t="str">
            <v>2. Item Otros;PP - BLOQUE ESPUMA D-15.0;1</v>
          </cell>
          <cell r="J30375">
            <v>45517</v>
          </cell>
        </row>
        <row r="30376">
          <cell r="F30376" t="str">
            <v>2. Item Otros;PP - BLOQUE ESPUMA D-15.0;2</v>
          </cell>
          <cell r="J30376">
            <v>45517</v>
          </cell>
        </row>
        <row r="30377">
          <cell r="F30377" t="str">
            <v>2. Item Otros;PP - BLOQUE ESPUMA D-15.0;3</v>
          </cell>
          <cell r="J30377">
            <v>45517</v>
          </cell>
        </row>
        <row r="30378">
          <cell r="F30378" t="str">
            <v>2. Item Otros;PP - BLOQUE ESPUMA D-15.0;4</v>
          </cell>
          <cell r="J30378">
            <v>45517</v>
          </cell>
        </row>
        <row r="30379">
          <cell r="F30379" t="str">
            <v>3. Item Componente;PP - BLOQUE ESPUMA D-15.0;15</v>
          </cell>
          <cell r="J30379">
            <v>45517</v>
          </cell>
        </row>
        <row r="30380">
          <cell r="F30380" t="str">
            <v>3. Item Componente;PP - BLOQUE ESPUMA D-15.0;16</v>
          </cell>
          <cell r="J30380">
            <v>45517</v>
          </cell>
        </row>
        <row r="30381">
          <cell r="F30381" t="str">
            <v>3. Item Componente;PP - BLOQUE ESPUMA D-15.0;17</v>
          </cell>
          <cell r="J30381">
            <v>45517</v>
          </cell>
        </row>
        <row r="30382">
          <cell r="F30382" t="str">
            <v>3. Item Componente;PP - BLOQUE ESPUMA D-15.0;18</v>
          </cell>
          <cell r="J30382">
            <v>45517</v>
          </cell>
        </row>
        <row r="30383">
          <cell r="F30383" t="str">
            <v>3. Item Componente;PP - BLOQUE ESPUMA D-15.0;19</v>
          </cell>
          <cell r="J30383">
            <v>45517</v>
          </cell>
        </row>
        <row r="30384">
          <cell r="F30384" t="str">
            <v>3. Item Componente;PP - BLOQUE ESPUMA D-15.0;20</v>
          </cell>
          <cell r="J30384">
            <v>45517</v>
          </cell>
        </row>
        <row r="30385">
          <cell r="F30385" t="str">
            <v>3. Item Componente;PP - BLOQUE ESPUMA D-15.0;21</v>
          </cell>
          <cell r="J30385">
            <v>45517</v>
          </cell>
        </row>
        <row r="30386">
          <cell r="F30386" t="str">
            <v>3. Item Componente;PP - BLOQUE ESPUMA D-15.0;22</v>
          </cell>
          <cell r="J30386">
            <v>45517</v>
          </cell>
        </row>
        <row r="30387">
          <cell r="F30387" t="str">
            <v>3. Item Componente;PP - BLOQUE ESPUMA D-15.0;23</v>
          </cell>
          <cell r="J30387">
            <v>45517</v>
          </cell>
        </row>
        <row r="30388">
          <cell r="F30388" t="str">
            <v>3. Item Componente;PP - BLOQUE ESPUMA D-15.0;24</v>
          </cell>
          <cell r="J30388">
            <v>45517</v>
          </cell>
        </row>
        <row r="30389">
          <cell r="F30389" t="str">
            <v>3. Item Componente;PP - BLOQUE ESPUMA D-15.0;25</v>
          </cell>
          <cell r="J30389">
            <v>45517</v>
          </cell>
        </row>
        <row r="30390">
          <cell r="F30390" t="str">
            <v>3. Item Componente;PP - BLOQUE ESPUMA D-15.0;26</v>
          </cell>
          <cell r="J30390">
            <v>45517</v>
          </cell>
        </row>
        <row r="30391">
          <cell r="F30391" t="str">
            <v>3. Item Componente;PP - BLOQUE ESPUMA D-15.0;27</v>
          </cell>
          <cell r="J30391">
            <v>45517</v>
          </cell>
        </row>
        <row r="30392">
          <cell r="F30392" t="str">
            <v>3. Item Componente;PP - BLOQUE ESPUMA D-15.0;28</v>
          </cell>
          <cell r="J30392">
            <v>45517</v>
          </cell>
        </row>
        <row r="30393">
          <cell r="F30393" t="str">
            <v>1. Item OP;PP - BLOQUE ESPUMA D-15.0 CILINDRO;1</v>
          </cell>
          <cell r="J30393">
            <v>45517</v>
          </cell>
        </row>
        <row r="30394">
          <cell r="F30394" t="str">
            <v>4. Operaciones;PP - BLOQUE ESPUMA D-15.0 CILINDRO;6</v>
          </cell>
          <cell r="J30394">
            <v>45517</v>
          </cell>
        </row>
        <row r="30395">
          <cell r="F30395" t="str">
            <v>1. Item OP;PP - BLOQUE ESPUMA D-18.0;2</v>
          </cell>
          <cell r="J30395">
            <v>45517</v>
          </cell>
        </row>
        <row r="30396">
          <cell r="F30396" t="str">
            <v>2. Item Otros;PP - BLOQUE ESPUMA D-18.0;3</v>
          </cell>
          <cell r="J30396">
            <v>45517</v>
          </cell>
        </row>
        <row r="30397">
          <cell r="F30397" t="str">
            <v>2. Item Otros;PP - BLOQUE ESPUMA D-18.0;4</v>
          </cell>
          <cell r="J30397">
            <v>45517</v>
          </cell>
        </row>
        <row r="30398">
          <cell r="F30398" t="str">
            <v>4. Operaciones;PP - BLOQUE ESPUMA D-18.0;7</v>
          </cell>
          <cell r="J30398">
            <v>45517</v>
          </cell>
        </row>
        <row r="30399">
          <cell r="F30399" t="str">
            <v>4. Operaciones;PP - BLOQUE ESPUMA D-18.0;8</v>
          </cell>
          <cell r="J30399">
            <v>45517</v>
          </cell>
        </row>
        <row r="30400">
          <cell r="F30400" t="str">
            <v>4. Operaciones;PP - BLOQUE ESPUMA D-18.0;9</v>
          </cell>
          <cell r="J30400">
            <v>45517</v>
          </cell>
        </row>
        <row r="30401">
          <cell r="F30401" t="str">
            <v>4. Operaciones;PP - BLOQUE ESPUMA D-18.0;10</v>
          </cell>
          <cell r="J30401">
            <v>45517</v>
          </cell>
        </row>
        <row r="30402">
          <cell r="F30402" t="str">
            <v>4. Operaciones;PP - BLOQUE ESPUMA D-18.0;11</v>
          </cell>
          <cell r="J30402">
            <v>45517</v>
          </cell>
        </row>
        <row r="30403">
          <cell r="F30403" t="str">
            <v>4. Operaciones;PP - BLOQUE ESPUMA D-18.0;12</v>
          </cell>
          <cell r="J30403">
            <v>45517</v>
          </cell>
        </row>
        <row r="30404">
          <cell r="F30404" t="str">
            <v>3. Item Componente;PP - BLOQUE ESPUMA D-18.0;16</v>
          </cell>
          <cell r="J30404">
            <v>45517</v>
          </cell>
        </row>
        <row r="30405">
          <cell r="F30405" t="str">
            <v>3. Item Componente;PP - BLOQUE ESPUMA D-18.0;17</v>
          </cell>
          <cell r="J30405">
            <v>45517</v>
          </cell>
        </row>
        <row r="30406">
          <cell r="F30406" t="str">
            <v>3. Item Componente;PP - BLOQUE ESPUMA D-18.0;18</v>
          </cell>
          <cell r="J30406">
            <v>45517</v>
          </cell>
        </row>
        <row r="30407">
          <cell r="F30407" t="str">
            <v>3. Item Componente;PP - BLOQUE ESPUMA D-18.0;19</v>
          </cell>
          <cell r="J30407">
            <v>45517</v>
          </cell>
        </row>
        <row r="30408">
          <cell r="F30408" t="str">
            <v>3. Item Componente;PP - BLOQUE ESPUMA D-18.0;20</v>
          </cell>
          <cell r="J30408">
            <v>45517</v>
          </cell>
        </row>
        <row r="30409">
          <cell r="F30409" t="str">
            <v>3. Item Componente;PP - BLOQUE ESPUMA D-18.0;21</v>
          </cell>
          <cell r="J30409">
            <v>45517</v>
          </cell>
        </row>
        <row r="30410">
          <cell r="F30410" t="str">
            <v>3. Item Componente;PP - BLOQUE ESPUMA D-18.0;22</v>
          </cell>
          <cell r="J30410">
            <v>45517</v>
          </cell>
        </row>
        <row r="30411">
          <cell r="F30411" t="str">
            <v>3. Item Componente;PP - BLOQUE ESPUMA D-18.0;23</v>
          </cell>
          <cell r="J30411">
            <v>45517</v>
          </cell>
        </row>
        <row r="30412">
          <cell r="F30412" t="str">
            <v>3. Item Componente;PP - BLOQUE ESPUMA D-18.0;24</v>
          </cell>
          <cell r="J30412">
            <v>45517</v>
          </cell>
        </row>
        <row r="30413">
          <cell r="F30413" t="str">
            <v>3. Item Componente;PP - BLOQUE ESPUMA D-18.0;25</v>
          </cell>
          <cell r="J30413">
            <v>45517</v>
          </cell>
        </row>
        <row r="30414">
          <cell r="F30414" t="str">
            <v>3. Item Componente;PP - BLOQUE ESPUMA D-18.0;26</v>
          </cell>
          <cell r="J30414">
            <v>45517</v>
          </cell>
        </row>
        <row r="30415">
          <cell r="F30415" t="str">
            <v>3. Item Componente;PP - BLOQUE ESPUMA D-18.0;27</v>
          </cell>
          <cell r="J30415">
            <v>45517</v>
          </cell>
        </row>
        <row r="30416">
          <cell r="F30416" t="str">
            <v>3. Item Componente;PP - BLOQUE ESPUMA D-18.0;28</v>
          </cell>
          <cell r="J30416">
            <v>45517</v>
          </cell>
        </row>
        <row r="30417">
          <cell r="F30417" t="str">
            <v>3. Item Componente;PP - BLOQUE ESPUMA D-18.0;29</v>
          </cell>
          <cell r="J30417">
            <v>45517</v>
          </cell>
        </row>
        <row r="30418">
          <cell r="F30418" t="str">
            <v>2. Item Otros;PP - BLOQUE ESPUMA D-23.0;1</v>
          </cell>
          <cell r="J30418">
            <v>45518</v>
          </cell>
        </row>
        <row r="30419">
          <cell r="F30419" t="str">
            <v>2. Item Otros;PP - BLOQUE ESPUMA D-23.0;2</v>
          </cell>
          <cell r="J30419">
            <v>45518</v>
          </cell>
        </row>
        <row r="30420">
          <cell r="F30420" t="str">
            <v>4. Operaciones;PP - BLOQUE ESPUMA D-23.0;1</v>
          </cell>
          <cell r="J30420">
            <v>45518</v>
          </cell>
        </row>
        <row r="30421">
          <cell r="F30421" t="str">
            <v>4. Operaciones;PP - BLOQUE ESPUMA D-23.0;2</v>
          </cell>
          <cell r="J30421">
            <v>45518</v>
          </cell>
        </row>
        <row r="30422">
          <cell r="F30422" t="str">
            <v>4. Operaciones;PP - BLOQUE ESPUMA D-23.0;3</v>
          </cell>
          <cell r="J30422">
            <v>45518</v>
          </cell>
        </row>
        <row r="30423">
          <cell r="F30423" t="str">
            <v>4. Operaciones;PP - BLOQUE ESPUMA D-23.0;4</v>
          </cell>
          <cell r="J30423">
            <v>45518</v>
          </cell>
        </row>
        <row r="30424">
          <cell r="F30424" t="str">
            <v>4. Operaciones;PP - BLOQUE ESPUMA D-23.0;5</v>
          </cell>
          <cell r="J30424">
            <v>45518</v>
          </cell>
        </row>
        <row r="30425">
          <cell r="F30425" t="str">
            <v>4. Operaciones;PP - BLOQUE ESPUMA D-23.0;6</v>
          </cell>
          <cell r="J30425">
            <v>45518</v>
          </cell>
        </row>
        <row r="30426">
          <cell r="F30426" t="str">
            <v>3. Item Componente;PP - BLOQUE ESPUMA D-23.0;1</v>
          </cell>
          <cell r="J30426">
            <v>45518</v>
          </cell>
        </row>
        <row r="30427">
          <cell r="F30427" t="str">
            <v>3. Item Componente;PP - BLOQUE ESPUMA D-23.0;2</v>
          </cell>
          <cell r="J30427">
            <v>45518</v>
          </cell>
        </row>
        <row r="30428">
          <cell r="F30428" t="str">
            <v>3. Item Componente;PP - BLOQUE ESPUMA D-23.0;3</v>
          </cell>
          <cell r="J30428">
            <v>45518</v>
          </cell>
        </row>
        <row r="30429">
          <cell r="F30429" t="str">
            <v>3. Item Componente;PP - BLOQUE ESPUMA D-23.0;4</v>
          </cell>
          <cell r="J30429">
            <v>45518</v>
          </cell>
        </row>
        <row r="30430">
          <cell r="F30430" t="str">
            <v>3. Item Componente;PP - BLOQUE ESPUMA D-23.0;5</v>
          </cell>
          <cell r="J30430">
            <v>45518</v>
          </cell>
        </row>
        <row r="30431">
          <cell r="F30431" t="str">
            <v>3. Item Componente;PP - BLOQUE ESPUMA D-23.0;6</v>
          </cell>
          <cell r="J30431">
            <v>45518</v>
          </cell>
        </row>
        <row r="30432">
          <cell r="F30432" t="str">
            <v>3. Item Componente;PP - BLOQUE ESPUMA D-23.0;7</v>
          </cell>
          <cell r="J30432">
            <v>45518</v>
          </cell>
        </row>
        <row r="30433">
          <cell r="F30433" t="str">
            <v>3. Item Componente;PP - BLOQUE ESPUMA D-23.0;8</v>
          </cell>
          <cell r="J30433">
            <v>45518</v>
          </cell>
        </row>
        <row r="30434">
          <cell r="F30434" t="str">
            <v>3. Item Componente;PP - BLOQUE ESPUMA D-23.0;9</v>
          </cell>
          <cell r="J30434">
            <v>45518</v>
          </cell>
        </row>
        <row r="30435">
          <cell r="F30435" t="str">
            <v>3. Item Componente;PP - BLOQUE ESPUMA D-23.0;10</v>
          </cell>
          <cell r="J30435">
            <v>45518</v>
          </cell>
        </row>
        <row r="30436">
          <cell r="F30436" t="str">
            <v>3. Item Componente;PP - BLOQUE ESPUMA D-23.0;11</v>
          </cell>
          <cell r="J30436">
            <v>45518</v>
          </cell>
        </row>
        <row r="30437">
          <cell r="F30437" t="str">
            <v>3. Item Componente;PP - BLOQUE ESPUMA D-23.0;12</v>
          </cell>
          <cell r="J30437">
            <v>45518</v>
          </cell>
        </row>
        <row r="30438">
          <cell r="F30438" t="str">
            <v>3. Item Componente;PP - BLOQUE ESPUMA D-23.0;13</v>
          </cell>
          <cell r="J30438">
            <v>45518</v>
          </cell>
        </row>
        <row r="30439">
          <cell r="F30439" t="str">
            <v>3. Item Componente;PP - BLOQUE ESPUMA D-23.0;14</v>
          </cell>
          <cell r="J30439">
            <v>45518</v>
          </cell>
        </row>
        <row r="30440">
          <cell r="F30440" t="str">
            <v>3. Item Componente;PP - BLOQUE ESPUMA D-18.0;1</v>
          </cell>
          <cell r="J30440">
            <v>45518</v>
          </cell>
        </row>
        <row r="30441">
          <cell r="F30441" t="str">
            <v>4. Operaciones;PP - BLOQUE ESPUMA D-18.0;1</v>
          </cell>
          <cell r="J30441">
            <v>45518</v>
          </cell>
        </row>
        <row r="30442">
          <cell r="F30442" t="str">
            <v>4. Operaciones;PP - BLOQUE ESPUMA D-18.0;2</v>
          </cell>
          <cell r="J30442">
            <v>45518</v>
          </cell>
        </row>
        <row r="30443">
          <cell r="F30443" t="str">
            <v>4. Operaciones;PP - BLOQUE ESPUMA D-18.0;3</v>
          </cell>
          <cell r="J30443">
            <v>45518</v>
          </cell>
        </row>
        <row r="30444">
          <cell r="F30444" t="str">
            <v>4. Operaciones;PP - BLOQUE ESPUMA D-18.0;4</v>
          </cell>
          <cell r="J30444">
            <v>45518</v>
          </cell>
        </row>
        <row r="30445">
          <cell r="F30445" t="str">
            <v>4. Operaciones;PP - BLOQUE ESPUMA D-18.0;5</v>
          </cell>
          <cell r="J30445">
            <v>45518</v>
          </cell>
        </row>
        <row r="30446">
          <cell r="F30446" t="str">
            <v>4. Operaciones;PP - BLOQUE ESPUMA D-18.0;6</v>
          </cell>
          <cell r="J30446">
            <v>45518</v>
          </cell>
        </row>
        <row r="30447">
          <cell r="F30447" t="str">
            <v>4. Operaciones;PP - BLOQUE ESPUMA D-18.0;7</v>
          </cell>
          <cell r="J30447">
            <v>45518</v>
          </cell>
        </row>
        <row r="30448">
          <cell r="F30448" t="str">
            <v>3. Item Componente;PP - BLOQUE ESPUMA D-18.0;2</v>
          </cell>
          <cell r="J30448">
            <v>45518</v>
          </cell>
        </row>
        <row r="30449">
          <cell r="F30449" t="str">
            <v>2. Item Otros;PP - BLOQUE ESPUMA D-18.0;1</v>
          </cell>
          <cell r="J30449">
            <v>45518</v>
          </cell>
        </row>
        <row r="30450">
          <cell r="F30450" t="str">
            <v>2. Item Otros;PP - BLOQUE ESPUMA D-18.0;2</v>
          </cell>
          <cell r="J30450">
            <v>45518</v>
          </cell>
        </row>
        <row r="30451">
          <cell r="F30451" t="str">
            <v>2. Item Otros;PP - BLOQUE ESPUMA D-18.0;3</v>
          </cell>
          <cell r="J30451">
            <v>45518</v>
          </cell>
        </row>
        <row r="30452">
          <cell r="F30452" t="str">
            <v>2. Item Otros;PP - BLOQUE ESPUMA D-18.0;4</v>
          </cell>
          <cell r="J30452">
            <v>45518</v>
          </cell>
        </row>
        <row r="30453">
          <cell r="F30453" t="str">
            <v>4. Operaciones;PP - BLOQUE ESPUMA D-18.0;8</v>
          </cell>
          <cell r="J30453">
            <v>45518</v>
          </cell>
        </row>
        <row r="30454">
          <cell r="F30454" t="str">
            <v>1. Item OP;PP - BLOQUE ESPUMA D-18.0;1</v>
          </cell>
          <cell r="J30454">
            <v>45518</v>
          </cell>
        </row>
        <row r="30455">
          <cell r="F30455" t="str">
            <v>1. Item OP;PP - BLOQUE ESPUMA D-18.0;2</v>
          </cell>
          <cell r="J30455">
            <v>45518</v>
          </cell>
        </row>
        <row r="30456">
          <cell r="F30456" t="str">
            <v>3. Item Componente;PP - BLOQUE ESPUMA D-18.0;3</v>
          </cell>
          <cell r="J30456">
            <v>45518</v>
          </cell>
        </row>
        <row r="30457">
          <cell r="F30457" t="str">
            <v>3. Item Componente;PP - BLOQUE ESPUMA D-18.0;4</v>
          </cell>
          <cell r="J30457">
            <v>45518</v>
          </cell>
        </row>
        <row r="30458">
          <cell r="F30458" t="str">
            <v>3. Item Componente;PP - BLOQUE ESPUMA D-18.0;5</v>
          </cell>
          <cell r="J30458">
            <v>45518</v>
          </cell>
        </row>
        <row r="30459">
          <cell r="F30459" t="str">
            <v>3. Item Componente;PP - BLOQUE ESPUMA D-18.0;6</v>
          </cell>
          <cell r="J30459">
            <v>45518</v>
          </cell>
        </row>
        <row r="30460">
          <cell r="F30460" t="str">
            <v>3. Item Componente;PP - BLOQUE ESPUMA D-18.0;7</v>
          </cell>
          <cell r="J30460">
            <v>45518</v>
          </cell>
        </row>
        <row r="30461">
          <cell r="F30461" t="str">
            <v>3. Item Componente;PP - BLOQUE ESPUMA D-18.0;8</v>
          </cell>
          <cell r="J30461">
            <v>45518</v>
          </cell>
        </row>
        <row r="30462">
          <cell r="F30462" t="str">
            <v>3. Item Componente;PP - BLOQUE ESPUMA D-18.0;9</v>
          </cell>
          <cell r="J30462">
            <v>45518</v>
          </cell>
        </row>
        <row r="30463">
          <cell r="F30463" t="str">
            <v>3. Item Componente;PP - BLOQUE ESPUMA D-18.0;10</v>
          </cell>
          <cell r="J30463">
            <v>45518</v>
          </cell>
        </row>
        <row r="30464">
          <cell r="F30464" t="str">
            <v>3. Item Componente;PP - BLOQUE ESPUMA D-18.0;11</v>
          </cell>
          <cell r="J30464">
            <v>45518</v>
          </cell>
        </row>
        <row r="30465">
          <cell r="F30465" t="str">
            <v>3. Item Componente;PP - BLOQUE ESPUMA D-18.0;12</v>
          </cell>
          <cell r="J30465">
            <v>45518</v>
          </cell>
        </row>
        <row r="30466">
          <cell r="F30466" t="str">
            <v>3. Item Componente;PP - BLOQUE ESPUMA D-18.0;13</v>
          </cell>
          <cell r="J30466">
            <v>45518</v>
          </cell>
        </row>
        <row r="30467">
          <cell r="F30467" t="str">
            <v>3. Item Componente;PP - BLOQUE ESPUMA D-18.0;14</v>
          </cell>
          <cell r="J30467">
            <v>45518</v>
          </cell>
        </row>
        <row r="30468">
          <cell r="F30468" t="str">
            <v>3. Item Componente;PP - BLOQUE ESPUMA D-18.0;15</v>
          </cell>
          <cell r="J30468">
            <v>45518</v>
          </cell>
        </row>
        <row r="30469">
          <cell r="F30469" t="str">
            <v>3. Item Componente;PP - BLOQUE ESPUMA D-18.0;16</v>
          </cell>
          <cell r="J30469">
            <v>45518</v>
          </cell>
        </row>
        <row r="30470">
          <cell r="F30470" t="str">
            <v>4. Operaciones;PP - BLOQUE ESPUMA D-18.0;9</v>
          </cell>
          <cell r="J30470">
            <v>45518</v>
          </cell>
        </row>
        <row r="30471">
          <cell r="F30471" t="str">
            <v>4. Operaciones;PP - BLOQUE ESPUMA D-18.0;10</v>
          </cell>
          <cell r="J30471">
            <v>45518</v>
          </cell>
        </row>
        <row r="30472">
          <cell r="F30472" t="str">
            <v>4. Operaciones;PP - BLOQUE ESPUMA D-18.0;11</v>
          </cell>
          <cell r="J30472">
            <v>45518</v>
          </cell>
        </row>
        <row r="30473">
          <cell r="F30473" t="str">
            <v>4. Operaciones;PP - BLOQUE ESPUMA D-18.0;12</v>
          </cell>
          <cell r="J30473">
            <v>45518</v>
          </cell>
        </row>
        <row r="30474">
          <cell r="F30474" t="str">
            <v>3. Item Componente;PP - BLOQUE ESPUMA D-18.0;17</v>
          </cell>
          <cell r="J30474">
            <v>45518</v>
          </cell>
        </row>
        <row r="30475">
          <cell r="F30475" t="str">
            <v>3. Item Componente;PP - BLOQUE ESPUMA D-18.0;18</v>
          </cell>
          <cell r="J30475">
            <v>45518</v>
          </cell>
        </row>
        <row r="30476">
          <cell r="F30476" t="str">
            <v>3. Item Componente;PP - BLOQUE ESPUMA D-18.0;19</v>
          </cell>
          <cell r="J30476">
            <v>45518</v>
          </cell>
        </row>
        <row r="30477">
          <cell r="F30477" t="str">
            <v>3. Item Componente;PP - BLOQUE ESPUMA D-18.0;20</v>
          </cell>
          <cell r="J30477">
            <v>45518</v>
          </cell>
        </row>
        <row r="30478">
          <cell r="F30478" t="str">
            <v>3. Item Componente;PP - BLOQUE ESPUMA D-18.0;21</v>
          </cell>
          <cell r="J30478">
            <v>45518</v>
          </cell>
        </row>
        <row r="30479">
          <cell r="F30479" t="str">
            <v>3. Item Componente;PP - BLOQUE ESPUMA D-18.0;22</v>
          </cell>
          <cell r="J30479">
            <v>45518</v>
          </cell>
        </row>
        <row r="30480">
          <cell r="F30480" t="str">
            <v>3. Item Componente;PP - BLOQUE ESPUMA D-18.0;23</v>
          </cell>
          <cell r="J30480">
            <v>45518</v>
          </cell>
        </row>
        <row r="30481">
          <cell r="F30481" t="str">
            <v>3. Item Componente;PP - BLOQUE ESPUMA D-18.0;24</v>
          </cell>
          <cell r="J30481">
            <v>45518</v>
          </cell>
        </row>
        <row r="30482">
          <cell r="F30482" t="str">
            <v>3. Item Componente;PP - BLOQUE ESPUMA D-18.0;25</v>
          </cell>
          <cell r="J30482">
            <v>45518</v>
          </cell>
        </row>
        <row r="30483">
          <cell r="F30483" t="str">
            <v>3. Item Componente;PP - BLOQUE ESPUMA D-18.0;26</v>
          </cell>
          <cell r="J30483">
            <v>45518</v>
          </cell>
        </row>
        <row r="30484">
          <cell r="F30484" t="str">
            <v>3. Item Componente;PP - BLOQUE ESPUMA D-18.0;27</v>
          </cell>
          <cell r="J30484">
            <v>45518</v>
          </cell>
        </row>
        <row r="30485">
          <cell r="F30485" t="str">
            <v>3. Item Componente;PP - BLOQUE ESPUMA D-18.0;28</v>
          </cell>
          <cell r="J30485">
            <v>45518</v>
          </cell>
        </row>
        <row r="30486">
          <cell r="F30486" t="str">
            <v>3. Item Componente;PP - BLOQUE ESPUMA D-18.0;29</v>
          </cell>
          <cell r="J30486">
            <v>45518</v>
          </cell>
        </row>
        <row r="30487">
          <cell r="F30487" t="str">
            <v>3. Item Componente;PP - BLOQUE ESPUMA D-18.0;30</v>
          </cell>
          <cell r="J30487">
            <v>45518</v>
          </cell>
        </row>
        <row r="30488">
          <cell r="F30488" t="str">
            <v>2. Item Otros;PP - BLOQUE ESPUMA D-16.0 DURA;1</v>
          </cell>
          <cell r="J30488">
            <v>45518</v>
          </cell>
        </row>
        <row r="30489">
          <cell r="F30489" t="str">
            <v>3. Item Componente;PP - BLOQUE ESPUMA D-16.0 DURA;1</v>
          </cell>
          <cell r="J30489">
            <v>45518</v>
          </cell>
        </row>
        <row r="30490">
          <cell r="F30490" t="str">
            <v>3. Item Componente;PP - BLOQUE ESPUMA D-16.0 DURA;2</v>
          </cell>
          <cell r="J30490">
            <v>45518</v>
          </cell>
        </row>
        <row r="30491">
          <cell r="F30491" t="str">
            <v>3. Item Componente;PP - BLOQUE ESPUMA D-16.0 DURA;3</v>
          </cell>
          <cell r="J30491">
            <v>45518</v>
          </cell>
        </row>
        <row r="30492">
          <cell r="F30492" t="str">
            <v>3. Item Componente;PP - BLOQUE ESPUMA D-16.0 DURA;4</v>
          </cell>
          <cell r="J30492">
            <v>45518</v>
          </cell>
        </row>
        <row r="30493">
          <cell r="F30493" t="str">
            <v>3. Item Componente;PP - BLOQUE ESPUMA D-16.0 DURA;5</v>
          </cell>
          <cell r="J30493">
            <v>45518</v>
          </cell>
        </row>
        <row r="30494">
          <cell r="F30494" t="str">
            <v>3. Item Componente;PP - BLOQUE ESPUMA D-16.0 DURA;6</v>
          </cell>
          <cell r="J30494">
            <v>45518</v>
          </cell>
        </row>
        <row r="30495">
          <cell r="F30495" t="str">
            <v>3. Item Componente;PP - BLOQUE ESPUMA D-16.0 DURA;7</v>
          </cell>
          <cell r="J30495">
            <v>45518</v>
          </cell>
        </row>
        <row r="30496">
          <cell r="F30496" t="str">
            <v>3. Item Componente;PP - BLOQUE ESPUMA D-16.0 DURA;8</v>
          </cell>
          <cell r="J30496">
            <v>45518</v>
          </cell>
        </row>
        <row r="30497">
          <cell r="F30497" t="str">
            <v>3. Item Componente;PP - BLOQUE ESPUMA D-16.0 DURA;9</v>
          </cell>
          <cell r="J30497">
            <v>45518</v>
          </cell>
        </row>
        <row r="30498">
          <cell r="F30498" t="str">
            <v>4. Operaciones;PP - BLOQUE ESPUMA D-16.0 DURA;1</v>
          </cell>
          <cell r="J30498">
            <v>45518</v>
          </cell>
        </row>
        <row r="30499">
          <cell r="F30499" t="str">
            <v>4. Operaciones;PP - BLOQUE ESPUMA D-16.0 DURA;2</v>
          </cell>
          <cell r="J30499">
            <v>45518</v>
          </cell>
        </row>
        <row r="30500">
          <cell r="F30500" t="str">
            <v>4. Operaciones;PP - BLOQUE ESPUMA D-16.0 DURA;3</v>
          </cell>
          <cell r="J30500">
            <v>45518</v>
          </cell>
        </row>
        <row r="30501">
          <cell r="F30501" t="str">
            <v>4. Operaciones;PP - BLOQUE ESPUMA D-16.0 DURA;4</v>
          </cell>
          <cell r="J30501">
            <v>45518</v>
          </cell>
        </row>
        <row r="30502">
          <cell r="F30502" t="str">
            <v>4. Operaciones;PP - BLOQUE ESPUMA D-16.0 DURA;5</v>
          </cell>
          <cell r="J30502">
            <v>45518</v>
          </cell>
        </row>
        <row r="30503">
          <cell r="F30503" t="str">
            <v>4. Operaciones;PP - BLOQUE ESPUMA D-16.0 DURA;6</v>
          </cell>
          <cell r="J30503">
            <v>45518</v>
          </cell>
        </row>
        <row r="30504">
          <cell r="F30504" t="str">
            <v>3. Item Componente;PP - BLOQUE ESPUMA D-16.0 DURA;10</v>
          </cell>
          <cell r="J30504">
            <v>45518</v>
          </cell>
        </row>
        <row r="30505">
          <cell r="F30505" t="str">
            <v>3. Item Componente;PP - BLOQUE ESPUMA D-16.0 DURA;11</v>
          </cell>
          <cell r="J30505">
            <v>45518</v>
          </cell>
        </row>
        <row r="30506">
          <cell r="F30506" t="str">
            <v>1. Item OP;PP - BLOQUE ESPUMA D-16.0 DURA;1</v>
          </cell>
          <cell r="J30506">
            <v>45518</v>
          </cell>
        </row>
        <row r="30507">
          <cell r="F30507" t="str">
            <v>3. Item Componente;PP - BLOQUE ESPUMA D-16.0 DURA;12</v>
          </cell>
          <cell r="J30507">
            <v>45518</v>
          </cell>
        </row>
        <row r="30508">
          <cell r="F30508" t="str">
            <v>3. Item Componente;PP - BLOQUE ESPUMA D-16.0 DURA;13</v>
          </cell>
          <cell r="J30508">
            <v>45518</v>
          </cell>
        </row>
        <row r="30509">
          <cell r="F30509" t="str">
            <v>3. Item Componente;PP - BLOQUE ESPUMA D-16.0 DURA;14</v>
          </cell>
          <cell r="J30509">
            <v>45518</v>
          </cell>
        </row>
        <row r="30510">
          <cell r="F30510" t="str">
            <v>4. Operaciones;PP - BLOQUE ESPUMA D-18.0;13</v>
          </cell>
          <cell r="J30510">
            <v>45518</v>
          </cell>
        </row>
        <row r="30511">
          <cell r="F30511" t="str">
            <v>4. Operaciones;PP - BLOQUE ESPUMA D-18.0;14</v>
          </cell>
          <cell r="J30511">
            <v>45518</v>
          </cell>
        </row>
        <row r="30512">
          <cell r="F30512" t="str">
            <v>4. Operaciones;PP - BLOQUE ESPUMA D-18.0;15</v>
          </cell>
          <cell r="J30512">
            <v>45518</v>
          </cell>
        </row>
        <row r="30513">
          <cell r="F30513" t="str">
            <v>4. Operaciones;PP - BLOQUE ESPUMA D-18.0;16</v>
          </cell>
          <cell r="J30513">
            <v>45518</v>
          </cell>
        </row>
        <row r="30514">
          <cell r="F30514" t="str">
            <v>4. Operaciones;PP - BLOQUE ESPUMA D-18.0;17</v>
          </cell>
          <cell r="J30514">
            <v>45518</v>
          </cell>
        </row>
        <row r="30515">
          <cell r="F30515" t="str">
            <v>3. Item Componente;PP - BLOQUE ESPUMA D-18.0;31</v>
          </cell>
          <cell r="J30515">
            <v>45518</v>
          </cell>
        </row>
        <row r="30516">
          <cell r="F30516" t="str">
            <v>2. Item Otros;PP - BLOQUE ESPUMA D-18.0;5</v>
          </cell>
          <cell r="J30516">
            <v>45518</v>
          </cell>
        </row>
        <row r="30517">
          <cell r="F30517" t="str">
            <v>2. Item Otros;PP - BLOQUE ESPUMA D-18.0;6</v>
          </cell>
          <cell r="J30517">
            <v>45518</v>
          </cell>
        </row>
        <row r="30518">
          <cell r="F30518" t="str">
            <v>4. Operaciones;PP - BLOQUE ESPUMA D-18.0;18</v>
          </cell>
          <cell r="J30518">
            <v>45518</v>
          </cell>
        </row>
        <row r="30519">
          <cell r="F30519" t="str">
            <v>3. Item Componente;PP - BLOQUE ESPUMA D-18.0;32</v>
          </cell>
          <cell r="J30519">
            <v>45518</v>
          </cell>
        </row>
        <row r="30520">
          <cell r="F30520" t="str">
            <v>3. Item Componente;PP - BLOQUE ESPUMA D-18.0;33</v>
          </cell>
          <cell r="J30520">
            <v>45518</v>
          </cell>
        </row>
        <row r="30521">
          <cell r="F30521" t="str">
            <v>3. Item Componente;PP - BLOQUE ESPUMA D-18.0;34</v>
          </cell>
          <cell r="J30521">
            <v>45518</v>
          </cell>
        </row>
        <row r="30522">
          <cell r="F30522" t="str">
            <v>3. Item Componente;PP - BLOQUE ESPUMA D-18.0;35</v>
          </cell>
          <cell r="J30522">
            <v>45518</v>
          </cell>
        </row>
        <row r="30523">
          <cell r="F30523" t="str">
            <v>3. Item Componente;PP - BLOQUE ESPUMA D-18.0;36</v>
          </cell>
          <cell r="J30523">
            <v>45518</v>
          </cell>
        </row>
        <row r="30524">
          <cell r="F30524" t="str">
            <v>3. Item Componente;PP - BLOQUE ESPUMA D-18.0;37</v>
          </cell>
          <cell r="J30524">
            <v>45518</v>
          </cell>
        </row>
        <row r="30525">
          <cell r="F30525" t="str">
            <v>3. Item Componente;PP - BLOQUE ESPUMA D-18.0;38</v>
          </cell>
          <cell r="J30525">
            <v>45518</v>
          </cell>
        </row>
        <row r="30526">
          <cell r="F30526" t="str">
            <v>3. Item Componente;PP - BLOQUE ESPUMA D-18.0;39</v>
          </cell>
          <cell r="J30526">
            <v>45518</v>
          </cell>
        </row>
        <row r="30527">
          <cell r="F30527" t="str">
            <v>3. Item Componente;PP - BLOQUE ESPUMA D-18.0;40</v>
          </cell>
          <cell r="J30527">
            <v>45518</v>
          </cell>
        </row>
        <row r="30528">
          <cell r="F30528" t="str">
            <v>3. Item Componente;PP - BLOQUE ESPUMA D-18.0;41</v>
          </cell>
          <cell r="J30528">
            <v>45518</v>
          </cell>
        </row>
        <row r="30529">
          <cell r="F30529" t="str">
            <v>3. Item Componente;PP - BLOQUE ESPUMA D-18.0;42</v>
          </cell>
          <cell r="J30529">
            <v>45518</v>
          </cell>
        </row>
        <row r="30530">
          <cell r="F30530" t="str">
            <v>3. Item Componente;PP - BLOQUE ESPUMA D-18.0;43</v>
          </cell>
          <cell r="J30530">
            <v>45518</v>
          </cell>
        </row>
        <row r="30531">
          <cell r="F30531" t="str">
            <v>3. Item Componente;PP - BLOQUE ESPUMA D-18.0;44</v>
          </cell>
          <cell r="J30531">
            <v>45518</v>
          </cell>
        </row>
        <row r="30532">
          <cell r="F30532" t="str">
            <v>3. Item Componente;PP - BLOQUE ESPUMA D-18.0;45</v>
          </cell>
          <cell r="J30532">
            <v>45518</v>
          </cell>
        </row>
        <row r="30533">
          <cell r="F30533" t="str">
            <v>1. Item OP;PP - BLOQUE ESPUMA D-18.0;3</v>
          </cell>
          <cell r="J30533">
            <v>45518</v>
          </cell>
        </row>
        <row r="30534">
          <cell r="F30534" t="str">
            <v>2. Item Otros;PP - BLOQUE ESPUMA D-16.0 DURA;2</v>
          </cell>
          <cell r="J30534">
            <v>45518</v>
          </cell>
        </row>
        <row r="30535">
          <cell r="F30535" t="str">
            <v>2. Item Otros;PP - BLOQUE ESPUMA D-16.0 DURA;3</v>
          </cell>
          <cell r="J30535">
            <v>45518</v>
          </cell>
        </row>
        <row r="30536">
          <cell r="F30536" t="str">
            <v>3. Item Componente;PP - BLOQUE ESPUMA D-16.0 DURA;15</v>
          </cell>
          <cell r="J30536">
            <v>45518</v>
          </cell>
        </row>
        <row r="30537">
          <cell r="F30537" t="str">
            <v>3. Item Componente;PP - BLOQUE ESPUMA D-16.0 DURA;16</v>
          </cell>
          <cell r="J30537">
            <v>45518</v>
          </cell>
        </row>
        <row r="30538">
          <cell r="F30538" t="str">
            <v>3. Item Componente;PP - BLOQUE ESPUMA D-16.0 DURA;17</v>
          </cell>
          <cell r="J30538">
            <v>45518</v>
          </cell>
        </row>
        <row r="30539">
          <cell r="F30539" t="str">
            <v>3. Item Componente;PP - BLOQUE ESPUMA D-16.0 DURA;18</v>
          </cell>
          <cell r="J30539">
            <v>45518</v>
          </cell>
        </row>
        <row r="30540">
          <cell r="F30540" t="str">
            <v>4. Operaciones;PP - BLOQUE ESPUMA D-16.0 DURA;7</v>
          </cell>
          <cell r="J30540">
            <v>45518</v>
          </cell>
        </row>
        <row r="30541">
          <cell r="F30541" t="str">
            <v>1. Item OP;PP - BLOQUE ESPUMA D-16.0 DURA;2</v>
          </cell>
          <cell r="J30541">
            <v>45518</v>
          </cell>
        </row>
        <row r="30542">
          <cell r="F30542" t="str">
            <v>4. Operaciones;PP - BLOQUE ESPUMA D-16.0 DURA;8</v>
          </cell>
          <cell r="J30542">
            <v>45518</v>
          </cell>
        </row>
        <row r="30543">
          <cell r="F30543" t="str">
            <v>4. Operaciones;PP - BLOQUE ESPUMA D-16.0 DURA;9</v>
          </cell>
          <cell r="J30543">
            <v>45518</v>
          </cell>
        </row>
        <row r="30544">
          <cell r="F30544" t="str">
            <v>4. Operaciones;PP - BLOQUE ESPUMA D-16.0 DURA;10</v>
          </cell>
          <cell r="J30544">
            <v>45518</v>
          </cell>
        </row>
        <row r="30545">
          <cell r="F30545" t="str">
            <v>4. Operaciones;PP - BLOQUE ESPUMA D-16.0 DURA;11</v>
          </cell>
          <cell r="J30545">
            <v>45518</v>
          </cell>
        </row>
        <row r="30546">
          <cell r="F30546" t="str">
            <v>4. Operaciones;PP - BLOQUE ESPUMA D-16.0 DURA;12</v>
          </cell>
          <cell r="J30546">
            <v>45518</v>
          </cell>
        </row>
        <row r="30547">
          <cell r="F30547" t="str">
            <v>4. Operaciones;PP - BLOQUE ESPUMA D-16.0 DURA;13</v>
          </cell>
          <cell r="J30547">
            <v>45518</v>
          </cell>
        </row>
        <row r="30548">
          <cell r="F30548" t="str">
            <v>4. Operaciones;PP - BLOQUE ESPUMA D-16.0 DURA;14</v>
          </cell>
          <cell r="J30548">
            <v>45518</v>
          </cell>
        </row>
        <row r="30549">
          <cell r="F30549" t="str">
            <v>4. Operaciones;PP - BLOQUE ESPUMA D-16.0 DURA;15</v>
          </cell>
          <cell r="J30549">
            <v>45518</v>
          </cell>
        </row>
        <row r="30550">
          <cell r="F30550" t="str">
            <v>4. Operaciones;PP - BLOQUE ESPUMA D-16.0 DURA;16</v>
          </cell>
          <cell r="J30550">
            <v>45518</v>
          </cell>
        </row>
        <row r="30551">
          <cell r="F30551" t="str">
            <v>4. Operaciones;PP - BLOQUE ESPUMA D-16.0 DURA;17</v>
          </cell>
          <cell r="J30551">
            <v>45518</v>
          </cell>
        </row>
        <row r="30552">
          <cell r="F30552" t="str">
            <v>4. Operaciones;PP - BLOQUE ESPUMA D-16.0 DURA;18</v>
          </cell>
          <cell r="J30552">
            <v>45518</v>
          </cell>
        </row>
        <row r="30553">
          <cell r="F30553" t="str">
            <v>1. Item OP;PP - BLOQUE ESPUMA D-16.0 DURA;3</v>
          </cell>
          <cell r="J30553">
            <v>45518</v>
          </cell>
        </row>
        <row r="30554">
          <cell r="F30554" t="str">
            <v>3. Item Componente;PP - BLOQUE ESPUMA D-16.0 DURA;19</v>
          </cell>
          <cell r="J30554">
            <v>45518</v>
          </cell>
        </row>
        <row r="30555">
          <cell r="F30555" t="str">
            <v>3. Item Componente;PP - BLOQUE ESPUMA D-16.0 DURA;20</v>
          </cell>
          <cell r="J30555">
            <v>45518</v>
          </cell>
        </row>
        <row r="30556">
          <cell r="F30556" t="str">
            <v>3. Item Componente;PP - BLOQUE ESPUMA D-16.0 DURA;21</v>
          </cell>
          <cell r="J30556">
            <v>45518</v>
          </cell>
        </row>
        <row r="30557">
          <cell r="F30557" t="str">
            <v>3. Item Componente;PP - BLOQUE ESPUMA D-16.0 DURA;22</v>
          </cell>
          <cell r="J30557">
            <v>45518</v>
          </cell>
        </row>
        <row r="30558">
          <cell r="F30558" t="str">
            <v>3. Item Componente;PP - BLOQUE ESPUMA D-16.0 DURA;23</v>
          </cell>
          <cell r="J30558">
            <v>45518</v>
          </cell>
        </row>
        <row r="30559">
          <cell r="F30559" t="str">
            <v>3. Item Componente;PP - BLOQUE ESPUMA D-16.0 DURA;24</v>
          </cell>
          <cell r="J30559">
            <v>45518</v>
          </cell>
        </row>
        <row r="30560">
          <cell r="F30560" t="str">
            <v>3. Item Componente;PP - BLOQUE ESPUMA D-16.0 DURA;25</v>
          </cell>
          <cell r="J30560">
            <v>45518</v>
          </cell>
        </row>
        <row r="30561">
          <cell r="F30561" t="str">
            <v>3. Item Componente;PP - BLOQUE ESPUMA D-16.0 DURA;26</v>
          </cell>
          <cell r="J30561">
            <v>45518</v>
          </cell>
        </row>
        <row r="30562">
          <cell r="F30562" t="str">
            <v>3. Item Componente;PP - BLOQUE ESPUMA D-16.0 DURA;27</v>
          </cell>
          <cell r="J30562">
            <v>45518</v>
          </cell>
        </row>
        <row r="30563">
          <cell r="F30563" t="str">
            <v>3. Item Componente;PP - BLOQUE ESPUMA D-16.0 DURA;28</v>
          </cell>
          <cell r="J30563">
            <v>45518</v>
          </cell>
        </row>
        <row r="30564">
          <cell r="F30564" t="str">
            <v>3. Item Componente;PP - BLOQUE ESPUMA D-16.0 DURA;29</v>
          </cell>
          <cell r="J30564">
            <v>45518</v>
          </cell>
        </row>
        <row r="30565">
          <cell r="F30565" t="str">
            <v>3. Item Componente;PP - BLOQUE ESPUMA D-16.0 DURA;30</v>
          </cell>
          <cell r="J30565">
            <v>45518</v>
          </cell>
        </row>
        <row r="30566">
          <cell r="F30566" t="str">
            <v>3. Item Componente;PP - BLOQUE ESPUMA D-16.0 DURA;31</v>
          </cell>
          <cell r="J30566">
            <v>45518</v>
          </cell>
        </row>
        <row r="30567">
          <cell r="F30567" t="str">
            <v>3. Item Componente;PP - BLOQUE ESPUMA D-16.0 DURA;32</v>
          </cell>
          <cell r="J30567">
            <v>45518</v>
          </cell>
        </row>
        <row r="30568">
          <cell r="F30568" t="str">
            <v>3. Item Componente;PP - BLOQUE ESPUMA D-16.0 DURA;33</v>
          </cell>
          <cell r="J30568">
            <v>45518</v>
          </cell>
        </row>
        <row r="30569">
          <cell r="F30569" t="str">
            <v>3. Item Componente;PP - BLOQUE ESPUMA D-16.0 DURA;34</v>
          </cell>
          <cell r="J30569">
            <v>45518</v>
          </cell>
        </row>
        <row r="30570">
          <cell r="F30570" t="str">
            <v>3. Item Componente;PP - BLOQUE ESPUMA D-16.0 DURA;35</v>
          </cell>
          <cell r="J30570">
            <v>45518</v>
          </cell>
        </row>
        <row r="30571">
          <cell r="F30571" t="str">
            <v>3. Item Componente;PP - BLOQUE ESPUMA D-16.0 DURA;36</v>
          </cell>
          <cell r="J30571">
            <v>45518</v>
          </cell>
        </row>
        <row r="30572">
          <cell r="F30572" t="str">
            <v>3. Item Componente;PP - BLOQUE ESPUMA D-16.0 DURA;37</v>
          </cell>
          <cell r="J30572">
            <v>45518</v>
          </cell>
        </row>
        <row r="30573">
          <cell r="F30573" t="str">
            <v>3. Item Componente;PP - BLOQUE ESPUMA D-16.0 DURA;38</v>
          </cell>
          <cell r="J30573">
            <v>45518</v>
          </cell>
        </row>
        <row r="30574">
          <cell r="F30574" t="str">
            <v>3. Item Componente;PP - BLOQUE ESPUMA D-16.0 DURA;39</v>
          </cell>
          <cell r="J30574">
            <v>45518</v>
          </cell>
        </row>
        <row r="30575">
          <cell r="F30575" t="str">
            <v>3. Item Componente;PP - BLOQUE ESPUMA D-16.0 DURA;40</v>
          </cell>
          <cell r="J30575">
            <v>45518</v>
          </cell>
        </row>
        <row r="30576">
          <cell r="F30576" t="str">
            <v>3. Item Componente;PP - BLOQUE ESPUMA D-16.0 DURA;41</v>
          </cell>
          <cell r="J30576">
            <v>45518</v>
          </cell>
        </row>
        <row r="30577">
          <cell r="F30577" t="str">
            <v>3. Item Componente;PP - BLOQUE ESPUMA D-16.0 DURA;42</v>
          </cell>
          <cell r="J30577">
            <v>45518</v>
          </cell>
        </row>
        <row r="30578">
          <cell r="F30578" t="str">
            <v>2. Item Otros;PP - BLOQUE ESPUMA D-16.0 DURA;4</v>
          </cell>
          <cell r="J30578">
            <v>45518</v>
          </cell>
        </row>
        <row r="30579">
          <cell r="F30579" t="str">
            <v>2. Item Otros;PP - BLOQUE ESPUMA D-16.0 DURA;5</v>
          </cell>
          <cell r="J30579">
            <v>45518</v>
          </cell>
        </row>
        <row r="30580">
          <cell r="F30580" t="str">
            <v>2. Item Otros;PP - BLOQUE ESPUMA D-16.0 DURA;6</v>
          </cell>
          <cell r="J30580">
            <v>45518</v>
          </cell>
        </row>
        <row r="30581">
          <cell r="F30581" t="str">
            <v>4. Operaciones;PP - BLOQUE ESPUMA D-23.0 DURA;1</v>
          </cell>
          <cell r="J30581">
            <v>45518</v>
          </cell>
        </row>
        <row r="30582">
          <cell r="F30582" t="str">
            <v>4. Operaciones;PP - BLOQUE ESPUMA D-23.0 DURA;2</v>
          </cell>
          <cell r="J30582">
            <v>45518</v>
          </cell>
        </row>
        <row r="30583">
          <cell r="F30583" t="str">
            <v>4. Operaciones;PP - BLOQUE ESPUMA D-23.0 DURA;3</v>
          </cell>
          <cell r="J30583">
            <v>45518</v>
          </cell>
        </row>
        <row r="30584">
          <cell r="F30584" t="str">
            <v>4. Operaciones;PP - BLOQUE ESPUMA D-23.0 DURA;4</v>
          </cell>
          <cell r="J30584">
            <v>45518</v>
          </cell>
        </row>
        <row r="30585">
          <cell r="F30585" t="str">
            <v>3. Item Componente;PP - BLOQUE ESPUMA D-23.0 DURA;1</v>
          </cell>
          <cell r="J30585">
            <v>45518</v>
          </cell>
        </row>
        <row r="30586">
          <cell r="F30586" t="str">
            <v>3. Item Componente;PP - BLOQUE ESPUMA D-23.0 DURA;2</v>
          </cell>
          <cell r="J30586">
            <v>45518</v>
          </cell>
        </row>
        <row r="30587">
          <cell r="F30587" t="str">
            <v>3. Item Componente;PP - BLOQUE ESPUMA D-23.0 DURA;3</v>
          </cell>
          <cell r="J30587">
            <v>45518</v>
          </cell>
        </row>
        <row r="30588">
          <cell r="F30588" t="str">
            <v>4. Operaciones;PP - BLOQUE ESPUMA D-23.0 DURA;5</v>
          </cell>
          <cell r="J30588">
            <v>45518</v>
          </cell>
        </row>
        <row r="30589">
          <cell r="F30589" t="str">
            <v>4. Operaciones;PP - BLOQUE ESPUMA D-23.0 DURA;6</v>
          </cell>
          <cell r="J30589">
            <v>45518</v>
          </cell>
        </row>
        <row r="30590">
          <cell r="F30590" t="str">
            <v>3. Item Componente;PP - BLOQUE ESPUMA D-23.0 DURA;4</v>
          </cell>
          <cell r="J30590">
            <v>45518</v>
          </cell>
        </row>
        <row r="30591">
          <cell r="F30591" t="str">
            <v>3. Item Componente;PP - BLOQUE ESPUMA D-23.0 DURA;5</v>
          </cell>
          <cell r="J30591">
            <v>45518</v>
          </cell>
        </row>
        <row r="30592">
          <cell r="F30592" t="str">
            <v>3. Item Componente;PP - BLOQUE ESPUMA D-23.0 DURA;6</v>
          </cell>
          <cell r="J30592">
            <v>45518</v>
          </cell>
        </row>
        <row r="30593">
          <cell r="F30593" t="str">
            <v>3. Item Componente;PP - BLOQUE ESPUMA D-23.0 DURA;7</v>
          </cell>
          <cell r="J30593">
            <v>45518</v>
          </cell>
        </row>
        <row r="30594">
          <cell r="F30594" t="str">
            <v>3. Item Componente;PP - BLOQUE ESPUMA D-23.0 DURA;8</v>
          </cell>
          <cell r="J30594">
            <v>45518</v>
          </cell>
        </row>
        <row r="30595">
          <cell r="F30595" t="str">
            <v>3. Item Componente;PP - BLOQUE ESPUMA D-23.0 DURA;9</v>
          </cell>
          <cell r="J30595">
            <v>45518</v>
          </cell>
        </row>
        <row r="30596">
          <cell r="F30596" t="str">
            <v>3. Item Componente;PP - BLOQUE ESPUMA D-23.0 DURA;10</v>
          </cell>
          <cell r="J30596">
            <v>45518</v>
          </cell>
        </row>
        <row r="30597">
          <cell r="F30597" t="str">
            <v>3. Item Componente;PP - BLOQUE ESPUMA D-23.0 DURA;11</v>
          </cell>
          <cell r="J30597">
            <v>45518</v>
          </cell>
        </row>
        <row r="30598">
          <cell r="F30598" t="str">
            <v>3. Item Componente;PP - BLOQUE ESPUMA D-23.0 DURA;12</v>
          </cell>
          <cell r="J30598">
            <v>45518</v>
          </cell>
        </row>
        <row r="30599">
          <cell r="F30599" t="str">
            <v>3. Item Componente;PP - BLOQUE ESPUMA D-23.0 DURA;13</v>
          </cell>
          <cell r="J30599">
            <v>45518</v>
          </cell>
        </row>
        <row r="30600">
          <cell r="F30600" t="str">
            <v>2. Item Otros;PP - BLOQUE ESPUMA D-23.0 DURA;1</v>
          </cell>
          <cell r="J30600">
            <v>45518</v>
          </cell>
        </row>
        <row r="30601">
          <cell r="F30601" t="str">
            <v>2. Item Otros;PP - BLOQUE ESPUMA D-23.0 DURA;2</v>
          </cell>
          <cell r="J30601">
            <v>45518</v>
          </cell>
        </row>
        <row r="30602">
          <cell r="F30602" t="str">
            <v>4. Operaciones;PP - BLOQUE ESPUMA D-23.0 DURA;7</v>
          </cell>
          <cell r="J30602">
            <v>45518</v>
          </cell>
        </row>
        <row r="30603">
          <cell r="F30603" t="str">
            <v>4. Operaciones;PP - BLOQUE ESPUMA D-23.0 DURA;8</v>
          </cell>
          <cell r="J30603">
            <v>45518</v>
          </cell>
        </row>
        <row r="30604">
          <cell r="F30604" t="str">
            <v>4. Operaciones;PP - BLOQUE ESPUMA D-23.0 DURA;9</v>
          </cell>
          <cell r="J30604">
            <v>45518</v>
          </cell>
        </row>
        <row r="30605">
          <cell r="F30605" t="str">
            <v>4. Operaciones;PP - BLOQUE ESPUMA D-23.0 DURA;10</v>
          </cell>
          <cell r="J30605">
            <v>45518</v>
          </cell>
        </row>
        <row r="30606">
          <cell r="F30606" t="str">
            <v>4. Operaciones;PP - BLOQUE ESPUMA D-23.0 DURA;11</v>
          </cell>
          <cell r="J30606">
            <v>45518</v>
          </cell>
        </row>
        <row r="30607">
          <cell r="F30607" t="str">
            <v>4. Operaciones;PP - BLOQUE ESPUMA D-23.0 DURA;12</v>
          </cell>
          <cell r="J30607">
            <v>45518</v>
          </cell>
        </row>
        <row r="30608">
          <cell r="F30608" t="str">
            <v>3. Item Componente;PP - BLOQUE ESPUMA D-23.0 DURA;14</v>
          </cell>
          <cell r="J30608">
            <v>45518</v>
          </cell>
        </row>
        <row r="30609">
          <cell r="F30609" t="str">
            <v>3. Item Componente;PP - BLOQUE ESPUMA D-23.0 DURA;15</v>
          </cell>
          <cell r="J30609">
            <v>45518</v>
          </cell>
        </row>
        <row r="30610">
          <cell r="F30610" t="str">
            <v>3. Item Componente;PP - BLOQUE ESPUMA D-23.0 DURA;16</v>
          </cell>
          <cell r="J30610">
            <v>45518</v>
          </cell>
        </row>
        <row r="30611">
          <cell r="F30611" t="str">
            <v>3. Item Componente;PP - BLOQUE ESPUMA D-23.0 DURA;17</v>
          </cell>
          <cell r="J30611">
            <v>45518</v>
          </cell>
        </row>
        <row r="30612">
          <cell r="F30612" t="str">
            <v>3. Item Componente;PP - BLOQUE ESPUMA D-23.0 DURA;18</v>
          </cell>
          <cell r="J30612">
            <v>45518</v>
          </cell>
        </row>
        <row r="30613">
          <cell r="F30613" t="str">
            <v>3. Item Componente;PP - BLOQUE ESPUMA D-23.0 DURA;19</v>
          </cell>
          <cell r="J30613">
            <v>45518</v>
          </cell>
        </row>
        <row r="30614">
          <cell r="F30614" t="str">
            <v>3. Item Componente;PP - BLOQUE ESPUMA D-23.0 DURA;20</v>
          </cell>
          <cell r="J30614">
            <v>45518</v>
          </cell>
        </row>
        <row r="30615">
          <cell r="F30615" t="str">
            <v>3. Item Componente;PP - BLOQUE ESPUMA D-23.0 DURA;21</v>
          </cell>
          <cell r="J30615">
            <v>45518</v>
          </cell>
        </row>
        <row r="30616">
          <cell r="F30616" t="str">
            <v>3. Item Componente;PP - BLOQUE ESPUMA D-23.0 DURA;22</v>
          </cell>
          <cell r="J30616">
            <v>45518</v>
          </cell>
        </row>
        <row r="30617">
          <cell r="F30617" t="str">
            <v>3. Item Componente;PP - BLOQUE ESPUMA D-23.0 DURA;23</v>
          </cell>
          <cell r="J30617">
            <v>45518</v>
          </cell>
        </row>
        <row r="30618">
          <cell r="F30618" t="str">
            <v>3. Item Componente;PP - BLOQUE ESPUMA D-23.0 DURA;24</v>
          </cell>
          <cell r="J30618">
            <v>45518</v>
          </cell>
        </row>
        <row r="30619">
          <cell r="F30619" t="str">
            <v>3. Item Componente;PP - BLOQUE ESPUMA D-23.0 DURA;25</v>
          </cell>
          <cell r="J30619">
            <v>45518</v>
          </cell>
        </row>
        <row r="30620">
          <cell r="F30620" t="str">
            <v>3. Item Componente;PP - BLOQUE ESPUMA D-23.0 DURA;26</v>
          </cell>
          <cell r="J30620">
            <v>45518</v>
          </cell>
        </row>
        <row r="30621">
          <cell r="F30621" t="str">
            <v>2. Item Otros;PP - BLOQUE ESPUMA D-23.0 DURA;3</v>
          </cell>
          <cell r="J30621">
            <v>45518</v>
          </cell>
        </row>
        <row r="30622">
          <cell r="F30622" t="str">
            <v>2. Item Otros;PP - BLOQUE ESPUMA D-23.0 DURA;4</v>
          </cell>
          <cell r="J30622">
            <v>45518</v>
          </cell>
        </row>
        <row r="30623">
          <cell r="F30623" t="str">
            <v>3. Item Componente;PP - BLOQUE ESPUMA D-23.0 DURA;27</v>
          </cell>
          <cell r="J30623">
            <v>45518</v>
          </cell>
        </row>
        <row r="30624">
          <cell r="F30624" t="str">
            <v>2. Item Otros;PP - BLOQUE ESPUMA D-23.0 DURA;5</v>
          </cell>
          <cell r="J30624">
            <v>45518</v>
          </cell>
        </row>
        <row r="30625">
          <cell r="F30625" t="str">
            <v>2. Item Otros;PP - BLOQUE ESPUMA D-23.0 DURA;6</v>
          </cell>
          <cell r="J30625">
            <v>45518</v>
          </cell>
        </row>
        <row r="30626">
          <cell r="F30626" t="str">
            <v>1. Item OP;PP - BLOQUE ESPUMA D-23.0 DURA;1</v>
          </cell>
          <cell r="J30626">
            <v>45518</v>
          </cell>
        </row>
        <row r="30627">
          <cell r="F30627" t="str">
            <v>3. Item Componente;PP - BLOQUE ESPUMA D-23.0 DURA;28</v>
          </cell>
          <cell r="J30627">
            <v>45518</v>
          </cell>
        </row>
        <row r="30628">
          <cell r="F30628" t="str">
            <v>3. Item Componente;PP - BLOQUE ESPUMA D-23.0 DURA;29</v>
          </cell>
          <cell r="J30628">
            <v>45518</v>
          </cell>
        </row>
        <row r="30629">
          <cell r="F30629" t="str">
            <v>3. Item Componente;PP - BLOQUE ESPUMA D-23.0 DURA;30</v>
          </cell>
          <cell r="J30629">
            <v>45518</v>
          </cell>
        </row>
        <row r="30630">
          <cell r="F30630" t="str">
            <v>3. Item Componente;PP - BLOQUE ESPUMA D-23.0 DURA;31</v>
          </cell>
          <cell r="J30630">
            <v>45518</v>
          </cell>
        </row>
        <row r="30631">
          <cell r="F30631" t="str">
            <v>3. Item Componente;PP - BLOQUE ESPUMA D-23.0 DURA;32</v>
          </cell>
          <cell r="J30631">
            <v>45518</v>
          </cell>
        </row>
        <row r="30632">
          <cell r="F30632" t="str">
            <v>3. Item Componente;PP - BLOQUE ESPUMA D-23.0 DURA;33</v>
          </cell>
          <cell r="J30632">
            <v>45518</v>
          </cell>
        </row>
        <row r="30633">
          <cell r="F30633" t="str">
            <v>3. Item Componente;PP - BLOQUE ESPUMA D-23.0 DURA;34</v>
          </cell>
          <cell r="J30633">
            <v>45518</v>
          </cell>
        </row>
        <row r="30634">
          <cell r="F30634" t="str">
            <v>3. Item Componente;PP - BLOQUE ESPUMA D-23.0 DURA;35</v>
          </cell>
          <cell r="J30634">
            <v>45518</v>
          </cell>
        </row>
        <row r="30635">
          <cell r="F30635" t="str">
            <v>3. Item Componente;PP - BLOQUE ESPUMA D-23.0 DURA;36</v>
          </cell>
          <cell r="J30635">
            <v>45518</v>
          </cell>
        </row>
        <row r="30636">
          <cell r="F30636" t="str">
            <v>3. Item Componente;PP - BLOQUE ESPUMA D-23.0 DURA;37</v>
          </cell>
          <cell r="J30636">
            <v>45518</v>
          </cell>
        </row>
        <row r="30637">
          <cell r="F30637" t="str">
            <v>3. Item Componente;PP - BLOQUE ESPUMA D-23.0 DURA;38</v>
          </cell>
          <cell r="J30637">
            <v>45518</v>
          </cell>
        </row>
        <row r="30638">
          <cell r="F30638" t="str">
            <v>3. Item Componente;PP - BLOQUE ESPUMA D-23.0 DURA;39</v>
          </cell>
          <cell r="J30638">
            <v>45518</v>
          </cell>
        </row>
        <row r="30639">
          <cell r="F30639" t="str">
            <v>4. Operaciones;PP - BLOQUE ESPUMA D-23.0 DURA;13</v>
          </cell>
          <cell r="J30639">
            <v>45518</v>
          </cell>
        </row>
        <row r="30640">
          <cell r="F30640" t="str">
            <v>4. Operaciones;PP - BLOQUE ESPUMA D-23.0 DURA;14</v>
          </cell>
          <cell r="J30640">
            <v>45518</v>
          </cell>
        </row>
        <row r="30641">
          <cell r="F30641" t="str">
            <v>4. Operaciones;PP - BLOQUE ESPUMA D-23.0 DURA;15</v>
          </cell>
          <cell r="J30641">
            <v>45518</v>
          </cell>
        </row>
        <row r="30642">
          <cell r="F30642" t="str">
            <v>4. Operaciones;PP - BLOQUE ESPUMA D-23.0 DURA;16</v>
          </cell>
          <cell r="J30642">
            <v>45518</v>
          </cell>
        </row>
        <row r="30643">
          <cell r="F30643" t="str">
            <v>4. Operaciones;PP - BLOQUE ESPUMA D-23.0 DURA;17</v>
          </cell>
          <cell r="J30643">
            <v>45518</v>
          </cell>
        </row>
        <row r="30644">
          <cell r="F30644" t="str">
            <v>4. Operaciones;PP - BLOQUE ESPUMA D-23.0 DURA;18</v>
          </cell>
          <cell r="J30644">
            <v>45518</v>
          </cell>
        </row>
        <row r="30645">
          <cell r="F30645" t="str">
            <v>1. Item OP;PP - BLOQUE ESPUMA D-23.0 DURA;2</v>
          </cell>
          <cell r="J30645">
            <v>45518</v>
          </cell>
        </row>
        <row r="30646">
          <cell r="F30646" t="str">
            <v>1. Item OP;PP - BLOQUE ESPUMA D-23.0;1</v>
          </cell>
          <cell r="J30646">
            <v>45518</v>
          </cell>
        </row>
        <row r="30647">
          <cell r="F30647" t="str">
            <v>1. Item OP;PP - BLOQUE ESPUMA D-23.0 DURA;3</v>
          </cell>
          <cell r="J30647">
            <v>45518</v>
          </cell>
        </row>
        <row r="30648">
          <cell r="F30648" t="str">
            <v>1. Item OP;PP - BLOQUE ESPUMA D-26.0;1</v>
          </cell>
          <cell r="J30648">
            <v>45520</v>
          </cell>
        </row>
        <row r="30649">
          <cell r="F30649" t="str">
            <v>1. Item OP;PP - BLOQUE ESPUMA D-26.0;2</v>
          </cell>
          <cell r="J30649">
            <v>45520</v>
          </cell>
        </row>
        <row r="30650">
          <cell r="F30650" t="str">
            <v>3. Item Componente;PP - BLOQUE ESPUMA D-26.0;1</v>
          </cell>
          <cell r="J30650">
            <v>45520</v>
          </cell>
        </row>
        <row r="30651">
          <cell r="F30651" t="str">
            <v>3. Item Componente;PP - BLOQUE ESPUMA D-26.0;2</v>
          </cell>
          <cell r="J30651">
            <v>45520</v>
          </cell>
        </row>
        <row r="30652">
          <cell r="F30652" t="str">
            <v>3. Item Componente;PP - BLOQUE ESPUMA D-26.0;3</v>
          </cell>
          <cell r="J30652">
            <v>45520</v>
          </cell>
        </row>
        <row r="30653">
          <cell r="F30653" t="str">
            <v>3. Item Componente;PP - BLOQUE ESPUMA D-26.0;4</v>
          </cell>
          <cell r="J30653">
            <v>45520</v>
          </cell>
        </row>
        <row r="30654">
          <cell r="F30654" t="str">
            <v>3. Item Componente;PP - BLOQUE ESPUMA D-26.0;5</v>
          </cell>
          <cell r="J30654">
            <v>45520</v>
          </cell>
        </row>
        <row r="30655">
          <cell r="F30655" t="str">
            <v>2. Item Otros;PP - BLOQUE ESPUMA D-26.0;1</v>
          </cell>
          <cell r="J30655">
            <v>45520</v>
          </cell>
        </row>
        <row r="30656">
          <cell r="F30656" t="str">
            <v>3. Item Componente;PP - BLOQUE ESPUMA D-26.0;6</v>
          </cell>
          <cell r="J30656">
            <v>45520</v>
          </cell>
        </row>
        <row r="30657">
          <cell r="F30657" t="str">
            <v>3. Item Componente;PP - BLOQUE ESPUMA D-26.0;7</v>
          </cell>
          <cell r="J30657">
            <v>45520</v>
          </cell>
        </row>
        <row r="30658">
          <cell r="F30658" t="str">
            <v>3. Item Componente;PP - BLOQUE ESPUMA D-26.0;8</v>
          </cell>
          <cell r="J30658">
            <v>45520</v>
          </cell>
        </row>
        <row r="30659">
          <cell r="F30659" t="str">
            <v>3. Item Componente;PP - BLOQUE ESPUMA D-26.0;9</v>
          </cell>
          <cell r="J30659">
            <v>45520</v>
          </cell>
        </row>
        <row r="30660">
          <cell r="F30660" t="str">
            <v>3. Item Componente;PP - BLOQUE ESPUMA D-26.0;10</v>
          </cell>
          <cell r="J30660">
            <v>45520</v>
          </cell>
        </row>
        <row r="30661">
          <cell r="F30661" t="str">
            <v>3. Item Componente;PP - BLOQUE ESPUMA D-26.0;11</v>
          </cell>
          <cell r="J30661">
            <v>45520</v>
          </cell>
        </row>
        <row r="30662">
          <cell r="F30662" t="str">
            <v>3. Item Componente;PP - BLOQUE ESPUMA D-26.0;12</v>
          </cell>
          <cell r="J30662">
            <v>45520</v>
          </cell>
        </row>
        <row r="30663">
          <cell r="F30663" t="str">
            <v>3. Item Componente;PP - BLOQUE ESPUMA D-26.0;13</v>
          </cell>
          <cell r="J30663">
            <v>45520</v>
          </cell>
        </row>
        <row r="30664">
          <cell r="F30664" t="str">
            <v>4. Operaciones;PP - BLOQUE ESPUMA D-26.0;1</v>
          </cell>
          <cell r="J30664">
            <v>45520</v>
          </cell>
        </row>
        <row r="30665">
          <cell r="F30665" t="str">
            <v>2. Item Otros;PP - BLOQUE ESPUMA D-26.0;2</v>
          </cell>
          <cell r="J30665">
            <v>45520</v>
          </cell>
        </row>
        <row r="30666">
          <cell r="F30666" t="str">
            <v>4. Operaciones;PP - BLOQUE ESPUMA D-26.0;2</v>
          </cell>
          <cell r="J30666">
            <v>45520</v>
          </cell>
        </row>
        <row r="30667">
          <cell r="F30667" t="str">
            <v>4. Operaciones;PP - BLOQUE ESPUMA D-26.0;3</v>
          </cell>
          <cell r="J30667">
            <v>45520</v>
          </cell>
        </row>
        <row r="30668">
          <cell r="F30668" t="str">
            <v>4. Operaciones;PP - BLOQUE ESPUMA D-26.0;4</v>
          </cell>
          <cell r="J30668">
            <v>45520</v>
          </cell>
        </row>
        <row r="30669">
          <cell r="F30669" t="str">
            <v>4. Operaciones;PP - BLOQUE ESPUMA D-26.0;5</v>
          </cell>
          <cell r="J30669">
            <v>45520</v>
          </cell>
        </row>
        <row r="30670">
          <cell r="F30670" t="str">
            <v>4. Operaciones;PP - BLOQUE ESPUMA D-26.0;6</v>
          </cell>
          <cell r="J30670">
            <v>45520</v>
          </cell>
        </row>
        <row r="30671">
          <cell r="F30671" t="str">
            <v>2. Item Otros;PP - BLOQUE ESPUMA D-26.0;3</v>
          </cell>
          <cell r="J30671">
            <v>45520</v>
          </cell>
        </row>
        <row r="30672">
          <cell r="F30672" t="str">
            <v>2. Item Otros;PP - BLOQUE ESPUMA D-26.0;4</v>
          </cell>
          <cell r="J30672">
            <v>45520</v>
          </cell>
        </row>
        <row r="30673">
          <cell r="F30673" t="str">
            <v>3. Item Componente;PP - BLOQUE ESPUMA D-26.0;14</v>
          </cell>
          <cell r="J30673">
            <v>45520</v>
          </cell>
        </row>
        <row r="30674">
          <cell r="F30674" t="str">
            <v>3. Item Componente;PP - BLOQUE ESPUMA D-26.0;15</v>
          </cell>
          <cell r="J30674">
            <v>45520</v>
          </cell>
        </row>
        <row r="30675">
          <cell r="F30675" t="str">
            <v>3. Item Componente;PP - BLOQUE ESPUMA D-26.0;16</v>
          </cell>
          <cell r="J30675">
            <v>45520</v>
          </cell>
        </row>
        <row r="30676">
          <cell r="F30676" t="str">
            <v>3. Item Componente;PP - BLOQUE ESPUMA D-26.0;17</v>
          </cell>
          <cell r="J30676">
            <v>45520</v>
          </cell>
        </row>
        <row r="30677">
          <cell r="F30677" t="str">
            <v>3. Item Componente;PP - BLOQUE ESPUMA D-26.0;18</v>
          </cell>
          <cell r="J30677">
            <v>45520</v>
          </cell>
        </row>
        <row r="30678">
          <cell r="F30678" t="str">
            <v>3. Item Componente;PP - BLOQUE ESPUMA D-26.0;19</v>
          </cell>
          <cell r="J30678">
            <v>45520</v>
          </cell>
        </row>
        <row r="30679">
          <cell r="F30679" t="str">
            <v>3. Item Componente;PP - BLOQUE ESPUMA D-26.0;20</v>
          </cell>
          <cell r="J30679">
            <v>45520</v>
          </cell>
        </row>
        <row r="30680">
          <cell r="F30680" t="str">
            <v>3. Item Componente;PP - BLOQUE ESPUMA D-26.0;21</v>
          </cell>
          <cell r="J30680">
            <v>45520</v>
          </cell>
        </row>
        <row r="30681">
          <cell r="F30681" t="str">
            <v>3. Item Componente;PP - BLOQUE ESPUMA D-26.0;22</v>
          </cell>
          <cell r="J30681">
            <v>45520</v>
          </cell>
        </row>
        <row r="30682">
          <cell r="F30682" t="str">
            <v>3. Item Componente;PP - BLOQUE ESPUMA D-26.0;23</v>
          </cell>
          <cell r="J30682">
            <v>45520</v>
          </cell>
        </row>
        <row r="30683">
          <cell r="F30683" t="str">
            <v>3. Item Componente;PP - BLOQUE ESPUMA D-26.0;24</v>
          </cell>
          <cell r="J30683">
            <v>45520</v>
          </cell>
        </row>
        <row r="30684">
          <cell r="F30684" t="str">
            <v>3. Item Componente;PP - BLOQUE ESPUMA D-26.0;25</v>
          </cell>
          <cell r="J30684">
            <v>45520</v>
          </cell>
        </row>
        <row r="30685">
          <cell r="F30685" t="str">
            <v>3. Item Componente;PP - BLOQUE ESPUMA D-26.0;26</v>
          </cell>
          <cell r="J30685">
            <v>45520</v>
          </cell>
        </row>
        <row r="30686">
          <cell r="F30686" t="str">
            <v>3. Item Componente;PP - BLOQUE ESPUMA D-26.0;27</v>
          </cell>
          <cell r="J30686">
            <v>45520</v>
          </cell>
        </row>
        <row r="30687">
          <cell r="F30687" t="str">
            <v>4. Operaciones;PP - BLOQUE ESPUMA D-26.0;7</v>
          </cell>
          <cell r="J30687">
            <v>45520</v>
          </cell>
        </row>
        <row r="30688">
          <cell r="F30688" t="str">
            <v>4. Operaciones;PP - BLOQUE ESPUMA D-26.0;8</v>
          </cell>
          <cell r="J30688">
            <v>45520</v>
          </cell>
        </row>
        <row r="30689">
          <cell r="F30689" t="str">
            <v>4. Operaciones;PP - BLOQUE ESPUMA D-26.0;9</v>
          </cell>
          <cell r="J30689">
            <v>45520</v>
          </cell>
        </row>
        <row r="30690">
          <cell r="F30690" t="str">
            <v>4. Operaciones;PP - BLOQUE ESPUMA D-26.0;10</v>
          </cell>
          <cell r="J30690">
            <v>45520</v>
          </cell>
        </row>
        <row r="30691">
          <cell r="F30691" t="str">
            <v>4. Operaciones;PP - BLOQUE ESPUMA D-26.0;11</v>
          </cell>
          <cell r="J30691">
            <v>45520</v>
          </cell>
        </row>
        <row r="30692">
          <cell r="F30692" t="str">
            <v>4. Operaciones;PP - BLOQUE ESPUMA D-26.0;12</v>
          </cell>
          <cell r="J30692">
            <v>45520</v>
          </cell>
        </row>
        <row r="30693">
          <cell r="F30693" t="str">
            <v>3. Item Componente;PP - BLOQUE ESPUMA D-26.0;28</v>
          </cell>
          <cell r="J30693">
            <v>45520</v>
          </cell>
        </row>
        <row r="30694">
          <cell r="F30694" t="str">
            <v>3. Item Componente;PP - BLOQUE ESPUMA D-26.0;29</v>
          </cell>
          <cell r="J30694">
            <v>45520</v>
          </cell>
        </row>
        <row r="30695">
          <cell r="F30695" t="str">
            <v>3. Item Componente;PP - BLOQUE ESPUMA D-26.0;30</v>
          </cell>
          <cell r="J30695">
            <v>45520</v>
          </cell>
        </row>
        <row r="30696">
          <cell r="F30696" t="str">
            <v>3. Item Componente;PP - BLOQUE ESPUMA D-26.0;31</v>
          </cell>
          <cell r="J30696">
            <v>45520</v>
          </cell>
        </row>
        <row r="30697">
          <cell r="F30697" t="str">
            <v>3. Item Componente;PP - BLOQUE ESPUMA D-26.0;32</v>
          </cell>
          <cell r="J30697">
            <v>45520</v>
          </cell>
        </row>
        <row r="30698">
          <cell r="F30698" t="str">
            <v>3. Item Componente;PP - BLOQUE ESPUMA D-26.0;33</v>
          </cell>
          <cell r="J30698">
            <v>45520</v>
          </cell>
        </row>
        <row r="30699">
          <cell r="F30699" t="str">
            <v>3. Item Componente;PP - BLOQUE ESPUMA D-26.0;34</v>
          </cell>
          <cell r="J30699">
            <v>45520</v>
          </cell>
        </row>
        <row r="30700">
          <cell r="F30700" t="str">
            <v>3. Item Componente;PP - BLOQUE ESPUMA D-26.0;35</v>
          </cell>
          <cell r="J30700">
            <v>45520</v>
          </cell>
        </row>
        <row r="30701">
          <cell r="F30701" t="str">
            <v>3. Item Componente;PP - BLOQUE ESPUMA D-26.0;36</v>
          </cell>
          <cell r="J30701">
            <v>45520</v>
          </cell>
        </row>
        <row r="30702">
          <cell r="F30702" t="str">
            <v>3. Item Componente;PP - BLOQUE ESPUMA D-26.0;37</v>
          </cell>
          <cell r="J30702">
            <v>45520</v>
          </cell>
        </row>
        <row r="30703">
          <cell r="F30703" t="str">
            <v>3. Item Componente;PP - BLOQUE ESPUMA D-26.0;38</v>
          </cell>
          <cell r="J30703">
            <v>45520</v>
          </cell>
        </row>
        <row r="30704">
          <cell r="F30704" t="str">
            <v>3. Item Componente;PP - BLOQUE ESPUMA D-26.0;39</v>
          </cell>
          <cell r="J30704">
            <v>45520</v>
          </cell>
        </row>
        <row r="30705">
          <cell r="F30705" t="str">
            <v>3. Item Componente;PP - BLOQUE ESPUMA D-26.0;40</v>
          </cell>
          <cell r="J30705">
            <v>45520</v>
          </cell>
        </row>
        <row r="30706">
          <cell r="F30706" t="str">
            <v>4. Operaciones;PP - BLOQUE ESPUMA D-26.0;13</v>
          </cell>
          <cell r="J30706">
            <v>45520</v>
          </cell>
        </row>
        <row r="30707">
          <cell r="F30707" t="str">
            <v>4. Operaciones;PP - BLOQUE ESPUMA D-26.0;14</v>
          </cell>
          <cell r="J30707">
            <v>45520</v>
          </cell>
        </row>
        <row r="30708">
          <cell r="F30708" t="str">
            <v>4. Operaciones;PP - BLOQUE ESPUMA D-26.0;15</v>
          </cell>
          <cell r="J30708">
            <v>45520</v>
          </cell>
        </row>
        <row r="30709">
          <cell r="F30709" t="str">
            <v>4. Operaciones;PP - BLOQUE ESPUMA D-26.0;16</v>
          </cell>
          <cell r="J30709">
            <v>45520</v>
          </cell>
        </row>
        <row r="30710">
          <cell r="F30710" t="str">
            <v>4. Operaciones;PP - BLOQUE ESPUMA D-26.0;17</v>
          </cell>
          <cell r="J30710">
            <v>45520</v>
          </cell>
        </row>
        <row r="30711">
          <cell r="F30711" t="str">
            <v>1. Item OP;PP - BLOQUE ESPUMA D-26.0;3</v>
          </cell>
          <cell r="J30711">
            <v>45520</v>
          </cell>
        </row>
        <row r="30712">
          <cell r="F30712" t="str">
            <v>4. Operaciones;PP - BLOQUE ESPUMA D-26.0;18</v>
          </cell>
          <cell r="J30712">
            <v>45520</v>
          </cell>
        </row>
        <row r="30713">
          <cell r="F30713" t="str">
            <v>3. Item Componente;PP - BLOQUE ESPUMA D-23.0;1</v>
          </cell>
          <cell r="J30713">
            <v>45520</v>
          </cell>
        </row>
        <row r="30714">
          <cell r="F30714" t="str">
            <v>3. Item Componente;PP - BLOQUE ESPUMA D-26.0 ANTIFLAMA;1</v>
          </cell>
          <cell r="J30714">
            <v>45520</v>
          </cell>
        </row>
        <row r="30715">
          <cell r="F30715" t="str">
            <v>3. Item Componente;PP - BLOQUE ESPUMA D-26.0 ANTIFLAMA;2</v>
          </cell>
          <cell r="J30715">
            <v>45520</v>
          </cell>
        </row>
        <row r="30716">
          <cell r="F30716" t="str">
            <v>3. Item Componente;PP - BLOQUE ESPUMA D-26.0 ANTIFLAMA;3</v>
          </cell>
          <cell r="J30716">
            <v>45520</v>
          </cell>
        </row>
        <row r="30717">
          <cell r="F30717" t="str">
            <v>3. Item Componente;PP - BLOQUE ESPUMA D-26.0 ANTIFLAMA;4</v>
          </cell>
          <cell r="J30717">
            <v>45520</v>
          </cell>
        </row>
        <row r="30718">
          <cell r="F30718" t="str">
            <v>4. Operaciones;PP - BLOQUE ESPUMA D-26.0 ANTIFLAMA;1</v>
          </cell>
          <cell r="J30718">
            <v>45520</v>
          </cell>
        </row>
        <row r="30719">
          <cell r="F30719" t="str">
            <v>4. Operaciones;PP - BLOQUE ESPUMA D-26.0 ANTIFLAMA;2</v>
          </cell>
          <cell r="J30719">
            <v>45520</v>
          </cell>
        </row>
        <row r="30720">
          <cell r="F30720" t="str">
            <v>2. Item Otros;PP - BLOQUE ESPUMA D-26.0 ANTIFLAMA;1</v>
          </cell>
          <cell r="J30720">
            <v>45520</v>
          </cell>
        </row>
        <row r="30721">
          <cell r="F30721" t="str">
            <v>2. Item Otros;PP - BLOQUE ESPUMA D-26.0 ANTIFLAMA;2</v>
          </cell>
          <cell r="J30721">
            <v>45520</v>
          </cell>
        </row>
        <row r="30722">
          <cell r="F30722" t="str">
            <v>3. Item Componente;PP - BLOQUE ESPUMA D-26.0 ANTIFLAMA;5</v>
          </cell>
          <cell r="J30722">
            <v>45520</v>
          </cell>
        </row>
        <row r="30723">
          <cell r="F30723" t="str">
            <v>3. Item Componente;PP - BLOQUE ESPUMA D-26.0 ANTIFLAMA;6</v>
          </cell>
          <cell r="J30723">
            <v>45520</v>
          </cell>
        </row>
        <row r="30724">
          <cell r="F30724" t="str">
            <v>3. Item Componente;PP - BLOQUE ESPUMA D-26.0 ANTIFLAMA;7</v>
          </cell>
          <cell r="J30724">
            <v>45520</v>
          </cell>
        </row>
        <row r="30725">
          <cell r="F30725" t="str">
            <v>3. Item Componente;PP - BLOQUE ESPUMA D-26.0 ANTIFLAMA;8</v>
          </cell>
          <cell r="J30725">
            <v>45520</v>
          </cell>
        </row>
        <row r="30726">
          <cell r="F30726" t="str">
            <v>3. Item Componente;PP - BLOQUE ESPUMA D-26.0 ANTIFLAMA;9</v>
          </cell>
          <cell r="J30726">
            <v>45520</v>
          </cell>
        </row>
        <row r="30727">
          <cell r="F30727" t="str">
            <v>3. Item Componente;PP - BLOQUE ESPUMA D-26.0 ANTIFLAMA;10</v>
          </cell>
          <cell r="J30727">
            <v>45520</v>
          </cell>
        </row>
        <row r="30728">
          <cell r="F30728" t="str">
            <v>3. Item Componente;PP - BLOQUE ESPUMA D-26.0 ANTIFLAMA;11</v>
          </cell>
          <cell r="J30728">
            <v>45520</v>
          </cell>
        </row>
        <row r="30729">
          <cell r="F30729" t="str">
            <v>3. Item Componente;PP - BLOQUE ESPUMA D-26.0 ANTIFLAMA;12</v>
          </cell>
          <cell r="J30729">
            <v>45520</v>
          </cell>
        </row>
        <row r="30730">
          <cell r="F30730" t="str">
            <v>3. Item Componente;PP - BLOQUE ESPUMA D-26.0 ANTIFLAMA;13</v>
          </cell>
          <cell r="J30730">
            <v>45520</v>
          </cell>
        </row>
        <row r="30731">
          <cell r="F30731" t="str">
            <v>3. Item Componente;PP - BLOQUE ESPUMA D-26.0 ANTIFLAMA;14</v>
          </cell>
          <cell r="J30731">
            <v>45520</v>
          </cell>
        </row>
        <row r="30732">
          <cell r="F30732" t="str">
            <v>1. Item OP;PP - BLOQUE ESPUMA D-26.0 ANTIFLAMA;1</v>
          </cell>
          <cell r="J30732">
            <v>45520</v>
          </cell>
        </row>
        <row r="30733">
          <cell r="F30733" t="str">
            <v>4. Operaciones;PP - BLOQUE ESPUMA D-26.0 ANTIFLAMA;3</v>
          </cell>
          <cell r="J30733">
            <v>45520</v>
          </cell>
        </row>
        <row r="30734">
          <cell r="F30734" t="str">
            <v>4. Operaciones;PP - BLOQUE ESPUMA D-26.0 ANTIFLAMA;4</v>
          </cell>
          <cell r="J30734">
            <v>45520</v>
          </cell>
        </row>
        <row r="30735">
          <cell r="F30735" t="str">
            <v>4. Operaciones;PP - BLOQUE ESPUMA D-26.0 ANTIFLAMA;5</v>
          </cell>
          <cell r="J30735">
            <v>45520</v>
          </cell>
        </row>
        <row r="30736">
          <cell r="F30736" t="str">
            <v>4. Operaciones;PP - BLOQUE ESPUMA D-26.0 ANTIFLAMA;6</v>
          </cell>
          <cell r="J30736">
            <v>45520</v>
          </cell>
        </row>
        <row r="30737">
          <cell r="F30737" t="str">
            <v>2. Item Otros;PP - BLOQUE ESPUMA D-26.0 PENTA;1</v>
          </cell>
          <cell r="J30737">
            <v>45520</v>
          </cell>
        </row>
        <row r="30738">
          <cell r="F30738" t="str">
            <v>3. Item Componente;PP - BLOQUE ESPUMA D-26.0 PENTA;1</v>
          </cell>
          <cell r="J30738">
            <v>45520</v>
          </cell>
        </row>
        <row r="30739">
          <cell r="F30739" t="str">
            <v>3. Item Componente;PP - BLOQUE ESPUMA D-26.0 PENTA;2</v>
          </cell>
          <cell r="J30739">
            <v>45520</v>
          </cell>
        </row>
        <row r="30740">
          <cell r="F30740" t="str">
            <v>3. Item Componente;PP - BLOQUE ESPUMA D-26.0 PENTA;3</v>
          </cell>
          <cell r="J30740">
            <v>45520</v>
          </cell>
        </row>
        <row r="30741">
          <cell r="F30741" t="str">
            <v>4. Operaciones;PP - BLOQUE ESPUMA D-26.0 PENTA;1</v>
          </cell>
          <cell r="J30741">
            <v>45520</v>
          </cell>
        </row>
        <row r="30742">
          <cell r="F30742" t="str">
            <v>4. Operaciones;PP - BLOQUE ESPUMA D-26.0 PENTA;2</v>
          </cell>
          <cell r="J30742">
            <v>45520</v>
          </cell>
        </row>
        <row r="30743">
          <cell r="F30743" t="str">
            <v>4. Operaciones;PP - BLOQUE ESPUMA D-26.0 PENTA;3</v>
          </cell>
          <cell r="J30743">
            <v>45520</v>
          </cell>
        </row>
        <row r="30744">
          <cell r="F30744" t="str">
            <v>4. Operaciones;PP - BLOQUE ESPUMA D-26.0 PENTA;4</v>
          </cell>
          <cell r="J30744">
            <v>45520</v>
          </cell>
        </row>
        <row r="30745">
          <cell r="F30745" t="str">
            <v>4. Operaciones;PP - BLOQUE ESPUMA D-26.0 PENTA;5</v>
          </cell>
          <cell r="J30745">
            <v>45520</v>
          </cell>
        </row>
        <row r="30746">
          <cell r="F30746" t="str">
            <v>3. Item Componente;PP - BLOQUE ESPUMA D-26.0 PENTA;4</v>
          </cell>
          <cell r="J30746">
            <v>45520</v>
          </cell>
        </row>
        <row r="30747">
          <cell r="F30747" t="str">
            <v>3. Item Componente;PP - BLOQUE ESPUMA D-26.0 PENTA;5</v>
          </cell>
          <cell r="J30747">
            <v>45520</v>
          </cell>
        </row>
        <row r="30748">
          <cell r="F30748" t="str">
            <v>3. Item Componente;PP - BLOQUE ESPUMA D-26.0 PENTA;6</v>
          </cell>
          <cell r="J30748">
            <v>45520</v>
          </cell>
        </row>
        <row r="30749">
          <cell r="F30749" t="str">
            <v>3. Item Componente;PP - BLOQUE ESPUMA D-26.0 PENTA;7</v>
          </cell>
          <cell r="J30749">
            <v>45520</v>
          </cell>
        </row>
        <row r="30750">
          <cell r="F30750" t="str">
            <v>3. Item Componente;PP - BLOQUE ESPUMA D-26.0 PENTA;8</v>
          </cell>
          <cell r="J30750">
            <v>45520</v>
          </cell>
        </row>
        <row r="30751">
          <cell r="F30751" t="str">
            <v>3. Item Componente;PP - BLOQUE ESPUMA D-26.0 PENTA;9</v>
          </cell>
          <cell r="J30751">
            <v>45520</v>
          </cell>
        </row>
        <row r="30752">
          <cell r="F30752" t="str">
            <v>3. Item Componente;PP - BLOQUE ESPUMA D-26.0 PENTA;10</v>
          </cell>
          <cell r="J30752">
            <v>45520</v>
          </cell>
        </row>
        <row r="30753">
          <cell r="F30753" t="str">
            <v>3. Item Componente;PP - BLOQUE ESPUMA D-26.0 PENTA;11</v>
          </cell>
          <cell r="J30753">
            <v>45520</v>
          </cell>
        </row>
        <row r="30754">
          <cell r="F30754" t="str">
            <v>3. Item Componente;PP - BLOQUE ESPUMA D-26.0 PENTA;12</v>
          </cell>
          <cell r="J30754">
            <v>45520</v>
          </cell>
        </row>
        <row r="30755">
          <cell r="F30755" t="str">
            <v>3. Item Componente;PP - BLOQUE ESPUMA D-26.0 PENTA;13</v>
          </cell>
          <cell r="J30755">
            <v>45520</v>
          </cell>
        </row>
        <row r="30756">
          <cell r="F30756" t="str">
            <v>4. Operaciones;PP - BLOQUE ESPUMA D-26.0 PENTA;6</v>
          </cell>
          <cell r="J30756">
            <v>45520</v>
          </cell>
        </row>
        <row r="30757">
          <cell r="F30757" t="str">
            <v>2. Item Otros;PP - BLOQUE ESPUMA D-26.0 PENTA;2</v>
          </cell>
          <cell r="J30757">
            <v>45520</v>
          </cell>
        </row>
        <row r="30758">
          <cell r="F30758" t="str">
            <v>2. Item Otros;PP - BLOQUE ESPUMA D-26.0;5</v>
          </cell>
          <cell r="J30758">
            <v>45520</v>
          </cell>
        </row>
        <row r="30759">
          <cell r="F30759" t="str">
            <v>2. Item Otros;PP - BLOQUE ESPUMA D-26.0;6</v>
          </cell>
          <cell r="J30759">
            <v>45520</v>
          </cell>
        </row>
        <row r="30760">
          <cell r="F30760" t="str">
            <v>1. Item OP;PP - BLOQUE ESPUMA D-26.0 PENTA;1</v>
          </cell>
          <cell r="J30760">
            <v>45520</v>
          </cell>
        </row>
        <row r="30761">
          <cell r="F30761" t="str">
            <v>1. Item OP;PP - BLOQUE ESPUMA D-30.0;1</v>
          </cell>
          <cell r="J30761">
            <v>45520</v>
          </cell>
        </row>
        <row r="30762">
          <cell r="F30762" t="str">
            <v>2. Item Otros;PP - BLOQUE ESPUMA D-30.0;1</v>
          </cell>
          <cell r="J30762">
            <v>45520</v>
          </cell>
        </row>
        <row r="30763">
          <cell r="F30763" t="str">
            <v>2. Item Otros;PP - BLOQUE ESPUMA D-30.0;2</v>
          </cell>
          <cell r="J30763">
            <v>45520</v>
          </cell>
        </row>
        <row r="30764">
          <cell r="F30764" t="str">
            <v>3. Item Componente;PP - BLOQUE ESPUMA D-30.0;1</v>
          </cell>
          <cell r="J30764">
            <v>45520</v>
          </cell>
        </row>
        <row r="30765">
          <cell r="F30765" t="str">
            <v>3. Item Componente;PP - BLOQUE ESPUMA D-30.0;2</v>
          </cell>
          <cell r="J30765">
            <v>45520</v>
          </cell>
        </row>
        <row r="30766">
          <cell r="F30766" t="str">
            <v>3. Item Componente;PP - BLOQUE ESPUMA D-30.0;3</v>
          </cell>
          <cell r="J30766">
            <v>45520</v>
          </cell>
        </row>
        <row r="30767">
          <cell r="F30767" t="str">
            <v>4. Operaciones;PP - BLOQUE ESPUMA D-30.0;1</v>
          </cell>
          <cell r="J30767">
            <v>45520</v>
          </cell>
        </row>
        <row r="30768">
          <cell r="F30768" t="str">
            <v>4. Operaciones;PP - BLOQUE ESPUMA D-30.0;2</v>
          </cell>
          <cell r="J30768">
            <v>45520</v>
          </cell>
        </row>
        <row r="30769">
          <cell r="F30769" t="str">
            <v>4. Operaciones;PP - BLOQUE ESPUMA D-30.0;3</v>
          </cell>
          <cell r="J30769">
            <v>45520</v>
          </cell>
        </row>
        <row r="30770">
          <cell r="F30770" t="str">
            <v>3. Item Componente;PP - BLOQUE ESPUMA D-30.0;4</v>
          </cell>
          <cell r="J30770">
            <v>45520</v>
          </cell>
        </row>
        <row r="30771">
          <cell r="F30771" t="str">
            <v>3. Item Componente;PP - BLOQUE ESPUMA D-30.0;5</v>
          </cell>
          <cell r="J30771">
            <v>45520</v>
          </cell>
        </row>
        <row r="30772">
          <cell r="F30772" t="str">
            <v>3. Item Componente;PP - BLOQUE ESPUMA D-30.0;6</v>
          </cell>
          <cell r="J30772">
            <v>45520</v>
          </cell>
        </row>
        <row r="30773">
          <cell r="F30773" t="str">
            <v>4. Operaciones;PP - BLOQUE ESPUMA D-30.0;4</v>
          </cell>
          <cell r="J30773">
            <v>45520</v>
          </cell>
        </row>
        <row r="30774">
          <cell r="F30774" t="str">
            <v>4. Operaciones;PP - BLOQUE ESPUMA D-30.0;5</v>
          </cell>
          <cell r="J30774">
            <v>45520</v>
          </cell>
        </row>
        <row r="30775">
          <cell r="F30775" t="str">
            <v>4. Operaciones;PP - BLOQUE ESPUMA D-30.0;6</v>
          </cell>
          <cell r="J30775">
            <v>45520</v>
          </cell>
        </row>
        <row r="30776">
          <cell r="F30776" t="str">
            <v>3. Item Componente;PP - BLOQUE ESPUMA D-30.0;7</v>
          </cell>
          <cell r="J30776">
            <v>45520</v>
          </cell>
        </row>
        <row r="30777">
          <cell r="F30777" t="str">
            <v>3. Item Componente;PP - BLOQUE ESPUMA D-30.0;8</v>
          </cell>
          <cell r="J30777">
            <v>45520</v>
          </cell>
        </row>
        <row r="30778">
          <cell r="F30778" t="str">
            <v>3. Item Componente;PP - BLOQUE ESPUMA D-30.0;9</v>
          </cell>
          <cell r="J30778">
            <v>45520</v>
          </cell>
        </row>
        <row r="30779">
          <cell r="F30779" t="str">
            <v>3. Item Componente;PP - BLOQUE ESPUMA D-30.0;10</v>
          </cell>
          <cell r="J30779">
            <v>45520</v>
          </cell>
        </row>
        <row r="30780">
          <cell r="F30780" t="str">
            <v>3. Item Componente;PP - BLOQUE ESPUMA D-30.0;11</v>
          </cell>
          <cell r="J30780">
            <v>45520</v>
          </cell>
        </row>
        <row r="30781">
          <cell r="F30781" t="str">
            <v>3. Item Componente;PP - BLOQUE ESPUMA D-30.0;12</v>
          </cell>
          <cell r="J30781">
            <v>45520</v>
          </cell>
        </row>
        <row r="30782">
          <cell r="F30782" t="str">
            <v>3. Item Componente;PP - BLOQUE ESPUMA D-30.0;13</v>
          </cell>
          <cell r="J30782">
            <v>45520</v>
          </cell>
        </row>
        <row r="30783">
          <cell r="F30783" t="str">
            <v>3. Item Componente;PP - BLOQUE ESPUMA D-30.0;14</v>
          </cell>
          <cell r="J30783">
            <v>45520</v>
          </cell>
        </row>
        <row r="30784">
          <cell r="F30784" t="str">
            <v>1. Item OP;PP - BLOQUE ESPUMA D-40.0;1</v>
          </cell>
          <cell r="J30784">
            <v>45520</v>
          </cell>
        </row>
        <row r="30785">
          <cell r="F30785" t="str">
            <v>2. Item Otros;PP - BLOQUE ESPUMA D-40.0;1</v>
          </cell>
          <cell r="J30785">
            <v>45520</v>
          </cell>
        </row>
        <row r="30786">
          <cell r="F30786" t="str">
            <v>2. Item Otros;PP - BLOQUE ESPUMA D-40.0;2</v>
          </cell>
          <cell r="J30786">
            <v>45520</v>
          </cell>
        </row>
        <row r="30787">
          <cell r="F30787" t="str">
            <v>3. Item Componente;PP - BLOQUE ESPUMA D-40.0;1</v>
          </cell>
          <cell r="J30787">
            <v>45520</v>
          </cell>
        </row>
        <row r="30788">
          <cell r="F30788" t="str">
            <v>3. Item Componente;PP - BLOQUE ESPUMA D-40.0;2</v>
          </cell>
          <cell r="J30788">
            <v>45520</v>
          </cell>
        </row>
        <row r="30789">
          <cell r="F30789" t="str">
            <v>3. Item Componente;PP - BLOQUE ESPUMA D-40.0;3</v>
          </cell>
          <cell r="J30789">
            <v>45520</v>
          </cell>
        </row>
        <row r="30790">
          <cell r="F30790" t="str">
            <v>4. Operaciones;PP - BLOQUE ESPUMA D-40.0;1</v>
          </cell>
          <cell r="J30790">
            <v>45520</v>
          </cell>
        </row>
        <row r="30791">
          <cell r="F30791" t="str">
            <v>4. Operaciones;PP - BLOQUE ESPUMA D-40.0;2</v>
          </cell>
          <cell r="J30791">
            <v>45520</v>
          </cell>
        </row>
        <row r="30792">
          <cell r="F30792" t="str">
            <v>3. Item Componente;PP - BLOQUE ESPUMA D-40.0;4</v>
          </cell>
          <cell r="J30792">
            <v>45520</v>
          </cell>
        </row>
        <row r="30793">
          <cell r="F30793" t="str">
            <v>3. Item Componente;PP - BLOQUE ESPUMA D-40.0;5</v>
          </cell>
          <cell r="J30793">
            <v>45520</v>
          </cell>
        </row>
        <row r="30794">
          <cell r="F30794" t="str">
            <v>4. Operaciones;PP - BLOQUE ESPUMA D-40.0;3</v>
          </cell>
          <cell r="J30794">
            <v>45520</v>
          </cell>
        </row>
        <row r="30795">
          <cell r="F30795" t="str">
            <v>4. Operaciones;PP - BLOQUE ESPUMA D-40.0;4</v>
          </cell>
          <cell r="J30795">
            <v>45520</v>
          </cell>
        </row>
        <row r="30796">
          <cell r="F30796" t="str">
            <v>4. Operaciones;PP - BLOQUE ESPUMA D-40.0;5</v>
          </cell>
          <cell r="J30796">
            <v>45520</v>
          </cell>
        </row>
        <row r="30797">
          <cell r="F30797" t="str">
            <v>4. Operaciones;PP - BLOQUE ESPUMA D-40.0;6</v>
          </cell>
          <cell r="J30797">
            <v>45520</v>
          </cell>
        </row>
        <row r="30798">
          <cell r="F30798" t="str">
            <v>3. Item Componente;PP - BLOQUE ESPUMA D-40.0;6</v>
          </cell>
          <cell r="J30798">
            <v>45520</v>
          </cell>
        </row>
        <row r="30799">
          <cell r="F30799" t="str">
            <v>3. Item Componente;PP - BLOQUE ESPUMA D-40.0;7</v>
          </cell>
          <cell r="J30799">
            <v>45520</v>
          </cell>
        </row>
        <row r="30800">
          <cell r="F30800" t="str">
            <v>3. Item Componente;PP - BLOQUE ESPUMA D-40.0;8</v>
          </cell>
          <cell r="J30800">
            <v>45520</v>
          </cell>
        </row>
        <row r="30801">
          <cell r="F30801" t="str">
            <v>3. Item Componente;PP - BLOQUE ESPUMA D-40.0;9</v>
          </cell>
          <cell r="J30801">
            <v>45520</v>
          </cell>
        </row>
        <row r="30802">
          <cell r="F30802" t="str">
            <v>3. Item Componente;PP - BLOQUE ESPUMA D-40.0;10</v>
          </cell>
          <cell r="J30802">
            <v>45520</v>
          </cell>
        </row>
        <row r="30803">
          <cell r="F30803" t="str">
            <v>3. Item Componente;PP - BLOQUE ESPUMA D-40.0;11</v>
          </cell>
          <cell r="J30803">
            <v>45520</v>
          </cell>
        </row>
        <row r="30804">
          <cell r="F30804" t="str">
            <v>3. Item Componente;PP - BLOQUE ESPUMA D-40.0;12</v>
          </cell>
          <cell r="J30804">
            <v>45520</v>
          </cell>
        </row>
        <row r="30805">
          <cell r="F30805" t="str">
            <v>3. Item Componente;PP - BLOQUE ESPUMA D-40.0;13</v>
          </cell>
          <cell r="J30805">
            <v>45520</v>
          </cell>
        </row>
        <row r="30806">
          <cell r="F30806" t="str">
            <v>1. Item OP;PP - BLOQUE ESPUMA D-23.0;1</v>
          </cell>
          <cell r="J30806">
            <v>45520</v>
          </cell>
        </row>
        <row r="30807">
          <cell r="F30807" t="str">
            <v>4. Operaciones;PP - BLOQUE ESPUMA D-23.0;1</v>
          </cell>
          <cell r="J30807">
            <v>45520</v>
          </cell>
        </row>
        <row r="30808">
          <cell r="F30808" t="str">
            <v>4. Operaciones;PP - BLOQUE ESPUMA D-23.0;2</v>
          </cell>
          <cell r="J30808">
            <v>45520</v>
          </cell>
        </row>
        <row r="30809">
          <cell r="F30809" t="str">
            <v>4. Operaciones;PP - BLOQUE ESPUMA D-23.0;3</v>
          </cell>
          <cell r="J30809">
            <v>45520</v>
          </cell>
        </row>
        <row r="30810">
          <cell r="F30810" t="str">
            <v>4. Operaciones;PP - BLOQUE ESPUMA D-23.0;4</v>
          </cell>
          <cell r="J30810">
            <v>45520</v>
          </cell>
        </row>
        <row r="30811">
          <cell r="F30811" t="str">
            <v>4. Operaciones;PP - BLOQUE ESPUMA D-23.0;5</v>
          </cell>
          <cell r="J30811">
            <v>45520</v>
          </cell>
        </row>
        <row r="30812">
          <cell r="F30812" t="str">
            <v>4. Operaciones;PP - BLOQUE ESPUMA D-23.0;6</v>
          </cell>
          <cell r="J30812">
            <v>45520</v>
          </cell>
        </row>
        <row r="30813">
          <cell r="F30813" t="str">
            <v>2. Item Otros;PP - BLOQUE ESPUMA D-23.0;1</v>
          </cell>
          <cell r="J30813">
            <v>45520</v>
          </cell>
        </row>
        <row r="30814">
          <cell r="F30814" t="str">
            <v>2. Item Otros;PP - BLOQUE ESPUMA D-23.0;2</v>
          </cell>
          <cell r="J30814">
            <v>45520</v>
          </cell>
        </row>
        <row r="30815">
          <cell r="F30815" t="str">
            <v>1. Item OP;PP - BLOQUE ESPUMA D-23.0;2</v>
          </cell>
          <cell r="J30815">
            <v>45520</v>
          </cell>
        </row>
        <row r="30816">
          <cell r="F30816" t="str">
            <v>2. Item Otros;PP - BLOQUE ESPUMA D-23.0;3</v>
          </cell>
          <cell r="J30816">
            <v>45520</v>
          </cell>
        </row>
        <row r="30817">
          <cell r="F30817" t="str">
            <v>2. Item Otros;PP - BLOQUE ESPUMA D-23.0;4</v>
          </cell>
          <cell r="J30817">
            <v>45520</v>
          </cell>
        </row>
        <row r="30818">
          <cell r="F30818" t="str">
            <v>3. Item Componente;PP - BLOQUE ESPUMA D-23.0;2</v>
          </cell>
          <cell r="J30818">
            <v>45520</v>
          </cell>
        </row>
        <row r="30819">
          <cell r="F30819" t="str">
            <v>3. Item Componente;PP - BLOQUE ESPUMA D-23.0;3</v>
          </cell>
          <cell r="J30819">
            <v>45520</v>
          </cell>
        </row>
        <row r="30820">
          <cell r="F30820" t="str">
            <v>3. Item Componente;PP - BLOQUE ESPUMA D-23.0;4</v>
          </cell>
          <cell r="J30820">
            <v>45520</v>
          </cell>
        </row>
        <row r="30821">
          <cell r="F30821" t="str">
            <v>4. Operaciones;PP - BLOQUE ESPUMA D-23.0;7</v>
          </cell>
          <cell r="J30821">
            <v>45520</v>
          </cell>
        </row>
        <row r="30822">
          <cell r="F30822" t="str">
            <v>4. Operaciones;PP - BLOQUE ESPUMA D-23.0;8</v>
          </cell>
          <cell r="J30822">
            <v>45520</v>
          </cell>
        </row>
        <row r="30823">
          <cell r="F30823" t="str">
            <v>3. Item Componente;PP - BLOQUE ESPUMA D-23.0;5</v>
          </cell>
          <cell r="J30823">
            <v>45520</v>
          </cell>
        </row>
        <row r="30824">
          <cell r="F30824" t="str">
            <v>4. Operaciones;PP - BLOQUE ESPUMA D-23.0;9</v>
          </cell>
          <cell r="J30824">
            <v>45520</v>
          </cell>
        </row>
        <row r="30825">
          <cell r="F30825" t="str">
            <v>4. Operaciones;PP - BLOQUE ESPUMA D-23.0;10</v>
          </cell>
          <cell r="J30825">
            <v>45520</v>
          </cell>
        </row>
        <row r="30826">
          <cell r="F30826" t="str">
            <v>4. Operaciones;PP - BLOQUE ESPUMA D-23.0;11</v>
          </cell>
          <cell r="J30826">
            <v>45520</v>
          </cell>
        </row>
        <row r="30827">
          <cell r="F30827" t="str">
            <v>4. Operaciones;PP - BLOQUE ESPUMA D-23.0;12</v>
          </cell>
          <cell r="J30827">
            <v>45520</v>
          </cell>
        </row>
        <row r="30828">
          <cell r="F30828" t="str">
            <v>3. Item Componente;PP - BLOQUE ESPUMA D-23.0;6</v>
          </cell>
          <cell r="J30828">
            <v>45520</v>
          </cell>
        </row>
        <row r="30829">
          <cell r="F30829" t="str">
            <v>3. Item Componente;PP - BLOQUE ESPUMA D-23.0;7</v>
          </cell>
          <cell r="J30829">
            <v>45520</v>
          </cell>
        </row>
        <row r="30830">
          <cell r="F30830" t="str">
            <v>3. Item Componente;PP - BLOQUE ESPUMA D-23.0;8</v>
          </cell>
          <cell r="J30830">
            <v>45520</v>
          </cell>
        </row>
        <row r="30831">
          <cell r="F30831" t="str">
            <v>3. Item Componente;PP - BLOQUE ESPUMA D-23.0;9</v>
          </cell>
          <cell r="J30831">
            <v>45520</v>
          </cell>
        </row>
        <row r="30832">
          <cell r="F30832" t="str">
            <v>3. Item Componente;PP - BLOQUE ESPUMA D-23.0;10</v>
          </cell>
          <cell r="J30832">
            <v>45520</v>
          </cell>
        </row>
        <row r="30833">
          <cell r="F30833" t="str">
            <v>3. Item Componente;PP - BLOQUE ESPUMA D-23.0;11</v>
          </cell>
          <cell r="J30833">
            <v>45520</v>
          </cell>
        </row>
        <row r="30834">
          <cell r="F30834" t="str">
            <v>3. Item Componente;PP - BLOQUE ESPUMA D-23.0;12</v>
          </cell>
          <cell r="J30834">
            <v>45520</v>
          </cell>
        </row>
        <row r="30835">
          <cell r="F30835" t="str">
            <v>3. Item Componente;PP - BLOQUE ESPUMA D-23.0;13</v>
          </cell>
          <cell r="J30835">
            <v>45520</v>
          </cell>
        </row>
        <row r="30836">
          <cell r="F30836" t="str">
            <v>3. Item Componente;PP - BLOQUE ESPUMA D-23.0;14</v>
          </cell>
          <cell r="J30836">
            <v>45520</v>
          </cell>
        </row>
        <row r="30837">
          <cell r="F30837" t="str">
            <v>3. Item Componente;PP - BLOQUE ESPUMA D-23.0;15</v>
          </cell>
          <cell r="J30837">
            <v>45520</v>
          </cell>
        </row>
        <row r="30838">
          <cell r="F30838" t="str">
            <v>3. Item Componente;PP - BLOQUE ESPUMA D-23.0;16</v>
          </cell>
          <cell r="J30838">
            <v>45520</v>
          </cell>
        </row>
        <row r="30839">
          <cell r="F30839" t="str">
            <v>3. Item Componente;PP - BLOQUE ESPUMA D-23.0;17</v>
          </cell>
          <cell r="J30839">
            <v>45520</v>
          </cell>
        </row>
        <row r="30840">
          <cell r="F30840" t="str">
            <v>3. Item Componente;PP - BLOQUE ESPUMA D-23.0;18</v>
          </cell>
          <cell r="J30840">
            <v>45520</v>
          </cell>
        </row>
        <row r="30841">
          <cell r="F30841" t="str">
            <v>3. Item Componente;PP - BLOQUE ESPUMA D-23.0;19</v>
          </cell>
          <cell r="J30841">
            <v>45520</v>
          </cell>
        </row>
        <row r="30842">
          <cell r="F30842" t="str">
            <v>3. Item Componente;PP - BLOQUE ESPUMA D-23.0;20</v>
          </cell>
          <cell r="J30842">
            <v>45520</v>
          </cell>
        </row>
        <row r="30843">
          <cell r="F30843" t="str">
            <v>3. Item Componente;PP - BLOQUE ESPUMA D-23.0;21</v>
          </cell>
          <cell r="J30843">
            <v>45520</v>
          </cell>
        </row>
        <row r="30844">
          <cell r="F30844" t="str">
            <v>3. Item Componente;PP - BLOQUE ESPUMA D-23.0;22</v>
          </cell>
          <cell r="J30844">
            <v>45520</v>
          </cell>
        </row>
        <row r="30845">
          <cell r="F30845" t="str">
            <v>3. Item Componente;PP - BLOQUE ESPUMA D-23.0;23</v>
          </cell>
          <cell r="J30845">
            <v>45520</v>
          </cell>
        </row>
        <row r="30846">
          <cell r="F30846" t="str">
            <v>3. Item Componente;PP - BLOQUE ESPUMA D-23.0;24</v>
          </cell>
          <cell r="J30846">
            <v>45520</v>
          </cell>
        </row>
        <row r="30847">
          <cell r="F30847" t="str">
            <v>3. Item Componente;PP - BLOQUE ESPUMA D-23.0;25</v>
          </cell>
          <cell r="J30847">
            <v>45520</v>
          </cell>
        </row>
        <row r="30848">
          <cell r="F30848" t="str">
            <v>3. Item Componente;PP - BLOQUE ESPUMA D-23.0;26</v>
          </cell>
          <cell r="J30848">
            <v>45520</v>
          </cell>
        </row>
        <row r="30849">
          <cell r="F30849" t="str">
            <v>3. Item Componente;PP - BLOQUE ESPUMA D-23.0;27</v>
          </cell>
          <cell r="J30849">
            <v>45520</v>
          </cell>
        </row>
        <row r="30850">
          <cell r="F30850" t="str">
            <v>3. Item Componente;PP - BLOQUE ESPUMA D-20.0;1</v>
          </cell>
          <cell r="J30850">
            <v>45520</v>
          </cell>
        </row>
        <row r="30851">
          <cell r="F30851" t="str">
            <v>3. Item Componente;PP - BLOQUE ESPUMA D-20.0;2</v>
          </cell>
          <cell r="J30851">
            <v>45520</v>
          </cell>
        </row>
        <row r="30852">
          <cell r="F30852" t="str">
            <v>3. Item Componente;PP - BLOQUE ESPUMA D-20.0;3</v>
          </cell>
          <cell r="J30852">
            <v>45520</v>
          </cell>
        </row>
        <row r="30853">
          <cell r="F30853" t="str">
            <v>3. Item Componente;PP - BLOQUE ESPUMA D-20.0;4</v>
          </cell>
          <cell r="J30853">
            <v>45520</v>
          </cell>
        </row>
        <row r="30854">
          <cell r="F30854" t="str">
            <v>3. Item Componente;PP - BLOQUE ESPUMA D-20.0;5</v>
          </cell>
          <cell r="J30854">
            <v>45520</v>
          </cell>
        </row>
        <row r="30855">
          <cell r="F30855" t="str">
            <v>3. Item Componente;PP - BLOQUE ESPUMA D-20.0;6</v>
          </cell>
          <cell r="J30855">
            <v>45520</v>
          </cell>
        </row>
        <row r="30856">
          <cell r="F30856" t="str">
            <v>3. Item Componente;PP - BLOQUE ESPUMA D-20.0;7</v>
          </cell>
          <cell r="J30856">
            <v>45520</v>
          </cell>
        </row>
        <row r="30857">
          <cell r="F30857" t="str">
            <v>3. Item Componente;PP - BLOQUE ESPUMA D-20.0;8</v>
          </cell>
          <cell r="J30857">
            <v>45520</v>
          </cell>
        </row>
        <row r="30858">
          <cell r="F30858" t="str">
            <v>3. Item Componente;PP - BLOQUE ESPUMA D-20.0;9</v>
          </cell>
          <cell r="J30858">
            <v>45520</v>
          </cell>
        </row>
        <row r="30859">
          <cell r="F30859" t="str">
            <v>3. Item Componente;PP - BLOQUE ESPUMA D-20.0;10</v>
          </cell>
          <cell r="J30859">
            <v>45520</v>
          </cell>
        </row>
        <row r="30860">
          <cell r="F30860" t="str">
            <v>3. Item Componente;PP - BLOQUE ESPUMA D-20.0;11</v>
          </cell>
          <cell r="J30860">
            <v>45520</v>
          </cell>
        </row>
        <row r="30861">
          <cell r="F30861" t="str">
            <v>3. Item Componente;PP - BLOQUE ESPUMA D-20.0;12</v>
          </cell>
          <cell r="J30861">
            <v>45520</v>
          </cell>
        </row>
        <row r="30862">
          <cell r="F30862" t="str">
            <v>3. Item Componente;PP - BLOQUE ESPUMA D-20.0;13</v>
          </cell>
          <cell r="J30862">
            <v>45520</v>
          </cell>
        </row>
        <row r="30863">
          <cell r="F30863" t="str">
            <v>3. Item Componente;PP - BLOQUE ESPUMA D-20.0;14</v>
          </cell>
          <cell r="J30863">
            <v>45520</v>
          </cell>
        </row>
        <row r="30864">
          <cell r="F30864" t="str">
            <v>2. Item Otros;PP - BLOQUE ESPUMA D-20.0;1</v>
          </cell>
          <cell r="J30864">
            <v>45520</v>
          </cell>
        </row>
        <row r="30865">
          <cell r="F30865" t="str">
            <v>2. Item Otros;PP - BLOQUE ESPUMA D-20.0;2</v>
          </cell>
          <cell r="J30865">
            <v>45520</v>
          </cell>
        </row>
        <row r="30866">
          <cell r="F30866" t="str">
            <v>4. Operaciones;PP - BLOQUE ESPUMA D-20.0;1</v>
          </cell>
          <cell r="J30866">
            <v>45520</v>
          </cell>
        </row>
        <row r="30867">
          <cell r="F30867" t="str">
            <v>4. Operaciones;PP - BLOQUE ESPUMA D-20.0;2</v>
          </cell>
          <cell r="J30867">
            <v>45520</v>
          </cell>
        </row>
        <row r="30868">
          <cell r="F30868" t="str">
            <v>4. Operaciones;PP - BLOQUE ESPUMA D-20.0;3</v>
          </cell>
          <cell r="J30868">
            <v>45520</v>
          </cell>
        </row>
        <row r="30869">
          <cell r="F30869" t="str">
            <v>4. Operaciones;PP - BLOQUE ESPUMA D-20.0;4</v>
          </cell>
          <cell r="J30869">
            <v>45520</v>
          </cell>
        </row>
        <row r="30870">
          <cell r="F30870" t="str">
            <v>4. Operaciones;PP - BLOQUE ESPUMA D-20.0;5</v>
          </cell>
          <cell r="J30870">
            <v>45520</v>
          </cell>
        </row>
        <row r="30871">
          <cell r="F30871" t="str">
            <v>4. Operaciones;PP - BLOQUE ESPUMA D-20.0;6</v>
          </cell>
          <cell r="J30871">
            <v>45520</v>
          </cell>
        </row>
        <row r="30872">
          <cell r="F30872" t="str">
            <v>1. Item OP;PP - BLOQUE ESPUMA D-20.0;1</v>
          </cell>
          <cell r="J30872">
            <v>45520</v>
          </cell>
        </row>
        <row r="30873">
          <cell r="F30873" t="str">
            <v>2. Item Otros;PP - BLOQUE ESPUMA D-18.0;1</v>
          </cell>
          <cell r="J30873">
            <v>45524</v>
          </cell>
        </row>
        <row r="30874">
          <cell r="F30874" t="str">
            <v>3. Item Componente;PP - BLOQUE ESPUMA D-18.0;1</v>
          </cell>
          <cell r="J30874">
            <v>45524</v>
          </cell>
        </row>
        <row r="30875">
          <cell r="F30875" t="str">
            <v>3. Item Componente;PP - BLOQUE ESPUMA D-18.0;2</v>
          </cell>
          <cell r="J30875">
            <v>45524</v>
          </cell>
        </row>
        <row r="30876">
          <cell r="F30876" t="str">
            <v>3. Item Componente;PP - BLOQUE ESPUMA D-18.0;3</v>
          </cell>
          <cell r="J30876">
            <v>45524</v>
          </cell>
        </row>
        <row r="30877">
          <cell r="F30877" t="str">
            <v>3. Item Componente;PP - BLOQUE ESPUMA D-18.0;4</v>
          </cell>
          <cell r="J30877">
            <v>45524</v>
          </cell>
        </row>
        <row r="30878">
          <cell r="F30878" t="str">
            <v>3. Item Componente;PP - BLOQUE ESPUMA D-18.0;5</v>
          </cell>
          <cell r="J30878">
            <v>45524</v>
          </cell>
        </row>
        <row r="30879">
          <cell r="F30879" t="str">
            <v>3. Item Componente;PP - BLOQUE ESPUMA D-18.0;6</v>
          </cell>
          <cell r="J30879">
            <v>45524</v>
          </cell>
        </row>
        <row r="30880">
          <cell r="F30880" t="str">
            <v>3. Item Componente;PP - BLOQUE ESPUMA D-18.0;7</v>
          </cell>
          <cell r="J30880">
            <v>45524</v>
          </cell>
        </row>
        <row r="30881">
          <cell r="F30881" t="str">
            <v>3. Item Componente;PP - BLOQUE ESPUMA D-18.0;8</v>
          </cell>
          <cell r="J30881">
            <v>45524</v>
          </cell>
        </row>
        <row r="30882">
          <cell r="F30882" t="str">
            <v>3. Item Componente;PP - BLOQUE ESPUMA D-18.0;9</v>
          </cell>
          <cell r="J30882">
            <v>45524</v>
          </cell>
        </row>
        <row r="30883">
          <cell r="F30883" t="str">
            <v>3. Item Componente;PP - BLOQUE ESPUMA D-18.0;10</v>
          </cell>
          <cell r="J30883">
            <v>45524</v>
          </cell>
        </row>
        <row r="30884">
          <cell r="F30884" t="str">
            <v>3. Item Componente;PP - BLOQUE ESPUMA D-18.0;11</v>
          </cell>
          <cell r="J30884">
            <v>45524</v>
          </cell>
        </row>
        <row r="30885">
          <cell r="F30885" t="str">
            <v>3. Item Componente;PP - BLOQUE ESPUMA D-18.0;12</v>
          </cell>
          <cell r="J30885">
            <v>45524</v>
          </cell>
        </row>
        <row r="30886">
          <cell r="F30886" t="str">
            <v>2. Item Otros;PP - BLOQUE ESPUMA D-18.0;2</v>
          </cell>
          <cell r="J30886">
            <v>45524</v>
          </cell>
        </row>
        <row r="30887">
          <cell r="F30887" t="str">
            <v>1. Item OP;PP - BLOQUE ESPUMA D-18.0;1</v>
          </cell>
          <cell r="J30887">
            <v>45524</v>
          </cell>
        </row>
        <row r="30888">
          <cell r="F30888" t="str">
            <v>4. Operaciones;PP - BLOQUE ESPUMA D-18.0;1</v>
          </cell>
          <cell r="J30888">
            <v>45524</v>
          </cell>
        </row>
        <row r="30889">
          <cell r="F30889" t="str">
            <v>4. Operaciones;PP - BLOQUE ESPUMA D-18.0;2</v>
          </cell>
          <cell r="J30889">
            <v>45524</v>
          </cell>
        </row>
        <row r="30890">
          <cell r="F30890" t="str">
            <v>4. Operaciones;PP - BLOQUE ESPUMA D-18.0;3</v>
          </cell>
          <cell r="J30890">
            <v>45524</v>
          </cell>
        </row>
        <row r="30891">
          <cell r="F30891" t="str">
            <v>4. Operaciones;PP - BLOQUE ESPUMA D-18.0;4</v>
          </cell>
          <cell r="J30891">
            <v>45524</v>
          </cell>
        </row>
        <row r="30892">
          <cell r="F30892" t="str">
            <v>4. Operaciones;PP - BLOQUE ESPUMA D-18.0;5</v>
          </cell>
          <cell r="J30892">
            <v>45524</v>
          </cell>
        </row>
        <row r="30893">
          <cell r="F30893" t="str">
            <v>4. Operaciones;PP - BLOQUE ESPUMA D-18.0;6</v>
          </cell>
          <cell r="J30893">
            <v>45524</v>
          </cell>
        </row>
        <row r="30894">
          <cell r="F30894" t="str">
            <v>3. Item Componente;PP - BLOQUE ESPUMA D-18.0;13</v>
          </cell>
          <cell r="J30894">
            <v>45524</v>
          </cell>
        </row>
        <row r="30895">
          <cell r="F30895" t="str">
            <v>3. Item Componente;PP - BLOQUE ESPUMA D-18.0;14</v>
          </cell>
          <cell r="J30895">
            <v>45524</v>
          </cell>
        </row>
        <row r="30896">
          <cell r="F30896" t="str">
            <v>2. Item Otros;PP - BLOQUE ESPUMA D-15.0 CILINDRO;1</v>
          </cell>
          <cell r="J30896">
            <v>45524</v>
          </cell>
        </row>
        <row r="30897">
          <cell r="F30897" t="str">
            <v>2. Item Otros;PP - BLOQUE ESPUMA D-15.0 CILINDRO;2</v>
          </cell>
          <cell r="J30897">
            <v>45524</v>
          </cell>
        </row>
        <row r="30898">
          <cell r="F30898" t="str">
            <v>3. Item Componente;PP - BLOQUE ESPUMA D-15.0 CILINDRO;1</v>
          </cell>
          <cell r="J30898">
            <v>45524</v>
          </cell>
        </row>
        <row r="30899">
          <cell r="F30899" t="str">
            <v>3. Item Componente;PP - BLOQUE ESPUMA D-15.0 CILINDRO;2</v>
          </cell>
          <cell r="J30899">
            <v>45524</v>
          </cell>
        </row>
        <row r="30900">
          <cell r="F30900" t="str">
            <v>3. Item Componente;PP - BLOQUE ESPUMA D-15.0 CILINDRO;3</v>
          </cell>
          <cell r="J30900">
            <v>45524</v>
          </cell>
        </row>
        <row r="30901">
          <cell r="F30901" t="str">
            <v>3. Item Componente;PP - BLOQUE ESPUMA D-15.0 CILINDRO;4</v>
          </cell>
          <cell r="J30901">
            <v>45524</v>
          </cell>
        </row>
        <row r="30902">
          <cell r="F30902" t="str">
            <v>3. Item Componente;PP - BLOQUE ESPUMA D-15.0 CILINDRO;5</v>
          </cell>
          <cell r="J30902">
            <v>45524</v>
          </cell>
        </row>
        <row r="30903">
          <cell r="F30903" t="str">
            <v>3. Item Componente;PP - BLOQUE ESPUMA D-15.0 CILINDRO;6</v>
          </cell>
          <cell r="J30903">
            <v>45524</v>
          </cell>
        </row>
        <row r="30904">
          <cell r="F30904" t="str">
            <v>3. Item Componente;PP - BLOQUE ESPUMA D-15.0 CILINDRO;7</v>
          </cell>
          <cell r="J30904">
            <v>45524</v>
          </cell>
        </row>
        <row r="30905">
          <cell r="F30905" t="str">
            <v>3. Item Componente;PP - BLOQUE ESPUMA D-15.0 CILINDRO;8</v>
          </cell>
          <cell r="J30905">
            <v>45524</v>
          </cell>
        </row>
        <row r="30906">
          <cell r="F30906" t="str">
            <v>3. Item Componente;PP - BLOQUE ESPUMA D-15.0 CILINDRO;9</v>
          </cell>
          <cell r="J30906">
            <v>45524</v>
          </cell>
        </row>
        <row r="30907">
          <cell r="F30907" t="str">
            <v>3. Item Componente;PP - BLOQUE ESPUMA D-15.0 CILINDRO;10</v>
          </cell>
          <cell r="J30907">
            <v>45524</v>
          </cell>
        </row>
        <row r="30908">
          <cell r="F30908" t="str">
            <v>3. Item Componente;PP - BLOQUE ESPUMA D-15.0 CILINDRO;11</v>
          </cell>
          <cell r="J30908">
            <v>45524</v>
          </cell>
        </row>
        <row r="30909">
          <cell r="F30909" t="str">
            <v>3. Item Componente;PP - BLOQUE ESPUMA D-15.0 CILINDRO;12</v>
          </cell>
          <cell r="J30909">
            <v>45524</v>
          </cell>
        </row>
        <row r="30910">
          <cell r="F30910" t="str">
            <v>3. Item Componente;PP - BLOQUE ESPUMA D-15.0 CILINDRO;13</v>
          </cell>
          <cell r="J30910">
            <v>45524</v>
          </cell>
        </row>
        <row r="30911">
          <cell r="F30911" t="str">
            <v>3. Item Componente;PP - BLOQUE ESPUMA D-15.0 CILINDRO;14</v>
          </cell>
          <cell r="J30911">
            <v>45524</v>
          </cell>
        </row>
        <row r="30912">
          <cell r="F30912" t="str">
            <v>4. Operaciones;PP - BLOQUE ESPUMA D-15.0 CILINDRO;1</v>
          </cell>
          <cell r="J30912">
            <v>45524</v>
          </cell>
        </row>
        <row r="30913">
          <cell r="F30913" t="str">
            <v>4. Operaciones;PP - BLOQUE ESPUMA D-15.0 CILINDRO;2</v>
          </cell>
          <cell r="J30913">
            <v>45524</v>
          </cell>
        </row>
        <row r="30914">
          <cell r="F30914" t="str">
            <v>4. Operaciones;PP - BLOQUE ESPUMA D-15.0 CILINDRO;3</v>
          </cell>
          <cell r="J30914">
            <v>45524</v>
          </cell>
        </row>
        <row r="30915">
          <cell r="F30915" t="str">
            <v>4. Operaciones;PP - BLOQUE ESPUMA D-15.0 CILINDRO;4</v>
          </cell>
          <cell r="J30915">
            <v>45524</v>
          </cell>
        </row>
        <row r="30916">
          <cell r="F30916" t="str">
            <v>4. Operaciones;PP - BLOQUE ESPUMA D-15.0 CILINDRO;5</v>
          </cell>
          <cell r="J30916">
            <v>45524</v>
          </cell>
        </row>
        <row r="30917">
          <cell r="F30917" t="str">
            <v>4. Operaciones;PP - BLOQUE ESPUMA D-15.0 CILINDRO;6</v>
          </cell>
          <cell r="J30917">
            <v>45524</v>
          </cell>
        </row>
        <row r="30918">
          <cell r="F30918" t="str">
            <v>1. Item OP;PP - BLOQUE ESPUMA D-15.0 CILINDRO;1</v>
          </cell>
          <cell r="J30918">
            <v>45524</v>
          </cell>
        </row>
        <row r="30919">
          <cell r="F30919" t="str">
            <v>3. Item Componente;PP - BLOQUE ESPUMA D-15.0;1</v>
          </cell>
          <cell r="J30919">
            <v>45524</v>
          </cell>
        </row>
        <row r="30920">
          <cell r="F30920" t="str">
            <v>3. Item Componente;PP - BLOQUE ESPUMA D-15.0;2</v>
          </cell>
          <cell r="J30920">
            <v>45524</v>
          </cell>
        </row>
        <row r="30921">
          <cell r="F30921" t="str">
            <v>3. Item Componente;PP - BLOQUE ESPUMA D-15.0;3</v>
          </cell>
          <cell r="J30921">
            <v>45524</v>
          </cell>
        </row>
        <row r="30922">
          <cell r="F30922" t="str">
            <v>3. Item Componente;PP - BLOQUE ESPUMA D-15.0;4</v>
          </cell>
          <cell r="J30922">
            <v>45524</v>
          </cell>
        </row>
        <row r="30923">
          <cell r="F30923" t="str">
            <v>2. Item Otros;PP - BLOQUE ESPUMA D-15.0;1</v>
          </cell>
          <cell r="J30923">
            <v>45524</v>
          </cell>
        </row>
        <row r="30924">
          <cell r="F30924" t="str">
            <v>2. Item Otros;PP - BLOQUE ESPUMA D-15.0;2</v>
          </cell>
          <cell r="J30924">
            <v>45524</v>
          </cell>
        </row>
        <row r="30925">
          <cell r="F30925" t="str">
            <v>2. Item Otros;PP - BLOQUE ESPUMA D-15.0;3</v>
          </cell>
          <cell r="J30925">
            <v>45524</v>
          </cell>
        </row>
        <row r="30926">
          <cell r="F30926" t="str">
            <v>2. Item Otros;PP - BLOQUE ESPUMA D-15.0;4</v>
          </cell>
          <cell r="J30926">
            <v>45524</v>
          </cell>
        </row>
        <row r="30927">
          <cell r="F30927" t="str">
            <v>3. Item Componente;PP - BLOQUE ESPUMA D-15.0;5</v>
          </cell>
          <cell r="J30927">
            <v>45524</v>
          </cell>
        </row>
        <row r="30928">
          <cell r="F30928" t="str">
            <v>3. Item Componente;PP - BLOQUE ESPUMA D-15.0;6</v>
          </cell>
          <cell r="J30928">
            <v>45524</v>
          </cell>
        </row>
        <row r="30929">
          <cell r="F30929" t="str">
            <v>1. Item OP;PP - BLOQUE ESPUMA D-15.0;1</v>
          </cell>
          <cell r="J30929">
            <v>45524</v>
          </cell>
        </row>
        <row r="30930">
          <cell r="F30930" t="str">
            <v>4. Operaciones;PP - BLOQUE ESPUMA D-15.0;1</v>
          </cell>
          <cell r="J30930">
            <v>45524</v>
          </cell>
        </row>
        <row r="30931">
          <cell r="F30931" t="str">
            <v>4. Operaciones;PP - BLOQUE ESPUMA D-15.0;2</v>
          </cell>
          <cell r="J30931">
            <v>45524</v>
          </cell>
        </row>
        <row r="30932">
          <cell r="F30932" t="str">
            <v>4. Operaciones;PP - BLOQUE ESPUMA D-15.0;3</v>
          </cell>
          <cell r="J30932">
            <v>45524</v>
          </cell>
        </row>
        <row r="30933">
          <cell r="F30933" t="str">
            <v>4. Operaciones;PP - BLOQUE ESPUMA D-15.0;4</v>
          </cell>
          <cell r="J30933">
            <v>45524</v>
          </cell>
        </row>
        <row r="30934">
          <cell r="F30934" t="str">
            <v>4. Operaciones;PP - BLOQUE ESPUMA D-15.0;5</v>
          </cell>
          <cell r="J30934">
            <v>45524</v>
          </cell>
        </row>
        <row r="30935">
          <cell r="F30935" t="str">
            <v>4. Operaciones;PP - BLOQUE ESPUMA D-15.0;6</v>
          </cell>
          <cell r="J30935">
            <v>45524</v>
          </cell>
        </row>
        <row r="30936">
          <cell r="F30936" t="str">
            <v>3. Item Componente;PP - BLOQUE ESPUMA D-15.0;7</v>
          </cell>
          <cell r="J30936">
            <v>45524</v>
          </cell>
        </row>
        <row r="30937">
          <cell r="F30937" t="str">
            <v>3. Item Componente;PP - BLOQUE ESPUMA D-15.0;8</v>
          </cell>
          <cell r="J30937">
            <v>45524</v>
          </cell>
        </row>
        <row r="30938">
          <cell r="F30938" t="str">
            <v>3. Item Componente;PP - BLOQUE ESPUMA D-15.0;9</v>
          </cell>
          <cell r="J30938">
            <v>45524</v>
          </cell>
        </row>
        <row r="30939">
          <cell r="F30939" t="str">
            <v>3. Item Componente;PP - BLOQUE ESPUMA D-15.0;10</v>
          </cell>
          <cell r="J30939">
            <v>45524</v>
          </cell>
        </row>
        <row r="30940">
          <cell r="F30940" t="str">
            <v>3. Item Componente;PP - BLOQUE ESPUMA D-15.0;11</v>
          </cell>
          <cell r="J30940">
            <v>45524</v>
          </cell>
        </row>
        <row r="30941">
          <cell r="F30941" t="str">
            <v>3. Item Componente;PP - BLOQUE ESPUMA D-15.0;12</v>
          </cell>
          <cell r="J30941">
            <v>45524</v>
          </cell>
        </row>
        <row r="30942">
          <cell r="F30942" t="str">
            <v>3. Item Componente;PP - BLOQUE ESPUMA D-15.0;13</v>
          </cell>
          <cell r="J30942">
            <v>45524</v>
          </cell>
        </row>
        <row r="30943">
          <cell r="F30943" t="str">
            <v>3. Item Componente;PP - BLOQUE ESPUMA D-15.0;14</v>
          </cell>
          <cell r="J30943">
            <v>45524</v>
          </cell>
        </row>
        <row r="30944">
          <cell r="F30944" t="str">
            <v>3. Item Componente;PP - BLOQUE ESPUMA D-15.0;15</v>
          </cell>
          <cell r="J30944">
            <v>45524</v>
          </cell>
        </row>
        <row r="30945">
          <cell r="F30945" t="str">
            <v>3. Item Componente;PP - BLOQUE ESPUMA D-15.0;16</v>
          </cell>
          <cell r="J30945">
            <v>45524</v>
          </cell>
        </row>
        <row r="30946">
          <cell r="F30946" t="str">
            <v>4. Operaciones;PP - BLOQUE ESPUMA D-12.0;1</v>
          </cell>
          <cell r="J30946">
            <v>45524</v>
          </cell>
        </row>
        <row r="30947">
          <cell r="F30947" t="str">
            <v>4. Operaciones;PP - BLOQUE ESPUMA D-12.0;2</v>
          </cell>
          <cell r="J30947">
            <v>45524</v>
          </cell>
        </row>
        <row r="30948">
          <cell r="F30948" t="str">
            <v>4. Operaciones;PP - BLOQUE ESPUMA D-12.0;3</v>
          </cell>
          <cell r="J30948">
            <v>45524</v>
          </cell>
        </row>
        <row r="30949">
          <cell r="F30949" t="str">
            <v>4. Operaciones;PP - BLOQUE ESPUMA D-12.0;4</v>
          </cell>
          <cell r="J30949">
            <v>45524</v>
          </cell>
        </row>
        <row r="30950">
          <cell r="F30950" t="str">
            <v>4. Operaciones;PP - BLOQUE ESPUMA D-12.0;5</v>
          </cell>
          <cell r="J30950">
            <v>45524</v>
          </cell>
        </row>
        <row r="30951">
          <cell r="F30951" t="str">
            <v>4. Operaciones;PP - BLOQUE ESPUMA D-12.0;6</v>
          </cell>
          <cell r="J30951">
            <v>45524</v>
          </cell>
        </row>
        <row r="30952">
          <cell r="F30952" t="str">
            <v>1. Item OP;PP - BLOQUE ESPUMA D-12.0;1</v>
          </cell>
          <cell r="J30952">
            <v>45524</v>
          </cell>
        </row>
        <row r="30953">
          <cell r="F30953" t="str">
            <v>3. Item Componente;PP - BLOQUE ESPUMA D-12.0;1</v>
          </cell>
          <cell r="J30953">
            <v>45524</v>
          </cell>
        </row>
        <row r="30954">
          <cell r="F30954" t="str">
            <v>3. Item Componente;PP - BLOQUE ESPUMA D-12.0;2</v>
          </cell>
          <cell r="J30954">
            <v>45524</v>
          </cell>
        </row>
        <row r="30955">
          <cell r="F30955" t="str">
            <v>3. Item Componente;PP - BLOQUE ESPUMA D-12.0;3</v>
          </cell>
          <cell r="J30955">
            <v>45524</v>
          </cell>
        </row>
        <row r="30956">
          <cell r="F30956" t="str">
            <v>3. Item Componente;PP - BLOQUE ESPUMA D-12.0;4</v>
          </cell>
          <cell r="J30956">
            <v>45524</v>
          </cell>
        </row>
        <row r="30957">
          <cell r="F30957" t="str">
            <v>3. Item Componente;PP - BLOQUE ESPUMA D-12.0;5</v>
          </cell>
          <cell r="J30957">
            <v>45524</v>
          </cell>
        </row>
        <row r="30958">
          <cell r="F30958" t="str">
            <v>3. Item Componente;PP - BLOQUE ESPUMA D-12.0;6</v>
          </cell>
          <cell r="J30958">
            <v>45524</v>
          </cell>
        </row>
        <row r="30959">
          <cell r="F30959" t="str">
            <v>3. Item Componente;PP - BLOQUE ESPUMA D-12.0;7</v>
          </cell>
          <cell r="J30959">
            <v>45524</v>
          </cell>
        </row>
        <row r="30960">
          <cell r="F30960" t="str">
            <v>3. Item Componente;PP - BLOQUE ESPUMA D-12.0;8</v>
          </cell>
          <cell r="J30960">
            <v>45524</v>
          </cell>
        </row>
        <row r="30961">
          <cell r="F30961" t="str">
            <v>3. Item Componente;PP - BLOQUE ESPUMA D-12.0;9</v>
          </cell>
          <cell r="J30961">
            <v>45524</v>
          </cell>
        </row>
        <row r="30962">
          <cell r="F30962" t="str">
            <v>3. Item Componente;PP - BLOQUE ESPUMA D-12.0;10</v>
          </cell>
          <cell r="J30962">
            <v>45524</v>
          </cell>
        </row>
        <row r="30963">
          <cell r="F30963" t="str">
            <v>3. Item Componente;PP - BLOQUE ESPUMA D-12.0;11</v>
          </cell>
          <cell r="J30963">
            <v>45524</v>
          </cell>
        </row>
        <row r="30964">
          <cell r="F30964" t="str">
            <v>3. Item Componente;PP - BLOQUE ESPUMA D-12.0;12</v>
          </cell>
          <cell r="J30964">
            <v>45524</v>
          </cell>
        </row>
        <row r="30965">
          <cell r="F30965" t="str">
            <v>3. Item Componente;PP - BLOQUE ESPUMA D-12.0;13</v>
          </cell>
          <cell r="J30965">
            <v>45524</v>
          </cell>
        </row>
        <row r="30966">
          <cell r="F30966" t="str">
            <v>3. Item Componente;PP - BLOQUE ESPUMA D-12.0;14</v>
          </cell>
          <cell r="J30966">
            <v>45524</v>
          </cell>
        </row>
        <row r="30967">
          <cell r="F30967" t="str">
            <v>2. Item Otros;PP - BLOQUE ESPUMA D-12.0;1</v>
          </cell>
          <cell r="J30967">
            <v>45524</v>
          </cell>
        </row>
        <row r="30968">
          <cell r="F30968" t="str">
            <v>2. Item Otros;PP - BLOQUE ESPUMA D-12.0;2</v>
          </cell>
          <cell r="J30968">
            <v>45524</v>
          </cell>
        </row>
        <row r="30969">
          <cell r="F30969" t="str">
            <v>1. Item OP;PP - BLOQUE ESPUMA D-15.0;2</v>
          </cell>
          <cell r="J30969">
            <v>45524</v>
          </cell>
        </row>
        <row r="30970">
          <cell r="F30970" t="str">
            <v>4. Operaciones;PP - BLOQUE ESPUMA D-15.0;7</v>
          </cell>
          <cell r="J30970">
            <v>45524</v>
          </cell>
        </row>
        <row r="30971">
          <cell r="F30971" t="str">
            <v>4. Operaciones;PP - BLOQUE ESPUMA D-15.0;8</v>
          </cell>
          <cell r="J30971">
            <v>45524</v>
          </cell>
        </row>
        <row r="30972">
          <cell r="F30972" t="str">
            <v>4. Operaciones;PP - BLOQUE ESPUMA D-15.0;9</v>
          </cell>
          <cell r="J30972">
            <v>45524</v>
          </cell>
        </row>
        <row r="30973">
          <cell r="F30973" t="str">
            <v>4. Operaciones;PP - BLOQUE ESPUMA D-15.0;10</v>
          </cell>
          <cell r="J30973">
            <v>45524</v>
          </cell>
        </row>
        <row r="30974">
          <cell r="F30974" t="str">
            <v>3. Item Componente;PP - BLOQUE ESPUMA D-15.0;17</v>
          </cell>
          <cell r="J30974">
            <v>45524</v>
          </cell>
        </row>
        <row r="30975">
          <cell r="F30975" t="str">
            <v>3. Item Componente;PP - BLOQUE ESPUMA D-15.0;18</v>
          </cell>
          <cell r="J30975">
            <v>45524</v>
          </cell>
        </row>
        <row r="30976">
          <cell r="F30976" t="str">
            <v>3. Item Componente;PP - BLOQUE ESPUMA D-15.0;19</v>
          </cell>
          <cell r="J30976">
            <v>45524</v>
          </cell>
        </row>
        <row r="30977">
          <cell r="F30977" t="str">
            <v>3. Item Componente;PP - BLOQUE ESPUMA D-15.0;20</v>
          </cell>
          <cell r="J30977">
            <v>45524</v>
          </cell>
        </row>
        <row r="30978">
          <cell r="F30978" t="str">
            <v>3. Item Componente;PP - BLOQUE ESPUMA D-15.0;21</v>
          </cell>
          <cell r="J30978">
            <v>45524</v>
          </cell>
        </row>
        <row r="30979">
          <cell r="F30979" t="str">
            <v>3. Item Componente;PP - BLOQUE ESPUMA D-15.0;22</v>
          </cell>
          <cell r="J30979">
            <v>45524</v>
          </cell>
        </row>
        <row r="30980">
          <cell r="F30980" t="str">
            <v>3. Item Componente;PP - BLOQUE ESPUMA D-15.0;23</v>
          </cell>
          <cell r="J30980">
            <v>45524</v>
          </cell>
        </row>
        <row r="30981">
          <cell r="F30981" t="str">
            <v>3. Item Componente;PP - BLOQUE ESPUMA D-15.0;24</v>
          </cell>
          <cell r="J30981">
            <v>45524</v>
          </cell>
        </row>
        <row r="30982">
          <cell r="F30982" t="str">
            <v>3. Item Componente;PP - BLOQUE ESPUMA D-15.0;25</v>
          </cell>
          <cell r="J30982">
            <v>45524</v>
          </cell>
        </row>
        <row r="30983">
          <cell r="F30983" t="str">
            <v>4. Operaciones;PP - BLOQUE ESPUMA D-15.0;11</v>
          </cell>
          <cell r="J30983">
            <v>45524</v>
          </cell>
        </row>
        <row r="30984">
          <cell r="F30984" t="str">
            <v>4. Operaciones;PP - BLOQUE ESPUMA D-15.0;12</v>
          </cell>
          <cell r="J30984">
            <v>45524</v>
          </cell>
        </row>
        <row r="30985">
          <cell r="F30985" t="str">
            <v>3. Item Componente;PP - BLOQUE ESPUMA D-15.0;26</v>
          </cell>
          <cell r="J30985">
            <v>45524</v>
          </cell>
        </row>
        <row r="30986">
          <cell r="F30986" t="str">
            <v>3. Item Componente;PP - BLOQUE ESPUMA D-15.0;27</v>
          </cell>
          <cell r="J30986">
            <v>45524</v>
          </cell>
        </row>
        <row r="30987">
          <cell r="F30987" t="str">
            <v>3. Item Componente;PP - BLOQUE ESPUMA D-15.0;28</v>
          </cell>
          <cell r="J30987">
            <v>45524</v>
          </cell>
        </row>
        <row r="30988">
          <cell r="F30988" t="str">
            <v>1. Item OP;PP - BLOQUE ESPUMA D-15.0 CILINDRO;2</v>
          </cell>
          <cell r="J30988">
            <v>45524</v>
          </cell>
        </row>
        <row r="30989">
          <cell r="F30989" t="str">
            <v>2. Item Otros;PP - BLOQUE ESPUMA D-15.0 CILINDRO;3</v>
          </cell>
          <cell r="J30989">
            <v>45524</v>
          </cell>
        </row>
        <row r="30990">
          <cell r="F30990" t="str">
            <v>4. Operaciones;PP - BLOQUE ESPUMA D-15.0 CILINDRO;7</v>
          </cell>
          <cell r="J30990">
            <v>45524</v>
          </cell>
        </row>
        <row r="30991">
          <cell r="F30991" t="str">
            <v>4. Operaciones;PP - BLOQUE ESPUMA D-15.0 CILINDRO;8</v>
          </cell>
          <cell r="J30991">
            <v>45524</v>
          </cell>
        </row>
        <row r="30992">
          <cell r="F30992" t="str">
            <v>4. Operaciones;PP - BLOQUE ESPUMA D-15.0 CILINDRO;9</v>
          </cell>
          <cell r="J30992">
            <v>45524</v>
          </cell>
        </row>
        <row r="30993">
          <cell r="F30993" t="str">
            <v>4. Operaciones;PP - BLOQUE ESPUMA D-15.0 CILINDRO;10</v>
          </cell>
          <cell r="J30993">
            <v>45524</v>
          </cell>
        </row>
        <row r="30994">
          <cell r="F30994" t="str">
            <v>2. Item Otros;PP - BLOQUE ESPUMA D-15.0 CILINDRO;4</v>
          </cell>
          <cell r="J30994">
            <v>45524</v>
          </cell>
        </row>
        <row r="30995">
          <cell r="F30995" t="str">
            <v>4. Operaciones;PP - BLOQUE ESPUMA D-15.0 CILINDRO;11</v>
          </cell>
          <cell r="J30995">
            <v>45524</v>
          </cell>
        </row>
        <row r="30996">
          <cell r="F30996" t="str">
            <v>4. Operaciones;PP - BLOQUE ESPUMA D-15.0 CILINDRO;12</v>
          </cell>
          <cell r="J30996">
            <v>45524</v>
          </cell>
        </row>
        <row r="30997">
          <cell r="F30997" t="str">
            <v>3. Item Componente;PP - BLOQUE ESPUMA D-15.0 CILINDRO;15</v>
          </cell>
          <cell r="J30997">
            <v>45524</v>
          </cell>
        </row>
        <row r="30998">
          <cell r="F30998" t="str">
            <v>3. Item Componente;PP - BLOQUE ESPUMA D-15.0 CILINDRO;16</v>
          </cell>
          <cell r="J30998">
            <v>45524</v>
          </cell>
        </row>
        <row r="30999">
          <cell r="F30999" t="str">
            <v>3. Item Componente;PP - BLOQUE ESPUMA D-15.0 CILINDRO;17</v>
          </cell>
          <cell r="J30999">
            <v>45524</v>
          </cell>
        </row>
        <row r="31000">
          <cell r="F31000" t="str">
            <v>3. Item Componente;PP - BLOQUE ESPUMA D-15.0 CILINDRO;18</v>
          </cell>
          <cell r="J31000">
            <v>45524</v>
          </cell>
        </row>
        <row r="31001">
          <cell r="F31001" t="str">
            <v>3. Item Componente;PP - BLOQUE ESPUMA D-15.0 CILINDRO;19</v>
          </cell>
          <cell r="J31001">
            <v>45524</v>
          </cell>
        </row>
        <row r="31002">
          <cell r="F31002" t="str">
            <v>3. Item Componente;PP - BLOQUE ESPUMA D-15.0 CILINDRO;20</v>
          </cell>
          <cell r="J31002">
            <v>45524</v>
          </cell>
        </row>
        <row r="31003">
          <cell r="F31003" t="str">
            <v>3. Item Componente;PP - BLOQUE ESPUMA D-15.0 CILINDRO;21</v>
          </cell>
          <cell r="J31003">
            <v>45524</v>
          </cell>
        </row>
        <row r="31004">
          <cell r="F31004" t="str">
            <v>3. Item Componente;PP - BLOQUE ESPUMA D-15.0 CILINDRO;22</v>
          </cell>
          <cell r="J31004">
            <v>45524</v>
          </cell>
        </row>
        <row r="31005">
          <cell r="F31005" t="str">
            <v>3. Item Componente;PP - BLOQUE ESPUMA D-15.0 CILINDRO;23</v>
          </cell>
          <cell r="J31005">
            <v>45524</v>
          </cell>
        </row>
        <row r="31006">
          <cell r="F31006" t="str">
            <v>3. Item Componente;PP - BLOQUE ESPUMA D-15.0 CILINDRO;24</v>
          </cell>
          <cell r="J31006">
            <v>45524</v>
          </cell>
        </row>
        <row r="31007">
          <cell r="F31007" t="str">
            <v>3. Item Componente;PP - BLOQUE ESPUMA D-15.0 CILINDRO;25</v>
          </cell>
          <cell r="J31007">
            <v>45524</v>
          </cell>
        </row>
        <row r="31008">
          <cell r="F31008" t="str">
            <v>3. Item Componente;PP - BLOQUE ESPUMA D-15.0 CILINDRO;26</v>
          </cell>
          <cell r="J31008">
            <v>45524</v>
          </cell>
        </row>
        <row r="31009">
          <cell r="F31009" t="str">
            <v>3. Item Componente;PP - BLOQUE ESPUMA D-15.0 CILINDRO;27</v>
          </cell>
          <cell r="J31009">
            <v>45524</v>
          </cell>
        </row>
        <row r="31010">
          <cell r="F31010" t="str">
            <v>3. Item Componente;PP - BLOQUE ESPUMA D-15.0 CILINDRO;28</v>
          </cell>
          <cell r="J31010">
            <v>45524</v>
          </cell>
        </row>
        <row r="31011">
          <cell r="F31011" t="str">
            <v>2. Item Otros;PP - BLOQUE ESPUMA D-18.0;3</v>
          </cell>
          <cell r="J31011">
            <v>45524</v>
          </cell>
        </row>
        <row r="31012">
          <cell r="F31012" t="str">
            <v>2. Item Otros;PP - BLOQUE ESPUMA D-18.0;4</v>
          </cell>
          <cell r="J31012">
            <v>45524</v>
          </cell>
        </row>
        <row r="31013">
          <cell r="F31013" t="str">
            <v>4. Operaciones;PP - BLOQUE ESPUMA D-18.0;7</v>
          </cell>
          <cell r="J31013">
            <v>45524</v>
          </cell>
        </row>
        <row r="31014">
          <cell r="F31014" t="str">
            <v>3. Item Componente;PP - BLOQUE ESPUMA D-18.0;15</v>
          </cell>
          <cell r="J31014">
            <v>45524</v>
          </cell>
        </row>
        <row r="31015">
          <cell r="F31015" t="str">
            <v>3. Item Componente;PP - BLOQUE ESPUMA D-18.0;16</v>
          </cell>
          <cell r="J31015">
            <v>45524</v>
          </cell>
        </row>
        <row r="31016">
          <cell r="F31016" t="str">
            <v>3. Item Componente;PP - BLOQUE ESPUMA D-18.0;17</v>
          </cell>
          <cell r="J31016">
            <v>45524</v>
          </cell>
        </row>
        <row r="31017">
          <cell r="F31017" t="str">
            <v>3. Item Componente;PP - BLOQUE ESPUMA D-18.0;18</v>
          </cell>
          <cell r="J31017">
            <v>45524</v>
          </cell>
        </row>
        <row r="31018">
          <cell r="F31018" t="str">
            <v>3. Item Componente;PP - BLOQUE ESPUMA D-18.0;19</v>
          </cell>
          <cell r="J31018">
            <v>45524</v>
          </cell>
        </row>
        <row r="31019">
          <cell r="F31019" t="str">
            <v>3. Item Componente;PP - BLOQUE ESPUMA D-18.0;20</v>
          </cell>
          <cell r="J31019">
            <v>45524</v>
          </cell>
        </row>
        <row r="31020">
          <cell r="F31020" t="str">
            <v>3. Item Componente;PP - BLOQUE ESPUMA D-18.0;21</v>
          </cell>
          <cell r="J31020">
            <v>45524</v>
          </cell>
        </row>
        <row r="31021">
          <cell r="F31021" t="str">
            <v>3. Item Componente;PP - BLOQUE ESPUMA D-18.0;22</v>
          </cell>
          <cell r="J31021">
            <v>45524</v>
          </cell>
        </row>
        <row r="31022">
          <cell r="F31022" t="str">
            <v>3. Item Componente;PP - BLOQUE ESPUMA D-18.0;23</v>
          </cell>
          <cell r="J31022">
            <v>45524</v>
          </cell>
        </row>
        <row r="31023">
          <cell r="F31023" t="str">
            <v>3. Item Componente;PP - BLOQUE ESPUMA D-18.0;24</v>
          </cell>
          <cell r="J31023">
            <v>45524</v>
          </cell>
        </row>
        <row r="31024">
          <cell r="F31024" t="str">
            <v>3. Item Componente;PP - BLOQUE ESPUMA D-18.0;25</v>
          </cell>
          <cell r="J31024">
            <v>45524</v>
          </cell>
        </row>
        <row r="31025">
          <cell r="F31025" t="str">
            <v>3. Item Componente;PP - BLOQUE ESPUMA D-18.0;26</v>
          </cell>
          <cell r="J31025">
            <v>45524</v>
          </cell>
        </row>
        <row r="31026">
          <cell r="F31026" t="str">
            <v>3. Item Componente;PP - BLOQUE ESPUMA D-18.0;27</v>
          </cell>
          <cell r="J31026">
            <v>45524</v>
          </cell>
        </row>
        <row r="31027">
          <cell r="F31027" t="str">
            <v>3. Item Componente;PP - BLOQUE ESPUMA D-18.0;28</v>
          </cell>
          <cell r="J31027">
            <v>45524</v>
          </cell>
        </row>
        <row r="31028">
          <cell r="F31028" t="str">
            <v>4. Operaciones;PP - BLOQUE ESPUMA D-18.0;8</v>
          </cell>
          <cell r="J31028">
            <v>45524</v>
          </cell>
        </row>
        <row r="31029">
          <cell r="F31029" t="str">
            <v>4. Operaciones;PP - BLOQUE ESPUMA D-18.0;9</v>
          </cell>
          <cell r="J31029">
            <v>45524</v>
          </cell>
        </row>
        <row r="31030">
          <cell r="F31030" t="str">
            <v>4. Operaciones;PP - BLOQUE ESPUMA D-18.0;10</v>
          </cell>
          <cell r="J31030">
            <v>45524</v>
          </cell>
        </row>
        <row r="31031">
          <cell r="F31031" t="str">
            <v>4. Operaciones;PP - BLOQUE ESPUMA D-18.0;11</v>
          </cell>
          <cell r="J31031">
            <v>45524</v>
          </cell>
        </row>
        <row r="31032">
          <cell r="F31032" t="str">
            <v>4. Operaciones;PP - BLOQUE ESPUMA D-18.0;12</v>
          </cell>
          <cell r="J31032">
            <v>45524</v>
          </cell>
        </row>
        <row r="31033">
          <cell r="F31033" t="str">
            <v>3. Item Componente;PP - BLOQUE ESPUMA D-18.0;29</v>
          </cell>
          <cell r="J31033">
            <v>45524</v>
          </cell>
        </row>
        <row r="31034">
          <cell r="F31034" t="str">
            <v>1. Item OP;PP - BLOQUE ESPUMA D-18.0;2</v>
          </cell>
          <cell r="J31034">
            <v>45524</v>
          </cell>
        </row>
        <row r="31035">
          <cell r="F31035" t="str">
            <v>1. Item OP;PP - BLOQUE ESPUMA D-18.0;1</v>
          </cell>
          <cell r="J31035">
            <v>45525</v>
          </cell>
        </row>
        <row r="31036">
          <cell r="F31036" t="str">
            <v>2. Item Otros;PP - BLOQUE ESPUMA D-18.0;1</v>
          </cell>
          <cell r="J31036">
            <v>45525</v>
          </cell>
        </row>
        <row r="31037">
          <cell r="F31037" t="str">
            <v>2. Item Otros;PP - BLOQUE ESPUMA D-18.0;2</v>
          </cell>
          <cell r="J31037">
            <v>45525</v>
          </cell>
        </row>
        <row r="31038">
          <cell r="F31038" t="str">
            <v>3. Item Componente;PP - BLOQUE ESPUMA D-18.0;1</v>
          </cell>
          <cell r="J31038">
            <v>45525</v>
          </cell>
        </row>
        <row r="31039">
          <cell r="F31039" t="str">
            <v>3. Item Componente;PP - BLOQUE ESPUMA D-18.0;2</v>
          </cell>
          <cell r="J31039">
            <v>45525</v>
          </cell>
        </row>
        <row r="31040">
          <cell r="F31040" t="str">
            <v>3. Item Componente;PP - BLOQUE ESPUMA D-18.0;3</v>
          </cell>
          <cell r="J31040">
            <v>45525</v>
          </cell>
        </row>
        <row r="31041">
          <cell r="F31041" t="str">
            <v>4. Operaciones;PP - BLOQUE ESPUMA D-18.0;1</v>
          </cell>
          <cell r="J31041">
            <v>45525</v>
          </cell>
        </row>
        <row r="31042">
          <cell r="F31042" t="str">
            <v>4. Operaciones;PP - BLOQUE ESPUMA D-18.0;2</v>
          </cell>
          <cell r="J31042">
            <v>45525</v>
          </cell>
        </row>
        <row r="31043">
          <cell r="F31043" t="str">
            <v>4. Operaciones;PP - BLOQUE ESPUMA D-18.0;3</v>
          </cell>
          <cell r="J31043">
            <v>45525</v>
          </cell>
        </row>
        <row r="31044">
          <cell r="F31044" t="str">
            <v>4. Operaciones;PP - BLOQUE ESPUMA D-18.0;4</v>
          </cell>
          <cell r="J31044">
            <v>45525</v>
          </cell>
        </row>
        <row r="31045">
          <cell r="F31045" t="str">
            <v>3. Item Componente;PP - BLOQUE ESPUMA D-18.0;4</v>
          </cell>
          <cell r="J31045">
            <v>45525</v>
          </cell>
        </row>
        <row r="31046">
          <cell r="F31046" t="str">
            <v>3. Item Componente;PP - BLOQUE ESPUMA D-18.0;5</v>
          </cell>
          <cell r="J31046">
            <v>45525</v>
          </cell>
        </row>
        <row r="31047">
          <cell r="F31047" t="str">
            <v>3. Item Componente;PP - BLOQUE ESPUMA D-18.0;6</v>
          </cell>
          <cell r="J31047">
            <v>45525</v>
          </cell>
        </row>
        <row r="31048">
          <cell r="F31048" t="str">
            <v>4. Operaciones;PP - BLOQUE ESPUMA D-18.0;5</v>
          </cell>
          <cell r="J31048">
            <v>45525</v>
          </cell>
        </row>
        <row r="31049">
          <cell r="F31049" t="str">
            <v>4. Operaciones;PP - BLOQUE ESPUMA D-18.0;6</v>
          </cell>
          <cell r="J31049">
            <v>45525</v>
          </cell>
        </row>
        <row r="31050">
          <cell r="F31050" t="str">
            <v>3. Item Componente;PP - BLOQUE ESPUMA D-18.0;7</v>
          </cell>
          <cell r="J31050">
            <v>45525</v>
          </cell>
        </row>
        <row r="31051">
          <cell r="F31051" t="str">
            <v>3. Item Componente;PP - BLOQUE ESPUMA D-18.0;8</v>
          </cell>
          <cell r="J31051">
            <v>45525</v>
          </cell>
        </row>
        <row r="31052">
          <cell r="F31052" t="str">
            <v>3. Item Componente;PP - BLOQUE ESPUMA D-18.0;9</v>
          </cell>
          <cell r="J31052">
            <v>45525</v>
          </cell>
        </row>
        <row r="31053">
          <cell r="F31053" t="str">
            <v>3. Item Componente;PP - BLOQUE ESPUMA D-18.0;10</v>
          </cell>
          <cell r="J31053">
            <v>45525</v>
          </cell>
        </row>
        <row r="31054">
          <cell r="F31054" t="str">
            <v>3. Item Componente;PP - BLOQUE ESPUMA D-18.0;11</v>
          </cell>
          <cell r="J31054">
            <v>45525</v>
          </cell>
        </row>
        <row r="31055">
          <cell r="F31055" t="str">
            <v>3. Item Componente;PP - BLOQUE ESPUMA D-18.0;12</v>
          </cell>
          <cell r="J31055">
            <v>45525</v>
          </cell>
        </row>
        <row r="31056">
          <cell r="F31056" t="str">
            <v>3. Item Componente;PP - BLOQUE ESPUMA D-18.0;13</v>
          </cell>
          <cell r="J31056">
            <v>45525</v>
          </cell>
        </row>
        <row r="31057">
          <cell r="F31057" t="str">
            <v>3. Item Componente;PP - BLOQUE ESPUMA D-18.0;14</v>
          </cell>
          <cell r="J31057">
            <v>45525</v>
          </cell>
        </row>
        <row r="31058">
          <cell r="F31058" t="str">
            <v>3. Item Componente;PP - BLOQUE ESPUMA D-18.0;15</v>
          </cell>
          <cell r="J31058">
            <v>45525</v>
          </cell>
        </row>
        <row r="31059">
          <cell r="F31059" t="str">
            <v>3. Item Componente;PP - BLOQUE ESPUMA D-18.0;16</v>
          </cell>
          <cell r="J31059">
            <v>45525</v>
          </cell>
        </row>
        <row r="31060">
          <cell r="F31060" t="str">
            <v>3. Item Componente;PP - BLOQUE ESPUMA D-18.0;17</v>
          </cell>
          <cell r="J31060">
            <v>45525</v>
          </cell>
        </row>
        <row r="31061">
          <cell r="F31061" t="str">
            <v>1. Item OP;PP - BLOQUE ESPUMA D-23.0;1</v>
          </cell>
          <cell r="J31061">
            <v>45525</v>
          </cell>
        </row>
        <row r="31062">
          <cell r="F31062" t="str">
            <v>1. Item OP;PP - BLOQUE ESPUMA D-23.0 DURA;1</v>
          </cell>
          <cell r="J31062">
            <v>45525</v>
          </cell>
        </row>
        <row r="31063">
          <cell r="F31063" t="str">
            <v>4. Operaciones;PP - BLOQUE ESPUMA D-23.0 DURA;1</v>
          </cell>
          <cell r="J31063">
            <v>45525</v>
          </cell>
        </row>
        <row r="31064">
          <cell r="F31064" t="str">
            <v>4. Operaciones;PP - BLOQUE ESPUMA D-23.0 DURA;2</v>
          </cell>
          <cell r="J31064">
            <v>45525</v>
          </cell>
        </row>
        <row r="31065">
          <cell r="F31065" t="str">
            <v>4. Operaciones;PP - BLOQUE ESPUMA D-23.0 DURA;3</v>
          </cell>
          <cell r="J31065">
            <v>45525</v>
          </cell>
        </row>
        <row r="31066">
          <cell r="F31066" t="str">
            <v>4. Operaciones;PP - BLOQUE ESPUMA D-23.0 DURA;4</v>
          </cell>
          <cell r="J31066">
            <v>45525</v>
          </cell>
        </row>
        <row r="31067">
          <cell r="F31067" t="str">
            <v>4. Operaciones;PP - BLOQUE ESPUMA D-23.0 DURA;5</v>
          </cell>
          <cell r="J31067">
            <v>45525</v>
          </cell>
        </row>
        <row r="31068">
          <cell r="F31068" t="str">
            <v>4. Operaciones;PP - BLOQUE ESPUMA D-23.0 DURA;6</v>
          </cell>
          <cell r="J31068">
            <v>45525</v>
          </cell>
        </row>
        <row r="31069">
          <cell r="F31069" t="str">
            <v>2. Item Otros;PP - BLOQUE ESPUMA D-23.0 DURA;1</v>
          </cell>
          <cell r="J31069">
            <v>45525</v>
          </cell>
        </row>
        <row r="31070">
          <cell r="F31070" t="str">
            <v>2. Item Otros;PP - BLOQUE ESPUMA D-23.0 DURA;2</v>
          </cell>
          <cell r="J31070">
            <v>45525</v>
          </cell>
        </row>
        <row r="31071">
          <cell r="F31071" t="str">
            <v>3. Item Componente;PP - BLOQUE ESPUMA D-23.0 DURA;1</v>
          </cell>
          <cell r="J31071">
            <v>45525</v>
          </cell>
        </row>
        <row r="31072">
          <cell r="F31072" t="str">
            <v>3. Item Componente;PP - BLOQUE ESPUMA D-23.0 DURA;2</v>
          </cell>
          <cell r="J31072">
            <v>45525</v>
          </cell>
        </row>
        <row r="31073">
          <cell r="F31073" t="str">
            <v>3. Item Componente;PP - BLOQUE ESPUMA D-23.0 DURA;3</v>
          </cell>
          <cell r="J31073">
            <v>45525</v>
          </cell>
        </row>
        <row r="31074">
          <cell r="F31074" t="str">
            <v>3. Item Componente;PP - BLOQUE ESPUMA D-23.0 DURA;4</v>
          </cell>
          <cell r="J31074">
            <v>45525</v>
          </cell>
        </row>
        <row r="31075">
          <cell r="F31075" t="str">
            <v>3. Item Componente;PP - BLOQUE ESPUMA D-23.0 DURA;5</v>
          </cell>
          <cell r="J31075">
            <v>45525</v>
          </cell>
        </row>
        <row r="31076">
          <cell r="F31076" t="str">
            <v>3. Item Componente;PP - BLOQUE ESPUMA D-23.0 DURA;6</v>
          </cell>
          <cell r="J31076">
            <v>45525</v>
          </cell>
        </row>
        <row r="31077">
          <cell r="F31077" t="str">
            <v>3. Item Componente;PP - BLOQUE ESPUMA D-23.0 DURA;7</v>
          </cell>
          <cell r="J31077">
            <v>45525</v>
          </cell>
        </row>
        <row r="31078">
          <cell r="F31078" t="str">
            <v>3. Item Componente;PP - BLOQUE ESPUMA D-23.0 DURA;8</v>
          </cell>
          <cell r="J31078">
            <v>45525</v>
          </cell>
        </row>
        <row r="31079">
          <cell r="F31079" t="str">
            <v>3. Item Componente;PP - BLOQUE ESPUMA D-23.0 DURA;9</v>
          </cell>
          <cell r="J31079">
            <v>45525</v>
          </cell>
        </row>
        <row r="31080">
          <cell r="F31080" t="str">
            <v>3. Item Componente;PP - BLOQUE ESPUMA D-23.0 DURA;10</v>
          </cell>
          <cell r="J31080">
            <v>45525</v>
          </cell>
        </row>
        <row r="31081">
          <cell r="F31081" t="str">
            <v>3. Item Componente;PP - BLOQUE ESPUMA D-23.0 DURA;11</v>
          </cell>
          <cell r="J31081">
            <v>45525</v>
          </cell>
        </row>
        <row r="31082">
          <cell r="F31082" t="str">
            <v>3. Item Componente;PP - BLOQUE ESPUMA D-23.0 DURA;12</v>
          </cell>
          <cell r="J31082">
            <v>45525</v>
          </cell>
        </row>
        <row r="31083">
          <cell r="F31083" t="str">
            <v>3. Item Componente;PP - BLOQUE ESPUMA D-23.0 DURA;13</v>
          </cell>
          <cell r="J31083">
            <v>45525</v>
          </cell>
        </row>
        <row r="31084">
          <cell r="F31084" t="str">
            <v>3. Item Componente;PP - BLOQUE ESPUMA D-23.0 DURA;14</v>
          </cell>
          <cell r="J31084">
            <v>45525</v>
          </cell>
        </row>
        <row r="31085">
          <cell r="F31085" t="str">
            <v>3. Item Componente;PP - BLOQUE ESPUMA D-23.0 DURA;15</v>
          </cell>
          <cell r="J31085">
            <v>45525</v>
          </cell>
        </row>
        <row r="31086">
          <cell r="F31086" t="str">
            <v>4. Operaciones;PP - BLOQUE ESPUMA D-16.0 DURA;1</v>
          </cell>
          <cell r="J31086">
            <v>45525</v>
          </cell>
        </row>
        <row r="31087">
          <cell r="F31087" t="str">
            <v>4. Operaciones;PP - BLOQUE ESPUMA D-16.0 DURA;2</v>
          </cell>
          <cell r="J31087">
            <v>45525</v>
          </cell>
        </row>
        <row r="31088">
          <cell r="F31088" t="str">
            <v>4. Operaciones;PP - BLOQUE ESPUMA D-16.0 DURA;3</v>
          </cell>
          <cell r="J31088">
            <v>45525</v>
          </cell>
        </row>
        <row r="31089">
          <cell r="F31089" t="str">
            <v>4. Operaciones;PP - BLOQUE ESPUMA D-16.0 DURA;4</v>
          </cell>
          <cell r="J31089">
            <v>45525</v>
          </cell>
        </row>
        <row r="31090">
          <cell r="F31090" t="str">
            <v>4. Operaciones;PP - BLOQUE ESPUMA D-16.0 DURA;5</v>
          </cell>
          <cell r="J31090">
            <v>45525</v>
          </cell>
        </row>
        <row r="31091">
          <cell r="F31091" t="str">
            <v>4. Operaciones;PP - BLOQUE ESPUMA D-16.0 DURA;6</v>
          </cell>
          <cell r="J31091">
            <v>45525</v>
          </cell>
        </row>
        <row r="31092">
          <cell r="F31092" t="str">
            <v>1. Item OP;PP - BLOQUE ESPUMA D-16.0 DURA;1</v>
          </cell>
          <cell r="J31092">
            <v>45525</v>
          </cell>
        </row>
        <row r="31093">
          <cell r="F31093" t="str">
            <v>3. Item Componente;PP - BLOQUE ESPUMA D-16.0 DURA;1</v>
          </cell>
          <cell r="J31093">
            <v>45525</v>
          </cell>
        </row>
        <row r="31094">
          <cell r="F31094" t="str">
            <v>3. Item Componente;PP - BLOQUE ESPUMA D-16.0 DURA;2</v>
          </cell>
          <cell r="J31094">
            <v>45525</v>
          </cell>
        </row>
        <row r="31095">
          <cell r="F31095" t="str">
            <v>3. Item Componente;PP - BLOQUE ESPUMA D-16.0 DURA;3</v>
          </cell>
          <cell r="J31095">
            <v>45525</v>
          </cell>
        </row>
        <row r="31096">
          <cell r="F31096" t="str">
            <v>3. Item Componente;PP - BLOQUE ESPUMA D-16.0 DURA;4</v>
          </cell>
          <cell r="J31096">
            <v>45525</v>
          </cell>
        </row>
        <row r="31097">
          <cell r="F31097" t="str">
            <v>3. Item Componente;PP - BLOQUE ESPUMA D-16.0 DURA;5</v>
          </cell>
          <cell r="J31097">
            <v>45525</v>
          </cell>
        </row>
        <row r="31098">
          <cell r="F31098" t="str">
            <v>3. Item Componente;PP - BLOQUE ESPUMA D-16.0 DURA;6</v>
          </cell>
          <cell r="J31098">
            <v>45525</v>
          </cell>
        </row>
        <row r="31099">
          <cell r="F31099" t="str">
            <v>3. Item Componente;PP - BLOQUE ESPUMA D-16.0 DURA;7</v>
          </cell>
          <cell r="J31099">
            <v>45525</v>
          </cell>
        </row>
        <row r="31100">
          <cell r="F31100" t="str">
            <v>3. Item Componente;PP - BLOQUE ESPUMA D-16.0 DURA;8</v>
          </cell>
          <cell r="J31100">
            <v>45525</v>
          </cell>
        </row>
        <row r="31101">
          <cell r="F31101" t="str">
            <v>3. Item Componente;PP - BLOQUE ESPUMA D-16.0 DURA;9</v>
          </cell>
          <cell r="J31101">
            <v>45525</v>
          </cell>
        </row>
        <row r="31102">
          <cell r="F31102" t="str">
            <v>3. Item Componente;PP - BLOQUE ESPUMA D-16.0 DURA;10</v>
          </cell>
          <cell r="J31102">
            <v>45525</v>
          </cell>
        </row>
        <row r="31103">
          <cell r="F31103" t="str">
            <v>3. Item Componente;PP - BLOQUE ESPUMA D-16.0 DURA;11</v>
          </cell>
          <cell r="J31103">
            <v>45525</v>
          </cell>
        </row>
        <row r="31104">
          <cell r="F31104" t="str">
            <v>3. Item Componente;PP - BLOQUE ESPUMA D-16.0 DURA;12</v>
          </cell>
          <cell r="J31104">
            <v>45525</v>
          </cell>
        </row>
        <row r="31105">
          <cell r="F31105" t="str">
            <v>3. Item Componente;PP - BLOQUE ESPUMA D-16.0 DURA;13</v>
          </cell>
          <cell r="J31105">
            <v>45525</v>
          </cell>
        </row>
        <row r="31106">
          <cell r="F31106" t="str">
            <v>3. Item Componente;PP - BLOQUE ESPUMA D-16.0 DURA;14</v>
          </cell>
          <cell r="J31106">
            <v>45525</v>
          </cell>
        </row>
        <row r="31107">
          <cell r="F31107" t="str">
            <v>3. Item Componente;PP - BLOQUE ESPUMA D-16.0 DURA;15</v>
          </cell>
          <cell r="J31107">
            <v>45525</v>
          </cell>
        </row>
        <row r="31108">
          <cell r="F31108" t="str">
            <v>3. Item Componente;PP - BLOQUE ESPUMA D-16.0 DURA;16</v>
          </cell>
          <cell r="J31108">
            <v>45525</v>
          </cell>
        </row>
        <row r="31109">
          <cell r="F31109" t="str">
            <v>2. Item Otros;PP - BLOQUE ESPUMA D-16.0 DURA;1</v>
          </cell>
          <cell r="J31109">
            <v>45525</v>
          </cell>
        </row>
        <row r="31110">
          <cell r="F31110" t="str">
            <v>2. Item Otros;PP - BLOQUE ESPUMA D-16.0 DURA;2</v>
          </cell>
          <cell r="J31110">
            <v>45525</v>
          </cell>
        </row>
        <row r="31111">
          <cell r="F31111" t="str">
            <v>2. Item Otros;PP - BLOQUE ESPUMA D-16.0 DURA;3</v>
          </cell>
          <cell r="J31111">
            <v>45525</v>
          </cell>
        </row>
        <row r="31112">
          <cell r="F31112" t="str">
            <v>3. Item Componente;PP - BLOQUE ESPUMA D-16.0 DURA;17</v>
          </cell>
          <cell r="J31112">
            <v>45525</v>
          </cell>
        </row>
        <row r="31113">
          <cell r="F31113" t="str">
            <v>3. Item Componente;PP - BLOQUE ESPUMA D-16.0 DURA;18</v>
          </cell>
          <cell r="J31113">
            <v>45525</v>
          </cell>
        </row>
        <row r="31114">
          <cell r="F31114" t="str">
            <v>3. Item Componente;PP - BLOQUE ESPUMA D-16.0 DURA;19</v>
          </cell>
          <cell r="J31114">
            <v>45525</v>
          </cell>
        </row>
        <row r="31115">
          <cell r="F31115" t="str">
            <v>3. Item Componente;PP - BLOQUE ESPUMA D-16.0 DURA;20</v>
          </cell>
          <cell r="J31115">
            <v>45525</v>
          </cell>
        </row>
        <row r="31116">
          <cell r="F31116" t="str">
            <v>2. Item Otros;PP - BLOQUE ESPUMA D-16.0 DURA;4</v>
          </cell>
          <cell r="J31116">
            <v>45525</v>
          </cell>
        </row>
        <row r="31117">
          <cell r="F31117" t="str">
            <v>1. Item OP;PP - BLOQUE ESPUMA D-16.0 DURA;2</v>
          </cell>
          <cell r="J31117">
            <v>45525</v>
          </cell>
        </row>
        <row r="31118">
          <cell r="F31118" t="str">
            <v>4. Operaciones;PP - BLOQUE ESPUMA D-16.0 DURA;7</v>
          </cell>
          <cell r="J31118">
            <v>45525</v>
          </cell>
        </row>
        <row r="31119">
          <cell r="F31119" t="str">
            <v>4. Operaciones;PP - BLOQUE ESPUMA D-16.0 DURA;8</v>
          </cell>
          <cell r="J31119">
            <v>45525</v>
          </cell>
        </row>
        <row r="31120">
          <cell r="F31120" t="str">
            <v>4. Operaciones;PP - BLOQUE ESPUMA D-16.0 DURA;9</v>
          </cell>
          <cell r="J31120">
            <v>45525</v>
          </cell>
        </row>
        <row r="31121">
          <cell r="F31121" t="str">
            <v>4. Operaciones;PP - BLOQUE ESPUMA D-16.0 DURA;10</v>
          </cell>
          <cell r="J31121">
            <v>45525</v>
          </cell>
        </row>
        <row r="31122">
          <cell r="F31122" t="str">
            <v>4. Operaciones;PP - BLOQUE ESPUMA D-16.0 DURA;11</v>
          </cell>
          <cell r="J31122">
            <v>45525</v>
          </cell>
        </row>
        <row r="31123">
          <cell r="F31123" t="str">
            <v>4. Operaciones;PP - BLOQUE ESPUMA D-16.0 DURA;12</v>
          </cell>
          <cell r="J31123">
            <v>45525</v>
          </cell>
        </row>
        <row r="31124">
          <cell r="F31124" t="str">
            <v>3. Item Componente;PP - BLOQUE ESPUMA D-16.0 DURA;21</v>
          </cell>
          <cell r="J31124">
            <v>45525</v>
          </cell>
        </row>
        <row r="31125">
          <cell r="F31125" t="str">
            <v>3. Item Componente;PP - BLOQUE ESPUMA D-16.0 DURA;22</v>
          </cell>
          <cell r="J31125">
            <v>45525</v>
          </cell>
        </row>
        <row r="31126">
          <cell r="F31126" t="str">
            <v>3. Item Componente;PP - BLOQUE ESPUMA D-16.0 DURA;23</v>
          </cell>
          <cell r="J31126">
            <v>45525</v>
          </cell>
        </row>
        <row r="31127">
          <cell r="F31127" t="str">
            <v>3. Item Componente;PP - BLOQUE ESPUMA D-16.0 DURA;24</v>
          </cell>
          <cell r="J31127">
            <v>45525</v>
          </cell>
        </row>
        <row r="31128">
          <cell r="F31128" t="str">
            <v>3. Item Componente;PP - BLOQUE ESPUMA D-16.0 DURA;25</v>
          </cell>
          <cell r="J31128">
            <v>45525</v>
          </cell>
        </row>
        <row r="31129">
          <cell r="F31129" t="str">
            <v>3. Item Componente;PP - BLOQUE ESPUMA D-16.0 DURA;26</v>
          </cell>
          <cell r="J31129">
            <v>45525</v>
          </cell>
        </row>
        <row r="31130">
          <cell r="F31130" t="str">
            <v>3. Item Componente;PP - BLOQUE ESPUMA D-16.0 DURA;27</v>
          </cell>
          <cell r="J31130">
            <v>45525</v>
          </cell>
        </row>
        <row r="31131">
          <cell r="F31131" t="str">
            <v>3. Item Componente;PP - BLOQUE ESPUMA D-16.0 DURA;28</v>
          </cell>
          <cell r="J31131">
            <v>45525</v>
          </cell>
        </row>
        <row r="31132">
          <cell r="F31132" t="str">
            <v>3. Item Componente;PP - BLOQUE ESPUMA D-16.0 DURA;29</v>
          </cell>
          <cell r="J31132">
            <v>45525</v>
          </cell>
        </row>
        <row r="31133">
          <cell r="F31133" t="str">
            <v>3. Item Componente;PP - BLOQUE ESPUMA D-16.0 DURA;30</v>
          </cell>
          <cell r="J31133">
            <v>45525</v>
          </cell>
        </row>
        <row r="31134">
          <cell r="F31134" t="str">
            <v>3. Item Componente;PP - BLOQUE ESPUMA D-16.0 DURA;31</v>
          </cell>
          <cell r="J31134">
            <v>45525</v>
          </cell>
        </row>
        <row r="31135">
          <cell r="F31135" t="str">
            <v>3. Item Componente;PP - BLOQUE ESPUMA D-16.0 DURA;32</v>
          </cell>
          <cell r="J31135">
            <v>45525</v>
          </cell>
        </row>
        <row r="31136">
          <cell r="F31136" t="str">
            <v>2. Item Otros;PP - BLOQUE ESPUMA D-23.0;1</v>
          </cell>
          <cell r="J31136">
            <v>45525</v>
          </cell>
        </row>
        <row r="31137">
          <cell r="F31137" t="str">
            <v>4. Operaciones;PP - BLOQUE ESPUMA D-23.0;1</v>
          </cell>
          <cell r="J31137">
            <v>45525</v>
          </cell>
        </row>
        <row r="31138">
          <cell r="F31138" t="str">
            <v>4. Operaciones;PP - BLOQUE ESPUMA D-23.0;2</v>
          </cell>
          <cell r="J31138">
            <v>45525</v>
          </cell>
        </row>
        <row r="31139">
          <cell r="F31139" t="str">
            <v>4. Operaciones;PP - BLOQUE ESPUMA D-23.0;3</v>
          </cell>
          <cell r="J31139">
            <v>45525</v>
          </cell>
        </row>
        <row r="31140">
          <cell r="F31140" t="str">
            <v>3. Item Componente;PP - BLOQUE ESPUMA D-23.0;1</v>
          </cell>
          <cell r="J31140">
            <v>45525</v>
          </cell>
        </row>
        <row r="31141">
          <cell r="F31141" t="str">
            <v>3. Item Componente;PP - BLOQUE ESPUMA D-23.0;2</v>
          </cell>
          <cell r="J31141">
            <v>45525</v>
          </cell>
        </row>
        <row r="31142">
          <cell r="F31142" t="str">
            <v>3. Item Componente;PP - BLOQUE ESPUMA D-23.0;3</v>
          </cell>
          <cell r="J31142">
            <v>45525</v>
          </cell>
        </row>
        <row r="31143">
          <cell r="F31143" t="str">
            <v>3. Item Componente;PP - BLOQUE ESPUMA D-23.0;4</v>
          </cell>
          <cell r="J31143">
            <v>45525</v>
          </cell>
        </row>
        <row r="31144">
          <cell r="F31144" t="str">
            <v>3. Item Componente;PP - BLOQUE ESPUMA D-23.0;5</v>
          </cell>
          <cell r="J31144">
            <v>45525</v>
          </cell>
        </row>
        <row r="31145">
          <cell r="F31145" t="str">
            <v>3. Item Componente;PP - BLOQUE ESPUMA D-23.0;6</v>
          </cell>
          <cell r="J31145">
            <v>45525</v>
          </cell>
        </row>
        <row r="31146">
          <cell r="F31146" t="str">
            <v>3. Item Componente;PP - BLOQUE ESPUMA D-23.0;7</v>
          </cell>
          <cell r="J31146">
            <v>45525</v>
          </cell>
        </row>
        <row r="31147">
          <cell r="F31147" t="str">
            <v>3. Item Componente;PP - BLOQUE ESPUMA D-23.0;8</v>
          </cell>
          <cell r="J31147">
            <v>45525</v>
          </cell>
        </row>
        <row r="31148">
          <cell r="F31148" t="str">
            <v>3. Item Componente;PP - BLOQUE ESPUMA D-23.0;9</v>
          </cell>
          <cell r="J31148">
            <v>45525</v>
          </cell>
        </row>
        <row r="31149">
          <cell r="F31149" t="str">
            <v>3. Item Componente;PP - BLOQUE ESPUMA D-23.0;10</v>
          </cell>
          <cell r="J31149">
            <v>45525</v>
          </cell>
        </row>
        <row r="31150">
          <cell r="F31150" t="str">
            <v>3. Item Componente;PP - BLOQUE ESPUMA D-23.0;11</v>
          </cell>
          <cell r="J31150">
            <v>45525</v>
          </cell>
        </row>
        <row r="31151">
          <cell r="F31151" t="str">
            <v>3. Item Componente;PP - BLOQUE ESPUMA D-23.0;12</v>
          </cell>
          <cell r="J31151">
            <v>45525</v>
          </cell>
        </row>
        <row r="31152">
          <cell r="F31152" t="str">
            <v>3. Item Componente;PP - BLOQUE ESPUMA D-23.0;13</v>
          </cell>
          <cell r="J31152">
            <v>45525</v>
          </cell>
        </row>
        <row r="31153">
          <cell r="F31153" t="str">
            <v>3. Item Componente;PP - BLOQUE ESPUMA D-23.0;14</v>
          </cell>
          <cell r="J31153">
            <v>45525</v>
          </cell>
        </row>
        <row r="31154">
          <cell r="F31154" t="str">
            <v>3. Item Componente;PP - BLOQUE ESPUMA D-23.0;15</v>
          </cell>
          <cell r="J31154">
            <v>45525</v>
          </cell>
        </row>
        <row r="31155">
          <cell r="F31155" t="str">
            <v>3. Item Componente;PP - BLOQUE ESPUMA D-23.0;16</v>
          </cell>
          <cell r="J31155">
            <v>45525</v>
          </cell>
        </row>
        <row r="31156">
          <cell r="F31156" t="str">
            <v>4. Operaciones;PP - BLOQUE ESPUMA D-23.0;4</v>
          </cell>
          <cell r="J31156">
            <v>45525</v>
          </cell>
        </row>
        <row r="31157">
          <cell r="F31157" t="str">
            <v>4. Operaciones;PP - BLOQUE ESPUMA D-23.0;5</v>
          </cell>
          <cell r="J31157">
            <v>45525</v>
          </cell>
        </row>
        <row r="31158">
          <cell r="F31158" t="str">
            <v>4. Operaciones;PP - BLOQUE ESPUMA D-23.0;6</v>
          </cell>
          <cell r="J31158">
            <v>45525</v>
          </cell>
        </row>
        <row r="31159">
          <cell r="F31159" t="str">
            <v>2. Item Otros;PP - BLOQUE ESPUMA D-23.0;2</v>
          </cell>
          <cell r="J31159">
            <v>45525</v>
          </cell>
        </row>
        <row r="31160">
          <cell r="F31160" t="str">
            <v>1. Item OP;PP - BLOQUE ESPUMA D-23.0;1</v>
          </cell>
          <cell r="J31160">
            <v>45528</v>
          </cell>
        </row>
        <row r="31161">
          <cell r="F31161" t="str">
            <v>4. Operaciones;PP - BLOQUE ESPUMA D-23.0;1</v>
          </cell>
          <cell r="J31161">
            <v>45528</v>
          </cell>
        </row>
        <row r="31162">
          <cell r="F31162" t="str">
            <v>4. Operaciones;PP - BLOQUE ESPUMA D-23.0;2</v>
          </cell>
          <cell r="J31162">
            <v>45528</v>
          </cell>
        </row>
        <row r="31163">
          <cell r="F31163" t="str">
            <v>4. Operaciones;PP - BLOQUE ESPUMA D-23.0;3</v>
          </cell>
          <cell r="J31163">
            <v>45528</v>
          </cell>
        </row>
        <row r="31164">
          <cell r="F31164" t="str">
            <v>4. Operaciones;PP - BLOQUE ESPUMA D-23.0;4</v>
          </cell>
          <cell r="J31164">
            <v>45528</v>
          </cell>
        </row>
        <row r="31165">
          <cell r="F31165" t="str">
            <v>4. Operaciones;PP - BLOQUE ESPUMA D-23.0;5</v>
          </cell>
          <cell r="J31165">
            <v>45528</v>
          </cell>
        </row>
        <row r="31166">
          <cell r="F31166" t="str">
            <v>4. Operaciones;PP - BLOQUE ESPUMA D-23.0;6</v>
          </cell>
          <cell r="J31166">
            <v>45528</v>
          </cell>
        </row>
        <row r="31167">
          <cell r="F31167" t="str">
            <v>3. Item Componente;PP - BLOQUE ESPUMA D-23.0;1</v>
          </cell>
          <cell r="J31167">
            <v>45528</v>
          </cell>
        </row>
        <row r="31168">
          <cell r="F31168" t="str">
            <v>3. Item Componente;PP - BLOQUE ESPUMA D-23.0;2</v>
          </cell>
          <cell r="J31168">
            <v>45528</v>
          </cell>
        </row>
        <row r="31169">
          <cell r="F31169" t="str">
            <v>3. Item Componente;PP - BLOQUE ESPUMA D-23.0;3</v>
          </cell>
          <cell r="J31169">
            <v>45528</v>
          </cell>
        </row>
        <row r="31170">
          <cell r="F31170" t="str">
            <v>3. Item Componente;PP - BLOQUE ESPUMA D-23.0;4</v>
          </cell>
          <cell r="J31170">
            <v>45528</v>
          </cell>
        </row>
        <row r="31171">
          <cell r="F31171" t="str">
            <v>3. Item Componente;PP - BLOQUE ESPUMA D-23.0;5</v>
          </cell>
          <cell r="J31171">
            <v>45528</v>
          </cell>
        </row>
        <row r="31172">
          <cell r="F31172" t="str">
            <v>3. Item Componente;PP - BLOQUE ESPUMA D-23.0;6</v>
          </cell>
          <cell r="J31172">
            <v>45528</v>
          </cell>
        </row>
        <row r="31173">
          <cell r="F31173" t="str">
            <v>3. Item Componente;PP - BLOQUE ESPUMA D-23.0;7</v>
          </cell>
          <cell r="J31173">
            <v>45528</v>
          </cell>
        </row>
        <row r="31174">
          <cell r="F31174" t="str">
            <v>3. Item Componente;PP - BLOQUE ESPUMA D-23.0;8</v>
          </cell>
          <cell r="J31174">
            <v>45528</v>
          </cell>
        </row>
        <row r="31175">
          <cell r="F31175" t="str">
            <v>3. Item Componente;PP - BLOQUE ESPUMA D-23.0;9</v>
          </cell>
          <cell r="J31175">
            <v>45528</v>
          </cell>
        </row>
        <row r="31176">
          <cell r="F31176" t="str">
            <v>3. Item Componente;PP - BLOQUE ESPUMA D-23.0;10</v>
          </cell>
          <cell r="J31176">
            <v>45528</v>
          </cell>
        </row>
        <row r="31177">
          <cell r="F31177" t="str">
            <v>3. Item Componente;PP - BLOQUE ESPUMA D-23.0;11</v>
          </cell>
          <cell r="J31177">
            <v>45528</v>
          </cell>
        </row>
        <row r="31178">
          <cell r="F31178" t="str">
            <v>3. Item Componente;PP - BLOQUE ESPUMA D-23.0;12</v>
          </cell>
          <cell r="J31178">
            <v>45528</v>
          </cell>
        </row>
        <row r="31179">
          <cell r="F31179" t="str">
            <v>3. Item Componente;PP - BLOQUE ESPUMA D-23.0;13</v>
          </cell>
          <cell r="J31179">
            <v>45528</v>
          </cell>
        </row>
        <row r="31180">
          <cell r="F31180" t="str">
            <v>3. Item Componente;PP - BLOQUE ESPUMA D-23.0;14</v>
          </cell>
          <cell r="J31180">
            <v>45528</v>
          </cell>
        </row>
        <row r="31181">
          <cell r="F31181" t="str">
            <v>3. Item Componente;PP - BLOQUE ESPUMA D-23.0;15</v>
          </cell>
          <cell r="J31181">
            <v>45528</v>
          </cell>
        </row>
        <row r="31182">
          <cell r="F31182" t="str">
            <v>3. Item Componente;PP - BLOQUE ESPUMA D-23.0;16</v>
          </cell>
          <cell r="J31182">
            <v>45528</v>
          </cell>
        </row>
        <row r="31183">
          <cell r="F31183" t="str">
            <v>2. Item Otros;PP - BLOQUE ESPUMA D-23.0;1</v>
          </cell>
          <cell r="J31183">
            <v>45528</v>
          </cell>
        </row>
        <row r="31184">
          <cell r="F31184" t="str">
            <v>2. Item Otros;PP - BLOQUE ESPUMA D-23.0;2</v>
          </cell>
          <cell r="J31184">
            <v>45528</v>
          </cell>
        </row>
        <row r="31185">
          <cell r="F31185" t="str">
            <v>3. Item Componente;PP - BLOQUE ESPUMA D-20.0;1</v>
          </cell>
          <cell r="J31185">
            <v>45528</v>
          </cell>
        </row>
        <row r="31186">
          <cell r="F31186" t="str">
            <v>3. Item Componente;PP - BLOQUE ESPUMA D-20.0;2</v>
          </cell>
          <cell r="J31186">
            <v>45528</v>
          </cell>
        </row>
        <row r="31187">
          <cell r="F31187" t="str">
            <v>3. Item Componente;PP - BLOQUE ESPUMA D-20.0;3</v>
          </cell>
          <cell r="J31187">
            <v>45528</v>
          </cell>
        </row>
        <row r="31188">
          <cell r="F31188" t="str">
            <v>2. Item Otros;PP - BLOQUE ESPUMA D-20.0;1</v>
          </cell>
          <cell r="J31188">
            <v>45528</v>
          </cell>
        </row>
        <row r="31189">
          <cell r="F31189" t="str">
            <v>3. Item Componente;PP - BLOQUE ESPUMA D-20.0;4</v>
          </cell>
          <cell r="J31189">
            <v>45528</v>
          </cell>
        </row>
        <row r="31190">
          <cell r="F31190" t="str">
            <v>3. Item Componente;PP - BLOQUE ESPUMA D-20.0;5</v>
          </cell>
          <cell r="J31190">
            <v>45528</v>
          </cell>
        </row>
        <row r="31191">
          <cell r="F31191" t="str">
            <v>3. Item Componente;PP - BLOQUE ESPUMA D-20.0;6</v>
          </cell>
          <cell r="J31191">
            <v>45528</v>
          </cell>
        </row>
        <row r="31192">
          <cell r="F31192" t="str">
            <v>3. Item Componente;PP - BLOQUE ESPUMA D-20.0;7</v>
          </cell>
          <cell r="J31192">
            <v>45528</v>
          </cell>
        </row>
        <row r="31193">
          <cell r="F31193" t="str">
            <v>3. Item Componente;PP - BLOQUE ESPUMA D-20.0;8</v>
          </cell>
          <cell r="J31193">
            <v>45528</v>
          </cell>
        </row>
        <row r="31194">
          <cell r="F31194" t="str">
            <v>3. Item Componente;PP - BLOQUE ESPUMA D-20.0;9</v>
          </cell>
          <cell r="J31194">
            <v>45528</v>
          </cell>
        </row>
        <row r="31195">
          <cell r="F31195" t="str">
            <v>3. Item Componente;PP - BLOQUE ESPUMA D-20.0;10</v>
          </cell>
          <cell r="J31195">
            <v>45528</v>
          </cell>
        </row>
        <row r="31196">
          <cell r="F31196" t="str">
            <v>3. Item Componente;PP - BLOQUE ESPUMA D-20.0;11</v>
          </cell>
          <cell r="J31196">
            <v>45528</v>
          </cell>
        </row>
        <row r="31197">
          <cell r="F31197" t="str">
            <v>3. Item Componente;PP - BLOQUE ESPUMA D-20.0;12</v>
          </cell>
          <cell r="J31197">
            <v>45528</v>
          </cell>
        </row>
        <row r="31198">
          <cell r="F31198" t="str">
            <v>3. Item Componente;PP - BLOQUE ESPUMA D-20.0;13</v>
          </cell>
          <cell r="J31198">
            <v>45528</v>
          </cell>
        </row>
        <row r="31199">
          <cell r="F31199" t="str">
            <v>2. Item Otros;PP - BLOQUE ESPUMA D-20.0;2</v>
          </cell>
          <cell r="J31199">
            <v>45528</v>
          </cell>
        </row>
        <row r="31200">
          <cell r="F31200" t="str">
            <v>4. Operaciones;PP - BLOQUE ESPUMA D-20.0;1</v>
          </cell>
          <cell r="J31200">
            <v>45528</v>
          </cell>
        </row>
        <row r="31201">
          <cell r="F31201" t="str">
            <v>4. Operaciones;PP - BLOQUE ESPUMA D-20.0;2</v>
          </cell>
          <cell r="J31201">
            <v>45528</v>
          </cell>
        </row>
        <row r="31202">
          <cell r="F31202" t="str">
            <v>4. Operaciones;PP - BLOQUE ESPUMA D-20.0;3</v>
          </cell>
          <cell r="J31202">
            <v>45528</v>
          </cell>
        </row>
        <row r="31203">
          <cell r="F31203" t="str">
            <v>4. Operaciones;PP - BLOQUE ESPUMA D-20.0;4</v>
          </cell>
          <cell r="J31203">
            <v>45528</v>
          </cell>
        </row>
        <row r="31204">
          <cell r="F31204" t="str">
            <v>4. Operaciones;PP - BLOQUE ESPUMA D-20.0;5</v>
          </cell>
          <cell r="J31204">
            <v>45528</v>
          </cell>
        </row>
        <row r="31205">
          <cell r="F31205" t="str">
            <v>4. Operaciones;PP - BLOQUE ESPUMA D-20.0;6</v>
          </cell>
          <cell r="J31205">
            <v>45528</v>
          </cell>
        </row>
        <row r="31206">
          <cell r="F31206" t="str">
            <v>3. Item Componente;PP - BLOQUE ESPUMA D-20.0;14</v>
          </cell>
          <cell r="J31206">
            <v>45528</v>
          </cell>
        </row>
        <row r="31207">
          <cell r="F31207" t="str">
            <v>3. Item Componente;PP - BLOQUE ESPUMA D-20.0;15</v>
          </cell>
          <cell r="J31207">
            <v>45528</v>
          </cell>
        </row>
        <row r="31208">
          <cell r="F31208" t="str">
            <v>3. Item Componente;PP - BLOQUE ESPUMA D-20.0;16</v>
          </cell>
          <cell r="J31208">
            <v>45528</v>
          </cell>
        </row>
        <row r="31209">
          <cell r="F31209" t="str">
            <v>1. Item OP;PP - BLOQUE ESPUMA D-20.0;1</v>
          </cell>
          <cell r="J31209">
            <v>45528</v>
          </cell>
        </row>
        <row r="31210">
          <cell r="F31210" t="str">
            <v>1. Item OP;PP - BLOQUE ESPUMA D-23.0 PENTA;1</v>
          </cell>
          <cell r="J31210">
            <v>45528</v>
          </cell>
        </row>
        <row r="31211">
          <cell r="F31211" t="str">
            <v>2. Item Otros;PP - BLOQUE ESPUMA D-23.0 PENTA;1</v>
          </cell>
          <cell r="J31211">
            <v>45528</v>
          </cell>
        </row>
        <row r="31212">
          <cell r="F31212" t="str">
            <v>2. Item Otros;PP - BLOQUE ESPUMA D-23.0 PENTA;2</v>
          </cell>
          <cell r="J31212">
            <v>45528</v>
          </cell>
        </row>
        <row r="31213">
          <cell r="F31213" t="str">
            <v>3. Item Componente;PP - BLOQUE ESPUMA D-23.0 PENTA;1</v>
          </cell>
          <cell r="J31213">
            <v>45528</v>
          </cell>
        </row>
        <row r="31214">
          <cell r="F31214" t="str">
            <v>3. Item Componente;PP - BLOQUE ESPUMA D-23.0 PENTA;2</v>
          </cell>
          <cell r="J31214">
            <v>45528</v>
          </cell>
        </row>
        <row r="31215">
          <cell r="F31215" t="str">
            <v>3. Item Componente;PP - BLOQUE ESPUMA D-23.0 PENTA;3</v>
          </cell>
          <cell r="J31215">
            <v>45528</v>
          </cell>
        </row>
        <row r="31216">
          <cell r="F31216" t="str">
            <v>4. Operaciones;PP - BLOQUE ESPUMA D-23.0 PENTA;1</v>
          </cell>
          <cell r="J31216">
            <v>45528</v>
          </cell>
        </row>
        <row r="31217">
          <cell r="F31217" t="str">
            <v>4. Operaciones;PP - BLOQUE ESPUMA D-23.0 PENTA;2</v>
          </cell>
          <cell r="J31217">
            <v>45528</v>
          </cell>
        </row>
        <row r="31218">
          <cell r="F31218" t="str">
            <v>3. Item Componente;PP - BLOQUE ESPUMA D-23.0 PENTA;4</v>
          </cell>
          <cell r="J31218">
            <v>45528</v>
          </cell>
        </row>
        <row r="31219">
          <cell r="F31219" t="str">
            <v>3. Item Componente;PP - BLOQUE ESPUMA D-23.0 PENTA;5</v>
          </cell>
          <cell r="J31219">
            <v>45528</v>
          </cell>
        </row>
        <row r="31220">
          <cell r="F31220" t="str">
            <v>4. Operaciones;PP - BLOQUE ESPUMA D-23.0 PENTA;3</v>
          </cell>
          <cell r="J31220">
            <v>45528</v>
          </cell>
        </row>
        <row r="31221">
          <cell r="F31221" t="str">
            <v>4. Operaciones;PP - BLOQUE ESPUMA D-23.0 PENTA;4</v>
          </cell>
          <cell r="J31221">
            <v>45528</v>
          </cell>
        </row>
        <row r="31222">
          <cell r="F31222" t="str">
            <v>4. Operaciones;PP - BLOQUE ESPUMA D-23.0 PENTA;5</v>
          </cell>
          <cell r="J31222">
            <v>45528</v>
          </cell>
        </row>
        <row r="31223">
          <cell r="F31223" t="str">
            <v>4. Operaciones;PP - BLOQUE ESPUMA D-23.0 PENTA;6</v>
          </cell>
          <cell r="J31223">
            <v>45528</v>
          </cell>
        </row>
        <row r="31224">
          <cell r="F31224" t="str">
            <v>3. Item Componente;PP - BLOQUE ESPUMA D-23.0 PENTA;6</v>
          </cell>
          <cell r="J31224">
            <v>45528</v>
          </cell>
        </row>
        <row r="31225">
          <cell r="F31225" t="str">
            <v>3. Item Componente;PP - BLOQUE ESPUMA D-23.0 PENTA;7</v>
          </cell>
          <cell r="J31225">
            <v>45528</v>
          </cell>
        </row>
        <row r="31226">
          <cell r="F31226" t="str">
            <v>3. Item Componente;PP - BLOQUE ESPUMA D-23.0 PENTA;8</v>
          </cell>
          <cell r="J31226">
            <v>45528</v>
          </cell>
        </row>
        <row r="31227">
          <cell r="F31227" t="str">
            <v>3. Item Componente;PP - BLOQUE ESPUMA D-23.0 PENTA;9</v>
          </cell>
          <cell r="J31227">
            <v>45528</v>
          </cell>
        </row>
        <row r="31228">
          <cell r="F31228" t="str">
            <v>3. Item Componente;PP - BLOQUE ESPUMA D-23.0 PENTA;10</v>
          </cell>
          <cell r="J31228">
            <v>45528</v>
          </cell>
        </row>
        <row r="31229">
          <cell r="F31229" t="str">
            <v>3. Item Componente;PP - BLOQUE ESPUMA D-23.0 PENTA;11</v>
          </cell>
          <cell r="J31229">
            <v>45528</v>
          </cell>
        </row>
        <row r="31230">
          <cell r="F31230" t="str">
            <v>3. Item Componente;PP - BLOQUE ESPUMA D-23.0 PENTA;12</v>
          </cell>
          <cell r="J31230">
            <v>45528</v>
          </cell>
        </row>
        <row r="31231">
          <cell r="F31231" t="str">
            <v>3. Item Componente;PP - BLOQUE ESPUMA D-23.0 PENTA;13</v>
          </cell>
          <cell r="J31231">
            <v>45528</v>
          </cell>
        </row>
        <row r="31232">
          <cell r="F31232" t="str">
            <v>3. Item Componente;PP - BLOQUE ESPUMA D-23.0 PENTA;14</v>
          </cell>
          <cell r="J31232">
            <v>45528</v>
          </cell>
        </row>
        <row r="31233">
          <cell r="F31233" t="str">
            <v>3. Item Componente;PP - BLOQUE ESPUMA D-23.0 PENTA;15</v>
          </cell>
          <cell r="J31233">
            <v>45528</v>
          </cell>
        </row>
        <row r="31234">
          <cell r="F31234" t="str">
            <v>4. Operaciones;PP - BLOQUE ESPUMA D-26.0;1</v>
          </cell>
          <cell r="J31234">
            <v>45528</v>
          </cell>
        </row>
        <row r="31235">
          <cell r="F31235" t="str">
            <v>4. Operaciones;PP - BLOQUE ESPUMA D-26.0;2</v>
          </cell>
          <cell r="J31235">
            <v>45528</v>
          </cell>
        </row>
        <row r="31236">
          <cell r="F31236" t="str">
            <v>4. Operaciones;PP - BLOQUE ESPUMA D-26.0;3</v>
          </cell>
          <cell r="J31236">
            <v>45528</v>
          </cell>
        </row>
        <row r="31237">
          <cell r="F31237" t="str">
            <v>4. Operaciones;PP - BLOQUE ESPUMA D-26.0;4</v>
          </cell>
          <cell r="J31237">
            <v>45528</v>
          </cell>
        </row>
        <row r="31238">
          <cell r="F31238" t="str">
            <v>4. Operaciones;PP - BLOQUE ESPUMA D-26.0;5</v>
          </cell>
          <cell r="J31238">
            <v>45528</v>
          </cell>
        </row>
        <row r="31239">
          <cell r="F31239" t="str">
            <v>4. Operaciones;PP - BLOQUE ESPUMA D-26.0;6</v>
          </cell>
          <cell r="J31239">
            <v>45528</v>
          </cell>
        </row>
        <row r="31240">
          <cell r="F31240" t="str">
            <v>1. Item OP;PP - BLOQUE ESPUMA D-26.0;1</v>
          </cell>
          <cell r="J31240">
            <v>45528</v>
          </cell>
        </row>
        <row r="31241">
          <cell r="F31241" t="str">
            <v>3. Item Componente;PP - BLOQUE ESPUMA D-26.0;1</v>
          </cell>
          <cell r="J31241">
            <v>45528</v>
          </cell>
        </row>
        <row r="31242">
          <cell r="F31242" t="str">
            <v>3. Item Componente;PP - BLOQUE ESPUMA D-26.0;2</v>
          </cell>
          <cell r="J31242">
            <v>45528</v>
          </cell>
        </row>
        <row r="31243">
          <cell r="F31243" t="str">
            <v>3. Item Componente;PP - BLOQUE ESPUMA D-26.0;3</v>
          </cell>
          <cell r="J31243">
            <v>45528</v>
          </cell>
        </row>
        <row r="31244">
          <cell r="F31244" t="str">
            <v>3. Item Componente;PP - BLOQUE ESPUMA D-26.0;4</v>
          </cell>
          <cell r="J31244">
            <v>45528</v>
          </cell>
        </row>
        <row r="31245">
          <cell r="F31245" t="str">
            <v>3. Item Componente;PP - BLOQUE ESPUMA D-26.0;5</v>
          </cell>
          <cell r="J31245">
            <v>45528</v>
          </cell>
        </row>
        <row r="31246">
          <cell r="F31246" t="str">
            <v>3. Item Componente;PP - BLOQUE ESPUMA D-26.0;6</v>
          </cell>
          <cell r="J31246">
            <v>45528</v>
          </cell>
        </row>
        <row r="31247">
          <cell r="F31247" t="str">
            <v>3. Item Componente;PP - BLOQUE ESPUMA D-26.0;7</v>
          </cell>
          <cell r="J31247">
            <v>45528</v>
          </cell>
        </row>
        <row r="31248">
          <cell r="F31248" t="str">
            <v>3. Item Componente;PP - BLOQUE ESPUMA D-26.0;8</v>
          </cell>
          <cell r="J31248">
            <v>45528</v>
          </cell>
        </row>
        <row r="31249">
          <cell r="F31249" t="str">
            <v>3. Item Componente;PP - BLOQUE ESPUMA D-26.0;9</v>
          </cell>
          <cell r="J31249">
            <v>45528</v>
          </cell>
        </row>
        <row r="31250">
          <cell r="F31250" t="str">
            <v>3. Item Componente;PP - BLOQUE ESPUMA D-26.0;10</v>
          </cell>
          <cell r="J31250">
            <v>45528</v>
          </cell>
        </row>
        <row r="31251">
          <cell r="F31251" t="str">
            <v>3. Item Componente;PP - BLOQUE ESPUMA D-26.0;11</v>
          </cell>
          <cell r="J31251">
            <v>45528</v>
          </cell>
        </row>
        <row r="31252">
          <cell r="F31252" t="str">
            <v>3. Item Componente;PP - BLOQUE ESPUMA D-26.0;12</v>
          </cell>
          <cell r="J31252">
            <v>45528</v>
          </cell>
        </row>
        <row r="31253">
          <cell r="F31253" t="str">
            <v>3. Item Componente;PP - BLOQUE ESPUMA D-26.0;13</v>
          </cell>
          <cell r="J31253">
            <v>45528</v>
          </cell>
        </row>
        <row r="31254">
          <cell r="F31254" t="str">
            <v>3. Item Componente;PP - BLOQUE ESPUMA D-26.0;14</v>
          </cell>
          <cell r="J31254">
            <v>45528</v>
          </cell>
        </row>
        <row r="31255">
          <cell r="F31255" t="str">
            <v>3. Item Componente;PP - BLOQUE ESPUMA D-26.0;15</v>
          </cell>
          <cell r="J31255">
            <v>45528</v>
          </cell>
        </row>
        <row r="31256">
          <cell r="F31256" t="str">
            <v>4. Operaciones;PP - BLOQUE ESPUMA D-26.0;7</v>
          </cell>
          <cell r="J31256">
            <v>45528</v>
          </cell>
        </row>
        <row r="31257">
          <cell r="F31257" t="str">
            <v>3. Item Componente;PP - BLOQUE ESPUMA D-26.0;16</v>
          </cell>
          <cell r="J31257">
            <v>45528</v>
          </cell>
        </row>
        <row r="31258">
          <cell r="F31258" t="str">
            <v>3. Item Componente;PP - BLOQUE ESPUMA D-26.0;17</v>
          </cell>
          <cell r="J31258">
            <v>45528</v>
          </cell>
        </row>
        <row r="31259">
          <cell r="F31259" t="str">
            <v>3. Item Componente;PP - BLOQUE ESPUMA D-26.0;18</v>
          </cell>
          <cell r="J31259">
            <v>45528</v>
          </cell>
        </row>
        <row r="31260">
          <cell r="F31260" t="str">
            <v>3. Item Componente;PP - BLOQUE ESPUMA D-26.0;19</v>
          </cell>
          <cell r="J31260">
            <v>45528</v>
          </cell>
        </row>
        <row r="31261">
          <cell r="F31261" t="str">
            <v>3. Item Componente;PP - BLOQUE ESPUMA D-26.0;20</v>
          </cell>
          <cell r="J31261">
            <v>45528</v>
          </cell>
        </row>
        <row r="31262">
          <cell r="F31262" t="str">
            <v>3. Item Componente;PP - BLOQUE ESPUMA D-26.0;21</v>
          </cell>
          <cell r="J31262">
            <v>45528</v>
          </cell>
        </row>
        <row r="31263">
          <cell r="F31263" t="str">
            <v>3. Item Componente;PP - BLOQUE ESPUMA D-26.0;22</v>
          </cell>
          <cell r="J31263">
            <v>45528</v>
          </cell>
        </row>
        <row r="31264">
          <cell r="F31264" t="str">
            <v>3. Item Componente;PP - BLOQUE ESPUMA D-26.0;23</v>
          </cell>
          <cell r="J31264">
            <v>45528</v>
          </cell>
        </row>
        <row r="31265">
          <cell r="F31265" t="str">
            <v>3. Item Componente;PP - BLOQUE ESPUMA D-26.0;24</v>
          </cell>
          <cell r="J31265">
            <v>45528</v>
          </cell>
        </row>
        <row r="31266">
          <cell r="F31266" t="str">
            <v>3. Item Componente;PP - BLOQUE ESPUMA D-26.0;25</v>
          </cell>
          <cell r="J31266">
            <v>45528</v>
          </cell>
        </row>
        <row r="31267">
          <cell r="F31267" t="str">
            <v>3. Item Componente;PP - BLOQUE ESPUMA D-26.0;26</v>
          </cell>
          <cell r="J31267">
            <v>45528</v>
          </cell>
        </row>
        <row r="31268">
          <cell r="F31268" t="str">
            <v>3. Item Componente;PP - BLOQUE ESPUMA D-26.0;27</v>
          </cell>
          <cell r="J31268">
            <v>45528</v>
          </cell>
        </row>
        <row r="31269">
          <cell r="F31269" t="str">
            <v>3. Item Componente;PP - BLOQUE ESPUMA D-26.0;28</v>
          </cell>
          <cell r="J31269">
            <v>45528</v>
          </cell>
        </row>
        <row r="31270">
          <cell r="F31270" t="str">
            <v>3. Item Componente;PP - BLOQUE ESPUMA D-26.0;29</v>
          </cell>
          <cell r="J31270">
            <v>45528</v>
          </cell>
        </row>
        <row r="31271">
          <cell r="F31271" t="str">
            <v>3. Item Componente;PP - BLOQUE ESPUMA D-26.0;30</v>
          </cell>
          <cell r="J31271">
            <v>45528</v>
          </cell>
        </row>
        <row r="31272">
          <cell r="F31272" t="str">
            <v>3. Item Componente;PP - BLOQUE ESPUMA D-26.0;31</v>
          </cell>
          <cell r="J31272">
            <v>45528</v>
          </cell>
        </row>
        <row r="31273">
          <cell r="F31273" t="str">
            <v>2. Item Otros;PP - BLOQUE ESPUMA D-26.0;1</v>
          </cell>
          <cell r="J31273">
            <v>45528</v>
          </cell>
        </row>
        <row r="31274">
          <cell r="F31274" t="str">
            <v>2. Item Otros;PP - BLOQUE ESPUMA D-26.0;2</v>
          </cell>
          <cell r="J31274">
            <v>45528</v>
          </cell>
        </row>
        <row r="31275">
          <cell r="F31275" t="str">
            <v>1. Item OP;PP - BLOQUE ESPUMA D-26.0;2</v>
          </cell>
          <cell r="J31275">
            <v>45528</v>
          </cell>
        </row>
        <row r="31276">
          <cell r="F31276" t="str">
            <v>4. Operaciones;PP - BLOQUE ESPUMA D-26.0;8</v>
          </cell>
          <cell r="J31276">
            <v>45528</v>
          </cell>
        </row>
        <row r="31277">
          <cell r="F31277" t="str">
            <v>4. Operaciones;PP - BLOQUE ESPUMA D-26.0;9</v>
          </cell>
          <cell r="J31277">
            <v>45528</v>
          </cell>
        </row>
        <row r="31278">
          <cell r="F31278" t="str">
            <v>4. Operaciones;PP - BLOQUE ESPUMA D-26.0;10</v>
          </cell>
          <cell r="J31278">
            <v>45528</v>
          </cell>
        </row>
        <row r="31279">
          <cell r="F31279" t="str">
            <v>4. Operaciones;PP - BLOQUE ESPUMA D-26.0;11</v>
          </cell>
          <cell r="J31279">
            <v>45528</v>
          </cell>
        </row>
        <row r="31280">
          <cell r="F31280" t="str">
            <v>4. Operaciones;PP - BLOQUE ESPUMA D-26.0;12</v>
          </cell>
          <cell r="J31280">
            <v>45528</v>
          </cell>
        </row>
        <row r="31281">
          <cell r="F31281" t="str">
            <v>1. Item OP;PP - BLOQUE ESPUMA D-30.0;1</v>
          </cell>
          <cell r="J31281">
            <v>45528</v>
          </cell>
        </row>
        <row r="31282">
          <cell r="F31282" t="str">
            <v>2. Item Otros;PP - BLOQUE ESPUMA D-30.0;1</v>
          </cell>
          <cell r="J31282">
            <v>45528</v>
          </cell>
        </row>
        <row r="31283">
          <cell r="F31283" t="str">
            <v>2. Item Otros;PP - BLOQUE ESPUMA D-30.0;2</v>
          </cell>
          <cell r="J31283">
            <v>45528</v>
          </cell>
        </row>
        <row r="31284">
          <cell r="F31284" t="str">
            <v>3. Item Componente;PP - BLOQUE ESPUMA D-30.0;1</v>
          </cell>
          <cell r="J31284">
            <v>45528</v>
          </cell>
        </row>
        <row r="31285">
          <cell r="F31285" t="str">
            <v>3. Item Componente;PP - BLOQUE ESPUMA D-30.0;2</v>
          </cell>
          <cell r="J31285">
            <v>45528</v>
          </cell>
        </row>
        <row r="31286">
          <cell r="F31286" t="str">
            <v>3. Item Componente;PP - BLOQUE ESPUMA D-30.0;3</v>
          </cell>
          <cell r="J31286">
            <v>45528</v>
          </cell>
        </row>
        <row r="31287">
          <cell r="F31287" t="str">
            <v>4. Operaciones;PP - BLOQUE ESPUMA D-30.0;1</v>
          </cell>
          <cell r="J31287">
            <v>45528</v>
          </cell>
        </row>
        <row r="31288">
          <cell r="F31288" t="str">
            <v>4. Operaciones;PP - BLOQUE ESPUMA D-30.0;2</v>
          </cell>
          <cell r="J31288">
            <v>45528</v>
          </cell>
        </row>
        <row r="31289">
          <cell r="F31289" t="str">
            <v>3. Item Componente;PP - BLOQUE ESPUMA D-30.0;4</v>
          </cell>
          <cell r="J31289">
            <v>45528</v>
          </cell>
        </row>
        <row r="31290">
          <cell r="F31290" t="str">
            <v>3. Item Componente;PP - BLOQUE ESPUMA D-30.0;5</v>
          </cell>
          <cell r="J31290">
            <v>45528</v>
          </cell>
        </row>
        <row r="31291">
          <cell r="F31291" t="str">
            <v>4. Operaciones;PP - BLOQUE ESPUMA D-30.0;3</v>
          </cell>
          <cell r="J31291">
            <v>45528</v>
          </cell>
        </row>
        <row r="31292">
          <cell r="F31292" t="str">
            <v>4. Operaciones;PP - BLOQUE ESPUMA D-30.0;4</v>
          </cell>
          <cell r="J31292">
            <v>45528</v>
          </cell>
        </row>
        <row r="31293">
          <cell r="F31293" t="str">
            <v>4. Operaciones;PP - BLOQUE ESPUMA D-30.0;5</v>
          </cell>
          <cell r="J31293">
            <v>45528</v>
          </cell>
        </row>
        <row r="31294">
          <cell r="F31294" t="str">
            <v>4. Operaciones;PP - BLOQUE ESPUMA D-30.0;6</v>
          </cell>
          <cell r="J31294">
            <v>45528</v>
          </cell>
        </row>
        <row r="31295">
          <cell r="F31295" t="str">
            <v>3. Item Componente;PP - BLOQUE ESPUMA D-30.0;6</v>
          </cell>
          <cell r="J31295">
            <v>45528</v>
          </cell>
        </row>
        <row r="31296">
          <cell r="F31296" t="str">
            <v>3. Item Componente;PP - BLOQUE ESPUMA D-30.0;7</v>
          </cell>
          <cell r="J31296">
            <v>45528</v>
          </cell>
        </row>
        <row r="31297">
          <cell r="F31297" t="str">
            <v>3. Item Componente;PP - BLOQUE ESPUMA D-30.0;8</v>
          </cell>
          <cell r="J31297">
            <v>45528</v>
          </cell>
        </row>
        <row r="31298">
          <cell r="F31298" t="str">
            <v>3. Item Componente;PP - BLOQUE ESPUMA D-30.0;9</v>
          </cell>
          <cell r="J31298">
            <v>45528</v>
          </cell>
        </row>
        <row r="31299">
          <cell r="F31299" t="str">
            <v>3. Item Componente;PP - BLOQUE ESPUMA D-30.0;10</v>
          </cell>
          <cell r="J31299">
            <v>45528</v>
          </cell>
        </row>
        <row r="31300">
          <cell r="F31300" t="str">
            <v>3. Item Componente;PP - BLOQUE ESPUMA D-30.0;11</v>
          </cell>
          <cell r="J31300">
            <v>45528</v>
          </cell>
        </row>
        <row r="31301">
          <cell r="F31301" t="str">
            <v>3. Item Componente;PP - BLOQUE ESPUMA D-30.0;12</v>
          </cell>
          <cell r="J31301">
            <v>45528</v>
          </cell>
        </row>
        <row r="31302">
          <cell r="F31302" t="str">
            <v>3. Item Componente;PP - BLOQUE ESPUMA D-30.0;13</v>
          </cell>
          <cell r="J31302">
            <v>45528</v>
          </cell>
        </row>
        <row r="31303">
          <cell r="F31303" t="str">
            <v>3. Item Componente;PP - BLOQUE ESPUMA D-30.0;14</v>
          </cell>
          <cell r="J31303">
            <v>45528</v>
          </cell>
        </row>
        <row r="31304">
          <cell r="F31304" t="str">
            <v>3. Item Componente;PP - BLOQUE ESPUMA D-30.0;15</v>
          </cell>
          <cell r="J31304">
            <v>45528</v>
          </cell>
        </row>
        <row r="31305">
          <cell r="F31305" t="str">
            <v>2. Item Otros;PP - BLOQUE ESPUMA D-26.0;3</v>
          </cell>
          <cell r="J31305">
            <v>45528</v>
          </cell>
        </row>
        <row r="31306">
          <cell r="F31306" t="str">
            <v>2. Item Otros;PP - BLOQUE ESPUMA D-26.0;4</v>
          </cell>
          <cell r="J31306">
            <v>45528</v>
          </cell>
        </row>
        <row r="31307">
          <cell r="F31307" t="str">
            <v>1. Item OP;PP - BLOQUE ESPUMA D-35.0 VISCOELASTICA;1</v>
          </cell>
          <cell r="J31307">
            <v>45528</v>
          </cell>
        </row>
        <row r="31308">
          <cell r="F31308" t="str">
            <v>2. Item Otros;PP - BLOQUE ESPUMA D-35.0 VISCOELASTICA;1</v>
          </cell>
          <cell r="J31308">
            <v>45528</v>
          </cell>
        </row>
        <row r="31309">
          <cell r="F31309" t="str">
            <v>3. Item Componente;PP - BLOQUE ESPUMA D-35.0 VISCOELASTICA;1</v>
          </cell>
          <cell r="J31309">
            <v>45528</v>
          </cell>
        </row>
        <row r="31310">
          <cell r="F31310" t="str">
            <v>3. Item Componente;PP - BLOQUE ESPUMA D-35.0 VISCOELASTICA;2</v>
          </cell>
          <cell r="J31310">
            <v>45528</v>
          </cell>
        </row>
        <row r="31311">
          <cell r="F31311" t="str">
            <v>3. Item Componente;PP - BLOQUE ESPUMA D-35.0 VISCOELASTICA;3</v>
          </cell>
          <cell r="J31311">
            <v>45528</v>
          </cell>
        </row>
        <row r="31312">
          <cell r="F31312" t="str">
            <v>3. Item Componente;PP - BLOQUE ESPUMA D-35.0 VISCOELASTICA;4</v>
          </cell>
          <cell r="J31312">
            <v>45528</v>
          </cell>
        </row>
        <row r="31313">
          <cell r="F31313" t="str">
            <v>3. Item Componente;PP - BLOQUE ESPUMA D-35.0 VISCOELASTICA;5</v>
          </cell>
          <cell r="J31313">
            <v>45528</v>
          </cell>
        </row>
        <row r="31314">
          <cell r="F31314" t="str">
            <v>4. Operaciones;PP - BLOQUE ESPUMA D-35.0 VISCOELASTICA;1</v>
          </cell>
          <cell r="J31314">
            <v>45528</v>
          </cell>
        </row>
        <row r="31315">
          <cell r="F31315" t="str">
            <v>3. Item Componente;PP - BLOQUE ESPUMA D-35.0 VISCOELASTICA;6</v>
          </cell>
          <cell r="J31315">
            <v>45528</v>
          </cell>
        </row>
        <row r="31316">
          <cell r="F31316" t="str">
            <v>3. Item Componente;PP - BLOQUE ESPUMA D-35.0 VISCOELASTICA;7</v>
          </cell>
          <cell r="J31316">
            <v>45528</v>
          </cell>
        </row>
        <row r="31317">
          <cell r="F31317" t="str">
            <v>3. Item Componente;PP - BLOQUE ESPUMA D-35.0 VISCOELASTICA;8</v>
          </cell>
          <cell r="J31317">
            <v>45528</v>
          </cell>
        </row>
        <row r="31318">
          <cell r="F31318" t="str">
            <v>3. Item Componente;PP - BLOQUE ESPUMA D-35.0 VISCOELASTICA;9</v>
          </cell>
          <cell r="J31318">
            <v>45528</v>
          </cell>
        </row>
        <row r="31319">
          <cell r="F31319" t="str">
            <v>3. Item Componente;PP - BLOQUE ESPUMA D-35.0 VISCOELASTICA;10</v>
          </cell>
          <cell r="J31319">
            <v>45528</v>
          </cell>
        </row>
        <row r="31320">
          <cell r="F31320" t="str">
            <v>3. Item Componente;PP - BLOQUE ESPUMA D-35.0 VISCOELASTICA;11</v>
          </cell>
          <cell r="J31320">
            <v>45528</v>
          </cell>
        </row>
        <row r="31321">
          <cell r="F31321" t="str">
            <v>1. Item OP;PP - BLOQUE ESPUMA D-23.0;1</v>
          </cell>
          <cell r="J31321">
            <v>45530</v>
          </cell>
        </row>
        <row r="31322">
          <cell r="F31322" t="str">
            <v>2. Item Otros;PP - BLOQUE ESPUMA D-23.0;1</v>
          </cell>
          <cell r="J31322">
            <v>45530</v>
          </cell>
        </row>
        <row r="31323">
          <cell r="F31323" t="str">
            <v>2. Item Otros;PP - BLOQUE ESPUMA D-23.0;2</v>
          </cell>
          <cell r="J31323">
            <v>45530</v>
          </cell>
        </row>
        <row r="31324">
          <cell r="F31324" t="str">
            <v>3. Item Componente;PP - BLOQUE ESPUMA D-23.0;1</v>
          </cell>
          <cell r="J31324">
            <v>45530</v>
          </cell>
        </row>
        <row r="31325">
          <cell r="F31325" t="str">
            <v>3. Item Componente;PP - BLOQUE ESPUMA D-23.0;2</v>
          </cell>
          <cell r="J31325">
            <v>45530</v>
          </cell>
        </row>
        <row r="31326">
          <cell r="F31326" t="str">
            <v>3. Item Componente;PP - BLOQUE ESPUMA D-23.0;3</v>
          </cell>
          <cell r="J31326">
            <v>45530</v>
          </cell>
        </row>
        <row r="31327">
          <cell r="F31327" t="str">
            <v>4. Operaciones;PP - BLOQUE ESPUMA D-23.0;1</v>
          </cell>
          <cell r="J31327">
            <v>45530</v>
          </cell>
        </row>
        <row r="31328">
          <cell r="F31328" t="str">
            <v>4. Operaciones;PP - BLOQUE ESPUMA D-23.0;2</v>
          </cell>
          <cell r="J31328">
            <v>45530</v>
          </cell>
        </row>
        <row r="31329">
          <cell r="F31329" t="str">
            <v>3. Item Componente;PP - BLOQUE ESPUMA D-23.0;4</v>
          </cell>
          <cell r="J31329">
            <v>45530</v>
          </cell>
        </row>
        <row r="31330">
          <cell r="F31330" t="str">
            <v>3. Item Componente;PP - BLOQUE ESPUMA D-23.0;5</v>
          </cell>
          <cell r="J31330">
            <v>45530</v>
          </cell>
        </row>
        <row r="31331">
          <cell r="F31331" t="str">
            <v>4. Operaciones;PP - BLOQUE ESPUMA D-23.0;3</v>
          </cell>
          <cell r="J31331">
            <v>45530</v>
          </cell>
        </row>
        <row r="31332">
          <cell r="F31332" t="str">
            <v>4. Operaciones;PP - BLOQUE ESPUMA D-23.0;4</v>
          </cell>
          <cell r="J31332">
            <v>45530</v>
          </cell>
        </row>
        <row r="31333">
          <cell r="F31333" t="str">
            <v>4. Operaciones;PP - BLOQUE ESPUMA D-23.0;5</v>
          </cell>
          <cell r="J31333">
            <v>45530</v>
          </cell>
        </row>
        <row r="31334">
          <cell r="F31334" t="str">
            <v>4. Operaciones;PP - BLOQUE ESPUMA D-23.0;6</v>
          </cell>
          <cell r="J31334">
            <v>45530</v>
          </cell>
        </row>
        <row r="31335">
          <cell r="F31335" t="str">
            <v>3. Item Componente;PP - BLOQUE ESPUMA D-23.0;6</v>
          </cell>
          <cell r="J31335">
            <v>45530</v>
          </cell>
        </row>
        <row r="31336">
          <cell r="F31336" t="str">
            <v>3. Item Componente;PP - BLOQUE ESPUMA D-23.0;7</v>
          </cell>
          <cell r="J31336">
            <v>45530</v>
          </cell>
        </row>
        <row r="31337">
          <cell r="F31337" t="str">
            <v>3. Item Componente;PP - BLOQUE ESPUMA D-23.0;8</v>
          </cell>
          <cell r="J31337">
            <v>45530</v>
          </cell>
        </row>
        <row r="31338">
          <cell r="F31338" t="str">
            <v>3. Item Componente;PP - BLOQUE ESPUMA D-23.0;9</v>
          </cell>
          <cell r="J31338">
            <v>45530</v>
          </cell>
        </row>
        <row r="31339">
          <cell r="F31339" t="str">
            <v>3. Item Componente;PP - BLOQUE ESPUMA D-23.0;10</v>
          </cell>
          <cell r="J31339">
            <v>45530</v>
          </cell>
        </row>
        <row r="31340">
          <cell r="F31340" t="str">
            <v>3. Item Componente;PP - BLOQUE ESPUMA D-23.0;11</v>
          </cell>
          <cell r="J31340">
            <v>45530</v>
          </cell>
        </row>
        <row r="31341">
          <cell r="F31341" t="str">
            <v>3. Item Componente;PP - BLOQUE ESPUMA D-23.0;12</v>
          </cell>
          <cell r="J31341">
            <v>45530</v>
          </cell>
        </row>
        <row r="31342">
          <cell r="F31342" t="str">
            <v>3. Item Componente;PP - BLOQUE ESPUMA D-23.0;13</v>
          </cell>
          <cell r="J31342">
            <v>45530</v>
          </cell>
        </row>
        <row r="31343">
          <cell r="F31343" t="str">
            <v>3. Item Componente;PP - BLOQUE ESPUMA D-23.0;14</v>
          </cell>
          <cell r="J31343">
            <v>45530</v>
          </cell>
        </row>
        <row r="31344">
          <cell r="F31344" t="str">
            <v>3. Item Componente;PP - BLOQUE ESPUMA D-23.0;15</v>
          </cell>
          <cell r="J31344">
            <v>45530</v>
          </cell>
        </row>
        <row r="31345">
          <cell r="F31345" t="str">
            <v>1. Item OP;PP - BLOQUE ESPUMA D-23.0;2</v>
          </cell>
          <cell r="J31345">
            <v>45530</v>
          </cell>
        </row>
        <row r="31346">
          <cell r="F31346" t="str">
            <v>4. Operaciones;PP - BLOQUE ESPUMA D-23.0;7</v>
          </cell>
          <cell r="J31346">
            <v>45530</v>
          </cell>
        </row>
        <row r="31347">
          <cell r="F31347" t="str">
            <v>4. Operaciones;PP - BLOQUE ESPUMA D-23.0;8</v>
          </cell>
          <cell r="J31347">
            <v>45530</v>
          </cell>
        </row>
        <row r="31348">
          <cell r="F31348" t="str">
            <v>4. Operaciones;PP - BLOQUE ESPUMA D-23.0;9</v>
          </cell>
          <cell r="J31348">
            <v>45530</v>
          </cell>
        </row>
        <row r="31349">
          <cell r="F31349" t="str">
            <v>4. Operaciones;PP - BLOQUE ESPUMA D-23.0;10</v>
          </cell>
          <cell r="J31349">
            <v>45530</v>
          </cell>
        </row>
        <row r="31350">
          <cell r="F31350" t="str">
            <v>4. Operaciones;PP - BLOQUE ESPUMA D-23.0;11</v>
          </cell>
          <cell r="J31350">
            <v>45530</v>
          </cell>
        </row>
        <row r="31351">
          <cell r="F31351" t="str">
            <v>4. Operaciones;PP - BLOQUE ESPUMA D-23.0;12</v>
          </cell>
          <cell r="J31351">
            <v>45530</v>
          </cell>
        </row>
        <row r="31352">
          <cell r="F31352" t="str">
            <v>3. Item Componente;PP - BLOQUE ESPUMA D-23.0;16</v>
          </cell>
          <cell r="J31352">
            <v>45530</v>
          </cell>
        </row>
        <row r="31353">
          <cell r="F31353" t="str">
            <v>3. Item Componente;PP - BLOQUE ESPUMA D-23.0;17</v>
          </cell>
          <cell r="J31353">
            <v>45530</v>
          </cell>
        </row>
        <row r="31354">
          <cell r="F31354" t="str">
            <v>3. Item Componente;PP - BLOQUE ESPUMA D-23.0;18</v>
          </cell>
          <cell r="J31354">
            <v>45530</v>
          </cell>
        </row>
        <row r="31355">
          <cell r="F31355" t="str">
            <v>3. Item Componente;PP - BLOQUE ESPUMA D-23.0;19</v>
          </cell>
          <cell r="J31355">
            <v>45530</v>
          </cell>
        </row>
        <row r="31356">
          <cell r="F31356" t="str">
            <v>3. Item Componente;PP - BLOQUE ESPUMA D-23.0;20</v>
          </cell>
          <cell r="J31356">
            <v>45530</v>
          </cell>
        </row>
        <row r="31357">
          <cell r="F31357" t="str">
            <v>3. Item Componente;PP - BLOQUE ESPUMA D-23.0;21</v>
          </cell>
          <cell r="J31357">
            <v>45530</v>
          </cell>
        </row>
        <row r="31358">
          <cell r="F31358" t="str">
            <v>3. Item Componente;PP - BLOQUE ESPUMA D-23.0;22</v>
          </cell>
          <cell r="J31358">
            <v>45530</v>
          </cell>
        </row>
        <row r="31359">
          <cell r="F31359" t="str">
            <v>3. Item Componente;PP - BLOQUE ESPUMA D-23.0;23</v>
          </cell>
          <cell r="J31359">
            <v>45530</v>
          </cell>
        </row>
        <row r="31360">
          <cell r="F31360" t="str">
            <v>3. Item Componente;PP - BLOQUE ESPUMA D-23.0;24</v>
          </cell>
          <cell r="J31360">
            <v>45530</v>
          </cell>
        </row>
        <row r="31361">
          <cell r="F31361" t="str">
            <v>3. Item Componente;PP - BLOQUE ESPUMA D-23.0;25</v>
          </cell>
          <cell r="J31361">
            <v>45530</v>
          </cell>
        </row>
        <row r="31362">
          <cell r="F31362" t="str">
            <v>3. Item Componente;PP - BLOQUE ESPUMA D-23.0;26</v>
          </cell>
          <cell r="J31362">
            <v>45530</v>
          </cell>
        </row>
        <row r="31363">
          <cell r="F31363" t="str">
            <v>3. Item Componente;PP - BLOQUE ESPUMA D-23.0;27</v>
          </cell>
          <cell r="J31363">
            <v>45530</v>
          </cell>
        </row>
        <row r="31364">
          <cell r="F31364" t="str">
            <v>3. Item Componente;PP - BLOQUE ESPUMA D-23.0;28</v>
          </cell>
          <cell r="J31364">
            <v>45530</v>
          </cell>
        </row>
        <row r="31365">
          <cell r="F31365" t="str">
            <v>3. Item Componente;PP - BLOQUE ESPUMA D-23.0;29</v>
          </cell>
          <cell r="J31365">
            <v>45530</v>
          </cell>
        </row>
        <row r="31366">
          <cell r="F31366" t="str">
            <v>3. Item Componente;PP - BLOQUE ESPUMA D-23.0;30</v>
          </cell>
          <cell r="J31366">
            <v>45530</v>
          </cell>
        </row>
        <row r="31367">
          <cell r="F31367" t="str">
            <v>3. Item Componente;PP - BLOQUE ESPUMA D-23.0;31</v>
          </cell>
          <cell r="J31367">
            <v>45530</v>
          </cell>
        </row>
        <row r="31368">
          <cell r="F31368" t="str">
            <v>2. Item Otros;PP - BLOQUE ESPUMA D-23.0;3</v>
          </cell>
          <cell r="J31368">
            <v>45530</v>
          </cell>
        </row>
        <row r="31369">
          <cell r="F31369" t="str">
            <v>2. Item Otros;PP - BLOQUE ESPUMA D-23.0;4</v>
          </cell>
          <cell r="J31369">
            <v>45530</v>
          </cell>
        </row>
        <row r="31370">
          <cell r="F31370" t="str">
            <v>1. Item OP;PP - BLOQUE ESPUMA D-23.0;3</v>
          </cell>
          <cell r="J31370">
            <v>45530</v>
          </cell>
        </row>
        <row r="31371">
          <cell r="F31371" t="str">
            <v>2. Item Otros;PP - BLOQUE ESPUMA D-23.0;5</v>
          </cell>
          <cell r="J31371">
            <v>45530</v>
          </cell>
        </row>
        <row r="31372">
          <cell r="F31372" t="str">
            <v>2. Item Otros;PP - BLOQUE ESPUMA D-23.0;6</v>
          </cell>
          <cell r="J31372">
            <v>45530</v>
          </cell>
        </row>
        <row r="31373">
          <cell r="F31373" t="str">
            <v>3. Item Componente;PP - BLOQUE ESPUMA D-23.0;32</v>
          </cell>
          <cell r="J31373">
            <v>45530</v>
          </cell>
        </row>
        <row r="31374">
          <cell r="F31374" t="str">
            <v>3. Item Componente;PP - BLOQUE ESPUMA D-23.0;33</v>
          </cell>
          <cell r="J31374">
            <v>45530</v>
          </cell>
        </row>
        <row r="31375">
          <cell r="F31375" t="str">
            <v>3. Item Componente;PP - BLOQUE ESPUMA D-23.0;34</v>
          </cell>
          <cell r="J31375">
            <v>45530</v>
          </cell>
        </row>
        <row r="31376">
          <cell r="F31376" t="str">
            <v>4. Operaciones;PP - BLOQUE ESPUMA D-23.0;13</v>
          </cell>
          <cell r="J31376">
            <v>45530</v>
          </cell>
        </row>
        <row r="31377">
          <cell r="F31377" t="str">
            <v>4. Operaciones;PP - BLOQUE ESPUMA D-23.0;14</v>
          </cell>
          <cell r="J31377">
            <v>45530</v>
          </cell>
        </row>
        <row r="31378">
          <cell r="F31378" t="str">
            <v>4. Operaciones;PP - BLOQUE ESPUMA D-23.0;15</v>
          </cell>
          <cell r="J31378">
            <v>45530</v>
          </cell>
        </row>
        <row r="31379">
          <cell r="F31379" t="str">
            <v>3. Item Componente;PP - BLOQUE ESPUMA D-23.0;35</v>
          </cell>
          <cell r="J31379">
            <v>45530</v>
          </cell>
        </row>
        <row r="31380">
          <cell r="F31380" t="str">
            <v>3. Item Componente;PP - BLOQUE ESPUMA D-23.0;36</v>
          </cell>
          <cell r="J31380">
            <v>45530</v>
          </cell>
        </row>
        <row r="31381">
          <cell r="F31381" t="str">
            <v>3. Item Componente;PP - BLOQUE ESPUMA D-23.0;37</v>
          </cell>
          <cell r="J31381">
            <v>45530</v>
          </cell>
        </row>
        <row r="31382">
          <cell r="F31382" t="str">
            <v>4. Operaciones;PP - BLOQUE ESPUMA D-23.0;16</v>
          </cell>
          <cell r="J31382">
            <v>45530</v>
          </cell>
        </row>
        <row r="31383">
          <cell r="F31383" t="str">
            <v>4. Operaciones;PP - BLOQUE ESPUMA D-23.0;17</v>
          </cell>
          <cell r="J31383">
            <v>45530</v>
          </cell>
        </row>
        <row r="31384">
          <cell r="F31384" t="str">
            <v>4. Operaciones;PP - BLOQUE ESPUMA D-23.0;18</v>
          </cell>
          <cell r="J31384">
            <v>45530</v>
          </cell>
        </row>
        <row r="31385">
          <cell r="F31385" t="str">
            <v>3. Item Componente;PP - BLOQUE ESPUMA D-23.0;38</v>
          </cell>
          <cell r="J31385">
            <v>45530</v>
          </cell>
        </row>
        <row r="31386">
          <cell r="F31386" t="str">
            <v>3. Item Componente;PP - BLOQUE ESPUMA D-23.0;39</v>
          </cell>
          <cell r="J31386">
            <v>45530</v>
          </cell>
        </row>
        <row r="31387">
          <cell r="F31387" t="str">
            <v>3. Item Componente;PP - BLOQUE ESPUMA D-23.0;40</v>
          </cell>
          <cell r="J31387">
            <v>45530</v>
          </cell>
        </row>
        <row r="31388">
          <cell r="F31388" t="str">
            <v>3. Item Componente;PP - BLOQUE ESPUMA D-23.0;41</v>
          </cell>
          <cell r="J31388">
            <v>45530</v>
          </cell>
        </row>
        <row r="31389">
          <cell r="F31389" t="str">
            <v>3. Item Componente;PP - BLOQUE ESPUMA D-23.0;42</v>
          </cell>
          <cell r="J31389">
            <v>45530</v>
          </cell>
        </row>
        <row r="31390">
          <cell r="F31390" t="str">
            <v>3. Item Componente;PP - BLOQUE ESPUMA D-23.0;43</v>
          </cell>
          <cell r="J31390">
            <v>45530</v>
          </cell>
        </row>
        <row r="31391">
          <cell r="F31391" t="str">
            <v>3. Item Componente;PP - BLOQUE ESPUMA D-23.0;44</v>
          </cell>
          <cell r="J31391">
            <v>45530</v>
          </cell>
        </row>
        <row r="31392">
          <cell r="F31392" t="str">
            <v>3. Item Componente;PP - BLOQUE ESPUMA D-23.0;45</v>
          </cell>
          <cell r="J31392">
            <v>45530</v>
          </cell>
        </row>
        <row r="31393">
          <cell r="F31393" t="str">
            <v>3. Item Componente;PP - BLOQUE ESPUMA D-23.0;46</v>
          </cell>
          <cell r="J31393">
            <v>45530</v>
          </cell>
        </row>
        <row r="31394">
          <cell r="F31394" t="str">
            <v>3. Item Componente;PP - BLOQUE ESPUMA D-23.0;47</v>
          </cell>
          <cell r="J31394">
            <v>45530</v>
          </cell>
        </row>
        <row r="31395">
          <cell r="F31395" t="str">
            <v>3. Item Componente;PP - BLOQUE ESPUMA D-18.0;1</v>
          </cell>
          <cell r="J31395">
            <v>45530</v>
          </cell>
        </row>
        <row r="31396">
          <cell r="F31396" t="str">
            <v>3. Item Componente;PP - BLOQUE ESPUMA D-18.0;2</v>
          </cell>
          <cell r="J31396">
            <v>45530</v>
          </cell>
        </row>
        <row r="31397">
          <cell r="F31397" t="str">
            <v>3. Item Componente;PP - BLOQUE ESPUMA D-18.0;3</v>
          </cell>
          <cell r="J31397">
            <v>45530</v>
          </cell>
        </row>
        <row r="31398">
          <cell r="F31398" t="str">
            <v>3. Item Componente;PP - BLOQUE ESPUMA D-18.0;4</v>
          </cell>
          <cell r="J31398">
            <v>45530</v>
          </cell>
        </row>
        <row r="31399">
          <cell r="F31399" t="str">
            <v>3. Item Componente;PP - BLOQUE ESPUMA D-18.0;5</v>
          </cell>
          <cell r="J31399">
            <v>45530</v>
          </cell>
        </row>
        <row r="31400">
          <cell r="F31400" t="str">
            <v>4. Operaciones;PP - BLOQUE ESPUMA D-18.0;1</v>
          </cell>
          <cell r="J31400">
            <v>45530</v>
          </cell>
        </row>
        <row r="31401">
          <cell r="F31401" t="str">
            <v>4. Operaciones;PP - BLOQUE ESPUMA D-18.0;2</v>
          </cell>
          <cell r="J31401">
            <v>45530</v>
          </cell>
        </row>
        <row r="31402">
          <cell r="F31402" t="str">
            <v>4. Operaciones;PP - BLOQUE ESPUMA D-18.0;3</v>
          </cell>
          <cell r="J31402">
            <v>45530</v>
          </cell>
        </row>
        <row r="31403">
          <cell r="F31403" t="str">
            <v>4. Operaciones;PP - BLOQUE ESPUMA D-18.0;4</v>
          </cell>
          <cell r="J31403">
            <v>45530</v>
          </cell>
        </row>
        <row r="31404">
          <cell r="F31404" t="str">
            <v>3. Item Componente;PP - BLOQUE ESPUMA D-18.0;6</v>
          </cell>
          <cell r="J31404">
            <v>45530</v>
          </cell>
        </row>
        <row r="31405">
          <cell r="F31405" t="str">
            <v>3. Item Componente;PP - BLOQUE ESPUMA D-18.0;7</v>
          </cell>
          <cell r="J31405">
            <v>45530</v>
          </cell>
        </row>
        <row r="31406">
          <cell r="F31406" t="str">
            <v>3. Item Componente;PP - BLOQUE ESPUMA D-18.0;8</v>
          </cell>
          <cell r="J31406">
            <v>45530</v>
          </cell>
        </row>
        <row r="31407">
          <cell r="F31407" t="str">
            <v>3. Item Componente;PP - BLOQUE ESPUMA D-18.0;9</v>
          </cell>
          <cell r="J31407">
            <v>45530</v>
          </cell>
        </row>
        <row r="31408">
          <cell r="F31408" t="str">
            <v>3. Item Componente;PP - BLOQUE ESPUMA D-18.0;10</v>
          </cell>
          <cell r="J31408">
            <v>45530</v>
          </cell>
        </row>
        <row r="31409">
          <cell r="F31409" t="str">
            <v>3. Item Componente;PP - BLOQUE ESPUMA D-18.0;11</v>
          </cell>
          <cell r="J31409">
            <v>45530</v>
          </cell>
        </row>
        <row r="31410">
          <cell r="F31410" t="str">
            <v>3. Item Componente;PP - BLOQUE ESPUMA D-18.0;12</v>
          </cell>
          <cell r="J31410">
            <v>45530</v>
          </cell>
        </row>
        <row r="31411">
          <cell r="F31411" t="str">
            <v>3. Item Componente;PP - BLOQUE ESPUMA D-18.0;13</v>
          </cell>
          <cell r="J31411">
            <v>45530</v>
          </cell>
        </row>
        <row r="31412">
          <cell r="F31412" t="str">
            <v>3. Item Componente;PP - BLOQUE ESPUMA D-18.0;14</v>
          </cell>
          <cell r="J31412">
            <v>45530</v>
          </cell>
        </row>
        <row r="31413">
          <cell r="F31413" t="str">
            <v>3. Item Componente;PP - BLOQUE ESPUMA D-18.0;15</v>
          </cell>
          <cell r="J31413">
            <v>45530</v>
          </cell>
        </row>
        <row r="31414">
          <cell r="F31414" t="str">
            <v>3. Item Componente;PP - BLOQUE ESPUMA D-18.0;16</v>
          </cell>
          <cell r="J31414">
            <v>45530</v>
          </cell>
        </row>
        <row r="31415">
          <cell r="F31415" t="str">
            <v>3. Item Componente;PP - BLOQUE ESPUMA D-18.0;17</v>
          </cell>
          <cell r="J31415">
            <v>45530</v>
          </cell>
        </row>
        <row r="31416">
          <cell r="F31416" t="str">
            <v>2. Item Otros;PP - BLOQUE ESPUMA D-18.0;1</v>
          </cell>
          <cell r="J31416">
            <v>45530</v>
          </cell>
        </row>
        <row r="31417">
          <cell r="F31417" t="str">
            <v>2. Item Otros;PP - BLOQUE ESPUMA D-18.0;2</v>
          </cell>
          <cell r="J31417">
            <v>45530</v>
          </cell>
        </row>
        <row r="31418">
          <cell r="F31418" t="str">
            <v>4. Operaciones;PP - BLOQUE ESPUMA D-18.0;5</v>
          </cell>
          <cell r="J31418">
            <v>45530</v>
          </cell>
        </row>
        <row r="31419">
          <cell r="F31419" t="str">
            <v>4. Operaciones;PP - BLOQUE ESPUMA D-18.0;6</v>
          </cell>
          <cell r="J31419">
            <v>45530</v>
          </cell>
        </row>
        <row r="31420">
          <cell r="F31420" t="str">
            <v>1. Item OP;PP - BLOQUE ESPUMA D-18.0;1</v>
          </cell>
          <cell r="J31420">
            <v>45530</v>
          </cell>
        </row>
        <row r="31421">
          <cell r="F31421" t="str">
            <v>1. Item OP;PP - BLOQUE ESPUMA D-16.0 DURA;1</v>
          </cell>
          <cell r="J31421">
            <v>45530</v>
          </cell>
        </row>
        <row r="31422">
          <cell r="F31422" t="str">
            <v>3. Item Componente;PP - BLOQUE ESPUMA D-16.0 DURA;1</v>
          </cell>
          <cell r="J31422">
            <v>45530</v>
          </cell>
        </row>
        <row r="31423">
          <cell r="F31423" t="str">
            <v>3. Item Componente;PP - BLOQUE ESPUMA D-16.0 DURA;2</v>
          </cell>
          <cell r="J31423">
            <v>45530</v>
          </cell>
        </row>
        <row r="31424">
          <cell r="F31424" t="str">
            <v>3. Item Componente;PP - BLOQUE ESPUMA D-16.0 DURA;3</v>
          </cell>
          <cell r="J31424">
            <v>45530</v>
          </cell>
        </row>
        <row r="31425">
          <cell r="F31425" t="str">
            <v>4. Operaciones;PP - BLOQUE ESPUMA D-16.0 DURA;1</v>
          </cell>
          <cell r="J31425">
            <v>45530</v>
          </cell>
        </row>
        <row r="31426">
          <cell r="F31426" t="str">
            <v>4. Operaciones;PP - BLOQUE ESPUMA D-16.0 DURA;2</v>
          </cell>
          <cell r="J31426">
            <v>45530</v>
          </cell>
        </row>
        <row r="31427">
          <cell r="F31427" t="str">
            <v>4. Operaciones;PP - BLOQUE ESPUMA D-16.0 DURA;3</v>
          </cell>
          <cell r="J31427">
            <v>45530</v>
          </cell>
        </row>
        <row r="31428">
          <cell r="F31428" t="str">
            <v>4. Operaciones;PP - BLOQUE ESPUMA D-16.0 DURA;4</v>
          </cell>
          <cell r="J31428">
            <v>45530</v>
          </cell>
        </row>
        <row r="31429">
          <cell r="F31429" t="str">
            <v>3. Item Componente;PP - BLOQUE ESPUMA D-16.0 DURA;4</v>
          </cell>
          <cell r="J31429">
            <v>45530</v>
          </cell>
        </row>
        <row r="31430">
          <cell r="F31430" t="str">
            <v>2. Item Otros;PP - BLOQUE ESPUMA D-16.0 DURA;1</v>
          </cell>
          <cell r="J31430">
            <v>45530</v>
          </cell>
        </row>
        <row r="31431">
          <cell r="F31431" t="str">
            <v>2. Item Otros;PP - BLOQUE ESPUMA D-16.0 DURA;2</v>
          </cell>
          <cell r="J31431">
            <v>45530</v>
          </cell>
        </row>
        <row r="31432">
          <cell r="F31432" t="str">
            <v>3. Item Componente;PP - BLOQUE ESPUMA D-16.0 DURA;5</v>
          </cell>
          <cell r="J31432">
            <v>45530</v>
          </cell>
        </row>
        <row r="31433">
          <cell r="F31433" t="str">
            <v>3. Item Componente;PP - BLOQUE ESPUMA D-16.0 DURA;6</v>
          </cell>
          <cell r="J31433">
            <v>45530</v>
          </cell>
        </row>
        <row r="31434">
          <cell r="F31434" t="str">
            <v>3. Item Componente;PP - BLOQUE ESPUMA D-16.0 DURA;7</v>
          </cell>
          <cell r="J31434">
            <v>45530</v>
          </cell>
        </row>
        <row r="31435">
          <cell r="F31435" t="str">
            <v>3. Item Componente;PP - BLOQUE ESPUMA D-16.0 DURA;8</v>
          </cell>
          <cell r="J31435">
            <v>45530</v>
          </cell>
        </row>
        <row r="31436">
          <cell r="F31436" t="str">
            <v>3. Item Componente;PP - BLOQUE ESPUMA D-16.0 DURA;9</v>
          </cell>
          <cell r="J31436">
            <v>45530</v>
          </cell>
        </row>
        <row r="31437">
          <cell r="F31437" t="str">
            <v>3. Item Componente;PP - BLOQUE ESPUMA D-16.0 DURA;10</v>
          </cell>
          <cell r="J31437">
            <v>45530</v>
          </cell>
        </row>
        <row r="31438">
          <cell r="F31438" t="str">
            <v>3. Item Componente;PP - BLOQUE ESPUMA D-16.0 DURA;11</v>
          </cell>
          <cell r="J31438">
            <v>45530</v>
          </cell>
        </row>
        <row r="31439">
          <cell r="F31439" t="str">
            <v>3. Item Componente;PP - BLOQUE ESPUMA D-16.0 DURA;12</v>
          </cell>
          <cell r="J31439">
            <v>45530</v>
          </cell>
        </row>
        <row r="31440">
          <cell r="F31440" t="str">
            <v>3. Item Componente;PP - BLOQUE ESPUMA D-16.0 DURA;13</v>
          </cell>
          <cell r="J31440">
            <v>45530</v>
          </cell>
        </row>
        <row r="31441">
          <cell r="F31441" t="str">
            <v>3. Item Componente;PP - BLOQUE ESPUMA D-16.0 DURA;14</v>
          </cell>
          <cell r="J31441">
            <v>45530</v>
          </cell>
        </row>
        <row r="31442">
          <cell r="F31442" t="str">
            <v>3. Item Componente;PP - BLOQUE ESPUMA D-16.0 DURA;15</v>
          </cell>
          <cell r="J31442">
            <v>45530</v>
          </cell>
        </row>
        <row r="31443">
          <cell r="F31443" t="str">
            <v>3. Item Componente;PP - BLOQUE ESPUMA D-16.0 DURA;16</v>
          </cell>
          <cell r="J31443">
            <v>45530</v>
          </cell>
        </row>
        <row r="31444">
          <cell r="F31444" t="str">
            <v>3. Item Componente;PP - BLOQUE ESPUMA D-16.0 DURA;17</v>
          </cell>
          <cell r="J31444">
            <v>45530</v>
          </cell>
        </row>
        <row r="31445">
          <cell r="F31445" t="str">
            <v>3. Item Componente;PP - BLOQUE ESPUMA D-16.0 DURA;18</v>
          </cell>
          <cell r="J31445">
            <v>45530</v>
          </cell>
        </row>
        <row r="31446">
          <cell r="F31446" t="str">
            <v>3. Item Componente;PP - BLOQUE ESPUMA D-16.0 DURA;19</v>
          </cell>
          <cell r="J31446">
            <v>45530</v>
          </cell>
        </row>
        <row r="31447">
          <cell r="F31447" t="str">
            <v>3. Item Componente;PP - BLOQUE ESPUMA D-16.0 DURA;20</v>
          </cell>
          <cell r="J31447">
            <v>45530</v>
          </cell>
        </row>
        <row r="31448">
          <cell r="F31448" t="str">
            <v>4. Operaciones;PP - BLOQUE ESPUMA D-16.0 DURA;5</v>
          </cell>
          <cell r="J31448">
            <v>45530</v>
          </cell>
        </row>
        <row r="31449">
          <cell r="F31449" t="str">
            <v>4. Operaciones;PP - BLOQUE ESPUMA D-16.0 DURA;6</v>
          </cell>
          <cell r="J31449">
            <v>45530</v>
          </cell>
        </row>
        <row r="31450">
          <cell r="F31450" t="str">
            <v>4. Operaciones;PP - BLOQUE ESPUMA D-16.0 DURA;7</v>
          </cell>
          <cell r="J31450">
            <v>45530</v>
          </cell>
        </row>
        <row r="31451">
          <cell r="F31451" t="str">
            <v>4. Operaciones;PP - BLOQUE ESPUMA D-16.0 DURA;8</v>
          </cell>
          <cell r="J31451">
            <v>45530</v>
          </cell>
        </row>
        <row r="31452">
          <cell r="F31452" t="str">
            <v>4. Operaciones;PP - BLOQUE ESPUMA D-16.0 DURA;9</v>
          </cell>
          <cell r="J31452">
            <v>45530</v>
          </cell>
        </row>
        <row r="31453">
          <cell r="F31453" t="str">
            <v>4. Operaciones;PP - BLOQUE ESPUMA D-16.0 DURA;10</v>
          </cell>
          <cell r="J31453">
            <v>45530</v>
          </cell>
        </row>
        <row r="31454">
          <cell r="F31454" t="str">
            <v>1. Item OP;PP - BLOQUE ESPUMA D-16.0 DURA;2</v>
          </cell>
          <cell r="J31454">
            <v>45530</v>
          </cell>
        </row>
        <row r="31455">
          <cell r="F31455" t="str">
            <v>2. Item Otros;PP - BLOQUE ESPUMA D-16.0 DURA;3</v>
          </cell>
          <cell r="J31455">
            <v>45530</v>
          </cell>
        </row>
        <row r="31456">
          <cell r="F31456" t="str">
            <v>2. Item Otros;PP - BLOQUE ESPUMA D-16.0 DURA;4</v>
          </cell>
          <cell r="J31456">
            <v>45530</v>
          </cell>
        </row>
        <row r="31457">
          <cell r="F31457" t="str">
            <v>4. Operaciones;PP - BLOQUE ESPUMA D-16.0 DURA;11</v>
          </cell>
          <cell r="J31457">
            <v>45530</v>
          </cell>
        </row>
        <row r="31458">
          <cell r="F31458" t="str">
            <v>4. Operaciones;PP - BLOQUE ESPUMA D-16.0 DURA;12</v>
          </cell>
          <cell r="J31458">
            <v>45530</v>
          </cell>
        </row>
        <row r="31459">
          <cell r="F31459" t="str">
            <v>3. Item Componente;PP - BLOQUE ESPUMA D-16.0 DURA;21</v>
          </cell>
          <cell r="J31459">
            <v>45530</v>
          </cell>
        </row>
        <row r="31460">
          <cell r="F31460" t="str">
            <v>3. Item Componente;PP - BLOQUE ESPUMA D-16.0 DURA;22</v>
          </cell>
          <cell r="J31460">
            <v>45530</v>
          </cell>
        </row>
        <row r="31461">
          <cell r="F31461" t="str">
            <v>3. Item Componente;PP - BLOQUE ESPUMA D-16.0 DURA;23</v>
          </cell>
          <cell r="J31461">
            <v>45530</v>
          </cell>
        </row>
        <row r="31462">
          <cell r="F31462" t="str">
            <v>3. Item Componente;PP - BLOQUE ESPUMA D-16.0 DURA;24</v>
          </cell>
          <cell r="J31462">
            <v>45530</v>
          </cell>
        </row>
        <row r="31463">
          <cell r="F31463" t="str">
            <v>3. Item Componente;PP - BLOQUE ESPUMA D-16.0 DURA;25</v>
          </cell>
          <cell r="J31463">
            <v>45530</v>
          </cell>
        </row>
        <row r="31464">
          <cell r="F31464" t="str">
            <v>3. Item Componente;PP - BLOQUE ESPUMA D-16.0 DURA;26</v>
          </cell>
          <cell r="J31464">
            <v>45530</v>
          </cell>
        </row>
        <row r="31465">
          <cell r="F31465" t="str">
            <v>3. Item Componente;PP - BLOQUE ESPUMA D-16.0 DURA;27</v>
          </cell>
          <cell r="J31465">
            <v>45530</v>
          </cell>
        </row>
        <row r="31466">
          <cell r="F31466" t="str">
            <v>3. Item Componente;PP - BLOQUE ESPUMA D-16.0 DURA;28</v>
          </cell>
          <cell r="J31466">
            <v>45530</v>
          </cell>
        </row>
        <row r="31467">
          <cell r="F31467" t="str">
            <v>3. Item Componente;PP - BLOQUE ESPUMA D-16.0 DURA;29</v>
          </cell>
          <cell r="J31467">
            <v>45530</v>
          </cell>
        </row>
        <row r="31468">
          <cell r="F31468" t="str">
            <v>3. Item Componente;PP - BLOQUE ESPUMA D-16.0 DURA;30</v>
          </cell>
          <cell r="J31468">
            <v>45530</v>
          </cell>
        </row>
        <row r="31469">
          <cell r="F31469" t="str">
            <v>3. Item Componente;PP - BLOQUE ESPUMA D-16.0 DURA;31</v>
          </cell>
          <cell r="J31469">
            <v>45530</v>
          </cell>
        </row>
        <row r="31470">
          <cell r="F31470" t="str">
            <v>3. Item Componente;PP - BLOQUE ESPUMA D-16.0 DURA;32</v>
          </cell>
          <cell r="J31470">
            <v>45530</v>
          </cell>
        </row>
        <row r="31471">
          <cell r="F31471" t="str">
            <v>2. Item Otros;PP - BLOQUE ESPUMA D-16.0 DURA;5</v>
          </cell>
          <cell r="J31471">
            <v>45530</v>
          </cell>
        </row>
        <row r="31472">
          <cell r="F31472" t="str">
            <v>2. Item Otros;PP - BLOQUE ESPUMA D-16.0 DURA;6</v>
          </cell>
          <cell r="J31472">
            <v>45530</v>
          </cell>
        </row>
        <row r="31473">
          <cell r="F31473" t="str">
            <v>3. Item Componente;PP - BLOQUE ESPUMA D-16.0 DURA;33</v>
          </cell>
          <cell r="J31473">
            <v>45530</v>
          </cell>
        </row>
        <row r="31474">
          <cell r="F31474" t="str">
            <v>1. Item OP;PP - BLOQUE ESPUMA D-16.0 DURA;3</v>
          </cell>
          <cell r="J31474">
            <v>45530</v>
          </cell>
        </row>
        <row r="31475">
          <cell r="F31475" t="str">
            <v>4. Operaciones;PP - BLOQUE ESPUMA D-16.0 DURA;13</v>
          </cell>
          <cell r="J31475">
            <v>45530</v>
          </cell>
        </row>
        <row r="31476">
          <cell r="F31476" t="str">
            <v>4. Operaciones;PP - BLOQUE ESPUMA D-16.0 DURA;14</v>
          </cell>
          <cell r="J31476">
            <v>45530</v>
          </cell>
        </row>
        <row r="31477">
          <cell r="F31477" t="str">
            <v>4. Operaciones;PP - BLOQUE ESPUMA D-16.0 DURA;15</v>
          </cell>
          <cell r="J31477">
            <v>45530</v>
          </cell>
        </row>
        <row r="31478">
          <cell r="F31478" t="str">
            <v>4. Operaciones;PP - BLOQUE ESPUMA D-16.0 DURA;16</v>
          </cell>
          <cell r="J31478">
            <v>45530</v>
          </cell>
        </row>
        <row r="31479">
          <cell r="F31479" t="str">
            <v>4. Operaciones;PP - BLOQUE ESPUMA D-16.0 DURA;17</v>
          </cell>
          <cell r="J31479">
            <v>45530</v>
          </cell>
        </row>
        <row r="31480">
          <cell r="F31480" t="str">
            <v>4. Operaciones;PP - BLOQUE ESPUMA D-16.0 DURA;18</v>
          </cell>
          <cell r="J31480">
            <v>45530</v>
          </cell>
        </row>
        <row r="31481">
          <cell r="F31481" t="str">
            <v>3. Item Componente;PP - BLOQUE ESPUMA D-16.0 DURA;34</v>
          </cell>
          <cell r="J31481">
            <v>45530</v>
          </cell>
        </row>
        <row r="31482">
          <cell r="F31482" t="str">
            <v>3. Item Componente;PP - BLOQUE ESPUMA D-16.0 DURA;35</v>
          </cell>
          <cell r="J31482">
            <v>45530</v>
          </cell>
        </row>
        <row r="31483">
          <cell r="F31483" t="str">
            <v>3. Item Componente;PP - BLOQUE ESPUMA D-16.0 DURA;36</v>
          </cell>
          <cell r="J31483">
            <v>45530</v>
          </cell>
        </row>
        <row r="31484">
          <cell r="F31484" t="str">
            <v>3. Item Componente;PP - BLOQUE ESPUMA D-16.0 DURA;37</v>
          </cell>
          <cell r="J31484">
            <v>45530</v>
          </cell>
        </row>
        <row r="31485">
          <cell r="F31485" t="str">
            <v>3. Item Componente;PP - BLOQUE ESPUMA D-16.0 DURA;38</v>
          </cell>
          <cell r="J31485">
            <v>45530</v>
          </cell>
        </row>
        <row r="31486">
          <cell r="F31486" t="str">
            <v>3. Item Componente;PP - BLOQUE ESPUMA D-16.0 DURA;39</v>
          </cell>
          <cell r="J31486">
            <v>45530</v>
          </cell>
        </row>
        <row r="31487">
          <cell r="F31487" t="str">
            <v>3. Item Componente;PP - BLOQUE ESPUMA D-16.0 DURA;40</v>
          </cell>
          <cell r="J31487">
            <v>45530</v>
          </cell>
        </row>
        <row r="31488">
          <cell r="F31488" t="str">
            <v>3. Item Componente;PP - BLOQUE ESPUMA D-16.0 DURA;41</v>
          </cell>
          <cell r="J31488">
            <v>45530</v>
          </cell>
        </row>
        <row r="31489">
          <cell r="F31489" t="str">
            <v>3. Item Componente;PP - BLOQUE ESPUMA D-16.0 DURA;42</v>
          </cell>
          <cell r="J31489">
            <v>45530</v>
          </cell>
        </row>
        <row r="31490">
          <cell r="F31490" t="str">
            <v>3. Item Componente;PP - BLOQUE ESPUMA D-16.0 DURA;43</v>
          </cell>
          <cell r="J31490">
            <v>45530</v>
          </cell>
        </row>
        <row r="31491">
          <cell r="F31491" t="str">
            <v>3. Item Componente;PP - BLOQUE ESPUMA D-16.0 DURA;44</v>
          </cell>
          <cell r="J31491">
            <v>45530</v>
          </cell>
        </row>
        <row r="31492">
          <cell r="F31492" t="str">
            <v>3. Item Componente;PP - BLOQUE ESPUMA D-16.0 DURA;45</v>
          </cell>
          <cell r="J31492">
            <v>45530</v>
          </cell>
        </row>
        <row r="31493">
          <cell r="F31493" t="str">
            <v>3. Item Componente;PP - BLOQUE ESPUMA D-16.0 DURA;46</v>
          </cell>
          <cell r="J31493">
            <v>45530</v>
          </cell>
        </row>
        <row r="31494">
          <cell r="F31494" t="str">
            <v>3. Item Componente;PP - BLOQUE ESPUMA D-16.0 DURA;47</v>
          </cell>
          <cell r="J31494">
            <v>45530</v>
          </cell>
        </row>
        <row r="31495">
          <cell r="F31495" t="str">
            <v>3. Item Componente;PP - BLOQUE ESPUMA D-16.0 DURA;48</v>
          </cell>
          <cell r="J31495">
            <v>45530</v>
          </cell>
        </row>
        <row r="31496">
          <cell r="F31496" t="str">
            <v>3. Item Componente;PP - BLOQUE ESPUMA D-15.0 CILINDRO;1</v>
          </cell>
          <cell r="J31496">
            <v>45531</v>
          </cell>
        </row>
        <row r="31497">
          <cell r="F31497" t="str">
            <v>3. Item Componente;PP - BLOQUE ESPUMA D-15.0 CILINDRO;2</v>
          </cell>
          <cell r="J31497">
            <v>45531</v>
          </cell>
        </row>
        <row r="31498">
          <cell r="F31498" t="str">
            <v>3. Item Componente;PP - BLOQUE ESPUMA D-15.0 CILINDRO;3</v>
          </cell>
          <cell r="J31498">
            <v>45531</v>
          </cell>
        </row>
        <row r="31499">
          <cell r="F31499" t="str">
            <v>3. Item Componente;PP - BLOQUE ESPUMA D-15.0 CILINDRO;4</v>
          </cell>
          <cell r="J31499">
            <v>45531</v>
          </cell>
        </row>
        <row r="31500">
          <cell r="F31500" t="str">
            <v>3. Item Componente;PP - BLOQUE ESPUMA D-15.0 CILINDRO;5</v>
          </cell>
          <cell r="J31500">
            <v>45531</v>
          </cell>
        </row>
        <row r="31501">
          <cell r="F31501" t="str">
            <v>3. Item Componente;PP - BLOQUE ESPUMA D-15.0 CILINDRO;6</v>
          </cell>
          <cell r="J31501">
            <v>45531</v>
          </cell>
        </row>
        <row r="31502">
          <cell r="F31502" t="str">
            <v>2. Item Otros;PP - BLOQUE ESPUMA D-15.0 CILINDRO;1</v>
          </cell>
          <cell r="J31502">
            <v>45531</v>
          </cell>
        </row>
        <row r="31503">
          <cell r="F31503" t="str">
            <v>2. Item Otros;PP - BLOQUE ESPUMA D-15.0 CILINDRO;2</v>
          </cell>
          <cell r="J31503">
            <v>45531</v>
          </cell>
        </row>
        <row r="31504">
          <cell r="F31504" t="str">
            <v>4. Operaciones;PP - BLOQUE ESPUMA D-15.0 CILINDRO;1</v>
          </cell>
          <cell r="J31504">
            <v>45531</v>
          </cell>
        </row>
        <row r="31505">
          <cell r="F31505" t="str">
            <v>3. Item Componente;PP - BLOQUE ESPUMA D-15.0;1</v>
          </cell>
          <cell r="J31505">
            <v>45531</v>
          </cell>
        </row>
        <row r="31506">
          <cell r="F31506" t="str">
            <v>3. Item Componente;PP - BLOQUE ESPUMA D-15.0;2</v>
          </cell>
          <cell r="J31506">
            <v>45531</v>
          </cell>
        </row>
        <row r="31507">
          <cell r="F31507" t="str">
            <v>3. Item Componente;PP - BLOQUE ESPUMA D-15.0;3</v>
          </cell>
          <cell r="J31507">
            <v>45531</v>
          </cell>
        </row>
        <row r="31508">
          <cell r="F31508" t="str">
            <v>3. Item Componente;PP - BLOQUE ESPUMA D-15.0;4</v>
          </cell>
          <cell r="J31508">
            <v>45531</v>
          </cell>
        </row>
        <row r="31509">
          <cell r="F31509" t="str">
            <v>3. Item Componente;PP - BLOQUE ESPUMA D-15.0;5</v>
          </cell>
          <cell r="J31509">
            <v>45531</v>
          </cell>
        </row>
        <row r="31510">
          <cell r="F31510" t="str">
            <v>3. Item Componente;PP - BLOQUE ESPUMA D-15.0;6</v>
          </cell>
          <cell r="J31510">
            <v>45531</v>
          </cell>
        </row>
        <row r="31511">
          <cell r="F31511" t="str">
            <v>3. Item Componente;PP - BLOQUE ESPUMA D-15.0;7</v>
          </cell>
          <cell r="J31511">
            <v>45531</v>
          </cell>
        </row>
        <row r="31512">
          <cell r="F31512" t="str">
            <v>3. Item Componente;PP - BLOQUE ESPUMA D-15.0;8</v>
          </cell>
          <cell r="J31512">
            <v>45531</v>
          </cell>
        </row>
        <row r="31513">
          <cell r="F31513" t="str">
            <v>3. Item Componente;PP - BLOQUE ESPUMA D-15.0;9</v>
          </cell>
          <cell r="J31513">
            <v>45531</v>
          </cell>
        </row>
        <row r="31514">
          <cell r="F31514" t="str">
            <v>3. Item Componente;PP - BLOQUE ESPUMA D-15.0;10</v>
          </cell>
          <cell r="J31514">
            <v>45531</v>
          </cell>
        </row>
        <row r="31515">
          <cell r="F31515" t="str">
            <v>3. Item Componente;PP - BLOQUE ESPUMA D-15.0;11</v>
          </cell>
          <cell r="J31515">
            <v>45531</v>
          </cell>
        </row>
        <row r="31516">
          <cell r="F31516" t="str">
            <v>3. Item Componente;PP - BLOQUE ESPUMA D-15.0;12</v>
          </cell>
          <cell r="J31516">
            <v>45531</v>
          </cell>
        </row>
        <row r="31517">
          <cell r="F31517" t="str">
            <v>4. Operaciones;PP - BLOQUE ESPUMA D-15.0;1</v>
          </cell>
          <cell r="J31517">
            <v>45531</v>
          </cell>
        </row>
        <row r="31518">
          <cell r="F31518" t="str">
            <v>4. Operaciones;PP - BLOQUE ESPUMA D-15.0;2</v>
          </cell>
          <cell r="J31518">
            <v>45531</v>
          </cell>
        </row>
        <row r="31519">
          <cell r="F31519" t="str">
            <v>4. Operaciones;PP - BLOQUE ESPUMA D-15.0;3</v>
          </cell>
          <cell r="J31519">
            <v>45531</v>
          </cell>
        </row>
        <row r="31520">
          <cell r="F31520" t="str">
            <v>4. Operaciones;PP - BLOQUE ESPUMA D-15.0;4</v>
          </cell>
          <cell r="J31520">
            <v>45531</v>
          </cell>
        </row>
        <row r="31521">
          <cell r="F31521" t="str">
            <v>4. Operaciones;PP - BLOQUE ESPUMA D-15.0;5</v>
          </cell>
          <cell r="J31521">
            <v>45531</v>
          </cell>
        </row>
        <row r="31522">
          <cell r="F31522" t="str">
            <v>4. Operaciones;PP - BLOQUE ESPUMA D-15.0;6</v>
          </cell>
          <cell r="J31522">
            <v>45531</v>
          </cell>
        </row>
        <row r="31523">
          <cell r="F31523" t="str">
            <v>3. Item Componente;PP - BLOQUE ESPUMA D-15.0;13</v>
          </cell>
          <cell r="J31523">
            <v>45531</v>
          </cell>
        </row>
        <row r="31524">
          <cell r="F31524" t="str">
            <v>3. Item Componente;PP - BLOQUE ESPUMA D-15.0;14</v>
          </cell>
          <cell r="J31524">
            <v>45531</v>
          </cell>
        </row>
        <row r="31525">
          <cell r="F31525" t="str">
            <v>3. Item Componente;PP - BLOQUE ESPUMA D-15.0;15</v>
          </cell>
          <cell r="J31525">
            <v>45531</v>
          </cell>
        </row>
        <row r="31526">
          <cell r="F31526" t="str">
            <v>3. Item Componente;PP - BLOQUE ESPUMA D-15.0;16</v>
          </cell>
          <cell r="J31526">
            <v>45531</v>
          </cell>
        </row>
        <row r="31527">
          <cell r="F31527" t="str">
            <v>1. Item OP;PP - BLOQUE ESPUMA D-15.0;1</v>
          </cell>
          <cell r="J31527">
            <v>45531</v>
          </cell>
        </row>
        <row r="31528">
          <cell r="F31528" t="str">
            <v>2. Item Otros;PP - BLOQUE ESPUMA D-12.0;1</v>
          </cell>
          <cell r="J31528">
            <v>45531</v>
          </cell>
        </row>
        <row r="31529">
          <cell r="F31529" t="str">
            <v>2. Item Otros;PP - BLOQUE ESPUMA D-12.0;2</v>
          </cell>
          <cell r="J31529">
            <v>45531</v>
          </cell>
        </row>
        <row r="31530">
          <cell r="F31530" t="str">
            <v>3. Item Componente;PP - BLOQUE ESPUMA D-12.0;1</v>
          </cell>
          <cell r="J31530">
            <v>45531</v>
          </cell>
        </row>
        <row r="31531">
          <cell r="F31531" t="str">
            <v>3. Item Componente;PP - BLOQUE ESPUMA D-12.0;2</v>
          </cell>
          <cell r="J31531">
            <v>45531</v>
          </cell>
        </row>
        <row r="31532">
          <cell r="F31532" t="str">
            <v>1. Item OP;PP - BLOQUE ESPUMA D-12.0;1</v>
          </cell>
          <cell r="J31532">
            <v>45531</v>
          </cell>
        </row>
        <row r="31533">
          <cell r="F31533" t="str">
            <v>4. Operaciones;PP - BLOQUE ESPUMA D-12.0;1</v>
          </cell>
          <cell r="J31533">
            <v>45531</v>
          </cell>
        </row>
        <row r="31534">
          <cell r="F31534" t="str">
            <v>4. Operaciones;PP - BLOQUE ESPUMA D-12.0;2</v>
          </cell>
          <cell r="J31534">
            <v>45531</v>
          </cell>
        </row>
        <row r="31535">
          <cell r="F31535" t="str">
            <v>4. Operaciones;PP - BLOQUE ESPUMA D-12.0;3</v>
          </cell>
          <cell r="J31535">
            <v>45531</v>
          </cell>
        </row>
        <row r="31536">
          <cell r="F31536" t="str">
            <v>4. Operaciones;PP - BLOQUE ESPUMA D-12.0;4</v>
          </cell>
          <cell r="J31536">
            <v>45531</v>
          </cell>
        </row>
        <row r="31537">
          <cell r="F31537" t="str">
            <v>4. Operaciones;PP - BLOQUE ESPUMA D-12.0;5</v>
          </cell>
          <cell r="J31537">
            <v>45531</v>
          </cell>
        </row>
        <row r="31538">
          <cell r="F31538" t="str">
            <v>4. Operaciones;PP - BLOQUE ESPUMA D-12.0;6</v>
          </cell>
          <cell r="J31538">
            <v>45531</v>
          </cell>
        </row>
        <row r="31539">
          <cell r="F31539" t="str">
            <v>3. Item Componente;PP - BLOQUE ESPUMA D-12.0;3</v>
          </cell>
          <cell r="J31539">
            <v>45531</v>
          </cell>
        </row>
        <row r="31540">
          <cell r="F31540" t="str">
            <v>3. Item Componente;PP - BLOQUE ESPUMA D-12.0;4</v>
          </cell>
          <cell r="J31540">
            <v>45531</v>
          </cell>
        </row>
        <row r="31541">
          <cell r="F31541" t="str">
            <v>3. Item Componente;PP - BLOQUE ESPUMA D-12.0;5</v>
          </cell>
          <cell r="J31541">
            <v>45531</v>
          </cell>
        </row>
        <row r="31542">
          <cell r="F31542" t="str">
            <v>3. Item Componente;PP - BLOQUE ESPUMA D-12.0;6</v>
          </cell>
          <cell r="J31542">
            <v>45531</v>
          </cell>
        </row>
        <row r="31543">
          <cell r="F31543" t="str">
            <v>3. Item Componente;PP - BLOQUE ESPUMA D-12.0;7</v>
          </cell>
          <cell r="J31543">
            <v>45531</v>
          </cell>
        </row>
        <row r="31544">
          <cell r="F31544" t="str">
            <v>3. Item Componente;PP - BLOQUE ESPUMA D-12.0;8</v>
          </cell>
          <cell r="J31544">
            <v>45531</v>
          </cell>
        </row>
        <row r="31545">
          <cell r="F31545" t="str">
            <v>3. Item Componente;PP - BLOQUE ESPUMA D-12.0;9</v>
          </cell>
          <cell r="J31545">
            <v>45531</v>
          </cell>
        </row>
        <row r="31546">
          <cell r="F31546" t="str">
            <v>3. Item Componente;PP - BLOQUE ESPUMA D-12.0;10</v>
          </cell>
          <cell r="J31546">
            <v>45531</v>
          </cell>
        </row>
        <row r="31547">
          <cell r="F31547" t="str">
            <v>3. Item Componente;PP - BLOQUE ESPUMA D-12.0;11</v>
          </cell>
          <cell r="J31547">
            <v>45531</v>
          </cell>
        </row>
        <row r="31548">
          <cell r="F31548" t="str">
            <v>3. Item Componente;PP - BLOQUE ESPUMA D-12.0;12</v>
          </cell>
          <cell r="J31548">
            <v>45531</v>
          </cell>
        </row>
        <row r="31549">
          <cell r="F31549" t="str">
            <v>3. Item Componente;PP - BLOQUE ESPUMA D-12.0;13</v>
          </cell>
          <cell r="J31549">
            <v>45531</v>
          </cell>
        </row>
        <row r="31550">
          <cell r="F31550" t="str">
            <v>3. Item Componente;PP - BLOQUE ESPUMA D-12.0;14</v>
          </cell>
          <cell r="J31550">
            <v>45531</v>
          </cell>
        </row>
        <row r="31551">
          <cell r="F31551" t="str">
            <v>3. Item Componente;PP - BLOQUE ESPUMA D-12.0;15</v>
          </cell>
          <cell r="J31551">
            <v>45531</v>
          </cell>
        </row>
        <row r="31552">
          <cell r="F31552" t="str">
            <v>3. Item Componente;PP - BLOQUE ESPUMA D-12.0;16</v>
          </cell>
          <cell r="J31552">
            <v>45531</v>
          </cell>
        </row>
        <row r="31553">
          <cell r="F31553" t="str">
            <v>3. Item Componente;PP - BLOQUE ESPUMA D-15.0;17</v>
          </cell>
          <cell r="J31553">
            <v>45531</v>
          </cell>
        </row>
        <row r="31554">
          <cell r="F31554" t="str">
            <v>3. Item Componente;PP - BLOQUE ESPUMA D-15.0;18</v>
          </cell>
          <cell r="J31554">
            <v>45531</v>
          </cell>
        </row>
        <row r="31555">
          <cell r="F31555" t="str">
            <v>3. Item Componente;PP - BLOQUE ESPUMA D-15.0;19</v>
          </cell>
          <cell r="J31555">
            <v>45531</v>
          </cell>
        </row>
        <row r="31556">
          <cell r="F31556" t="str">
            <v>3. Item Componente;PP - BLOQUE ESPUMA D-15.0;20</v>
          </cell>
          <cell r="J31556">
            <v>45531</v>
          </cell>
        </row>
        <row r="31557">
          <cell r="F31557" t="str">
            <v>3. Item Componente;PP - BLOQUE ESPUMA D-15.0;21</v>
          </cell>
          <cell r="J31557">
            <v>45531</v>
          </cell>
        </row>
        <row r="31558">
          <cell r="F31558" t="str">
            <v>3. Item Componente;PP - BLOQUE ESPUMA D-15.0;22</v>
          </cell>
          <cell r="J31558">
            <v>45531</v>
          </cell>
        </row>
        <row r="31559">
          <cell r="F31559" t="str">
            <v>3. Item Componente;PP - BLOQUE ESPUMA D-15.0;23</v>
          </cell>
          <cell r="J31559">
            <v>45531</v>
          </cell>
        </row>
        <row r="31560">
          <cell r="F31560" t="str">
            <v>3. Item Componente;PP - BLOQUE ESPUMA D-15.0;24</v>
          </cell>
          <cell r="J31560">
            <v>45531</v>
          </cell>
        </row>
        <row r="31561">
          <cell r="F31561" t="str">
            <v>3. Item Componente;PP - BLOQUE ESPUMA D-15.0;25</v>
          </cell>
          <cell r="J31561">
            <v>45531</v>
          </cell>
        </row>
        <row r="31562">
          <cell r="F31562" t="str">
            <v>3. Item Componente;PP - BLOQUE ESPUMA D-15.0;26</v>
          </cell>
          <cell r="J31562">
            <v>45531</v>
          </cell>
        </row>
        <row r="31563">
          <cell r="F31563" t="str">
            <v>4. Operaciones;PP - BLOQUE ESPUMA D-15.0;7</v>
          </cell>
          <cell r="J31563">
            <v>45531</v>
          </cell>
        </row>
        <row r="31564">
          <cell r="F31564" t="str">
            <v>4. Operaciones;PP - BLOQUE ESPUMA D-15.0;8</v>
          </cell>
          <cell r="J31564">
            <v>45531</v>
          </cell>
        </row>
        <row r="31565">
          <cell r="F31565" t="str">
            <v>3. Item Componente;PP - BLOQUE ESPUMA D-15.0;27</v>
          </cell>
          <cell r="J31565">
            <v>45531</v>
          </cell>
        </row>
        <row r="31566">
          <cell r="F31566" t="str">
            <v>3. Item Componente;PP - BLOQUE ESPUMA D-15.0;28</v>
          </cell>
          <cell r="J31566">
            <v>45531</v>
          </cell>
        </row>
        <row r="31567">
          <cell r="F31567" t="str">
            <v>3. Item Componente;PP - BLOQUE ESPUMA D-15.0;29</v>
          </cell>
          <cell r="J31567">
            <v>45531</v>
          </cell>
        </row>
        <row r="31568">
          <cell r="F31568" t="str">
            <v>3. Item Componente;PP - BLOQUE ESPUMA D-15.0;30</v>
          </cell>
          <cell r="J31568">
            <v>45531</v>
          </cell>
        </row>
        <row r="31569">
          <cell r="F31569" t="str">
            <v>1. Item OP;PP - BLOQUE ESPUMA D-15.0;2</v>
          </cell>
          <cell r="J31569">
            <v>45531</v>
          </cell>
        </row>
        <row r="31570">
          <cell r="F31570" t="str">
            <v>4. Operaciones;PP - BLOQUE ESPUMA D-15.0;9</v>
          </cell>
          <cell r="J31570">
            <v>45531</v>
          </cell>
        </row>
        <row r="31571">
          <cell r="F31571" t="str">
            <v>4. Operaciones;PP - BLOQUE ESPUMA D-15.0;10</v>
          </cell>
          <cell r="J31571">
            <v>45531</v>
          </cell>
        </row>
        <row r="31572">
          <cell r="F31572" t="str">
            <v>4. Operaciones;PP - BLOQUE ESPUMA D-15.0;11</v>
          </cell>
          <cell r="J31572">
            <v>45531</v>
          </cell>
        </row>
        <row r="31573">
          <cell r="F31573" t="str">
            <v>4. Operaciones;PP - BLOQUE ESPUMA D-15.0;12</v>
          </cell>
          <cell r="J31573">
            <v>45531</v>
          </cell>
        </row>
        <row r="31574">
          <cell r="F31574" t="str">
            <v>2. Item Otros;PP - BLOQUE ESPUMA D-15.0;1</v>
          </cell>
          <cell r="J31574">
            <v>45531</v>
          </cell>
        </row>
        <row r="31575">
          <cell r="F31575" t="str">
            <v>2. Item Otros;PP - BLOQUE ESPUMA D-15.0;2</v>
          </cell>
          <cell r="J31575">
            <v>45531</v>
          </cell>
        </row>
        <row r="31576">
          <cell r="F31576" t="str">
            <v>2. Item Otros;PP - BLOQUE ESPUMA D-15.0;3</v>
          </cell>
          <cell r="J31576">
            <v>45531</v>
          </cell>
        </row>
        <row r="31577">
          <cell r="F31577" t="str">
            <v>2. Item Otros;PP - BLOQUE ESPUMA D-15.0;4</v>
          </cell>
          <cell r="J31577">
            <v>45531</v>
          </cell>
        </row>
        <row r="31578">
          <cell r="F31578" t="str">
            <v>3. Item Componente;PP - BLOQUE ESPUMA D-15.0;31</v>
          </cell>
          <cell r="J31578">
            <v>45531</v>
          </cell>
        </row>
        <row r="31579">
          <cell r="F31579" t="str">
            <v>3. Item Componente;PP - BLOQUE ESPUMA D-15.0;32</v>
          </cell>
          <cell r="J31579">
            <v>45531</v>
          </cell>
        </row>
        <row r="31580">
          <cell r="F31580" t="str">
            <v>1. Item OP;PP - BLOQUE ESPUMA D-15.0 CILINDRO;1</v>
          </cell>
          <cell r="J31580">
            <v>45531</v>
          </cell>
        </row>
        <row r="31581">
          <cell r="F31581" t="str">
            <v>4. Operaciones;PP - BLOQUE ESPUMA D-15.0 CILINDRO;2</v>
          </cell>
          <cell r="J31581">
            <v>45531</v>
          </cell>
        </row>
        <row r="31582">
          <cell r="F31582" t="str">
            <v>4. Operaciones;PP - BLOQUE ESPUMA D-15.0 CILINDRO;3</v>
          </cell>
          <cell r="J31582">
            <v>45531</v>
          </cell>
        </row>
        <row r="31583">
          <cell r="F31583" t="str">
            <v>4. Operaciones;PP - BLOQUE ESPUMA D-15.0 CILINDRO;4</v>
          </cell>
          <cell r="J31583">
            <v>45531</v>
          </cell>
        </row>
        <row r="31584">
          <cell r="F31584" t="str">
            <v>4. Operaciones;PP - BLOQUE ESPUMA D-15.0 CILINDRO;5</v>
          </cell>
          <cell r="J31584">
            <v>45531</v>
          </cell>
        </row>
        <row r="31585">
          <cell r="F31585" t="str">
            <v>4. Operaciones;PP - BLOQUE ESPUMA D-15.0 CILINDRO;6</v>
          </cell>
          <cell r="J31585">
            <v>45531</v>
          </cell>
        </row>
        <row r="31586">
          <cell r="F31586" t="str">
            <v>3. Item Componente;PP - BLOQUE ESPUMA D-15.0 CILINDRO;7</v>
          </cell>
          <cell r="J31586">
            <v>45531</v>
          </cell>
        </row>
        <row r="31587">
          <cell r="F31587" t="str">
            <v>3. Item Componente;PP - BLOQUE ESPUMA D-15.0 CILINDRO;8</v>
          </cell>
          <cell r="J31587">
            <v>45531</v>
          </cell>
        </row>
        <row r="31588">
          <cell r="F31588" t="str">
            <v>3. Item Componente;PP - BLOQUE ESPUMA D-15.0 CILINDRO;9</v>
          </cell>
          <cell r="J31588">
            <v>45531</v>
          </cell>
        </row>
        <row r="31589">
          <cell r="F31589" t="str">
            <v>3. Item Componente;PP - BLOQUE ESPUMA D-15.0 CILINDRO;10</v>
          </cell>
          <cell r="J31589">
            <v>45531</v>
          </cell>
        </row>
        <row r="31590">
          <cell r="F31590" t="str">
            <v>3. Item Componente;PP - BLOQUE ESPUMA D-15.0 CILINDRO;11</v>
          </cell>
          <cell r="J31590">
            <v>45531</v>
          </cell>
        </row>
        <row r="31591">
          <cell r="F31591" t="str">
            <v>3. Item Componente;PP - BLOQUE ESPUMA D-15.0 CILINDRO;12</v>
          </cell>
          <cell r="J31591">
            <v>45531</v>
          </cell>
        </row>
        <row r="31592">
          <cell r="F31592" t="str">
            <v>3. Item Componente;PP - BLOQUE ESPUMA D-15.0 CILINDRO;13</v>
          </cell>
          <cell r="J31592">
            <v>45531</v>
          </cell>
        </row>
        <row r="31593">
          <cell r="F31593" t="str">
            <v>3. Item Componente;PP - BLOQUE ESPUMA D-15.0 CILINDRO;14</v>
          </cell>
          <cell r="J31593">
            <v>45531</v>
          </cell>
        </row>
        <row r="31594">
          <cell r="F31594" t="str">
            <v>3. Item Componente;PP - BLOQUE ESPUMA D-15.0 CILINDRO;15</v>
          </cell>
          <cell r="J31594">
            <v>45531</v>
          </cell>
        </row>
        <row r="31595">
          <cell r="F31595" t="str">
            <v>3. Item Componente;PP - BLOQUE ESPUMA D-15.0 CILINDRO;16</v>
          </cell>
          <cell r="J31595">
            <v>45531</v>
          </cell>
        </row>
        <row r="31596">
          <cell r="F31596" t="str">
            <v>4. Operaciones;PP - BLOQUE ESPUMA D-18.0;1</v>
          </cell>
          <cell r="J31596">
            <v>45531</v>
          </cell>
        </row>
        <row r="31597">
          <cell r="F31597" t="str">
            <v>4. Operaciones;PP - BLOQUE ESPUMA D-18.0;2</v>
          </cell>
          <cell r="J31597">
            <v>45531</v>
          </cell>
        </row>
        <row r="31598">
          <cell r="F31598" t="str">
            <v>1. Item OP;PP - BLOQUE ESPUMA D-18.0;1</v>
          </cell>
          <cell r="J31598">
            <v>45531</v>
          </cell>
        </row>
        <row r="31599">
          <cell r="F31599" t="str">
            <v>3. Item Componente;PP - BLOQUE ESPUMA D-18.0;1</v>
          </cell>
          <cell r="J31599">
            <v>45531</v>
          </cell>
        </row>
        <row r="31600">
          <cell r="F31600" t="str">
            <v>3. Item Componente;PP - BLOQUE ESPUMA D-18.0;2</v>
          </cell>
          <cell r="J31600">
            <v>45531</v>
          </cell>
        </row>
        <row r="31601">
          <cell r="F31601" t="str">
            <v>3. Item Componente;PP - BLOQUE ESPUMA D-18.0;3</v>
          </cell>
          <cell r="J31601">
            <v>45531</v>
          </cell>
        </row>
        <row r="31602">
          <cell r="F31602" t="str">
            <v>4. Operaciones;PP - BLOQUE ESPUMA D-18.0;3</v>
          </cell>
          <cell r="J31602">
            <v>45531</v>
          </cell>
        </row>
        <row r="31603">
          <cell r="F31603" t="str">
            <v>4. Operaciones;PP - BLOQUE ESPUMA D-18.0;4</v>
          </cell>
          <cell r="J31603">
            <v>45531</v>
          </cell>
        </row>
        <row r="31604">
          <cell r="F31604" t="str">
            <v>4. Operaciones;PP - BLOQUE ESPUMA D-18.0;5</v>
          </cell>
          <cell r="J31604">
            <v>45531</v>
          </cell>
        </row>
        <row r="31605">
          <cell r="F31605" t="str">
            <v>4. Operaciones;PP - BLOQUE ESPUMA D-18.0;6</v>
          </cell>
          <cell r="J31605">
            <v>45531</v>
          </cell>
        </row>
        <row r="31606">
          <cell r="F31606" t="str">
            <v>3. Item Componente;PP - BLOQUE ESPUMA D-18.0;4</v>
          </cell>
          <cell r="J31606">
            <v>45531</v>
          </cell>
        </row>
        <row r="31607">
          <cell r="F31607" t="str">
            <v>3. Item Componente;PP - BLOQUE ESPUMA D-18.0;5</v>
          </cell>
          <cell r="J31607">
            <v>45531</v>
          </cell>
        </row>
        <row r="31608">
          <cell r="F31608" t="str">
            <v>3. Item Componente;PP - BLOQUE ESPUMA D-18.0;6</v>
          </cell>
          <cell r="J31608">
            <v>45531</v>
          </cell>
        </row>
        <row r="31609">
          <cell r="F31609" t="str">
            <v>3. Item Componente;PP - BLOQUE ESPUMA D-18.0;7</v>
          </cell>
          <cell r="J31609">
            <v>45531</v>
          </cell>
        </row>
        <row r="31610">
          <cell r="F31610" t="str">
            <v>3. Item Componente;PP - BLOQUE ESPUMA D-18.0;8</v>
          </cell>
          <cell r="J31610">
            <v>45531</v>
          </cell>
        </row>
        <row r="31611">
          <cell r="F31611" t="str">
            <v>3. Item Componente;PP - BLOQUE ESPUMA D-18.0;9</v>
          </cell>
          <cell r="J31611">
            <v>45531</v>
          </cell>
        </row>
        <row r="31612">
          <cell r="F31612" t="str">
            <v>3. Item Componente;PP - BLOQUE ESPUMA D-18.0;10</v>
          </cell>
          <cell r="J31612">
            <v>45531</v>
          </cell>
        </row>
        <row r="31613">
          <cell r="F31613" t="str">
            <v>3. Item Componente;PP - BLOQUE ESPUMA D-18.0;11</v>
          </cell>
          <cell r="J31613">
            <v>45531</v>
          </cell>
        </row>
        <row r="31614">
          <cell r="F31614" t="str">
            <v>3. Item Componente;PP - BLOQUE ESPUMA D-18.0;12</v>
          </cell>
          <cell r="J31614">
            <v>45531</v>
          </cell>
        </row>
        <row r="31615">
          <cell r="F31615" t="str">
            <v>3. Item Componente;PP - BLOQUE ESPUMA D-18.0;13</v>
          </cell>
          <cell r="J31615">
            <v>45531</v>
          </cell>
        </row>
        <row r="31616">
          <cell r="F31616" t="str">
            <v>3. Item Componente;PP - BLOQUE ESPUMA D-18.0;14</v>
          </cell>
          <cell r="J31616">
            <v>45531</v>
          </cell>
        </row>
        <row r="31617">
          <cell r="F31617" t="str">
            <v>3. Item Componente;PP - BLOQUE ESPUMA D-18.0;15</v>
          </cell>
          <cell r="J31617">
            <v>45531</v>
          </cell>
        </row>
        <row r="31618">
          <cell r="F31618" t="str">
            <v>3. Item Componente;PP - BLOQUE ESPUMA D-18.0;16</v>
          </cell>
          <cell r="J31618">
            <v>45531</v>
          </cell>
        </row>
        <row r="31619">
          <cell r="F31619" t="str">
            <v>2. Item Otros;PP - BLOQUE ESPUMA D-18.0;1</v>
          </cell>
          <cell r="J31619">
            <v>45531</v>
          </cell>
        </row>
        <row r="31620">
          <cell r="F31620" t="str">
            <v>2. Item Otros;PP - BLOQUE ESPUMA D-18.0;2</v>
          </cell>
          <cell r="J31620">
            <v>45531</v>
          </cell>
        </row>
        <row r="31621">
          <cell r="F31621" t="str">
            <v>3. Item Componente;PP - BLOQUE ESPUMA D-15.0 CILINDRO;17</v>
          </cell>
          <cell r="J31621">
            <v>45531</v>
          </cell>
        </row>
        <row r="31622">
          <cell r="F31622" t="str">
            <v>3. Item Componente;PP - BLOQUE ESPUMA D-15.0 CILINDRO;18</v>
          </cell>
          <cell r="J31622">
            <v>45531</v>
          </cell>
        </row>
        <row r="31623">
          <cell r="F31623" t="str">
            <v>3. Item Componente;PP - BLOQUE ESPUMA D-15.0 CILINDRO;19</v>
          </cell>
          <cell r="J31623">
            <v>45531</v>
          </cell>
        </row>
        <row r="31624">
          <cell r="F31624" t="str">
            <v>3. Item Componente;PP - BLOQUE ESPUMA D-15.0 CILINDRO;20</v>
          </cell>
          <cell r="J31624">
            <v>45531</v>
          </cell>
        </row>
        <row r="31625">
          <cell r="F31625" t="str">
            <v>4. Operaciones;PP - BLOQUE ESPUMA D-15.0 CILINDRO;7</v>
          </cell>
          <cell r="J31625">
            <v>45531</v>
          </cell>
        </row>
        <row r="31626">
          <cell r="F31626" t="str">
            <v>4. Operaciones;PP - BLOQUE ESPUMA D-15.0 CILINDRO;8</v>
          </cell>
          <cell r="J31626">
            <v>45531</v>
          </cell>
        </row>
        <row r="31627">
          <cell r="F31627" t="str">
            <v>4. Operaciones;PP - BLOQUE ESPUMA D-15.0 CILINDRO;9</v>
          </cell>
          <cell r="J31627">
            <v>45531</v>
          </cell>
        </row>
        <row r="31628">
          <cell r="F31628" t="str">
            <v>4. Operaciones;PP - BLOQUE ESPUMA D-15.0 CILINDRO;10</v>
          </cell>
          <cell r="J31628">
            <v>45531</v>
          </cell>
        </row>
        <row r="31629">
          <cell r="F31629" t="str">
            <v>3. Item Componente;PP - BLOQUE ESPUMA D-15.0 CILINDRO;21</v>
          </cell>
          <cell r="J31629">
            <v>45531</v>
          </cell>
        </row>
        <row r="31630">
          <cell r="F31630" t="str">
            <v>3. Item Componente;PP - BLOQUE ESPUMA D-15.0 CILINDRO;22</v>
          </cell>
          <cell r="J31630">
            <v>45531</v>
          </cell>
        </row>
        <row r="31631">
          <cell r="F31631" t="str">
            <v>3. Item Componente;PP - BLOQUE ESPUMA D-15.0 CILINDRO;23</v>
          </cell>
          <cell r="J31631">
            <v>45531</v>
          </cell>
        </row>
        <row r="31632">
          <cell r="F31632" t="str">
            <v>3. Item Componente;PP - BLOQUE ESPUMA D-15.0 CILINDRO;24</v>
          </cell>
          <cell r="J31632">
            <v>45531</v>
          </cell>
        </row>
        <row r="31633">
          <cell r="F31633" t="str">
            <v>3. Item Componente;PP - BLOQUE ESPUMA D-15.0 CILINDRO;25</v>
          </cell>
          <cell r="J31633">
            <v>45531</v>
          </cell>
        </row>
        <row r="31634">
          <cell r="F31634" t="str">
            <v>3. Item Componente;PP - BLOQUE ESPUMA D-15.0 CILINDRO;26</v>
          </cell>
          <cell r="J31634">
            <v>45531</v>
          </cell>
        </row>
        <row r="31635">
          <cell r="F31635" t="str">
            <v>3. Item Componente;PP - BLOQUE ESPUMA D-15.0 CILINDRO;27</v>
          </cell>
          <cell r="J31635">
            <v>45531</v>
          </cell>
        </row>
        <row r="31636">
          <cell r="F31636" t="str">
            <v>3. Item Componente;PP - BLOQUE ESPUMA D-15.0 CILINDRO;28</v>
          </cell>
          <cell r="J31636">
            <v>45531</v>
          </cell>
        </row>
        <row r="31637">
          <cell r="F31637" t="str">
            <v>3. Item Componente;PP - BLOQUE ESPUMA D-15.0 CILINDRO;29</v>
          </cell>
          <cell r="J31637">
            <v>45531</v>
          </cell>
        </row>
        <row r="31638">
          <cell r="F31638" t="str">
            <v>3. Item Componente;PP - BLOQUE ESPUMA D-15.0 CILINDRO;30</v>
          </cell>
          <cell r="J31638">
            <v>45531</v>
          </cell>
        </row>
        <row r="31639">
          <cell r="F31639" t="str">
            <v>2. Item Otros;PP - BLOQUE ESPUMA D-15.0 CILINDRO;3</v>
          </cell>
          <cell r="J31639">
            <v>45531</v>
          </cell>
        </row>
        <row r="31640">
          <cell r="F31640" t="str">
            <v>2. Item Otros;PP - BLOQUE ESPUMA D-15.0 CILINDRO;4</v>
          </cell>
          <cell r="J31640">
            <v>45531</v>
          </cell>
        </row>
        <row r="31641">
          <cell r="F31641" t="str">
            <v>3. Item Componente;PP - BLOQUE ESPUMA D-15.0 CILINDRO;31</v>
          </cell>
          <cell r="J31641">
            <v>45531</v>
          </cell>
        </row>
        <row r="31642">
          <cell r="F31642" t="str">
            <v>3. Item Componente;PP - BLOQUE ESPUMA D-15.0 CILINDRO;32</v>
          </cell>
          <cell r="J31642">
            <v>45531</v>
          </cell>
        </row>
        <row r="31643">
          <cell r="F31643" t="str">
            <v>4. Operaciones;PP - BLOQUE ESPUMA D-15.0 CILINDRO;11</v>
          </cell>
          <cell r="J31643">
            <v>45531</v>
          </cell>
        </row>
        <row r="31644">
          <cell r="F31644" t="str">
            <v>4. Operaciones;PP - BLOQUE ESPUMA D-15.0 CILINDRO;12</v>
          </cell>
          <cell r="J31644">
            <v>45531</v>
          </cell>
        </row>
        <row r="31645">
          <cell r="F31645" t="str">
            <v>1. Item OP;PP - BLOQUE ESPUMA D-15.0 CILINDRO;2</v>
          </cell>
          <cell r="J31645">
            <v>45531</v>
          </cell>
        </row>
        <row r="31646">
          <cell r="F31646" t="str">
            <v>1. Item OP;PP - BLOQUE ESPUMA D-26.0 PENTA;1</v>
          </cell>
          <cell r="J31646">
            <v>45533</v>
          </cell>
        </row>
        <row r="31647">
          <cell r="F31647" t="str">
            <v>2. Item Otros;PP - BLOQUE ESPUMA D-26.0;1</v>
          </cell>
          <cell r="J31647">
            <v>45533</v>
          </cell>
        </row>
        <row r="31648">
          <cell r="F31648" t="str">
            <v>2. Item Otros;PP - BLOQUE ESPUMA D-26.0;2</v>
          </cell>
          <cell r="J31648">
            <v>45533</v>
          </cell>
        </row>
        <row r="31649">
          <cell r="F31649" t="str">
            <v>4. Operaciones;PP - BLOQUE ESPUMA D-26.0 PENTA;1</v>
          </cell>
          <cell r="J31649">
            <v>45533</v>
          </cell>
        </row>
        <row r="31650">
          <cell r="F31650" t="str">
            <v>4. Operaciones;PP - BLOQUE ESPUMA D-26.0 PENTA;2</v>
          </cell>
          <cell r="J31650">
            <v>45533</v>
          </cell>
        </row>
        <row r="31651">
          <cell r="F31651" t="str">
            <v>4. Operaciones;PP - BLOQUE ESPUMA D-26.0 PENTA;3</v>
          </cell>
          <cell r="J31651">
            <v>45533</v>
          </cell>
        </row>
        <row r="31652">
          <cell r="F31652" t="str">
            <v>4. Operaciones;PP - BLOQUE ESPUMA D-26.0 PENTA;4</v>
          </cell>
          <cell r="J31652">
            <v>45533</v>
          </cell>
        </row>
        <row r="31653">
          <cell r="F31653" t="str">
            <v>4. Operaciones;PP - BLOQUE ESPUMA D-26.0 PENTA;5</v>
          </cell>
          <cell r="J31653">
            <v>45533</v>
          </cell>
        </row>
        <row r="31654">
          <cell r="F31654" t="str">
            <v>3. Item Componente;PP - BLOQUE ESPUMA D-26.0 PENTA;1</v>
          </cell>
          <cell r="J31654">
            <v>45533</v>
          </cell>
        </row>
        <row r="31655">
          <cell r="F31655" t="str">
            <v>3. Item Componente;PP - BLOQUE ESPUMA D-26.0 PENTA;2</v>
          </cell>
          <cell r="J31655">
            <v>45533</v>
          </cell>
        </row>
        <row r="31656">
          <cell r="F31656" t="str">
            <v>3. Item Componente;PP - BLOQUE ESPUMA D-26.0 PENTA;3</v>
          </cell>
          <cell r="J31656">
            <v>45533</v>
          </cell>
        </row>
        <row r="31657">
          <cell r="F31657" t="str">
            <v>3. Item Componente;PP - BLOQUE ESPUMA D-26.0 PENTA;4</v>
          </cell>
          <cell r="J31657">
            <v>45533</v>
          </cell>
        </row>
        <row r="31658">
          <cell r="F31658" t="str">
            <v>3. Item Componente;PP - BLOQUE ESPUMA D-26.0 PENTA;5</v>
          </cell>
          <cell r="J31658">
            <v>45533</v>
          </cell>
        </row>
        <row r="31659">
          <cell r="F31659" t="str">
            <v>3. Item Componente;PP - BLOQUE ESPUMA D-26.0 PENTA;6</v>
          </cell>
          <cell r="J31659">
            <v>45533</v>
          </cell>
        </row>
        <row r="31660">
          <cell r="F31660" t="str">
            <v>3. Item Componente;PP - BLOQUE ESPUMA D-26.0 PENTA;7</v>
          </cell>
          <cell r="J31660">
            <v>45533</v>
          </cell>
        </row>
        <row r="31661">
          <cell r="F31661" t="str">
            <v>3. Item Componente;PP - BLOQUE ESPUMA D-26.0 PENTA;8</v>
          </cell>
          <cell r="J31661">
            <v>45533</v>
          </cell>
        </row>
        <row r="31662">
          <cell r="F31662" t="str">
            <v>3. Item Componente;PP - BLOQUE ESPUMA D-26.0 PENTA;9</v>
          </cell>
          <cell r="J31662">
            <v>45533</v>
          </cell>
        </row>
        <row r="31663">
          <cell r="F31663" t="str">
            <v>3. Item Componente;PP - BLOQUE ESPUMA D-26.0 PENTA;10</v>
          </cell>
          <cell r="J31663">
            <v>45533</v>
          </cell>
        </row>
        <row r="31664">
          <cell r="F31664" t="str">
            <v>3. Item Componente;PP - BLOQUE ESPUMA D-26.0 PENTA;11</v>
          </cell>
          <cell r="J31664">
            <v>45533</v>
          </cell>
        </row>
        <row r="31665">
          <cell r="F31665" t="str">
            <v>3. Item Componente;PP - BLOQUE ESPUMA D-26.0 PENTA;12</v>
          </cell>
          <cell r="J31665">
            <v>45533</v>
          </cell>
        </row>
        <row r="31666">
          <cell r="F31666" t="str">
            <v>3. Item Componente;PP - BLOQUE ESPUMA D-26.0 PENTA;13</v>
          </cell>
          <cell r="J31666">
            <v>45533</v>
          </cell>
        </row>
        <row r="31667">
          <cell r="F31667" t="str">
            <v>4. Operaciones;PP - BLOQUE ESPUMA D-26.0 PENTA;6</v>
          </cell>
          <cell r="J31667">
            <v>45533</v>
          </cell>
        </row>
        <row r="31668">
          <cell r="F31668" t="str">
            <v>2. Item Otros;PP - BLOQUE ESPUMA D-26.0 PENTA;1</v>
          </cell>
          <cell r="J31668">
            <v>45533</v>
          </cell>
        </row>
        <row r="31669">
          <cell r="F31669" t="str">
            <v>2. Item Otros;PP - BLOQUE ESPUMA D-26.0 PENTA;2</v>
          </cell>
          <cell r="J31669">
            <v>45533</v>
          </cell>
        </row>
        <row r="31670">
          <cell r="F31670" t="str">
            <v>1. Item OP;PP - BLOQUE ESPUMA D-26.0;1</v>
          </cell>
          <cell r="J31670">
            <v>45533</v>
          </cell>
        </row>
        <row r="31671">
          <cell r="F31671" t="str">
            <v>2. Item Otros;PP - BLOQUE ESPUMA D-26.0;3</v>
          </cell>
          <cell r="J31671">
            <v>45533</v>
          </cell>
        </row>
        <row r="31672">
          <cell r="F31672" t="str">
            <v>2. Item Otros;PP - BLOQUE ESPUMA D-26.0;4</v>
          </cell>
          <cell r="J31672">
            <v>45533</v>
          </cell>
        </row>
        <row r="31673">
          <cell r="F31673" t="str">
            <v>3. Item Componente;PP - BLOQUE ESPUMA D-26.0;1</v>
          </cell>
          <cell r="J31673">
            <v>45533</v>
          </cell>
        </row>
        <row r="31674">
          <cell r="F31674" t="str">
            <v>3. Item Componente;PP - BLOQUE ESPUMA D-26.0;2</v>
          </cell>
          <cell r="J31674">
            <v>45533</v>
          </cell>
        </row>
        <row r="31675">
          <cell r="F31675" t="str">
            <v>3. Item Componente;PP - BLOQUE ESPUMA D-26.0;3</v>
          </cell>
          <cell r="J31675">
            <v>45533</v>
          </cell>
        </row>
        <row r="31676">
          <cell r="F31676" t="str">
            <v>4. Operaciones;PP - BLOQUE ESPUMA D-26.0;1</v>
          </cell>
          <cell r="J31676">
            <v>45533</v>
          </cell>
        </row>
        <row r="31677">
          <cell r="F31677" t="str">
            <v>4. Operaciones;PP - BLOQUE ESPUMA D-26.0;2</v>
          </cell>
          <cell r="J31677">
            <v>45533</v>
          </cell>
        </row>
        <row r="31678">
          <cell r="F31678" t="str">
            <v>3. Item Componente;PP - BLOQUE ESPUMA D-26.0;4</v>
          </cell>
          <cell r="J31678">
            <v>45533</v>
          </cell>
        </row>
        <row r="31679">
          <cell r="F31679" t="str">
            <v>4. Operaciones;PP - BLOQUE ESPUMA D-26.0;3</v>
          </cell>
          <cell r="J31679">
            <v>45533</v>
          </cell>
        </row>
        <row r="31680">
          <cell r="F31680" t="str">
            <v>4. Operaciones;PP - BLOQUE ESPUMA D-26.0;4</v>
          </cell>
          <cell r="J31680">
            <v>45533</v>
          </cell>
        </row>
        <row r="31681">
          <cell r="F31681" t="str">
            <v>4. Operaciones;PP - BLOQUE ESPUMA D-26.0;5</v>
          </cell>
          <cell r="J31681">
            <v>45533</v>
          </cell>
        </row>
        <row r="31682">
          <cell r="F31682" t="str">
            <v>4. Operaciones;PP - BLOQUE ESPUMA D-26.0;6</v>
          </cell>
          <cell r="J31682">
            <v>45533</v>
          </cell>
        </row>
        <row r="31683">
          <cell r="F31683" t="str">
            <v>3. Item Componente;PP - BLOQUE ESPUMA D-26.0;5</v>
          </cell>
          <cell r="J31683">
            <v>45533</v>
          </cell>
        </row>
        <row r="31684">
          <cell r="F31684" t="str">
            <v>3. Item Componente;PP - BLOQUE ESPUMA D-26.0;6</v>
          </cell>
          <cell r="J31684">
            <v>45533</v>
          </cell>
        </row>
        <row r="31685">
          <cell r="F31685" t="str">
            <v>3. Item Componente;PP - BLOQUE ESPUMA D-26.0;7</v>
          </cell>
          <cell r="J31685">
            <v>45533</v>
          </cell>
        </row>
        <row r="31686">
          <cell r="F31686" t="str">
            <v>3. Item Componente;PP - BLOQUE ESPUMA D-26.0;8</v>
          </cell>
          <cell r="J31686">
            <v>45533</v>
          </cell>
        </row>
        <row r="31687">
          <cell r="F31687" t="str">
            <v>3. Item Componente;PP - BLOQUE ESPUMA D-26.0;9</v>
          </cell>
          <cell r="J31687">
            <v>45533</v>
          </cell>
        </row>
        <row r="31688">
          <cell r="F31688" t="str">
            <v>3. Item Componente;PP - BLOQUE ESPUMA D-26.0;10</v>
          </cell>
          <cell r="J31688">
            <v>45533</v>
          </cell>
        </row>
        <row r="31689">
          <cell r="F31689" t="str">
            <v>3. Item Componente;PP - BLOQUE ESPUMA D-26.0;11</v>
          </cell>
          <cell r="J31689">
            <v>45533</v>
          </cell>
        </row>
        <row r="31690">
          <cell r="F31690" t="str">
            <v>3. Item Componente;PP - BLOQUE ESPUMA D-26.0;12</v>
          </cell>
          <cell r="J31690">
            <v>45533</v>
          </cell>
        </row>
        <row r="31691">
          <cell r="F31691" t="str">
            <v>3. Item Componente;PP - BLOQUE ESPUMA D-26.0;13</v>
          </cell>
          <cell r="J31691">
            <v>45533</v>
          </cell>
        </row>
        <row r="31692">
          <cell r="F31692" t="str">
            <v>4. Operaciones;PP - BLOQUE ESPUMA D-26.0;7</v>
          </cell>
          <cell r="J31692">
            <v>45533</v>
          </cell>
        </row>
        <row r="31693">
          <cell r="F31693" t="str">
            <v>4. Operaciones;PP - BLOQUE ESPUMA D-26.0;8</v>
          </cell>
          <cell r="J31693">
            <v>45533</v>
          </cell>
        </row>
        <row r="31694">
          <cell r="F31694" t="str">
            <v>4. Operaciones;PP - BLOQUE ESPUMA D-26.0;9</v>
          </cell>
          <cell r="J31694">
            <v>45533</v>
          </cell>
        </row>
        <row r="31695">
          <cell r="F31695" t="str">
            <v>4. Operaciones;PP - BLOQUE ESPUMA D-26.0;10</v>
          </cell>
          <cell r="J31695">
            <v>45533</v>
          </cell>
        </row>
        <row r="31696">
          <cell r="F31696" t="str">
            <v>4. Operaciones;PP - BLOQUE ESPUMA D-26.0;11</v>
          </cell>
          <cell r="J31696">
            <v>45533</v>
          </cell>
        </row>
        <row r="31697">
          <cell r="F31697" t="str">
            <v>4. Operaciones;PP - BLOQUE ESPUMA D-26.0;12</v>
          </cell>
          <cell r="J31697">
            <v>45533</v>
          </cell>
        </row>
        <row r="31698">
          <cell r="F31698" t="str">
            <v>1. Item OP;PP - BLOQUE ESPUMA D-26.0;2</v>
          </cell>
          <cell r="J31698">
            <v>45533</v>
          </cell>
        </row>
        <row r="31699">
          <cell r="F31699" t="str">
            <v>2. Item Otros;PP - BLOQUE ESPUMA D-26.0;5</v>
          </cell>
          <cell r="J31699">
            <v>45533</v>
          </cell>
        </row>
        <row r="31700">
          <cell r="F31700" t="str">
            <v>2. Item Otros;PP - BLOQUE ESPUMA D-26.0;6</v>
          </cell>
          <cell r="J31700">
            <v>45533</v>
          </cell>
        </row>
        <row r="31701">
          <cell r="F31701" t="str">
            <v>4. Operaciones;PP - BLOQUE ESPUMA D-26.0;13</v>
          </cell>
          <cell r="J31701">
            <v>45533</v>
          </cell>
        </row>
        <row r="31702">
          <cell r="F31702" t="str">
            <v>4. Operaciones;PP - BLOQUE ESPUMA D-26.0;14</v>
          </cell>
          <cell r="J31702">
            <v>45533</v>
          </cell>
        </row>
        <row r="31703">
          <cell r="F31703" t="str">
            <v>4. Operaciones;PP - BLOQUE ESPUMA D-26.0;15</v>
          </cell>
          <cell r="J31703">
            <v>45533</v>
          </cell>
        </row>
        <row r="31704">
          <cell r="F31704" t="str">
            <v>4. Operaciones;PP - BLOQUE ESPUMA D-26.0;16</v>
          </cell>
          <cell r="J31704">
            <v>45533</v>
          </cell>
        </row>
        <row r="31705">
          <cell r="F31705" t="str">
            <v>4. Operaciones;PP - BLOQUE ESPUMA D-26.0;17</v>
          </cell>
          <cell r="J31705">
            <v>45533</v>
          </cell>
        </row>
        <row r="31706">
          <cell r="F31706" t="str">
            <v>4. Operaciones;PP - BLOQUE ESPUMA D-26.0;18</v>
          </cell>
          <cell r="J31706">
            <v>45533</v>
          </cell>
        </row>
        <row r="31707">
          <cell r="F31707" t="str">
            <v>3. Item Componente;PP - BLOQUE ESPUMA D-26.0;14</v>
          </cell>
          <cell r="J31707">
            <v>45533</v>
          </cell>
        </row>
        <row r="31708">
          <cell r="F31708" t="str">
            <v>3. Item Componente;PP - BLOQUE ESPUMA D-26.0;15</v>
          </cell>
          <cell r="J31708">
            <v>45533</v>
          </cell>
        </row>
        <row r="31709">
          <cell r="F31709" t="str">
            <v>3. Item Componente;PP - BLOQUE ESPUMA D-26.0;16</v>
          </cell>
          <cell r="J31709">
            <v>45533</v>
          </cell>
        </row>
        <row r="31710">
          <cell r="F31710" t="str">
            <v>3. Item Componente;PP - BLOQUE ESPUMA D-26.0;17</v>
          </cell>
          <cell r="J31710">
            <v>45533</v>
          </cell>
        </row>
        <row r="31711">
          <cell r="F31711" t="str">
            <v>3. Item Componente;PP - BLOQUE ESPUMA D-26.0;18</v>
          </cell>
          <cell r="J31711">
            <v>45533</v>
          </cell>
        </row>
        <row r="31712">
          <cell r="F31712" t="str">
            <v>3. Item Componente;PP - BLOQUE ESPUMA D-26.0;19</v>
          </cell>
          <cell r="J31712">
            <v>45533</v>
          </cell>
        </row>
        <row r="31713">
          <cell r="F31713" t="str">
            <v>3. Item Componente;PP - BLOQUE ESPUMA D-26.0;20</v>
          </cell>
          <cell r="J31713">
            <v>45533</v>
          </cell>
        </row>
        <row r="31714">
          <cell r="F31714" t="str">
            <v>3. Item Componente;PP - BLOQUE ESPUMA D-26.0;21</v>
          </cell>
          <cell r="J31714">
            <v>45533</v>
          </cell>
        </row>
        <row r="31715">
          <cell r="F31715" t="str">
            <v>3. Item Componente;PP - BLOQUE ESPUMA D-26.0;22</v>
          </cell>
          <cell r="J31715">
            <v>45533</v>
          </cell>
        </row>
        <row r="31716">
          <cell r="F31716" t="str">
            <v>3. Item Componente;PP - BLOQUE ESPUMA D-26.0;23</v>
          </cell>
          <cell r="J31716">
            <v>45533</v>
          </cell>
        </row>
        <row r="31717">
          <cell r="F31717" t="str">
            <v>3. Item Componente;PP - BLOQUE ESPUMA D-26.0;24</v>
          </cell>
          <cell r="J31717">
            <v>45533</v>
          </cell>
        </row>
        <row r="31718">
          <cell r="F31718" t="str">
            <v>3. Item Componente;PP - BLOQUE ESPUMA D-26.0;25</v>
          </cell>
          <cell r="J31718">
            <v>45533</v>
          </cell>
        </row>
        <row r="31719">
          <cell r="F31719" t="str">
            <v>3. Item Componente;PP - BLOQUE ESPUMA D-26.0;26</v>
          </cell>
          <cell r="J31719">
            <v>45533</v>
          </cell>
        </row>
        <row r="31720">
          <cell r="F31720" t="str">
            <v>1. Item OP;PP - BLOQUE ESPUMA D-26.0;3</v>
          </cell>
          <cell r="J31720">
            <v>45533</v>
          </cell>
        </row>
        <row r="31721">
          <cell r="F31721" t="str">
            <v>2. Item Otros;PP - BLOQUE ESPUMA D-26.0;7</v>
          </cell>
          <cell r="J31721">
            <v>45533</v>
          </cell>
        </row>
        <row r="31722">
          <cell r="F31722" t="str">
            <v>2. Item Otros;PP - BLOQUE ESPUMA D-26.0;8</v>
          </cell>
          <cell r="J31722">
            <v>45533</v>
          </cell>
        </row>
        <row r="31723">
          <cell r="F31723" t="str">
            <v>3. Item Componente;PP - BLOQUE ESPUMA D-26.0;27</v>
          </cell>
          <cell r="J31723">
            <v>45533</v>
          </cell>
        </row>
        <row r="31724">
          <cell r="F31724" t="str">
            <v>3. Item Componente;PP - BLOQUE ESPUMA D-26.0;28</v>
          </cell>
          <cell r="J31724">
            <v>45533</v>
          </cell>
        </row>
        <row r="31725">
          <cell r="F31725" t="str">
            <v>3. Item Componente;PP - BLOQUE ESPUMA D-26.0;29</v>
          </cell>
          <cell r="J31725">
            <v>45533</v>
          </cell>
        </row>
        <row r="31726">
          <cell r="F31726" t="str">
            <v>3. Item Componente;PP - BLOQUE ESPUMA D-26.0;30</v>
          </cell>
          <cell r="J31726">
            <v>45533</v>
          </cell>
        </row>
        <row r="31727">
          <cell r="F31727" t="str">
            <v>3. Item Componente;PP - BLOQUE ESPUMA D-26.0;31</v>
          </cell>
          <cell r="J31727">
            <v>45533</v>
          </cell>
        </row>
        <row r="31728">
          <cell r="F31728" t="str">
            <v>3. Item Componente;PP - BLOQUE ESPUMA D-26.0;32</v>
          </cell>
          <cell r="J31728">
            <v>45533</v>
          </cell>
        </row>
        <row r="31729">
          <cell r="F31729" t="str">
            <v>3. Item Componente;PP - BLOQUE ESPUMA D-26.0;33</v>
          </cell>
          <cell r="J31729">
            <v>45533</v>
          </cell>
        </row>
        <row r="31730">
          <cell r="F31730" t="str">
            <v>3. Item Componente;PP - BLOQUE ESPUMA D-26.0;34</v>
          </cell>
          <cell r="J31730">
            <v>45533</v>
          </cell>
        </row>
        <row r="31731">
          <cell r="F31731" t="str">
            <v>3. Item Componente;PP - BLOQUE ESPUMA D-26.0;35</v>
          </cell>
          <cell r="J31731">
            <v>45533</v>
          </cell>
        </row>
        <row r="31732">
          <cell r="F31732" t="str">
            <v>3. Item Componente;PP - BLOQUE ESPUMA D-26.0;36</v>
          </cell>
          <cell r="J31732">
            <v>45533</v>
          </cell>
        </row>
        <row r="31733">
          <cell r="F31733" t="str">
            <v>3. Item Componente;PP - BLOQUE ESPUMA D-26.0;37</v>
          </cell>
          <cell r="J31733">
            <v>45533</v>
          </cell>
        </row>
        <row r="31734">
          <cell r="F31734" t="str">
            <v>3. Item Componente;PP - BLOQUE ESPUMA D-26.0;38</v>
          </cell>
          <cell r="J31734">
            <v>45533</v>
          </cell>
        </row>
        <row r="31735">
          <cell r="F31735" t="str">
            <v>3. Item Componente;PP - BLOQUE ESPUMA D-26.0;39</v>
          </cell>
          <cell r="J31735">
            <v>45533</v>
          </cell>
        </row>
        <row r="31736">
          <cell r="F31736" t="str">
            <v>3. Item Componente;PP - BLOQUE ESPUMA D-26.0;40</v>
          </cell>
          <cell r="J31736">
            <v>45533</v>
          </cell>
        </row>
        <row r="31737">
          <cell r="F31737" t="str">
            <v>3. Item Componente;PP - BLOQUE ESPUMA D-26.0;41</v>
          </cell>
          <cell r="J31737">
            <v>45533</v>
          </cell>
        </row>
        <row r="31738">
          <cell r="F31738" t="str">
            <v>3. Item Componente;PP - BLOQUE ESPUMA D-26.0;42</v>
          </cell>
          <cell r="J31738">
            <v>45533</v>
          </cell>
        </row>
        <row r="31739">
          <cell r="F31739" t="str">
            <v>3. Item Componente;PP - BLOQUE ESPUMA D-26.0;43</v>
          </cell>
          <cell r="J31739">
            <v>45533</v>
          </cell>
        </row>
        <row r="31740">
          <cell r="F31740" t="str">
            <v>3. Item Componente;PP - BLOQUE ESPUMA D-26.0;44</v>
          </cell>
          <cell r="J31740">
            <v>45533</v>
          </cell>
        </row>
        <row r="31741">
          <cell r="F31741" t="str">
            <v>3. Item Componente;PP - BLOQUE ESPUMA D-26.0;45</v>
          </cell>
          <cell r="J31741">
            <v>45533</v>
          </cell>
        </row>
        <row r="31742">
          <cell r="F31742" t="str">
            <v>1. Item OP;PP - BLOQUE ESPUMA D-26.0;4</v>
          </cell>
          <cell r="J31742">
            <v>45533</v>
          </cell>
        </row>
        <row r="31743">
          <cell r="F31743" t="str">
            <v>4. Operaciones;PP - BLOQUE ESPUMA D-26.0;19</v>
          </cell>
          <cell r="J31743">
            <v>45533</v>
          </cell>
        </row>
        <row r="31744">
          <cell r="F31744" t="str">
            <v>4. Operaciones;PP - BLOQUE ESPUMA D-26.0;20</v>
          </cell>
          <cell r="J31744">
            <v>45533</v>
          </cell>
        </row>
        <row r="31745">
          <cell r="F31745" t="str">
            <v>4. Operaciones;PP - BLOQUE ESPUMA D-26.0;21</v>
          </cell>
          <cell r="J31745">
            <v>45533</v>
          </cell>
        </row>
        <row r="31746">
          <cell r="F31746" t="str">
            <v>4. Operaciones;PP - BLOQUE ESPUMA D-26.0;22</v>
          </cell>
          <cell r="J31746">
            <v>45533</v>
          </cell>
        </row>
        <row r="31747">
          <cell r="F31747" t="str">
            <v>4. Operaciones;PP - BLOQUE ESPUMA D-26.0;23</v>
          </cell>
          <cell r="J31747">
            <v>45533</v>
          </cell>
        </row>
        <row r="31748">
          <cell r="F31748" t="str">
            <v>4. Operaciones;PP - BLOQUE ESPUMA D-26.0;24</v>
          </cell>
          <cell r="J31748">
            <v>45533</v>
          </cell>
        </row>
        <row r="31749">
          <cell r="F31749" t="str">
            <v>3. Item Componente;PP - BLOQUE ESPUMA D-26.0;46</v>
          </cell>
          <cell r="J31749">
            <v>45533</v>
          </cell>
        </row>
        <row r="31750">
          <cell r="F31750" t="str">
            <v>3. Item Componente;PP - BLOQUE ESPUMA D-26.0;47</v>
          </cell>
          <cell r="J31750">
            <v>45533</v>
          </cell>
        </row>
        <row r="31751">
          <cell r="F31751" t="str">
            <v>3. Item Componente;PP - BLOQUE ESPUMA D-26.0;48</v>
          </cell>
          <cell r="J31751">
            <v>45533</v>
          </cell>
        </row>
        <row r="31752">
          <cell r="F31752" t="str">
            <v>3. Item Componente;PP - BLOQUE ESPUMA D-26.0;49</v>
          </cell>
          <cell r="J31752">
            <v>45533</v>
          </cell>
        </row>
        <row r="31753">
          <cell r="F31753" t="str">
            <v>3. Item Componente;PP - BLOQUE ESPUMA D-26.0;50</v>
          </cell>
          <cell r="J31753">
            <v>45533</v>
          </cell>
        </row>
        <row r="31754">
          <cell r="F31754" t="str">
            <v>3. Item Componente;PP - BLOQUE ESPUMA D-26.0;51</v>
          </cell>
          <cell r="J31754">
            <v>45533</v>
          </cell>
        </row>
        <row r="31755">
          <cell r="F31755" t="str">
            <v>3. Item Componente;PP - BLOQUE ESPUMA D-26.0;52</v>
          </cell>
          <cell r="J31755">
            <v>45533</v>
          </cell>
        </row>
        <row r="31756">
          <cell r="F31756" t="str">
            <v>3. Item Componente;PP - BLOQUE ESPUMA D-26.0;53</v>
          </cell>
          <cell r="J31756">
            <v>45533</v>
          </cell>
        </row>
        <row r="31757">
          <cell r="F31757" t="str">
            <v>1. Item OP;PP - BLOQUE ESPUMA D-20.0;1</v>
          </cell>
          <cell r="J31757">
            <v>45533</v>
          </cell>
        </row>
        <row r="31758">
          <cell r="F31758" t="str">
            <v>3. Item Componente;PP - BLOQUE ESPUMA D-20.0;1</v>
          </cell>
          <cell r="J31758">
            <v>45533</v>
          </cell>
        </row>
        <row r="31759">
          <cell r="F31759" t="str">
            <v>3. Item Componente;PP - BLOQUE ESPUMA D-20.0;2</v>
          </cell>
          <cell r="J31759">
            <v>45533</v>
          </cell>
        </row>
        <row r="31760">
          <cell r="F31760" t="str">
            <v>4. Operaciones;PP - BLOQUE ESPUMA D-20.0;1</v>
          </cell>
          <cell r="J31760">
            <v>45533</v>
          </cell>
        </row>
        <row r="31761">
          <cell r="F31761" t="str">
            <v>4. Operaciones;PP - BLOQUE ESPUMA D-20.0;2</v>
          </cell>
          <cell r="J31761">
            <v>45533</v>
          </cell>
        </row>
        <row r="31762">
          <cell r="F31762" t="str">
            <v>4. Operaciones;PP - BLOQUE ESPUMA D-20.0;3</v>
          </cell>
          <cell r="J31762">
            <v>45533</v>
          </cell>
        </row>
        <row r="31763">
          <cell r="F31763" t="str">
            <v>3. Item Componente;PP - BLOQUE ESPUMA D-20.0;3</v>
          </cell>
          <cell r="J31763">
            <v>45533</v>
          </cell>
        </row>
        <row r="31764">
          <cell r="F31764" t="str">
            <v>3. Item Componente;PP - BLOQUE ESPUMA D-20.0;4</v>
          </cell>
          <cell r="J31764">
            <v>45533</v>
          </cell>
        </row>
        <row r="31765">
          <cell r="F31765" t="str">
            <v>3. Item Componente;PP - BLOQUE ESPUMA D-20.0;5</v>
          </cell>
          <cell r="J31765">
            <v>45533</v>
          </cell>
        </row>
        <row r="31766">
          <cell r="F31766" t="str">
            <v>3. Item Componente;PP - BLOQUE ESPUMA D-20.0;6</v>
          </cell>
          <cell r="J31766">
            <v>45533</v>
          </cell>
        </row>
        <row r="31767">
          <cell r="F31767" t="str">
            <v>3. Item Componente;PP - BLOQUE ESPUMA D-20.0;7</v>
          </cell>
          <cell r="J31767">
            <v>45533</v>
          </cell>
        </row>
        <row r="31768">
          <cell r="F31768" t="str">
            <v>3. Item Componente;PP - BLOQUE ESPUMA D-20.0;8</v>
          </cell>
          <cell r="J31768">
            <v>45533</v>
          </cell>
        </row>
        <row r="31769">
          <cell r="F31769" t="str">
            <v>3. Item Componente;PP - BLOQUE ESPUMA D-20.0;9</v>
          </cell>
          <cell r="J31769">
            <v>45533</v>
          </cell>
        </row>
        <row r="31770">
          <cell r="F31770" t="str">
            <v>3. Item Componente;PP - BLOQUE ESPUMA D-20.0;10</v>
          </cell>
          <cell r="J31770">
            <v>45533</v>
          </cell>
        </row>
        <row r="31771">
          <cell r="F31771" t="str">
            <v>3. Item Componente;PP - BLOQUE ESPUMA D-20.0;11</v>
          </cell>
          <cell r="J31771">
            <v>45533</v>
          </cell>
        </row>
        <row r="31772">
          <cell r="F31772" t="str">
            <v>3. Item Componente;PP - BLOQUE ESPUMA D-20.0;12</v>
          </cell>
          <cell r="J31772">
            <v>45533</v>
          </cell>
        </row>
        <row r="31773">
          <cell r="F31773" t="str">
            <v>3. Item Componente;PP - BLOQUE ESPUMA D-20.0;13</v>
          </cell>
          <cell r="J31773">
            <v>45533</v>
          </cell>
        </row>
        <row r="31774">
          <cell r="F31774" t="str">
            <v>3. Item Componente;PP - BLOQUE ESPUMA D-20.0;14</v>
          </cell>
          <cell r="J31774">
            <v>45533</v>
          </cell>
        </row>
        <row r="31775">
          <cell r="F31775" t="str">
            <v>4. Operaciones;PP - BLOQUE ESPUMA D-20.0;4</v>
          </cell>
          <cell r="J31775">
            <v>45533</v>
          </cell>
        </row>
        <row r="31776">
          <cell r="F31776" t="str">
            <v>4. Operaciones;PP - BLOQUE ESPUMA D-20.0;5</v>
          </cell>
          <cell r="J31776">
            <v>45533</v>
          </cell>
        </row>
        <row r="31777">
          <cell r="F31777" t="str">
            <v>4. Operaciones;PP - BLOQUE ESPUMA D-20.0;6</v>
          </cell>
          <cell r="J31777">
            <v>45533</v>
          </cell>
        </row>
        <row r="31778">
          <cell r="F31778" t="str">
            <v>2. Item Otros;PP - BLOQUE ESPUMA D-20.0;1</v>
          </cell>
          <cell r="J31778">
            <v>45533</v>
          </cell>
        </row>
        <row r="31779">
          <cell r="F31779" t="str">
            <v>2. Item Otros;PP - BLOQUE ESPUMA D-20.0;2</v>
          </cell>
          <cell r="J31779">
            <v>45533</v>
          </cell>
        </row>
        <row r="31780">
          <cell r="F31780" t="str">
            <v>1. Item OP;PP - BLOQUE ESPUMA D-23.0;1</v>
          </cell>
          <cell r="J31780">
            <v>45533</v>
          </cell>
        </row>
        <row r="31781">
          <cell r="F31781" t="str">
            <v>2. Item Otros;PP - BLOQUE ESPUMA D-23.0;1</v>
          </cell>
          <cell r="J31781">
            <v>45533</v>
          </cell>
        </row>
        <row r="31782">
          <cell r="F31782" t="str">
            <v>2. Item Otros;PP - BLOQUE ESPUMA D-23.0;2</v>
          </cell>
          <cell r="J31782">
            <v>45533</v>
          </cell>
        </row>
        <row r="31783">
          <cell r="F31783" t="str">
            <v>3. Item Componente;PP - BLOQUE ESPUMA D-23.0;1</v>
          </cell>
          <cell r="J31783">
            <v>45533</v>
          </cell>
        </row>
        <row r="31784">
          <cell r="F31784" t="str">
            <v>3. Item Componente;PP - BLOQUE ESPUMA D-23.0;2</v>
          </cell>
          <cell r="J31784">
            <v>45533</v>
          </cell>
        </row>
        <row r="31785">
          <cell r="F31785" t="str">
            <v>3. Item Componente;PP - BLOQUE ESPUMA D-23.0;3</v>
          </cell>
          <cell r="J31785">
            <v>45533</v>
          </cell>
        </row>
        <row r="31786">
          <cell r="F31786" t="str">
            <v>4. Operaciones;PP - BLOQUE ESPUMA D-23.0;1</v>
          </cell>
          <cell r="J31786">
            <v>45533</v>
          </cell>
        </row>
        <row r="31787">
          <cell r="F31787" t="str">
            <v>4. Operaciones;PP - BLOQUE ESPUMA D-23.0;2</v>
          </cell>
          <cell r="J31787">
            <v>45533</v>
          </cell>
        </row>
        <row r="31788">
          <cell r="F31788" t="str">
            <v>3. Item Componente;PP - BLOQUE ESPUMA D-23.0;4</v>
          </cell>
          <cell r="J31788">
            <v>45533</v>
          </cell>
        </row>
        <row r="31789">
          <cell r="F31789" t="str">
            <v>4. Operaciones;PP - BLOQUE ESPUMA D-23.0;3</v>
          </cell>
          <cell r="J31789">
            <v>45533</v>
          </cell>
        </row>
        <row r="31790">
          <cell r="F31790" t="str">
            <v>4. Operaciones;PP - BLOQUE ESPUMA D-23.0;4</v>
          </cell>
          <cell r="J31790">
            <v>45533</v>
          </cell>
        </row>
        <row r="31791">
          <cell r="F31791" t="str">
            <v>4. Operaciones;PP - BLOQUE ESPUMA D-23.0;5</v>
          </cell>
          <cell r="J31791">
            <v>45533</v>
          </cell>
        </row>
        <row r="31792">
          <cell r="F31792" t="str">
            <v>4. Operaciones;PP - BLOQUE ESPUMA D-23.0;6</v>
          </cell>
          <cell r="J31792">
            <v>45533</v>
          </cell>
        </row>
        <row r="31793">
          <cell r="F31793" t="str">
            <v>3. Item Componente;PP - BLOQUE ESPUMA D-23.0;5</v>
          </cell>
          <cell r="J31793">
            <v>45533</v>
          </cell>
        </row>
        <row r="31794">
          <cell r="F31794" t="str">
            <v>3. Item Componente;PP - BLOQUE ESPUMA D-23.0;6</v>
          </cell>
          <cell r="J31794">
            <v>45533</v>
          </cell>
        </row>
        <row r="31795">
          <cell r="F31795" t="str">
            <v>3. Item Componente;PP - BLOQUE ESPUMA D-23.0;7</v>
          </cell>
          <cell r="J31795">
            <v>45533</v>
          </cell>
        </row>
        <row r="31796">
          <cell r="F31796" t="str">
            <v>3. Item Componente;PP - BLOQUE ESPUMA D-23.0;8</v>
          </cell>
          <cell r="J31796">
            <v>45533</v>
          </cell>
        </row>
        <row r="31797">
          <cell r="F31797" t="str">
            <v>3. Item Componente;PP - BLOQUE ESPUMA D-23.0;9</v>
          </cell>
          <cell r="J31797">
            <v>45533</v>
          </cell>
        </row>
        <row r="31798">
          <cell r="F31798" t="str">
            <v>3. Item Componente;PP - BLOQUE ESPUMA D-23.0;10</v>
          </cell>
          <cell r="J31798">
            <v>45533</v>
          </cell>
        </row>
        <row r="31799">
          <cell r="F31799" t="str">
            <v>3. Item Componente;PP - BLOQUE ESPUMA D-23.0;11</v>
          </cell>
          <cell r="J31799">
            <v>45533</v>
          </cell>
        </row>
        <row r="31800">
          <cell r="F31800" t="str">
            <v>3. Item Componente;PP - BLOQUE ESPUMA D-23.0;12</v>
          </cell>
          <cell r="J31800">
            <v>45533</v>
          </cell>
        </row>
        <row r="31801">
          <cell r="F31801" t="str">
            <v>3. Item Componente;PP - BLOQUE ESPUMA D-23.0;13</v>
          </cell>
          <cell r="J31801">
            <v>45533</v>
          </cell>
        </row>
        <row r="31802">
          <cell r="F31802" t="str">
            <v>1. Item OP;PP - BLOQUE ESPUMA D-23.0;2</v>
          </cell>
          <cell r="J31802">
            <v>45533</v>
          </cell>
        </row>
        <row r="31803">
          <cell r="F31803" t="str">
            <v>4. Operaciones;PP - BLOQUE ESPUMA D-23.0;7</v>
          </cell>
          <cell r="J31803">
            <v>45533</v>
          </cell>
        </row>
        <row r="31804">
          <cell r="F31804" t="str">
            <v>4. Operaciones;PP - BLOQUE ESPUMA D-23.0;8</v>
          </cell>
          <cell r="J31804">
            <v>45533</v>
          </cell>
        </row>
        <row r="31805">
          <cell r="F31805" t="str">
            <v>4. Operaciones;PP - BLOQUE ESPUMA D-23.0;9</v>
          </cell>
          <cell r="J31805">
            <v>45533</v>
          </cell>
        </row>
        <row r="31806">
          <cell r="F31806" t="str">
            <v>4. Operaciones;PP - BLOQUE ESPUMA D-23.0;10</v>
          </cell>
          <cell r="J31806">
            <v>45533</v>
          </cell>
        </row>
        <row r="31807">
          <cell r="F31807" t="str">
            <v>4. Operaciones;PP - BLOQUE ESPUMA D-23.0;11</v>
          </cell>
          <cell r="J31807">
            <v>45533</v>
          </cell>
        </row>
        <row r="31808">
          <cell r="F31808" t="str">
            <v>4. Operaciones;PP - BLOQUE ESPUMA D-23.0;12</v>
          </cell>
          <cell r="J31808">
            <v>45533</v>
          </cell>
        </row>
        <row r="31809">
          <cell r="F31809" t="str">
            <v>3. Item Componente;PP - BLOQUE ESPUMA D-23.0;14</v>
          </cell>
          <cell r="J31809">
            <v>45533</v>
          </cell>
        </row>
        <row r="31810">
          <cell r="F31810" t="str">
            <v>3. Item Componente;PP - BLOQUE ESPUMA D-23.0;15</v>
          </cell>
          <cell r="J31810">
            <v>45533</v>
          </cell>
        </row>
        <row r="31811">
          <cell r="F31811" t="str">
            <v>3. Item Componente;PP - BLOQUE ESPUMA D-23.0;16</v>
          </cell>
          <cell r="J31811">
            <v>45533</v>
          </cell>
        </row>
        <row r="31812">
          <cell r="F31812" t="str">
            <v>3. Item Componente;PP - BLOQUE ESPUMA D-23.0;17</v>
          </cell>
          <cell r="J31812">
            <v>45533</v>
          </cell>
        </row>
        <row r="31813">
          <cell r="F31813" t="str">
            <v>3. Item Componente;PP - BLOQUE ESPUMA D-23.0;18</v>
          </cell>
          <cell r="J31813">
            <v>45533</v>
          </cell>
        </row>
        <row r="31814">
          <cell r="F31814" t="str">
            <v>2. Item Otros;PP - BLOQUE ESPUMA D-23.0;3</v>
          </cell>
          <cell r="J31814">
            <v>45533</v>
          </cell>
        </row>
        <row r="31815">
          <cell r="F31815" t="str">
            <v>2. Item Otros;PP - BLOQUE ESPUMA D-23.0;4</v>
          </cell>
          <cell r="J31815">
            <v>45533</v>
          </cell>
        </row>
        <row r="31816">
          <cell r="F31816" t="str">
            <v>3. Item Componente;PP - BLOQUE ESPUMA D-23.0;19</v>
          </cell>
          <cell r="J31816">
            <v>45533</v>
          </cell>
        </row>
        <row r="31817">
          <cell r="F31817" t="str">
            <v>3. Item Componente;PP - BLOQUE ESPUMA D-23.0;20</v>
          </cell>
          <cell r="J31817">
            <v>45533</v>
          </cell>
        </row>
        <row r="31818">
          <cell r="F31818" t="str">
            <v>3. Item Componente;PP - BLOQUE ESPUMA D-23.0;21</v>
          </cell>
          <cell r="J31818">
            <v>45533</v>
          </cell>
        </row>
        <row r="31819">
          <cell r="F31819" t="str">
            <v>3. Item Componente;PP - BLOQUE ESPUMA D-23.0;22</v>
          </cell>
          <cell r="J31819">
            <v>45533</v>
          </cell>
        </row>
        <row r="31820">
          <cell r="F31820" t="str">
            <v>3. Item Componente;PP - BLOQUE ESPUMA D-23.0;23</v>
          </cell>
          <cell r="J31820">
            <v>45533</v>
          </cell>
        </row>
        <row r="31821">
          <cell r="F31821" t="str">
            <v>3. Item Componente;PP - BLOQUE ESPUMA D-23.0;24</v>
          </cell>
          <cell r="J31821">
            <v>45533</v>
          </cell>
        </row>
        <row r="31822">
          <cell r="F31822" t="str">
            <v>3. Item Componente;PP - BLOQUE ESPUMA D-23.0;25</v>
          </cell>
          <cell r="J31822">
            <v>45533</v>
          </cell>
        </row>
        <row r="31823">
          <cell r="F31823" t="str">
            <v>3. Item Componente;PP - BLOQUE ESPUMA D-23.0;26</v>
          </cell>
          <cell r="J31823">
            <v>45533</v>
          </cell>
        </row>
        <row r="31824">
          <cell r="F31824" t="str">
            <v>3. Item Componente;PP - BLOQUE ESPUMA D-23.0;27</v>
          </cell>
          <cell r="J31824">
            <v>45533</v>
          </cell>
        </row>
        <row r="31825">
          <cell r="F31825" t="str">
            <v>1. Item OP;PP - BLOQUE ESPUMA D-12.0;1</v>
          </cell>
          <cell r="J31825">
            <v>45538</v>
          </cell>
        </row>
        <row r="31826">
          <cell r="F31826" t="str">
            <v>2. Item Otros;PP - BLOQUE ESPUMA D-12.0;1</v>
          </cell>
          <cell r="J31826">
            <v>45538</v>
          </cell>
        </row>
        <row r="31827">
          <cell r="F31827" t="str">
            <v>4. Operaciones;PP - BLOQUE ESPUMA D-12.0;1</v>
          </cell>
          <cell r="J31827">
            <v>45538</v>
          </cell>
        </row>
        <row r="31828">
          <cell r="F31828" t="str">
            <v>4. Operaciones;PP - BLOQUE ESPUMA D-12.0;2</v>
          </cell>
          <cell r="J31828">
            <v>45538</v>
          </cell>
        </row>
        <row r="31829">
          <cell r="F31829" t="str">
            <v>4. Operaciones;PP - BLOQUE ESPUMA D-12.0;3</v>
          </cell>
          <cell r="J31829">
            <v>45538</v>
          </cell>
        </row>
        <row r="31830">
          <cell r="F31830" t="str">
            <v>4. Operaciones;PP - BLOQUE ESPUMA D-12.0;4</v>
          </cell>
          <cell r="J31830">
            <v>45538</v>
          </cell>
        </row>
        <row r="31831">
          <cell r="F31831" t="str">
            <v>4. Operaciones;PP - BLOQUE ESPUMA D-12.0;5</v>
          </cell>
          <cell r="J31831">
            <v>45538</v>
          </cell>
        </row>
        <row r="31832">
          <cell r="F31832" t="str">
            <v>4. Operaciones;PP - BLOQUE ESPUMA D-12.0;6</v>
          </cell>
          <cell r="J31832">
            <v>45538</v>
          </cell>
        </row>
        <row r="31833">
          <cell r="F31833" t="str">
            <v>3. Item Componente;PP - BLOQUE ESPUMA D-12.0;1</v>
          </cell>
          <cell r="J31833">
            <v>45538</v>
          </cell>
        </row>
        <row r="31834">
          <cell r="F31834" t="str">
            <v>3. Item Componente;PP - BLOQUE ESPUMA D-12.0;2</v>
          </cell>
          <cell r="J31834">
            <v>45538</v>
          </cell>
        </row>
        <row r="31835">
          <cell r="F31835" t="str">
            <v>3. Item Componente;PP - BLOQUE ESPUMA D-12.0;3</v>
          </cell>
          <cell r="J31835">
            <v>45538</v>
          </cell>
        </row>
        <row r="31836">
          <cell r="F31836" t="str">
            <v>3. Item Componente;PP - BLOQUE ESPUMA D-12.0;4</v>
          </cell>
          <cell r="J31836">
            <v>45538</v>
          </cell>
        </row>
        <row r="31837">
          <cell r="F31837" t="str">
            <v>3. Item Componente;PP - BLOQUE ESPUMA D-12.0;5</v>
          </cell>
          <cell r="J31837">
            <v>45538</v>
          </cell>
        </row>
        <row r="31838">
          <cell r="F31838" t="str">
            <v>3. Item Componente;PP - BLOQUE ESPUMA D-12.0;6</v>
          </cell>
          <cell r="J31838">
            <v>45538</v>
          </cell>
        </row>
        <row r="31839">
          <cell r="F31839" t="str">
            <v>3. Item Componente;PP - BLOQUE ESPUMA D-12.0;7</v>
          </cell>
          <cell r="J31839">
            <v>45538</v>
          </cell>
        </row>
        <row r="31840">
          <cell r="F31840" t="str">
            <v>3. Item Componente;PP - BLOQUE ESPUMA D-12.0;8</v>
          </cell>
          <cell r="J31840">
            <v>45538</v>
          </cell>
        </row>
        <row r="31841">
          <cell r="F31841" t="str">
            <v>3. Item Componente;PP - BLOQUE ESPUMA D-12.0;9</v>
          </cell>
          <cell r="J31841">
            <v>45538</v>
          </cell>
        </row>
        <row r="31842">
          <cell r="F31842" t="str">
            <v>3. Item Componente;PP - BLOQUE ESPUMA D-12.0;10</v>
          </cell>
          <cell r="J31842">
            <v>45538</v>
          </cell>
        </row>
        <row r="31843">
          <cell r="F31843" t="str">
            <v>3. Item Componente;PP - BLOQUE ESPUMA D-12.0;11</v>
          </cell>
          <cell r="J31843">
            <v>45538</v>
          </cell>
        </row>
        <row r="31844">
          <cell r="F31844" t="str">
            <v>2. Item Otros;PP - BLOQUE ESPUMA D-12.0;2</v>
          </cell>
          <cell r="J31844">
            <v>45538</v>
          </cell>
        </row>
        <row r="31845">
          <cell r="F31845" t="str">
            <v>3. Item Componente;PP - BLOQUE ESPUMA D-12.0;12</v>
          </cell>
          <cell r="J31845">
            <v>45538</v>
          </cell>
        </row>
        <row r="31846">
          <cell r="F31846" t="str">
            <v>3. Item Componente;PP - BLOQUE ESPUMA D-12.0;13</v>
          </cell>
          <cell r="J31846">
            <v>45538</v>
          </cell>
        </row>
        <row r="31847">
          <cell r="F31847" t="str">
            <v>3. Item Componente;PP - BLOQUE ESPUMA D-12.0;14</v>
          </cell>
          <cell r="J31847">
            <v>45538</v>
          </cell>
        </row>
        <row r="31848">
          <cell r="F31848" t="str">
            <v>1. Item OP;PP - BLOQUE ESPUMA D-12.0;2</v>
          </cell>
          <cell r="J31848">
            <v>45538</v>
          </cell>
        </row>
        <row r="31849">
          <cell r="F31849" t="str">
            <v>2. Item Otros;PP - BLOQUE ESPUMA D-12.0;3</v>
          </cell>
          <cell r="J31849">
            <v>45538</v>
          </cell>
        </row>
        <row r="31850">
          <cell r="F31850" t="str">
            <v>4. Operaciones;PP - BLOQUE ESPUMA D-12.0;7</v>
          </cell>
          <cell r="J31850">
            <v>45538</v>
          </cell>
        </row>
        <row r="31851">
          <cell r="F31851" t="str">
            <v>4. Operaciones;PP - BLOQUE ESPUMA D-12.0;8</v>
          </cell>
          <cell r="J31851">
            <v>45538</v>
          </cell>
        </row>
        <row r="31852">
          <cell r="F31852" t="str">
            <v>4. Operaciones;PP - BLOQUE ESPUMA D-12.0;9</v>
          </cell>
          <cell r="J31852">
            <v>45538</v>
          </cell>
        </row>
        <row r="31853">
          <cell r="F31853" t="str">
            <v>4. Operaciones;PP - BLOQUE ESPUMA D-12.0;10</v>
          </cell>
          <cell r="J31853">
            <v>45538</v>
          </cell>
        </row>
        <row r="31854">
          <cell r="F31854" t="str">
            <v>4. Operaciones;PP - BLOQUE ESPUMA D-12.0;11</v>
          </cell>
          <cell r="J31854">
            <v>45538</v>
          </cell>
        </row>
        <row r="31855">
          <cell r="F31855" t="str">
            <v>4. Operaciones;PP - BLOQUE ESPUMA D-12.0;12</v>
          </cell>
          <cell r="J31855">
            <v>45538</v>
          </cell>
        </row>
        <row r="31856">
          <cell r="F31856" t="str">
            <v>3. Item Componente;PP - BLOQUE ESPUMA D-12.0;15</v>
          </cell>
          <cell r="J31856">
            <v>45538</v>
          </cell>
        </row>
        <row r="31857">
          <cell r="F31857" t="str">
            <v>3. Item Componente;PP - BLOQUE ESPUMA D-12.0;16</v>
          </cell>
          <cell r="J31857">
            <v>45538</v>
          </cell>
        </row>
        <row r="31858">
          <cell r="F31858" t="str">
            <v>3. Item Componente;PP - BLOQUE ESPUMA D-12.0;17</v>
          </cell>
          <cell r="J31858">
            <v>45538</v>
          </cell>
        </row>
        <row r="31859">
          <cell r="F31859" t="str">
            <v>3. Item Componente;PP - BLOQUE ESPUMA D-12.0;18</v>
          </cell>
          <cell r="J31859">
            <v>45538</v>
          </cell>
        </row>
        <row r="31860">
          <cell r="F31860" t="str">
            <v>3. Item Componente;PP - BLOQUE ESPUMA D-12.0;19</v>
          </cell>
          <cell r="J31860">
            <v>45538</v>
          </cell>
        </row>
        <row r="31861">
          <cell r="F31861" t="str">
            <v>3. Item Componente;PP - BLOQUE ESPUMA D-12.0;20</v>
          </cell>
          <cell r="J31861">
            <v>45538</v>
          </cell>
        </row>
        <row r="31862">
          <cell r="F31862" t="str">
            <v>3. Item Componente;PP - BLOQUE ESPUMA D-12.0;21</v>
          </cell>
          <cell r="J31862">
            <v>45538</v>
          </cell>
        </row>
        <row r="31863">
          <cell r="F31863" t="str">
            <v>3. Item Componente;PP - BLOQUE ESPUMA D-12.0;22</v>
          </cell>
          <cell r="J31863">
            <v>45538</v>
          </cell>
        </row>
        <row r="31864">
          <cell r="F31864" t="str">
            <v>3. Item Componente;PP - BLOQUE ESPUMA D-12.0;23</v>
          </cell>
          <cell r="J31864">
            <v>45538</v>
          </cell>
        </row>
        <row r="31865">
          <cell r="F31865" t="str">
            <v>3. Item Componente;PP - BLOQUE ESPUMA D-12.0;24</v>
          </cell>
          <cell r="J31865">
            <v>45538</v>
          </cell>
        </row>
        <row r="31866">
          <cell r="F31866" t="str">
            <v>3. Item Componente;PP - BLOQUE ESPUMA D-12.0;25</v>
          </cell>
          <cell r="J31866">
            <v>45538</v>
          </cell>
        </row>
        <row r="31867">
          <cell r="F31867" t="str">
            <v>3. Item Componente;PP - BLOQUE ESPUMA D-12.0;26</v>
          </cell>
          <cell r="J31867">
            <v>45538</v>
          </cell>
        </row>
        <row r="31868">
          <cell r="F31868" t="str">
            <v>3. Item Componente;PP - BLOQUE ESPUMA D-12.0;27</v>
          </cell>
          <cell r="J31868">
            <v>45538</v>
          </cell>
        </row>
        <row r="31869">
          <cell r="F31869" t="str">
            <v>3. Item Componente;PP - BLOQUE ESPUMA D-12.0;28</v>
          </cell>
          <cell r="J31869">
            <v>45538</v>
          </cell>
        </row>
        <row r="31870">
          <cell r="F31870" t="str">
            <v>2. Item Otros;PP - BLOQUE ESPUMA D-12.0;4</v>
          </cell>
          <cell r="J31870">
            <v>45538</v>
          </cell>
        </row>
        <row r="31871">
          <cell r="F31871" t="str">
            <v>1. Item OP;PP - BLOQUE ESPUMA D-16.0 DURA;1</v>
          </cell>
          <cell r="J31871">
            <v>45538</v>
          </cell>
        </row>
        <row r="31872">
          <cell r="F31872" t="str">
            <v>4. Operaciones;PP - BLOQUE ESPUMA D-16.0 DURA;1</v>
          </cell>
          <cell r="J31872">
            <v>45538</v>
          </cell>
        </row>
        <row r="31873">
          <cell r="F31873" t="str">
            <v>4. Operaciones;PP - BLOQUE ESPUMA D-16.0 DURA;2</v>
          </cell>
          <cell r="J31873">
            <v>45538</v>
          </cell>
        </row>
        <row r="31874">
          <cell r="F31874" t="str">
            <v>4. Operaciones;PP - BLOQUE ESPUMA D-16.0 DURA;3</v>
          </cell>
          <cell r="J31874">
            <v>45538</v>
          </cell>
        </row>
        <row r="31875">
          <cell r="F31875" t="str">
            <v>4. Operaciones;PP - BLOQUE ESPUMA D-16.0 DURA;4</v>
          </cell>
          <cell r="J31875">
            <v>45538</v>
          </cell>
        </row>
        <row r="31876">
          <cell r="F31876" t="str">
            <v>4. Operaciones;PP - BLOQUE ESPUMA D-16.0 DURA;5</v>
          </cell>
          <cell r="J31876">
            <v>45538</v>
          </cell>
        </row>
        <row r="31877">
          <cell r="F31877" t="str">
            <v>4. Operaciones;PP - BLOQUE ESPUMA D-16.0 DURA;6</v>
          </cell>
          <cell r="J31877">
            <v>45538</v>
          </cell>
        </row>
        <row r="31878">
          <cell r="F31878" t="str">
            <v>3. Item Componente;PP - BLOQUE ESPUMA D-16.0 DURA;1</v>
          </cell>
          <cell r="J31878">
            <v>45538</v>
          </cell>
        </row>
        <row r="31879">
          <cell r="F31879" t="str">
            <v>3. Item Componente;PP - BLOQUE ESPUMA D-16.0 DURA;2</v>
          </cell>
          <cell r="J31879">
            <v>45538</v>
          </cell>
        </row>
        <row r="31880">
          <cell r="F31880" t="str">
            <v>3. Item Componente;PP - BLOQUE ESPUMA D-16.0 DURA;3</v>
          </cell>
          <cell r="J31880">
            <v>45538</v>
          </cell>
        </row>
        <row r="31881">
          <cell r="F31881" t="str">
            <v>3. Item Componente;PP - BLOQUE ESPUMA D-16.0 DURA;4</v>
          </cell>
          <cell r="J31881">
            <v>45538</v>
          </cell>
        </row>
        <row r="31882">
          <cell r="F31882" t="str">
            <v>3. Item Componente;PP - BLOQUE ESPUMA D-16.0 DURA;5</v>
          </cell>
          <cell r="J31882">
            <v>45538</v>
          </cell>
        </row>
        <row r="31883">
          <cell r="F31883" t="str">
            <v>3. Item Componente;PP - BLOQUE ESPUMA D-16.0 DURA;6</v>
          </cell>
          <cell r="J31883">
            <v>45538</v>
          </cell>
        </row>
        <row r="31884">
          <cell r="F31884" t="str">
            <v>3. Item Componente;PP - BLOQUE ESPUMA D-16.0 DURA;7</v>
          </cell>
          <cell r="J31884">
            <v>45538</v>
          </cell>
        </row>
        <row r="31885">
          <cell r="F31885" t="str">
            <v>3. Item Componente;PP - BLOQUE ESPUMA D-16.0 DURA;8</v>
          </cell>
          <cell r="J31885">
            <v>45538</v>
          </cell>
        </row>
        <row r="31886">
          <cell r="F31886" t="str">
            <v>3. Item Componente;PP - BLOQUE ESPUMA D-16.0 DURA;9</v>
          </cell>
          <cell r="J31886">
            <v>45538</v>
          </cell>
        </row>
        <row r="31887">
          <cell r="F31887" t="str">
            <v>3. Item Componente;PP - BLOQUE ESPUMA D-16.0 DURA;10</v>
          </cell>
          <cell r="J31887">
            <v>45538</v>
          </cell>
        </row>
        <row r="31888">
          <cell r="F31888" t="str">
            <v>3. Item Componente;PP - BLOQUE ESPUMA D-16.0 DURA;11</v>
          </cell>
          <cell r="J31888">
            <v>45538</v>
          </cell>
        </row>
        <row r="31889">
          <cell r="F31889" t="str">
            <v>3. Item Componente;PP - BLOQUE ESPUMA D-16.0 DURA;12</v>
          </cell>
          <cell r="J31889">
            <v>45538</v>
          </cell>
        </row>
        <row r="31890">
          <cell r="F31890" t="str">
            <v>3. Item Componente;PP - BLOQUE ESPUMA D-16.0 DURA;13</v>
          </cell>
          <cell r="J31890">
            <v>45538</v>
          </cell>
        </row>
        <row r="31891">
          <cell r="F31891" t="str">
            <v>3. Item Componente;PP - BLOQUE ESPUMA D-16.0 DURA;14</v>
          </cell>
          <cell r="J31891">
            <v>45538</v>
          </cell>
        </row>
        <row r="31892">
          <cell r="F31892" t="str">
            <v>1. Item OP;PP - BLOQUE ESPUMA D-16.0 DURA;2</v>
          </cell>
          <cell r="J31892">
            <v>45538</v>
          </cell>
        </row>
        <row r="31893">
          <cell r="F31893" t="str">
            <v>2. Item Otros;PP - BLOQUE ESPUMA D-16.0 DURA;1</v>
          </cell>
          <cell r="J31893">
            <v>45538</v>
          </cell>
        </row>
        <row r="31894">
          <cell r="F31894" t="str">
            <v>2. Item Otros;PP - BLOQUE ESPUMA D-16.0 DURA;2</v>
          </cell>
          <cell r="J31894">
            <v>45538</v>
          </cell>
        </row>
        <row r="31895">
          <cell r="F31895" t="str">
            <v>4. Operaciones;PP - BLOQUE ESPUMA D-16.0 DURA;7</v>
          </cell>
          <cell r="J31895">
            <v>45538</v>
          </cell>
        </row>
        <row r="31896">
          <cell r="F31896" t="str">
            <v>4. Operaciones;PP - BLOQUE ESPUMA D-16.0 DURA;8</v>
          </cell>
          <cell r="J31896">
            <v>45538</v>
          </cell>
        </row>
        <row r="31897">
          <cell r="F31897" t="str">
            <v>4. Operaciones;PP - BLOQUE ESPUMA D-16.0 DURA;9</v>
          </cell>
          <cell r="J31897">
            <v>45538</v>
          </cell>
        </row>
        <row r="31898">
          <cell r="F31898" t="str">
            <v>4. Operaciones;PP - BLOQUE ESPUMA D-16.0 DURA;10</v>
          </cell>
          <cell r="J31898">
            <v>45538</v>
          </cell>
        </row>
        <row r="31899">
          <cell r="F31899" t="str">
            <v>4. Operaciones;PP - BLOQUE ESPUMA D-16.0 DURA;11</v>
          </cell>
          <cell r="J31899">
            <v>45538</v>
          </cell>
        </row>
        <row r="31900">
          <cell r="F31900" t="str">
            <v>4. Operaciones;PP - BLOQUE ESPUMA D-16.0 DURA;12</v>
          </cell>
          <cell r="J31900">
            <v>45538</v>
          </cell>
        </row>
        <row r="31901">
          <cell r="F31901" t="str">
            <v>3. Item Componente;PP - BLOQUE ESPUMA D-16.0 DURA;15</v>
          </cell>
          <cell r="J31901">
            <v>45538</v>
          </cell>
        </row>
        <row r="31902">
          <cell r="F31902" t="str">
            <v>3. Item Componente;PP - BLOQUE ESPUMA D-16.0 DURA;16</v>
          </cell>
          <cell r="J31902">
            <v>45538</v>
          </cell>
        </row>
        <row r="31903">
          <cell r="F31903" t="str">
            <v>3. Item Componente;PP - BLOQUE ESPUMA D-16.0 DURA;17</v>
          </cell>
          <cell r="J31903">
            <v>45538</v>
          </cell>
        </row>
        <row r="31904">
          <cell r="F31904" t="str">
            <v>3. Item Componente;PP - BLOQUE ESPUMA D-16.0 DURA;18</v>
          </cell>
          <cell r="J31904">
            <v>45538</v>
          </cell>
        </row>
        <row r="31905">
          <cell r="F31905" t="str">
            <v>3. Item Componente;PP - BLOQUE ESPUMA D-16.0 DURA;19</v>
          </cell>
          <cell r="J31905">
            <v>45538</v>
          </cell>
        </row>
        <row r="31906">
          <cell r="F31906" t="str">
            <v>3. Item Componente;PP - BLOQUE ESPUMA D-16.0 DURA;20</v>
          </cell>
          <cell r="J31906">
            <v>45538</v>
          </cell>
        </row>
        <row r="31907">
          <cell r="F31907" t="str">
            <v>3. Item Componente;PP - BLOQUE ESPUMA D-16.0 DURA;21</v>
          </cell>
          <cell r="J31907">
            <v>45538</v>
          </cell>
        </row>
        <row r="31908">
          <cell r="F31908" t="str">
            <v>3. Item Componente;PP - BLOQUE ESPUMA D-16.0 DURA;22</v>
          </cell>
          <cell r="J31908">
            <v>45538</v>
          </cell>
        </row>
        <row r="31909">
          <cell r="F31909" t="str">
            <v>3. Item Componente;PP - BLOQUE ESPUMA D-16.0 DURA;23</v>
          </cell>
          <cell r="J31909">
            <v>45538</v>
          </cell>
        </row>
        <row r="31910">
          <cell r="F31910" t="str">
            <v>3. Item Componente;PP - BLOQUE ESPUMA D-16.0 DURA;24</v>
          </cell>
          <cell r="J31910">
            <v>45538</v>
          </cell>
        </row>
        <row r="31911">
          <cell r="F31911" t="str">
            <v>3. Item Componente;PP - BLOQUE ESPUMA D-16.0 DURA;25</v>
          </cell>
          <cell r="J31911">
            <v>45538</v>
          </cell>
        </row>
        <row r="31912">
          <cell r="F31912" t="str">
            <v>3. Item Componente;PP - BLOQUE ESPUMA D-16.0 DURA;26</v>
          </cell>
          <cell r="J31912">
            <v>45538</v>
          </cell>
        </row>
        <row r="31913">
          <cell r="F31913" t="str">
            <v>3. Item Componente;PP - BLOQUE ESPUMA D-16.0 DURA;27</v>
          </cell>
          <cell r="J31913">
            <v>45538</v>
          </cell>
        </row>
        <row r="31914">
          <cell r="F31914" t="str">
            <v>3. Item Componente;PP - BLOQUE ESPUMA D-16.0 DURA;28</v>
          </cell>
          <cell r="J31914">
            <v>45538</v>
          </cell>
        </row>
        <row r="31915">
          <cell r="F31915" t="str">
            <v>2. Item Otros;PP - BLOQUE ESPUMA D-16.0 DURA;3</v>
          </cell>
          <cell r="J31915">
            <v>45538</v>
          </cell>
        </row>
        <row r="31916">
          <cell r="F31916" t="str">
            <v>2. Item Otros;PP - BLOQUE ESPUMA D-16.0 DURA;4</v>
          </cell>
          <cell r="J31916">
            <v>45538</v>
          </cell>
        </row>
        <row r="31917">
          <cell r="F31917" t="str">
            <v>2. Item Otros;PP - BLOQUE ESPUMA D-18.0;1</v>
          </cell>
          <cell r="J31917">
            <v>45538</v>
          </cell>
        </row>
        <row r="31918">
          <cell r="F31918" t="str">
            <v>2. Item Otros;PP - BLOQUE ESPUMA D-18.0;2</v>
          </cell>
          <cell r="J31918">
            <v>45538</v>
          </cell>
        </row>
        <row r="31919">
          <cell r="F31919" t="str">
            <v>4. Operaciones;PP - BLOQUE ESPUMA D-18.0;1</v>
          </cell>
          <cell r="J31919">
            <v>45538</v>
          </cell>
        </row>
        <row r="31920">
          <cell r="F31920" t="str">
            <v>4. Operaciones;PP - BLOQUE ESPUMA D-18.0;2</v>
          </cell>
          <cell r="J31920">
            <v>45538</v>
          </cell>
        </row>
        <row r="31921">
          <cell r="F31921" t="str">
            <v>4. Operaciones;PP - BLOQUE ESPUMA D-18.0;3</v>
          </cell>
          <cell r="J31921">
            <v>45538</v>
          </cell>
        </row>
        <row r="31922">
          <cell r="F31922" t="str">
            <v>4. Operaciones;PP - BLOQUE ESPUMA D-18.0;4</v>
          </cell>
          <cell r="J31922">
            <v>45538</v>
          </cell>
        </row>
        <row r="31923">
          <cell r="F31923" t="str">
            <v>4. Operaciones;PP - BLOQUE ESPUMA D-18.0;5</v>
          </cell>
          <cell r="J31923">
            <v>45538</v>
          </cell>
        </row>
        <row r="31924">
          <cell r="F31924" t="str">
            <v>4. Operaciones;PP - BLOQUE ESPUMA D-18.0;6</v>
          </cell>
          <cell r="J31924">
            <v>45538</v>
          </cell>
        </row>
        <row r="31925">
          <cell r="F31925" t="str">
            <v>3. Item Componente;PP - BLOQUE ESPUMA D-18.0;1</v>
          </cell>
          <cell r="J31925">
            <v>45538</v>
          </cell>
        </row>
        <row r="31926">
          <cell r="F31926" t="str">
            <v>3. Item Componente;PP - BLOQUE ESPUMA D-18.0;2</v>
          </cell>
          <cell r="J31926">
            <v>45538</v>
          </cell>
        </row>
        <row r="31927">
          <cell r="F31927" t="str">
            <v>3. Item Componente;PP - BLOQUE ESPUMA D-18.0;3</v>
          </cell>
          <cell r="J31927">
            <v>45538</v>
          </cell>
        </row>
        <row r="31928">
          <cell r="F31928" t="str">
            <v>3. Item Componente;PP - BLOQUE ESPUMA D-18.0;4</v>
          </cell>
          <cell r="J31928">
            <v>45538</v>
          </cell>
        </row>
        <row r="31929">
          <cell r="F31929" t="str">
            <v>3. Item Componente;PP - BLOQUE ESPUMA D-18.0;5</v>
          </cell>
          <cell r="J31929">
            <v>45538</v>
          </cell>
        </row>
        <row r="31930">
          <cell r="F31930" t="str">
            <v>3. Item Componente;PP - BLOQUE ESPUMA D-18.0;6</v>
          </cell>
          <cell r="J31930">
            <v>45538</v>
          </cell>
        </row>
        <row r="31931">
          <cell r="F31931" t="str">
            <v>3. Item Componente;PP - BLOQUE ESPUMA D-18.0;7</v>
          </cell>
          <cell r="J31931">
            <v>45538</v>
          </cell>
        </row>
        <row r="31932">
          <cell r="F31932" t="str">
            <v>3. Item Componente;PP - BLOQUE ESPUMA D-18.0;8</v>
          </cell>
          <cell r="J31932">
            <v>45538</v>
          </cell>
        </row>
        <row r="31933">
          <cell r="F31933" t="str">
            <v>3. Item Componente;PP - BLOQUE ESPUMA D-18.0;9</v>
          </cell>
          <cell r="J31933">
            <v>45538</v>
          </cell>
        </row>
        <row r="31934">
          <cell r="F31934" t="str">
            <v>3. Item Componente;PP - BLOQUE ESPUMA D-18.0;10</v>
          </cell>
          <cell r="J31934">
            <v>45538</v>
          </cell>
        </row>
        <row r="31935">
          <cell r="F31935" t="str">
            <v>3. Item Componente;PP - BLOQUE ESPUMA D-18.0;11</v>
          </cell>
          <cell r="J31935">
            <v>45538</v>
          </cell>
        </row>
        <row r="31936">
          <cell r="F31936" t="str">
            <v>3. Item Componente;PP - BLOQUE ESPUMA D-18.0;12</v>
          </cell>
          <cell r="J31936">
            <v>45538</v>
          </cell>
        </row>
        <row r="31937">
          <cell r="F31937" t="str">
            <v>3. Item Componente;PP - BLOQUE ESPUMA D-18.0;13</v>
          </cell>
          <cell r="J31937">
            <v>45538</v>
          </cell>
        </row>
        <row r="31938">
          <cell r="F31938" t="str">
            <v>3. Item Componente;PP - BLOQUE ESPUMA D-18.0;14</v>
          </cell>
          <cell r="J31938">
            <v>45538</v>
          </cell>
        </row>
        <row r="31939">
          <cell r="F31939" t="str">
            <v>3. Item Componente;PP - BLOQUE ESPUMA D-18.0;15</v>
          </cell>
          <cell r="J31939">
            <v>45538</v>
          </cell>
        </row>
        <row r="31940">
          <cell r="F31940" t="str">
            <v>1. Item OP;PP - BLOQUE ESPUMA D-18.0;1</v>
          </cell>
          <cell r="J31940">
            <v>45538</v>
          </cell>
        </row>
        <row r="31941">
          <cell r="F31941" t="str">
            <v>1. Item OP;PP - BLOQUE ESPUMA D-23.0;1</v>
          </cell>
          <cell r="J31941">
            <v>45538</v>
          </cell>
        </row>
        <row r="31942">
          <cell r="F31942" t="str">
            <v>2. Item Otros;PP - BLOQUE ESPUMA D-23.0;1</v>
          </cell>
          <cell r="J31942">
            <v>45538</v>
          </cell>
        </row>
        <row r="31943">
          <cell r="F31943" t="str">
            <v>2. Item Otros;PP - BLOQUE ESPUMA D-23.0;2</v>
          </cell>
          <cell r="J31943">
            <v>45538</v>
          </cell>
        </row>
        <row r="31944">
          <cell r="F31944" t="str">
            <v>3. Item Componente;PP - BLOQUE ESPUMA D-23.0;1</v>
          </cell>
          <cell r="J31944">
            <v>45538</v>
          </cell>
        </row>
        <row r="31945">
          <cell r="F31945" t="str">
            <v>3. Item Componente;PP - BLOQUE ESPUMA D-23.0;2</v>
          </cell>
          <cell r="J31945">
            <v>45538</v>
          </cell>
        </row>
        <row r="31946">
          <cell r="F31946" t="str">
            <v>3. Item Componente;PP - BLOQUE ESPUMA D-23.0;3</v>
          </cell>
          <cell r="J31946">
            <v>45538</v>
          </cell>
        </row>
        <row r="31947">
          <cell r="F31947" t="str">
            <v>4. Operaciones;PP - BLOQUE ESPUMA D-23.0;1</v>
          </cell>
          <cell r="J31947">
            <v>45538</v>
          </cell>
        </row>
        <row r="31948">
          <cell r="F31948" t="str">
            <v>4. Operaciones;PP - BLOQUE ESPUMA D-23.0;2</v>
          </cell>
          <cell r="J31948">
            <v>45538</v>
          </cell>
        </row>
        <row r="31949">
          <cell r="F31949" t="str">
            <v>4. Operaciones;PP - BLOQUE ESPUMA D-23.0;3</v>
          </cell>
          <cell r="J31949">
            <v>45538</v>
          </cell>
        </row>
        <row r="31950">
          <cell r="F31950" t="str">
            <v>3. Item Componente;PP - BLOQUE ESPUMA D-23.0;4</v>
          </cell>
          <cell r="J31950">
            <v>45538</v>
          </cell>
        </row>
        <row r="31951">
          <cell r="F31951" t="str">
            <v>3. Item Componente;PP - BLOQUE ESPUMA D-23.0;5</v>
          </cell>
          <cell r="J31951">
            <v>45538</v>
          </cell>
        </row>
        <row r="31952">
          <cell r="F31952" t="str">
            <v>3. Item Componente;PP - BLOQUE ESPUMA D-23.0;6</v>
          </cell>
          <cell r="J31952">
            <v>45538</v>
          </cell>
        </row>
        <row r="31953">
          <cell r="F31953" t="str">
            <v>4. Operaciones;PP - BLOQUE ESPUMA D-23.0;4</v>
          </cell>
          <cell r="J31953">
            <v>45538</v>
          </cell>
        </row>
        <row r="31954">
          <cell r="F31954" t="str">
            <v>4. Operaciones;PP - BLOQUE ESPUMA D-23.0;5</v>
          </cell>
          <cell r="J31954">
            <v>45538</v>
          </cell>
        </row>
        <row r="31955">
          <cell r="F31955" t="str">
            <v>4. Operaciones;PP - BLOQUE ESPUMA D-23.0;6</v>
          </cell>
          <cell r="J31955">
            <v>45538</v>
          </cell>
        </row>
        <row r="31956">
          <cell r="F31956" t="str">
            <v>3. Item Componente;PP - BLOQUE ESPUMA D-23.0;7</v>
          </cell>
          <cell r="J31956">
            <v>45538</v>
          </cell>
        </row>
        <row r="31957">
          <cell r="F31957" t="str">
            <v>3. Item Componente;PP - BLOQUE ESPUMA D-23.0;8</v>
          </cell>
          <cell r="J31957">
            <v>45538</v>
          </cell>
        </row>
        <row r="31958">
          <cell r="F31958" t="str">
            <v>3. Item Componente;PP - BLOQUE ESPUMA D-23.0;9</v>
          </cell>
          <cell r="J31958">
            <v>45538</v>
          </cell>
        </row>
        <row r="31959">
          <cell r="F31959" t="str">
            <v>3. Item Componente;PP - BLOQUE ESPUMA D-23.0;10</v>
          </cell>
          <cell r="J31959">
            <v>45538</v>
          </cell>
        </row>
        <row r="31960">
          <cell r="F31960" t="str">
            <v>3. Item Componente;PP - BLOQUE ESPUMA D-23.0;11</v>
          </cell>
          <cell r="J31960">
            <v>45538</v>
          </cell>
        </row>
        <row r="31961">
          <cell r="F31961" t="str">
            <v>3. Item Componente;PP - BLOQUE ESPUMA D-23.0;12</v>
          </cell>
          <cell r="J31961">
            <v>45538</v>
          </cell>
        </row>
        <row r="31962">
          <cell r="F31962" t="str">
            <v>3. Item Componente;PP - BLOQUE ESPUMA D-23.0;13</v>
          </cell>
          <cell r="J31962">
            <v>45538</v>
          </cell>
        </row>
        <row r="31963">
          <cell r="F31963" t="str">
            <v>3. Item Componente;PP - BLOQUE ESPUMA D-23.0;14</v>
          </cell>
          <cell r="J31963">
            <v>45538</v>
          </cell>
        </row>
        <row r="31964">
          <cell r="F31964" t="str">
            <v>1. Item OP;PP - BLOQUE ESPUMA D-23.0;2</v>
          </cell>
          <cell r="J31964">
            <v>45538</v>
          </cell>
        </row>
        <row r="31965">
          <cell r="F31965" t="str">
            <v>2. Item Otros;PP - BLOQUE ESPUMA D-23.0;3</v>
          </cell>
          <cell r="J31965">
            <v>45538</v>
          </cell>
        </row>
        <row r="31966">
          <cell r="F31966" t="str">
            <v>2. Item Otros;PP - BLOQUE ESPUMA D-23.0;4</v>
          </cell>
          <cell r="J31966">
            <v>45538</v>
          </cell>
        </row>
        <row r="31967">
          <cell r="F31967" t="str">
            <v>3. Item Componente;PP - BLOQUE ESPUMA D-23.0;15</v>
          </cell>
          <cell r="J31967">
            <v>45538</v>
          </cell>
        </row>
        <row r="31968">
          <cell r="F31968" t="str">
            <v>3. Item Componente;PP - BLOQUE ESPUMA D-23.0;16</v>
          </cell>
          <cell r="J31968">
            <v>45538</v>
          </cell>
        </row>
        <row r="31969">
          <cell r="F31969" t="str">
            <v>3. Item Componente;PP - BLOQUE ESPUMA D-23.0;17</v>
          </cell>
          <cell r="J31969">
            <v>45538</v>
          </cell>
        </row>
        <row r="31970">
          <cell r="F31970" t="str">
            <v>4. Operaciones;PP - BLOQUE ESPUMA D-23.0;7</v>
          </cell>
          <cell r="J31970">
            <v>45538</v>
          </cell>
        </row>
        <row r="31971">
          <cell r="F31971" t="str">
            <v>4. Operaciones;PP - BLOQUE ESPUMA D-23.0;8</v>
          </cell>
          <cell r="J31971">
            <v>45538</v>
          </cell>
        </row>
        <row r="31972">
          <cell r="F31972" t="str">
            <v>4. Operaciones;PP - BLOQUE ESPUMA D-23.0;9</v>
          </cell>
          <cell r="J31972">
            <v>45538</v>
          </cell>
        </row>
        <row r="31973">
          <cell r="F31973" t="str">
            <v>3. Item Componente;PP - BLOQUE ESPUMA D-23.0;18</v>
          </cell>
          <cell r="J31973">
            <v>45538</v>
          </cell>
        </row>
        <row r="31974">
          <cell r="F31974" t="str">
            <v>3. Item Componente;PP - BLOQUE ESPUMA D-23.0;19</v>
          </cell>
          <cell r="J31974">
            <v>45538</v>
          </cell>
        </row>
        <row r="31975">
          <cell r="F31975" t="str">
            <v>3. Item Componente;PP - BLOQUE ESPUMA D-23.0;20</v>
          </cell>
          <cell r="J31975">
            <v>45538</v>
          </cell>
        </row>
        <row r="31976">
          <cell r="F31976" t="str">
            <v>4. Operaciones;PP - BLOQUE ESPUMA D-23.0;10</v>
          </cell>
          <cell r="J31976">
            <v>45538</v>
          </cell>
        </row>
        <row r="31977">
          <cell r="F31977" t="str">
            <v>4. Operaciones;PP - BLOQUE ESPUMA D-23.0;11</v>
          </cell>
          <cell r="J31977">
            <v>45538</v>
          </cell>
        </row>
        <row r="31978">
          <cell r="F31978" t="str">
            <v>4. Operaciones;PP - BLOQUE ESPUMA D-23.0;12</v>
          </cell>
          <cell r="J31978">
            <v>45538</v>
          </cell>
        </row>
        <row r="31979">
          <cell r="F31979" t="str">
            <v>3. Item Componente;PP - BLOQUE ESPUMA D-23.0;21</v>
          </cell>
          <cell r="J31979">
            <v>45538</v>
          </cell>
        </row>
        <row r="31980">
          <cell r="F31980" t="str">
            <v>3. Item Componente;PP - BLOQUE ESPUMA D-23.0;22</v>
          </cell>
          <cell r="J31980">
            <v>45538</v>
          </cell>
        </row>
        <row r="31981">
          <cell r="F31981" t="str">
            <v>3. Item Componente;PP - BLOQUE ESPUMA D-23.0;23</v>
          </cell>
          <cell r="J31981">
            <v>45538</v>
          </cell>
        </row>
        <row r="31982">
          <cell r="F31982" t="str">
            <v>3. Item Componente;PP - BLOQUE ESPUMA D-23.0;24</v>
          </cell>
          <cell r="J31982">
            <v>45538</v>
          </cell>
        </row>
        <row r="31983">
          <cell r="F31983" t="str">
            <v>3. Item Componente;PP - BLOQUE ESPUMA D-23.0;25</v>
          </cell>
          <cell r="J31983">
            <v>45538</v>
          </cell>
        </row>
        <row r="31984">
          <cell r="F31984" t="str">
            <v>3. Item Componente;PP - BLOQUE ESPUMA D-23.0;26</v>
          </cell>
          <cell r="J31984">
            <v>45538</v>
          </cell>
        </row>
        <row r="31985">
          <cell r="F31985" t="str">
            <v>3. Item Componente;PP - BLOQUE ESPUMA D-23.0;27</v>
          </cell>
          <cell r="J31985">
            <v>45538</v>
          </cell>
        </row>
        <row r="31986">
          <cell r="F31986" t="str">
            <v>3. Item Componente;PP - BLOQUE ESPUMA D-23.0;28</v>
          </cell>
          <cell r="J31986">
            <v>45538</v>
          </cell>
        </row>
        <row r="31987">
          <cell r="F31987" t="str">
            <v>1. Item OP;PP - BLOQUE ESPUMA D-23.0 DURA;1</v>
          </cell>
          <cell r="J31987">
            <v>45538</v>
          </cell>
        </row>
        <row r="31988">
          <cell r="F31988" t="str">
            <v>4. Operaciones;PP - BLOQUE ESPUMA D-23.0 DURA;1</v>
          </cell>
          <cell r="J31988">
            <v>45538</v>
          </cell>
        </row>
        <row r="31989">
          <cell r="F31989" t="str">
            <v>4. Operaciones;PP - BLOQUE ESPUMA D-23.0 DURA;2</v>
          </cell>
          <cell r="J31989">
            <v>45538</v>
          </cell>
        </row>
        <row r="31990">
          <cell r="F31990" t="str">
            <v>4. Operaciones;PP - BLOQUE ESPUMA D-23.0 DURA;3</v>
          </cell>
          <cell r="J31990">
            <v>45538</v>
          </cell>
        </row>
        <row r="31991">
          <cell r="F31991" t="str">
            <v>4. Operaciones;PP - BLOQUE ESPUMA D-23.0 DURA;4</v>
          </cell>
          <cell r="J31991">
            <v>45538</v>
          </cell>
        </row>
        <row r="31992">
          <cell r="F31992" t="str">
            <v>4. Operaciones;PP - BLOQUE ESPUMA D-23.0 DURA;5</v>
          </cell>
          <cell r="J31992">
            <v>45538</v>
          </cell>
        </row>
        <row r="31993">
          <cell r="F31993" t="str">
            <v>4. Operaciones;PP - BLOQUE ESPUMA D-23.0 DURA;6</v>
          </cell>
          <cell r="J31993">
            <v>45538</v>
          </cell>
        </row>
        <row r="31994">
          <cell r="F31994" t="str">
            <v>3. Item Componente;PP - BLOQUE ESPUMA D-23.0 DURA;1</v>
          </cell>
          <cell r="J31994">
            <v>45538</v>
          </cell>
        </row>
        <row r="31995">
          <cell r="F31995" t="str">
            <v>3. Item Componente;PP - BLOQUE ESPUMA D-23.0 DURA;2</v>
          </cell>
          <cell r="J31995">
            <v>45538</v>
          </cell>
        </row>
        <row r="31996">
          <cell r="F31996" t="str">
            <v>3. Item Componente;PP - BLOQUE ESPUMA D-23.0 DURA;3</v>
          </cell>
          <cell r="J31996">
            <v>45538</v>
          </cell>
        </row>
        <row r="31997">
          <cell r="F31997" t="str">
            <v>3. Item Componente;PP - BLOQUE ESPUMA D-23.0 DURA;4</v>
          </cell>
          <cell r="J31997">
            <v>45538</v>
          </cell>
        </row>
        <row r="31998">
          <cell r="F31998" t="str">
            <v>3. Item Componente;PP - BLOQUE ESPUMA D-23.0 DURA;5</v>
          </cell>
          <cell r="J31998">
            <v>45538</v>
          </cell>
        </row>
        <row r="31999">
          <cell r="F31999" t="str">
            <v>3. Item Componente;PP - BLOQUE ESPUMA D-23.0 DURA;6</v>
          </cell>
          <cell r="J31999">
            <v>45538</v>
          </cell>
        </row>
        <row r="32000">
          <cell r="F32000" t="str">
            <v>3. Item Componente;PP - BLOQUE ESPUMA D-23.0 DURA;7</v>
          </cell>
          <cell r="J32000">
            <v>45538</v>
          </cell>
        </row>
        <row r="32001">
          <cell r="F32001" t="str">
            <v>3. Item Componente;PP - BLOQUE ESPUMA D-23.0 DURA;8</v>
          </cell>
          <cell r="J32001">
            <v>45538</v>
          </cell>
        </row>
        <row r="32002">
          <cell r="F32002" t="str">
            <v>3. Item Componente;PP - BLOQUE ESPUMA D-23.0 DURA;9</v>
          </cell>
          <cell r="J32002">
            <v>45538</v>
          </cell>
        </row>
        <row r="32003">
          <cell r="F32003" t="str">
            <v>3. Item Componente;PP - BLOQUE ESPUMA D-23.0 DURA;10</v>
          </cell>
          <cell r="J32003">
            <v>45538</v>
          </cell>
        </row>
        <row r="32004">
          <cell r="F32004" t="str">
            <v>3. Item Componente;PP - BLOQUE ESPUMA D-23.0 DURA;11</v>
          </cell>
          <cell r="J32004">
            <v>45538</v>
          </cell>
        </row>
        <row r="32005">
          <cell r="F32005" t="str">
            <v>3. Item Componente;PP - BLOQUE ESPUMA D-23.0 DURA;12</v>
          </cell>
          <cell r="J32005">
            <v>45538</v>
          </cell>
        </row>
        <row r="32006">
          <cell r="F32006" t="str">
            <v>3. Item Componente;PP - BLOQUE ESPUMA D-23.0 DURA;13</v>
          </cell>
          <cell r="J32006">
            <v>45538</v>
          </cell>
        </row>
        <row r="32007">
          <cell r="F32007" t="str">
            <v>2. Item Otros;PP - BLOQUE ESPUMA D-23.0 DURA;1</v>
          </cell>
          <cell r="J32007">
            <v>45538</v>
          </cell>
        </row>
        <row r="32008">
          <cell r="F32008" t="str">
            <v>2. Item Otros;PP - BLOQUE ESPUMA D-23.0 DURA;2</v>
          </cell>
          <cell r="J32008">
            <v>45538</v>
          </cell>
        </row>
        <row r="32009">
          <cell r="F32009" t="str">
            <v>1. Item OP;PP - BLOQUE ESPUMA D-23.0 DURA;2</v>
          </cell>
          <cell r="J32009">
            <v>45538</v>
          </cell>
        </row>
        <row r="32010">
          <cell r="F32010" t="str">
            <v>2. Item Otros;PP - BLOQUE ESPUMA D-23.0 DURA;3</v>
          </cell>
          <cell r="J32010">
            <v>45538</v>
          </cell>
        </row>
        <row r="32011">
          <cell r="F32011" t="str">
            <v>4. Operaciones;PP - BLOQUE ESPUMA D-23.0 DURA;7</v>
          </cell>
          <cell r="J32011">
            <v>45538</v>
          </cell>
        </row>
        <row r="32012">
          <cell r="F32012" t="str">
            <v>4. Operaciones;PP - BLOQUE ESPUMA D-23.0 DURA;8</v>
          </cell>
          <cell r="J32012">
            <v>45538</v>
          </cell>
        </row>
        <row r="32013">
          <cell r="F32013" t="str">
            <v>4. Operaciones;PP - BLOQUE ESPUMA D-23.0 DURA;9</v>
          </cell>
          <cell r="J32013">
            <v>45538</v>
          </cell>
        </row>
        <row r="32014">
          <cell r="F32014" t="str">
            <v>4. Operaciones;PP - BLOQUE ESPUMA D-23.0 DURA;10</v>
          </cell>
          <cell r="J32014">
            <v>45538</v>
          </cell>
        </row>
        <row r="32015">
          <cell r="F32015" t="str">
            <v>4. Operaciones;PP - BLOQUE ESPUMA D-23.0 DURA;11</v>
          </cell>
          <cell r="J32015">
            <v>45538</v>
          </cell>
        </row>
        <row r="32016">
          <cell r="F32016" t="str">
            <v>4. Operaciones;PP - BLOQUE ESPUMA D-23.0 DURA;12</v>
          </cell>
          <cell r="J32016">
            <v>45538</v>
          </cell>
        </row>
        <row r="32017">
          <cell r="F32017" t="str">
            <v>3. Item Componente;PP - BLOQUE ESPUMA D-23.0 DURA;14</v>
          </cell>
          <cell r="J32017">
            <v>45538</v>
          </cell>
        </row>
        <row r="32018">
          <cell r="F32018" t="str">
            <v>3. Item Componente;PP - BLOQUE ESPUMA D-23.0 DURA;15</v>
          </cell>
          <cell r="J32018">
            <v>45538</v>
          </cell>
        </row>
        <row r="32019">
          <cell r="F32019" t="str">
            <v>3. Item Componente;PP - BLOQUE ESPUMA D-23.0 DURA;16</v>
          </cell>
          <cell r="J32019">
            <v>45538</v>
          </cell>
        </row>
        <row r="32020">
          <cell r="F32020" t="str">
            <v>3. Item Componente;PP - BLOQUE ESPUMA D-23.0 DURA;17</v>
          </cell>
          <cell r="J32020">
            <v>45538</v>
          </cell>
        </row>
        <row r="32021">
          <cell r="F32021" t="str">
            <v>3. Item Componente;PP - BLOQUE ESPUMA D-23.0 DURA;18</v>
          </cell>
          <cell r="J32021">
            <v>45538</v>
          </cell>
        </row>
        <row r="32022">
          <cell r="F32022" t="str">
            <v>3. Item Componente;PP - BLOQUE ESPUMA D-23.0 DURA;19</v>
          </cell>
          <cell r="J32022">
            <v>45538</v>
          </cell>
        </row>
        <row r="32023">
          <cell r="F32023" t="str">
            <v>3. Item Componente;PP - BLOQUE ESPUMA D-23.0 DURA;20</v>
          </cell>
          <cell r="J32023">
            <v>45538</v>
          </cell>
        </row>
        <row r="32024">
          <cell r="F32024" t="str">
            <v>3. Item Componente;PP - BLOQUE ESPUMA D-23.0 DURA;21</v>
          </cell>
          <cell r="J32024">
            <v>45538</v>
          </cell>
        </row>
        <row r="32025">
          <cell r="F32025" t="str">
            <v>3. Item Componente;PP - BLOQUE ESPUMA D-23.0 DURA;22</v>
          </cell>
          <cell r="J32025">
            <v>45538</v>
          </cell>
        </row>
        <row r="32026">
          <cell r="F32026" t="str">
            <v>3. Item Componente;PP - BLOQUE ESPUMA D-23.0 DURA;23</v>
          </cell>
          <cell r="J32026">
            <v>45538</v>
          </cell>
        </row>
        <row r="32027">
          <cell r="F32027" t="str">
            <v>3. Item Componente;PP - BLOQUE ESPUMA D-23.0 DURA;24</v>
          </cell>
          <cell r="J32027">
            <v>45538</v>
          </cell>
        </row>
        <row r="32028">
          <cell r="F32028" t="str">
            <v>2. Item Otros;PP - BLOQUE ESPUMA D-23.0 DURA;4</v>
          </cell>
          <cell r="J32028">
            <v>45538</v>
          </cell>
        </row>
        <row r="32029">
          <cell r="F32029" t="str">
            <v>3. Item Componente;PP - BLOQUE ESPUMA D-23.0 DURA;25</v>
          </cell>
          <cell r="J32029">
            <v>45538</v>
          </cell>
        </row>
        <row r="32030">
          <cell r="F32030" t="str">
            <v>3. Item Componente;PP - BLOQUE ESPUMA D-23.0 DURA;26</v>
          </cell>
          <cell r="J32030">
            <v>45538</v>
          </cell>
        </row>
        <row r="32031">
          <cell r="F32031" t="str">
            <v>3. Item Componente;PP - BLOQUE ESPUMA D-26.0;1</v>
          </cell>
          <cell r="J32031">
            <v>45538</v>
          </cell>
        </row>
        <row r="32032">
          <cell r="F32032" t="str">
            <v>3. Item Componente;PP - BLOQUE ESPUMA D-26.0;2</v>
          </cell>
          <cell r="J32032">
            <v>45538</v>
          </cell>
        </row>
        <row r="32033">
          <cell r="F32033" t="str">
            <v>3. Item Componente;PP - BLOQUE ESPUMA D-26.0;3</v>
          </cell>
          <cell r="J32033">
            <v>45538</v>
          </cell>
        </row>
        <row r="32034">
          <cell r="F32034" t="str">
            <v>3. Item Componente;PP - BLOQUE ESPUMA D-26.0;4</v>
          </cell>
          <cell r="J32034">
            <v>45538</v>
          </cell>
        </row>
        <row r="32035">
          <cell r="F32035" t="str">
            <v>3. Item Componente;PP - BLOQUE ESPUMA D-26.0;5</v>
          </cell>
          <cell r="J32035">
            <v>45538</v>
          </cell>
        </row>
        <row r="32036">
          <cell r="F32036" t="str">
            <v>3. Item Componente;PP - BLOQUE ESPUMA D-26.0;6</v>
          </cell>
          <cell r="J32036">
            <v>45538</v>
          </cell>
        </row>
        <row r="32037">
          <cell r="F32037" t="str">
            <v>3. Item Componente;PP - BLOQUE ESPUMA D-26.0;7</v>
          </cell>
          <cell r="J32037">
            <v>45538</v>
          </cell>
        </row>
        <row r="32038">
          <cell r="F32038" t="str">
            <v>3. Item Componente;PP - BLOQUE ESPUMA D-26.0;8</v>
          </cell>
          <cell r="J32038">
            <v>45538</v>
          </cell>
        </row>
        <row r="32039">
          <cell r="F32039" t="str">
            <v>3. Item Componente;PP - BLOQUE ESPUMA D-26.0;9</v>
          </cell>
          <cell r="J32039">
            <v>45538</v>
          </cell>
        </row>
        <row r="32040">
          <cell r="F32040" t="str">
            <v>3. Item Componente;PP - BLOQUE ESPUMA D-26.0;10</v>
          </cell>
          <cell r="J32040">
            <v>45538</v>
          </cell>
        </row>
        <row r="32041">
          <cell r="F32041" t="str">
            <v>3. Item Componente;PP - BLOQUE ESPUMA D-26.0;11</v>
          </cell>
          <cell r="J32041">
            <v>45538</v>
          </cell>
        </row>
        <row r="32042">
          <cell r="F32042" t="str">
            <v>3. Item Componente;PP - BLOQUE ESPUMA D-26.0;12</v>
          </cell>
          <cell r="J32042">
            <v>45538</v>
          </cell>
        </row>
        <row r="32043">
          <cell r="F32043" t="str">
            <v>3. Item Componente;PP - BLOQUE ESPUMA D-26.0;13</v>
          </cell>
          <cell r="J32043">
            <v>45538</v>
          </cell>
        </row>
        <row r="32044">
          <cell r="F32044" t="str">
            <v>3. Item Componente;PP - BLOQUE ESPUMA D-26.0;14</v>
          </cell>
          <cell r="J32044">
            <v>45538</v>
          </cell>
        </row>
        <row r="32045">
          <cell r="F32045" t="str">
            <v>4. Operaciones;PP - BLOQUE ESPUMA D-26.0;1</v>
          </cell>
          <cell r="J32045">
            <v>45538</v>
          </cell>
        </row>
        <row r="32046">
          <cell r="F32046" t="str">
            <v>4. Operaciones;PP - BLOQUE ESPUMA D-26.0;2</v>
          </cell>
          <cell r="J32046">
            <v>45538</v>
          </cell>
        </row>
        <row r="32047">
          <cell r="F32047" t="str">
            <v>4. Operaciones;PP - BLOQUE ESPUMA D-26.0;3</v>
          </cell>
          <cell r="J32047">
            <v>45538</v>
          </cell>
        </row>
        <row r="32048">
          <cell r="F32048" t="str">
            <v>4. Operaciones;PP - BLOQUE ESPUMA D-26.0;4</v>
          </cell>
          <cell r="J32048">
            <v>45538</v>
          </cell>
        </row>
        <row r="32049">
          <cell r="F32049" t="str">
            <v>4. Operaciones;PP - BLOQUE ESPUMA D-26.0;5</v>
          </cell>
          <cell r="J32049">
            <v>45538</v>
          </cell>
        </row>
        <row r="32050">
          <cell r="F32050" t="str">
            <v>4. Operaciones;PP - BLOQUE ESPUMA D-26.0;6</v>
          </cell>
          <cell r="J32050">
            <v>45538</v>
          </cell>
        </row>
        <row r="32051">
          <cell r="F32051" t="str">
            <v>2. Item Otros;PP - BLOQUE ESPUMA D-26.0;1</v>
          </cell>
          <cell r="J32051">
            <v>45538</v>
          </cell>
        </row>
        <row r="32052">
          <cell r="F32052" t="str">
            <v>2. Item Otros;PP - BLOQUE ESPUMA D-26.0;2</v>
          </cell>
          <cell r="J32052">
            <v>45538</v>
          </cell>
        </row>
        <row r="32053">
          <cell r="F32053" t="str">
            <v>1. Item OP;PP - BLOQUE ESPUMA D-26.0;1</v>
          </cell>
          <cell r="J32053">
            <v>45538</v>
          </cell>
        </row>
        <row r="32054">
          <cell r="F32054" t="str">
            <v>1. Item OP;PP - BLOQUE ESPUMA D-30.0;1</v>
          </cell>
          <cell r="J32054">
            <v>45538</v>
          </cell>
        </row>
        <row r="32055">
          <cell r="F32055" t="str">
            <v>2. Item Otros;PP - BLOQUE ESPUMA D-30.0;1</v>
          </cell>
          <cell r="J32055">
            <v>45538</v>
          </cell>
        </row>
        <row r="32056">
          <cell r="F32056" t="str">
            <v>2. Item Otros;PP - BLOQUE ESPUMA D-30.0;2</v>
          </cell>
          <cell r="J32056">
            <v>45538</v>
          </cell>
        </row>
        <row r="32057">
          <cell r="F32057" t="str">
            <v>3. Item Componente;PP - BLOQUE ESPUMA D-30.0;1</v>
          </cell>
          <cell r="J32057">
            <v>45538</v>
          </cell>
        </row>
        <row r="32058">
          <cell r="F32058" t="str">
            <v>3. Item Componente;PP - BLOQUE ESPUMA D-30.0;2</v>
          </cell>
          <cell r="J32058">
            <v>45538</v>
          </cell>
        </row>
        <row r="32059">
          <cell r="F32059" t="str">
            <v>3. Item Componente;PP - BLOQUE ESPUMA D-30.0;3</v>
          </cell>
          <cell r="J32059">
            <v>45538</v>
          </cell>
        </row>
        <row r="32060">
          <cell r="F32060" t="str">
            <v>4. Operaciones;PP - BLOQUE ESPUMA D-30.0;1</v>
          </cell>
          <cell r="J32060">
            <v>45538</v>
          </cell>
        </row>
        <row r="32061">
          <cell r="F32061" t="str">
            <v>4. Operaciones;PP - BLOQUE ESPUMA D-30.0;2</v>
          </cell>
          <cell r="J32061">
            <v>45538</v>
          </cell>
        </row>
        <row r="32062">
          <cell r="F32062" t="str">
            <v>4. Operaciones;PP - BLOQUE ESPUMA D-30.0;3</v>
          </cell>
          <cell r="J32062">
            <v>45538</v>
          </cell>
        </row>
        <row r="32063">
          <cell r="F32063" t="str">
            <v>3. Item Componente;PP - BLOQUE ESPUMA D-30.0;4</v>
          </cell>
          <cell r="J32063">
            <v>45538</v>
          </cell>
        </row>
        <row r="32064">
          <cell r="F32064" t="str">
            <v>3. Item Componente;PP - BLOQUE ESPUMA D-30.0;5</v>
          </cell>
          <cell r="J32064">
            <v>45538</v>
          </cell>
        </row>
        <row r="32065">
          <cell r="F32065" t="str">
            <v>3. Item Componente;PP - BLOQUE ESPUMA D-30.0;6</v>
          </cell>
          <cell r="J32065">
            <v>45538</v>
          </cell>
        </row>
        <row r="32066">
          <cell r="F32066" t="str">
            <v>4. Operaciones;PP - BLOQUE ESPUMA D-30.0;4</v>
          </cell>
          <cell r="J32066">
            <v>45538</v>
          </cell>
        </row>
        <row r="32067">
          <cell r="F32067" t="str">
            <v>4. Operaciones;PP - BLOQUE ESPUMA D-30.0;5</v>
          </cell>
          <cell r="J32067">
            <v>45538</v>
          </cell>
        </row>
        <row r="32068">
          <cell r="F32068" t="str">
            <v>4. Operaciones;PP - BLOQUE ESPUMA D-30.0;6</v>
          </cell>
          <cell r="J32068">
            <v>45538</v>
          </cell>
        </row>
        <row r="32069">
          <cell r="F32069" t="str">
            <v>3. Item Componente;PP - BLOQUE ESPUMA D-30.0;7</v>
          </cell>
          <cell r="J32069">
            <v>45538</v>
          </cell>
        </row>
        <row r="32070">
          <cell r="F32070" t="str">
            <v>3. Item Componente;PP - BLOQUE ESPUMA D-30.0;8</v>
          </cell>
          <cell r="J32070">
            <v>45538</v>
          </cell>
        </row>
        <row r="32071">
          <cell r="F32071" t="str">
            <v>3. Item Componente;PP - BLOQUE ESPUMA D-30.0;9</v>
          </cell>
          <cell r="J32071">
            <v>45538</v>
          </cell>
        </row>
        <row r="32072">
          <cell r="F32072" t="str">
            <v>3. Item Componente;PP - BLOQUE ESPUMA D-30.0;10</v>
          </cell>
          <cell r="J32072">
            <v>45538</v>
          </cell>
        </row>
        <row r="32073">
          <cell r="F32073" t="str">
            <v>3. Item Componente;PP - BLOQUE ESPUMA D-30.0;11</v>
          </cell>
          <cell r="J32073">
            <v>45538</v>
          </cell>
        </row>
        <row r="32074">
          <cell r="F32074" t="str">
            <v>3. Item Componente;PP - BLOQUE ESPUMA D-30.0;12</v>
          </cell>
          <cell r="J32074">
            <v>45538</v>
          </cell>
        </row>
        <row r="32075">
          <cell r="F32075" t="str">
            <v>3. Item Componente;PP - BLOQUE ESPUMA D-30.0;13</v>
          </cell>
          <cell r="J32075">
            <v>45538</v>
          </cell>
        </row>
        <row r="32076">
          <cell r="F32076" t="str">
            <v>3. Item Componente;PP - BLOQUE ESPUMA D-30.0;14</v>
          </cell>
          <cell r="J32076">
            <v>45538</v>
          </cell>
        </row>
        <row r="32077">
          <cell r="F32077" t="str">
            <v>2. Item Otros;PP - BLOQUE ESPUMA D-40.0;1</v>
          </cell>
          <cell r="J32077">
            <v>45538</v>
          </cell>
        </row>
        <row r="32078">
          <cell r="F32078" t="str">
            <v>2. Item Otros;PP - BLOQUE ESPUMA D-40.0;2</v>
          </cell>
          <cell r="J32078">
            <v>45538</v>
          </cell>
        </row>
        <row r="32079">
          <cell r="F32079" t="str">
            <v>4. Operaciones;PP - BLOQUE ESPUMA D-40.0;1</v>
          </cell>
          <cell r="J32079">
            <v>45538</v>
          </cell>
        </row>
        <row r="32080">
          <cell r="F32080" t="str">
            <v>4. Operaciones;PP - BLOQUE ESPUMA D-40.0;2</v>
          </cell>
          <cell r="J32080">
            <v>45538</v>
          </cell>
        </row>
        <row r="32081">
          <cell r="F32081" t="str">
            <v>4. Operaciones;PP - BLOQUE ESPUMA D-40.0;3</v>
          </cell>
          <cell r="J32081">
            <v>45538</v>
          </cell>
        </row>
        <row r="32082">
          <cell r="F32082" t="str">
            <v>4. Operaciones;PP - BLOQUE ESPUMA D-40.0;4</v>
          </cell>
          <cell r="J32082">
            <v>45538</v>
          </cell>
        </row>
        <row r="32083">
          <cell r="F32083" t="str">
            <v>4. Operaciones;PP - BLOQUE ESPUMA D-40.0;5</v>
          </cell>
          <cell r="J32083">
            <v>45538</v>
          </cell>
        </row>
        <row r="32084">
          <cell r="F32084" t="str">
            <v>4. Operaciones;PP - BLOQUE ESPUMA D-40.0;6</v>
          </cell>
          <cell r="J32084">
            <v>45538</v>
          </cell>
        </row>
        <row r="32085">
          <cell r="F32085" t="str">
            <v>3. Item Componente;PP - BLOQUE ESPUMA D-40.0;1</v>
          </cell>
          <cell r="J32085">
            <v>45538</v>
          </cell>
        </row>
        <row r="32086">
          <cell r="F32086" t="str">
            <v>3. Item Componente;PP - BLOQUE ESPUMA D-40.0;2</v>
          </cell>
          <cell r="J32086">
            <v>45538</v>
          </cell>
        </row>
        <row r="32087">
          <cell r="F32087" t="str">
            <v>3. Item Componente;PP - BLOQUE ESPUMA D-40.0;3</v>
          </cell>
          <cell r="J32087">
            <v>45538</v>
          </cell>
        </row>
        <row r="32088">
          <cell r="F32088" t="str">
            <v>3. Item Componente;PP - BLOQUE ESPUMA D-40.0;4</v>
          </cell>
          <cell r="J32088">
            <v>45538</v>
          </cell>
        </row>
        <row r="32089">
          <cell r="F32089" t="str">
            <v>3. Item Componente;PP - BLOQUE ESPUMA D-40.0;5</v>
          </cell>
          <cell r="J32089">
            <v>45538</v>
          </cell>
        </row>
        <row r="32090">
          <cell r="F32090" t="str">
            <v>3. Item Componente;PP - BLOQUE ESPUMA D-40.0;6</v>
          </cell>
          <cell r="J32090">
            <v>45538</v>
          </cell>
        </row>
        <row r="32091">
          <cell r="F32091" t="str">
            <v>3. Item Componente;PP - BLOQUE ESPUMA D-40.0;7</v>
          </cell>
          <cell r="J32091">
            <v>45538</v>
          </cell>
        </row>
        <row r="32092">
          <cell r="F32092" t="str">
            <v>3. Item Componente;PP - BLOQUE ESPUMA D-40.0;8</v>
          </cell>
          <cell r="J32092">
            <v>45538</v>
          </cell>
        </row>
        <row r="32093">
          <cell r="F32093" t="str">
            <v>3. Item Componente;PP - BLOQUE ESPUMA D-40.0;9</v>
          </cell>
          <cell r="J32093">
            <v>45538</v>
          </cell>
        </row>
        <row r="32094">
          <cell r="F32094" t="str">
            <v>3. Item Componente;PP - BLOQUE ESPUMA D-40.0;10</v>
          </cell>
          <cell r="J32094">
            <v>45538</v>
          </cell>
        </row>
        <row r="32095">
          <cell r="F32095" t="str">
            <v>3. Item Componente;PP - BLOQUE ESPUMA D-40.0;11</v>
          </cell>
          <cell r="J32095">
            <v>45538</v>
          </cell>
        </row>
        <row r="32096">
          <cell r="F32096" t="str">
            <v>3. Item Componente;PP - BLOQUE ESPUMA D-40.0;12</v>
          </cell>
          <cell r="J32096">
            <v>45538</v>
          </cell>
        </row>
        <row r="32097">
          <cell r="F32097" t="str">
            <v>3. Item Componente;PP - BLOQUE ESPUMA D-40.0;13</v>
          </cell>
          <cell r="J32097">
            <v>45538</v>
          </cell>
        </row>
        <row r="32098">
          <cell r="F32098" t="str">
            <v>1. Item OP;PP - BLOQUE ESPUMA D-40.0;1</v>
          </cell>
          <cell r="J32098">
            <v>45538</v>
          </cell>
        </row>
        <row r="32099">
          <cell r="F32099" t="str">
            <v>3. Item Componente;PP - BLOQUE ESPUMA D-30.0;1</v>
          </cell>
          <cell r="J32099">
            <v>45539</v>
          </cell>
        </row>
        <row r="32100">
          <cell r="F32100" t="str">
            <v>3. Item Componente;PP - BLOQUE ESPUMA D-30.0;2</v>
          </cell>
          <cell r="J32100">
            <v>45539</v>
          </cell>
        </row>
        <row r="32101">
          <cell r="F32101" t="str">
            <v>3. Item Componente;PP - BLOQUE ESPUMA D-30.0;3</v>
          </cell>
          <cell r="J32101">
            <v>45539</v>
          </cell>
        </row>
        <row r="32102">
          <cell r="F32102" t="str">
            <v>3. Item Componente;PP - BLOQUE ESPUMA D-30.0;4</v>
          </cell>
          <cell r="J32102">
            <v>45539</v>
          </cell>
        </row>
        <row r="32103">
          <cell r="F32103" t="str">
            <v>3. Item Componente;PP - BLOQUE ESPUMA D-30.0;5</v>
          </cell>
          <cell r="J32103">
            <v>45539</v>
          </cell>
        </row>
        <row r="32104">
          <cell r="F32104" t="str">
            <v>3. Item Componente;PP - BLOQUE ESPUMA D-30.0;6</v>
          </cell>
          <cell r="J32104">
            <v>45539</v>
          </cell>
        </row>
        <row r="32105">
          <cell r="F32105" t="str">
            <v>3. Item Componente;PP - BLOQUE ESPUMA D-30.0;7</v>
          </cell>
          <cell r="J32105">
            <v>45539</v>
          </cell>
        </row>
        <row r="32106">
          <cell r="F32106" t="str">
            <v>3. Item Componente;PP - BLOQUE ESPUMA D-30.0;8</v>
          </cell>
          <cell r="J32106">
            <v>45539</v>
          </cell>
        </row>
        <row r="32107">
          <cell r="F32107" t="str">
            <v>3. Item Componente;PP - BLOQUE ESPUMA D-30.0;9</v>
          </cell>
          <cell r="J32107">
            <v>45539</v>
          </cell>
        </row>
        <row r="32108">
          <cell r="F32108" t="str">
            <v>3. Item Componente;PP - BLOQUE ESPUMA D-30.0;10</v>
          </cell>
          <cell r="J32108">
            <v>45539</v>
          </cell>
        </row>
        <row r="32109">
          <cell r="F32109" t="str">
            <v>3. Item Componente;PP - BLOQUE ESPUMA D-30.0;11</v>
          </cell>
          <cell r="J32109">
            <v>45539</v>
          </cell>
        </row>
        <row r="32110">
          <cell r="F32110" t="str">
            <v>3. Item Componente;PP - BLOQUE ESPUMA D-30.0;12</v>
          </cell>
          <cell r="J32110">
            <v>45539</v>
          </cell>
        </row>
        <row r="32111">
          <cell r="F32111" t="str">
            <v>3. Item Componente;PP - BLOQUE ESPUMA D-30.0;13</v>
          </cell>
          <cell r="J32111">
            <v>45539</v>
          </cell>
        </row>
        <row r="32112">
          <cell r="F32112" t="str">
            <v>1. Item OP;PP - BLOQUE ESPUMA D-30.0;1</v>
          </cell>
          <cell r="J32112">
            <v>45539</v>
          </cell>
        </row>
        <row r="32113">
          <cell r="F32113" t="str">
            <v>3. Item Componente;PP - BLOQUE ESPUMA D-26.0 PENTA;1</v>
          </cell>
          <cell r="J32113">
            <v>45539</v>
          </cell>
        </row>
        <row r="32114">
          <cell r="F32114" t="str">
            <v>3. Item Componente;PP - BLOQUE ESPUMA D-26.0 PENTA;2</v>
          </cell>
          <cell r="J32114">
            <v>45539</v>
          </cell>
        </row>
        <row r="32115">
          <cell r="F32115" t="str">
            <v>3. Item Componente;PP - BLOQUE ESPUMA D-26.0 PENTA;3</v>
          </cell>
          <cell r="J32115">
            <v>45539</v>
          </cell>
        </row>
        <row r="32116">
          <cell r="F32116" t="str">
            <v>3. Item Componente;PP - BLOQUE ESPUMA D-26.0 PENTA;4</v>
          </cell>
          <cell r="J32116">
            <v>45539</v>
          </cell>
        </row>
        <row r="32117">
          <cell r="F32117" t="str">
            <v>3. Item Componente;PP - BLOQUE ESPUMA D-26.0 PENTA;5</v>
          </cell>
          <cell r="J32117">
            <v>45539</v>
          </cell>
        </row>
        <row r="32118">
          <cell r="F32118" t="str">
            <v>3. Item Componente;PP - BLOQUE ESPUMA D-26.0 PENTA;6</v>
          </cell>
          <cell r="J32118">
            <v>45539</v>
          </cell>
        </row>
        <row r="32119">
          <cell r="F32119" t="str">
            <v>3. Item Componente;PP - BLOQUE ESPUMA D-26.0 PENTA;7</v>
          </cell>
          <cell r="J32119">
            <v>45539</v>
          </cell>
        </row>
        <row r="32120">
          <cell r="F32120" t="str">
            <v>3. Item Componente;PP - BLOQUE ESPUMA D-26.0 PENTA;8</v>
          </cell>
          <cell r="J32120">
            <v>45539</v>
          </cell>
        </row>
        <row r="32121">
          <cell r="F32121" t="str">
            <v>3. Item Componente;PP - BLOQUE ESPUMA D-26.0 PENTA;9</v>
          </cell>
          <cell r="J32121">
            <v>45539</v>
          </cell>
        </row>
        <row r="32122">
          <cell r="F32122" t="str">
            <v>3. Item Componente;PP - BLOQUE ESPUMA D-26.0 PENTA;10</v>
          </cell>
          <cell r="J32122">
            <v>45539</v>
          </cell>
        </row>
        <row r="32123">
          <cell r="F32123" t="str">
            <v>3. Item Componente;PP - BLOQUE ESPUMA D-26.0 PENTA;11</v>
          </cell>
          <cell r="J32123">
            <v>45539</v>
          </cell>
        </row>
        <row r="32124">
          <cell r="F32124" t="str">
            <v>3. Item Componente;PP - BLOQUE ESPUMA D-26.0 PENTA;12</v>
          </cell>
          <cell r="J32124">
            <v>45539</v>
          </cell>
        </row>
        <row r="32125">
          <cell r="F32125" t="str">
            <v>3. Item Componente;PP - BLOQUE ESPUMA D-26.0 PENTA;13</v>
          </cell>
          <cell r="J32125">
            <v>45539</v>
          </cell>
        </row>
        <row r="32126">
          <cell r="F32126" t="str">
            <v>2. Item Otros;PP - BLOQUE ESPUMA D-30.0;1</v>
          </cell>
          <cell r="J32126">
            <v>45539</v>
          </cell>
        </row>
        <row r="32127">
          <cell r="F32127" t="str">
            <v>2. Item Otros;PP - BLOQUE ESPUMA D-30.0;2</v>
          </cell>
          <cell r="J32127">
            <v>45539</v>
          </cell>
        </row>
        <row r="32128">
          <cell r="F32128" t="str">
            <v>4. Operaciones;PP - BLOQUE ESPUMA D-30.0;1</v>
          </cell>
          <cell r="J32128">
            <v>45539</v>
          </cell>
        </row>
        <row r="32129">
          <cell r="F32129" t="str">
            <v>4. Operaciones;PP - BLOQUE ESPUMA D-30.0;2</v>
          </cell>
          <cell r="J32129">
            <v>45539</v>
          </cell>
        </row>
        <row r="32130">
          <cell r="F32130" t="str">
            <v>4. Operaciones;PP - BLOQUE ESPUMA D-30.0;3</v>
          </cell>
          <cell r="J32130">
            <v>45539</v>
          </cell>
        </row>
        <row r="32131">
          <cell r="F32131" t="str">
            <v>4. Operaciones;PP - BLOQUE ESPUMA D-30.0;4</v>
          </cell>
          <cell r="J32131">
            <v>45539</v>
          </cell>
        </row>
        <row r="32132">
          <cell r="F32132" t="str">
            <v>4. Operaciones;PP - BLOQUE ESPUMA D-30.0;5</v>
          </cell>
          <cell r="J32132">
            <v>45539</v>
          </cell>
        </row>
        <row r="32133">
          <cell r="F32133" t="str">
            <v>4. Operaciones;PP - BLOQUE ESPUMA D-30.0;6</v>
          </cell>
          <cell r="J32133">
            <v>45539</v>
          </cell>
        </row>
        <row r="32134">
          <cell r="F32134" t="str">
            <v>3. Item Componente;PP - BLOQUE ESPUMA D-26.0;1</v>
          </cell>
          <cell r="J32134">
            <v>45539</v>
          </cell>
        </row>
        <row r="32135">
          <cell r="F32135" t="str">
            <v>3. Item Componente;PP - BLOQUE ESPUMA D-26.0;2</v>
          </cell>
          <cell r="J32135">
            <v>45539</v>
          </cell>
        </row>
        <row r="32136">
          <cell r="F32136" t="str">
            <v>3. Item Componente;PP - BLOQUE ESPUMA D-26.0;3</v>
          </cell>
          <cell r="J32136">
            <v>45539</v>
          </cell>
        </row>
        <row r="32137">
          <cell r="F32137" t="str">
            <v>3. Item Componente;PP - BLOQUE ESPUMA D-26.0;4</v>
          </cell>
          <cell r="J32137">
            <v>45539</v>
          </cell>
        </row>
        <row r="32138">
          <cell r="F32138" t="str">
            <v>3. Item Componente;PP - BLOQUE ESPUMA D-26.0;5</v>
          </cell>
          <cell r="J32138">
            <v>45539</v>
          </cell>
        </row>
        <row r="32139">
          <cell r="F32139" t="str">
            <v>1. Item OP;PP - BLOQUE ESPUMA D-26.0 PENTA;1</v>
          </cell>
          <cell r="J32139">
            <v>45539</v>
          </cell>
        </row>
        <row r="32140">
          <cell r="F32140" t="str">
            <v>2. Item Otros;PP - BLOQUE ESPUMA D-26.0 PENTA;1</v>
          </cell>
          <cell r="J32140">
            <v>45539</v>
          </cell>
        </row>
        <row r="32141">
          <cell r="F32141" t="str">
            <v>2. Item Otros;PP - BLOQUE ESPUMA D-26.0 PENTA;2</v>
          </cell>
          <cell r="J32141">
            <v>45539</v>
          </cell>
        </row>
        <row r="32142">
          <cell r="F32142" t="str">
            <v>4. Operaciones;PP - BLOQUE ESPUMA D-26.0 PENTA;1</v>
          </cell>
          <cell r="J32142">
            <v>45539</v>
          </cell>
        </row>
        <row r="32143">
          <cell r="F32143" t="str">
            <v>4. Operaciones;PP - BLOQUE ESPUMA D-26.0 PENTA;2</v>
          </cell>
          <cell r="J32143">
            <v>45539</v>
          </cell>
        </row>
        <row r="32144">
          <cell r="F32144" t="str">
            <v>4. Operaciones;PP - BLOQUE ESPUMA D-26.0 PENTA;3</v>
          </cell>
          <cell r="J32144">
            <v>45539</v>
          </cell>
        </row>
        <row r="32145">
          <cell r="F32145" t="str">
            <v>4. Operaciones;PP - BLOQUE ESPUMA D-26.0 PENTA;4</v>
          </cell>
          <cell r="J32145">
            <v>45539</v>
          </cell>
        </row>
        <row r="32146">
          <cell r="F32146" t="str">
            <v>4. Operaciones;PP - BLOQUE ESPUMA D-26.0 PENTA;5</v>
          </cell>
          <cell r="J32146">
            <v>45539</v>
          </cell>
        </row>
        <row r="32147">
          <cell r="F32147" t="str">
            <v>4. Operaciones;PP - BLOQUE ESPUMA D-26.0 PENTA;6</v>
          </cell>
          <cell r="J32147">
            <v>45539</v>
          </cell>
        </row>
        <row r="32148">
          <cell r="F32148" t="str">
            <v>1. Item OP;PP - BLOQUE ESPUMA D-26.0;1</v>
          </cell>
          <cell r="J32148">
            <v>45539</v>
          </cell>
        </row>
        <row r="32149">
          <cell r="F32149" t="str">
            <v>2. Item Otros;PP - BLOQUE ESPUMA D-26.0;1</v>
          </cell>
          <cell r="J32149">
            <v>45539</v>
          </cell>
        </row>
        <row r="32150">
          <cell r="F32150" t="str">
            <v>2. Item Otros;PP - BLOQUE ESPUMA D-26.0;2</v>
          </cell>
          <cell r="J32150">
            <v>45539</v>
          </cell>
        </row>
        <row r="32151">
          <cell r="F32151" t="str">
            <v>4. Operaciones;PP - BLOQUE ESPUMA D-26.0;1</v>
          </cell>
          <cell r="J32151">
            <v>45539</v>
          </cell>
        </row>
        <row r="32152">
          <cell r="F32152" t="str">
            <v>4. Operaciones;PP - BLOQUE ESPUMA D-26.0;2</v>
          </cell>
          <cell r="J32152">
            <v>45539</v>
          </cell>
        </row>
        <row r="32153">
          <cell r="F32153" t="str">
            <v>4. Operaciones;PP - BLOQUE ESPUMA D-26.0;3</v>
          </cell>
          <cell r="J32153">
            <v>45539</v>
          </cell>
        </row>
        <row r="32154">
          <cell r="F32154" t="str">
            <v>4. Operaciones;PP - BLOQUE ESPUMA D-26.0;4</v>
          </cell>
          <cell r="J32154">
            <v>45539</v>
          </cell>
        </row>
        <row r="32155">
          <cell r="F32155" t="str">
            <v>4. Operaciones;PP - BLOQUE ESPUMA D-26.0;5</v>
          </cell>
          <cell r="J32155">
            <v>45539</v>
          </cell>
        </row>
        <row r="32156">
          <cell r="F32156" t="str">
            <v>4. Operaciones;PP - BLOQUE ESPUMA D-26.0;6</v>
          </cell>
          <cell r="J32156">
            <v>45539</v>
          </cell>
        </row>
        <row r="32157">
          <cell r="F32157" t="str">
            <v>3. Item Componente;PP - BLOQUE ESPUMA D-26.0;6</v>
          </cell>
          <cell r="J32157">
            <v>45539</v>
          </cell>
        </row>
        <row r="32158">
          <cell r="F32158" t="str">
            <v>3. Item Componente;PP - BLOQUE ESPUMA D-26.0;7</v>
          </cell>
          <cell r="J32158">
            <v>45539</v>
          </cell>
        </row>
        <row r="32159">
          <cell r="F32159" t="str">
            <v>3. Item Componente;PP - BLOQUE ESPUMA D-26.0;8</v>
          </cell>
          <cell r="J32159">
            <v>45539</v>
          </cell>
        </row>
        <row r="32160">
          <cell r="F32160" t="str">
            <v>3. Item Componente;PP - BLOQUE ESPUMA D-26.0;9</v>
          </cell>
          <cell r="J32160">
            <v>45539</v>
          </cell>
        </row>
        <row r="32161">
          <cell r="F32161" t="str">
            <v>3. Item Componente;PP - BLOQUE ESPUMA D-26.0;10</v>
          </cell>
          <cell r="J32161">
            <v>45539</v>
          </cell>
        </row>
        <row r="32162">
          <cell r="F32162" t="str">
            <v>3. Item Componente;PP - BLOQUE ESPUMA D-26.0;11</v>
          </cell>
          <cell r="J32162">
            <v>45539</v>
          </cell>
        </row>
        <row r="32163">
          <cell r="F32163" t="str">
            <v>3. Item Componente;PP - BLOQUE ESPUMA D-26.0;12</v>
          </cell>
          <cell r="J32163">
            <v>45539</v>
          </cell>
        </row>
        <row r="32164">
          <cell r="F32164" t="str">
            <v>3. Item Componente;PP - BLOQUE ESPUMA D-26.0;13</v>
          </cell>
          <cell r="J32164">
            <v>45539</v>
          </cell>
        </row>
        <row r="32165">
          <cell r="F32165" t="str">
            <v>4. Operaciones;PP - BLOQUE ESPUMA D-26.0;7</v>
          </cell>
          <cell r="J32165">
            <v>45539</v>
          </cell>
        </row>
        <row r="32166">
          <cell r="F32166" t="str">
            <v>4. Operaciones;PP - BLOQUE ESPUMA D-26.0;8</v>
          </cell>
          <cell r="J32166">
            <v>45539</v>
          </cell>
        </row>
        <row r="32167">
          <cell r="F32167" t="str">
            <v>4. Operaciones;PP - BLOQUE ESPUMA D-26.0;9</v>
          </cell>
          <cell r="J32167">
            <v>45539</v>
          </cell>
        </row>
        <row r="32168">
          <cell r="F32168" t="str">
            <v>4. Operaciones;PP - BLOQUE ESPUMA D-26.0;10</v>
          </cell>
          <cell r="J32168">
            <v>45539</v>
          </cell>
        </row>
        <row r="32169">
          <cell r="F32169" t="str">
            <v>4. Operaciones;PP - BLOQUE ESPUMA D-26.0;11</v>
          </cell>
          <cell r="J32169">
            <v>45539</v>
          </cell>
        </row>
        <row r="32170">
          <cell r="F32170" t="str">
            <v>4. Operaciones;PP - BLOQUE ESPUMA D-26.0;12</v>
          </cell>
          <cell r="J32170">
            <v>45539</v>
          </cell>
        </row>
        <row r="32171">
          <cell r="F32171" t="str">
            <v>3. Item Componente;PP - BLOQUE ESPUMA D-26.0;14</v>
          </cell>
          <cell r="J32171">
            <v>45539</v>
          </cell>
        </row>
        <row r="32172">
          <cell r="F32172" t="str">
            <v>3. Item Componente;PP - BLOQUE ESPUMA D-26.0;15</v>
          </cell>
          <cell r="J32172">
            <v>45539</v>
          </cell>
        </row>
        <row r="32173">
          <cell r="F32173" t="str">
            <v>3. Item Componente;PP - BLOQUE ESPUMA D-26.0;16</v>
          </cell>
          <cell r="J32173">
            <v>45539</v>
          </cell>
        </row>
        <row r="32174">
          <cell r="F32174" t="str">
            <v>3. Item Componente;PP - BLOQUE ESPUMA D-26.0;17</v>
          </cell>
          <cell r="J32174">
            <v>45539</v>
          </cell>
        </row>
        <row r="32175">
          <cell r="F32175" t="str">
            <v>3. Item Componente;PP - BLOQUE ESPUMA D-26.0;18</v>
          </cell>
          <cell r="J32175">
            <v>45539</v>
          </cell>
        </row>
        <row r="32176">
          <cell r="F32176" t="str">
            <v>3. Item Componente;PP - BLOQUE ESPUMA D-26.0;19</v>
          </cell>
          <cell r="J32176">
            <v>45539</v>
          </cell>
        </row>
        <row r="32177">
          <cell r="F32177" t="str">
            <v>3. Item Componente;PP - BLOQUE ESPUMA D-26.0;20</v>
          </cell>
          <cell r="J32177">
            <v>45539</v>
          </cell>
        </row>
        <row r="32178">
          <cell r="F32178" t="str">
            <v>3. Item Componente;PP - BLOQUE ESPUMA D-26.0;21</v>
          </cell>
          <cell r="J32178">
            <v>45539</v>
          </cell>
        </row>
        <row r="32179">
          <cell r="F32179" t="str">
            <v>3. Item Componente;PP - BLOQUE ESPUMA D-26.0;22</v>
          </cell>
          <cell r="J32179">
            <v>45539</v>
          </cell>
        </row>
        <row r="32180">
          <cell r="F32180" t="str">
            <v>3. Item Componente;PP - BLOQUE ESPUMA D-26.0;23</v>
          </cell>
          <cell r="J32180">
            <v>45539</v>
          </cell>
        </row>
        <row r="32181">
          <cell r="F32181" t="str">
            <v>3. Item Componente;PP - BLOQUE ESPUMA D-26.0;24</v>
          </cell>
          <cell r="J32181">
            <v>45539</v>
          </cell>
        </row>
        <row r="32182">
          <cell r="F32182" t="str">
            <v>3. Item Componente;PP - BLOQUE ESPUMA D-26.0;25</v>
          </cell>
          <cell r="J32182">
            <v>45539</v>
          </cell>
        </row>
        <row r="32183">
          <cell r="F32183" t="str">
            <v>3. Item Componente;PP - BLOQUE ESPUMA D-26.0;26</v>
          </cell>
          <cell r="J32183">
            <v>45539</v>
          </cell>
        </row>
        <row r="32184">
          <cell r="F32184" t="str">
            <v>3. Item Componente;PP - BLOQUE ESPUMA D-26.0;27</v>
          </cell>
          <cell r="J32184">
            <v>45539</v>
          </cell>
        </row>
        <row r="32185">
          <cell r="F32185" t="str">
            <v>2. Item Otros;PP - BLOQUE ESPUMA D-26.0;3</v>
          </cell>
          <cell r="J32185">
            <v>45539</v>
          </cell>
        </row>
        <row r="32186">
          <cell r="F32186" t="str">
            <v>2. Item Otros;PP - BLOQUE ESPUMA D-26.0;4</v>
          </cell>
          <cell r="J32186">
            <v>45539</v>
          </cell>
        </row>
        <row r="32187">
          <cell r="F32187" t="str">
            <v>1. Item OP;PP - BLOQUE ESPUMA D-26.0;2</v>
          </cell>
          <cell r="J32187">
            <v>45539</v>
          </cell>
        </row>
        <row r="32188">
          <cell r="F32188" t="str">
            <v>1. Item OP;PP - BLOQUE ESPUMA D-26.0;3</v>
          </cell>
          <cell r="J32188">
            <v>45539</v>
          </cell>
        </row>
        <row r="32189">
          <cell r="F32189" t="str">
            <v>2. Item Otros;PP - BLOQUE ESPUMA D-26.0;5</v>
          </cell>
          <cell r="J32189">
            <v>45539</v>
          </cell>
        </row>
        <row r="32190">
          <cell r="F32190" t="str">
            <v>2. Item Otros;PP - BLOQUE ESPUMA D-26.0;6</v>
          </cell>
          <cell r="J32190">
            <v>45539</v>
          </cell>
        </row>
        <row r="32191">
          <cell r="F32191" t="str">
            <v>3. Item Componente;PP - BLOQUE ESPUMA D-26.0;28</v>
          </cell>
          <cell r="J32191">
            <v>45539</v>
          </cell>
        </row>
        <row r="32192">
          <cell r="F32192" t="str">
            <v>3. Item Componente;PP - BLOQUE ESPUMA D-26.0;29</v>
          </cell>
          <cell r="J32192">
            <v>45539</v>
          </cell>
        </row>
        <row r="32193">
          <cell r="F32193" t="str">
            <v>3. Item Componente;PP - BLOQUE ESPUMA D-26.0;30</v>
          </cell>
          <cell r="J32193">
            <v>45539</v>
          </cell>
        </row>
        <row r="32194">
          <cell r="F32194" t="str">
            <v>4. Operaciones;PP - BLOQUE ESPUMA D-26.0;13</v>
          </cell>
          <cell r="J32194">
            <v>45539</v>
          </cell>
        </row>
        <row r="32195">
          <cell r="F32195" t="str">
            <v>3. Item Componente;PP - BLOQUE ESPUMA D-26.0;31</v>
          </cell>
          <cell r="J32195">
            <v>45539</v>
          </cell>
        </row>
        <row r="32196">
          <cell r="F32196" t="str">
            <v>4. Operaciones;PP - BLOQUE ESPUMA D-26.0;14</v>
          </cell>
          <cell r="J32196">
            <v>45539</v>
          </cell>
        </row>
        <row r="32197">
          <cell r="F32197" t="str">
            <v>4. Operaciones;PP - BLOQUE ESPUMA D-26.0;15</v>
          </cell>
          <cell r="J32197">
            <v>45539</v>
          </cell>
        </row>
        <row r="32198">
          <cell r="F32198" t="str">
            <v>4. Operaciones;PP - BLOQUE ESPUMA D-26.0;16</v>
          </cell>
          <cell r="J32198">
            <v>45539</v>
          </cell>
        </row>
        <row r="32199">
          <cell r="F32199" t="str">
            <v>4. Operaciones;PP - BLOQUE ESPUMA D-26.0;17</v>
          </cell>
          <cell r="J32199">
            <v>45539</v>
          </cell>
        </row>
        <row r="32200">
          <cell r="F32200" t="str">
            <v>4. Operaciones;PP - BLOQUE ESPUMA D-26.0;18</v>
          </cell>
          <cell r="J32200">
            <v>45539</v>
          </cell>
        </row>
        <row r="32201">
          <cell r="F32201" t="str">
            <v>3. Item Componente;PP - BLOQUE ESPUMA D-26.0;32</v>
          </cell>
          <cell r="J32201">
            <v>45539</v>
          </cell>
        </row>
        <row r="32202">
          <cell r="F32202" t="str">
            <v>3. Item Componente;PP - BLOQUE ESPUMA D-26.0;33</v>
          </cell>
          <cell r="J32202">
            <v>45539</v>
          </cell>
        </row>
        <row r="32203">
          <cell r="F32203" t="str">
            <v>3. Item Componente;PP - BLOQUE ESPUMA D-26.0;34</v>
          </cell>
          <cell r="J32203">
            <v>45539</v>
          </cell>
        </row>
        <row r="32204">
          <cell r="F32204" t="str">
            <v>3. Item Componente;PP - BLOQUE ESPUMA D-26.0;35</v>
          </cell>
          <cell r="J32204">
            <v>45539</v>
          </cell>
        </row>
        <row r="32205">
          <cell r="F32205" t="str">
            <v>3. Item Componente;PP - BLOQUE ESPUMA D-26.0;36</v>
          </cell>
          <cell r="J32205">
            <v>45539</v>
          </cell>
        </row>
        <row r="32206">
          <cell r="F32206" t="str">
            <v>3. Item Componente;PP - BLOQUE ESPUMA D-26.0;37</v>
          </cell>
          <cell r="J32206">
            <v>45539</v>
          </cell>
        </row>
        <row r="32207">
          <cell r="F32207" t="str">
            <v>3. Item Componente;PP - BLOQUE ESPUMA D-26.0;38</v>
          </cell>
          <cell r="J32207">
            <v>45539</v>
          </cell>
        </row>
        <row r="32208">
          <cell r="F32208" t="str">
            <v>3. Item Componente;PP - BLOQUE ESPUMA D-26.0;39</v>
          </cell>
          <cell r="J32208">
            <v>45539</v>
          </cell>
        </row>
        <row r="32209">
          <cell r="F32209" t="str">
            <v>3. Item Componente;PP - BLOQUE ESPUMA D-23.0;1</v>
          </cell>
          <cell r="J32209">
            <v>45539</v>
          </cell>
        </row>
        <row r="32210">
          <cell r="F32210" t="str">
            <v>3. Item Componente;PP - BLOQUE ESPUMA D-23.0;2</v>
          </cell>
          <cell r="J32210">
            <v>45539</v>
          </cell>
        </row>
        <row r="32211">
          <cell r="F32211" t="str">
            <v>3. Item Componente;PP - BLOQUE ESPUMA D-23.0;3</v>
          </cell>
          <cell r="J32211">
            <v>45539</v>
          </cell>
        </row>
        <row r="32212">
          <cell r="F32212" t="str">
            <v>1. Item OP;PP - BLOQUE ESPUMA D-23.0;1</v>
          </cell>
          <cell r="J32212">
            <v>45539</v>
          </cell>
        </row>
        <row r="32213">
          <cell r="F32213" t="str">
            <v>2. Item Otros;PP - BLOQUE ESPUMA D-23.0;1</v>
          </cell>
          <cell r="J32213">
            <v>45539</v>
          </cell>
        </row>
        <row r="32214">
          <cell r="F32214" t="str">
            <v>2. Item Otros;PP - BLOQUE ESPUMA D-23.0;2</v>
          </cell>
          <cell r="J32214">
            <v>45539</v>
          </cell>
        </row>
        <row r="32215">
          <cell r="F32215" t="str">
            <v>4. Operaciones;PP - BLOQUE ESPUMA D-23.0;1</v>
          </cell>
          <cell r="J32215">
            <v>45539</v>
          </cell>
        </row>
        <row r="32216">
          <cell r="F32216" t="str">
            <v>4. Operaciones;PP - BLOQUE ESPUMA D-23.0;2</v>
          </cell>
          <cell r="J32216">
            <v>45539</v>
          </cell>
        </row>
        <row r="32217">
          <cell r="F32217" t="str">
            <v>4. Operaciones;PP - BLOQUE ESPUMA D-23.0;3</v>
          </cell>
          <cell r="J32217">
            <v>45539</v>
          </cell>
        </row>
        <row r="32218">
          <cell r="F32218" t="str">
            <v>4. Operaciones;PP - BLOQUE ESPUMA D-23.0;4</v>
          </cell>
          <cell r="J32218">
            <v>45539</v>
          </cell>
        </row>
        <row r="32219">
          <cell r="F32219" t="str">
            <v>4. Operaciones;PP - BLOQUE ESPUMA D-23.0;5</v>
          </cell>
          <cell r="J32219">
            <v>45539</v>
          </cell>
        </row>
        <row r="32220">
          <cell r="F32220" t="str">
            <v>4. Operaciones;PP - BLOQUE ESPUMA D-23.0;6</v>
          </cell>
          <cell r="J32220">
            <v>45539</v>
          </cell>
        </row>
        <row r="32221">
          <cell r="F32221" t="str">
            <v>3. Item Componente;PP - BLOQUE ESPUMA D-23.0;4</v>
          </cell>
          <cell r="J32221">
            <v>45539</v>
          </cell>
        </row>
        <row r="32222">
          <cell r="F32222" t="str">
            <v>3. Item Componente;PP - BLOQUE ESPUMA D-23.0;5</v>
          </cell>
          <cell r="J32222">
            <v>45539</v>
          </cell>
        </row>
        <row r="32223">
          <cell r="F32223" t="str">
            <v>3. Item Componente;PP - BLOQUE ESPUMA D-23.0;6</v>
          </cell>
          <cell r="J32223">
            <v>45539</v>
          </cell>
        </row>
        <row r="32224">
          <cell r="F32224" t="str">
            <v>3. Item Componente;PP - BLOQUE ESPUMA D-23.0;7</v>
          </cell>
          <cell r="J32224">
            <v>45539</v>
          </cell>
        </row>
        <row r="32225">
          <cell r="F32225" t="str">
            <v>3. Item Componente;PP - BLOQUE ESPUMA D-23.0;8</v>
          </cell>
          <cell r="J32225">
            <v>45539</v>
          </cell>
        </row>
        <row r="32226">
          <cell r="F32226" t="str">
            <v>3. Item Componente;PP - BLOQUE ESPUMA D-23.0;9</v>
          </cell>
          <cell r="J32226">
            <v>45539</v>
          </cell>
        </row>
        <row r="32227">
          <cell r="F32227" t="str">
            <v>3. Item Componente;PP - BLOQUE ESPUMA D-23.0;10</v>
          </cell>
          <cell r="J32227">
            <v>45539</v>
          </cell>
        </row>
        <row r="32228">
          <cell r="F32228" t="str">
            <v>3. Item Componente;PP - BLOQUE ESPUMA D-23.0;11</v>
          </cell>
          <cell r="J32228">
            <v>45539</v>
          </cell>
        </row>
        <row r="32229">
          <cell r="F32229" t="str">
            <v>3. Item Componente;PP - BLOQUE ESPUMA D-23.0;12</v>
          </cell>
          <cell r="J32229">
            <v>45539</v>
          </cell>
        </row>
        <row r="32230">
          <cell r="F32230" t="str">
            <v>3. Item Componente;PP - BLOQUE ESPUMA D-23.0;13</v>
          </cell>
          <cell r="J32230">
            <v>45539</v>
          </cell>
        </row>
        <row r="32231">
          <cell r="F32231" t="str">
            <v>3. Item Componente;PP - BLOQUE ESPUMA D-23.0;14</v>
          </cell>
          <cell r="J32231">
            <v>45539</v>
          </cell>
        </row>
        <row r="32232">
          <cell r="F32232" t="str">
            <v>3. Item Componente;PP - BLOQUE ESPUMA D-20.0;1</v>
          </cell>
          <cell r="J32232">
            <v>45539</v>
          </cell>
        </row>
        <row r="32233">
          <cell r="F32233" t="str">
            <v>3. Item Componente;PP - BLOQUE ESPUMA D-20.0;2</v>
          </cell>
          <cell r="J32233">
            <v>45539</v>
          </cell>
        </row>
        <row r="32234">
          <cell r="F32234" t="str">
            <v>3. Item Componente;PP - BLOQUE ESPUMA D-20.0;3</v>
          </cell>
          <cell r="J32234">
            <v>45539</v>
          </cell>
        </row>
        <row r="32235">
          <cell r="F32235" t="str">
            <v>3. Item Componente;PP - BLOQUE ESPUMA D-20.0;4</v>
          </cell>
          <cell r="J32235">
            <v>45539</v>
          </cell>
        </row>
        <row r="32236">
          <cell r="F32236" t="str">
            <v>3. Item Componente;PP - BLOQUE ESPUMA D-20.0;5</v>
          </cell>
          <cell r="J32236">
            <v>45539</v>
          </cell>
        </row>
        <row r="32237">
          <cell r="F32237" t="str">
            <v>3. Item Componente;PP - BLOQUE ESPUMA D-20.0;6</v>
          </cell>
          <cell r="J32237">
            <v>45539</v>
          </cell>
        </row>
        <row r="32238">
          <cell r="F32238" t="str">
            <v>3. Item Componente;PP - BLOQUE ESPUMA D-20.0;7</v>
          </cell>
          <cell r="J32238">
            <v>45539</v>
          </cell>
        </row>
        <row r="32239">
          <cell r="F32239" t="str">
            <v>3. Item Componente;PP - BLOQUE ESPUMA D-20.0;8</v>
          </cell>
          <cell r="J32239">
            <v>45539</v>
          </cell>
        </row>
        <row r="32240">
          <cell r="F32240" t="str">
            <v>3. Item Componente;PP - BLOQUE ESPUMA D-20.0;9</v>
          </cell>
          <cell r="J32240">
            <v>45539</v>
          </cell>
        </row>
        <row r="32241">
          <cell r="F32241" t="str">
            <v>3. Item Componente;PP - BLOQUE ESPUMA D-20.0;10</v>
          </cell>
          <cell r="J32241">
            <v>45539</v>
          </cell>
        </row>
        <row r="32242">
          <cell r="F32242" t="str">
            <v>3. Item Componente;PP - BLOQUE ESPUMA D-20.0;11</v>
          </cell>
          <cell r="J32242">
            <v>45539</v>
          </cell>
        </row>
        <row r="32243">
          <cell r="F32243" t="str">
            <v>3. Item Componente;PP - BLOQUE ESPUMA D-20.0;12</v>
          </cell>
          <cell r="J32243">
            <v>45539</v>
          </cell>
        </row>
        <row r="32244">
          <cell r="F32244" t="str">
            <v>3. Item Componente;PP - BLOQUE ESPUMA D-20.0;13</v>
          </cell>
          <cell r="J32244">
            <v>45539</v>
          </cell>
        </row>
        <row r="32245">
          <cell r="F32245" t="str">
            <v>3. Item Componente;PP - BLOQUE ESPUMA D-20.0;14</v>
          </cell>
          <cell r="J32245">
            <v>45539</v>
          </cell>
        </row>
        <row r="32246">
          <cell r="F32246" t="str">
            <v>2. Item Otros;PP - BLOQUE ESPUMA D-20.0;1</v>
          </cell>
          <cell r="J32246">
            <v>45539</v>
          </cell>
        </row>
        <row r="32247">
          <cell r="F32247" t="str">
            <v>2. Item Otros;PP - BLOQUE ESPUMA D-20.0;2</v>
          </cell>
          <cell r="J32247">
            <v>45539</v>
          </cell>
        </row>
        <row r="32248">
          <cell r="F32248" t="str">
            <v>1. Item OP;PP - BLOQUE ESPUMA D-20.0;1</v>
          </cell>
          <cell r="J32248">
            <v>45539</v>
          </cell>
        </row>
        <row r="32249">
          <cell r="F32249" t="str">
            <v>4. Operaciones;PP - BLOQUE ESPUMA D-20.0;1</v>
          </cell>
          <cell r="J32249">
            <v>45539</v>
          </cell>
        </row>
        <row r="32250">
          <cell r="F32250" t="str">
            <v>4. Operaciones;PP - BLOQUE ESPUMA D-20.0;2</v>
          </cell>
          <cell r="J32250">
            <v>45539</v>
          </cell>
        </row>
        <row r="32251">
          <cell r="F32251" t="str">
            <v>4. Operaciones;PP - BLOQUE ESPUMA D-20.0;3</v>
          </cell>
          <cell r="J32251">
            <v>45539</v>
          </cell>
        </row>
        <row r="32252">
          <cell r="F32252" t="str">
            <v>4. Operaciones;PP - BLOQUE ESPUMA D-20.0;4</v>
          </cell>
          <cell r="J32252">
            <v>45539</v>
          </cell>
        </row>
        <row r="32253">
          <cell r="F32253" t="str">
            <v>4. Operaciones;PP - BLOQUE ESPUMA D-20.0;5</v>
          </cell>
          <cell r="J32253">
            <v>45539</v>
          </cell>
        </row>
        <row r="32254">
          <cell r="F32254" t="str">
            <v>4. Operaciones;PP - BLOQUE ESPUMA D-20.0;6</v>
          </cell>
          <cell r="J32254">
            <v>45539</v>
          </cell>
        </row>
        <row r="32255">
          <cell r="F32255" t="str">
            <v>3. Item Componente;PP - BLOQUE ESPUMA D-15.0 CILINDRO;1</v>
          </cell>
          <cell r="J32255">
            <v>45540</v>
          </cell>
        </row>
        <row r="32256">
          <cell r="F32256" t="str">
            <v>3. Item Componente;PP - BLOQUE ESPUMA D-15.0 CILINDRO;2</v>
          </cell>
          <cell r="J32256">
            <v>45540</v>
          </cell>
        </row>
        <row r="32257">
          <cell r="F32257" t="str">
            <v>3. Item Componente;PP - BLOQUE ESPUMA D-15.0 CILINDRO;3</v>
          </cell>
          <cell r="J32257">
            <v>45540</v>
          </cell>
        </row>
        <row r="32258">
          <cell r="F32258" t="str">
            <v>3. Item Componente;PP - BLOQUE ESPUMA D-15.0 CILINDRO;4</v>
          </cell>
          <cell r="J32258">
            <v>45540</v>
          </cell>
        </row>
        <row r="32259">
          <cell r="F32259" t="str">
            <v>3. Item Componente;PP - BLOQUE ESPUMA D-15.0 CILINDRO;5</v>
          </cell>
          <cell r="J32259">
            <v>45540</v>
          </cell>
        </row>
        <row r="32260">
          <cell r="F32260" t="str">
            <v>3. Item Componente;PP - BLOQUE ESPUMA D-15.0 CILINDRO;6</v>
          </cell>
          <cell r="J32260">
            <v>45540</v>
          </cell>
        </row>
        <row r="32261">
          <cell r="F32261" t="str">
            <v>3. Item Componente;PP - BLOQUE ESPUMA D-15.0 CILINDRO;7</v>
          </cell>
          <cell r="J32261">
            <v>45540</v>
          </cell>
        </row>
        <row r="32262">
          <cell r="F32262" t="str">
            <v>3. Item Componente;PP - BLOQUE ESPUMA D-15.0 CILINDRO;8</v>
          </cell>
          <cell r="J32262">
            <v>45540</v>
          </cell>
        </row>
        <row r="32263">
          <cell r="F32263" t="str">
            <v>2. Item Otros;PP - BLOQUE ESPUMA D-12.0;1</v>
          </cell>
          <cell r="J32263">
            <v>45540</v>
          </cell>
        </row>
        <row r="32264">
          <cell r="F32264" t="str">
            <v>2. Item Otros;PP - BLOQUE ESPUMA D-12.0;2</v>
          </cell>
          <cell r="J32264">
            <v>45540</v>
          </cell>
        </row>
        <row r="32265">
          <cell r="F32265" t="str">
            <v>1. Item OP;PP - BLOQUE ESPUMA D-12.0;1</v>
          </cell>
          <cell r="J32265">
            <v>45540</v>
          </cell>
        </row>
        <row r="32266">
          <cell r="F32266" t="str">
            <v>4. Operaciones;PP - BLOQUE ESPUMA D-12.0;1</v>
          </cell>
          <cell r="J32266">
            <v>45540</v>
          </cell>
        </row>
        <row r="32267">
          <cell r="F32267" t="str">
            <v>4. Operaciones;PP - BLOQUE ESPUMA D-12.0;2</v>
          </cell>
          <cell r="J32267">
            <v>45540</v>
          </cell>
        </row>
        <row r="32268">
          <cell r="F32268" t="str">
            <v>4. Operaciones;PP - BLOQUE ESPUMA D-12.0;3</v>
          </cell>
          <cell r="J32268">
            <v>45540</v>
          </cell>
        </row>
        <row r="32269">
          <cell r="F32269" t="str">
            <v>4. Operaciones;PP - BLOQUE ESPUMA D-12.0;4</v>
          </cell>
          <cell r="J32269">
            <v>45540</v>
          </cell>
        </row>
        <row r="32270">
          <cell r="F32270" t="str">
            <v>4. Operaciones;PP - BLOQUE ESPUMA D-12.0;5</v>
          </cell>
          <cell r="J32270">
            <v>45540</v>
          </cell>
        </row>
        <row r="32271">
          <cell r="F32271" t="str">
            <v>4. Operaciones;PP - BLOQUE ESPUMA D-12.0;6</v>
          </cell>
          <cell r="J32271">
            <v>45540</v>
          </cell>
        </row>
        <row r="32272">
          <cell r="F32272" t="str">
            <v>3. Item Componente;PP - BLOQUE ESPUMA D-12.0;1</v>
          </cell>
          <cell r="J32272">
            <v>45540</v>
          </cell>
        </row>
        <row r="32273">
          <cell r="F32273" t="str">
            <v>3. Item Componente;PP - BLOQUE ESPUMA D-12.0;2</v>
          </cell>
          <cell r="J32273">
            <v>45540</v>
          </cell>
        </row>
        <row r="32274">
          <cell r="F32274" t="str">
            <v>3. Item Componente;PP - BLOQUE ESPUMA D-12.0;3</v>
          </cell>
          <cell r="J32274">
            <v>45540</v>
          </cell>
        </row>
        <row r="32275">
          <cell r="F32275" t="str">
            <v>3. Item Componente;PP - BLOQUE ESPUMA D-12.0;4</v>
          </cell>
          <cell r="J32275">
            <v>45540</v>
          </cell>
        </row>
        <row r="32276">
          <cell r="F32276" t="str">
            <v>3. Item Componente;PP - BLOQUE ESPUMA D-12.0;5</v>
          </cell>
          <cell r="J32276">
            <v>45540</v>
          </cell>
        </row>
        <row r="32277">
          <cell r="F32277" t="str">
            <v>3. Item Componente;PP - BLOQUE ESPUMA D-12.0;6</v>
          </cell>
          <cell r="J32277">
            <v>45540</v>
          </cell>
        </row>
        <row r="32278">
          <cell r="F32278" t="str">
            <v>3. Item Componente;PP - BLOQUE ESPUMA D-12.0;7</v>
          </cell>
          <cell r="J32278">
            <v>45540</v>
          </cell>
        </row>
        <row r="32279">
          <cell r="F32279" t="str">
            <v>3. Item Componente;PP - BLOQUE ESPUMA D-12.0;8</v>
          </cell>
          <cell r="J32279">
            <v>45540</v>
          </cell>
        </row>
        <row r="32280">
          <cell r="F32280" t="str">
            <v>3. Item Componente;PP - BLOQUE ESPUMA D-12.0;9</v>
          </cell>
          <cell r="J32280">
            <v>45540</v>
          </cell>
        </row>
        <row r="32281">
          <cell r="F32281" t="str">
            <v>3. Item Componente;PP - BLOQUE ESPUMA D-12.0;10</v>
          </cell>
          <cell r="J32281">
            <v>45540</v>
          </cell>
        </row>
        <row r="32282">
          <cell r="F32282" t="str">
            <v>3. Item Componente;PP - BLOQUE ESPUMA D-12.0;11</v>
          </cell>
          <cell r="J32282">
            <v>45540</v>
          </cell>
        </row>
        <row r="32283">
          <cell r="F32283" t="str">
            <v>3. Item Componente;PP - BLOQUE ESPUMA D-12.0;12</v>
          </cell>
          <cell r="J32283">
            <v>45540</v>
          </cell>
        </row>
        <row r="32284">
          <cell r="F32284" t="str">
            <v>3. Item Componente;PP - BLOQUE ESPUMA D-12.0;13</v>
          </cell>
          <cell r="J32284">
            <v>45540</v>
          </cell>
        </row>
        <row r="32285">
          <cell r="F32285" t="str">
            <v>3. Item Componente;PP - BLOQUE ESPUMA D-12.0;14</v>
          </cell>
          <cell r="J32285">
            <v>45540</v>
          </cell>
        </row>
        <row r="32286">
          <cell r="F32286" t="str">
            <v>1. Item OP;PP - BLOQUE ESPUMA D-15.0 CILINDRO;1</v>
          </cell>
          <cell r="J32286">
            <v>45540</v>
          </cell>
        </row>
        <row r="32287">
          <cell r="F32287" t="str">
            <v>2. Item Otros;PP - BLOQUE ESPUMA D-15.0 CILINDRO;1</v>
          </cell>
          <cell r="J32287">
            <v>45540</v>
          </cell>
        </row>
        <row r="32288">
          <cell r="F32288" t="str">
            <v>2. Item Otros;PP - BLOQUE ESPUMA D-15.0 CILINDRO;2</v>
          </cell>
          <cell r="J32288">
            <v>45540</v>
          </cell>
        </row>
        <row r="32289">
          <cell r="F32289" t="str">
            <v>4. Operaciones;PP - BLOQUE ESPUMA D-15.0 CILINDRO;1</v>
          </cell>
          <cell r="J32289">
            <v>45540</v>
          </cell>
        </row>
        <row r="32290">
          <cell r="F32290" t="str">
            <v>4. Operaciones;PP - BLOQUE ESPUMA D-15.0 CILINDRO;2</v>
          </cell>
          <cell r="J32290">
            <v>45540</v>
          </cell>
        </row>
        <row r="32291">
          <cell r="F32291" t="str">
            <v>4. Operaciones;PP - BLOQUE ESPUMA D-15.0 CILINDRO;3</v>
          </cell>
          <cell r="J32291">
            <v>45540</v>
          </cell>
        </row>
        <row r="32292">
          <cell r="F32292" t="str">
            <v>4. Operaciones;PP - BLOQUE ESPUMA D-15.0 CILINDRO;4</v>
          </cell>
          <cell r="J32292">
            <v>45540</v>
          </cell>
        </row>
        <row r="32293">
          <cell r="F32293" t="str">
            <v>4. Operaciones;PP - BLOQUE ESPUMA D-15.0 CILINDRO;5</v>
          </cell>
          <cell r="J32293">
            <v>45540</v>
          </cell>
        </row>
        <row r="32294">
          <cell r="F32294" t="str">
            <v>4. Operaciones;PP - BLOQUE ESPUMA D-15.0 CILINDRO;6</v>
          </cell>
          <cell r="J32294">
            <v>45540</v>
          </cell>
        </row>
        <row r="32295">
          <cell r="F32295" t="str">
            <v>3. Item Componente;PP - BLOQUE ESPUMA D-15.0 CILINDRO;9</v>
          </cell>
          <cell r="J32295">
            <v>45540</v>
          </cell>
        </row>
        <row r="32296">
          <cell r="F32296" t="str">
            <v>3. Item Componente;PP - BLOQUE ESPUMA D-15.0 CILINDRO;10</v>
          </cell>
          <cell r="J32296">
            <v>45540</v>
          </cell>
        </row>
        <row r="32297">
          <cell r="F32297" t="str">
            <v>3. Item Componente;PP - BLOQUE ESPUMA D-15.0 CILINDRO;11</v>
          </cell>
          <cell r="J32297">
            <v>45540</v>
          </cell>
        </row>
        <row r="32298">
          <cell r="F32298" t="str">
            <v>3. Item Componente;PP - BLOQUE ESPUMA D-15.0 CILINDRO;12</v>
          </cell>
          <cell r="J32298">
            <v>45540</v>
          </cell>
        </row>
        <row r="32299">
          <cell r="F32299" t="str">
            <v>3. Item Componente;PP - BLOQUE ESPUMA D-15.0 CILINDRO;13</v>
          </cell>
          <cell r="J32299">
            <v>45540</v>
          </cell>
        </row>
        <row r="32300">
          <cell r="F32300" t="str">
            <v>1. Item OP;PP - BLOQUE ESPUMA D-15.0 CILINDRO;2</v>
          </cell>
          <cell r="J32300">
            <v>45540</v>
          </cell>
        </row>
        <row r="32301">
          <cell r="F32301" t="str">
            <v>2. Item Otros;PP - BLOQUE ESPUMA D-15.0 CILINDRO;3</v>
          </cell>
          <cell r="J32301">
            <v>45540</v>
          </cell>
        </row>
        <row r="32302">
          <cell r="F32302" t="str">
            <v>2. Item Otros;PP - BLOQUE ESPUMA D-15.0 CILINDRO;4</v>
          </cell>
          <cell r="J32302">
            <v>45540</v>
          </cell>
        </row>
        <row r="32303">
          <cell r="F32303" t="str">
            <v>3. Item Componente;PP - BLOQUE ESPUMA D-15.0 CILINDRO;14</v>
          </cell>
          <cell r="J32303">
            <v>45540</v>
          </cell>
        </row>
        <row r="32304">
          <cell r="F32304" t="str">
            <v>3. Item Componente;PP - BLOQUE ESPUMA D-15.0 CILINDRO;15</v>
          </cell>
          <cell r="J32304">
            <v>45540</v>
          </cell>
        </row>
        <row r="32305">
          <cell r="F32305" t="str">
            <v>3. Item Componente;PP - BLOQUE ESPUMA D-15.0 CILINDRO;16</v>
          </cell>
          <cell r="J32305">
            <v>45540</v>
          </cell>
        </row>
        <row r="32306">
          <cell r="F32306" t="str">
            <v>4. Operaciones;PP - BLOQUE ESPUMA D-15.0 CILINDRO;7</v>
          </cell>
          <cell r="J32306">
            <v>45540</v>
          </cell>
        </row>
        <row r="32307">
          <cell r="F32307" t="str">
            <v>4. Operaciones;PP - BLOQUE ESPUMA D-15.0 CILINDRO;8</v>
          </cell>
          <cell r="J32307">
            <v>45540</v>
          </cell>
        </row>
        <row r="32308">
          <cell r="F32308" t="str">
            <v>3. Item Componente;PP - BLOQUE ESPUMA D-15.0 CILINDRO;17</v>
          </cell>
          <cell r="J32308">
            <v>45540</v>
          </cell>
        </row>
        <row r="32309">
          <cell r="F32309" t="str">
            <v>3. Item Componente;PP - BLOQUE ESPUMA D-15.0 CILINDRO;18</v>
          </cell>
          <cell r="J32309">
            <v>45540</v>
          </cell>
        </row>
        <row r="32310">
          <cell r="F32310" t="str">
            <v>4. Operaciones;PP - BLOQUE ESPUMA D-15.0 CILINDRO;9</v>
          </cell>
          <cell r="J32310">
            <v>45540</v>
          </cell>
        </row>
        <row r="32311">
          <cell r="F32311" t="str">
            <v>4. Operaciones;PP - BLOQUE ESPUMA D-15.0 CILINDRO;10</v>
          </cell>
          <cell r="J32311">
            <v>45540</v>
          </cell>
        </row>
        <row r="32312">
          <cell r="F32312" t="str">
            <v>4. Operaciones;PP - BLOQUE ESPUMA D-15.0 CILINDRO;11</v>
          </cell>
          <cell r="J32312">
            <v>45540</v>
          </cell>
        </row>
        <row r="32313">
          <cell r="F32313" t="str">
            <v>4. Operaciones;PP - BLOQUE ESPUMA D-15.0 CILINDRO;12</v>
          </cell>
          <cell r="J32313">
            <v>45540</v>
          </cell>
        </row>
        <row r="32314">
          <cell r="F32314" t="str">
            <v>3. Item Componente;PP - BLOQUE ESPUMA D-15.0 CILINDRO;19</v>
          </cell>
          <cell r="J32314">
            <v>45540</v>
          </cell>
        </row>
        <row r="32315">
          <cell r="F32315" t="str">
            <v>3. Item Componente;PP - BLOQUE ESPUMA D-15.0 CILINDRO;20</v>
          </cell>
          <cell r="J32315">
            <v>45540</v>
          </cell>
        </row>
        <row r="32316">
          <cell r="F32316" t="str">
            <v>3. Item Componente;PP - BLOQUE ESPUMA D-15.0 CILINDRO;21</v>
          </cell>
          <cell r="J32316">
            <v>45540</v>
          </cell>
        </row>
        <row r="32317">
          <cell r="F32317" t="str">
            <v>3. Item Componente;PP - BLOQUE ESPUMA D-15.0 CILINDRO;22</v>
          </cell>
          <cell r="J32317">
            <v>45540</v>
          </cell>
        </row>
        <row r="32318">
          <cell r="F32318" t="str">
            <v>3. Item Componente;PP - BLOQUE ESPUMA D-15.0 CILINDRO;23</v>
          </cell>
          <cell r="J32318">
            <v>45540</v>
          </cell>
        </row>
        <row r="32319">
          <cell r="F32319" t="str">
            <v>3. Item Componente;PP - BLOQUE ESPUMA D-15.0 CILINDRO;24</v>
          </cell>
          <cell r="J32319">
            <v>45540</v>
          </cell>
        </row>
        <row r="32320">
          <cell r="F32320" t="str">
            <v>3. Item Componente;PP - BLOQUE ESPUMA D-15.0 CILINDRO;25</v>
          </cell>
          <cell r="J32320">
            <v>45540</v>
          </cell>
        </row>
        <row r="32321">
          <cell r="F32321" t="str">
            <v>3. Item Componente;PP - BLOQUE ESPUMA D-15.0 CILINDRO;26</v>
          </cell>
          <cell r="J32321">
            <v>45540</v>
          </cell>
        </row>
        <row r="32322">
          <cell r="F32322" t="str">
            <v>2. Item Otros;PP - BLOQUE ESPUMA D-12.0;1</v>
          </cell>
          <cell r="J32322">
            <v>45542</v>
          </cell>
        </row>
        <row r="32323">
          <cell r="F32323" t="str">
            <v>2. Item Otros;PP - BLOQUE ESPUMA D-12.0;2</v>
          </cell>
          <cell r="J32323">
            <v>45542</v>
          </cell>
        </row>
        <row r="32324">
          <cell r="F32324" t="str">
            <v>3. Item Componente;PP - BLOQUE ESPUMA D-12.0;1</v>
          </cell>
          <cell r="J32324">
            <v>45542</v>
          </cell>
        </row>
        <row r="32325">
          <cell r="F32325" t="str">
            <v>3. Item Componente;PP - BLOQUE ESPUMA D-12.0;2</v>
          </cell>
          <cell r="J32325">
            <v>45542</v>
          </cell>
        </row>
        <row r="32326">
          <cell r="F32326" t="str">
            <v>3. Item Componente;PP - BLOQUE ESPUMA D-12.0;3</v>
          </cell>
          <cell r="J32326">
            <v>45542</v>
          </cell>
        </row>
        <row r="32327">
          <cell r="F32327" t="str">
            <v>3. Item Componente;PP - BLOQUE ESPUMA D-12.0;4</v>
          </cell>
          <cell r="J32327">
            <v>45542</v>
          </cell>
        </row>
        <row r="32328">
          <cell r="F32328" t="str">
            <v>3. Item Componente;PP - BLOQUE ESPUMA D-12.0;5</v>
          </cell>
          <cell r="J32328">
            <v>45542</v>
          </cell>
        </row>
        <row r="32329">
          <cell r="F32329" t="str">
            <v>3. Item Componente;PP - BLOQUE ESPUMA D-12.0;6</v>
          </cell>
          <cell r="J32329">
            <v>45542</v>
          </cell>
        </row>
        <row r="32330">
          <cell r="F32330" t="str">
            <v>3. Item Componente;PP - BLOQUE ESPUMA D-12.0;7</v>
          </cell>
          <cell r="J32330">
            <v>45542</v>
          </cell>
        </row>
        <row r="32331">
          <cell r="F32331" t="str">
            <v>3. Item Componente;PP - BLOQUE ESPUMA D-12.0;8</v>
          </cell>
          <cell r="J32331">
            <v>45542</v>
          </cell>
        </row>
        <row r="32332">
          <cell r="F32332" t="str">
            <v>3. Item Componente;PP - BLOQUE ESPUMA D-12.0;9</v>
          </cell>
          <cell r="J32332">
            <v>45542</v>
          </cell>
        </row>
        <row r="32333">
          <cell r="F32333" t="str">
            <v>3. Item Componente;PP - BLOQUE ESPUMA D-12.0;10</v>
          </cell>
          <cell r="J32333">
            <v>45542</v>
          </cell>
        </row>
        <row r="32334">
          <cell r="F32334" t="str">
            <v>3. Item Componente;PP - BLOQUE ESPUMA D-12.0;11</v>
          </cell>
          <cell r="J32334">
            <v>45542</v>
          </cell>
        </row>
        <row r="32335">
          <cell r="F32335" t="str">
            <v>3. Item Componente;PP - BLOQUE ESPUMA D-12.0;12</v>
          </cell>
          <cell r="J32335">
            <v>45542</v>
          </cell>
        </row>
        <row r="32336">
          <cell r="F32336" t="str">
            <v>3. Item Componente;PP - BLOQUE ESPUMA D-12.0;13</v>
          </cell>
          <cell r="J32336">
            <v>45542</v>
          </cell>
        </row>
        <row r="32337">
          <cell r="F32337" t="str">
            <v>3. Item Componente;PP - BLOQUE ESPUMA D-12.0;14</v>
          </cell>
          <cell r="J32337">
            <v>45542</v>
          </cell>
        </row>
        <row r="32338">
          <cell r="F32338" t="str">
            <v>4. Operaciones;PP - BLOQUE ESPUMA D-12.0;1</v>
          </cell>
          <cell r="J32338">
            <v>45542</v>
          </cell>
        </row>
        <row r="32339">
          <cell r="F32339" t="str">
            <v>4. Operaciones;PP - BLOQUE ESPUMA D-12.0;2</v>
          </cell>
          <cell r="J32339">
            <v>45542</v>
          </cell>
        </row>
        <row r="32340">
          <cell r="F32340" t="str">
            <v>4. Operaciones;PP - BLOQUE ESPUMA D-12.0;3</v>
          </cell>
          <cell r="J32340">
            <v>45542</v>
          </cell>
        </row>
        <row r="32341">
          <cell r="F32341" t="str">
            <v>4. Operaciones;PP - BLOQUE ESPUMA D-12.0;4</v>
          </cell>
          <cell r="J32341">
            <v>45542</v>
          </cell>
        </row>
        <row r="32342">
          <cell r="F32342" t="str">
            <v>4. Operaciones;PP - BLOQUE ESPUMA D-12.0;5</v>
          </cell>
          <cell r="J32342">
            <v>45542</v>
          </cell>
        </row>
        <row r="32343">
          <cell r="F32343" t="str">
            <v>4. Operaciones;PP - BLOQUE ESPUMA D-12.0;6</v>
          </cell>
          <cell r="J32343">
            <v>45542</v>
          </cell>
        </row>
        <row r="32344">
          <cell r="F32344" t="str">
            <v>1. Item OP;PP - BLOQUE ESPUMA D-12.0;1</v>
          </cell>
          <cell r="J32344">
            <v>45542</v>
          </cell>
        </row>
        <row r="32345">
          <cell r="F32345" t="str">
            <v>3. Item Componente;PP - BLOQUE ESPUMA D-12.0;15</v>
          </cell>
          <cell r="J32345">
            <v>45542</v>
          </cell>
        </row>
        <row r="32346">
          <cell r="F32346" t="str">
            <v>3. Item Componente;PP - BLOQUE ESPUMA D-12.0;16</v>
          </cell>
          <cell r="J32346">
            <v>45542</v>
          </cell>
        </row>
        <row r="32347">
          <cell r="F32347" t="str">
            <v>3. Item Componente;PP - BLOQUE ESPUMA D-12.0;17</v>
          </cell>
          <cell r="J32347">
            <v>45542</v>
          </cell>
        </row>
        <row r="32348">
          <cell r="F32348" t="str">
            <v>2. Item Otros;PP - BLOQUE ESPUMA D-12.0;3</v>
          </cell>
          <cell r="J32348">
            <v>45542</v>
          </cell>
        </row>
        <row r="32349">
          <cell r="F32349" t="str">
            <v>2. Item Otros;PP - BLOQUE ESPUMA D-12.0;4</v>
          </cell>
          <cell r="J32349">
            <v>45542</v>
          </cell>
        </row>
        <row r="32350">
          <cell r="F32350" t="str">
            <v>3. Item Componente;PP - BLOQUE ESPUMA D-12.0;18</v>
          </cell>
          <cell r="J32350">
            <v>45542</v>
          </cell>
        </row>
        <row r="32351">
          <cell r="F32351" t="str">
            <v>3. Item Componente;PP - BLOQUE ESPUMA D-12.0;19</v>
          </cell>
          <cell r="J32351">
            <v>45542</v>
          </cell>
        </row>
        <row r="32352">
          <cell r="F32352" t="str">
            <v>3. Item Componente;PP - BLOQUE ESPUMA D-12.0;20</v>
          </cell>
          <cell r="J32352">
            <v>45542</v>
          </cell>
        </row>
        <row r="32353">
          <cell r="F32353" t="str">
            <v>3. Item Componente;PP - BLOQUE ESPUMA D-12.0;21</v>
          </cell>
          <cell r="J32353">
            <v>45542</v>
          </cell>
        </row>
        <row r="32354">
          <cell r="F32354" t="str">
            <v>3. Item Componente;PP - BLOQUE ESPUMA D-12.0;22</v>
          </cell>
          <cell r="J32354">
            <v>45542</v>
          </cell>
        </row>
        <row r="32355">
          <cell r="F32355" t="str">
            <v>3. Item Componente;PP - BLOQUE ESPUMA D-12.0;23</v>
          </cell>
          <cell r="J32355">
            <v>45542</v>
          </cell>
        </row>
        <row r="32356">
          <cell r="F32356" t="str">
            <v>3. Item Componente;PP - BLOQUE ESPUMA D-12.0;24</v>
          </cell>
          <cell r="J32356">
            <v>45542</v>
          </cell>
        </row>
        <row r="32357">
          <cell r="F32357" t="str">
            <v>3. Item Componente;PP - BLOQUE ESPUMA D-12.0;25</v>
          </cell>
          <cell r="J32357">
            <v>45542</v>
          </cell>
        </row>
        <row r="32358">
          <cell r="F32358" t="str">
            <v>4. Operaciones;PP - BLOQUE ESPUMA D-12.0;7</v>
          </cell>
          <cell r="J32358">
            <v>45542</v>
          </cell>
        </row>
        <row r="32359">
          <cell r="F32359" t="str">
            <v>4. Operaciones;PP - BLOQUE ESPUMA D-12.0;8</v>
          </cell>
          <cell r="J32359">
            <v>45542</v>
          </cell>
        </row>
        <row r="32360">
          <cell r="F32360" t="str">
            <v>4. Operaciones;PP - BLOQUE ESPUMA D-12.0;9</v>
          </cell>
          <cell r="J32360">
            <v>45542</v>
          </cell>
        </row>
        <row r="32361">
          <cell r="F32361" t="str">
            <v>1. Item OP;PP - BLOQUE ESPUMA D-12.0;2</v>
          </cell>
          <cell r="J32361">
            <v>45542</v>
          </cell>
        </row>
        <row r="32362">
          <cell r="F32362" t="str">
            <v>4. Operaciones;PP - BLOQUE ESPUMA D-12.0;10</v>
          </cell>
          <cell r="J32362">
            <v>45542</v>
          </cell>
        </row>
        <row r="32363">
          <cell r="F32363" t="str">
            <v>4. Operaciones;PP - BLOQUE ESPUMA D-12.0;11</v>
          </cell>
          <cell r="J32363">
            <v>45542</v>
          </cell>
        </row>
        <row r="32364">
          <cell r="F32364" t="str">
            <v>4. Operaciones;PP - BLOQUE ESPUMA D-12.0;12</v>
          </cell>
          <cell r="J32364">
            <v>45542</v>
          </cell>
        </row>
        <row r="32365">
          <cell r="F32365" t="str">
            <v>3. Item Componente;PP - BLOQUE ESPUMA D-12.0;26</v>
          </cell>
          <cell r="J32365">
            <v>45542</v>
          </cell>
        </row>
        <row r="32366">
          <cell r="F32366" t="str">
            <v>3. Item Componente;PP - BLOQUE ESPUMA D-12.0;27</v>
          </cell>
          <cell r="J32366">
            <v>45542</v>
          </cell>
        </row>
        <row r="32367">
          <cell r="F32367" t="str">
            <v>3. Item Componente;PP - BLOQUE ESPUMA D-12.0;28</v>
          </cell>
          <cell r="J32367">
            <v>45542</v>
          </cell>
        </row>
        <row r="32368">
          <cell r="F32368" t="str">
            <v>1. Item OP;PP - BLOQUE ESPUMA D-16.0 DURA;1</v>
          </cell>
          <cell r="J32368">
            <v>45542</v>
          </cell>
        </row>
        <row r="32369">
          <cell r="F32369" t="str">
            <v>3. Item Componente;PP - BLOQUE ESPUMA D-16.0 DURA;1</v>
          </cell>
          <cell r="J32369">
            <v>45542</v>
          </cell>
        </row>
        <row r="32370">
          <cell r="F32370" t="str">
            <v>3. Item Componente;PP - BLOQUE ESPUMA D-16.0 DURA;2</v>
          </cell>
          <cell r="J32370">
            <v>45542</v>
          </cell>
        </row>
        <row r="32371">
          <cell r="F32371" t="str">
            <v>3. Item Componente;PP - BLOQUE ESPUMA D-16.0 DURA;3</v>
          </cell>
          <cell r="J32371">
            <v>45542</v>
          </cell>
        </row>
        <row r="32372">
          <cell r="F32372" t="str">
            <v>3. Item Componente;PP - BLOQUE ESPUMA D-16.0 DURA;4</v>
          </cell>
          <cell r="J32372">
            <v>45542</v>
          </cell>
        </row>
        <row r="32373">
          <cell r="F32373" t="str">
            <v>3. Item Componente;PP - BLOQUE ESPUMA D-16.0 DURA;5</v>
          </cell>
          <cell r="J32373">
            <v>45542</v>
          </cell>
        </row>
        <row r="32374">
          <cell r="F32374" t="str">
            <v>3. Item Componente;PP - BLOQUE ESPUMA D-16.0 DURA;6</v>
          </cell>
          <cell r="J32374">
            <v>45542</v>
          </cell>
        </row>
        <row r="32375">
          <cell r="F32375" t="str">
            <v>3. Item Componente;PP - BLOQUE ESPUMA D-16.0 DURA;7</v>
          </cell>
          <cell r="J32375">
            <v>45542</v>
          </cell>
        </row>
        <row r="32376">
          <cell r="F32376" t="str">
            <v>3. Item Componente;PP - BLOQUE ESPUMA D-16.0 DURA;8</v>
          </cell>
          <cell r="J32376">
            <v>45542</v>
          </cell>
        </row>
        <row r="32377">
          <cell r="F32377" t="str">
            <v>3. Item Componente;PP - BLOQUE ESPUMA D-16.0 DURA;9</v>
          </cell>
          <cell r="J32377">
            <v>45542</v>
          </cell>
        </row>
        <row r="32378">
          <cell r="F32378" t="str">
            <v>3. Item Componente;PP - BLOQUE ESPUMA D-16.0 DURA;10</v>
          </cell>
          <cell r="J32378">
            <v>45542</v>
          </cell>
        </row>
        <row r="32379">
          <cell r="F32379" t="str">
            <v>3. Item Componente;PP - BLOQUE ESPUMA D-16.0 DURA;11</v>
          </cell>
          <cell r="J32379">
            <v>45542</v>
          </cell>
        </row>
        <row r="32380">
          <cell r="F32380" t="str">
            <v>3. Item Componente;PP - BLOQUE ESPUMA D-16.0 DURA;12</v>
          </cell>
          <cell r="J32380">
            <v>45542</v>
          </cell>
        </row>
        <row r="32381">
          <cell r="F32381" t="str">
            <v>3. Item Componente;PP - BLOQUE ESPUMA D-16.0 DURA;13</v>
          </cell>
          <cell r="J32381">
            <v>45542</v>
          </cell>
        </row>
        <row r="32382">
          <cell r="F32382" t="str">
            <v>3. Item Componente;PP - BLOQUE ESPUMA D-16.0 DURA;14</v>
          </cell>
          <cell r="J32382">
            <v>45542</v>
          </cell>
        </row>
        <row r="32383">
          <cell r="F32383" t="str">
            <v>3. Item Componente;PP - BLOQUE ESPUMA D-16.0 DURA;15</v>
          </cell>
          <cell r="J32383">
            <v>45542</v>
          </cell>
        </row>
        <row r="32384">
          <cell r="F32384" t="str">
            <v>3. Item Componente;PP - BLOQUE ESPUMA D-16.0 DURA;16</v>
          </cell>
          <cell r="J32384">
            <v>45542</v>
          </cell>
        </row>
        <row r="32385">
          <cell r="F32385" t="str">
            <v>3. Item Componente;PP - BLOQUE ESPUMA D-16.0 DURA;17</v>
          </cell>
          <cell r="J32385">
            <v>45542</v>
          </cell>
        </row>
        <row r="32386">
          <cell r="F32386" t="str">
            <v>3. Item Componente;PP - BLOQUE ESPUMA D-16.0 DURA;18</v>
          </cell>
          <cell r="J32386">
            <v>45542</v>
          </cell>
        </row>
        <row r="32387">
          <cell r="F32387" t="str">
            <v>3. Item Componente;PP - BLOQUE ESPUMA D-16.0 DURA;19</v>
          </cell>
          <cell r="J32387">
            <v>45542</v>
          </cell>
        </row>
        <row r="32388">
          <cell r="F32388" t="str">
            <v>3. Item Componente;PP - BLOQUE ESPUMA D-16.0 DURA;20</v>
          </cell>
          <cell r="J32388">
            <v>45542</v>
          </cell>
        </row>
        <row r="32389">
          <cell r="F32389" t="str">
            <v>3. Item Componente;PP - BLOQUE ESPUMA D-16.0 DURA;21</v>
          </cell>
          <cell r="J32389">
            <v>45542</v>
          </cell>
        </row>
        <row r="32390">
          <cell r="F32390" t="str">
            <v>3. Item Componente;PP - BLOQUE ESPUMA D-16.0 DURA;22</v>
          </cell>
          <cell r="J32390">
            <v>45542</v>
          </cell>
        </row>
        <row r="32391">
          <cell r="F32391" t="str">
            <v>3. Item Componente;PP - BLOQUE ESPUMA D-16.0 DURA;23</v>
          </cell>
          <cell r="J32391">
            <v>45542</v>
          </cell>
        </row>
        <row r="32392">
          <cell r="F32392" t="str">
            <v>3. Item Componente;PP - BLOQUE ESPUMA D-16.0 DURA;24</v>
          </cell>
          <cell r="J32392">
            <v>45542</v>
          </cell>
        </row>
        <row r="32393">
          <cell r="F32393" t="str">
            <v>3. Item Componente;PP - BLOQUE ESPUMA D-16.0 DURA;25</v>
          </cell>
          <cell r="J32393">
            <v>45542</v>
          </cell>
        </row>
        <row r="32394">
          <cell r="F32394" t="str">
            <v>3. Item Componente;PP - BLOQUE ESPUMA D-16.0 DURA;26</v>
          </cell>
          <cell r="J32394">
            <v>45542</v>
          </cell>
        </row>
        <row r="32395">
          <cell r="F32395" t="str">
            <v>3. Item Componente;PP - BLOQUE ESPUMA D-16.0 DURA;27</v>
          </cell>
          <cell r="J32395">
            <v>45542</v>
          </cell>
        </row>
        <row r="32396">
          <cell r="F32396" t="str">
            <v>3. Item Componente;PP - BLOQUE ESPUMA D-16.0 DURA;28</v>
          </cell>
          <cell r="J32396">
            <v>45542</v>
          </cell>
        </row>
        <row r="32397">
          <cell r="F32397" t="str">
            <v>2. Item Otros;PP - BLOQUE ESPUMA D-16.0 DURA;1</v>
          </cell>
          <cell r="J32397">
            <v>45542</v>
          </cell>
        </row>
        <row r="32398">
          <cell r="F32398" t="str">
            <v>2. Item Otros;PP - BLOQUE ESPUMA D-16.0 DURA;2</v>
          </cell>
          <cell r="J32398">
            <v>45542</v>
          </cell>
        </row>
        <row r="32399">
          <cell r="F32399" t="str">
            <v>1. Item OP;PP - BLOQUE ESPUMA D-16.0 DURA;2</v>
          </cell>
          <cell r="J32399">
            <v>45542</v>
          </cell>
        </row>
        <row r="32400">
          <cell r="F32400" t="str">
            <v>4. Operaciones;PP - BLOQUE ESPUMA D-16.0 DURA;1</v>
          </cell>
          <cell r="J32400">
            <v>45542</v>
          </cell>
        </row>
        <row r="32401">
          <cell r="F32401" t="str">
            <v>4. Operaciones;PP - BLOQUE ESPUMA D-16.0 DURA;2</v>
          </cell>
          <cell r="J32401">
            <v>45542</v>
          </cell>
        </row>
        <row r="32402">
          <cell r="F32402" t="str">
            <v>4. Operaciones;PP - BLOQUE ESPUMA D-16.0 DURA;3</v>
          </cell>
          <cell r="J32402">
            <v>45542</v>
          </cell>
        </row>
        <row r="32403">
          <cell r="F32403" t="str">
            <v>4. Operaciones;PP - BLOQUE ESPUMA D-16.0 DURA;4</v>
          </cell>
          <cell r="J32403">
            <v>45542</v>
          </cell>
        </row>
        <row r="32404">
          <cell r="F32404" t="str">
            <v>4. Operaciones;PP - BLOQUE ESPUMA D-16.0 DURA;5</v>
          </cell>
          <cell r="J32404">
            <v>45542</v>
          </cell>
        </row>
        <row r="32405">
          <cell r="F32405" t="str">
            <v>4. Operaciones;PP - BLOQUE ESPUMA D-16.0 DURA;6</v>
          </cell>
          <cell r="J32405">
            <v>45542</v>
          </cell>
        </row>
        <row r="32406">
          <cell r="F32406" t="str">
            <v>3. Item Componente;PP - BLOQUE ESPUMA D-18.0;1</v>
          </cell>
          <cell r="J32406">
            <v>45542</v>
          </cell>
        </row>
        <row r="32407">
          <cell r="F32407" t="str">
            <v>2. Item Otros;PP - BLOQUE ESPUMA D-18.0;1</v>
          </cell>
          <cell r="J32407">
            <v>45542</v>
          </cell>
        </row>
        <row r="32408">
          <cell r="F32408" t="str">
            <v>2. Item Otros;PP - BLOQUE ESPUMA D-18.0;2</v>
          </cell>
          <cell r="J32408">
            <v>45542</v>
          </cell>
        </row>
        <row r="32409">
          <cell r="F32409" t="str">
            <v>4. Operaciones;PP - BLOQUE ESPUMA D-18.0;1</v>
          </cell>
          <cell r="J32409">
            <v>45542</v>
          </cell>
        </row>
        <row r="32410">
          <cell r="F32410" t="str">
            <v>4. Operaciones;PP - BLOQUE ESPUMA D-18.0;2</v>
          </cell>
          <cell r="J32410">
            <v>45542</v>
          </cell>
        </row>
        <row r="32411">
          <cell r="F32411" t="str">
            <v>1. Item OP;PP - BLOQUE ESPUMA D-18.0;1</v>
          </cell>
          <cell r="J32411">
            <v>45542</v>
          </cell>
        </row>
        <row r="32412">
          <cell r="F32412" t="str">
            <v>4. Operaciones;PP - BLOQUE ESPUMA D-18.0;3</v>
          </cell>
          <cell r="J32412">
            <v>45542</v>
          </cell>
        </row>
        <row r="32413">
          <cell r="F32413" t="str">
            <v>4. Operaciones;PP - BLOQUE ESPUMA D-18.0;4</v>
          </cell>
          <cell r="J32413">
            <v>45542</v>
          </cell>
        </row>
        <row r="32414">
          <cell r="F32414" t="str">
            <v>4. Operaciones;PP - BLOQUE ESPUMA D-18.0;5</v>
          </cell>
          <cell r="J32414">
            <v>45542</v>
          </cell>
        </row>
        <row r="32415">
          <cell r="F32415" t="str">
            <v>4. Operaciones;PP - BLOQUE ESPUMA D-18.0;6</v>
          </cell>
          <cell r="J32415">
            <v>45542</v>
          </cell>
        </row>
        <row r="32416">
          <cell r="F32416" t="str">
            <v>3. Item Componente;PP - BLOQUE ESPUMA D-18.0;2</v>
          </cell>
          <cell r="J32416">
            <v>45542</v>
          </cell>
        </row>
        <row r="32417">
          <cell r="F32417" t="str">
            <v>3. Item Componente;PP - BLOQUE ESPUMA D-18.0;3</v>
          </cell>
          <cell r="J32417">
            <v>45542</v>
          </cell>
        </row>
        <row r="32418">
          <cell r="F32418" t="str">
            <v>3. Item Componente;PP - BLOQUE ESPUMA D-18.0;4</v>
          </cell>
          <cell r="J32418">
            <v>45542</v>
          </cell>
        </row>
        <row r="32419">
          <cell r="F32419" t="str">
            <v>3. Item Componente;PP - BLOQUE ESPUMA D-18.0;5</v>
          </cell>
          <cell r="J32419">
            <v>45542</v>
          </cell>
        </row>
        <row r="32420">
          <cell r="F32420" t="str">
            <v>3. Item Componente;PP - BLOQUE ESPUMA D-18.0;6</v>
          </cell>
          <cell r="J32420">
            <v>45542</v>
          </cell>
        </row>
        <row r="32421">
          <cell r="F32421" t="str">
            <v>3. Item Componente;PP - BLOQUE ESPUMA D-18.0;7</v>
          </cell>
          <cell r="J32421">
            <v>45542</v>
          </cell>
        </row>
        <row r="32422">
          <cell r="F32422" t="str">
            <v>3. Item Componente;PP - BLOQUE ESPUMA D-18.0;8</v>
          </cell>
          <cell r="J32422">
            <v>45542</v>
          </cell>
        </row>
        <row r="32423">
          <cell r="F32423" t="str">
            <v>3. Item Componente;PP - BLOQUE ESPUMA D-18.0;9</v>
          </cell>
          <cell r="J32423">
            <v>45542</v>
          </cell>
        </row>
        <row r="32424">
          <cell r="F32424" t="str">
            <v>3. Item Componente;PP - BLOQUE ESPUMA D-18.0;10</v>
          </cell>
          <cell r="J32424">
            <v>45542</v>
          </cell>
        </row>
        <row r="32425">
          <cell r="F32425" t="str">
            <v>3. Item Componente;PP - BLOQUE ESPUMA D-18.0;11</v>
          </cell>
          <cell r="J32425">
            <v>45542</v>
          </cell>
        </row>
        <row r="32426">
          <cell r="F32426" t="str">
            <v>3. Item Componente;PP - BLOQUE ESPUMA D-18.0;12</v>
          </cell>
          <cell r="J32426">
            <v>45542</v>
          </cell>
        </row>
        <row r="32427">
          <cell r="F32427" t="str">
            <v>3. Item Componente;PP - BLOQUE ESPUMA D-18.0;13</v>
          </cell>
          <cell r="J32427">
            <v>45542</v>
          </cell>
        </row>
        <row r="32428">
          <cell r="F32428" t="str">
            <v>3. Item Componente;PP - BLOQUE ESPUMA D-18.0;14</v>
          </cell>
          <cell r="J32428">
            <v>45542</v>
          </cell>
        </row>
        <row r="32429">
          <cell r="F32429" t="str">
            <v>3. Item Componente;PP - BLOQUE ESPUMA D-18.0;15</v>
          </cell>
          <cell r="J32429">
            <v>45542</v>
          </cell>
        </row>
        <row r="32430">
          <cell r="F32430" t="str">
            <v>3. Item Componente;PP - BLOQUE ESPUMA D-16.0 DURA;29</v>
          </cell>
          <cell r="J32430">
            <v>45542</v>
          </cell>
        </row>
        <row r="32431">
          <cell r="F32431" t="str">
            <v>3. Item Componente;PP - BLOQUE ESPUMA D-16.0 DURA;30</v>
          </cell>
          <cell r="J32431">
            <v>45542</v>
          </cell>
        </row>
        <row r="32432">
          <cell r="F32432" t="str">
            <v>3. Item Componente;PP - BLOQUE ESPUMA D-16.0 DURA;31</v>
          </cell>
          <cell r="J32432">
            <v>45542</v>
          </cell>
        </row>
        <row r="32433">
          <cell r="F32433" t="str">
            <v>3. Item Componente;PP - BLOQUE ESPUMA D-16.0 DURA;32</v>
          </cell>
          <cell r="J32433">
            <v>45542</v>
          </cell>
        </row>
        <row r="32434">
          <cell r="F32434" t="str">
            <v>3. Item Componente;PP - BLOQUE ESPUMA D-16.0 DURA;33</v>
          </cell>
          <cell r="J32434">
            <v>45542</v>
          </cell>
        </row>
        <row r="32435">
          <cell r="F32435" t="str">
            <v>3. Item Componente;PP - BLOQUE ESPUMA D-16.0 DURA;34</v>
          </cell>
          <cell r="J32435">
            <v>45542</v>
          </cell>
        </row>
        <row r="32436">
          <cell r="F32436" t="str">
            <v>3. Item Componente;PP - BLOQUE ESPUMA D-16.0 DURA;35</v>
          </cell>
          <cell r="J32436">
            <v>45542</v>
          </cell>
        </row>
        <row r="32437">
          <cell r="F32437" t="str">
            <v>3. Item Componente;PP - BLOQUE ESPUMA D-16.0 DURA;36</v>
          </cell>
          <cell r="J32437">
            <v>45542</v>
          </cell>
        </row>
        <row r="32438">
          <cell r="F32438" t="str">
            <v>3. Item Componente;PP - BLOQUE ESPUMA D-16.0 DURA;37</v>
          </cell>
          <cell r="J32438">
            <v>45542</v>
          </cell>
        </row>
        <row r="32439">
          <cell r="F32439" t="str">
            <v>3. Item Componente;PP - BLOQUE ESPUMA D-16.0 DURA;38</v>
          </cell>
          <cell r="J32439">
            <v>45542</v>
          </cell>
        </row>
        <row r="32440">
          <cell r="F32440" t="str">
            <v>3. Item Componente;PP - BLOQUE ESPUMA D-16.0 DURA;39</v>
          </cell>
          <cell r="J32440">
            <v>45542</v>
          </cell>
        </row>
        <row r="32441">
          <cell r="F32441" t="str">
            <v>3. Item Componente;PP - BLOQUE ESPUMA D-16.0 DURA;40</v>
          </cell>
          <cell r="J32441">
            <v>45542</v>
          </cell>
        </row>
        <row r="32442">
          <cell r="F32442" t="str">
            <v>3. Item Componente;PP - BLOQUE ESPUMA D-16.0 DURA;41</v>
          </cell>
          <cell r="J32442">
            <v>45542</v>
          </cell>
        </row>
        <row r="32443">
          <cell r="F32443" t="str">
            <v>3. Item Componente;PP - BLOQUE ESPUMA D-16.0 DURA;42</v>
          </cell>
          <cell r="J32443">
            <v>45542</v>
          </cell>
        </row>
        <row r="32444">
          <cell r="F32444" t="str">
            <v>2. Item Otros;PP - BLOQUE ESPUMA D-16.0 DURA;3</v>
          </cell>
          <cell r="J32444">
            <v>45542</v>
          </cell>
        </row>
        <row r="32445">
          <cell r="F32445" t="str">
            <v>2. Item Otros;PP - BLOQUE ESPUMA D-16.0 DURA;4</v>
          </cell>
          <cell r="J32445">
            <v>45542</v>
          </cell>
        </row>
        <row r="32446">
          <cell r="F32446" t="str">
            <v>2. Item Otros;PP - BLOQUE ESPUMA D-16.0 DURA;5</v>
          </cell>
          <cell r="J32446">
            <v>45542</v>
          </cell>
        </row>
        <row r="32447">
          <cell r="F32447" t="str">
            <v>4. Operaciones;PP - BLOQUE ESPUMA D-16.0 DURA;7</v>
          </cell>
          <cell r="J32447">
            <v>45542</v>
          </cell>
        </row>
        <row r="32448">
          <cell r="F32448" t="str">
            <v>4. Operaciones;PP - BLOQUE ESPUMA D-16.0 DURA;8</v>
          </cell>
          <cell r="J32448">
            <v>45542</v>
          </cell>
        </row>
        <row r="32449">
          <cell r="F32449" t="str">
            <v>4. Operaciones;PP - BLOQUE ESPUMA D-16.0 DURA;9</v>
          </cell>
          <cell r="J32449">
            <v>45542</v>
          </cell>
        </row>
        <row r="32450">
          <cell r="F32450" t="str">
            <v>4. Operaciones;PP - BLOQUE ESPUMA D-16.0 DURA;10</v>
          </cell>
          <cell r="J32450">
            <v>45542</v>
          </cell>
        </row>
        <row r="32451">
          <cell r="F32451" t="str">
            <v>4. Operaciones;PP - BLOQUE ESPUMA D-16.0 DURA;11</v>
          </cell>
          <cell r="J32451">
            <v>45542</v>
          </cell>
        </row>
        <row r="32452">
          <cell r="F32452" t="str">
            <v>4. Operaciones;PP - BLOQUE ESPUMA D-16.0 DURA;12</v>
          </cell>
          <cell r="J32452">
            <v>45542</v>
          </cell>
        </row>
        <row r="32453">
          <cell r="F32453" t="str">
            <v>1. Item OP;PP - BLOQUE ESPUMA D-16.0 DURA;3</v>
          </cell>
          <cell r="J32453">
            <v>45542</v>
          </cell>
        </row>
        <row r="32454">
          <cell r="F32454" t="str">
            <v>2. Item Otros;PP - BLOQUE ESPUMA D-16.0 DURA;6</v>
          </cell>
          <cell r="J32454">
            <v>45542</v>
          </cell>
        </row>
        <row r="32455">
          <cell r="F32455" t="str">
            <v>4. Operaciones;PP - BLOQUE ESPUMA D-16.0 DURA;13</v>
          </cell>
          <cell r="J32455">
            <v>45542</v>
          </cell>
        </row>
        <row r="32456">
          <cell r="F32456" t="str">
            <v>4. Operaciones;PP - BLOQUE ESPUMA D-16.0 DURA;14</v>
          </cell>
          <cell r="J32456">
            <v>45542</v>
          </cell>
        </row>
        <row r="32457">
          <cell r="F32457" t="str">
            <v>4. Operaciones;PP - BLOQUE ESPUMA D-16.0 DURA;15</v>
          </cell>
          <cell r="J32457">
            <v>45542</v>
          </cell>
        </row>
        <row r="32458">
          <cell r="F32458" t="str">
            <v>4. Operaciones;PP - BLOQUE ESPUMA D-16.0 DURA;16</v>
          </cell>
          <cell r="J32458">
            <v>45542</v>
          </cell>
        </row>
        <row r="32459">
          <cell r="F32459" t="str">
            <v>4. Operaciones;PP - BLOQUE ESPUMA D-16.0 DURA;17</v>
          </cell>
          <cell r="J32459">
            <v>45542</v>
          </cell>
        </row>
        <row r="32460">
          <cell r="F32460" t="str">
            <v>4. Operaciones;PP - BLOQUE ESPUMA D-16.0 DURA;18</v>
          </cell>
          <cell r="J32460">
            <v>45542</v>
          </cell>
        </row>
        <row r="32461">
          <cell r="F32461" t="str">
            <v>1. Item OP;PP - BLOQUE ESPUMA D-20.0;1</v>
          </cell>
          <cell r="J32461">
            <v>45542</v>
          </cell>
        </row>
        <row r="32462">
          <cell r="F32462" t="str">
            <v>2. Item Otros;PP - BLOQUE ESPUMA D-20.0;1</v>
          </cell>
          <cell r="J32462">
            <v>45542</v>
          </cell>
        </row>
        <row r="32463">
          <cell r="F32463" t="str">
            <v>2. Item Otros;PP - BLOQUE ESPUMA D-20.0;2</v>
          </cell>
          <cell r="J32463">
            <v>45542</v>
          </cell>
        </row>
        <row r="32464">
          <cell r="F32464" t="str">
            <v>3. Item Componente;PP - BLOQUE ESPUMA D-20.0;1</v>
          </cell>
          <cell r="J32464">
            <v>45542</v>
          </cell>
        </row>
        <row r="32465">
          <cell r="F32465" t="str">
            <v>3. Item Componente;PP - BLOQUE ESPUMA D-20.0;2</v>
          </cell>
          <cell r="J32465">
            <v>45542</v>
          </cell>
        </row>
        <row r="32466">
          <cell r="F32466" t="str">
            <v>3. Item Componente;PP - BLOQUE ESPUMA D-20.0;3</v>
          </cell>
          <cell r="J32466">
            <v>45542</v>
          </cell>
        </row>
        <row r="32467">
          <cell r="F32467" t="str">
            <v>4. Operaciones;PP - BLOQUE ESPUMA D-20.0;1</v>
          </cell>
          <cell r="J32467">
            <v>45542</v>
          </cell>
        </row>
        <row r="32468">
          <cell r="F32468" t="str">
            <v>4. Operaciones;PP - BLOQUE ESPUMA D-20.0;2</v>
          </cell>
          <cell r="J32468">
            <v>45542</v>
          </cell>
        </row>
        <row r="32469">
          <cell r="F32469" t="str">
            <v>3. Item Componente;PP - BLOQUE ESPUMA D-20.0;4</v>
          </cell>
          <cell r="J32469">
            <v>45542</v>
          </cell>
        </row>
        <row r="32470">
          <cell r="F32470" t="str">
            <v>3. Item Componente;PP - BLOQUE ESPUMA D-20.0;5</v>
          </cell>
          <cell r="J32470">
            <v>45542</v>
          </cell>
        </row>
        <row r="32471">
          <cell r="F32471" t="str">
            <v>4. Operaciones;PP - BLOQUE ESPUMA D-20.0;3</v>
          </cell>
          <cell r="J32471">
            <v>45542</v>
          </cell>
        </row>
        <row r="32472">
          <cell r="F32472" t="str">
            <v>4. Operaciones;PP - BLOQUE ESPUMA D-20.0;4</v>
          </cell>
          <cell r="J32472">
            <v>45542</v>
          </cell>
        </row>
        <row r="32473">
          <cell r="F32473" t="str">
            <v>4. Operaciones;PP - BLOQUE ESPUMA D-20.0;5</v>
          </cell>
          <cell r="J32473">
            <v>45542</v>
          </cell>
        </row>
        <row r="32474">
          <cell r="F32474" t="str">
            <v>4. Operaciones;PP - BLOQUE ESPUMA D-20.0;6</v>
          </cell>
          <cell r="J32474">
            <v>45542</v>
          </cell>
        </row>
        <row r="32475">
          <cell r="F32475" t="str">
            <v>3. Item Componente;PP - BLOQUE ESPUMA D-20.0;6</v>
          </cell>
          <cell r="J32475">
            <v>45542</v>
          </cell>
        </row>
        <row r="32476">
          <cell r="F32476" t="str">
            <v>3. Item Componente;PP - BLOQUE ESPUMA D-20.0;7</v>
          </cell>
          <cell r="J32476">
            <v>45542</v>
          </cell>
        </row>
        <row r="32477">
          <cell r="F32477" t="str">
            <v>3. Item Componente;PP - BLOQUE ESPUMA D-20.0;8</v>
          </cell>
          <cell r="J32477">
            <v>45542</v>
          </cell>
        </row>
        <row r="32478">
          <cell r="F32478" t="str">
            <v>3. Item Componente;PP - BLOQUE ESPUMA D-20.0;9</v>
          </cell>
          <cell r="J32478">
            <v>45542</v>
          </cell>
        </row>
        <row r="32479">
          <cell r="F32479" t="str">
            <v>3. Item Componente;PP - BLOQUE ESPUMA D-20.0;10</v>
          </cell>
          <cell r="J32479">
            <v>45542</v>
          </cell>
        </row>
        <row r="32480">
          <cell r="F32480" t="str">
            <v>3. Item Componente;PP - BLOQUE ESPUMA D-20.0;11</v>
          </cell>
          <cell r="J32480">
            <v>45542</v>
          </cell>
        </row>
        <row r="32481">
          <cell r="F32481" t="str">
            <v>3. Item Componente;PP - BLOQUE ESPUMA D-20.0;12</v>
          </cell>
          <cell r="J32481">
            <v>45542</v>
          </cell>
        </row>
        <row r="32482">
          <cell r="F32482" t="str">
            <v>3. Item Componente;PP - BLOQUE ESPUMA D-20.0;13</v>
          </cell>
          <cell r="J32482">
            <v>45542</v>
          </cell>
        </row>
        <row r="32483">
          <cell r="F32483" t="str">
            <v>1. Item OP;PP - BLOQUE ESPUMA D-20.0;2</v>
          </cell>
          <cell r="J32483">
            <v>45542</v>
          </cell>
        </row>
        <row r="32484">
          <cell r="F32484" t="str">
            <v>2. Item Otros;PP - BLOQUE ESPUMA D-20.0;3</v>
          </cell>
          <cell r="J32484">
            <v>45542</v>
          </cell>
        </row>
        <row r="32485">
          <cell r="F32485" t="str">
            <v>2. Item Otros;PP - BLOQUE ESPUMA D-20.0;4</v>
          </cell>
          <cell r="J32485">
            <v>45542</v>
          </cell>
        </row>
        <row r="32486">
          <cell r="F32486" t="str">
            <v>3. Item Componente;PP - BLOQUE ESPUMA D-20.0;14</v>
          </cell>
          <cell r="J32486">
            <v>45542</v>
          </cell>
        </row>
        <row r="32487">
          <cell r="F32487" t="str">
            <v>3. Item Componente;PP - BLOQUE ESPUMA D-20.0;15</v>
          </cell>
          <cell r="J32487">
            <v>45542</v>
          </cell>
        </row>
        <row r="32488">
          <cell r="F32488" t="str">
            <v>3. Item Componente;PP - BLOQUE ESPUMA D-20.0;16</v>
          </cell>
          <cell r="J32488">
            <v>45542</v>
          </cell>
        </row>
        <row r="32489">
          <cell r="F32489" t="str">
            <v>4. Operaciones;PP - BLOQUE ESPUMA D-20.0;7</v>
          </cell>
          <cell r="J32489">
            <v>45542</v>
          </cell>
        </row>
        <row r="32490">
          <cell r="F32490" t="str">
            <v>4. Operaciones;PP - BLOQUE ESPUMA D-20.0;8</v>
          </cell>
          <cell r="J32490">
            <v>45542</v>
          </cell>
        </row>
        <row r="32491">
          <cell r="F32491" t="str">
            <v>3. Item Componente;PP - BLOQUE ESPUMA D-20.0;17</v>
          </cell>
          <cell r="J32491">
            <v>45542</v>
          </cell>
        </row>
        <row r="32492">
          <cell r="F32492" t="str">
            <v>3. Item Componente;PP - BLOQUE ESPUMA D-20.0;18</v>
          </cell>
          <cell r="J32492">
            <v>45542</v>
          </cell>
        </row>
        <row r="32493">
          <cell r="F32493" t="str">
            <v>4. Operaciones;PP - BLOQUE ESPUMA D-20.0;9</v>
          </cell>
          <cell r="J32493">
            <v>45542</v>
          </cell>
        </row>
        <row r="32494">
          <cell r="F32494" t="str">
            <v>4. Operaciones;PP - BLOQUE ESPUMA D-20.0;10</v>
          </cell>
          <cell r="J32494">
            <v>45542</v>
          </cell>
        </row>
        <row r="32495">
          <cell r="F32495" t="str">
            <v>4. Operaciones;PP - BLOQUE ESPUMA D-20.0;11</v>
          </cell>
          <cell r="J32495">
            <v>45542</v>
          </cell>
        </row>
        <row r="32496">
          <cell r="F32496" t="str">
            <v>4. Operaciones;PP - BLOQUE ESPUMA D-20.0;12</v>
          </cell>
          <cell r="J32496">
            <v>45542</v>
          </cell>
        </row>
        <row r="32497">
          <cell r="F32497" t="str">
            <v>3. Item Componente;PP - BLOQUE ESPUMA D-20.0;19</v>
          </cell>
          <cell r="J32497">
            <v>45542</v>
          </cell>
        </row>
        <row r="32498">
          <cell r="F32498" t="str">
            <v>3. Item Componente;PP - BLOQUE ESPUMA D-20.0;20</v>
          </cell>
          <cell r="J32498">
            <v>45542</v>
          </cell>
        </row>
        <row r="32499">
          <cell r="F32499" t="str">
            <v>3. Item Componente;PP - BLOQUE ESPUMA D-20.0;21</v>
          </cell>
          <cell r="J32499">
            <v>45542</v>
          </cell>
        </row>
        <row r="32500">
          <cell r="F32500" t="str">
            <v>3. Item Componente;PP - BLOQUE ESPUMA D-20.0;22</v>
          </cell>
          <cell r="J32500">
            <v>45542</v>
          </cell>
        </row>
        <row r="32501">
          <cell r="F32501" t="str">
            <v>3. Item Componente;PP - BLOQUE ESPUMA D-20.0;23</v>
          </cell>
          <cell r="J32501">
            <v>45542</v>
          </cell>
        </row>
        <row r="32502">
          <cell r="F32502" t="str">
            <v>3. Item Componente;PP - BLOQUE ESPUMA D-20.0;24</v>
          </cell>
          <cell r="J32502">
            <v>45542</v>
          </cell>
        </row>
        <row r="32503">
          <cell r="F32503" t="str">
            <v>3. Item Componente;PP - BLOQUE ESPUMA D-20.0;25</v>
          </cell>
          <cell r="J32503">
            <v>45542</v>
          </cell>
        </row>
        <row r="32504">
          <cell r="F32504" t="str">
            <v>3. Item Componente;PP - BLOQUE ESPUMA D-20.0;26</v>
          </cell>
          <cell r="J32504">
            <v>45542</v>
          </cell>
        </row>
        <row r="32505">
          <cell r="F32505" t="str">
            <v>1. Item OP;PP - BLOQUE ESPUMA D-23.0;1</v>
          </cell>
          <cell r="J32505">
            <v>45542</v>
          </cell>
        </row>
        <row r="32506">
          <cell r="F32506" t="str">
            <v>2. Item Otros;PP - BLOQUE ESPUMA D-23.0;1</v>
          </cell>
          <cell r="J32506">
            <v>45542</v>
          </cell>
        </row>
        <row r="32507">
          <cell r="F32507" t="str">
            <v>2. Item Otros;PP - BLOQUE ESPUMA D-23.0;2</v>
          </cell>
          <cell r="J32507">
            <v>45542</v>
          </cell>
        </row>
        <row r="32508">
          <cell r="F32508" t="str">
            <v>3. Item Componente;PP - BLOQUE ESPUMA D-23.0;1</v>
          </cell>
          <cell r="J32508">
            <v>45542</v>
          </cell>
        </row>
        <row r="32509">
          <cell r="F32509" t="str">
            <v>3. Item Componente;PP - BLOQUE ESPUMA D-23.0;2</v>
          </cell>
          <cell r="J32509">
            <v>45542</v>
          </cell>
        </row>
        <row r="32510">
          <cell r="F32510" t="str">
            <v>3. Item Componente;PP - BLOQUE ESPUMA D-23.0;3</v>
          </cell>
          <cell r="J32510">
            <v>45542</v>
          </cell>
        </row>
        <row r="32511">
          <cell r="F32511" t="str">
            <v>4. Operaciones;PP - BLOQUE ESPUMA D-23.0;1</v>
          </cell>
          <cell r="J32511">
            <v>45542</v>
          </cell>
        </row>
        <row r="32512">
          <cell r="F32512" t="str">
            <v>4. Operaciones;PP - BLOQUE ESPUMA D-23.0;2</v>
          </cell>
          <cell r="J32512">
            <v>45542</v>
          </cell>
        </row>
        <row r="32513">
          <cell r="F32513" t="str">
            <v>3. Item Componente;PP - BLOQUE ESPUMA D-23.0;4</v>
          </cell>
          <cell r="J32513">
            <v>45542</v>
          </cell>
        </row>
        <row r="32514">
          <cell r="F32514" t="str">
            <v>3. Item Componente;PP - BLOQUE ESPUMA D-23.0;5</v>
          </cell>
          <cell r="J32514">
            <v>45542</v>
          </cell>
        </row>
        <row r="32515">
          <cell r="F32515" t="str">
            <v>4. Operaciones;PP - BLOQUE ESPUMA D-23.0;3</v>
          </cell>
          <cell r="J32515">
            <v>45542</v>
          </cell>
        </row>
        <row r="32516">
          <cell r="F32516" t="str">
            <v>4. Operaciones;PP - BLOQUE ESPUMA D-23.0;4</v>
          </cell>
          <cell r="J32516">
            <v>45542</v>
          </cell>
        </row>
        <row r="32517">
          <cell r="F32517" t="str">
            <v>4. Operaciones;PP - BLOQUE ESPUMA D-23.0;5</v>
          </cell>
          <cell r="J32517">
            <v>45542</v>
          </cell>
        </row>
        <row r="32518">
          <cell r="F32518" t="str">
            <v>4. Operaciones;PP - BLOQUE ESPUMA D-23.0;6</v>
          </cell>
          <cell r="J32518">
            <v>45542</v>
          </cell>
        </row>
        <row r="32519">
          <cell r="F32519" t="str">
            <v>3. Item Componente;PP - BLOQUE ESPUMA D-23.0;6</v>
          </cell>
          <cell r="J32519">
            <v>45542</v>
          </cell>
        </row>
        <row r="32520">
          <cell r="F32520" t="str">
            <v>3. Item Componente;PP - BLOQUE ESPUMA D-23.0;7</v>
          </cell>
          <cell r="J32520">
            <v>45542</v>
          </cell>
        </row>
        <row r="32521">
          <cell r="F32521" t="str">
            <v>3. Item Componente;PP - BLOQUE ESPUMA D-23.0;8</v>
          </cell>
          <cell r="J32521">
            <v>45542</v>
          </cell>
        </row>
        <row r="32522">
          <cell r="F32522" t="str">
            <v>3. Item Componente;PP - BLOQUE ESPUMA D-23.0;9</v>
          </cell>
          <cell r="J32522">
            <v>45542</v>
          </cell>
        </row>
        <row r="32523">
          <cell r="F32523" t="str">
            <v>3. Item Componente;PP - BLOQUE ESPUMA D-23.0;10</v>
          </cell>
          <cell r="J32523">
            <v>45542</v>
          </cell>
        </row>
        <row r="32524">
          <cell r="F32524" t="str">
            <v>3. Item Componente;PP - BLOQUE ESPUMA D-23.0;11</v>
          </cell>
          <cell r="J32524">
            <v>45542</v>
          </cell>
        </row>
        <row r="32525">
          <cell r="F32525" t="str">
            <v>3. Item Componente;PP - BLOQUE ESPUMA D-23.0;12</v>
          </cell>
          <cell r="J32525">
            <v>45542</v>
          </cell>
        </row>
        <row r="32526">
          <cell r="F32526" t="str">
            <v>3. Item Componente;PP - BLOQUE ESPUMA D-23.0;13</v>
          </cell>
          <cell r="J32526">
            <v>45542</v>
          </cell>
        </row>
        <row r="32527">
          <cell r="F32527" t="str">
            <v>1. Item OP;PP - BLOQUE ESPUMA D-23.0;2</v>
          </cell>
          <cell r="J32527">
            <v>45542</v>
          </cell>
        </row>
        <row r="32528">
          <cell r="F32528" t="str">
            <v>2. Item Otros;PP - BLOQUE ESPUMA D-23.0;3</v>
          </cell>
          <cell r="J32528">
            <v>45542</v>
          </cell>
        </row>
        <row r="32529">
          <cell r="F32529" t="str">
            <v>2. Item Otros;PP - BLOQUE ESPUMA D-23.0;4</v>
          </cell>
          <cell r="J32529">
            <v>45542</v>
          </cell>
        </row>
        <row r="32530">
          <cell r="F32530" t="str">
            <v>3. Item Componente;PP - BLOQUE ESPUMA D-23.0;14</v>
          </cell>
          <cell r="J32530">
            <v>45542</v>
          </cell>
        </row>
        <row r="32531">
          <cell r="F32531" t="str">
            <v>3. Item Componente;PP - BLOQUE ESPUMA D-23.0;15</v>
          </cell>
          <cell r="J32531">
            <v>45542</v>
          </cell>
        </row>
        <row r="32532">
          <cell r="F32532" t="str">
            <v>3. Item Componente;PP - BLOQUE ESPUMA D-23.0;16</v>
          </cell>
          <cell r="J32532">
            <v>45542</v>
          </cell>
        </row>
        <row r="32533">
          <cell r="F32533" t="str">
            <v>4. Operaciones;PP - BLOQUE ESPUMA D-23.0;7</v>
          </cell>
          <cell r="J32533">
            <v>45542</v>
          </cell>
        </row>
        <row r="32534">
          <cell r="F32534" t="str">
            <v>4. Operaciones;PP - BLOQUE ESPUMA D-23.0;8</v>
          </cell>
          <cell r="J32534">
            <v>45542</v>
          </cell>
        </row>
        <row r="32535">
          <cell r="F32535" t="str">
            <v>3. Item Componente;PP - BLOQUE ESPUMA D-23.0;17</v>
          </cell>
          <cell r="J32535">
            <v>45542</v>
          </cell>
        </row>
        <row r="32536">
          <cell r="F32536" t="str">
            <v>3. Item Componente;PP - BLOQUE ESPUMA D-23.0;18</v>
          </cell>
          <cell r="J32536">
            <v>45542</v>
          </cell>
        </row>
        <row r="32537">
          <cell r="F32537" t="str">
            <v>4. Operaciones;PP - BLOQUE ESPUMA D-23.0;9</v>
          </cell>
          <cell r="J32537">
            <v>45542</v>
          </cell>
        </row>
        <row r="32538">
          <cell r="F32538" t="str">
            <v>4. Operaciones;PP - BLOQUE ESPUMA D-23.0;10</v>
          </cell>
          <cell r="J32538">
            <v>45542</v>
          </cell>
        </row>
        <row r="32539">
          <cell r="F32539" t="str">
            <v>4. Operaciones;PP - BLOQUE ESPUMA D-23.0;11</v>
          </cell>
          <cell r="J32539">
            <v>45542</v>
          </cell>
        </row>
        <row r="32540">
          <cell r="F32540" t="str">
            <v>4. Operaciones;PP - BLOQUE ESPUMA D-23.0;12</v>
          </cell>
          <cell r="J32540">
            <v>45542</v>
          </cell>
        </row>
        <row r="32541">
          <cell r="F32541" t="str">
            <v>3. Item Componente;PP - BLOQUE ESPUMA D-23.0;19</v>
          </cell>
          <cell r="J32541">
            <v>45542</v>
          </cell>
        </row>
        <row r="32542">
          <cell r="F32542" t="str">
            <v>3. Item Componente;PP - BLOQUE ESPUMA D-23.0;20</v>
          </cell>
          <cell r="J32542">
            <v>45542</v>
          </cell>
        </row>
        <row r="32543">
          <cell r="F32543" t="str">
            <v>3. Item Componente;PP - BLOQUE ESPUMA D-23.0;21</v>
          </cell>
          <cell r="J32543">
            <v>45542</v>
          </cell>
        </row>
        <row r="32544">
          <cell r="F32544" t="str">
            <v>3. Item Componente;PP - BLOQUE ESPUMA D-23.0;22</v>
          </cell>
          <cell r="J32544">
            <v>45542</v>
          </cell>
        </row>
        <row r="32545">
          <cell r="F32545" t="str">
            <v>3. Item Componente;PP - BLOQUE ESPUMA D-23.0;23</v>
          </cell>
          <cell r="J32545">
            <v>45542</v>
          </cell>
        </row>
        <row r="32546">
          <cell r="F32546" t="str">
            <v>3. Item Componente;PP - BLOQUE ESPUMA D-23.0;24</v>
          </cell>
          <cell r="J32546">
            <v>45542</v>
          </cell>
        </row>
        <row r="32547">
          <cell r="F32547" t="str">
            <v>3. Item Componente;PP - BLOQUE ESPUMA D-23.0;25</v>
          </cell>
          <cell r="J32547">
            <v>45542</v>
          </cell>
        </row>
        <row r="32548">
          <cell r="F32548" t="str">
            <v>3. Item Componente;PP - BLOQUE ESPUMA D-23.0;26</v>
          </cell>
          <cell r="J32548">
            <v>45542</v>
          </cell>
        </row>
        <row r="32549">
          <cell r="F32549" t="str">
            <v>1. Item OP;PP - BLOQUE ESPUMA D-23.0 DURA;1</v>
          </cell>
          <cell r="J32549">
            <v>45542</v>
          </cell>
        </row>
        <row r="32550">
          <cell r="F32550" t="str">
            <v>4. Operaciones;PP - BLOQUE ESPUMA D-23.0 DURA;1</v>
          </cell>
          <cell r="J32550">
            <v>45542</v>
          </cell>
        </row>
        <row r="32551">
          <cell r="F32551" t="str">
            <v>4. Operaciones;PP - BLOQUE ESPUMA D-23.0 DURA;2</v>
          </cell>
          <cell r="J32551">
            <v>45542</v>
          </cell>
        </row>
        <row r="32552">
          <cell r="F32552" t="str">
            <v>4. Operaciones;PP - BLOQUE ESPUMA D-23.0 DURA;3</v>
          </cell>
          <cell r="J32552">
            <v>45542</v>
          </cell>
        </row>
        <row r="32553">
          <cell r="F32553" t="str">
            <v>4. Operaciones;PP - BLOQUE ESPUMA D-23.0 DURA;4</v>
          </cell>
          <cell r="J32553">
            <v>45542</v>
          </cell>
        </row>
        <row r="32554">
          <cell r="F32554" t="str">
            <v>1. Item OP;PP - BLOQUE ESPUMA D-23.0 DURA;2</v>
          </cell>
          <cell r="J32554">
            <v>45542</v>
          </cell>
        </row>
        <row r="32555">
          <cell r="F32555" t="str">
            <v>2. Item Otros;PP - BLOQUE ESPUMA D-23.0 DURA;1</v>
          </cell>
          <cell r="J32555">
            <v>45542</v>
          </cell>
        </row>
        <row r="32556">
          <cell r="F32556" t="str">
            <v>2. Item Otros;PP - BLOQUE ESPUMA D-23.0 DURA;2</v>
          </cell>
          <cell r="J32556">
            <v>45542</v>
          </cell>
        </row>
        <row r="32557">
          <cell r="F32557" t="str">
            <v>3. Item Componente;PP - BLOQUE ESPUMA D-23.0 DURA;1</v>
          </cell>
          <cell r="J32557">
            <v>45542</v>
          </cell>
        </row>
        <row r="32558">
          <cell r="F32558" t="str">
            <v>3. Item Componente;PP - BLOQUE ESPUMA D-23.0 DURA;2</v>
          </cell>
          <cell r="J32558">
            <v>45542</v>
          </cell>
        </row>
        <row r="32559">
          <cell r="F32559" t="str">
            <v>3. Item Componente;PP - BLOQUE ESPUMA D-23.0 DURA;3</v>
          </cell>
          <cell r="J32559">
            <v>45542</v>
          </cell>
        </row>
        <row r="32560">
          <cell r="F32560" t="str">
            <v>3. Item Componente;PP - BLOQUE ESPUMA D-23.0 DURA;4</v>
          </cell>
          <cell r="J32560">
            <v>45542</v>
          </cell>
        </row>
        <row r="32561">
          <cell r="F32561" t="str">
            <v>3. Item Componente;PP - BLOQUE ESPUMA D-23.0 DURA;5</v>
          </cell>
          <cell r="J32561">
            <v>45542</v>
          </cell>
        </row>
        <row r="32562">
          <cell r="F32562" t="str">
            <v>3. Item Componente;PP - BLOQUE ESPUMA D-23.0 DURA;6</v>
          </cell>
          <cell r="J32562">
            <v>45542</v>
          </cell>
        </row>
        <row r="32563">
          <cell r="F32563" t="str">
            <v>3. Item Componente;PP - BLOQUE ESPUMA D-23.0 DURA;7</v>
          </cell>
          <cell r="J32563">
            <v>45542</v>
          </cell>
        </row>
        <row r="32564">
          <cell r="F32564" t="str">
            <v>3. Item Componente;PP - BLOQUE ESPUMA D-23.0 DURA;8</v>
          </cell>
          <cell r="J32564">
            <v>45542</v>
          </cell>
        </row>
        <row r="32565">
          <cell r="F32565" t="str">
            <v>3. Item Componente;PP - BLOQUE ESPUMA D-23.0 DURA;9</v>
          </cell>
          <cell r="J32565">
            <v>45542</v>
          </cell>
        </row>
        <row r="32566">
          <cell r="F32566" t="str">
            <v>3. Item Componente;PP - BLOQUE ESPUMA D-23.0 DURA;10</v>
          </cell>
          <cell r="J32566">
            <v>45542</v>
          </cell>
        </row>
        <row r="32567">
          <cell r="F32567" t="str">
            <v>3. Item Componente;PP - BLOQUE ESPUMA D-23.0 DURA;11</v>
          </cell>
          <cell r="J32567">
            <v>45542</v>
          </cell>
        </row>
        <row r="32568">
          <cell r="F32568" t="str">
            <v>3. Item Componente;PP - BLOQUE ESPUMA D-23.0 DURA;12</v>
          </cell>
          <cell r="J32568">
            <v>45542</v>
          </cell>
        </row>
        <row r="32569">
          <cell r="F32569" t="str">
            <v>3. Item Componente;PP - BLOQUE ESPUMA D-23.0 DURA;13</v>
          </cell>
          <cell r="J32569">
            <v>45542</v>
          </cell>
        </row>
        <row r="32570">
          <cell r="F32570" t="str">
            <v>4. Operaciones;PP - BLOQUE ESPUMA D-23.0 DURA;5</v>
          </cell>
          <cell r="J32570">
            <v>45542</v>
          </cell>
        </row>
        <row r="32571">
          <cell r="F32571" t="str">
            <v>4. Operaciones;PP - BLOQUE ESPUMA D-23.0 DURA;6</v>
          </cell>
          <cell r="J32571">
            <v>45542</v>
          </cell>
        </row>
        <row r="32572">
          <cell r="F32572" t="str">
            <v>4. Operaciones;PP - BLOQUE ESPUMA D-23.0 DURA;7</v>
          </cell>
          <cell r="J32572">
            <v>45542</v>
          </cell>
        </row>
        <row r="32573">
          <cell r="F32573" t="str">
            <v>4. Operaciones;PP - BLOQUE ESPUMA D-23.0 DURA;8</v>
          </cell>
          <cell r="J32573">
            <v>45542</v>
          </cell>
        </row>
        <row r="32574">
          <cell r="F32574" t="str">
            <v>4. Operaciones;PP - BLOQUE ESPUMA D-23.0 DURA;9</v>
          </cell>
          <cell r="J32574">
            <v>45542</v>
          </cell>
        </row>
        <row r="32575">
          <cell r="F32575" t="str">
            <v>4. Operaciones;PP - BLOQUE ESPUMA D-23.0 DURA;10</v>
          </cell>
          <cell r="J32575">
            <v>45542</v>
          </cell>
        </row>
        <row r="32576">
          <cell r="F32576" t="str">
            <v>3. Item Componente;PP - BLOQUE ESPUMA D-26.0;1</v>
          </cell>
          <cell r="J32576">
            <v>45542</v>
          </cell>
        </row>
        <row r="32577">
          <cell r="F32577" t="str">
            <v>3. Item Componente;PP - BLOQUE ESPUMA D-26.0;2</v>
          </cell>
          <cell r="J32577">
            <v>45542</v>
          </cell>
        </row>
        <row r="32578">
          <cell r="F32578" t="str">
            <v>3. Item Componente;PP - BLOQUE ESPUMA D-26.0;3</v>
          </cell>
          <cell r="J32578">
            <v>45542</v>
          </cell>
        </row>
        <row r="32579">
          <cell r="F32579" t="str">
            <v>3. Item Componente;PP - BLOQUE ESPUMA D-26.0;4</v>
          </cell>
          <cell r="J32579">
            <v>45542</v>
          </cell>
        </row>
        <row r="32580">
          <cell r="F32580" t="str">
            <v>3. Item Componente;PP - BLOQUE ESPUMA D-26.0;5</v>
          </cell>
          <cell r="J32580">
            <v>45542</v>
          </cell>
        </row>
        <row r="32581">
          <cell r="F32581" t="str">
            <v>3. Item Componente;PP - BLOQUE ESPUMA D-26.0;6</v>
          </cell>
          <cell r="J32581">
            <v>45542</v>
          </cell>
        </row>
        <row r="32582">
          <cell r="F32582" t="str">
            <v>3. Item Componente;PP - BLOQUE ESPUMA D-26.0;7</v>
          </cell>
          <cell r="J32582">
            <v>45542</v>
          </cell>
        </row>
        <row r="32583">
          <cell r="F32583" t="str">
            <v>3. Item Componente;PP - BLOQUE ESPUMA D-26.0;8</v>
          </cell>
          <cell r="J32583">
            <v>45542</v>
          </cell>
        </row>
        <row r="32584">
          <cell r="F32584" t="str">
            <v>3. Item Componente;PP - BLOQUE ESPUMA D-26.0;9</v>
          </cell>
          <cell r="J32584">
            <v>45542</v>
          </cell>
        </row>
        <row r="32585">
          <cell r="F32585" t="str">
            <v>3. Item Componente;PP - BLOQUE ESPUMA D-26.0;10</v>
          </cell>
          <cell r="J32585">
            <v>45542</v>
          </cell>
        </row>
        <row r="32586">
          <cell r="F32586" t="str">
            <v>3. Item Componente;PP - BLOQUE ESPUMA D-26.0;11</v>
          </cell>
          <cell r="J32586">
            <v>45542</v>
          </cell>
        </row>
        <row r="32587">
          <cell r="F32587" t="str">
            <v>3. Item Componente;PP - BLOQUE ESPUMA D-26.0;12</v>
          </cell>
          <cell r="J32587">
            <v>45542</v>
          </cell>
        </row>
        <row r="32588">
          <cell r="F32588" t="str">
            <v>3. Item Componente;PP - BLOQUE ESPUMA D-26.0;13</v>
          </cell>
          <cell r="J32588">
            <v>45542</v>
          </cell>
        </row>
        <row r="32589">
          <cell r="F32589" t="str">
            <v>3. Item Componente;PP - BLOQUE ESPUMA D-26.0;14</v>
          </cell>
          <cell r="J32589">
            <v>45542</v>
          </cell>
        </row>
        <row r="32590">
          <cell r="F32590" t="str">
            <v>1. Item OP;PP - BLOQUE ESPUMA D-26.0;1</v>
          </cell>
          <cell r="J32590">
            <v>45542</v>
          </cell>
        </row>
        <row r="32591">
          <cell r="F32591" t="str">
            <v>2. Item Otros;PP - BLOQUE ESPUMA D-26.0;1</v>
          </cell>
          <cell r="J32591">
            <v>45542</v>
          </cell>
        </row>
        <row r="32592">
          <cell r="F32592" t="str">
            <v>2. Item Otros;PP - BLOQUE ESPUMA D-26.0;2</v>
          </cell>
          <cell r="J32592">
            <v>45542</v>
          </cell>
        </row>
        <row r="32593">
          <cell r="F32593" t="str">
            <v>3. Item Componente;PP - BLOQUE ESPUMA D-26.0;15</v>
          </cell>
          <cell r="J32593">
            <v>45542</v>
          </cell>
        </row>
        <row r="32594">
          <cell r="F32594" t="str">
            <v>3. Item Componente;PP - BLOQUE ESPUMA D-26.0;16</v>
          </cell>
          <cell r="J32594">
            <v>45542</v>
          </cell>
        </row>
        <row r="32595">
          <cell r="F32595" t="str">
            <v>3. Item Componente;PP - BLOQUE ESPUMA D-26.0;17</v>
          </cell>
          <cell r="J32595">
            <v>45542</v>
          </cell>
        </row>
        <row r="32596">
          <cell r="F32596" t="str">
            <v>4. Operaciones;PP - BLOQUE ESPUMA D-26.0;1</v>
          </cell>
          <cell r="J32596">
            <v>45542</v>
          </cell>
        </row>
        <row r="32597">
          <cell r="F32597" t="str">
            <v>4. Operaciones;PP - BLOQUE ESPUMA D-26.0;2</v>
          </cell>
          <cell r="J32597">
            <v>45542</v>
          </cell>
        </row>
        <row r="32598">
          <cell r="F32598" t="str">
            <v>4. Operaciones;PP - BLOQUE ESPUMA D-26.0;3</v>
          </cell>
          <cell r="J32598">
            <v>45542</v>
          </cell>
        </row>
        <row r="32599">
          <cell r="F32599" t="str">
            <v>3. Item Componente;PP - BLOQUE ESPUMA D-26.0;18</v>
          </cell>
          <cell r="J32599">
            <v>45542</v>
          </cell>
        </row>
        <row r="32600">
          <cell r="F32600" t="str">
            <v>3. Item Componente;PP - BLOQUE ESPUMA D-26.0;19</v>
          </cell>
          <cell r="J32600">
            <v>45542</v>
          </cell>
        </row>
        <row r="32601">
          <cell r="F32601" t="str">
            <v>3. Item Componente;PP - BLOQUE ESPUMA D-26.0;20</v>
          </cell>
          <cell r="J32601">
            <v>45542</v>
          </cell>
        </row>
        <row r="32602">
          <cell r="F32602" t="str">
            <v>4. Operaciones;PP - BLOQUE ESPUMA D-26.0;4</v>
          </cell>
          <cell r="J32602">
            <v>45542</v>
          </cell>
        </row>
        <row r="32603">
          <cell r="F32603" t="str">
            <v>4. Operaciones;PP - BLOQUE ESPUMA D-26.0;5</v>
          </cell>
          <cell r="J32603">
            <v>45542</v>
          </cell>
        </row>
        <row r="32604">
          <cell r="F32604" t="str">
            <v>4. Operaciones;PP - BLOQUE ESPUMA D-26.0;6</v>
          </cell>
          <cell r="J32604">
            <v>45542</v>
          </cell>
        </row>
        <row r="32605">
          <cell r="F32605" t="str">
            <v>3. Item Componente;PP - BLOQUE ESPUMA D-26.0;21</v>
          </cell>
          <cell r="J32605">
            <v>45542</v>
          </cell>
        </row>
        <row r="32606">
          <cell r="F32606" t="str">
            <v>3. Item Componente;PP - BLOQUE ESPUMA D-26.0;22</v>
          </cell>
          <cell r="J32606">
            <v>45542</v>
          </cell>
        </row>
        <row r="32607">
          <cell r="F32607" t="str">
            <v>3. Item Componente;PP - BLOQUE ESPUMA D-26.0;23</v>
          </cell>
          <cell r="J32607">
            <v>45542</v>
          </cell>
        </row>
        <row r="32608">
          <cell r="F32608" t="str">
            <v>3. Item Componente;PP - BLOQUE ESPUMA D-26.0;24</v>
          </cell>
          <cell r="J32608">
            <v>45542</v>
          </cell>
        </row>
        <row r="32609">
          <cell r="F32609" t="str">
            <v>3. Item Componente;PP - BLOQUE ESPUMA D-26.0;25</v>
          </cell>
          <cell r="J32609">
            <v>45542</v>
          </cell>
        </row>
        <row r="32610">
          <cell r="F32610" t="str">
            <v>3. Item Componente;PP - BLOQUE ESPUMA D-26.0;26</v>
          </cell>
          <cell r="J32610">
            <v>45542</v>
          </cell>
        </row>
        <row r="32611">
          <cell r="F32611" t="str">
            <v>3. Item Componente;PP - BLOQUE ESPUMA D-26.0;27</v>
          </cell>
          <cell r="J32611">
            <v>45542</v>
          </cell>
        </row>
        <row r="32612">
          <cell r="F32612" t="str">
            <v>3. Item Componente;PP - BLOQUE ESPUMA D-26.0;28</v>
          </cell>
          <cell r="J32612">
            <v>45542</v>
          </cell>
        </row>
        <row r="32613">
          <cell r="F32613" t="str">
            <v>2. Item Otros;PP - BLOQUE ESPUMA D-26.0;3</v>
          </cell>
          <cell r="J32613">
            <v>45542</v>
          </cell>
        </row>
        <row r="32614">
          <cell r="F32614" t="str">
            <v>2. Item Otros;PP - BLOQUE ESPUMA D-26.0;4</v>
          </cell>
          <cell r="J32614">
            <v>45542</v>
          </cell>
        </row>
        <row r="32615">
          <cell r="F32615" t="str">
            <v>4. Operaciones;PP - BLOQUE ESPUMA D-26.0;7</v>
          </cell>
          <cell r="J32615">
            <v>45542</v>
          </cell>
        </row>
        <row r="32616">
          <cell r="F32616" t="str">
            <v>4. Operaciones;PP - BLOQUE ESPUMA D-26.0;8</v>
          </cell>
          <cell r="J32616">
            <v>45542</v>
          </cell>
        </row>
        <row r="32617">
          <cell r="F32617" t="str">
            <v>4. Operaciones;PP - BLOQUE ESPUMA D-26.0;9</v>
          </cell>
          <cell r="J32617">
            <v>45542</v>
          </cell>
        </row>
        <row r="32618">
          <cell r="F32618" t="str">
            <v>4. Operaciones;PP - BLOQUE ESPUMA D-26.0;10</v>
          </cell>
          <cell r="J32618">
            <v>45542</v>
          </cell>
        </row>
        <row r="32619">
          <cell r="F32619" t="str">
            <v>4. Operaciones;PP - BLOQUE ESPUMA D-26.0;11</v>
          </cell>
          <cell r="J32619">
            <v>45542</v>
          </cell>
        </row>
        <row r="32620">
          <cell r="F32620" t="str">
            <v>4. Operaciones;PP - BLOQUE ESPUMA D-26.0;12</v>
          </cell>
          <cell r="J32620">
            <v>45542</v>
          </cell>
        </row>
        <row r="32621">
          <cell r="F32621" t="str">
            <v>3. Item Componente;PP - BLOQUE ESPUMA D-23.0 DURA;14</v>
          </cell>
          <cell r="J32621">
            <v>45542</v>
          </cell>
        </row>
        <row r="32622">
          <cell r="F32622" t="str">
            <v>3. Item Componente;PP - BLOQUE ESPUMA D-23.0 DURA;15</v>
          </cell>
          <cell r="J32622">
            <v>45542</v>
          </cell>
        </row>
        <row r="32623">
          <cell r="F32623" t="str">
            <v>3. Item Componente;PP - BLOQUE ESPUMA D-23.0 DURA;16</v>
          </cell>
          <cell r="J32623">
            <v>45542</v>
          </cell>
        </row>
        <row r="32624">
          <cell r="F32624" t="str">
            <v>2. Item Otros;PP - BLOQUE ESPUMA D-23.0 DURA;3</v>
          </cell>
          <cell r="J32624">
            <v>45542</v>
          </cell>
        </row>
        <row r="32625">
          <cell r="F32625" t="str">
            <v>2. Item Otros;PP - BLOQUE ESPUMA D-23.0 DURA;4</v>
          </cell>
          <cell r="J32625">
            <v>45542</v>
          </cell>
        </row>
        <row r="32626">
          <cell r="F32626" t="str">
            <v>3. Item Componente;PP - BLOQUE ESPUMA D-23.0 DURA;17</v>
          </cell>
          <cell r="J32626">
            <v>45542</v>
          </cell>
        </row>
        <row r="32627">
          <cell r="F32627" t="str">
            <v>3. Item Componente;PP - BLOQUE ESPUMA D-23.0 DURA;18</v>
          </cell>
          <cell r="J32627">
            <v>45542</v>
          </cell>
        </row>
        <row r="32628">
          <cell r="F32628" t="str">
            <v>3. Item Componente;PP - BLOQUE ESPUMA D-23.0 DURA;19</v>
          </cell>
          <cell r="J32628">
            <v>45542</v>
          </cell>
        </row>
        <row r="32629">
          <cell r="F32629" t="str">
            <v>3. Item Componente;PP - BLOQUE ESPUMA D-23.0 DURA;20</v>
          </cell>
          <cell r="J32629">
            <v>45542</v>
          </cell>
        </row>
        <row r="32630">
          <cell r="F32630" t="str">
            <v>3. Item Componente;PP - BLOQUE ESPUMA D-23.0 DURA;21</v>
          </cell>
          <cell r="J32630">
            <v>45542</v>
          </cell>
        </row>
        <row r="32631">
          <cell r="F32631" t="str">
            <v>3. Item Componente;PP - BLOQUE ESPUMA D-23.0 DURA;22</v>
          </cell>
          <cell r="J32631">
            <v>45542</v>
          </cell>
        </row>
        <row r="32632">
          <cell r="F32632" t="str">
            <v>3. Item Componente;PP - BLOQUE ESPUMA D-23.0 DURA;23</v>
          </cell>
          <cell r="J32632">
            <v>45542</v>
          </cell>
        </row>
        <row r="32633">
          <cell r="F32633" t="str">
            <v>3. Item Componente;PP - BLOQUE ESPUMA D-23.0 DURA;24</v>
          </cell>
          <cell r="J32633">
            <v>45542</v>
          </cell>
        </row>
        <row r="32634">
          <cell r="F32634" t="str">
            <v>3. Item Componente;PP - BLOQUE ESPUMA D-23.0 DURA;25</v>
          </cell>
          <cell r="J32634">
            <v>45542</v>
          </cell>
        </row>
        <row r="32635">
          <cell r="F32635" t="str">
            <v>3. Item Componente;PP - BLOQUE ESPUMA D-23.0 DURA;26</v>
          </cell>
          <cell r="J32635">
            <v>45542</v>
          </cell>
        </row>
        <row r="32636">
          <cell r="F32636" t="str">
            <v>4. Operaciones;PP - BLOQUE ESPUMA D-23.0 DURA;11</v>
          </cell>
          <cell r="J32636">
            <v>45542</v>
          </cell>
        </row>
        <row r="32637">
          <cell r="F32637" t="str">
            <v>4. Operaciones;PP - BLOQUE ESPUMA D-23.0 DURA;12</v>
          </cell>
          <cell r="J32637">
            <v>45542</v>
          </cell>
        </row>
        <row r="32638">
          <cell r="F32638" t="str">
            <v>1. Item OP;PP - BLOQUE ESPUMA D-26.0;2</v>
          </cell>
          <cell r="J32638">
            <v>45542</v>
          </cell>
        </row>
        <row r="32639">
          <cell r="F32639" t="str">
            <v>4. Operaciones;PP - BLOQUE ESPUMA D-26.0;1</v>
          </cell>
          <cell r="J32639">
            <v>45545</v>
          </cell>
        </row>
        <row r="32640">
          <cell r="F32640" t="str">
            <v>4. Operaciones;PP - BLOQUE ESPUMA D-26.0;2</v>
          </cell>
          <cell r="J32640">
            <v>45545</v>
          </cell>
        </row>
        <row r="32641">
          <cell r="F32641" t="str">
            <v>4. Operaciones;PP - BLOQUE ESPUMA D-26.0;3</v>
          </cell>
          <cell r="J32641">
            <v>45545</v>
          </cell>
        </row>
        <row r="32642">
          <cell r="F32642" t="str">
            <v>4. Operaciones;PP - BLOQUE ESPUMA D-26.0;4</v>
          </cell>
          <cell r="J32642">
            <v>45545</v>
          </cell>
        </row>
        <row r="32643">
          <cell r="F32643" t="str">
            <v>4. Operaciones;PP - BLOQUE ESPUMA D-26.0;5</v>
          </cell>
          <cell r="J32643">
            <v>45545</v>
          </cell>
        </row>
        <row r="32644">
          <cell r="F32644" t="str">
            <v>4. Operaciones;PP - BLOQUE ESPUMA D-26.0;6</v>
          </cell>
          <cell r="J32644">
            <v>45545</v>
          </cell>
        </row>
        <row r="32645">
          <cell r="F32645" t="str">
            <v>2. Item Otros;PP - BLOQUE ESPUMA D-26.0;1</v>
          </cell>
          <cell r="J32645">
            <v>45545</v>
          </cell>
        </row>
        <row r="32646">
          <cell r="F32646" t="str">
            <v>2. Item Otros;PP - BLOQUE ESPUMA D-26.0;2</v>
          </cell>
          <cell r="J32646">
            <v>45545</v>
          </cell>
        </row>
        <row r="32647">
          <cell r="F32647" t="str">
            <v>3. Item Componente;PP - BLOQUE ESPUMA D-26.0;1</v>
          </cell>
          <cell r="J32647">
            <v>45545</v>
          </cell>
        </row>
        <row r="32648">
          <cell r="F32648" t="str">
            <v>3. Item Componente;PP - BLOQUE ESPUMA D-26.0;2</v>
          </cell>
          <cell r="J32648">
            <v>45545</v>
          </cell>
        </row>
        <row r="32649">
          <cell r="F32649" t="str">
            <v>3. Item Componente;PP - BLOQUE ESPUMA D-26.0;3</v>
          </cell>
          <cell r="J32649">
            <v>45545</v>
          </cell>
        </row>
        <row r="32650">
          <cell r="F32650" t="str">
            <v>3. Item Componente;PP - BLOQUE ESPUMA D-26.0;4</v>
          </cell>
          <cell r="J32650">
            <v>45545</v>
          </cell>
        </row>
        <row r="32651">
          <cell r="F32651" t="str">
            <v>3. Item Componente;PP - BLOQUE ESPUMA D-26.0;5</v>
          </cell>
          <cell r="J32651">
            <v>45545</v>
          </cell>
        </row>
        <row r="32652">
          <cell r="F32652" t="str">
            <v>3. Item Componente;PP - BLOQUE ESPUMA D-26.0;6</v>
          </cell>
          <cell r="J32652">
            <v>45545</v>
          </cell>
        </row>
        <row r="32653">
          <cell r="F32653" t="str">
            <v>3. Item Componente;PP - BLOQUE ESPUMA D-26.0;7</v>
          </cell>
          <cell r="J32653">
            <v>45545</v>
          </cell>
        </row>
        <row r="32654">
          <cell r="F32654" t="str">
            <v>3. Item Componente;PP - BLOQUE ESPUMA D-26.0;8</v>
          </cell>
          <cell r="J32654">
            <v>45545</v>
          </cell>
        </row>
        <row r="32655">
          <cell r="F32655" t="str">
            <v>3. Item Componente;PP - BLOQUE ESPUMA D-26.0;9</v>
          </cell>
          <cell r="J32655">
            <v>45545</v>
          </cell>
        </row>
        <row r="32656">
          <cell r="F32656" t="str">
            <v>3. Item Componente;PP - BLOQUE ESPUMA D-26.0;10</v>
          </cell>
          <cell r="J32656">
            <v>45545</v>
          </cell>
        </row>
        <row r="32657">
          <cell r="F32657" t="str">
            <v>3. Item Componente;PP - BLOQUE ESPUMA D-26.0;11</v>
          </cell>
          <cell r="J32657">
            <v>45545</v>
          </cell>
        </row>
        <row r="32658">
          <cell r="F32658" t="str">
            <v>3. Item Componente;PP - BLOQUE ESPUMA D-26.0;12</v>
          </cell>
          <cell r="J32658">
            <v>45545</v>
          </cell>
        </row>
        <row r="32659">
          <cell r="F32659" t="str">
            <v>3. Item Componente;PP - BLOQUE ESPUMA D-26.0;13</v>
          </cell>
          <cell r="J32659">
            <v>45545</v>
          </cell>
        </row>
        <row r="32660">
          <cell r="F32660" t="str">
            <v>3. Item Componente;PP - BLOQUE ESPUMA D-26.0;14</v>
          </cell>
          <cell r="J32660">
            <v>45545</v>
          </cell>
        </row>
        <row r="32661">
          <cell r="F32661" t="str">
            <v>4. Operaciones;PP - BLOQUE ESPUMA D-26.0 PENTA;1</v>
          </cell>
          <cell r="J32661">
            <v>45545</v>
          </cell>
        </row>
        <row r="32662">
          <cell r="F32662" t="str">
            <v>4. Operaciones;PP - BLOQUE ESPUMA D-26.0 PENTA;2</v>
          </cell>
          <cell r="J32662">
            <v>45545</v>
          </cell>
        </row>
        <row r="32663">
          <cell r="F32663" t="str">
            <v>4. Operaciones;PP - BLOQUE ESPUMA D-26.0 PENTA;3</v>
          </cell>
          <cell r="J32663">
            <v>45545</v>
          </cell>
        </row>
        <row r="32664">
          <cell r="F32664" t="str">
            <v>4. Operaciones;PP - BLOQUE ESPUMA D-26.0 PENTA;4</v>
          </cell>
          <cell r="J32664">
            <v>45545</v>
          </cell>
        </row>
        <row r="32665">
          <cell r="F32665" t="str">
            <v>4. Operaciones;PP - BLOQUE ESPUMA D-26.0 PENTA;5</v>
          </cell>
          <cell r="J32665">
            <v>45545</v>
          </cell>
        </row>
        <row r="32666">
          <cell r="F32666" t="str">
            <v>4. Operaciones;PP - BLOQUE ESPUMA D-26.0 PENTA;6</v>
          </cell>
          <cell r="J32666">
            <v>45545</v>
          </cell>
        </row>
        <row r="32667">
          <cell r="F32667" t="str">
            <v>3. Item Componente;PP - BLOQUE ESPUMA D-26.0 PENTA;1</v>
          </cell>
          <cell r="J32667">
            <v>45545</v>
          </cell>
        </row>
        <row r="32668">
          <cell r="F32668" t="str">
            <v>3. Item Componente;PP - BLOQUE ESPUMA D-26.0 PENTA;2</v>
          </cell>
          <cell r="J32668">
            <v>45545</v>
          </cell>
        </row>
        <row r="32669">
          <cell r="F32669" t="str">
            <v>3. Item Componente;PP - BLOQUE ESPUMA D-26.0 PENTA;3</v>
          </cell>
          <cell r="J32669">
            <v>45545</v>
          </cell>
        </row>
        <row r="32670">
          <cell r="F32670" t="str">
            <v>3. Item Componente;PP - BLOQUE ESPUMA D-26.0 PENTA;4</v>
          </cell>
          <cell r="J32670">
            <v>45545</v>
          </cell>
        </row>
        <row r="32671">
          <cell r="F32671" t="str">
            <v>3. Item Componente;PP - BLOQUE ESPUMA D-26.0 PENTA;5</v>
          </cell>
          <cell r="J32671">
            <v>45545</v>
          </cell>
        </row>
        <row r="32672">
          <cell r="F32672" t="str">
            <v>3. Item Componente;PP - BLOQUE ESPUMA D-26.0 PENTA;6</v>
          </cell>
          <cell r="J32672">
            <v>45545</v>
          </cell>
        </row>
        <row r="32673">
          <cell r="F32673" t="str">
            <v>3. Item Componente;PP - BLOQUE ESPUMA D-26.0 PENTA;7</v>
          </cell>
          <cell r="J32673">
            <v>45545</v>
          </cell>
        </row>
        <row r="32674">
          <cell r="F32674" t="str">
            <v>3. Item Componente;PP - BLOQUE ESPUMA D-26.0 PENTA;8</v>
          </cell>
          <cell r="J32674">
            <v>45545</v>
          </cell>
        </row>
        <row r="32675">
          <cell r="F32675" t="str">
            <v>1. Item OP;PP - BLOQUE ESPUMA D-26.0 PENTA;1</v>
          </cell>
          <cell r="J32675">
            <v>45545</v>
          </cell>
        </row>
        <row r="32676">
          <cell r="F32676" t="str">
            <v>3. Item Componente;PP - BLOQUE ESPUMA D-26.0 PENTA;9</v>
          </cell>
          <cell r="J32676">
            <v>45545</v>
          </cell>
        </row>
        <row r="32677">
          <cell r="F32677" t="str">
            <v>3. Item Componente;PP - BLOQUE ESPUMA D-26.0 PENTA;10</v>
          </cell>
          <cell r="J32677">
            <v>45545</v>
          </cell>
        </row>
        <row r="32678">
          <cell r="F32678" t="str">
            <v>3. Item Componente;PP - BLOQUE ESPUMA D-26.0 PENTA;11</v>
          </cell>
          <cell r="J32678">
            <v>45545</v>
          </cell>
        </row>
        <row r="32679">
          <cell r="F32679" t="str">
            <v>3. Item Componente;PP - BLOQUE ESPUMA D-26.0 PENTA;12</v>
          </cell>
          <cell r="J32679">
            <v>45545</v>
          </cell>
        </row>
        <row r="32680">
          <cell r="F32680" t="str">
            <v>3. Item Componente;PP - BLOQUE ESPUMA D-26.0 PENTA;13</v>
          </cell>
          <cell r="J32680">
            <v>45545</v>
          </cell>
        </row>
        <row r="32681">
          <cell r="F32681" t="str">
            <v>2. Item Otros;PP - BLOQUE ESPUMA D-26.0 PENTA;1</v>
          </cell>
          <cell r="J32681">
            <v>45545</v>
          </cell>
        </row>
        <row r="32682">
          <cell r="F32682" t="str">
            <v>2. Item Otros;PP - BLOQUE ESPUMA D-26.0 PENTA;2</v>
          </cell>
          <cell r="J32682">
            <v>45545</v>
          </cell>
        </row>
        <row r="32683">
          <cell r="F32683" t="str">
            <v>1. Item OP;PP - BLOQUE ESPUMA D-23.0 PENTA;1</v>
          </cell>
          <cell r="J32683">
            <v>45545</v>
          </cell>
        </row>
        <row r="32684">
          <cell r="F32684" t="str">
            <v>2. Item Otros;PP - BLOQUE ESPUMA D-23.0 PENTA;1</v>
          </cell>
          <cell r="J32684">
            <v>45545</v>
          </cell>
        </row>
        <row r="32685">
          <cell r="F32685" t="str">
            <v>2. Item Otros;PP - BLOQUE ESPUMA D-23.0 PENTA;2</v>
          </cell>
          <cell r="J32685">
            <v>45545</v>
          </cell>
        </row>
        <row r="32686">
          <cell r="F32686" t="str">
            <v>4. Operaciones;PP - BLOQUE ESPUMA D-23.0 PENTA;1</v>
          </cell>
          <cell r="J32686">
            <v>45545</v>
          </cell>
        </row>
        <row r="32687">
          <cell r="F32687" t="str">
            <v>4. Operaciones;PP - BLOQUE ESPUMA D-23.0 PENTA;2</v>
          </cell>
          <cell r="J32687">
            <v>45545</v>
          </cell>
        </row>
        <row r="32688">
          <cell r="F32688" t="str">
            <v>4. Operaciones;PP - BLOQUE ESPUMA D-23.0 PENTA;3</v>
          </cell>
          <cell r="J32688">
            <v>45545</v>
          </cell>
        </row>
        <row r="32689">
          <cell r="F32689" t="str">
            <v>4. Operaciones;PP - BLOQUE ESPUMA D-23.0 PENTA;4</v>
          </cell>
          <cell r="J32689">
            <v>45545</v>
          </cell>
        </row>
        <row r="32690">
          <cell r="F32690" t="str">
            <v>4. Operaciones;PP - BLOQUE ESPUMA D-23.0 PENTA;5</v>
          </cell>
          <cell r="J32690">
            <v>45545</v>
          </cell>
        </row>
        <row r="32691">
          <cell r="F32691" t="str">
            <v>4. Operaciones;PP - BLOQUE ESPUMA D-23.0 PENTA;6</v>
          </cell>
          <cell r="J32691">
            <v>45545</v>
          </cell>
        </row>
        <row r="32692">
          <cell r="F32692" t="str">
            <v>3. Item Componente;PP - BLOQUE ESPUMA D-23.0 PENTA;1</v>
          </cell>
          <cell r="J32692">
            <v>45545</v>
          </cell>
        </row>
        <row r="32693">
          <cell r="F32693" t="str">
            <v>3. Item Componente;PP - BLOQUE ESPUMA D-23.0 PENTA;2</v>
          </cell>
          <cell r="J32693">
            <v>45545</v>
          </cell>
        </row>
        <row r="32694">
          <cell r="F32694" t="str">
            <v>3. Item Componente;PP - BLOQUE ESPUMA D-23.0 PENTA;3</v>
          </cell>
          <cell r="J32694">
            <v>45545</v>
          </cell>
        </row>
        <row r="32695">
          <cell r="F32695" t="str">
            <v>3. Item Componente;PP - BLOQUE ESPUMA D-23.0 PENTA;4</v>
          </cell>
          <cell r="J32695">
            <v>45545</v>
          </cell>
        </row>
        <row r="32696">
          <cell r="F32696" t="str">
            <v>3. Item Componente;PP - BLOQUE ESPUMA D-23.0 PENTA;5</v>
          </cell>
          <cell r="J32696">
            <v>45545</v>
          </cell>
        </row>
        <row r="32697">
          <cell r="F32697" t="str">
            <v>3. Item Componente;PP - BLOQUE ESPUMA D-23.0 PENTA;6</v>
          </cell>
          <cell r="J32697">
            <v>45545</v>
          </cell>
        </row>
        <row r="32698">
          <cell r="F32698" t="str">
            <v>3. Item Componente;PP - BLOQUE ESPUMA D-23.0 PENTA;7</v>
          </cell>
          <cell r="J32698">
            <v>45545</v>
          </cell>
        </row>
        <row r="32699">
          <cell r="F32699" t="str">
            <v>3. Item Componente;PP - BLOQUE ESPUMA D-23.0 PENTA;8</v>
          </cell>
          <cell r="J32699">
            <v>45545</v>
          </cell>
        </row>
        <row r="32700">
          <cell r="F32700" t="str">
            <v>2. Item Otros;PP - BLOQUE ESPUMA D-26.0;3</v>
          </cell>
          <cell r="J32700">
            <v>45545</v>
          </cell>
        </row>
        <row r="32701">
          <cell r="F32701" t="str">
            <v>2. Item Otros;PP - BLOQUE ESPUMA D-26.0;4</v>
          </cell>
          <cell r="J32701">
            <v>45545</v>
          </cell>
        </row>
        <row r="32702">
          <cell r="F32702" t="str">
            <v>4. Operaciones;PP - BLOQUE ESPUMA D-26.0;7</v>
          </cell>
          <cell r="J32702">
            <v>45545</v>
          </cell>
        </row>
        <row r="32703">
          <cell r="F32703" t="str">
            <v>4. Operaciones;PP - BLOQUE ESPUMA D-26.0;8</v>
          </cell>
          <cell r="J32703">
            <v>45545</v>
          </cell>
        </row>
        <row r="32704">
          <cell r="F32704" t="str">
            <v>4. Operaciones;PP - BLOQUE ESPUMA D-26.0;9</v>
          </cell>
          <cell r="J32704">
            <v>45545</v>
          </cell>
        </row>
        <row r="32705">
          <cell r="F32705" t="str">
            <v>4. Operaciones;PP - BLOQUE ESPUMA D-26.0;10</v>
          </cell>
          <cell r="J32705">
            <v>45545</v>
          </cell>
        </row>
        <row r="32706">
          <cell r="F32706" t="str">
            <v>4. Operaciones;PP - BLOQUE ESPUMA D-26.0;11</v>
          </cell>
          <cell r="J32706">
            <v>45545</v>
          </cell>
        </row>
        <row r="32707">
          <cell r="F32707" t="str">
            <v>4. Operaciones;PP - BLOQUE ESPUMA D-26.0;12</v>
          </cell>
          <cell r="J32707">
            <v>45545</v>
          </cell>
        </row>
        <row r="32708">
          <cell r="F32708" t="str">
            <v>1. Item OP;PP - BLOQUE ESPUMA D-26.0;1</v>
          </cell>
          <cell r="J32708">
            <v>45545</v>
          </cell>
        </row>
        <row r="32709">
          <cell r="F32709" t="str">
            <v>3. Item Componente;PP - BLOQUE ESPUMA D-23.0 PENTA;9</v>
          </cell>
          <cell r="J32709">
            <v>45545</v>
          </cell>
        </row>
        <row r="32710">
          <cell r="F32710" t="str">
            <v>3. Item Componente;PP - BLOQUE ESPUMA D-23.0 PENTA;10</v>
          </cell>
          <cell r="J32710">
            <v>45545</v>
          </cell>
        </row>
        <row r="32711">
          <cell r="F32711" t="str">
            <v>3. Item Componente;PP - BLOQUE ESPUMA D-23.0 PENTA;11</v>
          </cell>
          <cell r="J32711">
            <v>45545</v>
          </cell>
        </row>
        <row r="32712">
          <cell r="F32712" t="str">
            <v>3. Item Componente;PP - BLOQUE ESPUMA D-23.0 PENTA;12</v>
          </cell>
          <cell r="J32712">
            <v>45545</v>
          </cell>
        </row>
        <row r="32713">
          <cell r="F32713" t="str">
            <v>3. Item Componente;PP - BLOQUE ESPUMA D-23.0 PENTA;13</v>
          </cell>
          <cell r="J32713">
            <v>45545</v>
          </cell>
        </row>
        <row r="32714">
          <cell r="F32714" t="str">
            <v>3. Item Componente;PP - BLOQUE ESPUMA D-26.0;15</v>
          </cell>
          <cell r="J32714">
            <v>45545</v>
          </cell>
        </row>
        <row r="32715">
          <cell r="F32715" t="str">
            <v>3. Item Componente;PP - BLOQUE ESPUMA D-26.0;16</v>
          </cell>
          <cell r="J32715">
            <v>45545</v>
          </cell>
        </row>
        <row r="32716">
          <cell r="F32716" t="str">
            <v>3. Item Componente;PP - BLOQUE ESPUMA D-26.0;17</v>
          </cell>
          <cell r="J32716">
            <v>45545</v>
          </cell>
        </row>
        <row r="32717">
          <cell r="F32717" t="str">
            <v>3. Item Componente;PP - BLOQUE ESPUMA D-26.0;18</v>
          </cell>
          <cell r="J32717">
            <v>45545</v>
          </cell>
        </row>
        <row r="32718">
          <cell r="F32718" t="str">
            <v>3. Item Componente;PP - BLOQUE ESPUMA D-26.0;19</v>
          </cell>
          <cell r="J32718">
            <v>45545</v>
          </cell>
        </row>
        <row r="32719">
          <cell r="F32719" t="str">
            <v>3. Item Componente;PP - BLOQUE ESPUMA D-26.0;20</v>
          </cell>
          <cell r="J32719">
            <v>45545</v>
          </cell>
        </row>
        <row r="32720">
          <cell r="F32720" t="str">
            <v>3. Item Componente;PP - BLOQUE ESPUMA D-26.0;21</v>
          </cell>
          <cell r="J32720">
            <v>45545</v>
          </cell>
        </row>
        <row r="32721">
          <cell r="F32721" t="str">
            <v>3. Item Componente;PP - BLOQUE ESPUMA D-26.0;22</v>
          </cell>
          <cell r="J32721">
            <v>45545</v>
          </cell>
        </row>
        <row r="32722">
          <cell r="F32722" t="str">
            <v>3. Item Componente;PP - BLOQUE ESPUMA D-26.0;23</v>
          </cell>
          <cell r="J32722">
            <v>45545</v>
          </cell>
        </row>
        <row r="32723">
          <cell r="F32723" t="str">
            <v>3. Item Componente;PP - BLOQUE ESPUMA D-26.0;24</v>
          </cell>
          <cell r="J32723">
            <v>45545</v>
          </cell>
        </row>
        <row r="32724">
          <cell r="F32724" t="str">
            <v>3. Item Componente;PP - BLOQUE ESPUMA D-26.0;25</v>
          </cell>
          <cell r="J32724">
            <v>45545</v>
          </cell>
        </row>
        <row r="32725">
          <cell r="F32725" t="str">
            <v>3. Item Componente;PP - BLOQUE ESPUMA D-26.0;26</v>
          </cell>
          <cell r="J32725">
            <v>45545</v>
          </cell>
        </row>
        <row r="32726">
          <cell r="F32726" t="str">
            <v>3. Item Componente;PP - BLOQUE ESPUMA D-26.0;27</v>
          </cell>
          <cell r="J32726">
            <v>45545</v>
          </cell>
        </row>
        <row r="32727">
          <cell r="F32727" t="str">
            <v>1. Item OP;PP - BLOQUE ESPUMA D-26.0;2</v>
          </cell>
          <cell r="J32727">
            <v>45545</v>
          </cell>
        </row>
        <row r="32728">
          <cell r="F32728" t="str">
            <v>1. Item OP;PP - BLOQUE ESPUMA D-23.0;1</v>
          </cell>
          <cell r="J32728">
            <v>45545</v>
          </cell>
        </row>
        <row r="32729">
          <cell r="F32729" t="str">
            <v>3. Item Componente;PP - BLOQUE ESPUMA D-23.0;1</v>
          </cell>
          <cell r="J32729">
            <v>45545</v>
          </cell>
        </row>
        <row r="32730">
          <cell r="F32730" t="str">
            <v>3. Item Componente;PP - BLOQUE ESPUMA D-23.0;2</v>
          </cell>
          <cell r="J32730">
            <v>45545</v>
          </cell>
        </row>
        <row r="32731">
          <cell r="F32731" t="str">
            <v>3. Item Componente;PP - BLOQUE ESPUMA D-23.0;3</v>
          </cell>
          <cell r="J32731">
            <v>45545</v>
          </cell>
        </row>
        <row r="32732">
          <cell r="F32732" t="str">
            <v>2. Item Otros;PP - BLOQUE ESPUMA D-23.0;1</v>
          </cell>
          <cell r="J32732">
            <v>45545</v>
          </cell>
        </row>
        <row r="32733">
          <cell r="F32733" t="str">
            <v>3. Item Componente;PP - BLOQUE ESPUMA D-23.0;4</v>
          </cell>
          <cell r="J32733">
            <v>45545</v>
          </cell>
        </row>
        <row r="32734">
          <cell r="F32734" t="str">
            <v>3. Item Componente;PP - BLOQUE ESPUMA D-23.0;5</v>
          </cell>
          <cell r="J32734">
            <v>45545</v>
          </cell>
        </row>
        <row r="32735">
          <cell r="F32735" t="str">
            <v>3. Item Componente;PP - BLOQUE ESPUMA D-23.0;6</v>
          </cell>
          <cell r="J32735">
            <v>45545</v>
          </cell>
        </row>
        <row r="32736">
          <cell r="F32736" t="str">
            <v>3. Item Componente;PP - BLOQUE ESPUMA D-23.0;7</v>
          </cell>
          <cell r="J32736">
            <v>45545</v>
          </cell>
        </row>
        <row r="32737">
          <cell r="F32737" t="str">
            <v>3. Item Componente;PP - BLOQUE ESPUMA D-23.0;8</v>
          </cell>
          <cell r="J32737">
            <v>45545</v>
          </cell>
        </row>
        <row r="32738">
          <cell r="F32738" t="str">
            <v>3. Item Componente;PP - BLOQUE ESPUMA D-23.0;9</v>
          </cell>
          <cell r="J32738">
            <v>45545</v>
          </cell>
        </row>
        <row r="32739">
          <cell r="F32739" t="str">
            <v>3. Item Componente;PP - BLOQUE ESPUMA D-23.0;10</v>
          </cell>
          <cell r="J32739">
            <v>45545</v>
          </cell>
        </row>
        <row r="32740">
          <cell r="F32740" t="str">
            <v>3. Item Componente;PP - BLOQUE ESPUMA D-23.0;11</v>
          </cell>
          <cell r="J32740">
            <v>45545</v>
          </cell>
        </row>
        <row r="32741">
          <cell r="F32741" t="str">
            <v>4. Operaciones;PP - BLOQUE ESPUMA D-23.0;1</v>
          </cell>
          <cell r="J32741">
            <v>45545</v>
          </cell>
        </row>
        <row r="32742">
          <cell r="F32742" t="str">
            <v>4. Operaciones;PP - BLOQUE ESPUMA D-23.0;2</v>
          </cell>
          <cell r="J32742">
            <v>45545</v>
          </cell>
        </row>
        <row r="32743">
          <cell r="F32743" t="str">
            <v>4. Operaciones;PP - BLOQUE ESPUMA D-23.0;3</v>
          </cell>
          <cell r="J32743">
            <v>45545</v>
          </cell>
        </row>
        <row r="32744">
          <cell r="F32744" t="str">
            <v>3. Item Componente;PP - BLOQUE ESPUMA D-23.0;12</v>
          </cell>
          <cell r="J32744">
            <v>45545</v>
          </cell>
        </row>
        <row r="32745">
          <cell r="F32745" t="str">
            <v>3. Item Componente;PP - BLOQUE ESPUMA D-23.0;13</v>
          </cell>
          <cell r="J32745">
            <v>45545</v>
          </cell>
        </row>
        <row r="32746">
          <cell r="F32746" t="str">
            <v>3. Item Componente;PP - BLOQUE ESPUMA D-23.0;14</v>
          </cell>
          <cell r="J32746">
            <v>45545</v>
          </cell>
        </row>
        <row r="32747">
          <cell r="F32747" t="str">
            <v>4. Operaciones;PP - BLOQUE ESPUMA D-23.0;4</v>
          </cell>
          <cell r="J32747">
            <v>45545</v>
          </cell>
        </row>
        <row r="32748">
          <cell r="F32748" t="str">
            <v>4. Operaciones;PP - BLOQUE ESPUMA D-23.0;5</v>
          </cell>
          <cell r="J32748">
            <v>45545</v>
          </cell>
        </row>
        <row r="32749">
          <cell r="F32749" t="str">
            <v>4. Operaciones;PP - BLOQUE ESPUMA D-23.0;6</v>
          </cell>
          <cell r="J32749">
            <v>45545</v>
          </cell>
        </row>
        <row r="32750">
          <cell r="F32750" t="str">
            <v>2. Item Otros;PP - BLOQUE ESPUMA D-23.0;2</v>
          </cell>
          <cell r="J32750">
            <v>45545</v>
          </cell>
        </row>
        <row r="32751">
          <cell r="F32751" t="str">
            <v>4. Operaciones;PP - BLOQUE ESPUMA D-20.0;1</v>
          </cell>
          <cell r="J32751">
            <v>45545</v>
          </cell>
        </row>
        <row r="32752">
          <cell r="F32752" t="str">
            <v>4. Operaciones;PP - BLOQUE ESPUMA D-20.0;2</v>
          </cell>
          <cell r="J32752">
            <v>45545</v>
          </cell>
        </row>
        <row r="32753">
          <cell r="F32753" t="str">
            <v>4. Operaciones;PP - BLOQUE ESPUMA D-20.0;3</v>
          </cell>
          <cell r="J32753">
            <v>45545</v>
          </cell>
        </row>
        <row r="32754">
          <cell r="F32754" t="str">
            <v>4. Operaciones;PP - BLOQUE ESPUMA D-20.0;4</v>
          </cell>
          <cell r="J32754">
            <v>45545</v>
          </cell>
        </row>
        <row r="32755">
          <cell r="F32755" t="str">
            <v>4. Operaciones;PP - BLOQUE ESPUMA D-20.0;5</v>
          </cell>
          <cell r="J32755">
            <v>45545</v>
          </cell>
        </row>
        <row r="32756">
          <cell r="F32756" t="str">
            <v>4. Operaciones;PP - BLOQUE ESPUMA D-20.0;6</v>
          </cell>
          <cell r="J32756">
            <v>45545</v>
          </cell>
        </row>
        <row r="32757">
          <cell r="F32757" t="str">
            <v>1. Item OP;PP - BLOQUE ESPUMA D-23.0;2</v>
          </cell>
          <cell r="J32757">
            <v>45545</v>
          </cell>
        </row>
        <row r="32758">
          <cell r="F32758" t="str">
            <v>2. Item Otros;PP - BLOQUE ESPUMA D-23.0;3</v>
          </cell>
          <cell r="J32758">
            <v>45545</v>
          </cell>
        </row>
        <row r="32759">
          <cell r="F32759" t="str">
            <v>2. Item Otros;PP - BLOQUE ESPUMA D-23.0;4</v>
          </cell>
          <cell r="J32759">
            <v>45545</v>
          </cell>
        </row>
        <row r="32760">
          <cell r="F32760" t="str">
            <v>3. Item Componente;PP - BLOQUE ESPUMA D-23.0;15</v>
          </cell>
          <cell r="J32760">
            <v>45545</v>
          </cell>
        </row>
        <row r="32761">
          <cell r="F32761" t="str">
            <v>3. Item Componente;PP - BLOQUE ESPUMA D-23.0;16</v>
          </cell>
          <cell r="J32761">
            <v>45545</v>
          </cell>
        </row>
        <row r="32762">
          <cell r="F32762" t="str">
            <v>3. Item Componente;PP - BLOQUE ESPUMA D-23.0;17</v>
          </cell>
          <cell r="J32762">
            <v>45545</v>
          </cell>
        </row>
        <row r="32763">
          <cell r="F32763" t="str">
            <v>4. Operaciones;PP - BLOQUE ESPUMA D-23.0;7</v>
          </cell>
          <cell r="J32763">
            <v>45545</v>
          </cell>
        </row>
        <row r="32764">
          <cell r="F32764" t="str">
            <v>4. Operaciones;PP - BLOQUE ESPUMA D-23.0;8</v>
          </cell>
          <cell r="J32764">
            <v>45545</v>
          </cell>
        </row>
        <row r="32765">
          <cell r="F32765" t="str">
            <v>3. Item Componente;PP - BLOQUE ESPUMA D-23.0;18</v>
          </cell>
          <cell r="J32765">
            <v>45545</v>
          </cell>
        </row>
        <row r="32766">
          <cell r="F32766" t="str">
            <v>3. Item Componente;PP - BLOQUE ESPUMA D-23.0;19</v>
          </cell>
          <cell r="J32766">
            <v>45545</v>
          </cell>
        </row>
        <row r="32767">
          <cell r="F32767" t="str">
            <v>4. Operaciones;PP - BLOQUE ESPUMA D-23.0;9</v>
          </cell>
          <cell r="J32767">
            <v>45545</v>
          </cell>
        </row>
        <row r="32768">
          <cell r="F32768" t="str">
            <v>4. Operaciones;PP - BLOQUE ESPUMA D-23.0;10</v>
          </cell>
          <cell r="J32768">
            <v>45545</v>
          </cell>
        </row>
        <row r="32769">
          <cell r="F32769" t="str">
            <v>4. Operaciones;PP - BLOQUE ESPUMA D-23.0;11</v>
          </cell>
          <cell r="J32769">
            <v>45545</v>
          </cell>
        </row>
        <row r="32770">
          <cell r="F32770" t="str">
            <v>4. Operaciones;PP - BLOQUE ESPUMA D-23.0;12</v>
          </cell>
          <cell r="J32770">
            <v>45545</v>
          </cell>
        </row>
        <row r="32771">
          <cell r="F32771" t="str">
            <v>3. Item Componente;PP - BLOQUE ESPUMA D-23.0;20</v>
          </cell>
          <cell r="J32771">
            <v>45545</v>
          </cell>
        </row>
        <row r="32772">
          <cell r="F32772" t="str">
            <v>3. Item Componente;PP - BLOQUE ESPUMA D-23.0;21</v>
          </cell>
          <cell r="J32772">
            <v>45545</v>
          </cell>
        </row>
        <row r="32773">
          <cell r="F32773" t="str">
            <v>3. Item Componente;PP - BLOQUE ESPUMA D-23.0;22</v>
          </cell>
          <cell r="J32773">
            <v>45545</v>
          </cell>
        </row>
        <row r="32774">
          <cell r="F32774" t="str">
            <v>3. Item Componente;PP - BLOQUE ESPUMA D-23.0;23</v>
          </cell>
          <cell r="J32774">
            <v>45545</v>
          </cell>
        </row>
        <row r="32775">
          <cell r="F32775" t="str">
            <v>3. Item Componente;PP - BLOQUE ESPUMA D-23.0;24</v>
          </cell>
          <cell r="J32775">
            <v>45545</v>
          </cell>
        </row>
        <row r="32776">
          <cell r="F32776" t="str">
            <v>3. Item Componente;PP - BLOQUE ESPUMA D-23.0;25</v>
          </cell>
          <cell r="J32776">
            <v>45545</v>
          </cell>
        </row>
        <row r="32777">
          <cell r="F32777" t="str">
            <v>3. Item Componente;PP - BLOQUE ESPUMA D-23.0;26</v>
          </cell>
          <cell r="J32777">
            <v>45545</v>
          </cell>
        </row>
        <row r="32778">
          <cell r="F32778" t="str">
            <v>3. Item Componente;PP - BLOQUE ESPUMA D-23.0;27</v>
          </cell>
          <cell r="J32778">
            <v>45545</v>
          </cell>
        </row>
        <row r="32779">
          <cell r="F32779" t="str">
            <v>2. Item Otros;PP - BLOQUE ESPUMA D-20.0;1</v>
          </cell>
          <cell r="J32779">
            <v>45545</v>
          </cell>
        </row>
        <row r="32780">
          <cell r="F32780" t="str">
            <v>2. Item Otros;PP - BLOQUE ESPUMA D-20.0;2</v>
          </cell>
          <cell r="J32780">
            <v>45545</v>
          </cell>
        </row>
        <row r="32781">
          <cell r="F32781" t="str">
            <v>3. Item Componente;PP - BLOQUE ESPUMA D-20.0;1</v>
          </cell>
          <cell r="J32781">
            <v>45545</v>
          </cell>
        </row>
        <row r="32782">
          <cell r="F32782" t="str">
            <v>3. Item Componente;PP - BLOQUE ESPUMA D-20.0;2</v>
          </cell>
          <cell r="J32782">
            <v>45545</v>
          </cell>
        </row>
        <row r="32783">
          <cell r="F32783" t="str">
            <v>3. Item Componente;PP - BLOQUE ESPUMA D-20.0;3</v>
          </cell>
          <cell r="J32783">
            <v>45545</v>
          </cell>
        </row>
        <row r="32784">
          <cell r="F32784" t="str">
            <v>3. Item Componente;PP - BLOQUE ESPUMA D-20.0;4</v>
          </cell>
          <cell r="J32784">
            <v>45545</v>
          </cell>
        </row>
        <row r="32785">
          <cell r="F32785" t="str">
            <v>3. Item Componente;PP - BLOQUE ESPUMA D-20.0;5</v>
          </cell>
          <cell r="J32785">
            <v>45545</v>
          </cell>
        </row>
        <row r="32786">
          <cell r="F32786" t="str">
            <v>3. Item Componente;PP - BLOQUE ESPUMA D-20.0;6</v>
          </cell>
          <cell r="J32786">
            <v>45545</v>
          </cell>
        </row>
        <row r="32787">
          <cell r="F32787" t="str">
            <v>3. Item Componente;PP - BLOQUE ESPUMA D-20.0;7</v>
          </cell>
          <cell r="J32787">
            <v>45545</v>
          </cell>
        </row>
        <row r="32788">
          <cell r="F32788" t="str">
            <v>3. Item Componente;PP - BLOQUE ESPUMA D-20.0;8</v>
          </cell>
          <cell r="J32788">
            <v>45545</v>
          </cell>
        </row>
        <row r="32789">
          <cell r="F32789" t="str">
            <v>3. Item Componente;PP - BLOQUE ESPUMA D-20.0;9</v>
          </cell>
          <cell r="J32789">
            <v>45545</v>
          </cell>
        </row>
        <row r="32790">
          <cell r="F32790" t="str">
            <v>3. Item Componente;PP - BLOQUE ESPUMA D-20.0;10</v>
          </cell>
          <cell r="J32790">
            <v>45545</v>
          </cell>
        </row>
        <row r="32791">
          <cell r="F32791" t="str">
            <v>3. Item Componente;PP - BLOQUE ESPUMA D-20.0;11</v>
          </cell>
          <cell r="J32791">
            <v>45545</v>
          </cell>
        </row>
        <row r="32792">
          <cell r="F32792" t="str">
            <v>3. Item Componente;PP - BLOQUE ESPUMA D-20.0;12</v>
          </cell>
          <cell r="J32792">
            <v>45545</v>
          </cell>
        </row>
        <row r="32793">
          <cell r="F32793" t="str">
            <v>3. Item Componente;PP - BLOQUE ESPUMA D-20.0;13</v>
          </cell>
          <cell r="J32793">
            <v>45545</v>
          </cell>
        </row>
        <row r="32794">
          <cell r="F32794" t="str">
            <v>3. Item Componente;PP - BLOQUE ESPUMA D-20.0;14</v>
          </cell>
          <cell r="J32794">
            <v>45545</v>
          </cell>
        </row>
        <row r="32795">
          <cell r="F32795" t="str">
            <v>1. Item OP;PP - BLOQUE ESPUMA D-20.0;1</v>
          </cell>
          <cell r="J32795">
            <v>45545</v>
          </cell>
        </row>
        <row r="32796">
          <cell r="F32796" t="str">
            <v>3. Item Componente;PP - BLOQUE ESPUMA D-18.0;1</v>
          </cell>
          <cell r="J32796">
            <v>45547</v>
          </cell>
        </row>
        <row r="32797">
          <cell r="F32797" t="str">
            <v>3. Item Componente;PP - BLOQUE ESPUMA D-18.0;2</v>
          </cell>
          <cell r="J32797">
            <v>45547</v>
          </cell>
        </row>
        <row r="32798">
          <cell r="F32798" t="str">
            <v>3. Item Componente;PP - BLOQUE ESPUMA D-18.0;3</v>
          </cell>
          <cell r="J32798">
            <v>45547</v>
          </cell>
        </row>
        <row r="32799">
          <cell r="F32799" t="str">
            <v>3. Item Componente;PP - BLOQUE ESPUMA D-18.0;4</v>
          </cell>
          <cell r="J32799">
            <v>45547</v>
          </cell>
        </row>
        <row r="32800">
          <cell r="F32800" t="str">
            <v>3. Item Componente;PP - BLOQUE ESPUMA D-18.0;5</v>
          </cell>
          <cell r="J32800">
            <v>45547</v>
          </cell>
        </row>
        <row r="32801">
          <cell r="F32801" t="str">
            <v>3. Item Componente;PP - BLOQUE ESPUMA D-18.0;6</v>
          </cell>
          <cell r="J32801">
            <v>45547</v>
          </cell>
        </row>
        <row r="32802">
          <cell r="F32802" t="str">
            <v>3. Item Componente;PP - BLOQUE ESPUMA D-18.0;7</v>
          </cell>
          <cell r="J32802">
            <v>45547</v>
          </cell>
        </row>
        <row r="32803">
          <cell r="F32803" t="str">
            <v>3. Item Componente;PP - BLOQUE ESPUMA D-18.0;8</v>
          </cell>
          <cell r="J32803">
            <v>45547</v>
          </cell>
        </row>
        <row r="32804">
          <cell r="F32804" t="str">
            <v>3. Item Componente;PP - BLOQUE ESPUMA D-18.0;9</v>
          </cell>
          <cell r="J32804">
            <v>45547</v>
          </cell>
        </row>
        <row r="32805">
          <cell r="F32805" t="str">
            <v>3. Item Componente;PP - BLOQUE ESPUMA D-18.0;10</v>
          </cell>
          <cell r="J32805">
            <v>45547</v>
          </cell>
        </row>
        <row r="32806">
          <cell r="F32806" t="str">
            <v>3. Item Componente;PP - BLOQUE ESPUMA D-18.0;11</v>
          </cell>
          <cell r="J32806">
            <v>45547</v>
          </cell>
        </row>
        <row r="32807">
          <cell r="F32807" t="str">
            <v>1. Item OP;PP - BLOQUE ESPUMA D-18.0;1</v>
          </cell>
          <cell r="J32807">
            <v>45547</v>
          </cell>
        </row>
        <row r="32808">
          <cell r="F32808" t="str">
            <v>3. Item Componente;PP - BLOQUE ESPUMA D-18.0;12</v>
          </cell>
          <cell r="J32808">
            <v>45547</v>
          </cell>
        </row>
        <row r="32809">
          <cell r="F32809" t="str">
            <v>3. Item Componente;PP - BLOQUE ESPUMA D-18.0;13</v>
          </cell>
          <cell r="J32809">
            <v>45547</v>
          </cell>
        </row>
        <row r="32810">
          <cell r="F32810" t="str">
            <v>3. Item Componente;PP - BLOQUE ESPUMA D-18.0;14</v>
          </cell>
          <cell r="J32810">
            <v>45547</v>
          </cell>
        </row>
        <row r="32811">
          <cell r="F32811" t="str">
            <v>4. Operaciones;PP - BLOQUE ESPUMA D-18.0;1</v>
          </cell>
          <cell r="J32811">
            <v>45547</v>
          </cell>
        </row>
        <row r="32812">
          <cell r="F32812" t="str">
            <v>4. Operaciones;PP - BLOQUE ESPUMA D-18.0;2</v>
          </cell>
          <cell r="J32812">
            <v>45547</v>
          </cell>
        </row>
        <row r="32813">
          <cell r="F32813" t="str">
            <v>4. Operaciones;PP - BLOQUE ESPUMA D-18.0;3</v>
          </cell>
          <cell r="J32813">
            <v>45547</v>
          </cell>
        </row>
        <row r="32814">
          <cell r="F32814" t="str">
            <v>4. Operaciones;PP - BLOQUE ESPUMA D-18.0;4</v>
          </cell>
          <cell r="J32814">
            <v>45547</v>
          </cell>
        </row>
        <row r="32815">
          <cell r="F32815" t="str">
            <v>4. Operaciones;PP - BLOQUE ESPUMA D-18.0;5</v>
          </cell>
          <cell r="J32815">
            <v>45547</v>
          </cell>
        </row>
        <row r="32816">
          <cell r="F32816" t="str">
            <v>4. Operaciones;PP - BLOQUE ESPUMA D-18.0;6</v>
          </cell>
          <cell r="J32816">
            <v>45547</v>
          </cell>
        </row>
        <row r="32817">
          <cell r="F32817" t="str">
            <v>2. Item Otros;PP - BLOQUE ESPUMA D-18.0;1</v>
          </cell>
          <cell r="J32817">
            <v>45547</v>
          </cell>
        </row>
        <row r="32818">
          <cell r="F32818" t="str">
            <v>2. Item Otros;PP - BLOQUE ESPUMA D-18.0;2</v>
          </cell>
          <cell r="J32818">
            <v>45547</v>
          </cell>
        </row>
        <row r="32819">
          <cell r="F32819" t="str">
            <v>2. Item Otros;PP - BLOQUE ESPUMA D-15.0 CILINDRO;1</v>
          </cell>
          <cell r="J32819">
            <v>45547</v>
          </cell>
        </row>
        <row r="32820">
          <cell r="F32820" t="str">
            <v>2. Item Otros;PP - BLOQUE ESPUMA D-15.0 CILINDRO;2</v>
          </cell>
          <cell r="J32820">
            <v>45547</v>
          </cell>
        </row>
        <row r="32821">
          <cell r="F32821" t="str">
            <v>1. Item OP;PP - BLOQUE ESPUMA D-12.0;1</v>
          </cell>
          <cell r="J32821">
            <v>45547</v>
          </cell>
        </row>
        <row r="32822">
          <cell r="F32822" t="str">
            <v>3. Item Componente;PP - BLOQUE ESPUMA D-15.0 CILINDRO;1</v>
          </cell>
          <cell r="J32822">
            <v>45547</v>
          </cell>
        </row>
        <row r="32823">
          <cell r="F32823" t="str">
            <v>3. Item Componente;PP - BLOQUE ESPUMA D-15.0 CILINDRO;2</v>
          </cell>
          <cell r="J32823">
            <v>45547</v>
          </cell>
        </row>
        <row r="32824">
          <cell r="F32824" t="str">
            <v>3. Item Componente;PP - BLOQUE ESPUMA D-15.0 CILINDRO;3</v>
          </cell>
          <cell r="J32824">
            <v>45547</v>
          </cell>
        </row>
        <row r="32825">
          <cell r="F32825" t="str">
            <v>3. Item Componente;PP - BLOQUE ESPUMA D-15.0 CILINDRO;4</v>
          </cell>
          <cell r="J32825">
            <v>45547</v>
          </cell>
        </row>
        <row r="32826">
          <cell r="F32826" t="str">
            <v>3. Item Componente;PP - BLOQUE ESPUMA D-15.0 CILINDRO;5</v>
          </cell>
          <cell r="J32826">
            <v>45547</v>
          </cell>
        </row>
        <row r="32827">
          <cell r="F32827" t="str">
            <v>3. Item Componente;PP - BLOQUE ESPUMA D-15.0 CILINDRO;6</v>
          </cell>
          <cell r="J32827">
            <v>45547</v>
          </cell>
        </row>
        <row r="32828">
          <cell r="F32828" t="str">
            <v>3. Item Componente;PP - BLOQUE ESPUMA D-15.0 CILINDRO;7</v>
          </cell>
          <cell r="J32828">
            <v>45547</v>
          </cell>
        </row>
        <row r="32829">
          <cell r="F32829" t="str">
            <v>3. Item Componente;PP - BLOQUE ESPUMA D-15.0 CILINDRO;8</v>
          </cell>
          <cell r="J32829">
            <v>45547</v>
          </cell>
        </row>
        <row r="32830">
          <cell r="F32830" t="str">
            <v>3. Item Componente;PP - BLOQUE ESPUMA D-15.0 CILINDRO;9</v>
          </cell>
          <cell r="J32830">
            <v>45547</v>
          </cell>
        </row>
        <row r="32831">
          <cell r="F32831" t="str">
            <v>3. Item Componente;PP - BLOQUE ESPUMA D-15.0 CILINDRO;10</v>
          </cell>
          <cell r="J32831">
            <v>45547</v>
          </cell>
        </row>
        <row r="32832">
          <cell r="F32832" t="str">
            <v>3. Item Componente;PP - BLOQUE ESPUMA D-15.0 CILINDRO;11</v>
          </cell>
          <cell r="J32832">
            <v>45547</v>
          </cell>
        </row>
        <row r="32833">
          <cell r="F32833" t="str">
            <v>3. Item Componente;PP - BLOQUE ESPUMA D-15.0 CILINDRO;12</v>
          </cell>
          <cell r="J32833">
            <v>45547</v>
          </cell>
        </row>
        <row r="32834">
          <cell r="F32834" t="str">
            <v>3. Item Componente;PP - BLOQUE ESPUMA D-15.0 CILINDRO;13</v>
          </cell>
          <cell r="J32834">
            <v>45547</v>
          </cell>
        </row>
        <row r="32835">
          <cell r="F32835" t="str">
            <v>4. Operaciones;PP - BLOQUE ESPUMA D-15.0 CILINDRO;1</v>
          </cell>
          <cell r="J32835">
            <v>45547</v>
          </cell>
        </row>
        <row r="32836">
          <cell r="F32836" t="str">
            <v>4. Operaciones;PP - BLOQUE ESPUMA D-15.0 CILINDRO;2</v>
          </cell>
          <cell r="J32836">
            <v>45547</v>
          </cell>
        </row>
        <row r="32837">
          <cell r="F32837" t="str">
            <v>4. Operaciones;PP - BLOQUE ESPUMA D-15.0 CILINDRO;3</v>
          </cell>
          <cell r="J32837">
            <v>45547</v>
          </cell>
        </row>
        <row r="32838">
          <cell r="F32838" t="str">
            <v>4. Operaciones;PP - BLOQUE ESPUMA D-15.0 CILINDRO;4</v>
          </cell>
          <cell r="J32838">
            <v>45547</v>
          </cell>
        </row>
        <row r="32839">
          <cell r="F32839" t="str">
            <v>4. Operaciones;PP - BLOQUE ESPUMA D-15.0 CILINDRO;5</v>
          </cell>
          <cell r="J32839">
            <v>45547</v>
          </cell>
        </row>
        <row r="32840">
          <cell r="F32840" t="str">
            <v>4. Operaciones;PP - BLOQUE ESPUMA D-15.0 CILINDRO;6</v>
          </cell>
          <cell r="J32840">
            <v>45547</v>
          </cell>
        </row>
        <row r="32841">
          <cell r="F32841" t="str">
            <v>1. Item OP;PP - BLOQUE ESPUMA D-15.0 CILINDRO;1</v>
          </cell>
          <cell r="J32841">
            <v>45547</v>
          </cell>
        </row>
        <row r="32842">
          <cell r="F32842" t="str">
            <v>1. Item OP;PP - BLOQUE ESPUMA D-15.0;1</v>
          </cell>
          <cell r="J32842">
            <v>45547</v>
          </cell>
        </row>
        <row r="32843">
          <cell r="F32843" t="str">
            <v>3. Item Componente;PP - BLOQUE ESPUMA D-15.0;1</v>
          </cell>
          <cell r="J32843">
            <v>45547</v>
          </cell>
        </row>
        <row r="32844">
          <cell r="F32844" t="str">
            <v>3. Item Componente;PP - BLOQUE ESPUMA D-15.0;2</v>
          </cell>
          <cell r="J32844">
            <v>45547</v>
          </cell>
        </row>
        <row r="32845">
          <cell r="F32845" t="str">
            <v>3. Item Componente;PP - BLOQUE ESPUMA D-15.0;3</v>
          </cell>
          <cell r="J32845">
            <v>45547</v>
          </cell>
        </row>
        <row r="32846">
          <cell r="F32846" t="str">
            <v>3. Item Componente;PP - BLOQUE ESPUMA D-15.0;4</v>
          </cell>
          <cell r="J32846">
            <v>45547</v>
          </cell>
        </row>
        <row r="32847">
          <cell r="F32847" t="str">
            <v>3. Item Componente;PP - BLOQUE ESPUMA D-15.0;5</v>
          </cell>
          <cell r="J32847">
            <v>45547</v>
          </cell>
        </row>
        <row r="32848">
          <cell r="F32848" t="str">
            <v>3. Item Componente;PP - BLOQUE ESPUMA D-15.0;6</v>
          </cell>
          <cell r="J32848">
            <v>45547</v>
          </cell>
        </row>
        <row r="32849">
          <cell r="F32849" t="str">
            <v>3. Item Componente;PP - BLOQUE ESPUMA D-15.0;7</v>
          </cell>
          <cell r="J32849">
            <v>45547</v>
          </cell>
        </row>
        <row r="32850">
          <cell r="F32850" t="str">
            <v>3. Item Componente;PP - BLOQUE ESPUMA D-15.0;8</v>
          </cell>
          <cell r="J32850">
            <v>45547</v>
          </cell>
        </row>
        <row r="32851">
          <cell r="F32851" t="str">
            <v>3. Item Componente;PP - BLOQUE ESPUMA D-15.0;9</v>
          </cell>
          <cell r="J32851">
            <v>45547</v>
          </cell>
        </row>
        <row r="32852">
          <cell r="F32852" t="str">
            <v>3. Item Componente;PP - BLOQUE ESPUMA D-15.0;10</v>
          </cell>
          <cell r="J32852">
            <v>45547</v>
          </cell>
        </row>
        <row r="32853">
          <cell r="F32853" t="str">
            <v>3. Item Componente;PP - BLOQUE ESPUMA D-15.0;11</v>
          </cell>
          <cell r="J32853">
            <v>45547</v>
          </cell>
        </row>
        <row r="32854">
          <cell r="F32854" t="str">
            <v>3. Item Componente;PP - BLOQUE ESPUMA D-15.0;12</v>
          </cell>
          <cell r="J32854">
            <v>45547</v>
          </cell>
        </row>
        <row r="32855">
          <cell r="F32855" t="str">
            <v>3. Item Componente;PP - BLOQUE ESPUMA D-15.0;13</v>
          </cell>
          <cell r="J32855">
            <v>45547</v>
          </cell>
        </row>
        <row r="32856">
          <cell r="F32856" t="str">
            <v>3. Item Componente;PP - BLOQUE ESPUMA D-15.0;14</v>
          </cell>
          <cell r="J32856">
            <v>45547</v>
          </cell>
        </row>
        <row r="32857">
          <cell r="F32857" t="str">
            <v>3. Item Componente;PP - BLOQUE ESPUMA D-15.0;15</v>
          </cell>
          <cell r="J32857">
            <v>45547</v>
          </cell>
        </row>
        <row r="32858">
          <cell r="F32858" t="str">
            <v>3. Item Componente;PP - BLOQUE ESPUMA D-15.0;16</v>
          </cell>
          <cell r="J32858">
            <v>45547</v>
          </cell>
        </row>
        <row r="32859">
          <cell r="F32859" t="str">
            <v>3. Item Componente;PP - BLOQUE ESPUMA D-15.0;17</v>
          </cell>
          <cell r="J32859">
            <v>45547</v>
          </cell>
        </row>
        <row r="32860">
          <cell r="F32860" t="str">
            <v>3. Item Componente;PP - BLOQUE ESPUMA D-15.0;18</v>
          </cell>
          <cell r="J32860">
            <v>45547</v>
          </cell>
        </row>
        <row r="32861">
          <cell r="F32861" t="str">
            <v>3. Item Componente;PP - BLOQUE ESPUMA D-15.0;19</v>
          </cell>
          <cell r="J32861">
            <v>45547</v>
          </cell>
        </row>
        <row r="32862">
          <cell r="F32862" t="str">
            <v>3. Item Componente;PP - BLOQUE ESPUMA D-15.0;20</v>
          </cell>
          <cell r="J32862">
            <v>45547</v>
          </cell>
        </row>
        <row r="32863">
          <cell r="F32863" t="str">
            <v>1. Item OP;PP - BLOQUE ESPUMA D-15.0;2</v>
          </cell>
          <cell r="J32863">
            <v>45547</v>
          </cell>
        </row>
        <row r="32864">
          <cell r="F32864" t="str">
            <v>2. Item Otros;PP - BLOQUE ESPUMA D-15.0;1</v>
          </cell>
          <cell r="J32864">
            <v>45547</v>
          </cell>
        </row>
        <row r="32865">
          <cell r="F32865" t="str">
            <v>2. Item Otros;PP - BLOQUE ESPUMA D-15.0;2</v>
          </cell>
          <cell r="J32865">
            <v>45547</v>
          </cell>
        </row>
        <row r="32866">
          <cell r="F32866" t="str">
            <v>4. Operaciones;PP - BLOQUE ESPUMA D-15.0;1</v>
          </cell>
          <cell r="J32866">
            <v>45547</v>
          </cell>
        </row>
        <row r="32867">
          <cell r="F32867" t="str">
            <v>4. Operaciones;PP - BLOQUE ESPUMA D-15.0;2</v>
          </cell>
          <cell r="J32867">
            <v>45547</v>
          </cell>
        </row>
        <row r="32868">
          <cell r="F32868" t="str">
            <v>4. Operaciones;PP - BLOQUE ESPUMA D-15.0;3</v>
          </cell>
          <cell r="J32868">
            <v>45547</v>
          </cell>
        </row>
        <row r="32869">
          <cell r="F32869" t="str">
            <v>4. Operaciones;PP - BLOQUE ESPUMA D-15.0;4</v>
          </cell>
          <cell r="J32869">
            <v>45547</v>
          </cell>
        </row>
        <row r="32870">
          <cell r="F32870" t="str">
            <v>4. Operaciones;PP - BLOQUE ESPUMA D-15.0;5</v>
          </cell>
          <cell r="J32870">
            <v>45547</v>
          </cell>
        </row>
        <row r="32871">
          <cell r="F32871" t="str">
            <v>4. Operaciones;PP - BLOQUE ESPUMA D-15.0;6</v>
          </cell>
          <cell r="J32871">
            <v>45547</v>
          </cell>
        </row>
        <row r="32872">
          <cell r="F32872" t="str">
            <v>2. Item Otros;PP - BLOQUE ESPUMA D-12.0;1</v>
          </cell>
          <cell r="J32872">
            <v>45547</v>
          </cell>
        </row>
        <row r="32873">
          <cell r="F32873" t="str">
            <v>2. Item Otros;PP - BLOQUE ESPUMA D-12.0;2</v>
          </cell>
          <cell r="J32873">
            <v>45547</v>
          </cell>
        </row>
        <row r="32874">
          <cell r="F32874" t="str">
            <v>4. Operaciones;PP - BLOQUE ESPUMA D-12.0;1</v>
          </cell>
          <cell r="J32874">
            <v>45547</v>
          </cell>
        </row>
        <row r="32875">
          <cell r="F32875" t="str">
            <v>4. Operaciones;PP - BLOQUE ESPUMA D-12.0;2</v>
          </cell>
          <cell r="J32875">
            <v>45547</v>
          </cell>
        </row>
        <row r="32876">
          <cell r="F32876" t="str">
            <v>4. Operaciones;PP - BLOQUE ESPUMA D-12.0;3</v>
          </cell>
          <cell r="J32876">
            <v>45547</v>
          </cell>
        </row>
        <row r="32877">
          <cell r="F32877" t="str">
            <v>4. Operaciones;PP - BLOQUE ESPUMA D-12.0;4</v>
          </cell>
          <cell r="J32877">
            <v>45547</v>
          </cell>
        </row>
        <row r="32878">
          <cell r="F32878" t="str">
            <v>4. Operaciones;PP - BLOQUE ESPUMA D-12.0;5</v>
          </cell>
          <cell r="J32878">
            <v>45547</v>
          </cell>
        </row>
        <row r="32879">
          <cell r="F32879" t="str">
            <v>4. Operaciones;PP - BLOQUE ESPUMA D-12.0;6</v>
          </cell>
          <cell r="J32879">
            <v>45547</v>
          </cell>
        </row>
        <row r="32880">
          <cell r="F32880" t="str">
            <v>2. Item Otros;PP - BLOQUE ESPUMA D-15.0;3</v>
          </cell>
          <cell r="J32880">
            <v>45547</v>
          </cell>
        </row>
        <row r="32881">
          <cell r="F32881" t="str">
            <v>2. Item Otros;PP - BLOQUE ESPUMA D-15.0;4</v>
          </cell>
          <cell r="J32881">
            <v>45547</v>
          </cell>
        </row>
        <row r="32882">
          <cell r="F32882" t="str">
            <v>4. Operaciones;PP - BLOQUE ESPUMA D-15.0;7</v>
          </cell>
          <cell r="J32882">
            <v>45547</v>
          </cell>
        </row>
        <row r="32883">
          <cell r="F32883" t="str">
            <v>4. Operaciones;PP - BLOQUE ESPUMA D-15.0;8</v>
          </cell>
          <cell r="J32883">
            <v>45547</v>
          </cell>
        </row>
        <row r="32884">
          <cell r="F32884" t="str">
            <v>4. Operaciones;PP - BLOQUE ESPUMA D-15.0;9</v>
          </cell>
          <cell r="J32884">
            <v>45547</v>
          </cell>
        </row>
        <row r="32885">
          <cell r="F32885" t="str">
            <v>4. Operaciones;PP - BLOQUE ESPUMA D-15.0;10</v>
          </cell>
          <cell r="J32885">
            <v>45547</v>
          </cell>
        </row>
        <row r="32886">
          <cell r="F32886" t="str">
            <v>4. Operaciones;PP - BLOQUE ESPUMA D-15.0;11</v>
          </cell>
          <cell r="J32886">
            <v>45547</v>
          </cell>
        </row>
        <row r="32887">
          <cell r="F32887" t="str">
            <v>4. Operaciones;PP - BLOQUE ESPUMA D-15.0;12</v>
          </cell>
          <cell r="J32887">
            <v>45547</v>
          </cell>
        </row>
        <row r="32888">
          <cell r="F32888" t="str">
            <v>3. Item Componente;PP - BLOQUE ESPUMA D-15.0;21</v>
          </cell>
          <cell r="J32888">
            <v>45547</v>
          </cell>
        </row>
        <row r="32889">
          <cell r="F32889" t="str">
            <v>3. Item Componente;PP - BLOQUE ESPUMA D-15.0;22</v>
          </cell>
          <cell r="J32889">
            <v>45547</v>
          </cell>
        </row>
        <row r="32890">
          <cell r="F32890" t="str">
            <v>3. Item Componente;PP - BLOQUE ESPUMA D-15.0;23</v>
          </cell>
          <cell r="J32890">
            <v>45547</v>
          </cell>
        </row>
        <row r="32891">
          <cell r="F32891" t="str">
            <v>3. Item Componente;PP - BLOQUE ESPUMA D-15.0;24</v>
          </cell>
          <cell r="J32891">
            <v>45547</v>
          </cell>
        </row>
        <row r="32892">
          <cell r="F32892" t="str">
            <v>3. Item Componente;PP - BLOQUE ESPUMA D-15.0;25</v>
          </cell>
          <cell r="J32892">
            <v>45547</v>
          </cell>
        </row>
        <row r="32893">
          <cell r="F32893" t="str">
            <v>3. Item Componente;PP - BLOQUE ESPUMA D-15.0;26</v>
          </cell>
          <cell r="J32893">
            <v>45547</v>
          </cell>
        </row>
        <row r="32894">
          <cell r="F32894" t="str">
            <v>3. Item Componente;PP - BLOQUE ESPUMA D-15.0;27</v>
          </cell>
          <cell r="J32894">
            <v>45547</v>
          </cell>
        </row>
        <row r="32895">
          <cell r="F32895" t="str">
            <v>3. Item Componente;PP - BLOQUE ESPUMA D-15.0;28</v>
          </cell>
          <cell r="J32895">
            <v>45547</v>
          </cell>
        </row>
        <row r="32896">
          <cell r="F32896" t="str">
            <v>3. Item Componente;PP - BLOQUE ESPUMA D-12.0;1</v>
          </cell>
          <cell r="J32896">
            <v>45547</v>
          </cell>
        </row>
        <row r="32897">
          <cell r="F32897" t="str">
            <v>3. Item Componente;PP - BLOQUE ESPUMA D-12.0;2</v>
          </cell>
          <cell r="J32897">
            <v>45547</v>
          </cell>
        </row>
        <row r="32898">
          <cell r="F32898" t="str">
            <v>3. Item Componente;PP - BLOQUE ESPUMA D-12.0;3</v>
          </cell>
          <cell r="J32898">
            <v>45547</v>
          </cell>
        </row>
        <row r="32899">
          <cell r="F32899" t="str">
            <v>3. Item Componente;PP - BLOQUE ESPUMA D-12.0;4</v>
          </cell>
          <cell r="J32899">
            <v>45547</v>
          </cell>
        </row>
        <row r="32900">
          <cell r="F32900" t="str">
            <v>3. Item Componente;PP - BLOQUE ESPUMA D-12.0;5</v>
          </cell>
          <cell r="J32900">
            <v>45547</v>
          </cell>
        </row>
        <row r="32901">
          <cell r="F32901" t="str">
            <v>3. Item Componente;PP - BLOQUE ESPUMA D-12.0;6</v>
          </cell>
          <cell r="J32901">
            <v>45547</v>
          </cell>
        </row>
        <row r="32902">
          <cell r="F32902" t="str">
            <v>3. Item Componente;PP - BLOQUE ESPUMA D-12.0;7</v>
          </cell>
          <cell r="J32902">
            <v>45547</v>
          </cell>
        </row>
        <row r="32903">
          <cell r="F32903" t="str">
            <v>3. Item Componente;PP - BLOQUE ESPUMA D-12.0;8</v>
          </cell>
          <cell r="J32903">
            <v>45547</v>
          </cell>
        </row>
        <row r="32904">
          <cell r="F32904" t="str">
            <v>3. Item Componente;PP - BLOQUE ESPUMA D-12.0;9</v>
          </cell>
          <cell r="J32904">
            <v>45547</v>
          </cell>
        </row>
        <row r="32905">
          <cell r="F32905" t="str">
            <v>3. Item Componente;PP - BLOQUE ESPUMA D-12.0;10</v>
          </cell>
          <cell r="J32905">
            <v>45547</v>
          </cell>
        </row>
        <row r="32906">
          <cell r="F32906" t="str">
            <v>3. Item Componente;PP - BLOQUE ESPUMA D-12.0;11</v>
          </cell>
          <cell r="J32906">
            <v>45547</v>
          </cell>
        </row>
        <row r="32907">
          <cell r="F32907" t="str">
            <v>3. Item Componente;PP - BLOQUE ESPUMA D-12.0;12</v>
          </cell>
          <cell r="J32907">
            <v>45547</v>
          </cell>
        </row>
        <row r="32908">
          <cell r="F32908" t="str">
            <v>3. Item Componente;PP - BLOQUE ESPUMA D-12.0;13</v>
          </cell>
          <cell r="J32908">
            <v>45547</v>
          </cell>
        </row>
        <row r="32909">
          <cell r="F32909" t="str">
            <v>3. Item Componente;PP - BLOQUE ESPUMA D-12.0;14</v>
          </cell>
          <cell r="J32909">
            <v>45547</v>
          </cell>
        </row>
        <row r="32910">
          <cell r="F32910" t="str">
            <v>1. Item OP;PP - BLOQUE ESPUMA D-18.0;2</v>
          </cell>
          <cell r="J32910">
            <v>45547</v>
          </cell>
        </row>
        <row r="32911">
          <cell r="F32911" t="str">
            <v>2. Item Otros;PP - BLOQUE ESPUMA D-18.0;3</v>
          </cell>
          <cell r="J32911">
            <v>45547</v>
          </cell>
        </row>
        <row r="32912">
          <cell r="F32912" t="str">
            <v>2. Item Otros;PP - BLOQUE ESPUMA D-18.0;4</v>
          </cell>
          <cell r="J32912">
            <v>45547</v>
          </cell>
        </row>
        <row r="32913">
          <cell r="F32913" t="str">
            <v>3. Item Componente;PP - BLOQUE ESPUMA D-18.0;15</v>
          </cell>
          <cell r="J32913">
            <v>45547</v>
          </cell>
        </row>
        <row r="32914">
          <cell r="F32914" t="str">
            <v>3. Item Componente;PP - BLOQUE ESPUMA D-18.0;16</v>
          </cell>
          <cell r="J32914">
            <v>45547</v>
          </cell>
        </row>
        <row r="32915">
          <cell r="F32915" t="str">
            <v>3. Item Componente;PP - BLOQUE ESPUMA D-18.0;17</v>
          </cell>
          <cell r="J32915">
            <v>45547</v>
          </cell>
        </row>
        <row r="32916">
          <cell r="F32916" t="str">
            <v>4. Operaciones;PP - BLOQUE ESPUMA D-18.0;7</v>
          </cell>
          <cell r="J32916">
            <v>45547</v>
          </cell>
        </row>
        <row r="32917">
          <cell r="F32917" t="str">
            <v>4. Operaciones;PP - BLOQUE ESPUMA D-18.0;8</v>
          </cell>
          <cell r="J32917">
            <v>45547</v>
          </cell>
        </row>
        <row r="32918">
          <cell r="F32918" t="str">
            <v>4. Operaciones;PP - BLOQUE ESPUMA D-18.0;9</v>
          </cell>
          <cell r="J32918">
            <v>45547</v>
          </cell>
        </row>
        <row r="32919">
          <cell r="F32919" t="str">
            <v>4. Operaciones;PP - BLOQUE ESPUMA D-18.0;10</v>
          </cell>
          <cell r="J32919">
            <v>45547</v>
          </cell>
        </row>
        <row r="32920">
          <cell r="F32920" t="str">
            <v>3. Item Componente;PP - BLOQUE ESPUMA D-18.0;18</v>
          </cell>
          <cell r="J32920">
            <v>45547</v>
          </cell>
        </row>
        <row r="32921">
          <cell r="F32921" t="str">
            <v>3. Item Componente;PP - BLOQUE ESPUMA D-18.0;19</v>
          </cell>
          <cell r="J32921">
            <v>45547</v>
          </cell>
        </row>
        <row r="32922">
          <cell r="F32922" t="str">
            <v>3. Item Componente;PP - BLOQUE ESPUMA D-18.0;20</v>
          </cell>
          <cell r="J32922">
            <v>45547</v>
          </cell>
        </row>
        <row r="32923">
          <cell r="F32923" t="str">
            <v>3. Item Componente;PP - BLOQUE ESPUMA D-18.0;21</v>
          </cell>
          <cell r="J32923">
            <v>45547</v>
          </cell>
        </row>
        <row r="32924">
          <cell r="F32924" t="str">
            <v>4. Operaciones;PP - BLOQUE ESPUMA D-18.0;11</v>
          </cell>
          <cell r="J32924">
            <v>45547</v>
          </cell>
        </row>
        <row r="32925">
          <cell r="F32925" t="str">
            <v>4. Operaciones;PP - BLOQUE ESPUMA D-18.0;12</v>
          </cell>
          <cell r="J32925">
            <v>45547</v>
          </cell>
        </row>
        <row r="32926">
          <cell r="F32926" t="str">
            <v>3. Item Componente;PP - BLOQUE ESPUMA D-18.0;22</v>
          </cell>
          <cell r="J32926">
            <v>45547</v>
          </cell>
        </row>
        <row r="32927">
          <cell r="F32927" t="str">
            <v>3. Item Componente;PP - BLOQUE ESPUMA D-18.0;23</v>
          </cell>
          <cell r="J32927">
            <v>45547</v>
          </cell>
        </row>
        <row r="32928">
          <cell r="F32928" t="str">
            <v>3. Item Componente;PP - BLOQUE ESPUMA D-18.0;24</v>
          </cell>
          <cell r="J32928">
            <v>45547</v>
          </cell>
        </row>
        <row r="32929">
          <cell r="F32929" t="str">
            <v>3. Item Componente;PP - BLOQUE ESPUMA D-18.0;25</v>
          </cell>
          <cell r="J32929">
            <v>45547</v>
          </cell>
        </row>
        <row r="32930">
          <cell r="F32930" t="str">
            <v>3. Item Componente;PP - BLOQUE ESPUMA D-18.0;26</v>
          </cell>
          <cell r="J32930">
            <v>45547</v>
          </cell>
        </row>
        <row r="32931">
          <cell r="F32931" t="str">
            <v>3. Item Componente;PP - BLOQUE ESPUMA D-18.0;27</v>
          </cell>
          <cell r="J32931">
            <v>45547</v>
          </cell>
        </row>
        <row r="32932">
          <cell r="F32932" t="str">
            <v>3. Item Componente;PP - BLOQUE ESPUMA D-18.0;28</v>
          </cell>
          <cell r="J32932">
            <v>45547</v>
          </cell>
        </row>
        <row r="32933">
          <cell r="F32933" t="str">
            <v>3. Item Componente;PP - BLOQUE ESPUMA D-23.0 PENTA;1</v>
          </cell>
          <cell r="J32933">
            <v>45548</v>
          </cell>
        </row>
        <row r="32934">
          <cell r="F32934" t="str">
            <v>3. Item Componente;PP - BLOQUE ESPUMA D-23.0 PENTA;2</v>
          </cell>
          <cell r="J32934">
            <v>45548</v>
          </cell>
        </row>
        <row r="32935">
          <cell r="F32935" t="str">
            <v>3. Item Componente;PP - BLOQUE ESPUMA D-23.0 PENTA;3</v>
          </cell>
          <cell r="J32935">
            <v>45548</v>
          </cell>
        </row>
        <row r="32936">
          <cell r="F32936" t="str">
            <v>3. Item Componente;PP - BLOQUE ESPUMA D-23.0 PENTA;4</v>
          </cell>
          <cell r="J32936">
            <v>45548</v>
          </cell>
        </row>
        <row r="32937">
          <cell r="F32937" t="str">
            <v>3. Item Componente;PP - BLOQUE ESPUMA D-23.0 PENTA;5</v>
          </cell>
          <cell r="J32937">
            <v>45548</v>
          </cell>
        </row>
        <row r="32938">
          <cell r="F32938" t="str">
            <v>3. Item Componente;PP - BLOQUE ESPUMA D-23.0 PENTA;6</v>
          </cell>
          <cell r="J32938">
            <v>45548</v>
          </cell>
        </row>
        <row r="32939">
          <cell r="F32939" t="str">
            <v>3. Item Componente;PP - BLOQUE ESPUMA D-23.0 PENTA;7</v>
          </cell>
          <cell r="J32939">
            <v>45548</v>
          </cell>
        </row>
        <row r="32940">
          <cell r="F32940" t="str">
            <v>3. Item Componente;PP - BLOQUE ESPUMA D-23.0 PENTA;8</v>
          </cell>
          <cell r="J32940">
            <v>45548</v>
          </cell>
        </row>
        <row r="32941">
          <cell r="F32941" t="str">
            <v>3. Item Componente;PP - BLOQUE ESPUMA D-23.0 PENTA;9</v>
          </cell>
          <cell r="J32941">
            <v>45548</v>
          </cell>
        </row>
        <row r="32942">
          <cell r="F32942" t="str">
            <v>3. Item Componente;PP - BLOQUE ESPUMA D-23.0 PENTA;10</v>
          </cell>
          <cell r="J32942">
            <v>45548</v>
          </cell>
        </row>
        <row r="32943">
          <cell r="F32943" t="str">
            <v>3. Item Componente;PP - BLOQUE ESPUMA D-23.0 PENTA;11</v>
          </cell>
          <cell r="J32943">
            <v>45548</v>
          </cell>
        </row>
        <row r="32944">
          <cell r="F32944" t="str">
            <v>3. Item Componente;PP - BLOQUE ESPUMA D-23.0 PENTA;12</v>
          </cell>
          <cell r="J32944">
            <v>45548</v>
          </cell>
        </row>
        <row r="32945">
          <cell r="F32945" t="str">
            <v>3. Item Componente;PP - BLOQUE ESPUMA D-23.0 PENTA;13</v>
          </cell>
          <cell r="J32945">
            <v>45548</v>
          </cell>
        </row>
        <row r="32946">
          <cell r="F32946" t="str">
            <v>1. Item OP;PP - BLOQUE ESPUMA D-23.0 PENTA;1</v>
          </cell>
          <cell r="J32946">
            <v>45548</v>
          </cell>
        </row>
        <row r="32947">
          <cell r="F32947" t="str">
            <v>2. Item Otros;PP - BLOQUE ESPUMA D-23.0 PENTA;1</v>
          </cell>
          <cell r="J32947">
            <v>45548</v>
          </cell>
        </row>
        <row r="32948">
          <cell r="F32948" t="str">
            <v>2. Item Otros;PP - BLOQUE ESPUMA D-23.0 PENTA;2</v>
          </cell>
          <cell r="J32948">
            <v>45548</v>
          </cell>
        </row>
        <row r="32949">
          <cell r="F32949" t="str">
            <v>4. Operaciones;PP - BLOQUE ESPUMA D-23.0 PENTA;1</v>
          </cell>
          <cell r="J32949">
            <v>45548</v>
          </cell>
        </row>
        <row r="32950">
          <cell r="F32950" t="str">
            <v>4. Operaciones;PP - BLOQUE ESPUMA D-23.0 PENTA;2</v>
          </cell>
          <cell r="J32950">
            <v>45548</v>
          </cell>
        </row>
        <row r="32951">
          <cell r="F32951" t="str">
            <v>4. Operaciones;PP - BLOQUE ESPUMA D-23.0 PENTA;3</v>
          </cell>
          <cell r="J32951">
            <v>45548</v>
          </cell>
        </row>
        <row r="32952">
          <cell r="F32952" t="str">
            <v>4. Operaciones;PP - BLOQUE ESPUMA D-23.0 PENTA;4</v>
          </cell>
          <cell r="J32952">
            <v>45548</v>
          </cell>
        </row>
        <row r="32953">
          <cell r="F32953" t="str">
            <v>4. Operaciones;PP - BLOQUE ESPUMA D-23.0 PENTA;5</v>
          </cell>
          <cell r="J32953">
            <v>45548</v>
          </cell>
        </row>
        <row r="32954">
          <cell r="F32954" t="str">
            <v>4. Operaciones;PP - BLOQUE ESPUMA D-23.0 PENTA;6</v>
          </cell>
          <cell r="J32954">
            <v>45548</v>
          </cell>
        </row>
        <row r="32955">
          <cell r="F32955" t="str">
            <v>1. Item OP;PP - BLOQUE ESPUMA D-15.0;1</v>
          </cell>
          <cell r="J32955">
            <v>45548</v>
          </cell>
        </row>
        <row r="32956">
          <cell r="F32956" t="str">
            <v>2. Item Otros;PP - BLOQUE ESPUMA D-15.0;1</v>
          </cell>
          <cell r="J32956">
            <v>45548</v>
          </cell>
        </row>
        <row r="32957">
          <cell r="F32957" t="str">
            <v>2. Item Otros;PP - BLOQUE ESPUMA D-15.0;2</v>
          </cell>
          <cell r="J32957">
            <v>45548</v>
          </cell>
        </row>
        <row r="32958">
          <cell r="F32958" t="str">
            <v>3. Item Componente;PP - BLOQUE ESPUMA D-15.0;1</v>
          </cell>
          <cell r="J32958">
            <v>45548</v>
          </cell>
        </row>
        <row r="32959">
          <cell r="F32959" t="str">
            <v>3. Item Componente;PP - BLOQUE ESPUMA D-15.0;2</v>
          </cell>
          <cell r="J32959">
            <v>45548</v>
          </cell>
        </row>
        <row r="32960">
          <cell r="F32960" t="str">
            <v>3. Item Componente;PP - BLOQUE ESPUMA D-15.0;3</v>
          </cell>
          <cell r="J32960">
            <v>45548</v>
          </cell>
        </row>
        <row r="32961">
          <cell r="F32961" t="str">
            <v>4. Operaciones;PP - BLOQUE ESPUMA D-15.0;1</v>
          </cell>
          <cell r="J32961">
            <v>45548</v>
          </cell>
        </row>
        <row r="32962">
          <cell r="F32962" t="str">
            <v>4. Operaciones;PP - BLOQUE ESPUMA D-15.0;2</v>
          </cell>
          <cell r="J32962">
            <v>45548</v>
          </cell>
        </row>
        <row r="32963">
          <cell r="F32963" t="str">
            <v>4. Operaciones;PP - BLOQUE ESPUMA D-15.0;3</v>
          </cell>
          <cell r="J32963">
            <v>45548</v>
          </cell>
        </row>
        <row r="32964">
          <cell r="F32964" t="str">
            <v>3. Item Componente;PP - BLOQUE ESPUMA D-15.0;4</v>
          </cell>
          <cell r="J32964">
            <v>45548</v>
          </cell>
        </row>
        <row r="32965">
          <cell r="F32965" t="str">
            <v>3. Item Componente;PP - BLOQUE ESPUMA D-15.0;5</v>
          </cell>
          <cell r="J32965">
            <v>45548</v>
          </cell>
        </row>
        <row r="32966">
          <cell r="F32966" t="str">
            <v>3. Item Componente;PP - BLOQUE ESPUMA D-15.0;6</v>
          </cell>
          <cell r="J32966">
            <v>45548</v>
          </cell>
        </row>
        <row r="32967">
          <cell r="F32967" t="str">
            <v>4. Operaciones;PP - BLOQUE ESPUMA D-15.0;4</v>
          </cell>
          <cell r="J32967">
            <v>45548</v>
          </cell>
        </row>
        <row r="32968">
          <cell r="F32968" t="str">
            <v>4. Operaciones;PP - BLOQUE ESPUMA D-15.0;5</v>
          </cell>
          <cell r="J32968">
            <v>45548</v>
          </cell>
        </row>
        <row r="32969">
          <cell r="F32969" t="str">
            <v>4. Operaciones;PP - BLOQUE ESPUMA D-15.0;6</v>
          </cell>
          <cell r="J32969">
            <v>45548</v>
          </cell>
        </row>
        <row r="32970">
          <cell r="F32970" t="str">
            <v>3. Item Componente;PP - BLOQUE ESPUMA D-15.0;7</v>
          </cell>
          <cell r="J32970">
            <v>45548</v>
          </cell>
        </row>
        <row r="32971">
          <cell r="F32971" t="str">
            <v>3. Item Componente;PP - BLOQUE ESPUMA D-15.0;8</v>
          </cell>
          <cell r="J32971">
            <v>45548</v>
          </cell>
        </row>
        <row r="32972">
          <cell r="F32972" t="str">
            <v>3. Item Componente;PP - BLOQUE ESPUMA D-15.0;9</v>
          </cell>
          <cell r="J32972">
            <v>45548</v>
          </cell>
        </row>
        <row r="32973">
          <cell r="F32973" t="str">
            <v>3. Item Componente;PP - BLOQUE ESPUMA D-15.0;10</v>
          </cell>
          <cell r="J32973">
            <v>45548</v>
          </cell>
        </row>
        <row r="32974">
          <cell r="F32974" t="str">
            <v>3. Item Componente;PP - BLOQUE ESPUMA D-15.0;11</v>
          </cell>
          <cell r="J32974">
            <v>45548</v>
          </cell>
        </row>
        <row r="32975">
          <cell r="F32975" t="str">
            <v>3. Item Componente;PP - BLOQUE ESPUMA D-15.0;12</v>
          </cell>
          <cell r="J32975">
            <v>45548</v>
          </cell>
        </row>
        <row r="32976">
          <cell r="F32976" t="str">
            <v>3. Item Componente;PP - BLOQUE ESPUMA D-15.0;13</v>
          </cell>
          <cell r="J32976">
            <v>45548</v>
          </cell>
        </row>
        <row r="32977">
          <cell r="F32977" t="str">
            <v>3. Item Componente;PP - BLOQUE ESPUMA D-15.0;14</v>
          </cell>
          <cell r="J32977">
            <v>45548</v>
          </cell>
        </row>
        <row r="32978">
          <cell r="F32978" t="str">
            <v>1. Item OP;PP - BLOQUE ESPUMA D-15.0;2</v>
          </cell>
          <cell r="J32978">
            <v>45548</v>
          </cell>
        </row>
        <row r="32979">
          <cell r="F32979" t="str">
            <v>2. Item Otros;PP - BLOQUE ESPUMA D-15.0;3</v>
          </cell>
          <cell r="J32979">
            <v>45548</v>
          </cell>
        </row>
        <row r="32980">
          <cell r="F32980" t="str">
            <v>2. Item Otros;PP - BLOQUE ESPUMA D-15.0;4</v>
          </cell>
          <cell r="J32980">
            <v>45548</v>
          </cell>
        </row>
        <row r="32981">
          <cell r="F32981" t="str">
            <v>3. Item Componente;PP - BLOQUE ESPUMA D-15.0;15</v>
          </cell>
          <cell r="J32981">
            <v>45548</v>
          </cell>
        </row>
        <row r="32982">
          <cell r="F32982" t="str">
            <v>3. Item Componente;PP - BLOQUE ESPUMA D-15.0;16</v>
          </cell>
          <cell r="J32982">
            <v>45548</v>
          </cell>
        </row>
        <row r="32983">
          <cell r="F32983" t="str">
            <v>3. Item Componente;PP - BLOQUE ESPUMA D-15.0;17</v>
          </cell>
          <cell r="J32983">
            <v>45548</v>
          </cell>
        </row>
        <row r="32984">
          <cell r="F32984" t="str">
            <v>4. Operaciones;PP - BLOQUE ESPUMA D-15.0;7</v>
          </cell>
          <cell r="J32984">
            <v>45548</v>
          </cell>
        </row>
        <row r="32985">
          <cell r="F32985" t="str">
            <v>4. Operaciones;PP - BLOQUE ESPUMA D-15.0;8</v>
          </cell>
          <cell r="J32985">
            <v>45548</v>
          </cell>
        </row>
        <row r="32986">
          <cell r="F32986" t="str">
            <v>4. Operaciones;PP - BLOQUE ESPUMA D-15.0;9</v>
          </cell>
          <cell r="J32986">
            <v>45548</v>
          </cell>
        </row>
        <row r="32987">
          <cell r="F32987" t="str">
            <v>3. Item Componente;PP - BLOQUE ESPUMA D-15.0;18</v>
          </cell>
          <cell r="J32987">
            <v>45548</v>
          </cell>
        </row>
        <row r="32988">
          <cell r="F32988" t="str">
            <v>3. Item Componente;PP - BLOQUE ESPUMA D-15.0;19</v>
          </cell>
          <cell r="J32988">
            <v>45548</v>
          </cell>
        </row>
        <row r="32989">
          <cell r="F32989" t="str">
            <v>3. Item Componente;PP - BLOQUE ESPUMA D-15.0;20</v>
          </cell>
          <cell r="J32989">
            <v>45548</v>
          </cell>
        </row>
        <row r="32990">
          <cell r="F32990" t="str">
            <v>4. Operaciones;PP - BLOQUE ESPUMA D-15.0;10</v>
          </cell>
          <cell r="J32990">
            <v>45548</v>
          </cell>
        </row>
        <row r="32991">
          <cell r="F32991" t="str">
            <v>4. Operaciones;PP - BLOQUE ESPUMA D-15.0;11</v>
          </cell>
          <cell r="J32991">
            <v>45548</v>
          </cell>
        </row>
        <row r="32992">
          <cell r="F32992" t="str">
            <v>4. Operaciones;PP - BLOQUE ESPUMA D-15.0;12</v>
          </cell>
          <cell r="J32992">
            <v>45548</v>
          </cell>
        </row>
        <row r="32993">
          <cell r="F32993" t="str">
            <v>3. Item Componente;PP - BLOQUE ESPUMA D-15.0;21</v>
          </cell>
          <cell r="J32993">
            <v>45548</v>
          </cell>
        </row>
        <row r="32994">
          <cell r="F32994" t="str">
            <v>3. Item Componente;PP - BLOQUE ESPUMA D-15.0;22</v>
          </cell>
          <cell r="J32994">
            <v>45548</v>
          </cell>
        </row>
        <row r="32995">
          <cell r="F32995" t="str">
            <v>3. Item Componente;PP - BLOQUE ESPUMA D-15.0;23</v>
          </cell>
          <cell r="J32995">
            <v>45548</v>
          </cell>
        </row>
        <row r="32996">
          <cell r="F32996" t="str">
            <v>3. Item Componente;PP - BLOQUE ESPUMA D-15.0;24</v>
          </cell>
          <cell r="J32996">
            <v>45548</v>
          </cell>
        </row>
        <row r="32997">
          <cell r="F32997" t="str">
            <v>3. Item Componente;PP - BLOQUE ESPUMA D-15.0;25</v>
          </cell>
          <cell r="J32997">
            <v>45548</v>
          </cell>
        </row>
        <row r="32998">
          <cell r="F32998" t="str">
            <v>3. Item Componente;PP - BLOQUE ESPUMA D-15.0;26</v>
          </cell>
          <cell r="J32998">
            <v>45548</v>
          </cell>
        </row>
        <row r="32999">
          <cell r="F32999" t="str">
            <v>3. Item Componente;PP - BLOQUE ESPUMA D-15.0;27</v>
          </cell>
          <cell r="J32999">
            <v>45548</v>
          </cell>
        </row>
        <row r="33000">
          <cell r="F33000" t="str">
            <v>3. Item Componente;PP - BLOQUE ESPUMA D-15.0;28</v>
          </cell>
          <cell r="J33000">
            <v>45548</v>
          </cell>
        </row>
        <row r="33001">
          <cell r="F33001" t="str">
            <v>3. Item Componente;PP - BLOQUE ESPUMA D-12.0;1</v>
          </cell>
          <cell r="J33001">
            <v>45548</v>
          </cell>
        </row>
        <row r="33002">
          <cell r="F33002" t="str">
            <v>3. Item Componente;PP - BLOQUE ESPUMA D-12.0;2</v>
          </cell>
          <cell r="J33002">
            <v>45548</v>
          </cell>
        </row>
        <row r="33003">
          <cell r="F33003" t="str">
            <v>3. Item Componente;PP - BLOQUE ESPUMA D-12.0;3</v>
          </cell>
          <cell r="J33003">
            <v>45548</v>
          </cell>
        </row>
        <row r="33004">
          <cell r="F33004" t="str">
            <v>3. Item Componente;PP - BLOQUE ESPUMA D-12.0;4</v>
          </cell>
          <cell r="J33004">
            <v>45548</v>
          </cell>
        </row>
        <row r="33005">
          <cell r="F33005" t="str">
            <v>3. Item Componente;PP - BLOQUE ESPUMA D-12.0;5</v>
          </cell>
          <cell r="J33005">
            <v>45548</v>
          </cell>
        </row>
        <row r="33006">
          <cell r="F33006" t="str">
            <v>3. Item Componente;PP - BLOQUE ESPUMA D-12.0;6</v>
          </cell>
          <cell r="J33006">
            <v>45548</v>
          </cell>
        </row>
        <row r="33007">
          <cell r="F33007" t="str">
            <v>3. Item Componente;PP - BLOQUE ESPUMA D-12.0;7</v>
          </cell>
          <cell r="J33007">
            <v>45548</v>
          </cell>
        </row>
        <row r="33008">
          <cell r="F33008" t="str">
            <v>3. Item Componente;PP - BLOQUE ESPUMA D-12.0;8</v>
          </cell>
          <cell r="J33008">
            <v>45548</v>
          </cell>
        </row>
        <row r="33009">
          <cell r="F33009" t="str">
            <v>3. Item Componente;PP - BLOQUE ESPUMA D-12.0;9</v>
          </cell>
          <cell r="J33009">
            <v>45548</v>
          </cell>
        </row>
        <row r="33010">
          <cell r="F33010" t="str">
            <v>3. Item Componente;PP - BLOQUE ESPUMA D-12.0;10</v>
          </cell>
          <cell r="J33010">
            <v>45548</v>
          </cell>
        </row>
        <row r="33011">
          <cell r="F33011" t="str">
            <v>3. Item Componente;PP - BLOQUE ESPUMA D-12.0;11</v>
          </cell>
          <cell r="J33011">
            <v>45548</v>
          </cell>
        </row>
        <row r="33012">
          <cell r="F33012" t="str">
            <v>3. Item Componente;PP - BLOQUE ESPUMA D-12.0;12</v>
          </cell>
          <cell r="J33012">
            <v>45548</v>
          </cell>
        </row>
        <row r="33013">
          <cell r="F33013" t="str">
            <v>3. Item Componente;PP - BLOQUE ESPUMA D-12.0;13</v>
          </cell>
          <cell r="J33013">
            <v>45548</v>
          </cell>
        </row>
        <row r="33014">
          <cell r="F33014" t="str">
            <v>3. Item Componente;PP - BLOQUE ESPUMA D-12.0;14</v>
          </cell>
          <cell r="J33014">
            <v>45548</v>
          </cell>
        </row>
        <row r="33015">
          <cell r="F33015" t="str">
            <v>2. Item Otros;PP - BLOQUE ESPUMA D-12.0;1</v>
          </cell>
          <cell r="J33015">
            <v>45548</v>
          </cell>
        </row>
        <row r="33016">
          <cell r="F33016" t="str">
            <v>2. Item Otros;PP - BLOQUE ESPUMA D-12.0;2</v>
          </cell>
          <cell r="J33016">
            <v>45548</v>
          </cell>
        </row>
        <row r="33017">
          <cell r="F33017" t="str">
            <v>3. Item Componente;PP - BLOQUE ESPUMA D-12.0;15</v>
          </cell>
          <cell r="J33017">
            <v>45548</v>
          </cell>
        </row>
        <row r="33018">
          <cell r="F33018" t="str">
            <v>3. Item Componente;PP - BLOQUE ESPUMA D-12.0;16</v>
          </cell>
          <cell r="J33018">
            <v>45548</v>
          </cell>
        </row>
        <row r="33019">
          <cell r="F33019" t="str">
            <v>3. Item Componente;PP - BLOQUE ESPUMA D-12.0;17</v>
          </cell>
          <cell r="J33019">
            <v>45548</v>
          </cell>
        </row>
        <row r="33020">
          <cell r="F33020" t="str">
            <v>3. Item Componente;PP - BLOQUE ESPUMA D-12.0;18</v>
          </cell>
          <cell r="J33020">
            <v>45548</v>
          </cell>
        </row>
        <row r="33021">
          <cell r="F33021" t="str">
            <v>3. Item Componente;PP - BLOQUE ESPUMA D-12.0;19</v>
          </cell>
          <cell r="J33021">
            <v>45548</v>
          </cell>
        </row>
        <row r="33022">
          <cell r="F33022" t="str">
            <v>3. Item Componente;PP - BLOQUE ESPUMA D-12.0;20</v>
          </cell>
          <cell r="J33022">
            <v>45548</v>
          </cell>
        </row>
        <row r="33023">
          <cell r="F33023" t="str">
            <v>3. Item Componente;PP - BLOQUE ESPUMA D-12.0;21</v>
          </cell>
          <cell r="J33023">
            <v>45548</v>
          </cell>
        </row>
        <row r="33024">
          <cell r="F33024" t="str">
            <v>3. Item Componente;PP - BLOQUE ESPUMA D-12.0;22</v>
          </cell>
          <cell r="J33024">
            <v>45548</v>
          </cell>
        </row>
        <row r="33025">
          <cell r="F33025" t="str">
            <v>3. Item Componente;PP - BLOQUE ESPUMA D-12.0;23</v>
          </cell>
          <cell r="J33025">
            <v>45548</v>
          </cell>
        </row>
        <row r="33026">
          <cell r="F33026" t="str">
            <v>3. Item Componente;PP - BLOQUE ESPUMA D-12.0;24</v>
          </cell>
          <cell r="J33026">
            <v>45548</v>
          </cell>
        </row>
        <row r="33027">
          <cell r="F33027" t="str">
            <v>3. Item Componente;PP - BLOQUE ESPUMA D-12.0;25</v>
          </cell>
          <cell r="J33027">
            <v>45548</v>
          </cell>
        </row>
        <row r="33028">
          <cell r="F33028" t="str">
            <v>3. Item Componente;PP - BLOQUE ESPUMA D-12.0;26</v>
          </cell>
          <cell r="J33028">
            <v>45548</v>
          </cell>
        </row>
        <row r="33029">
          <cell r="F33029" t="str">
            <v>3. Item Componente;PP - BLOQUE ESPUMA D-12.0;27</v>
          </cell>
          <cell r="J33029">
            <v>45548</v>
          </cell>
        </row>
        <row r="33030">
          <cell r="F33030" t="str">
            <v>3. Item Componente;PP - BLOQUE ESPUMA D-12.0;28</v>
          </cell>
          <cell r="J33030">
            <v>45548</v>
          </cell>
        </row>
        <row r="33031">
          <cell r="F33031" t="str">
            <v>4. Operaciones;PP - BLOQUE ESPUMA D-12.0;1</v>
          </cell>
          <cell r="J33031">
            <v>45548</v>
          </cell>
        </row>
        <row r="33032">
          <cell r="F33032" t="str">
            <v>4. Operaciones;PP - BLOQUE ESPUMA D-12.0;2</v>
          </cell>
          <cell r="J33032">
            <v>45548</v>
          </cell>
        </row>
        <row r="33033">
          <cell r="F33033" t="str">
            <v>4. Operaciones;PP - BLOQUE ESPUMA D-12.0;3</v>
          </cell>
          <cell r="J33033">
            <v>45548</v>
          </cell>
        </row>
        <row r="33034">
          <cell r="F33034" t="str">
            <v>1. Item OP;PP - BLOQUE ESPUMA D-12.0;1</v>
          </cell>
          <cell r="J33034">
            <v>45548</v>
          </cell>
        </row>
        <row r="33035">
          <cell r="F33035" t="str">
            <v>4. Operaciones;PP - BLOQUE ESPUMA D-12.0;4</v>
          </cell>
          <cell r="J33035">
            <v>45548</v>
          </cell>
        </row>
        <row r="33036">
          <cell r="F33036" t="str">
            <v>4. Operaciones;PP - BLOQUE ESPUMA D-12.0;5</v>
          </cell>
          <cell r="J33036">
            <v>45548</v>
          </cell>
        </row>
        <row r="33037">
          <cell r="F33037" t="str">
            <v>4. Operaciones;PP - BLOQUE ESPUMA D-12.0;6</v>
          </cell>
          <cell r="J33037">
            <v>45548</v>
          </cell>
        </row>
        <row r="33038">
          <cell r="F33038" t="str">
            <v>2. Item Otros;PP - BLOQUE ESPUMA D-12.0;3</v>
          </cell>
          <cell r="J33038">
            <v>45548</v>
          </cell>
        </row>
        <row r="33039">
          <cell r="F33039" t="str">
            <v>2. Item Otros;PP - BLOQUE ESPUMA D-12.0;4</v>
          </cell>
          <cell r="J33039">
            <v>45548</v>
          </cell>
        </row>
        <row r="33040">
          <cell r="F33040" t="str">
            <v>1. Item OP;PP - BLOQUE ESPUMA D-12.0;2</v>
          </cell>
          <cell r="J33040">
            <v>45548</v>
          </cell>
        </row>
        <row r="33041">
          <cell r="F33041" t="str">
            <v>4. Operaciones;PP - BLOQUE ESPUMA D-12.0;7</v>
          </cell>
          <cell r="J33041">
            <v>45548</v>
          </cell>
        </row>
        <row r="33042">
          <cell r="F33042" t="str">
            <v>4. Operaciones;PP - BLOQUE ESPUMA D-12.0;8</v>
          </cell>
          <cell r="J33042">
            <v>45548</v>
          </cell>
        </row>
        <row r="33043">
          <cell r="F33043" t="str">
            <v>4. Operaciones;PP - BLOQUE ESPUMA D-12.0;9</v>
          </cell>
          <cell r="J33043">
            <v>45548</v>
          </cell>
        </row>
        <row r="33044">
          <cell r="F33044" t="str">
            <v>4. Operaciones;PP - BLOQUE ESPUMA D-12.0;10</v>
          </cell>
          <cell r="J33044">
            <v>45548</v>
          </cell>
        </row>
        <row r="33045">
          <cell r="F33045" t="str">
            <v>4. Operaciones;PP - BLOQUE ESPUMA D-12.0;11</v>
          </cell>
          <cell r="J33045">
            <v>45548</v>
          </cell>
        </row>
        <row r="33046">
          <cell r="F33046" t="str">
            <v>4. Operaciones;PP - BLOQUE ESPUMA D-12.0;12</v>
          </cell>
          <cell r="J33046">
            <v>45548</v>
          </cell>
        </row>
        <row r="33047">
          <cell r="F33047" t="str">
            <v>1. Item OP;PP - BLOQUE ESPUMA D-16.0 DURA;1</v>
          </cell>
          <cell r="J33047">
            <v>45548</v>
          </cell>
        </row>
        <row r="33048">
          <cell r="F33048" t="str">
            <v>3. Item Componente;PP - BLOQUE ESPUMA D-16.0 DURA;1</v>
          </cell>
          <cell r="J33048">
            <v>45548</v>
          </cell>
        </row>
        <row r="33049">
          <cell r="F33049" t="str">
            <v>3. Item Componente;PP - BLOQUE ESPUMA D-16.0 DURA;2</v>
          </cell>
          <cell r="J33049">
            <v>45548</v>
          </cell>
        </row>
        <row r="33050">
          <cell r="F33050" t="str">
            <v>3. Item Componente;PP - BLOQUE ESPUMA D-16.0 DURA;3</v>
          </cell>
          <cell r="J33050">
            <v>45548</v>
          </cell>
        </row>
        <row r="33051">
          <cell r="F33051" t="str">
            <v>3. Item Componente;PP - BLOQUE ESPUMA D-16.0 DURA;4</v>
          </cell>
          <cell r="J33051">
            <v>45548</v>
          </cell>
        </row>
        <row r="33052">
          <cell r="F33052" t="str">
            <v>3. Item Componente;PP - BLOQUE ESPUMA D-16.0 DURA;5</v>
          </cell>
          <cell r="J33052">
            <v>45548</v>
          </cell>
        </row>
        <row r="33053">
          <cell r="F33053" t="str">
            <v>3. Item Componente;PP - BLOQUE ESPUMA D-16.0 DURA;6</v>
          </cell>
          <cell r="J33053">
            <v>45548</v>
          </cell>
        </row>
        <row r="33054">
          <cell r="F33054" t="str">
            <v>3. Item Componente;PP - BLOQUE ESPUMA D-16.0 DURA;7</v>
          </cell>
          <cell r="J33054">
            <v>45548</v>
          </cell>
        </row>
        <row r="33055">
          <cell r="F33055" t="str">
            <v>3. Item Componente;PP - BLOQUE ESPUMA D-16.0 DURA;8</v>
          </cell>
          <cell r="J33055">
            <v>45548</v>
          </cell>
        </row>
        <row r="33056">
          <cell r="F33056" t="str">
            <v>3. Item Componente;PP - BLOQUE ESPUMA D-16.0 DURA;9</v>
          </cell>
          <cell r="J33056">
            <v>45548</v>
          </cell>
        </row>
        <row r="33057">
          <cell r="F33057" t="str">
            <v>3. Item Componente;PP - BLOQUE ESPUMA D-16.0 DURA;10</v>
          </cell>
          <cell r="J33057">
            <v>45548</v>
          </cell>
        </row>
        <row r="33058">
          <cell r="F33058" t="str">
            <v>3. Item Componente;PP - BLOQUE ESPUMA D-16.0 DURA;11</v>
          </cell>
          <cell r="J33058">
            <v>45548</v>
          </cell>
        </row>
        <row r="33059">
          <cell r="F33059" t="str">
            <v>3. Item Componente;PP - BLOQUE ESPUMA D-16.0 DURA;12</v>
          </cell>
          <cell r="J33059">
            <v>45548</v>
          </cell>
        </row>
        <row r="33060">
          <cell r="F33060" t="str">
            <v>3. Item Componente;PP - BLOQUE ESPUMA D-16.0 DURA;13</v>
          </cell>
          <cell r="J33060">
            <v>45548</v>
          </cell>
        </row>
        <row r="33061">
          <cell r="F33061" t="str">
            <v>3. Item Componente;PP - BLOQUE ESPUMA D-16.0 DURA;14</v>
          </cell>
          <cell r="J33061">
            <v>45548</v>
          </cell>
        </row>
        <row r="33062">
          <cell r="F33062" t="str">
            <v>4. Operaciones;PP - BLOQUE ESPUMA D-16.0 DURA;1</v>
          </cell>
          <cell r="J33062">
            <v>45548</v>
          </cell>
        </row>
        <row r="33063">
          <cell r="F33063" t="str">
            <v>4. Operaciones;PP - BLOQUE ESPUMA D-16.0 DURA;2</v>
          </cell>
          <cell r="J33063">
            <v>45548</v>
          </cell>
        </row>
        <row r="33064">
          <cell r="F33064" t="str">
            <v>4. Operaciones;PP - BLOQUE ESPUMA D-16.0 DURA;3</v>
          </cell>
          <cell r="J33064">
            <v>45548</v>
          </cell>
        </row>
        <row r="33065">
          <cell r="F33065" t="str">
            <v>4. Operaciones;PP - BLOQUE ESPUMA D-16.0 DURA;4</v>
          </cell>
          <cell r="J33065">
            <v>45548</v>
          </cell>
        </row>
        <row r="33066">
          <cell r="F33066" t="str">
            <v>4. Operaciones;PP - BLOQUE ESPUMA D-16.0 DURA;5</v>
          </cell>
          <cell r="J33066">
            <v>45548</v>
          </cell>
        </row>
        <row r="33067">
          <cell r="F33067" t="str">
            <v>4. Operaciones;PP - BLOQUE ESPUMA D-16.0 DURA;6</v>
          </cell>
          <cell r="J33067">
            <v>45548</v>
          </cell>
        </row>
        <row r="33068">
          <cell r="F33068" t="str">
            <v>1. Item OP;PP - BLOQUE ESPUMA D-16.0 DURA;2</v>
          </cell>
          <cell r="J33068">
            <v>45548</v>
          </cell>
        </row>
        <row r="33069">
          <cell r="F33069" t="str">
            <v>2. Item Otros;PP - BLOQUE ESPUMA D-16.0 DURA;1</v>
          </cell>
          <cell r="J33069">
            <v>45548</v>
          </cell>
        </row>
        <row r="33070">
          <cell r="F33070" t="str">
            <v>2. Item Otros;PP - BLOQUE ESPUMA D-16.0 DURA;2</v>
          </cell>
          <cell r="J33070">
            <v>45548</v>
          </cell>
        </row>
        <row r="33071">
          <cell r="F33071" t="str">
            <v>4. Operaciones;PP - BLOQUE ESPUMA D-16.0 DURA;7</v>
          </cell>
          <cell r="J33071">
            <v>45548</v>
          </cell>
        </row>
        <row r="33072">
          <cell r="F33072" t="str">
            <v>4. Operaciones;PP - BLOQUE ESPUMA D-16.0 DURA;8</v>
          </cell>
          <cell r="J33072">
            <v>45548</v>
          </cell>
        </row>
        <row r="33073">
          <cell r="F33073" t="str">
            <v>4. Operaciones;PP - BLOQUE ESPUMA D-16.0 DURA;9</v>
          </cell>
          <cell r="J33073">
            <v>45548</v>
          </cell>
        </row>
        <row r="33074">
          <cell r="F33074" t="str">
            <v>4. Operaciones;PP - BLOQUE ESPUMA D-16.0 DURA;10</v>
          </cell>
          <cell r="J33074">
            <v>45548</v>
          </cell>
        </row>
        <row r="33075">
          <cell r="F33075" t="str">
            <v>4. Operaciones;PP - BLOQUE ESPUMA D-16.0 DURA;11</v>
          </cell>
          <cell r="J33075">
            <v>45548</v>
          </cell>
        </row>
        <row r="33076">
          <cell r="F33076" t="str">
            <v>4. Operaciones;PP - BLOQUE ESPUMA D-16.0 DURA;12</v>
          </cell>
          <cell r="J33076">
            <v>45548</v>
          </cell>
        </row>
        <row r="33077">
          <cell r="F33077" t="str">
            <v>3. Item Componente;PP - BLOQUE ESPUMA D-16.0 DURA;15</v>
          </cell>
          <cell r="J33077">
            <v>45548</v>
          </cell>
        </row>
        <row r="33078">
          <cell r="F33078" t="str">
            <v>3. Item Componente;PP - BLOQUE ESPUMA D-16.0 DURA;16</v>
          </cell>
          <cell r="J33078">
            <v>45548</v>
          </cell>
        </row>
        <row r="33079">
          <cell r="F33079" t="str">
            <v>3. Item Componente;PP - BLOQUE ESPUMA D-16.0 DURA;17</v>
          </cell>
          <cell r="J33079">
            <v>45548</v>
          </cell>
        </row>
        <row r="33080">
          <cell r="F33080" t="str">
            <v>3. Item Componente;PP - BLOQUE ESPUMA D-16.0 DURA;18</v>
          </cell>
          <cell r="J33080">
            <v>45548</v>
          </cell>
        </row>
        <row r="33081">
          <cell r="F33081" t="str">
            <v>3. Item Componente;PP - BLOQUE ESPUMA D-16.0 DURA;19</v>
          </cell>
          <cell r="J33081">
            <v>45548</v>
          </cell>
        </row>
        <row r="33082">
          <cell r="F33082" t="str">
            <v>3. Item Componente;PP - BLOQUE ESPUMA D-16.0 DURA;20</v>
          </cell>
          <cell r="J33082">
            <v>45548</v>
          </cell>
        </row>
        <row r="33083">
          <cell r="F33083" t="str">
            <v>3. Item Componente;PP - BLOQUE ESPUMA D-16.0 DURA;21</v>
          </cell>
          <cell r="J33083">
            <v>45548</v>
          </cell>
        </row>
        <row r="33084">
          <cell r="F33084" t="str">
            <v>3. Item Componente;PP - BLOQUE ESPUMA D-16.0 DURA;22</v>
          </cell>
          <cell r="J33084">
            <v>45548</v>
          </cell>
        </row>
        <row r="33085">
          <cell r="F33085" t="str">
            <v>3. Item Componente;PP - BLOQUE ESPUMA D-16.0 DURA;23</v>
          </cell>
          <cell r="J33085">
            <v>45548</v>
          </cell>
        </row>
        <row r="33086">
          <cell r="F33086" t="str">
            <v>3. Item Componente;PP - BLOQUE ESPUMA D-16.0 DURA;24</v>
          </cell>
          <cell r="J33086">
            <v>45548</v>
          </cell>
        </row>
        <row r="33087">
          <cell r="F33087" t="str">
            <v>3. Item Componente;PP - BLOQUE ESPUMA D-16.0 DURA;25</v>
          </cell>
          <cell r="J33087">
            <v>45548</v>
          </cell>
        </row>
        <row r="33088">
          <cell r="F33088" t="str">
            <v>3. Item Componente;PP - BLOQUE ESPUMA D-16.0 DURA;26</v>
          </cell>
          <cell r="J33088">
            <v>45548</v>
          </cell>
        </row>
        <row r="33089">
          <cell r="F33089" t="str">
            <v>3. Item Componente;PP - BLOQUE ESPUMA D-16.0 DURA;27</v>
          </cell>
          <cell r="J33089">
            <v>45548</v>
          </cell>
        </row>
        <row r="33090">
          <cell r="F33090" t="str">
            <v>3. Item Componente;PP - BLOQUE ESPUMA D-16.0 DURA;28</v>
          </cell>
          <cell r="J33090">
            <v>45548</v>
          </cell>
        </row>
        <row r="33091">
          <cell r="F33091" t="str">
            <v>3. Item Componente;PP - BLOQUE ESPUMA D-18.0;1</v>
          </cell>
          <cell r="J33091">
            <v>45548</v>
          </cell>
        </row>
        <row r="33092">
          <cell r="F33092" t="str">
            <v>3. Item Componente;PP - BLOQUE ESPUMA D-18.0;2</v>
          </cell>
          <cell r="J33092">
            <v>45548</v>
          </cell>
        </row>
        <row r="33093">
          <cell r="F33093" t="str">
            <v>3. Item Componente;PP - BLOQUE ESPUMA D-18.0;3</v>
          </cell>
          <cell r="J33093">
            <v>45548</v>
          </cell>
        </row>
        <row r="33094">
          <cell r="F33094" t="str">
            <v>3. Item Componente;PP - BLOQUE ESPUMA D-18.0;4</v>
          </cell>
          <cell r="J33094">
            <v>45548</v>
          </cell>
        </row>
        <row r="33095">
          <cell r="F33095" t="str">
            <v>3. Item Componente;PP - BLOQUE ESPUMA D-18.0;5</v>
          </cell>
          <cell r="J33095">
            <v>45548</v>
          </cell>
        </row>
        <row r="33096">
          <cell r="F33096" t="str">
            <v>3. Item Componente;PP - BLOQUE ESPUMA D-18.0;6</v>
          </cell>
          <cell r="J33096">
            <v>45548</v>
          </cell>
        </row>
        <row r="33097">
          <cell r="F33097" t="str">
            <v>3. Item Componente;PP - BLOQUE ESPUMA D-18.0;7</v>
          </cell>
          <cell r="J33097">
            <v>45548</v>
          </cell>
        </row>
        <row r="33098">
          <cell r="F33098" t="str">
            <v>3. Item Componente;PP - BLOQUE ESPUMA D-18.0;8</v>
          </cell>
          <cell r="J33098">
            <v>45548</v>
          </cell>
        </row>
        <row r="33099">
          <cell r="F33099" t="str">
            <v>3. Item Componente;PP - BLOQUE ESPUMA D-18.0;9</v>
          </cell>
          <cell r="J33099">
            <v>45548</v>
          </cell>
        </row>
        <row r="33100">
          <cell r="F33100" t="str">
            <v>3. Item Componente;PP - BLOQUE ESPUMA D-18.0;10</v>
          </cell>
          <cell r="J33100">
            <v>45548</v>
          </cell>
        </row>
        <row r="33101">
          <cell r="F33101" t="str">
            <v>3. Item Componente;PP - BLOQUE ESPUMA D-18.0;11</v>
          </cell>
          <cell r="J33101">
            <v>45548</v>
          </cell>
        </row>
        <row r="33102">
          <cell r="F33102" t="str">
            <v>3. Item Componente;PP - BLOQUE ESPUMA D-18.0;12</v>
          </cell>
          <cell r="J33102">
            <v>45548</v>
          </cell>
        </row>
        <row r="33103">
          <cell r="F33103" t="str">
            <v>3. Item Componente;PP - BLOQUE ESPUMA D-18.0;13</v>
          </cell>
          <cell r="J33103">
            <v>45548</v>
          </cell>
        </row>
        <row r="33104">
          <cell r="F33104" t="str">
            <v>3. Item Componente;PP - BLOQUE ESPUMA D-18.0;14</v>
          </cell>
          <cell r="J33104">
            <v>45548</v>
          </cell>
        </row>
        <row r="33105">
          <cell r="F33105" t="str">
            <v>3. Item Componente;PP - BLOQUE ESPUMA D-18.0;15</v>
          </cell>
          <cell r="J33105">
            <v>45548</v>
          </cell>
        </row>
        <row r="33106">
          <cell r="F33106" t="str">
            <v>2. Item Otros;PP - BLOQUE ESPUMA D-18.0;1</v>
          </cell>
          <cell r="J33106">
            <v>45548</v>
          </cell>
        </row>
        <row r="33107">
          <cell r="F33107" t="str">
            <v>2. Item Otros;PP - BLOQUE ESPUMA D-18.0;2</v>
          </cell>
          <cell r="J33107">
            <v>45548</v>
          </cell>
        </row>
        <row r="33108">
          <cell r="F33108" t="str">
            <v>4. Operaciones;PP - BLOQUE ESPUMA D-18.0;1</v>
          </cell>
          <cell r="J33108">
            <v>45548</v>
          </cell>
        </row>
        <row r="33109">
          <cell r="F33109" t="str">
            <v>4. Operaciones;PP - BLOQUE ESPUMA D-18.0;2</v>
          </cell>
          <cell r="J33109">
            <v>45548</v>
          </cell>
        </row>
        <row r="33110">
          <cell r="F33110" t="str">
            <v>4. Operaciones;PP - BLOQUE ESPUMA D-18.0;3</v>
          </cell>
          <cell r="J33110">
            <v>45548</v>
          </cell>
        </row>
        <row r="33111">
          <cell r="F33111" t="str">
            <v>4. Operaciones;PP - BLOQUE ESPUMA D-18.0;4</v>
          </cell>
          <cell r="J33111">
            <v>45548</v>
          </cell>
        </row>
        <row r="33112">
          <cell r="F33112" t="str">
            <v>4. Operaciones;PP - BLOQUE ESPUMA D-18.0;5</v>
          </cell>
          <cell r="J33112">
            <v>45548</v>
          </cell>
        </row>
        <row r="33113">
          <cell r="F33113" t="str">
            <v>4. Operaciones;PP - BLOQUE ESPUMA D-18.0;6</v>
          </cell>
          <cell r="J33113">
            <v>45548</v>
          </cell>
        </row>
        <row r="33114">
          <cell r="F33114" t="str">
            <v>1. Item OP;PP - BLOQUE ESPUMA D-18.0;1</v>
          </cell>
          <cell r="J33114">
            <v>45548</v>
          </cell>
        </row>
        <row r="33115">
          <cell r="F33115" t="str">
            <v>4. Operaciones;PP - BLOQUE ESPUMA D-16.0 DURA;13</v>
          </cell>
          <cell r="J33115">
            <v>45548</v>
          </cell>
        </row>
        <row r="33116">
          <cell r="F33116" t="str">
            <v>4. Operaciones;PP - BLOQUE ESPUMA D-16.0 DURA;14</v>
          </cell>
          <cell r="J33116">
            <v>45548</v>
          </cell>
        </row>
        <row r="33117">
          <cell r="F33117" t="str">
            <v>4. Operaciones;PP - BLOQUE ESPUMA D-16.0 DURA;15</v>
          </cell>
          <cell r="J33117">
            <v>45548</v>
          </cell>
        </row>
        <row r="33118">
          <cell r="F33118" t="str">
            <v>4. Operaciones;PP - BLOQUE ESPUMA D-16.0 DURA;16</v>
          </cell>
          <cell r="J33118">
            <v>45548</v>
          </cell>
        </row>
        <row r="33119">
          <cell r="F33119" t="str">
            <v>4. Operaciones;PP - BLOQUE ESPUMA D-16.0 DURA;17</v>
          </cell>
          <cell r="J33119">
            <v>45548</v>
          </cell>
        </row>
        <row r="33120">
          <cell r="F33120" t="str">
            <v>4. Operaciones;PP - BLOQUE ESPUMA D-16.0 DURA;18</v>
          </cell>
          <cell r="J33120">
            <v>45548</v>
          </cell>
        </row>
        <row r="33121">
          <cell r="F33121" t="str">
            <v>1. Item OP;PP - BLOQUE ESPUMA D-16.0 DURA;3</v>
          </cell>
          <cell r="J33121">
            <v>45548</v>
          </cell>
        </row>
        <row r="33122">
          <cell r="F33122" t="str">
            <v>2. Item Otros;PP - BLOQUE ESPUMA D-16.0 DURA;3</v>
          </cell>
          <cell r="J33122">
            <v>45548</v>
          </cell>
        </row>
        <row r="33123">
          <cell r="F33123" t="str">
            <v>2. Item Otros;PP - BLOQUE ESPUMA D-16.0 DURA;4</v>
          </cell>
          <cell r="J33123">
            <v>45548</v>
          </cell>
        </row>
        <row r="33124">
          <cell r="F33124" t="str">
            <v>2. Item Otros;PP - BLOQUE ESPUMA D-16.0 DURA;5</v>
          </cell>
          <cell r="J33124">
            <v>45548</v>
          </cell>
        </row>
        <row r="33125">
          <cell r="F33125" t="str">
            <v>2. Item Otros;PP - BLOQUE ESPUMA D-16.0 DURA;6</v>
          </cell>
          <cell r="J33125">
            <v>45548</v>
          </cell>
        </row>
        <row r="33126">
          <cell r="F33126" t="str">
            <v>3. Item Componente;PP - BLOQUE ESPUMA D-16.0 DURA;29</v>
          </cell>
          <cell r="J33126">
            <v>45548</v>
          </cell>
        </row>
        <row r="33127">
          <cell r="F33127" t="str">
            <v>3. Item Componente;PP - BLOQUE ESPUMA D-16.0 DURA;30</v>
          </cell>
          <cell r="J33127">
            <v>45548</v>
          </cell>
        </row>
        <row r="33128">
          <cell r="F33128" t="str">
            <v>3. Item Componente;PP - BLOQUE ESPUMA D-16.0 DURA;31</v>
          </cell>
          <cell r="J33128">
            <v>45548</v>
          </cell>
        </row>
        <row r="33129">
          <cell r="F33129" t="str">
            <v>3. Item Componente;PP - BLOQUE ESPUMA D-16.0 DURA;32</v>
          </cell>
          <cell r="J33129">
            <v>45548</v>
          </cell>
        </row>
        <row r="33130">
          <cell r="F33130" t="str">
            <v>3. Item Componente;PP - BLOQUE ESPUMA D-16.0 DURA;33</v>
          </cell>
          <cell r="J33130">
            <v>45548</v>
          </cell>
        </row>
        <row r="33131">
          <cell r="F33131" t="str">
            <v>3. Item Componente;PP - BLOQUE ESPUMA D-16.0 DURA;34</v>
          </cell>
          <cell r="J33131">
            <v>45548</v>
          </cell>
        </row>
        <row r="33132">
          <cell r="F33132" t="str">
            <v>3. Item Componente;PP - BLOQUE ESPUMA D-16.0 DURA;35</v>
          </cell>
          <cell r="J33132">
            <v>45548</v>
          </cell>
        </row>
        <row r="33133">
          <cell r="F33133" t="str">
            <v>3. Item Componente;PP - BLOQUE ESPUMA D-16.0 DURA;36</v>
          </cell>
          <cell r="J33133">
            <v>45548</v>
          </cell>
        </row>
        <row r="33134">
          <cell r="F33134" t="str">
            <v>3. Item Componente;PP - BLOQUE ESPUMA D-16.0 DURA;37</v>
          </cell>
          <cell r="J33134">
            <v>45548</v>
          </cell>
        </row>
        <row r="33135">
          <cell r="F33135" t="str">
            <v>3. Item Componente;PP - BLOQUE ESPUMA D-16.0 DURA;38</v>
          </cell>
          <cell r="J33135">
            <v>45548</v>
          </cell>
        </row>
        <row r="33136">
          <cell r="F33136" t="str">
            <v>3. Item Componente;PP - BLOQUE ESPUMA D-16.0 DURA;39</v>
          </cell>
          <cell r="J33136">
            <v>45548</v>
          </cell>
        </row>
        <row r="33137">
          <cell r="F33137" t="str">
            <v>3. Item Componente;PP - BLOQUE ESPUMA D-16.0 DURA;40</v>
          </cell>
          <cell r="J33137">
            <v>45548</v>
          </cell>
        </row>
        <row r="33138">
          <cell r="F33138" t="str">
            <v>3. Item Componente;PP - BLOQUE ESPUMA D-16.0 DURA;41</v>
          </cell>
          <cell r="J33138">
            <v>45548</v>
          </cell>
        </row>
        <row r="33139">
          <cell r="F33139" t="str">
            <v>3. Item Componente;PP - BLOQUE ESPUMA D-16.0 DURA;42</v>
          </cell>
          <cell r="J33139">
            <v>45548</v>
          </cell>
        </row>
        <row r="33140">
          <cell r="F33140" t="str">
            <v>1. Item OP;PP - BLOQUE ESPUMA D-23.0 DURA;1</v>
          </cell>
          <cell r="J33140">
            <v>45548</v>
          </cell>
        </row>
        <row r="33141">
          <cell r="F33141" t="str">
            <v>3. Item Componente;PP - BLOQUE ESPUMA D-23.0 DURA;1</v>
          </cell>
          <cell r="J33141">
            <v>45548</v>
          </cell>
        </row>
        <row r="33142">
          <cell r="F33142" t="str">
            <v>3. Item Componente;PP - BLOQUE ESPUMA D-23.0 DURA;2</v>
          </cell>
          <cell r="J33142">
            <v>45548</v>
          </cell>
        </row>
        <row r="33143">
          <cell r="F33143" t="str">
            <v>3. Item Componente;PP - BLOQUE ESPUMA D-23.0 DURA;3</v>
          </cell>
          <cell r="J33143">
            <v>45548</v>
          </cell>
        </row>
        <row r="33144">
          <cell r="F33144" t="str">
            <v>4. Operaciones;PP - BLOQUE ESPUMA D-23.0 DURA;1</v>
          </cell>
          <cell r="J33144">
            <v>45548</v>
          </cell>
        </row>
        <row r="33145">
          <cell r="F33145" t="str">
            <v>4. Operaciones;PP - BLOQUE ESPUMA D-23.0 DURA;2</v>
          </cell>
          <cell r="J33145">
            <v>45548</v>
          </cell>
        </row>
        <row r="33146">
          <cell r="F33146" t="str">
            <v>4. Operaciones;PP - BLOQUE ESPUMA D-23.0 DURA;3</v>
          </cell>
          <cell r="J33146">
            <v>45548</v>
          </cell>
        </row>
        <row r="33147">
          <cell r="F33147" t="str">
            <v>4. Operaciones;PP - BLOQUE ESPUMA D-23.0 DURA;4</v>
          </cell>
          <cell r="J33147">
            <v>45548</v>
          </cell>
        </row>
        <row r="33148">
          <cell r="F33148" t="str">
            <v>4. Operaciones;PP - BLOQUE ESPUMA D-23.0 DURA;5</v>
          </cell>
          <cell r="J33148">
            <v>45548</v>
          </cell>
        </row>
        <row r="33149">
          <cell r="F33149" t="str">
            <v>4. Operaciones;PP - BLOQUE ESPUMA D-23.0 DURA;6</v>
          </cell>
          <cell r="J33149">
            <v>45548</v>
          </cell>
        </row>
        <row r="33150">
          <cell r="F33150" t="str">
            <v>3. Item Componente;PP - BLOQUE ESPUMA D-23.0 DURA;4</v>
          </cell>
          <cell r="J33150">
            <v>45548</v>
          </cell>
        </row>
        <row r="33151">
          <cell r="F33151" t="str">
            <v>3. Item Componente;PP - BLOQUE ESPUMA D-23.0 DURA;5</v>
          </cell>
          <cell r="J33151">
            <v>45548</v>
          </cell>
        </row>
        <row r="33152">
          <cell r="F33152" t="str">
            <v>3. Item Componente;PP - BLOQUE ESPUMA D-23.0 DURA;6</v>
          </cell>
          <cell r="J33152">
            <v>45548</v>
          </cell>
        </row>
        <row r="33153">
          <cell r="F33153" t="str">
            <v>3. Item Componente;PP - BLOQUE ESPUMA D-23.0 DURA;7</v>
          </cell>
          <cell r="J33153">
            <v>45548</v>
          </cell>
        </row>
        <row r="33154">
          <cell r="F33154" t="str">
            <v>3. Item Componente;PP - BLOQUE ESPUMA D-23.0 DURA;8</v>
          </cell>
          <cell r="J33154">
            <v>45548</v>
          </cell>
        </row>
        <row r="33155">
          <cell r="F33155" t="str">
            <v>3. Item Componente;PP - BLOQUE ESPUMA D-23.0 DURA;9</v>
          </cell>
          <cell r="J33155">
            <v>45548</v>
          </cell>
        </row>
        <row r="33156">
          <cell r="F33156" t="str">
            <v>3. Item Componente;PP - BLOQUE ESPUMA D-23.0 DURA;10</v>
          </cell>
          <cell r="J33156">
            <v>45548</v>
          </cell>
        </row>
        <row r="33157">
          <cell r="F33157" t="str">
            <v>3. Item Componente;PP - BLOQUE ESPUMA D-23.0 DURA;11</v>
          </cell>
          <cell r="J33157">
            <v>45548</v>
          </cell>
        </row>
        <row r="33158">
          <cell r="F33158" t="str">
            <v>3. Item Componente;PP - BLOQUE ESPUMA D-23.0 DURA;12</v>
          </cell>
          <cell r="J33158">
            <v>45548</v>
          </cell>
        </row>
        <row r="33159">
          <cell r="F33159" t="str">
            <v>3. Item Componente;PP - BLOQUE ESPUMA D-23.0 DURA;13</v>
          </cell>
          <cell r="J33159">
            <v>45548</v>
          </cell>
        </row>
        <row r="33160">
          <cell r="F33160" t="str">
            <v>2. Item Otros;PP - BLOQUE ESPUMA D-23.0 DURA;1</v>
          </cell>
          <cell r="J33160">
            <v>45548</v>
          </cell>
        </row>
        <row r="33161">
          <cell r="F33161" t="str">
            <v>2. Item Otros;PP - BLOQUE ESPUMA D-23.0 DURA;2</v>
          </cell>
          <cell r="J33161">
            <v>45548</v>
          </cell>
        </row>
        <row r="33162">
          <cell r="F33162" t="str">
            <v>1. Item OP;PP - BLOQUE ESPUMA D-23.0 DURA;2</v>
          </cell>
          <cell r="J33162">
            <v>45548</v>
          </cell>
        </row>
        <row r="33163">
          <cell r="F33163" t="str">
            <v>4. Operaciones;PP - BLOQUE ESPUMA D-23.0 DURA;7</v>
          </cell>
          <cell r="J33163">
            <v>45548</v>
          </cell>
        </row>
        <row r="33164">
          <cell r="F33164" t="str">
            <v>4. Operaciones;PP - BLOQUE ESPUMA D-23.0 DURA;8</v>
          </cell>
          <cell r="J33164">
            <v>45548</v>
          </cell>
        </row>
        <row r="33165">
          <cell r="F33165" t="str">
            <v>4. Operaciones;PP - BLOQUE ESPUMA D-23.0 DURA;9</v>
          </cell>
          <cell r="J33165">
            <v>45548</v>
          </cell>
        </row>
        <row r="33166">
          <cell r="F33166" t="str">
            <v>4. Operaciones;PP - BLOQUE ESPUMA D-23.0 DURA;10</v>
          </cell>
          <cell r="J33166">
            <v>45548</v>
          </cell>
        </row>
        <row r="33167">
          <cell r="F33167" t="str">
            <v>4. Operaciones;PP - BLOQUE ESPUMA D-23.0 DURA;11</v>
          </cell>
          <cell r="J33167">
            <v>45548</v>
          </cell>
        </row>
        <row r="33168">
          <cell r="F33168" t="str">
            <v>4. Operaciones;PP - BLOQUE ESPUMA D-23.0 DURA;12</v>
          </cell>
          <cell r="J33168">
            <v>45548</v>
          </cell>
        </row>
        <row r="33169">
          <cell r="F33169" t="str">
            <v>3. Item Componente;PP - BLOQUE ESPUMA D-23.0 DURA;14</v>
          </cell>
          <cell r="J33169">
            <v>45548</v>
          </cell>
        </row>
        <row r="33170">
          <cell r="F33170" t="str">
            <v>3. Item Componente;PP - BLOQUE ESPUMA D-23.0 DURA;15</v>
          </cell>
          <cell r="J33170">
            <v>45548</v>
          </cell>
        </row>
        <row r="33171">
          <cell r="F33171" t="str">
            <v>3. Item Componente;PP - BLOQUE ESPUMA D-23.0 DURA;16</v>
          </cell>
          <cell r="J33171">
            <v>45548</v>
          </cell>
        </row>
        <row r="33172">
          <cell r="F33172" t="str">
            <v>3. Item Componente;PP - BLOQUE ESPUMA D-23.0 DURA;17</v>
          </cell>
          <cell r="J33172">
            <v>45548</v>
          </cell>
        </row>
        <row r="33173">
          <cell r="F33173" t="str">
            <v>3. Item Componente;PP - BLOQUE ESPUMA D-23.0 DURA;18</v>
          </cell>
          <cell r="J33173">
            <v>45548</v>
          </cell>
        </row>
        <row r="33174">
          <cell r="F33174" t="str">
            <v>3. Item Componente;PP - BLOQUE ESPUMA D-23.0 DURA;19</v>
          </cell>
          <cell r="J33174">
            <v>45548</v>
          </cell>
        </row>
        <row r="33175">
          <cell r="F33175" t="str">
            <v>3. Item Componente;PP - BLOQUE ESPUMA D-23.0 DURA;20</v>
          </cell>
          <cell r="J33175">
            <v>45548</v>
          </cell>
        </row>
        <row r="33176">
          <cell r="F33176" t="str">
            <v>3. Item Componente;PP - BLOQUE ESPUMA D-23.0 DURA;21</v>
          </cell>
          <cell r="J33176">
            <v>45548</v>
          </cell>
        </row>
        <row r="33177">
          <cell r="F33177" t="str">
            <v>3. Item Componente;PP - BLOQUE ESPUMA D-23.0 DURA;22</v>
          </cell>
          <cell r="J33177">
            <v>45548</v>
          </cell>
        </row>
        <row r="33178">
          <cell r="F33178" t="str">
            <v>3. Item Componente;PP - BLOQUE ESPUMA D-23.0 DURA;23</v>
          </cell>
          <cell r="J33178">
            <v>45548</v>
          </cell>
        </row>
        <row r="33179">
          <cell r="F33179" t="str">
            <v>3. Item Componente;PP - BLOQUE ESPUMA D-23.0 DURA;24</v>
          </cell>
          <cell r="J33179">
            <v>45548</v>
          </cell>
        </row>
        <row r="33180">
          <cell r="F33180" t="str">
            <v>3. Item Componente;PP - BLOQUE ESPUMA D-23.0 DURA;25</v>
          </cell>
          <cell r="J33180">
            <v>45548</v>
          </cell>
        </row>
        <row r="33181">
          <cell r="F33181" t="str">
            <v>3. Item Componente;PP - BLOQUE ESPUMA D-23.0 DURA;26</v>
          </cell>
          <cell r="J33181">
            <v>45548</v>
          </cell>
        </row>
        <row r="33182">
          <cell r="F33182" t="str">
            <v>2. Item Otros;PP - BLOQUE ESPUMA D-23.0 DURA;3</v>
          </cell>
          <cell r="J33182">
            <v>45548</v>
          </cell>
        </row>
        <row r="33183">
          <cell r="F33183" t="str">
            <v>2. Item Otros;PP - BLOQUE ESPUMA D-23.0 DURA;4</v>
          </cell>
          <cell r="J33183">
            <v>45548</v>
          </cell>
        </row>
        <row r="33184">
          <cell r="F33184" t="str">
            <v>4. Operaciones;PP - BLOQUE ESPUMA D-18.0;1</v>
          </cell>
          <cell r="J33184">
            <v>45552</v>
          </cell>
        </row>
        <row r="33185">
          <cell r="F33185" t="str">
            <v>4. Operaciones;PP - BLOQUE ESPUMA D-18.0;2</v>
          </cell>
          <cell r="J33185">
            <v>45552</v>
          </cell>
        </row>
        <row r="33186">
          <cell r="F33186" t="str">
            <v>4. Operaciones;PP - BLOQUE ESPUMA D-18.0;3</v>
          </cell>
          <cell r="J33186">
            <v>45552</v>
          </cell>
        </row>
        <row r="33187">
          <cell r="F33187" t="str">
            <v>4. Operaciones;PP - BLOQUE ESPUMA D-18.0;4</v>
          </cell>
          <cell r="J33187">
            <v>45552</v>
          </cell>
        </row>
        <row r="33188">
          <cell r="F33188" t="str">
            <v>4. Operaciones;PP - BLOQUE ESPUMA D-18.0;5</v>
          </cell>
          <cell r="J33188">
            <v>45552</v>
          </cell>
        </row>
        <row r="33189">
          <cell r="F33189" t="str">
            <v>4. Operaciones;PP - BLOQUE ESPUMA D-18.0;6</v>
          </cell>
          <cell r="J33189">
            <v>45552</v>
          </cell>
        </row>
        <row r="33190">
          <cell r="F33190" t="str">
            <v>3. Item Componente;PP - BLOQUE ESPUMA D-18.0;1</v>
          </cell>
          <cell r="J33190">
            <v>45552</v>
          </cell>
        </row>
        <row r="33191">
          <cell r="F33191" t="str">
            <v>3. Item Componente;PP - BLOQUE ESPUMA D-18.0;2</v>
          </cell>
          <cell r="J33191">
            <v>45552</v>
          </cell>
        </row>
        <row r="33192">
          <cell r="F33192" t="str">
            <v>3. Item Componente;PP - BLOQUE ESPUMA D-18.0;3</v>
          </cell>
          <cell r="J33192">
            <v>45552</v>
          </cell>
        </row>
        <row r="33193">
          <cell r="F33193" t="str">
            <v>3. Item Componente;PP - BLOQUE ESPUMA D-18.0;4</v>
          </cell>
          <cell r="J33193">
            <v>45552</v>
          </cell>
        </row>
        <row r="33194">
          <cell r="F33194" t="str">
            <v>3. Item Componente;PP - BLOQUE ESPUMA D-18.0;5</v>
          </cell>
          <cell r="J33194">
            <v>45552</v>
          </cell>
        </row>
        <row r="33195">
          <cell r="F33195" t="str">
            <v>3. Item Componente;PP - BLOQUE ESPUMA D-18.0;6</v>
          </cell>
          <cell r="J33195">
            <v>45552</v>
          </cell>
        </row>
        <row r="33196">
          <cell r="F33196" t="str">
            <v>3. Item Componente;PP - BLOQUE ESPUMA D-18.0;7</v>
          </cell>
          <cell r="J33196">
            <v>45552</v>
          </cell>
        </row>
        <row r="33197">
          <cell r="F33197" t="str">
            <v>3. Item Componente;PP - BLOQUE ESPUMA D-18.0;8</v>
          </cell>
          <cell r="J33197">
            <v>45552</v>
          </cell>
        </row>
        <row r="33198">
          <cell r="F33198" t="str">
            <v>3. Item Componente;PP - BLOQUE ESPUMA D-18.0;9</v>
          </cell>
          <cell r="J33198">
            <v>45552</v>
          </cell>
        </row>
        <row r="33199">
          <cell r="F33199" t="str">
            <v>3. Item Componente;PP - BLOQUE ESPUMA D-18.0;10</v>
          </cell>
          <cell r="J33199">
            <v>45552</v>
          </cell>
        </row>
        <row r="33200">
          <cell r="F33200" t="str">
            <v>3. Item Componente;PP - BLOQUE ESPUMA D-18.0;11</v>
          </cell>
          <cell r="J33200">
            <v>45552</v>
          </cell>
        </row>
        <row r="33201">
          <cell r="F33201" t="str">
            <v>1. Item OP;PP - BLOQUE ESPUMA D-18.0;1</v>
          </cell>
          <cell r="J33201">
            <v>45552</v>
          </cell>
        </row>
        <row r="33202">
          <cell r="F33202" t="str">
            <v>3. Item Componente;PP - BLOQUE ESPUMA D-18.0;12</v>
          </cell>
          <cell r="J33202">
            <v>45552</v>
          </cell>
        </row>
        <row r="33203">
          <cell r="F33203" t="str">
            <v>3. Item Componente;PP - BLOQUE ESPUMA D-18.0;13</v>
          </cell>
          <cell r="J33203">
            <v>45552</v>
          </cell>
        </row>
        <row r="33204">
          <cell r="F33204" t="str">
            <v>3. Item Componente;PP - BLOQUE ESPUMA D-18.0;14</v>
          </cell>
          <cell r="J33204">
            <v>45552</v>
          </cell>
        </row>
        <row r="33205">
          <cell r="F33205" t="str">
            <v>2. Item Otros;PP - BLOQUE ESPUMA D-18.0;1</v>
          </cell>
          <cell r="J33205">
            <v>45552</v>
          </cell>
        </row>
        <row r="33206">
          <cell r="F33206" t="str">
            <v>2. Item Otros;PP - BLOQUE ESPUMA D-18.0;2</v>
          </cell>
          <cell r="J33206">
            <v>45552</v>
          </cell>
        </row>
        <row r="33207">
          <cell r="F33207" t="str">
            <v>2. Item Otros;PP - BLOQUE ESPUMA D-15.0 CILINDRO;1</v>
          </cell>
          <cell r="J33207">
            <v>45552</v>
          </cell>
        </row>
        <row r="33208">
          <cell r="F33208" t="str">
            <v>2. Item Otros;PP - BLOQUE ESPUMA D-15.0 CILINDRO;2</v>
          </cell>
          <cell r="J33208">
            <v>45552</v>
          </cell>
        </row>
        <row r="33209">
          <cell r="F33209" t="str">
            <v>1. Item OP;PP - BLOQUE ESPUMA D-12.0;1</v>
          </cell>
          <cell r="J33209">
            <v>45552</v>
          </cell>
        </row>
        <row r="33210">
          <cell r="F33210" t="str">
            <v>4. Operaciones;PP - BLOQUE ESPUMA D-12.0;1</v>
          </cell>
          <cell r="J33210">
            <v>45552</v>
          </cell>
        </row>
        <row r="33211">
          <cell r="F33211" t="str">
            <v>4. Operaciones;PP - BLOQUE ESPUMA D-12.0;2</v>
          </cell>
          <cell r="J33211">
            <v>45552</v>
          </cell>
        </row>
        <row r="33212">
          <cell r="F33212" t="str">
            <v>4. Operaciones;PP - BLOQUE ESPUMA D-12.0;3</v>
          </cell>
          <cell r="J33212">
            <v>45552</v>
          </cell>
        </row>
        <row r="33213">
          <cell r="F33213" t="str">
            <v>4. Operaciones;PP - BLOQUE ESPUMA D-12.0;4</v>
          </cell>
          <cell r="J33213">
            <v>45552</v>
          </cell>
        </row>
        <row r="33214">
          <cell r="F33214" t="str">
            <v>4. Operaciones;PP - BLOQUE ESPUMA D-12.0;5</v>
          </cell>
          <cell r="J33214">
            <v>45552</v>
          </cell>
        </row>
        <row r="33215">
          <cell r="F33215" t="str">
            <v>4. Operaciones;PP - BLOQUE ESPUMA D-12.0;6</v>
          </cell>
          <cell r="J33215">
            <v>45552</v>
          </cell>
        </row>
        <row r="33216">
          <cell r="F33216" t="str">
            <v>3. Item Componente;PP - BLOQUE ESPUMA D-12.0;1</v>
          </cell>
          <cell r="J33216">
            <v>45552</v>
          </cell>
        </row>
        <row r="33217">
          <cell r="F33217" t="str">
            <v>3. Item Componente;PP - BLOQUE ESPUMA D-12.0;2</v>
          </cell>
          <cell r="J33217">
            <v>45552</v>
          </cell>
        </row>
        <row r="33218">
          <cell r="F33218" t="str">
            <v>3. Item Componente;PP - BLOQUE ESPUMA D-12.0;3</v>
          </cell>
          <cell r="J33218">
            <v>45552</v>
          </cell>
        </row>
        <row r="33219">
          <cell r="F33219" t="str">
            <v>3. Item Componente;PP - BLOQUE ESPUMA D-12.0;4</v>
          </cell>
          <cell r="J33219">
            <v>45552</v>
          </cell>
        </row>
        <row r="33220">
          <cell r="F33220" t="str">
            <v>3. Item Componente;PP - BLOQUE ESPUMA D-12.0;5</v>
          </cell>
          <cell r="J33220">
            <v>45552</v>
          </cell>
        </row>
        <row r="33221">
          <cell r="F33221" t="str">
            <v>3. Item Componente;PP - BLOQUE ESPUMA D-12.0;6</v>
          </cell>
          <cell r="J33221">
            <v>45552</v>
          </cell>
        </row>
        <row r="33222">
          <cell r="F33222" t="str">
            <v>3. Item Componente;PP - BLOQUE ESPUMA D-12.0;7</v>
          </cell>
          <cell r="J33222">
            <v>45552</v>
          </cell>
        </row>
        <row r="33223">
          <cell r="F33223" t="str">
            <v>3. Item Componente;PP - BLOQUE ESPUMA D-12.0;8</v>
          </cell>
          <cell r="J33223">
            <v>45552</v>
          </cell>
        </row>
        <row r="33224">
          <cell r="F33224" t="str">
            <v>3. Item Componente;PP - BLOQUE ESPUMA D-12.0;9</v>
          </cell>
          <cell r="J33224">
            <v>45552</v>
          </cell>
        </row>
        <row r="33225">
          <cell r="F33225" t="str">
            <v>3. Item Componente;PP - BLOQUE ESPUMA D-12.0;10</v>
          </cell>
          <cell r="J33225">
            <v>45552</v>
          </cell>
        </row>
        <row r="33226">
          <cell r="F33226" t="str">
            <v>3. Item Componente;PP - BLOQUE ESPUMA D-12.0;11</v>
          </cell>
          <cell r="J33226">
            <v>45552</v>
          </cell>
        </row>
        <row r="33227">
          <cell r="F33227" t="str">
            <v>3. Item Componente;PP - BLOQUE ESPUMA D-12.0;12</v>
          </cell>
          <cell r="J33227">
            <v>45552</v>
          </cell>
        </row>
        <row r="33228">
          <cell r="F33228" t="str">
            <v>3. Item Componente;PP - BLOQUE ESPUMA D-12.0;13</v>
          </cell>
          <cell r="J33228">
            <v>45552</v>
          </cell>
        </row>
        <row r="33229">
          <cell r="F33229" t="str">
            <v>3. Item Componente;PP - BLOQUE ESPUMA D-12.0;14</v>
          </cell>
          <cell r="J33229">
            <v>45552</v>
          </cell>
        </row>
        <row r="33230">
          <cell r="F33230" t="str">
            <v>2. Item Otros;PP - BLOQUE ESPUMA D-15.0;1</v>
          </cell>
          <cell r="J33230">
            <v>45552</v>
          </cell>
        </row>
        <row r="33231">
          <cell r="F33231" t="str">
            <v>3. Item Componente;PP - BLOQUE ESPUMA D-15.0;1</v>
          </cell>
          <cell r="J33231">
            <v>45552</v>
          </cell>
        </row>
        <row r="33232">
          <cell r="F33232" t="str">
            <v>3. Item Componente;PP - BLOQUE ESPUMA D-15.0;2</v>
          </cell>
          <cell r="J33232">
            <v>45552</v>
          </cell>
        </row>
        <row r="33233">
          <cell r="F33233" t="str">
            <v>3. Item Componente;PP - BLOQUE ESPUMA D-15.0;3</v>
          </cell>
          <cell r="J33233">
            <v>45552</v>
          </cell>
        </row>
        <row r="33234">
          <cell r="F33234" t="str">
            <v>3. Item Componente;PP - BLOQUE ESPUMA D-15.0;4</v>
          </cell>
          <cell r="J33234">
            <v>45552</v>
          </cell>
        </row>
        <row r="33235">
          <cell r="F33235" t="str">
            <v>3. Item Componente;PP - BLOQUE ESPUMA D-15.0;5</v>
          </cell>
          <cell r="J33235">
            <v>45552</v>
          </cell>
        </row>
        <row r="33236">
          <cell r="F33236" t="str">
            <v>3. Item Componente;PP - BLOQUE ESPUMA D-15.0;6</v>
          </cell>
          <cell r="J33236">
            <v>45552</v>
          </cell>
        </row>
        <row r="33237">
          <cell r="F33237" t="str">
            <v>3. Item Componente;PP - BLOQUE ESPUMA D-15.0;7</v>
          </cell>
          <cell r="J33237">
            <v>45552</v>
          </cell>
        </row>
        <row r="33238">
          <cell r="F33238" t="str">
            <v>3. Item Componente;PP - BLOQUE ESPUMA D-15.0;8</v>
          </cell>
          <cell r="J33238">
            <v>45552</v>
          </cell>
        </row>
        <row r="33239">
          <cell r="F33239" t="str">
            <v>4. Operaciones;PP - BLOQUE ESPUMA D-15.0;1</v>
          </cell>
          <cell r="J33239">
            <v>45552</v>
          </cell>
        </row>
        <row r="33240">
          <cell r="F33240" t="str">
            <v>4. Operaciones;PP - BLOQUE ESPUMA D-15.0;2</v>
          </cell>
          <cell r="J33240">
            <v>45552</v>
          </cell>
        </row>
        <row r="33241">
          <cell r="F33241" t="str">
            <v>4. Operaciones;PP - BLOQUE ESPUMA D-15.0;3</v>
          </cell>
          <cell r="J33241">
            <v>45552</v>
          </cell>
        </row>
        <row r="33242">
          <cell r="F33242" t="str">
            <v>3. Item Componente;PP - BLOQUE ESPUMA D-15.0;9</v>
          </cell>
          <cell r="J33242">
            <v>45552</v>
          </cell>
        </row>
        <row r="33243">
          <cell r="F33243" t="str">
            <v>3. Item Componente;PP - BLOQUE ESPUMA D-15.0;10</v>
          </cell>
          <cell r="J33243">
            <v>45552</v>
          </cell>
        </row>
        <row r="33244">
          <cell r="F33244" t="str">
            <v>3. Item Componente;PP - BLOQUE ESPUMA D-15.0;11</v>
          </cell>
          <cell r="J33244">
            <v>45552</v>
          </cell>
        </row>
        <row r="33245">
          <cell r="F33245" t="str">
            <v>4. Operaciones;PP - BLOQUE ESPUMA D-15.0;4</v>
          </cell>
          <cell r="J33245">
            <v>45552</v>
          </cell>
        </row>
        <row r="33246">
          <cell r="F33246" t="str">
            <v>4. Operaciones;PP - BLOQUE ESPUMA D-15.0;5</v>
          </cell>
          <cell r="J33246">
            <v>45552</v>
          </cell>
        </row>
        <row r="33247">
          <cell r="F33247" t="str">
            <v>4. Operaciones;PP - BLOQUE ESPUMA D-15.0;6</v>
          </cell>
          <cell r="J33247">
            <v>45552</v>
          </cell>
        </row>
        <row r="33248">
          <cell r="F33248" t="str">
            <v>2. Item Otros;PP - BLOQUE ESPUMA D-15.0;2</v>
          </cell>
          <cell r="J33248">
            <v>45552</v>
          </cell>
        </row>
        <row r="33249">
          <cell r="F33249" t="str">
            <v>2. Item Otros;PP - BLOQUE ESPUMA D-12.0;1</v>
          </cell>
          <cell r="J33249">
            <v>45552</v>
          </cell>
        </row>
        <row r="33250">
          <cell r="F33250" t="str">
            <v>2. Item Otros;PP - BLOQUE ESPUMA D-12.0;2</v>
          </cell>
          <cell r="J33250">
            <v>45552</v>
          </cell>
        </row>
        <row r="33251">
          <cell r="F33251" t="str">
            <v>4. Operaciones;PP - BLOQUE ESPUMA D-15.0;7</v>
          </cell>
          <cell r="J33251">
            <v>45552</v>
          </cell>
        </row>
        <row r="33252">
          <cell r="F33252" t="str">
            <v>4. Operaciones;PP - BLOQUE ESPUMA D-15.0;8</v>
          </cell>
          <cell r="J33252">
            <v>45552</v>
          </cell>
        </row>
        <row r="33253">
          <cell r="F33253" t="str">
            <v>4. Operaciones;PP - BLOQUE ESPUMA D-15.0;9</v>
          </cell>
          <cell r="J33253">
            <v>45552</v>
          </cell>
        </row>
        <row r="33254">
          <cell r="F33254" t="str">
            <v>2. Item Otros;PP - BLOQUE ESPUMA D-15.0;3</v>
          </cell>
          <cell r="J33254">
            <v>45552</v>
          </cell>
        </row>
        <row r="33255">
          <cell r="F33255" t="str">
            <v>4. Operaciones;PP - BLOQUE ESPUMA D-15.0;10</v>
          </cell>
          <cell r="J33255">
            <v>45552</v>
          </cell>
        </row>
        <row r="33256">
          <cell r="F33256" t="str">
            <v>4. Operaciones;PP - BLOQUE ESPUMA D-15.0;11</v>
          </cell>
          <cell r="J33256">
            <v>45552</v>
          </cell>
        </row>
        <row r="33257">
          <cell r="F33257" t="str">
            <v>4. Operaciones;PP - BLOQUE ESPUMA D-15.0;12</v>
          </cell>
          <cell r="J33257">
            <v>45552</v>
          </cell>
        </row>
        <row r="33258">
          <cell r="F33258" t="str">
            <v>1. Item OP;PP - BLOQUE ESPUMA D-15.0;1</v>
          </cell>
          <cell r="J33258">
            <v>45552</v>
          </cell>
        </row>
        <row r="33259">
          <cell r="F33259" t="str">
            <v>3. Item Componente;PP - BLOQUE ESPUMA D-15.0;12</v>
          </cell>
          <cell r="J33259">
            <v>45552</v>
          </cell>
        </row>
        <row r="33260">
          <cell r="F33260" t="str">
            <v>3. Item Componente;PP - BLOQUE ESPUMA D-15.0;13</v>
          </cell>
          <cell r="J33260">
            <v>45552</v>
          </cell>
        </row>
        <row r="33261">
          <cell r="F33261" t="str">
            <v>3. Item Componente;PP - BLOQUE ESPUMA D-15.0;14</v>
          </cell>
          <cell r="J33261">
            <v>45552</v>
          </cell>
        </row>
        <row r="33262">
          <cell r="F33262" t="str">
            <v>3. Item Componente;PP - BLOQUE ESPUMA D-15.0;15</v>
          </cell>
          <cell r="J33262">
            <v>45552</v>
          </cell>
        </row>
        <row r="33263">
          <cell r="F33263" t="str">
            <v>3. Item Componente;PP - BLOQUE ESPUMA D-15.0;16</v>
          </cell>
          <cell r="J33263">
            <v>45552</v>
          </cell>
        </row>
        <row r="33264">
          <cell r="F33264" t="str">
            <v>3. Item Componente;PP - BLOQUE ESPUMA D-15.0;17</v>
          </cell>
          <cell r="J33264">
            <v>45552</v>
          </cell>
        </row>
        <row r="33265">
          <cell r="F33265" t="str">
            <v>3. Item Componente;PP - BLOQUE ESPUMA D-15.0;18</v>
          </cell>
          <cell r="J33265">
            <v>45552</v>
          </cell>
        </row>
        <row r="33266">
          <cell r="F33266" t="str">
            <v>3. Item Componente;PP - BLOQUE ESPUMA D-15.0;19</v>
          </cell>
          <cell r="J33266">
            <v>45552</v>
          </cell>
        </row>
        <row r="33267">
          <cell r="F33267" t="str">
            <v>3. Item Componente;PP - BLOQUE ESPUMA D-15.0;20</v>
          </cell>
          <cell r="J33267">
            <v>45552</v>
          </cell>
        </row>
        <row r="33268">
          <cell r="F33268" t="str">
            <v>3. Item Componente;PP - BLOQUE ESPUMA D-15.0;21</v>
          </cell>
          <cell r="J33268">
            <v>45552</v>
          </cell>
        </row>
        <row r="33269">
          <cell r="F33269" t="str">
            <v>3. Item Componente;PP - BLOQUE ESPUMA D-15.0;22</v>
          </cell>
          <cell r="J33269">
            <v>45552</v>
          </cell>
        </row>
        <row r="33270">
          <cell r="F33270" t="str">
            <v>3. Item Componente;PP - BLOQUE ESPUMA D-15.0;23</v>
          </cell>
          <cell r="J33270">
            <v>45552</v>
          </cell>
        </row>
        <row r="33271">
          <cell r="F33271" t="str">
            <v>3. Item Componente;PP - BLOQUE ESPUMA D-15.0;24</v>
          </cell>
          <cell r="J33271">
            <v>45552</v>
          </cell>
        </row>
        <row r="33272">
          <cell r="F33272" t="str">
            <v>3. Item Componente;PP - BLOQUE ESPUMA D-15.0;25</v>
          </cell>
          <cell r="J33272">
            <v>45552</v>
          </cell>
        </row>
        <row r="33273">
          <cell r="F33273" t="str">
            <v>3. Item Componente;PP - BLOQUE ESPUMA D-15.0;26</v>
          </cell>
          <cell r="J33273">
            <v>45552</v>
          </cell>
        </row>
        <row r="33274">
          <cell r="F33274" t="str">
            <v>3. Item Componente;PP - BLOQUE ESPUMA D-15.0;27</v>
          </cell>
          <cell r="J33274">
            <v>45552</v>
          </cell>
        </row>
        <row r="33275">
          <cell r="F33275" t="str">
            <v>3. Item Componente;PP - BLOQUE ESPUMA D-15.0;28</v>
          </cell>
          <cell r="J33275">
            <v>45552</v>
          </cell>
        </row>
        <row r="33276">
          <cell r="F33276" t="str">
            <v>2. Item Otros;PP - BLOQUE ESPUMA D-15.0;4</v>
          </cell>
          <cell r="J33276">
            <v>45552</v>
          </cell>
        </row>
        <row r="33277">
          <cell r="F33277" t="str">
            <v>1. Item OP;PP - BLOQUE ESPUMA D-15.0;2</v>
          </cell>
          <cell r="J33277">
            <v>45552</v>
          </cell>
        </row>
        <row r="33278">
          <cell r="F33278" t="str">
            <v>1. Item OP;PP - BLOQUE ESPUMA D-15.0 CILINDRO;1</v>
          </cell>
          <cell r="J33278">
            <v>45552</v>
          </cell>
        </row>
        <row r="33279">
          <cell r="F33279" t="str">
            <v>4. Operaciones;PP - BLOQUE ESPUMA D-15.0 CILINDRO;1</v>
          </cell>
          <cell r="J33279">
            <v>45552</v>
          </cell>
        </row>
        <row r="33280">
          <cell r="F33280" t="str">
            <v>4. Operaciones;PP - BLOQUE ESPUMA D-15.0 CILINDRO;2</v>
          </cell>
          <cell r="J33280">
            <v>45552</v>
          </cell>
        </row>
        <row r="33281">
          <cell r="F33281" t="str">
            <v>4. Operaciones;PP - BLOQUE ESPUMA D-15.0 CILINDRO;3</v>
          </cell>
          <cell r="J33281">
            <v>45552</v>
          </cell>
        </row>
        <row r="33282">
          <cell r="F33282" t="str">
            <v>4. Operaciones;PP - BLOQUE ESPUMA D-15.0 CILINDRO;4</v>
          </cell>
          <cell r="J33282">
            <v>45552</v>
          </cell>
        </row>
        <row r="33283">
          <cell r="F33283" t="str">
            <v>4. Operaciones;PP - BLOQUE ESPUMA D-15.0 CILINDRO;5</v>
          </cell>
          <cell r="J33283">
            <v>45552</v>
          </cell>
        </row>
        <row r="33284">
          <cell r="F33284" t="str">
            <v>4. Operaciones;PP - BLOQUE ESPUMA D-15.0 CILINDRO;6</v>
          </cell>
          <cell r="J33284">
            <v>45552</v>
          </cell>
        </row>
        <row r="33285">
          <cell r="F33285" t="str">
            <v>3. Item Componente;PP - BLOQUE ESPUMA D-15.0 CILINDRO;1</v>
          </cell>
          <cell r="J33285">
            <v>45552</v>
          </cell>
        </row>
        <row r="33286">
          <cell r="F33286" t="str">
            <v>3. Item Componente;PP - BLOQUE ESPUMA D-15.0 CILINDRO;2</v>
          </cell>
          <cell r="J33286">
            <v>45552</v>
          </cell>
        </row>
        <row r="33287">
          <cell r="F33287" t="str">
            <v>3. Item Componente;PP - BLOQUE ESPUMA D-15.0 CILINDRO;3</v>
          </cell>
          <cell r="J33287">
            <v>45552</v>
          </cell>
        </row>
        <row r="33288">
          <cell r="F33288" t="str">
            <v>3. Item Componente;PP - BLOQUE ESPUMA D-15.0 CILINDRO;4</v>
          </cell>
          <cell r="J33288">
            <v>45552</v>
          </cell>
        </row>
        <row r="33289">
          <cell r="F33289" t="str">
            <v>3. Item Componente;PP - BLOQUE ESPUMA D-15.0 CILINDRO;5</v>
          </cell>
          <cell r="J33289">
            <v>45552</v>
          </cell>
        </row>
        <row r="33290">
          <cell r="F33290" t="str">
            <v>3. Item Componente;PP - BLOQUE ESPUMA D-15.0 CILINDRO;6</v>
          </cell>
          <cell r="J33290">
            <v>45552</v>
          </cell>
        </row>
        <row r="33291">
          <cell r="F33291" t="str">
            <v>3. Item Componente;PP - BLOQUE ESPUMA D-15.0 CILINDRO;7</v>
          </cell>
          <cell r="J33291">
            <v>45552</v>
          </cell>
        </row>
        <row r="33292">
          <cell r="F33292" t="str">
            <v>3. Item Componente;PP - BLOQUE ESPUMA D-15.0 CILINDRO;8</v>
          </cell>
          <cell r="J33292">
            <v>45552</v>
          </cell>
        </row>
        <row r="33293">
          <cell r="F33293" t="str">
            <v>3. Item Componente;PP - BLOQUE ESPUMA D-15.0 CILINDRO;9</v>
          </cell>
          <cell r="J33293">
            <v>45552</v>
          </cell>
        </row>
        <row r="33294">
          <cell r="F33294" t="str">
            <v>3. Item Componente;PP - BLOQUE ESPUMA D-15.0 CILINDRO;10</v>
          </cell>
          <cell r="J33294">
            <v>45552</v>
          </cell>
        </row>
        <row r="33295">
          <cell r="F33295" t="str">
            <v>3. Item Componente;PP - BLOQUE ESPUMA D-15.0 CILINDRO;11</v>
          </cell>
          <cell r="J33295">
            <v>45552</v>
          </cell>
        </row>
        <row r="33296">
          <cell r="F33296" t="str">
            <v>3. Item Componente;PP - BLOQUE ESPUMA D-15.0 CILINDRO;12</v>
          </cell>
          <cell r="J33296">
            <v>45552</v>
          </cell>
        </row>
        <row r="33297">
          <cell r="F33297" t="str">
            <v>3. Item Componente;PP - BLOQUE ESPUMA D-15.0 CILINDRO;13</v>
          </cell>
          <cell r="J33297">
            <v>45552</v>
          </cell>
        </row>
        <row r="33298">
          <cell r="F33298" t="str">
            <v>1. Item OP;PP - BLOQUE ESPUMA D-16.0 DURA;1</v>
          </cell>
          <cell r="J33298">
            <v>45554</v>
          </cell>
        </row>
        <row r="33299">
          <cell r="F33299" t="str">
            <v>4. Operaciones;PP - BLOQUE ESPUMA D-16.0 DURA;1</v>
          </cell>
          <cell r="J33299">
            <v>45554</v>
          </cell>
        </row>
        <row r="33300">
          <cell r="F33300" t="str">
            <v>4. Operaciones;PP - BLOQUE ESPUMA D-16.0 DURA;2</v>
          </cell>
          <cell r="J33300">
            <v>45554</v>
          </cell>
        </row>
        <row r="33301">
          <cell r="F33301" t="str">
            <v>4. Operaciones;PP - BLOQUE ESPUMA D-16.0 DURA;3</v>
          </cell>
          <cell r="J33301">
            <v>45554</v>
          </cell>
        </row>
        <row r="33302">
          <cell r="F33302" t="str">
            <v>4. Operaciones;PP - BLOQUE ESPUMA D-16.0 DURA;4</v>
          </cell>
          <cell r="J33302">
            <v>45554</v>
          </cell>
        </row>
        <row r="33303">
          <cell r="F33303" t="str">
            <v>4. Operaciones;PP - BLOQUE ESPUMA D-16.0 DURA;5</v>
          </cell>
          <cell r="J33303">
            <v>45554</v>
          </cell>
        </row>
        <row r="33304">
          <cell r="F33304" t="str">
            <v>4. Operaciones;PP - BLOQUE ESPUMA D-16.0 DURA;6</v>
          </cell>
          <cell r="J33304">
            <v>45554</v>
          </cell>
        </row>
        <row r="33305">
          <cell r="F33305" t="str">
            <v>3. Item Componente;PP - BLOQUE ESPUMA D-16.0 DURA;1</v>
          </cell>
          <cell r="J33305">
            <v>45554</v>
          </cell>
        </row>
        <row r="33306">
          <cell r="F33306" t="str">
            <v>3. Item Componente;PP - BLOQUE ESPUMA D-16.0 DURA;2</v>
          </cell>
          <cell r="J33306">
            <v>45554</v>
          </cell>
        </row>
        <row r="33307">
          <cell r="F33307" t="str">
            <v>3. Item Componente;PP - BLOQUE ESPUMA D-16.0 DURA;3</v>
          </cell>
          <cell r="J33307">
            <v>45554</v>
          </cell>
        </row>
        <row r="33308">
          <cell r="F33308" t="str">
            <v>3. Item Componente;PP - BLOQUE ESPUMA D-16.0 DURA;4</v>
          </cell>
          <cell r="J33308">
            <v>45554</v>
          </cell>
        </row>
        <row r="33309">
          <cell r="F33309" t="str">
            <v>3. Item Componente;PP - BLOQUE ESPUMA D-16.0 DURA;5</v>
          </cell>
          <cell r="J33309">
            <v>45554</v>
          </cell>
        </row>
        <row r="33310">
          <cell r="F33310" t="str">
            <v>3. Item Componente;PP - BLOQUE ESPUMA D-16.0 DURA;6</v>
          </cell>
          <cell r="J33310">
            <v>45554</v>
          </cell>
        </row>
        <row r="33311">
          <cell r="F33311" t="str">
            <v>3. Item Componente;PP - BLOQUE ESPUMA D-16.0 DURA;7</v>
          </cell>
          <cell r="J33311">
            <v>45554</v>
          </cell>
        </row>
        <row r="33312">
          <cell r="F33312" t="str">
            <v>3. Item Componente;PP - BLOQUE ESPUMA D-16.0 DURA;8</v>
          </cell>
          <cell r="J33312">
            <v>45554</v>
          </cell>
        </row>
        <row r="33313">
          <cell r="F33313" t="str">
            <v>3. Item Componente;PP - BLOQUE ESPUMA D-16.0 DURA;9</v>
          </cell>
          <cell r="J33313">
            <v>45554</v>
          </cell>
        </row>
        <row r="33314">
          <cell r="F33314" t="str">
            <v>3. Item Componente;PP - BLOQUE ESPUMA D-16.0 DURA;10</v>
          </cell>
          <cell r="J33314">
            <v>45554</v>
          </cell>
        </row>
        <row r="33315">
          <cell r="F33315" t="str">
            <v>3. Item Componente;PP - BLOQUE ESPUMA D-16.0 DURA;11</v>
          </cell>
          <cell r="J33315">
            <v>45554</v>
          </cell>
        </row>
        <row r="33316">
          <cell r="F33316" t="str">
            <v>3. Item Componente;PP - BLOQUE ESPUMA D-16.0 DURA;12</v>
          </cell>
          <cell r="J33316">
            <v>45554</v>
          </cell>
        </row>
        <row r="33317">
          <cell r="F33317" t="str">
            <v>3. Item Componente;PP - BLOQUE ESPUMA D-16.0 DURA;13</v>
          </cell>
          <cell r="J33317">
            <v>45554</v>
          </cell>
        </row>
        <row r="33318">
          <cell r="F33318" t="str">
            <v>3. Item Componente;PP - BLOQUE ESPUMA D-16.0 DURA;14</v>
          </cell>
          <cell r="J33318">
            <v>45554</v>
          </cell>
        </row>
        <row r="33319">
          <cell r="F33319" t="str">
            <v>2. Item Otros;PP - BLOQUE ESPUMA D-16.0 DURA;1</v>
          </cell>
          <cell r="J33319">
            <v>45554</v>
          </cell>
        </row>
        <row r="33320">
          <cell r="F33320" t="str">
            <v>2. Item Otros;PP - BLOQUE ESPUMA D-16.0 DURA;2</v>
          </cell>
          <cell r="J33320">
            <v>45554</v>
          </cell>
        </row>
        <row r="33321">
          <cell r="F33321" t="str">
            <v>3. Item Componente;PP - BLOQUE ESPUMA D-16.0 DURA;15</v>
          </cell>
          <cell r="J33321">
            <v>45554</v>
          </cell>
        </row>
        <row r="33322">
          <cell r="F33322" t="str">
            <v>3. Item Componente;PP - BLOQUE ESPUMA D-16.0 DURA;16</v>
          </cell>
          <cell r="J33322">
            <v>45554</v>
          </cell>
        </row>
        <row r="33323">
          <cell r="F33323" t="str">
            <v>3. Item Componente;PP - BLOQUE ESPUMA D-16.0 DURA;17</v>
          </cell>
          <cell r="J33323">
            <v>45554</v>
          </cell>
        </row>
        <row r="33324">
          <cell r="F33324" t="str">
            <v>3. Item Componente;PP - BLOQUE ESPUMA D-16.0 DURA;18</v>
          </cell>
          <cell r="J33324">
            <v>45554</v>
          </cell>
        </row>
        <row r="33325">
          <cell r="F33325" t="str">
            <v>3. Item Componente;PP - BLOQUE ESPUMA D-16.0 DURA;19</v>
          </cell>
          <cell r="J33325">
            <v>45554</v>
          </cell>
        </row>
        <row r="33326">
          <cell r="F33326" t="str">
            <v>3. Item Componente;PP - BLOQUE ESPUMA D-16.0 DURA;20</v>
          </cell>
          <cell r="J33326">
            <v>45554</v>
          </cell>
        </row>
        <row r="33327">
          <cell r="F33327" t="str">
            <v>3. Item Componente;PP - BLOQUE ESPUMA D-16.0 DURA;21</v>
          </cell>
          <cell r="J33327">
            <v>45554</v>
          </cell>
        </row>
        <row r="33328">
          <cell r="F33328" t="str">
            <v>3. Item Componente;PP - BLOQUE ESPUMA D-16.0 DURA;22</v>
          </cell>
          <cell r="J33328">
            <v>45554</v>
          </cell>
        </row>
        <row r="33329">
          <cell r="F33329" t="str">
            <v>3. Item Componente;PP - BLOQUE ESPUMA D-16.0 DURA;23</v>
          </cell>
          <cell r="J33329">
            <v>45554</v>
          </cell>
        </row>
        <row r="33330">
          <cell r="F33330" t="str">
            <v>3. Item Componente;PP - BLOQUE ESPUMA D-16.0 DURA;24</v>
          </cell>
          <cell r="J33330">
            <v>45554</v>
          </cell>
        </row>
        <row r="33331">
          <cell r="F33331" t="str">
            <v>3. Item Componente;PP - BLOQUE ESPUMA D-16.0 DURA;25</v>
          </cell>
          <cell r="J33331">
            <v>45554</v>
          </cell>
        </row>
        <row r="33332">
          <cell r="F33332" t="str">
            <v>3. Item Componente;PP - BLOQUE ESPUMA D-16.0 DURA;26</v>
          </cell>
          <cell r="J33332">
            <v>45554</v>
          </cell>
        </row>
        <row r="33333">
          <cell r="F33333" t="str">
            <v>3. Item Componente;PP - BLOQUE ESPUMA D-16.0 DURA;27</v>
          </cell>
          <cell r="J33333">
            <v>45554</v>
          </cell>
        </row>
        <row r="33334">
          <cell r="F33334" t="str">
            <v>3. Item Componente;PP - BLOQUE ESPUMA D-16.0 DURA;28</v>
          </cell>
          <cell r="J33334">
            <v>45554</v>
          </cell>
        </row>
        <row r="33335">
          <cell r="F33335" t="str">
            <v>2. Item Otros;PP - BLOQUE ESPUMA D-16.0 DURA;3</v>
          </cell>
          <cell r="J33335">
            <v>45554</v>
          </cell>
        </row>
        <row r="33336">
          <cell r="F33336" t="str">
            <v>2. Item Otros;PP - BLOQUE ESPUMA D-16.0 DURA;4</v>
          </cell>
          <cell r="J33336">
            <v>45554</v>
          </cell>
        </row>
        <row r="33337">
          <cell r="F33337" t="str">
            <v>4. Operaciones;PP - BLOQUE ESPUMA D-16.0 DURA;7</v>
          </cell>
          <cell r="J33337">
            <v>45554</v>
          </cell>
        </row>
        <row r="33338">
          <cell r="F33338" t="str">
            <v>4. Operaciones;PP - BLOQUE ESPUMA D-16.0 DURA;8</v>
          </cell>
          <cell r="J33338">
            <v>45554</v>
          </cell>
        </row>
        <row r="33339">
          <cell r="F33339" t="str">
            <v>4. Operaciones;PP - BLOQUE ESPUMA D-16.0 DURA;9</v>
          </cell>
          <cell r="J33339">
            <v>45554</v>
          </cell>
        </row>
        <row r="33340">
          <cell r="F33340" t="str">
            <v>4. Operaciones;PP - BLOQUE ESPUMA D-16.0 DURA;10</v>
          </cell>
          <cell r="J33340">
            <v>45554</v>
          </cell>
        </row>
        <row r="33341">
          <cell r="F33341" t="str">
            <v>4. Operaciones;PP - BLOQUE ESPUMA D-16.0 DURA;11</v>
          </cell>
          <cell r="J33341">
            <v>45554</v>
          </cell>
        </row>
        <row r="33342">
          <cell r="F33342" t="str">
            <v>4. Operaciones;PP - BLOQUE ESPUMA D-16.0 DURA;12</v>
          </cell>
          <cell r="J33342">
            <v>45554</v>
          </cell>
        </row>
        <row r="33343">
          <cell r="F33343" t="str">
            <v>1. Item OP;PP - BLOQUE ESPUMA D-16.0 DURA;2</v>
          </cell>
          <cell r="J33343">
            <v>45554</v>
          </cell>
        </row>
        <row r="33344">
          <cell r="F33344" t="str">
            <v>2. Item Otros;PP - BLOQUE ESPUMA D-18.0;1</v>
          </cell>
          <cell r="J33344">
            <v>45554</v>
          </cell>
        </row>
        <row r="33345">
          <cell r="F33345" t="str">
            <v>3. Item Componente;PP - BLOQUE ESPUMA D-18.0;1</v>
          </cell>
          <cell r="J33345">
            <v>45554</v>
          </cell>
        </row>
        <row r="33346">
          <cell r="F33346" t="str">
            <v>3. Item Componente;PP - BLOQUE ESPUMA D-18.0;2</v>
          </cell>
          <cell r="J33346">
            <v>45554</v>
          </cell>
        </row>
        <row r="33347">
          <cell r="F33347" t="str">
            <v>3. Item Componente;PP - BLOQUE ESPUMA D-18.0;3</v>
          </cell>
          <cell r="J33347">
            <v>45554</v>
          </cell>
        </row>
        <row r="33348">
          <cell r="F33348" t="str">
            <v>3. Item Componente;PP - BLOQUE ESPUMA D-18.0;4</v>
          </cell>
          <cell r="J33348">
            <v>45554</v>
          </cell>
        </row>
        <row r="33349">
          <cell r="F33349" t="str">
            <v>3. Item Componente;PP - BLOQUE ESPUMA D-18.0;5</v>
          </cell>
          <cell r="J33349">
            <v>45554</v>
          </cell>
        </row>
        <row r="33350">
          <cell r="F33350" t="str">
            <v>3. Item Componente;PP - BLOQUE ESPUMA D-18.0;6</v>
          </cell>
          <cell r="J33350">
            <v>45554</v>
          </cell>
        </row>
        <row r="33351">
          <cell r="F33351" t="str">
            <v>3. Item Componente;PP - BLOQUE ESPUMA D-18.0;7</v>
          </cell>
          <cell r="J33351">
            <v>45554</v>
          </cell>
        </row>
        <row r="33352">
          <cell r="F33352" t="str">
            <v>3. Item Componente;PP - BLOQUE ESPUMA D-18.0;8</v>
          </cell>
          <cell r="J33352">
            <v>45554</v>
          </cell>
        </row>
        <row r="33353">
          <cell r="F33353" t="str">
            <v>3. Item Componente;PP - BLOQUE ESPUMA D-18.0;9</v>
          </cell>
          <cell r="J33353">
            <v>45554</v>
          </cell>
        </row>
        <row r="33354">
          <cell r="F33354" t="str">
            <v>3. Item Componente;PP - BLOQUE ESPUMA D-18.0;10</v>
          </cell>
          <cell r="J33354">
            <v>45554</v>
          </cell>
        </row>
        <row r="33355">
          <cell r="F33355" t="str">
            <v>3. Item Componente;PP - BLOQUE ESPUMA D-18.0;11</v>
          </cell>
          <cell r="J33355">
            <v>45554</v>
          </cell>
        </row>
        <row r="33356">
          <cell r="F33356" t="str">
            <v>3. Item Componente;PP - BLOQUE ESPUMA D-18.0;12</v>
          </cell>
          <cell r="J33356">
            <v>45554</v>
          </cell>
        </row>
        <row r="33357">
          <cell r="F33357" t="str">
            <v>3. Item Componente;PP - BLOQUE ESPUMA D-18.0;13</v>
          </cell>
          <cell r="J33357">
            <v>45554</v>
          </cell>
        </row>
        <row r="33358">
          <cell r="F33358" t="str">
            <v>3. Item Componente;PP - BLOQUE ESPUMA D-18.0;14</v>
          </cell>
          <cell r="J33358">
            <v>45554</v>
          </cell>
        </row>
        <row r="33359">
          <cell r="F33359" t="str">
            <v>3. Item Componente;PP - BLOQUE ESPUMA D-18.0;15</v>
          </cell>
          <cell r="J33359">
            <v>45554</v>
          </cell>
        </row>
        <row r="33360">
          <cell r="F33360" t="str">
            <v>2. Item Otros;PP - BLOQUE ESPUMA D-18.0;2</v>
          </cell>
          <cell r="J33360">
            <v>45554</v>
          </cell>
        </row>
        <row r="33361">
          <cell r="F33361" t="str">
            <v>4. Operaciones;PP - BLOQUE ESPUMA D-18.0;1</v>
          </cell>
          <cell r="J33361">
            <v>45554</v>
          </cell>
        </row>
        <row r="33362">
          <cell r="F33362" t="str">
            <v>4. Operaciones;PP - BLOQUE ESPUMA D-18.0;2</v>
          </cell>
          <cell r="J33362">
            <v>45554</v>
          </cell>
        </row>
        <row r="33363">
          <cell r="F33363" t="str">
            <v>4. Operaciones;PP - BLOQUE ESPUMA D-18.0;3</v>
          </cell>
          <cell r="J33363">
            <v>45554</v>
          </cell>
        </row>
        <row r="33364">
          <cell r="F33364" t="str">
            <v>4. Operaciones;PP - BLOQUE ESPUMA D-18.0;4</v>
          </cell>
          <cell r="J33364">
            <v>45554</v>
          </cell>
        </row>
        <row r="33365">
          <cell r="F33365" t="str">
            <v>4. Operaciones;PP - BLOQUE ESPUMA D-18.0;5</v>
          </cell>
          <cell r="J33365">
            <v>45554</v>
          </cell>
        </row>
        <row r="33366">
          <cell r="F33366" t="str">
            <v>4. Operaciones;PP - BLOQUE ESPUMA D-18.0;6</v>
          </cell>
          <cell r="J33366">
            <v>45554</v>
          </cell>
        </row>
        <row r="33367">
          <cell r="F33367" t="str">
            <v>1. Item OP;PP - BLOQUE ESPUMA D-18.0;1</v>
          </cell>
          <cell r="J33367">
            <v>45554</v>
          </cell>
        </row>
        <row r="33368">
          <cell r="F33368" t="str">
            <v>3. Item Componente;PP - BLOQUE ESPUMA D-16.0 DURA;29</v>
          </cell>
          <cell r="J33368">
            <v>45554</v>
          </cell>
        </row>
        <row r="33369">
          <cell r="F33369" t="str">
            <v>3. Item Componente;PP - BLOQUE ESPUMA D-16.0 DURA;30</v>
          </cell>
          <cell r="J33369">
            <v>45554</v>
          </cell>
        </row>
        <row r="33370">
          <cell r="F33370" t="str">
            <v>3. Item Componente;PP - BLOQUE ESPUMA D-16.0 DURA;31</v>
          </cell>
          <cell r="J33370">
            <v>45554</v>
          </cell>
        </row>
        <row r="33371">
          <cell r="F33371" t="str">
            <v>3. Item Componente;PP - BLOQUE ESPUMA D-16.0 DURA;32</v>
          </cell>
          <cell r="J33371">
            <v>45554</v>
          </cell>
        </row>
        <row r="33372">
          <cell r="F33372" t="str">
            <v>3. Item Componente;PP - BLOQUE ESPUMA D-16.0 DURA;33</v>
          </cell>
          <cell r="J33372">
            <v>45554</v>
          </cell>
        </row>
        <row r="33373">
          <cell r="F33373" t="str">
            <v>3. Item Componente;PP - BLOQUE ESPUMA D-16.0 DURA;34</v>
          </cell>
          <cell r="J33373">
            <v>45554</v>
          </cell>
        </row>
        <row r="33374">
          <cell r="F33374" t="str">
            <v>2. Item Otros;PP - BLOQUE ESPUMA D-16.0 DURA;5</v>
          </cell>
          <cell r="J33374">
            <v>45554</v>
          </cell>
        </row>
        <row r="33375">
          <cell r="F33375" t="str">
            <v>2. Item Otros;PP - BLOQUE ESPUMA D-16.0 DURA;6</v>
          </cell>
          <cell r="J33375">
            <v>45554</v>
          </cell>
        </row>
        <row r="33376">
          <cell r="F33376" t="str">
            <v>1. Item OP;PP - BLOQUE ESPUMA D-16.0 DURA;3</v>
          </cell>
          <cell r="J33376">
            <v>45554</v>
          </cell>
        </row>
        <row r="33377">
          <cell r="F33377" t="str">
            <v>4. Operaciones;PP - BLOQUE ESPUMA D-16.0 DURA;13</v>
          </cell>
          <cell r="J33377">
            <v>45554</v>
          </cell>
        </row>
        <row r="33378">
          <cell r="F33378" t="str">
            <v>4. Operaciones;PP - BLOQUE ESPUMA D-16.0 DURA;14</v>
          </cell>
          <cell r="J33378">
            <v>45554</v>
          </cell>
        </row>
        <row r="33379">
          <cell r="F33379" t="str">
            <v>4. Operaciones;PP - BLOQUE ESPUMA D-16.0 DURA;15</v>
          </cell>
          <cell r="J33379">
            <v>45554</v>
          </cell>
        </row>
        <row r="33380">
          <cell r="F33380" t="str">
            <v>4. Operaciones;PP - BLOQUE ESPUMA D-16.0 DURA;16</v>
          </cell>
          <cell r="J33380">
            <v>45554</v>
          </cell>
        </row>
        <row r="33381">
          <cell r="F33381" t="str">
            <v>4. Operaciones;PP - BLOQUE ESPUMA D-16.0 DURA;17</v>
          </cell>
          <cell r="J33381">
            <v>45554</v>
          </cell>
        </row>
        <row r="33382">
          <cell r="F33382" t="str">
            <v>4. Operaciones;PP - BLOQUE ESPUMA D-16.0 DURA;18</v>
          </cell>
          <cell r="J33382">
            <v>45554</v>
          </cell>
        </row>
        <row r="33383">
          <cell r="F33383" t="str">
            <v>3. Item Componente;PP - BLOQUE ESPUMA D-16.0 DURA;35</v>
          </cell>
          <cell r="J33383">
            <v>45554</v>
          </cell>
        </row>
        <row r="33384">
          <cell r="F33384" t="str">
            <v>3. Item Componente;PP - BLOQUE ESPUMA D-16.0 DURA;36</v>
          </cell>
          <cell r="J33384">
            <v>45554</v>
          </cell>
        </row>
        <row r="33385">
          <cell r="F33385" t="str">
            <v>3. Item Componente;PP - BLOQUE ESPUMA D-16.0 DURA;37</v>
          </cell>
          <cell r="J33385">
            <v>45554</v>
          </cell>
        </row>
        <row r="33386">
          <cell r="F33386" t="str">
            <v>3. Item Componente;PP - BLOQUE ESPUMA D-16.0 DURA;38</v>
          </cell>
          <cell r="J33386">
            <v>45554</v>
          </cell>
        </row>
        <row r="33387">
          <cell r="F33387" t="str">
            <v>3. Item Componente;PP - BLOQUE ESPUMA D-16.0 DURA;39</v>
          </cell>
          <cell r="J33387">
            <v>45554</v>
          </cell>
        </row>
        <row r="33388">
          <cell r="F33388" t="str">
            <v>3. Item Componente;PP - BLOQUE ESPUMA D-16.0 DURA;40</v>
          </cell>
          <cell r="J33388">
            <v>45554</v>
          </cell>
        </row>
        <row r="33389">
          <cell r="F33389" t="str">
            <v>3. Item Componente;PP - BLOQUE ESPUMA D-16.0 DURA;41</v>
          </cell>
          <cell r="J33389">
            <v>45554</v>
          </cell>
        </row>
        <row r="33390">
          <cell r="F33390" t="str">
            <v>3. Item Componente;PP - BLOQUE ESPUMA D-16.0 DURA;42</v>
          </cell>
          <cell r="J33390">
            <v>45554</v>
          </cell>
        </row>
        <row r="33391">
          <cell r="F33391" t="str">
            <v>4. Operaciones;PP - BLOQUE ESPUMA D-23.0 DURA;1</v>
          </cell>
          <cell r="J33391">
            <v>45554</v>
          </cell>
        </row>
        <row r="33392">
          <cell r="F33392" t="str">
            <v>4. Operaciones;PP - BLOQUE ESPUMA D-23.0 DURA;2</v>
          </cell>
          <cell r="J33392">
            <v>45554</v>
          </cell>
        </row>
        <row r="33393">
          <cell r="F33393" t="str">
            <v>4. Operaciones;PP - BLOQUE ESPUMA D-23.0 DURA;3</v>
          </cell>
          <cell r="J33393">
            <v>45554</v>
          </cell>
        </row>
        <row r="33394">
          <cell r="F33394" t="str">
            <v>4. Operaciones;PP - BLOQUE ESPUMA D-23.0 DURA;4</v>
          </cell>
          <cell r="J33394">
            <v>45554</v>
          </cell>
        </row>
        <row r="33395">
          <cell r="F33395" t="str">
            <v>4. Operaciones;PP - BLOQUE ESPUMA D-23.0 DURA;5</v>
          </cell>
          <cell r="J33395">
            <v>45554</v>
          </cell>
        </row>
        <row r="33396">
          <cell r="F33396" t="str">
            <v>4. Operaciones;PP - BLOQUE ESPUMA D-23.0 DURA;6</v>
          </cell>
          <cell r="J33396">
            <v>45554</v>
          </cell>
        </row>
        <row r="33397">
          <cell r="F33397" t="str">
            <v>1. Item OP;PP - BLOQUE ESPUMA D-23.0 DURA;1</v>
          </cell>
          <cell r="J33397">
            <v>45554</v>
          </cell>
        </row>
        <row r="33398">
          <cell r="F33398" t="str">
            <v>2. Item Otros;PP - BLOQUE ESPUMA D-23.0 DURA;1</v>
          </cell>
          <cell r="J33398">
            <v>45554</v>
          </cell>
        </row>
        <row r="33399">
          <cell r="F33399" t="str">
            <v>2. Item Otros;PP - BLOQUE ESPUMA D-23.0 DURA;2</v>
          </cell>
          <cell r="J33399">
            <v>45554</v>
          </cell>
        </row>
        <row r="33400">
          <cell r="F33400" t="str">
            <v>4. Operaciones;PP - BLOQUE ESPUMA D-23.0 DURA;7</v>
          </cell>
          <cell r="J33400">
            <v>45554</v>
          </cell>
        </row>
        <row r="33401">
          <cell r="F33401" t="str">
            <v>4. Operaciones;PP - BLOQUE ESPUMA D-23.0 DURA;8</v>
          </cell>
          <cell r="J33401">
            <v>45554</v>
          </cell>
        </row>
        <row r="33402">
          <cell r="F33402" t="str">
            <v>4. Operaciones;PP - BLOQUE ESPUMA D-23.0 DURA;9</v>
          </cell>
          <cell r="J33402">
            <v>45554</v>
          </cell>
        </row>
        <row r="33403">
          <cell r="F33403" t="str">
            <v>4. Operaciones;PP - BLOQUE ESPUMA D-23.0 DURA;10</v>
          </cell>
          <cell r="J33403">
            <v>45554</v>
          </cell>
        </row>
        <row r="33404">
          <cell r="F33404" t="str">
            <v>4. Operaciones;PP - BLOQUE ESPUMA D-23.0 DURA;11</v>
          </cell>
          <cell r="J33404">
            <v>45554</v>
          </cell>
        </row>
        <row r="33405">
          <cell r="F33405" t="str">
            <v>4. Operaciones;PP - BLOQUE ESPUMA D-23.0 DURA;12</v>
          </cell>
          <cell r="J33405">
            <v>45554</v>
          </cell>
        </row>
        <row r="33406">
          <cell r="F33406" t="str">
            <v>3. Item Componente;PP - BLOQUE ESPUMA D-23.0 DURA;1</v>
          </cell>
          <cell r="J33406">
            <v>45554</v>
          </cell>
        </row>
        <row r="33407">
          <cell r="F33407" t="str">
            <v>3. Item Componente;PP - BLOQUE ESPUMA D-23.0 DURA;2</v>
          </cell>
          <cell r="J33407">
            <v>45554</v>
          </cell>
        </row>
        <row r="33408">
          <cell r="F33408" t="str">
            <v>3. Item Componente;PP - BLOQUE ESPUMA D-23.0 DURA;3</v>
          </cell>
          <cell r="J33408">
            <v>45554</v>
          </cell>
        </row>
        <row r="33409">
          <cell r="F33409" t="str">
            <v>3. Item Componente;PP - BLOQUE ESPUMA D-23.0 DURA;4</v>
          </cell>
          <cell r="J33409">
            <v>45554</v>
          </cell>
        </row>
        <row r="33410">
          <cell r="F33410" t="str">
            <v>3. Item Componente;PP - BLOQUE ESPUMA D-23.0 DURA;5</v>
          </cell>
          <cell r="J33410">
            <v>45554</v>
          </cell>
        </row>
        <row r="33411">
          <cell r="F33411" t="str">
            <v>3. Item Componente;PP - BLOQUE ESPUMA D-23.0 DURA;6</v>
          </cell>
          <cell r="J33411">
            <v>45554</v>
          </cell>
        </row>
        <row r="33412">
          <cell r="F33412" t="str">
            <v>3. Item Componente;PP - BLOQUE ESPUMA D-23.0 DURA;7</v>
          </cell>
          <cell r="J33412">
            <v>45554</v>
          </cell>
        </row>
        <row r="33413">
          <cell r="F33413" t="str">
            <v>3. Item Componente;PP - BLOQUE ESPUMA D-23.0 DURA;8</v>
          </cell>
          <cell r="J33413">
            <v>45554</v>
          </cell>
        </row>
        <row r="33414">
          <cell r="F33414" t="str">
            <v>3. Item Componente;PP - BLOQUE ESPUMA D-23.0 DURA;9</v>
          </cell>
          <cell r="J33414">
            <v>45554</v>
          </cell>
        </row>
        <row r="33415">
          <cell r="F33415" t="str">
            <v>3. Item Componente;PP - BLOQUE ESPUMA D-23.0 DURA;10</v>
          </cell>
          <cell r="J33415">
            <v>45554</v>
          </cell>
        </row>
        <row r="33416">
          <cell r="F33416" t="str">
            <v>3. Item Componente;PP - BLOQUE ESPUMA D-23.0 DURA;11</v>
          </cell>
          <cell r="J33416">
            <v>45554</v>
          </cell>
        </row>
        <row r="33417">
          <cell r="F33417" t="str">
            <v>3. Item Componente;PP - BLOQUE ESPUMA D-23.0 DURA;12</v>
          </cell>
          <cell r="J33417">
            <v>45554</v>
          </cell>
        </row>
        <row r="33418">
          <cell r="F33418" t="str">
            <v>3. Item Componente;PP - BLOQUE ESPUMA D-23.0 DURA;13</v>
          </cell>
          <cell r="J33418">
            <v>45554</v>
          </cell>
        </row>
        <row r="33419">
          <cell r="F33419" t="str">
            <v>3. Item Componente;PP - BLOQUE ESPUMA D-23.0 DURA;14</v>
          </cell>
          <cell r="J33419">
            <v>45554</v>
          </cell>
        </row>
        <row r="33420">
          <cell r="F33420" t="str">
            <v>3. Item Componente;PP - BLOQUE ESPUMA D-23.0 DURA;15</v>
          </cell>
          <cell r="J33420">
            <v>45554</v>
          </cell>
        </row>
        <row r="33421">
          <cell r="F33421" t="str">
            <v>1. Item OP;PP - BLOQUE ESPUMA D-23.0 DURA;2</v>
          </cell>
          <cell r="J33421">
            <v>45554</v>
          </cell>
        </row>
        <row r="33422">
          <cell r="F33422" t="str">
            <v>3. Item Componente;PP - BLOQUE ESPUMA D-23.0 DURA;16</v>
          </cell>
          <cell r="J33422">
            <v>45554</v>
          </cell>
        </row>
        <row r="33423">
          <cell r="F33423" t="str">
            <v>3. Item Componente;PP - BLOQUE ESPUMA D-23.0 DURA;17</v>
          </cell>
          <cell r="J33423">
            <v>45554</v>
          </cell>
        </row>
        <row r="33424">
          <cell r="F33424" t="str">
            <v>3. Item Componente;PP - BLOQUE ESPUMA D-23.0 DURA;18</v>
          </cell>
          <cell r="J33424">
            <v>45554</v>
          </cell>
        </row>
        <row r="33425">
          <cell r="F33425" t="str">
            <v>3. Item Componente;PP - BLOQUE ESPUMA D-23.0 DURA;19</v>
          </cell>
          <cell r="J33425">
            <v>45554</v>
          </cell>
        </row>
        <row r="33426">
          <cell r="F33426" t="str">
            <v>3. Item Componente;PP - BLOQUE ESPUMA D-23.0 DURA;20</v>
          </cell>
          <cell r="J33426">
            <v>45554</v>
          </cell>
        </row>
        <row r="33427">
          <cell r="F33427" t="str">
            <v>3. Item Componente;PP - BLOQUE ESPUMA D-23.0 DURA;21</v>
          </cell>
          <cell r="J33427">
            <v>45554</v>
          </cell>
        </row>
        <row r="33428">
          <cell r="F33428" t="str">
            <v>3. Item Componente;PP - BLOQUE ESPUMA D-23.0 DURA;22</v>
          </cell>
          <cell r="J33428">
            <v>45554</v>
          </cell>
        </row>
        <row r="33429">
          <cell r="F33429" t="str">
            <v>3. Item Componente;PP - BLOQUE ESPUMA D-23.0 DURA;23</v>
          </cell>
          <cell r="J33429">
            <v>45554</v>
          </cell>
        </row>
        <row r="33430">
          <cell r="F33430" t="str">
            <v>1. Item OP;PP - BLOQUE ESPUMA D-23.0 DURA;3</v>
          </cell>
          <cell r="J33430">
            <v>45554</v>
          </cell>
        </row>
        <row r="33431">
          <cell r="F33431" t="str">
            <v>2. Item Otros;PP - BLOQUE ESPUMA D-23.0 DURA;3</v>
          </cell>
          <cell r="J33431">
            <v>45554</v>
          </cell>
        </row>
        <row r="33432">
          <cell r="F33432" t="str">
            <v>2. Item Otros;PP - BLOQUE ESPUMA D-23.0 DURA;4</v>
          </cell>
          <cell r="J33432">
            <v>45554</v>
          </cell>
        </row>
        <row r="33433">
          <cell r="F33433" t="str">
            <v>4. Operaciones;PP - BLOQUE ESPUMA D-23.0 DURA;13</v>
          </cell>
          <cell r="J33433">
            <v>45554</v>
          </cell>
        </row>
        <row r="33434">
          <cell r="F33434" t="str">
            <v>4. Operaciones;PP - BLOQUE ESPUMA D-23.0 DURA;14</v>
          </cell>
          <cell r="J33434">
            <v>45554</v>
          </cell>
        </row>
        <row r="33435">
          <cell r="F33435" t="str">
            <v>4. Operaciones;PP - BLOQUE ESPUMA D-23.0 DURA;15</v>
          </cell>
          <cell r="J33435">
            <v>45554</v>
          </cell>
        </row>
        <row r="33436">
          <cell r="F33436" t="str">
            <v>4. Operaciones;PP - BLOQUE ESPUMA D-23.0 DURA;16</v>
          </cell>
          <cell r="J33436">
            <v>45554</v>
          </cell>
        </row>
        <row r="33437">
          <cell r="F33437" t="str">
            <v>4. Operaciones;PP - BLOQUE ESPUMA D-23.0 DURA;17</v>
          </cell>
          <cell r="J33437">
            <v>45554</v>
          </cell>
        </row>
        <row r="33438">
          <cell r="F33438" t="str">
            <v>4. Operaciones;PP - BLOQUE ESPUMA D-23.0 DURA;18</v>
          </cell>
          <cell r="J33438">
            <v>45554</v>
          </cell>
        </row>
        <row r="33439">
          <cell r="F33439" t="str">
            <v>2. Item Otros;PP - BLOQUE ESPUMA D-23.0 DURA;5</v>
          </cell>
          <cell r="J33439">
            <v>45554</v>
          </cell>
        </row>
        <row r="33440">
          <cell r="F33440" t="str">
            <v>2. Item Otros;PP - BLOQUE ESPUMA D-23.0 DURA;6</v>
          </cell>
          <cell r="J33440">
            <v>45554</v>
          </cell>
        </row>
        <row r="33441">
          <cell r="F33441" t="str">
            <v>3. Item Componente;PP - BLOQUE ESPUMA D-23.0 DURA;24</v>
          </cell>
          <cell r="J33441">
            <v>45554</v>
          </cell>
        </row>
        <row r="33442">
          <cell r="F33442" t="str">
            <v>3. Item Componente;PP - BLOQUE ESPUMA D-23.0 DURA;25</v>
          </cell>
          <cell r="J33442">
            <v>45554</v>
          </cell>
        </row>
        <row r="33443">
          <cell r="F33443" t="str">
            <v>3. Item Componente;PP - BLOQUE ESPUMA D-23.0 DURA;26</v>
          </cell>
          <cell r="J33443">
            <v>45554</v>
          </cell>
        </row>
        <row r="33444">
          <cell r="F33444" t="str">
            <v>3. Item Componente;PP - BLOQUE ESPUMA D-23.0 DURA;27</v>
          </cell>
          <cell r="J33444">
            <v>45554</v>
          </cell>
        </row>
        <row r="33445">
          <cell r="F33445" t="str">
            <v>3. Item Componente;PP - BLOQUE ESPUMA D-23.0 DURA;28</v>
          </cell>
          <cell r="J33445">
            <v>45554</v>
          </cell>
        </row>
        <row r="33446">
          <cell r="F33446" t="str">
            <v>3. Item Componente;PP - BLOQUE ESPUMA D-23.0 DURA;29</v>
          </cell>
          <cell r="J33446">
            <v>45554</v>
          </cell>
        </row>
        <row r="33447">
          <cell r="F33447" t="str">
            <v>3. Item Componente;PP - BLOQUE ESPUMA D-23.0 DURA;30</v>
          </cell>
          <cell r="J33447">
            <v>45554</v>
          </cell>
        </row>
        <row r="33448">
          <cell r="F33448" t="str">
            <v>3. Item Componente;PP - BLOQUE ESPUMA D-23.0 DURA;31</v>
          </cell>
          <cell r="J33448">
            <v>45554</v>
          </cell>
        </row>
        <row r="33449">
          <cell r="F33449" t="str">
            <v>3. Item Componente;PP - BLOQUE ESPUMA D-23.0 DURA;32</v>
          </cell>
          <cell r="J33449">
            <v>45554</v>
          </cell>
        </row>
        <row r="33450">
          <cell r="F33450" t="str">
            <v>3. Item Componente;PP - BLOQUE ESPUMA D-23.0 DURA;33</v>
          </cell>
          <cell r="J33450">
            <v>45554</v>
          </cell>
        </row>
        <row r="33451">
          <cell r="F33451" t="str">
            <v>3. Item Componente;PP - BLOQUE ESPUMA D-23.0 DURA;34</v>
          </cell>
          <cell r="J33451">
            <v>45554</v>
          </cell>
        </row>
        <row r="33452">
          <cell r="F33452" t="str">
            <v>3. Item Componente;PP - BLOQUE ESPUMA D-23.0 DURA;35</v>
          </cell>
          <cell r="J33452">
            <v>45554</v>
          </cell>
        </row>
        <row r="33453">
          <cell r="F33453" t="str">
            <v>3. Item Componente;PP - BLOQUE ESPUMA D-23.0 DURA;36</v>
          </cell>
          <cell r="J33453">
            <v>45554</v>
          </cell>
        </row>
        <row r="33454">
          <cell r="F33454" t="str">
            <v>3. Item Componente;PP - BLOQUE ESPUMA D-23.0 DURA;37</v>
          </cell>
          <cell r="J33454">
            <v>45554</v>
          </cell>
        </row>
        <row r="33455">
          <cell r="F33455" t="str">
            <v>3. Item Componente;PP - BLOQUE ESPUMA D-23.0 DURA;38</v>
          </cell>
          <cell r="J33455">
            <v>45554</v>
          </cell>
        </row>
        <row r="33456">
          <cell r="F33456" t="str">
            <v>3. Item Componente;PP - BLOQUE ESPUMA D-23.0 DURA;39</v>
          </cell>
          <cell r="J33456">
            <v>45554</v>
          </cell>
        </row>
        <row r="33457">
          <cell r="F33457" t="str">
            <v>1. Item OP;PP - BLOQUE ESPUMA D-26.0;1</v>
          </cell>
          <cell r="J33457">
            <v>45555</v>
          </cell>
        </row>
        <row r="33458">
          <cell r="F33458" t="str">
            <v>4. Operaciones;PP - BLOQUE ESPUMA D-26.0;1</v>
          </cell>
          <cell r="J33458">
            <v>45555</v>
          </cell>
        </row>
        <row r="33459">
          <cell r="F33459" t="str">
            <v>4. Operaciones;PP - BLOQUE ESPUMA D-26.0;2</v>
          </cell>
          <cell r="J33459">
            <v>45555</v>
          </cell>
        </row>
        <row r="33460">
          <cell r="F33460" t="str">
            <v>4. Operaciones;PP - BLOQUE ESPUMA D-26.0;3</v>
          </cell>
          <cell r="J33460">
            <v>45555</v>
          </cell>
        </row>
        <row r="33461">
          <cell r="F33461" t="str">
            <v>4. Operaciones;PP - BLOQUE ESPUMA D-26.0;4</v>
          </cell>
          <cell r="J33461">
            <v>45555</v>
          </cell>
        </row>
        <row r="33462">
          <cell r="F33462" t="str">
            <v>4. Operaciones;PP - BLOQUE ESPUMA D-26.0;5</v>
          </cell>
          <cell r="J33462">
            <v>45555</v>
          </cell>
        </row>
        <row r="33463">
          <cell r="F33463" t="str">
            <v>4. Operaciones;PP - BLOQUE ESPUMA D-26.0;6</v>
          </cell>
          <cell r="J33463">
            <v>45555</v>
          </cell>
        </row>
        <row r="33464">
          <cell r="F33464" t="str">
            <v>2. Item Otros;PP - BLOQUE ESPUMA D-26.0 PENTA;1</v>
          </cell>
          <cell r="J33464">
            <v>45555</v>
          </cell>
        </row>
        <row r="33465">
          <cell r="F33465" t="str">
            <v>2. Item Otros;PP - BLOQUE ESPUMA D-26.0 PENTA;2</v>
          </cell>
          <cell r="J33465">
            <v>45555</v>
          </cell>
        </row>
        <row r="33466">
          <cell r="F33466" t="str">
            <v>3. Item Componente;PP - BLOQUE ESPUMA D-26.0 PENTA;1</v>
          </cell>
          <cell r="J33466">
            <v>45555</v>
          </cell>
        </row>
        <row r="33467">
          <cell r="F33467" t="str">
            <v>3. Item Componente;PP - BLOQUE ESPUMA D-26.0 PENTA;2</v>
          </cell>
          <cell r="J33467">
            <v>45555</v>
          </cell>
        </row>
        <row r="33468">
          <cell r="F33468" t="str">
            <v>1. Item OP;PP - BLOQUE ESPUMA D-26.0 PENTA;1</v>
          </cell>
          <cell r="J33468">
            <v>45555</v>
          </cell>
        </row>
        <row r="33469">
          <cell r="F33469" t="str">
            <v>4. Operaciones;PP - BLOQUE ESPUMA D-26.0 PENTA;1</v>
          </cell>
          <cell r="J33469">
            <v>45555</v>
          </cell>
        </row>
        <row r="33470">
          <cell r="F33470" t="str">
            <v>4. Operaciones;PP - BLOQUE ESPUMA D-26.0 PENTA;2</v>
          </cell>
          <cell r="J33470">
            <v>45555</v>
          </cell>
        </row>
        <row r="33471">
          <cell r="F33471" t="str">
            <v>3. Item Componente;PP - BLOQUE ESPUMA D-26.0 PENTA;3</v>
          </cell>
          <cell r="J33471">
            <v>45555</v>
          </cell>
        </row>
        <row r="33472">
          <cell r="F33472" t="str">
            <v>3. Item Componente;PP - BLOQUE ESPUMA D-26.0 PENTA;4</v>
          </cell>
          <cell r="J33472">
            <v>45555</v>
          </cell>
        </row>
        <row r="33473">
          <cell r="F33473" t="str">
            <v>3. Item Componente;PP - BLOQUE ESPUMA D-26.0 PENTA;5</v>
          </cell>
          <cell r="J33473">
            <v>45555</v>
          </cell>
        </row>
        <row r="33474">
          <cell r="F33474" t="str">
            <v>3. Item Componente;PP - BLOQUE ESPUMA D-26.0 PENTA;6</v>
          </cell>
          <cell r="J33474">
            <v>45555</v>
          </cell>
        </row>
        <row r="33475">
          <cell r="F33475" t="str">
            <v>3. Item Componente;PP - BLOQUE ESPUMA D-26.0 PENTA;7</v>
          </cell>
          <cell r="J33475">
            <v>45555</v>
          </cell>
        </row>
        <row r="33476">
          <cell r="F33476" t="str">
            <v>3. Item Componente;PP - BLOQUE ESPUMA D-26.0 PENTA;8</v>
          </cell>
          <cell r="J33476">
            <v>45555</v>
          </cell>
        </row>
        <row r="33477">
          <cell r="F33477" t="str">
            <v>3. Item Componente;PP - BLOQUE ESPUMA D-26.0 PENTA;9</v>
          </cell>
          <cell r="J33477">
            <v>45555</v>
          </cell>
        </row>
        <row r="33478">
          <cell r="F33478" t="str">
            <v>3. Item Componente;PP - BLOQUE ESPUMA D-26.0 PENTA;10</v>
          </cell>
          <cell r="J33478">
            <v>45555</v>
          </cell>
        </row>
        <row r="33479">
          <cell r="F33479" t="str">
            <v>4. Operaciones;PP - BLOQUE ESPUMA D-26.0 PENTA;3</v>
          </cell>
          <cell r="J33479">
            <v>45555</v>
          </cell>
        </row>
        <row r="33480">
          <cell r="F33480" t="str">
            <v>4. Operaciones;PP - BLOQUE ESPUMA D-26.0 PENTA;4</v>
          </cell>
          <cell r="J33480">
            <v>45555</v>
          </cell>
        </row>
        <row r="33481">
          <cell r="F33481" t="str">
            <v>4. Operaciones;PP - BLOQUE ESPUMA D-26.0 PENTA;5</v>
          </cell>
          <cell r="J33481">
            <v>45555</v>
          </cell>
        </row>
        <row r="33482">
          <cell r="F33482" t="str">
            <v>4. Operaciones;PP - BLOQUE ESPUMA D-26.0 PENTA;6</v>
          </cell>
          <cell r="J33482">
            <v>45555</v>
          </cell>
        </row>
        <row r="33483">
          <cell r="F33483" t="str">
            <v>3. Item Componente;PP - BLOQUE ESPUMA D-26.0 PENTA;11</v>
          </cell>
          <cell r="J33483">
            <v>45555</v>
          </cell>
        </row>
        <row r="33484">
          <cell r="F33484" t="str">
            <v>3. Item Componente;PP - BLOQUE ESPUMA D-26.0 PENTA;12</v>
          </cell>
          <cell r="J33484">
            <v>45555</v>
          </cell>
        </row>
        <row r="33485">
          <cell r="F33485" t="str">
            <v>3. Item Componente;PP - BLOQUE ESPUMA D-26.0 PENTA;13</v>
          </cell>
          <cell r="J33485">
            <v>45555</v>
          </cell>
        </row>
        <row r="33486">
          <cell r="F33486" t="str">
            <v>2. Item Otros;PP - BLOQUE ESPUMA D-26.0;1</v>
          </cell>
          <cell r="J33486">
            <v>45555</v>
          </cell>
        </row>
        <row r="33487">
          <cell r="F33487" t="str">
            <v>2. Item Otros;PP - BLOQUE ESPUMA D-26.0;2</v>
          </cell>
          <cell r="J33487">
            <v>45555</v>
          </cell>
        </row>
        <row r="33488">
          <cell r="F33488" t="str">
            <v>3. Item Componente;PP - BLOQUE ESPUMA D-26.0;1</v>
          </cell>
          <cell r="J33488">
            <v>45555</v>
          </cell>
        </row>
        <row r="33489">
          <cell r="F33489" t="str">
            <v>3. Item Componente;PP - BLOQUE ESPUMA D-26.0;2</v>
          </cell>
          <cell r="J33489">
            <v>45555</v>
          </cell>
        </row>
        <row r="33490">
          <cell r="F33490" t="str">
            <v>3. Item Componente;PP - BLOQUE ESPUMA D-26.0;3</v>
          </cell>
          <cell r="J33490">
            <v>45555</v>
          </cell>
        </row>
        <row r="33491">
          <cell r="F33491" t="str">
            <v>3. Item Componente;PP - BLOQUE ESPUMA D-26.0;4</v>
          </cell>
          <cell r="J33491">
            <v>45555</v>
          </cell>
        </row>
        <row r="33492">
          <cell r="F33492" t="str">
            <v>3. Item Componente;PP - BLOQUE ESPUMA D-26.0;5</v>
          </cell>
          <cell r="J33492">
            <v>45555</v>
          </cell>
        </row>
        <row r="33493">
          <cell r="F33493" t="str">
            <v>3. Item Componente;PP - BLOQUE ESPUMA D-26.0;6</v>
          </cell>
          <cell r="J33493">
            <v>45555</v>
          </cell>
        </row>
        <row r="33494">
          <cell r="F33494" t="str">
            <v>3. Item Componente;PP - BLOQUE ESPUMA D-26.0;7</v>
          </cell>
          <cell r="J33494">
            <v>45555</v>
          </cell>
        </row>
        <row r="33495">
          <cell r="F33495" t="str">
            <v>3. Item Componente;PP - BLOQUE ESPUMA D-26.0;8</v>
          </cell>
          <cell r="J33495">
            <v>45555</v>
          </cell>
        </row>
        <row r="33496">
          <cell r="F33496" t="str">
            <v>3. Item Componente;PP - BLOQUE ESPUMA D-26.0;9</v>
          </cell>
          <cell r="J33496">
            <v>45555</v>
          </cell>
        </row>
        <row r="33497">
          <cell r="F33497" t="str">
            <v>3. Item Componente;PP - BLOQUE ESPUMA D-26.0;10</v>
          </cell>
          <cell r="J33497">
            <v>45555</v>
          </cell>
        </row>
        <row r="33498">
          <cell r="F33498" t="str">
            <v>3. Item Componente;PP - BLOQUE ESPUMA D-26.0;11</v>
          </cell>
          <cell r="J33498">
            <v>45555</v>
          </cell>
        </row>
        <row r="33499">
          <cell r="F33499" t="str">
            <v>3. Item Componente;PP - BLOQUE ESPUMA D-26.0;12</v>
          </cell>
          <cell r="J33499">
            <v>45555</v>
          </cell>
        </row>
        <row r="33500">
          <cell r="F33500" t="str">
            <v>3. Item Componente;PP - BLOQUE ESPUMA D-26.0;13</v>
          </cell>
          <cell r="J33500">
            <v>45555</v>
          </cell>
        </row>
        <row r="33501">
          <cell r="F33501" t="str">
            <v>3. Item Componente;PP - BLOQUE ESPUMA D-26.0;14</v>
          </cell>
          <cell r="J33501">
            <v>45555</v>
          </cell>
        </row>
        <row r="33502">
          <cell r="F33502" t="str">
            <v>1. Item OP;PP - BLOQUE ESPUMA D-23.0;1</v>
          </cell>
          <cell r="J33502">
            <v>45555</v>
          </cell>
        </row>
        <row r="33503">
          <cell r="F33503" t="str">
            <v>4. Operaciones;PP - BLOQUE ESPUMA D-23.0;1</v>
          </cell>
          <cell r="J33503">
            <v>45555</v>
          </cell>
        </row>
        <row r="33504">
          <cell r="F33504" t="str">
            <v>4. Operaciones;PP - BLOQUE ESPUMA D-23.0;2</v>
          </cell>
          <cell r="J33504">
            <v>45555</v>
          </cell>
        </row>
        <row r="33505">
          <cell r="F33505" t="str">
            <v>4. Operaciones;PP - BLOQUE ESPUMA D-23.0;3</v>
          </cell>
          <cell r="J33505">
            <v>45555</v>
          </cell>
        </row>
        <row r="33506">
          <cell r="F33506" t="str">
            <v>3. Item Componente;PP - BLOQUE ESPUMA D-23.0;1</v>
          </cell>
          <cell r="J33506">
            <v>45555</v>
          </cell>
        </row>
        <row r="33507">
          <cell r="F33507" t="str">
            <v>3. Item Componente;PP - BLOQUE ESPUMA D-23.0;2</v>
          </cell>
          <cell r="J33507">
            <v>45555</v>
          </cell>
        </row>
        <row r="33508">
          <cell r="F33508" t="str">
            <v>3. Item Componente;PP - BLOQUE ESPUMA D-23.0;3</v>
          </cell>
          <cell r="J33508">
            <v>45555</v>
          </cell>
        </row>
        <row r="33509">
          <cell r="F33509" t="str">
            <v>3. Item Componente;PP - BLOQUE ESPUMA D-23.0;4</v>
          </cell>
          <cell r="J33509">
            <v>45555</v>
          </cell>
        </row>
        <row r="33510">
          <cell r="F33510" t="str">
            <v>3. Item Componente;PP - BLOQUE ESPUMA D-23.0;5</v>
          </cell>
          <cell r="J33510">
            <v>45555</v>
          </cell>
        </row>
        <row r="33511">
          <cell r="F33511" t="str">
            <v>3. Item Componente;PP - BLOQUE ESPUMA D-23.0;6</v>
          </cell>
          <cell r="J33511">
            <v>45555</v>
          </cell>
        </row>
        <row r="33512">
          <cell r="F33512" t="str">
            <v>4. Operaciones;PP - BLOQUE ESPUMA D-23.0;4</v>
          </cell>
          <cell r="J33512">
            <v>45555</v>
          </cell>
        </row>
        <row r="33513">
          <cell r="F33513" t="str">
            <v>4. Operaciones;PP - BLOQUE ESPUMA D-23.0;5</v>
          </cell>
          <cell r="J33513">
            <v>45555</v>
          </cell>
        </row>
        <row r="33514">
          <cell r="F33514" t="str">
            <v>4. Operaciones;PP - BLOQUE ESPUMA D-23.0;6</v>
          </cell>
          <cell r="J33514">
            <v>45555</v>
          </cell>
        </row>
        <row r="33515">
          <cell r="F33515" t="str">
            <v>3. Item Componente;PP - BLOQUE ESPUMA D-23.0;7</v>
          </cell>
          <cell r="J33515">
            <v>45555</v>
          </cell>
        </row>
        <row r="33516">
          <cell r="F33516" t="str">
            <v>3. Item Componente;PP - BLOQUE ESPUMA D-23.0;8</v>
          </cell>
          <cell r="J33516">
            <v>45555</v>
          </cell>
        </row>
        <row r="33517">
          <cell r="F33517" t="str">
            <v>3. Item Componente;PP - BLOQUE ESPUMA D-23.0;9</v>
          </cell>
          <cell r="J33517">
            <v>45555</v>
          </cell>
        </row>
        <row r="33518">
          <cell r="F33518" t="str">
            <v>3. Item Componente;PP - BLOQUE ESPUMA D-23.0;10</v>
          </cell>
          <cell r="J33518">
            <v>45555</v>
          </cell>
        </row>
        <row r="33519">
          <cell r="F33519" t="str">
            <v>3. Item Componente;PP - BLOQUE ESPUMA D-23.0;11</v>
          </cell>
          <cell r="J33519">
            <v>45555</v>
          </cell>
        </row>
        <row r="33520">
          <cell r="F33520" t="str">
            <v>3. Item Componente;PP - BLOQUE ESPUMA D-23.0;12</v>
          </cell>
          <cell r="J33520">
            <v>45555</v>
          </cell>
        </row>
        <row r="33521">
          <cell r="F33521" t="str">
            <v>3. Item Componente;PP - BLOQUE ESPUMA D-23.0;13</v>
          </cell>
          <cell r="J33521">
            <v>45555</v>
          </cell>
        </row>
        <row r="33522">
          <cell r="F33522" t="str">
            <v>3. Item Componente;PP - BLOQUE ESPUMA D-23.0;14</v>
          </cell>
          <cell r="J33522">
            <v>45555</v>
          </cell>
        </row>
        <row r="33523">
          <cell r="F33523" t="str">
            <v>2. Item Otros;PP - BLOQUE ESPUMA D-23.0;1</v>
          </cell>
          <cell r="J33523">
            <v>45555</v>
          </cell>
        </row>
        <row r="33524">
          <cell r="F33524" t="str">
            <v>2. Item Otros;PP - BLOQUE ESPUMA D-23.0;2</v>
          </cell>
          <cell r="J33524">
            <v>45555</v>
          </cell>
        </row>
        <row r="33525">
          <cell r="F33525" t="str">
            <v>1. Item OP;PP - BLOQUE ESPUMA D-20.0;1</v>
          </cell>
          <cell r="J33525">
            <v>45555</v>
          </cell>
        </row>
        <row r="33526">
          <cell r="F33526" t="str">
            <v>4. Operaciones;PP - BLOQUE ESPUMA D-20.0;1</v>
          </cell>
          <cell r="J33526">
            <v>45555</v>
          </cell>
        </row>
        <row r="33527">
          <cell r="F33527" t="str">
            <v>4. Operaciones;PP - BLOQUE ESPUMA D-20.0;2</v>
          </cell>
          <cell r="J33527">
            <v>45555</v>
          </cell>
        </row>
        <row r="33528">
          <cell r="F33528" t="str">
            <v>4. Operaciones;PP - BLOQUE ESPUMA D-20.0;3</v>
          </cell>
          <cell r="J33528">
            <v>45555</v>
          </cell>
        </row>
        <row r="33529">
          <cell r="F33529" t="str">
            <v>4. Operaciones;PP - BLOQUE ESPUMA D-20.0;4</v>
          </cell>
          <cell r="J33529">
            <v>45555</v>
          </cell>
        </row>
        <row r="33530">
          <cell r="F33530" t="str">
            <v>4. Operaciones;PP - BLOQUE ESPUMA D-20.0;5</v>
          </cell>
          <cell r="J33530">
            <v>45555</v>
          </cell>
        </row>
        <row r="33531">
          <cell r="F33531" t="str">
            <v>4. Operaciones;PP - BLOQUE ESPUMA D-20.0;6</v>
          </cell>
          <cell r="J33531">
            <v>45555</v>
          </cell>
        </row>
        <row r="33532">
          <cell r="F33532" t="str">
            <v>3. Item Componente;PP - BLOQUE ESPUMA D-20.0;1</v>
          </cell>
          <cell r="J33532">
            <v>45555</v>
          </cell>
        </row>
        <row r="33533">
          <cell r="F33533" t="str">
            <v>3. Item Componente;PP - BLOQUE ESPUMA D-20.0;2</v>
          </cell>
          <cell r="J33533">
            <v>45555</v>
          </cell>
        </row>
        <row r="33534">
          <cell r="F33534" t="str">
            <v>3. Item Componente;PP - BLOQUE ESPUMA D-20.0;3</v>
          </cell>
          <cell r="J33534">
            <v>45555</v>
          </cell>
        </row>
        <row r="33535">
          <cell r="F33535" t="str">
            <v>3. Item Componente;PP - BLOQUE ESPUMA D-20.0;4</v>
          </cell>
          <cell r="J33535">
            <v>45555</v>
          </cell>
        </row>
        <row r="33536">
          <cell r="F33536" t="str">
            <v>3. Item Componente;PP - BLOQUE ESPUMA D-20.0;5</v>
          </cell>
          <cell r="J33536">
            <v>45555</v>
          </cell>
        </row>
        <row r="33537">
          <cell r="F33537" t="str">
            <v>3. Item Componente;PP - BLOQUE ESPUMA D-20.0;6</v>
          </cell>
          <cell r="J33537">
            <v>45555</v>
          </cell>
        </row>
        <row r="33538">
          <cell r="F33538" t="str">
            <v>3. Item Componente;PP - BLOQUE ESPUMA D-20.0;7</v>
          </cell>
          <cell r="J33538">
            <v>45555</v>
          </cell>
        </row>
        <row r="33539">
          <cell r="F33539" t="str">
            <v>3. Item Componente;PP - BLOQUE ESPUMA D-20.0;8</v>
          </cell>
          <cell r="J33539">
            <v>45555</v>
          </cell>
        </row>
        <row r="33540">
          <cell r="F33540" t="str">
            <v>3. Item Componente;PP - BLOQUE ESPUMA D-20.0;9</v>
          </cell>
          <cell r="J33540">
            <v>45555</v>
          </cell>
        </row>
        <row r="33541">
          <cell r="F33541" t="str">
            <v>3. Item Componente;PP - BLOQUE ESPUMA D-20.0;10</v>
          </cell>
          <cell r="J33541">
            <v>45555</v>
          </cell>
        </row>
        <row r="33542">
          <cell r="F33542" t="str">
            <v>3. Item Componente;PP - BLOQUE ESPUMA D-20.0;11</v>
          </cell>
          <cell r="J33542">
            <v>45555</v>
          </cell>
        </row>
        <row r="33543">
          <cell r="F33543" t="str">
            <v>3. Item Componente;PP - BLOQUE ESPUMA D-20.0;12</v>
          </cell>
          <cell r="J33543">
            <v>45555</v>
          </cell>
        </row>
        <row r="33544">
          <cell r="F33544" t="str">
            <v>3. Item Componente;PP - BLOQUE ESPUMA D-20.0;13</v>
          </cell>
          <cell r="J33544">
            <v>45555</v>
          </cell>
        </row>
        <row r="33545">
          <cell r="F33545" t="str">
            <v>3. Item Componente;PP - BLOQUE ESPUMA D-20.0;14</v>
          </cell>
          <cell r="J33545">
            <v>45555</v>
          </cell>
        </row>
        <row r="33546">
          <cell r="F33546" t="str">
            <v>2. Item Otros;PP - BLOQUE ESPUMA D-20.0;1</v>
          </cell>
          <cell r="J33546">
            <v>45555</v>
          </cell>
        </row>
        <row r="33547">
          <cell r="F33547" t="str">
            <v>2. Item Otros;PP - BLOQUE ESPUMA D-20.0;2</v>
          </cell>
          <cell r="J33547">
            <v>45555</v>
          </cell>
        </row>
        <row r="33548">
          <cell r="F33548" t="str">
            <v>1. Item OP;PP - BLOQUE ESPUMA D-30.0;1</v>
          </cell>
          <cell r="J33548">
            <v>45555</v>
          </cell>
        </row>
        <row r="33549">
          <cell r="F33549" t="str">
            <v>2. Item Otros;PP - BLOQUE ESPUMA D-30.0;1</v>
          </cell>
          <cell r="J33549">
            <v>45555</v>
          </cell>
        </row>
        <row r="33550">
          <cell r="F33550" t="str">
            <v>2. Item Otros;PP - BLOQUE ESPUMA D-30.0;2</v>
          </cell>
          <cell r="J33550">
            <v>45555</v>
          </cell>
        </row>
        <row r="33551">
          <cell r="F33551" t="str">
            <v>3. Item Componente;PP - BLOQUE ESPUMA D-30.0;1</v>
          </cell>
          <cell r="J33551">
            <v>45555</v>
          </cell>
        </row>
        <row r="33552">
          <cell r="F33552" t="str">
            <v>3. Item Componente;PP - BLOQUE ESPUMA D-30.0;2</v>
          </cell>
          <cell r="J33552">
            <v>45555</v>
          </cell>
        </row>
        <row r="33553">
          <cell r="F33553" t="str">
            <v>3. Item Componente;PP - BLOQUE ESPUMA D-30.0;3</v>
          </cell>
          <cell r="J33553">
            <v>45555</v>
          </cell>
        </row>
        <row r="33554">
          <cell r="F33554" t="str">
            <v>4. Operaciones;PP - BLOQUE ESPUMA D-30.0;1</v>
          </cell>
          <cell r="J33554">
            <v>45555</v>
          </cell>
        </row>
        <row r="33555">
          <cell r="F33555" t="str">
            <v>4. Operaciones;PP - BLOQUE ESPUMA D-30.0;2</v>
          </cell>
          <cell r="J33555">
            <v>45555</v>
          </cell>
        </row>
        <row r="33556">
          <cell r="F33556" t="str">
            <v>4. Operaciones;PP - BLOQUE ESPUMA D-30.0;3</v>
          </cell>
          <cell r="J33556">
            <v>45555</v>
          </cell>
        </row>
        <row r="33557">
          <cell r="F33557" t="str">
            <v>3. Item Componente;PP - BLOQUE ESPUMA D-30.0;4</v>
          </cell>
          <cell r="J33557">
            <v>45555</v>
          </cell>
        </row>
        <row r="33558">
          <cell r="F33558" t="str">
            <v>3. Item Componente;PP - BLOQUE ESPUMA D-30.0;5</v>
          </cell>
          <cell r="J33558">
            <v>45555</v>
          </cell>
        </row>
        <row r="33559">
          <cell r="F33559" t="str">
            <v>3. Item Componente;PP - BLOQUE ESPUMA D-30.0;6</v>
          </cell>
          <cell r="J33559">
            <v>45555</v>
          </cell>
        </row>
        <row r="33560">
          <cell r="F33560" t="str">
            <v>4. Operaciones;PP - BLOQUE ESPUMA D-30.0;4</v>
          </cell>
          <cell r="J33560">
            <v>45555</v>
          </cell>
        </row>
        <row r="33561">
          <cell r="F33561" t="str">
            <v>4. Operaciones;PP - BLOQUE ESPUMA D-30.0;5</v>
          </cell>
          <cell r="J33561">
            <v>45555</v>
          </cell>
        </row>
        <row r="33562">
          <cell r="F33562" t="str">
            <v>4. Operaciones;PP - BLOQUE ESPUMA D-30.0;6</v>
          </cell>
          <cell r="J33562">
            <v>45555</v>
          </cell>
        </row>
        <row r="33563">
          <cell r="F33563" t="str">
            <v>3. Item Componente;PP - BLOQUE ESPUMA D-30.0;7</v>
          </cell>
          <cell r="J33563">
            <v>45555</v>
          </cell>
        </row>
        <row r="33564">
          <cell r="F33564" t="str">
            <v>3. Item Componente;PP - BLOQUE ESPUMA D-30.0;8</v>
          </cell>
          <cell r="J33564">
            <v>45555</v>
          </cell>
        </row>
        <row r="33565">
          <cell r="F33565" t="str">
            <v>3. Item Componente;PP - BLOQUE ESPUMA D-30.0;9</v>
          </cell>
          <cell r="J33565">
            <v>45555</v>
          </cell>
        </row>
        <row r="33566">
          <cell r="F33566" t="str">
            <v>3. Item Componente;PP - BLOQUE ESPUMA D-30.0;10</v>
          </cell>
          <cell r="J33566">
            <v>45555</v>
          </cell>
        </row>
        <row r="33567">
          <cell r="F33567" t="str">
            <v>3. Item Componente;PP - BLOQUE ESPUMA D-30.0;11</v>
          </cell>
          <cell r="J33567">
            <v>45555</v>
          </cell>
        </row>
        <row r="33568">
          <cell r="F33568" t="str">
            <v>3. Item Componente;PP - BLOQUE ESPUMA D-30.0;12</v>
          </cell>
          <cell r="J33568">
            <v>45555</v>
          </cell>
        </row>
        <row r="33569">
          <cell r="F33569" t="str">
            <v>3. Item Componente;PP - BLOQUE ESPUMA D-30.0;13</v>
          </cell>
          <cell r="J33569">
            <v>45555</v>
          </cell>
        </row>
        <row r="33570">
          <cell r="F33570" t="str">
            <v>3. Item Componente;PP - BLOQUE ESPUMA D-30.0;14</v>
          </cell>
          <cell r="J33570">
            <v>45555</v>
          </cell>
        </row>
        <row r="33571">
          <cell r="F33571" t="str">
            <v>1. Item OP;PP - BLOQUE ESPUMA D-40.0;1</v>
          </cell>
          <cell r="J33571">
            <v>45555</v>
          </cell>
        </row>
        <row r="33572">
          <cell r="F33572" t="str">
            <v>2. Item Otros;PP - BLOQUE ESPUMA D-40.0;1</v>
          </cell>
          <cell r="J33572">
            <v>45555</v>
          </cell>
        </row>
        <row r="33573">
          <cell r="F33573" t="str">
            <v>2. Item Otros;PP - BLOQUE ESPUMA D-40.0;2</v>
          </cell>
          <cell r="J33573">
            <v>45555</v>
          </cell>
        </row>
        <row r="33574">
          <cell r="F33574" t="str">
            <v>3. Item Componente;PP - BLOQUE ESPUMA D-40.0;1</v>
          </cell>
          <cell r="J33574">
            <v>45555</v>
          </cell>
        </row>
        <row r="33575">
          <cell r="F33575" t="str">
            <v>3. Item Componente;PP - BLOQUE ESPUMA D-40.0;2</v>
          </cell>
          <cell r="J33575">
            <v>45555</v>
          </cell>
        </row>
        <row r="33576">
          <cell r="F33576" t="str">
            <v>3. Item Componente;PP - BLOQUE ESPUMA D-40.0;3</v>
          </cell>
          <cell r="J33576">
            <v>45555</v>
          </cell>
        </row>
        <row r="33577">
          <cell r="F33577" t="str">
            <v>4. Operaciones;PP - BLOQUE ESPUMA D-40.0;1</v>
          </cell>
          <cell r="J33577">
            <v>45555</v>
          </cell>
        </row>
        <row r="33578">
          <cell r="F33578" t="str">
            <v>4. Operaciones;PP - BLOQUE ESPUMA D-40.0;2</v>
          </cell>
          <cell r="J33578">
            <v>45555</v>
          </cell>
        </row>
        <row r="33579">
          <cell r="F33579" t="str">
            <v>3. Item Componente;PP - BLOQUE ESPUMA D-40.0;4</v>
          </cell>
          <cell r="J33579">
            <v>45555</v>
          </cell>
        </row>
        <row r="33580">
          <cell r="F33580" t="str">
            <v>3. Item Componente;PP - BLOQUE ESPUMA D-40.0;5</v>
          </cell>
          <cell r="J33580">
            <v>45555</v>
          </cell>
        </row>
        <row r="33581">
          <cell r="F33581" t="str">
            <v>4. Operaciones;PP - BLOQUE ESPUMA D-40.0;3</v>
          </cell>
          <cell r="J33581">
            <v>45555</v>
          </cell>
        </row>
        <row r="33582">
          <cell r="F33582" t="str">
            <v>4. Operaciones;PP - BLOQUE ESPUMA D-40.0;4</v>
          </cell>
          <cell r="J33582">
            <v>45555</v>
          </cell>
        </row>
        <row r="33583">
          <cell r="F33583" t="str">
            <v>4. Operaciones;PP - BLOQUE ESPUMA D-40.0;5</v>
          </cell>
          <cell r="J33583">
            <v>45555</v>
          </cell>
        </row>
        <row r="33584">
          <cell r="F33584" t="str">
            <v>4. Operaciones;PP - BLOQUE ESPUMA D-40.0;6</v>
          </cell>
          <cell r="J33584">
            <v>45555</v>
          </cell>
        </row>
        <row r="33585">
          <cell r="F33585" t="str">
            <v>3. Item Componente;PP - BLOQUE ESPUMA D-40.0;6</v>
          </cell>
          <cell r="J33585">
            <v>45555</v>
          </cell>
        </row>
        <row r="33586">
          <cell r="F33586" t="str">
            <v>3. Item Componente;PP - BLOQUE ESPUMA D-40.0;7</v>
          </cell>
          <cell r="J33586">
            <v>45555</v>
          </cell>
        </row>
        <row r="33587">
          <cell r="F33587" t="str">
            <v>3. Item Componente;PP - BLOQUE ESPUMA D-40.0;8</v>
          </cell>
          <cell r="J33587">
            <v>45555</v>
          </cell>
        </row>
        <row r="33588">
          <cell r="F33588" t="str">
            <v>3. Item Componente;PP - BLOQUE ESPUMA D-40.0;9</v>
          </cell>
          <cell r="J33588">
            <v>45555</v>
          </cell>
        </row>
        <row r="33589">
          <cell r="F33589" t="str">
            <v>3. Item Componente;PP - BLOQUE ESPUMA D-40.0;10</v>
          </cell>
          <cell r="J33589">
            <v>45555</v>
          </cell>
        </row>
        <row r="33590">
          <cell r="F33590" t="str">
            <v>3. Item Componente;PP - BLOQUE ESPUMA D-40.0;11</v>
          </cell>
          <cell r="J33590">
            <v>45555</v>
          </cell>
        </row>
        <row r="33591">
          <cell r="F33591" t="str">
            <v>3. Item Componente;PP - BLOQUE ESPUMA D-40.0;12</v>
          </cell>
          <cell r="J33591">
            <v>45555</v>
          </cell>
        </row>
        <row r="33592">
          <cell r="F33592" t="str">
            <v>3. Item Componente;PP - BLOQUE ESPUMA D-40.0;13</v>
          </cell>
          <cell r="J33592">
            <v>45555</v>
          </cell>
        </row>
        <row r="33593">
          <cell r="F33593" t="str">
            <v>3. Item Componente;PP - BLOQUE ESPUMA D-23.0 PENTA;1</v>
          </cell>
          <cell r="J33593">
            <v>45558</v>
          </cell>
        </row>
        <row r="33594">
          <cell r="F33594" t="str">
            <v>3. Item Componente;PP - BLOQUE ESPUMA D-23.0 PENTA;2</v>
          </cell>
          <cell r="J33594">
            <v>45558</v>
          </cell>
        </row>
        <row r="33595">
          <cell r="F33595" t="str">
            <v>3. Item Componente;PP - BLOQUE ESPUMA D-23.0 PENTA;3</v>
          </cell>
          <cell r="J33595">
            <v>45558</v>
          </cell>
        </row>
        <row r="33596">
          <cell r="F33596" t="str">
            <v>3. Item Componente;PP - BLOQUE ESPUMA D-23.0 PENTA;4</v>
          </cell>
          <cell r="J33596">
            <v>45558</v>
          </cell>
        </row>
        <row r="33597">
          <cell r="F33597" t="str">
            <v>3. Item Componente;PP - BLOQUE ESPUMA D-23.0 PENTA;5</v>
          </cell>
          <cell r="J33597">
            <v>45558</v>
          </cell>
        </row>
        <row r="33598">
          <cell r="F33598" t="str">
            <v>3. Item Componente;PP - BLOQUE ESPUMA D-23.0 PENTA;6</v>
          </cell>
          <cell r="J33598">
            <v>45558</v>
          </cell>
        </row>
        <row r="33599">
          <cell r="F33599" t="str">
            <v>3. Item Componente;PP - BLOQUE ESPUMA D-23.0 PENTA;7</v>
          </cell>
          <cell r="J33599">
            <v>45558</v>
          </cell>
        </row>
        <row r="33600">
          <cell r="F33600" t="str">
            <v>3. Item Componente;PP - BLOQUE ESPUMA D-23.0 PENTA;8</v>
          </cell>
          <cell r="J33600">
            <v>45558</v>
          </cell>
        </row>
        <row r="33601">
          <cell r="F33601" t="str">
            <v>3. Item Componente;PP - BLOQUE ESPUMA D-23.0 PENTA;9</v>
          </cell>
          <cell r="J33601">
            <v>45558</v>
          </cell>
        </row>
        <row r="33602">
          <cell r="F33602" t="str">
            <v>3. Item Componente;PP - BLOQUE ESPUMA D-23.0 PENTA;10</v>
          </cell>
          <cell r="J33602">
            <v>45558</v>
          </cell>
        </row>
        <row r="33603">
          <cell r="F33603" t="str">
            <v>3. Item Componente;PP - BLOQUE ESPUMA D-23.0 PENTA;11</v>
          </cell>
          <cell r="J33603">
            <v>45558</v>
          </cell>
        </row>
        <row r="33604">
          <cell r="F33604" t="str">
            <v>3. Item Componente;PP - BLOQUE ESPUMA D-23.0 PENTA;12</v>
          </cell>
          <cell r="J33604">
            <v>45558</v>
          </cell>
        </row>
        <row r="33605">
          <cell r="F33605" t="str">
            <v>3. Item Componente;PP - BLOQUE ESPUMA D-23.0 PENTA;13</v>
          </cell>
          <cell r="J33605">
            <v>45558</v>
          </cell>
        </row>
        <row r="33606">
          <cell r="F33606" t="str">
            <v>2. Item Otros;PP - BLOQUE ESPUMA D-23.0 PENTA;1</v>
          </cell>
          <cell r="J33606">
            <v>45558</v>
          </cell>
        </row>
        <row r="33607">
          <cell r="F33607" t="str">
            <v>2. Item Otros;PP - BLOQUE ESPUMA D-23.0 PENTA;2</v>
          </cell>
          <cell r="J33607">
            <v>45558</v>
          </cell>
        </row>
        <row r="33608">
          <cell r="F33608" t="str">
            <v>4. Operaciones;PP - BLOQUE ESPUMA D-23.0 PENTA;1</v>
          </cell>
          <cell r="J33608">
            <v>45558</v>
          </cell>
        </row>
        <row r="33609">
          <cell r="F33609" t="str">
            <v>4. Operaciones;PP - BLOQUE ESPUMA D-23.0 PENTA;2</v>
          </cell>
          <cell r="J33609">
            <v>45558</v>
          </cell>
        </row>
        <row r="33610">
          <cell r="F33610" t="str">
            <v>4. Operaciones;PP - BLOQUE ESPUMA D-23.0 PENTA;3</v>
          </cell>
          <cell r="J33610">
            <v>45558</v>
          </cell>
        </row>
        <row r="33611">
          <cell r="F33611" t="str">
            <v>4. Operaciones;PP - BLOQUE ESPUMA D-23.0 PENTA;4</v>
          </cell>
          <cell r="J33611">
            <v>45558</v>
          </cell>
        </row>
        <row r="33612">
          <cell r="F33612" t="str">
            <v>4. Operaciones;PP - BLOQUE ESPUMA D-23.0 PENTA;5</v>
          </cell>
          <cell r="J33612">
            <v>45558</v>
          </cell>
        </row>
        <row r="33613">
          <cell r="F33613" t="str">
            <v>4. Operaciones;PP - BLOQUE ESPUMA D-23.0 PENTA;6</v>
          </cell>
          <cell r="J33613">
            <v>45558</v>
          </cell>
        </row>
        <row r="33614">
          <cell r="F33614" t="str">
            <v>1. Item OP;PP - BLOQUE ESPUMA D-23.0 PENTA;1</v>
          </cell>
          <cell r="J33614">
            <v>45558</v>
          </cell>
        </row>
        <row r="33615">
          <cell r="F33615" t="str">
            <v>1. Item OP;PP - BLOQUE ESPUMA D-18.0;1</v>
          </cell>
          <cell r="J33615">
            <v>45558</v>
          </cell>
        </row>
        <row r="33616">
          <cell r="F33616" t="str">
            <v>2. Item Otros;PP - BLOQUE ESPUMA D-18.0;1</v>
          </cell>
          <cell r="J33616">
            <v>45558</v>
          </cell>
        </row>
        <row r="33617">
          <cell r="F33617" t="str">
            <v>2. Item Otros;PP - BLOQUE ESPUMA D-18.0;2</v>
          </cell>
          <cell r="J33617">
            <v>45558</v>
          </cell>
        </row>
        <row r="33618">
          <cell r="F33618" t="str">
            <v>3. Item Componente;PP - BLOQUE ESPUMA D-18.0;1</v>
          </cell>
          <cell r="J33618">
            <v>45558</v>
          </cell>
        </row>
        <row r="33619">
          <cell r="F33619" t="str">
            <v>3. Item Componente;PP - BLOQUE ESPUMA D-18.0;2</v>
          </cell>
          <cell r="J33619">
            <v>45558</v>
          </cell>
        </row>
        <row r="33620">
          <cell r="F33620" t="str">
            <v>3. Item Componente;PP - BLOQUE ESPUMA D-18.0;3</v>
          </cell>
          <cell r="J33620">
            <v>45558</v>
          </cell>
        </row>
        <row r="33621">
          <cell r="F33621" t="str">
            <v>4. Operaciones;PP - BLOQUE ESPUMA D-18.0;1</v>
          </cell>
          <cell r="J33621">
            <v>45558</v>
          </cell>
        </row>
        <row r="33622">
          <cell r="F33622" t="str">
            <v>4. Operaciones;PP - BLOQUE ESPUMA D-18.0;2</v>
          </cell>
          <cell r="J33622">
            <v>45558</v>
          </cell>
        </row>
        <row r="33623">
          <cell r="F33623" t="str">
            <v>4. Operaciones;PP - BLOQUE ESPUMA D-18.0;3</v>
          </cell>
          <cell r="J33623">
            <v>45558</v>
          </cell>
        </row>
        <row r="33624">
          <cell r="F33624" t="str">
            <v>4. Operaciones;PP - BLOQUE ESPUMA D-18.0;4</v>
          </cell>
          <cell r="J33624">
            <v>45558</v>
          </cell>
        </row>
        <row r="33625">
          <cell r="F33625" t="str">
            <v>3. Item Componente;PP - BLOQUE ESPUMA D-18.0;4</v>
          </cell>
          <cell r="J33625">
            <v>45558</v>
          </cell>
        </row>
        <row r="33626">
          <cell r="F33626" t="str">
            <v>3. Item Componente;PP - BLOQUE ESPUMA D-18.0;5</v>
          </cell>
          <cell r="J33626">
            <v>45558</v>
          </cell>
        </row>
        <row r="33627">
          <cell r="F33627" t="str">
            <v>3. Item Componente;PP - BLOQUE ESPUMA D-18.0;6</v>
          </cell>
          <cell r="J33627">
            <v>45558</v>
          </cell>
        </row>
        <row r="33628">
          <cell r="F33628" t="str">
            <v>3. Item Componente;PP - BLOQUE ESPUMA D-18.0;7</v>
          </cell>
          <cell r="J33628">
            <v>45558</v>
          </cell>
        </row>
        <row r="33629">
          <cell r="F33629" t="str">
            <v>4. Operaciones;PP - BLOQUE ESPUMA D-18.0;5</v>
          </cell>
          <cell r="J33629">
            <v>45558</v>
          </cell>
        </row>
        <row r="33630">
          <cell r="F33630" t="str">
            <v>4. Operaciones;PP - BLOQUE ESPUMA D-18.0;6</v>
          </cell>
          <cell r="J33630">
            <v>45558</v>
          </cell>
        </row>
        <row r="33631">
          <cell r="F33631" t="str">
            <v>3. Item Componente;PP - BLOQUE ESPUMA D-18.0;8</v>
          </cell>
          <cell r="J33631">
            <v>45558</v>
          </cell>
        </row>
        <row r="33632">
          <cell r="F33632" t="str">
            <v>3. Item Componente;PP - BLOQUE ESPUMA D-18.0;9</v>
          </cell>
          <cell r="J33632">
            <v>45558</v>
          </cell>
        </row>
        <row r="33633">
          <cell r="F33633" t="str">
            <v>3. Item Componente;PP - BLOQUE ESPUMA D-18.0;10</v>
          </cell>
          <cell r="J33633">
            <v>45558</v>
          </cell>
        </row>
        <row r="33634">
          <cell r="F33634" t="str">
            <v>3. Item Componente;PP - BLOQUE ESPUMA D-18.0;11</v>
          </cell>
          <cell r="J33634">
            <v>45558</v>
          </cell>
        </row>
        <row r="33635">
          <cell r="F33635" t="str">
            <v>3. Item Componente;PP - BLOQUE ESPUMA D-18.0;12</v>
          </cell>
          <cell r="J33635">
            <v>45558</v>
          </cell>
        </row>
        <row r="33636">
          <cell r="F33636" t="str">
            <v>3. Item Componente;PP - BLOQUE ESPUMA D-18.0;13</v>
          </cell>
          <cell r="J33636">
            <v>45558</v>
          </cell>
        </row>
        <row r="33637">
          <cell r="F33637" t="str">
            <v>3. Item Componente;PP - BLOQUE ESPUMA D-18.0;14</v>
          </cell>
          <cell r="J33637">
            <v>45558</v>
          </cell>
        </row>
        <row r="33638">
          <cell r="F33638" t="str">
            <v>3. Item Componente;PP - BLOQUE ESPUMA D-18.0;15</v>
          </cell>
          <cell r="J33638">
            <v>45558</v>
          </cell>
        </row>
        <row r="33639">
          <cell r="F33639" t="str">
            <v>1. Item OP;PP - BLOQUE ESPUMA D-23.0 PENTA;2</v>
          </cell>
          <cell r="J33639">
            <v>45558</v>
          </cell>
        </row>
        <row r="33640">
          <cell r="F33640" t="str">
            <v>2. Item Otros;PP - BLOQUE ESPUMA D-23.0 PENTA;3</v>
          </cell>
          <cell r="J33640">
            <v>45558</v>
          </cell>
        </row>
        <row r="33641">
          <cell r="F33641" t="str">
            <v>2. Item Otros;PP - BLOQUE ESPUMA D-23.0 PENTA;4</v>
          </cell>
          <cell r="J33641">
            <v>45558</v>
          </cell>
        </row>
        <row r="33642">
          <cell r="F33642" t="str">
            <v>3. Item Componente;PP - BLOQUE ESPUMA D-23.0 PENTA;14</v>
          </cell>
          <cell r="J33642">
            <v>45558</v>
          </cell>
        </row>
        <row r="33643">
          <cell r="F33643" t="str">
            <v>3. Item Componente;PP - BLOQUE ESPUMA D-23.0 PENTA;15</v>
          </cell>
          <cell r="J33643">
            <v>45558</v>
          </cell>
        </row>
        <row r="33644">
          <cell r="F33644" t="str">
            <v>4. Operaciones;PP - BLOQUE ESPUMA D-23.0 PENTA;7</v>
          </cell>
          <cell r="J33644">
            <v>45558</v>
          </cell>
        </row>
        <row r="33645">
          <cell r="F33645" t="str">
            <v>4. Operaciones;PP - BLOQUE ESPUMA D-23.0 PENTA;8</v>
          </cell>
          <cell r="J33645">
            <v>45558</v>
          </cell>
        </row>
        <row r="33646">
          <cell r="F33646" t="str">
            <v>4. Operaciones;PP - BLOQUE ESPUMA D-23.0 PENTA;9</v>
          </cell>
          <cell r="J33646">
            <v>45558</v>
          </cell>
        </row>
        <row r="33647">
          <cell r="F33647" t="str">
            <v>3. Item Componente;PP - BLOQUE ESPUMA D-23.0 PENTA;16</v>
          </cell>
          <cell r="J33647">
            <v>45558</v>
          </cell>
        </row>
        <row r="33648">
          <cell r="F33648" t="str">
            <v>3. Item Componente;PP - BLOQUE ESPUMA D-23.0 PENTA;17</v>
          </cell>
          <cell r="J33648">
            <v>45558</v>
          </cell>
        </row>
        <row r="33649">
          <cell r="F33649" t="str">
            <v>3. Item Componente;PP - BLOQUE ESPUMA D-23.0 PENTA;18</v>
          </cell>
          <cell r="J33649">
            <v>45558</v>
          </cell>
        </row>
        <row r="33650">
          <cell r="F33650" t="str">
            <v>4. Operaciones;PP - BLOQUE ESPUMA D-23.0 PENTA;10</v>
          </cell>
          <cell r="J33650">
            <v>45558</v>
          </cell>
        </row>
        <row r="33651">
          <cell r="F33651" t="str">
            <v>4. Operaciones;PP - BLOQUE ESPUMA D-23.0 PENTA;11</v>
          </cell>
          <cell r="J33651">
            <v>45558</v>
          </cell>
        </row>
        <row r="33652">
          <cell r="F33652" t="str">
            <v>4. Operaciones;PP - BLOQUE ESPUMA D-23.0 PENTA;12</v>
          </cell>
          <cell r="J33652">
            <v>45558</v>
          </cell>
        </row>
        <row r="33653">
          <cell r="F33653" t="str">
            <v>3. Item Componente;PP - BLOQUE ESPUMA D-23.0 PENTA;19</v>
          </cell>
          <cell r="J33653">
            <v>45558</v>
          </cell>
        </row>
        <row r="33654">
          <cell r="F33654" t="str">
            <v>3. Item Componente;PP - BLOQUE ESPUMA D-23.0 PENTA;20</v>
          </cell>
          <cell r="J33654">
            <v>45558</v>
          </cell>
        </row>
        <row r="33655">
          <cell r="F33655" t="str">
            <v>3. Item Componente;PP - BLOQUE ESPUMA D-23.0 PENTA;21</v>
          </cell>
          <cell r="J33655">
            <v>45558</v>
          </cell>
        </row>
        <row r="33656">
          <cell r="F33656" t="str">
            <v>3. Item Componente;PP - BLOQUE ESPUMA D-23.0 PENTA;22</v>
          </cell>
          <cell r="J33656">
            <v>45558</v>
          </cell>
        </row>
        <row r="33657">
          <cell r="F33657" t="str">
            <v>3. Item Componente;PP - BLOQUE ESPUMA D-23.0 PENTA;23</v>
          </cell>
          <cell r="J33657">
            <v>45558</v>
          </cell>
        </row>
        <row r="33658">
          <cell r="F33658" t="str">
            <v>3. Item Componente;PP - BLOQUE ESPUMA D-23.0 PENTA;24</v>
          </cell>
          <cell r="J33658">
            <v>45558</v>
          </cell>
        </row>
        <row r="33659">
          <cell r="F33659" t="str">
            <v>3. Item Componente;PP - BLOQUE ESPUMA D-23.0 PENTA;25</v>
          </cell>
          <cell r="J33659">
            <v>45558</v>
          </cell>
        </row>
        <row r="33660">
          <cell r="F33660" t="str">
            <v>3. Item Componente;PP - BLOQUE ESPUMA D-23.0 PENTA;26</v>
          </cell>
          <cell r="J33660">
            <v>45558</v>
          </cell>
        </row>
        <row r="33661">
          <cell r="F33661" t="str">
            <v>1. Item OP;PP - BLOQUE ESPUMA D-23.0 DURA;1</v>
          </cell>
          <cell r="J33661">
            <v>45558</v>
          </cell>
        </row>
        <row r="33662">
          <cell r="F33662" t="str">
            <v>2. Item Otros;PP - BLOQUE ESPUMA D-23.0 DURA;1</v>
          </cell>
          <cell r="J33662">
            <v>45558</v>
          </cell>
        </row>
        <row r="33663">
          <cell r="F33663" t="str">
            <v>2. Item Otros;PP - BLOQUE ESPUMA D-23.0 DURA;2</v>
          </cell>
          <cell r="J33663">
            <v>45558</v>
          </cell>
        </row>
        <row r="33664">
          <cell r="F33664" t="str">
            <v>1. Item OP;PP - BLOQUE ESPUMA D-23.0 DURA;2</v>
          </cell>
          <cell r="J33664">
            <v>45558</v>
          </cell>
        </row>
        <row r="33665">
          <cell r="F33665" t="str">
            <v>4. Operaciones;PP - BLOQUE ESPUMA D-23.0 DURA;1</v>
          </cell>
          <cell r="J33665">
            <v>45558</v>
          </cell>
        </row>
        <row r="33666">
          <cell r="F33666" t="str">
            <v>4. Operaciones;PP - BLOQUE ESPUMA D-23.0 DURA;2</v>
          </cell>
          <cell r="J33666">
            <v>45558</v>
          </cell>
        </row>
        <row r="33667">
          <cell r="F33667" t="str">
            <v>4. Operaciones;PP - BLOQUE ESPUMA D-23.0 DURA;3</v>
          </cell>
          <cell r="J33667">
            <v>45558</v>
          </cell>
        </row>
        <row r="33668">
          <cell r="F33668" t="str">
            <v>4. Operaciones;PP - BLOQUE ESPUMA D-23.0 DURA;4</v>
          </cell>
          <cell r="J33668">
            <v>45558</v>
          </cell>
        </row>
        <row r="33669">
          <cell r="F33669" t="str">
            <v>4. Operaciones;PP - BLOQUE ESPUMA D-23.0 DURA;5</v>
          </cell>
          <cell r="J33669">
            <v>45558</v>
          </cell>
        </row>
        <row r="33670">
          <cell r="F33670" t="str">
            <v>4. Operaciones;PP - BLOQUE ESPUMA D-23.0 DURA;6</v>
          </cell>
          <cell r="J33670">
            <v>45558</v>
          </cell>
        </row>
        <row r="33671">
          <cell r="F33671" t="str">
            <v>3. Item Componente;PP - BLOQUE ESPUMA D-23.0 DURA;1</v>
          </cell>
          <cell r="J33671">
            <v>45558</v>
          </cell>
        </row>
        <row r="33672">
          <cell r="F33672" t="str">
            <v>3. Item Componente;PP - BLOQUE ESPUMA D-23.0 DURA;2</v>
          </cell>
          <cell r="J33672">
            <v>45558</v>
          </cell>
        </row>
        <row r="33673">
          <cell r="F33673" t="str">
            <v>3. Item Componente;PP - BLOQUE ESPUMA D-23.0 DURA;3</v>
          </cell>
          <cell r="J33673">
            <v>45558</v>
          </cell>
        </row>
        <row r="33674">
          <cell r="F33674" t="str">
            <v>3. Item Componente;PP - BLOQUE ESPUMA D-23.0 DURA;4</v>
          </cell>
          <cell r="J33674">
            <v>45558</v>
          </cell>
        </row>
        <row r="33675">
          <cell r="F33675" t="str">
            <v>3. Item Componente;PP - BLOQUE ESPUMA D-23.0 DURA;5</v>
          </cell>
          <cell r="J33675">
            <v>45558</v>
          </cell>
        </row>
        <row r="33676">
          <cell r="F33676" t="str">
            <v>3. Item Componente;PP - BLOQUE ESPUMA D-23.0 DURA;6</v>
          </cell>
          <cell r="J33676">
            <v>45558</v>
          </cell>
        </row>
        <row r="33677">
          <cell r="F33677" t="str">
            <v>3. Item Componente;PP - BLOQUE ESPUMA D-23.0 DURA;7</v>
          </cell>
          <cell r="J33677">
            <v>45558</v>
          </cell>
        </row>
        <row r="33678">
          <cell r="F33678" t="str">
            <v>3. Item Componente;PP - BLOQUE ESPUMA D-23.0 DURA;8</v>
          </cell>
          <cell r="J33678">
            <v>45558</v>
          </cell>
        </row>
        <row r="33679">
          <cell r="F33679" t="str">
            <v>3. Item Componente;PP - BLOQUE ESPUMA D-23.0 DURA;9</v>
          </cell>
          <cell r="J33679">
            <v>45558</v>
          </cell>
        </row>
        <row r="33680">
          <cell r="F33680" t="str">
            <v>3. Item Componente;PP - BLOQUE ESPUMA D-23.0 DURA;10</v>
          </cell>
          <cell r="J33680">
            <v>45558</v>
          </cell>
        </row>
        <row r="33681">
          <cell r="F33681" t="str">
            <v>3. Item Componente;PP - BLOQUE ESPUMA D-23.0 DURA;11</v>
          </cell>
          <cell r="J33681">
            <v>45558</v>
          </cell>
        </row>
        <row r="33682">
          <cell r="F33682" t="str">
            <v>3. Item Componente;PP - BLOQUE ESPUMA D-23.0 DURA;12</v>
          </cell>
          <cell r="J33682">
            <v>45558</v>
          </cell>
        </row>
        <row r="33683">
          <cell r="F33683" t="str">
            <v>3. Item Componente;PP - BLOQUE ESPUMA D-23.0 DURA;13</v>
          </cell>
          <cell r="J33683">
            <v>45558</v>
          </cell>
        </row>
        <row r="33684">
          <cell r="F33684" t="str">
            <v>3. Item Componente;PP - BLOQUE ESPUMA D-23.0 DURA;14</v>
          </cell>
          <cell r="J33684">
            <v>45558</v>
          </cell>
        </row>
        <row r="33685">
          <cell r="F33685" t="str">
            <v>3. Item Componente;PP - BLOQUE ESPUMA D-23.0 DURA;15</v>
          </cell>
          <cell r="J33685">
            <v>45558</v>
          </cell>
        </row>
        <row r="33686">
          <cell r="F33686" t="str">
            <v>3. Item Componente;PP - BLOQUE ESPUMA D-23.0 DURA;16</v>
          </cell>
          <cell r="J33686">
            <v>45558</v>
          </cell>
        </row>
        <row r="33687">
          <cell r="F33687" t="str">
            <v>3. Item Componente;PP - BLOQUE ESPUMA D-23.0 DURA;17</v>
          </cell>
          <cell r="J33687">
            <v>45558</v>
          </cell>
        </row>
        <row r="33688">
          <cell r="F33688" t="str">
            <v>3. Item Componente;PP - BLOQUE ESPUMA D-23.0 DURA;18</v>
          </cell>
          <cell r="J33688">
            <v>45558</v>
          </cell>
        </row>
        <row r="33689">
          <cell r="F33689" t="str">
            <v>3. Item Componente;PP - BLOQUE ESPUMA D-23.0 DURA;19</v>
          </cell>
          <cell r="J33689">
            <v>45558</v>
          </cell>
        </row>
        <row r="33690">
          <cell r="F33690" t="str">
            <v>3. Item Componente;PP - BLOQUE ESPUMA D-23.0 DURA;20</v>
          </cell>
          <cell r="J33690">
            <v>45558</v>
          </cell>
        </row>
        <row r="33691">
          <cell r="F33691" t="str">
            <v>3. Item Componente;PP - BLOQUE ESPUMA D-23.0 DURA;21</v>
          </cell>
          <cell r="J33691">
            <v>45558</v>
          </cell>
        </row>
        <row r="33692">
          <cell r="F33692" t="str">
            <v>3. Item Componente;PP - BLOQUE ESPUMA D-23.0 DURA;22</v>
          </cell>
          <cell r="J33692">
            <v>45558</v>
          </cell>
        </row>
        <row r="33693">
          <cell r="F33693" t="str">
            <v>3. Item Componente;PP - BLOQUE ESPUMA D-23.0 DURA;23</v>
          </cell>
          <cell r="J33693">
            <v>45558</v>
          </cell>
        </row>
        <row r="33694">
          <cell r="F33694" t="str">
            <v>3. Item Componente;PP - BLOQUE ESPUMA D-23.0 DURA;24</v>
          </cell>
          <cell r="J33694">
            <v>45558</v>
          </cell>
        </row>
        <row r="33695">
          <cell r="F33695" t="str">
            <v>3. Item Componente;PP - BLOQUE ESPUMA D-23.0 DURA;25</v>
          </cell>
          <cell r="J33695">
            <v>45558</v>
          </cell>
        </row>
        <row r="33696">
          <cell r="F33696" t="str">
            <v>3. Item Componente;PP - BLOQUE ESPUMA D-23.0 DURA;26</v>
          </cell>
          <cell r="J33696">
            <v>45558</v>
          </cell>
        </row>
        <row r="33697">
          <cell r="F33697" t="str">
            <v>4. Operaciones;PP - BLOQUE ESPUMA D-23.0 DURA;7</v>
          </cell>
          <cell r="J33697">
            <v>45558</v>
          </cell>
        </row>
        <row r="33698">
          <cell r="F33698" t="str">
            <v>4. Operaciones;PP - BLOQUE ESPUMA D-23.0 DURA;8</v>
          </cell>
          <cell r="J33698">
            <v>45558</v>
          </cell>
        </row>
        <row r="33699">
          <cell r="F33699" t="str">
            <v>4. Operaciones;PP - BLOQUE ESPUMA D-23.0 DURA;9</v>
          </cell>
          <cell r="J33699">
            <v>45558</v>
          </cell>
        </row>
        <row r="33700">
          <cell r="F33700" t="str">
            <v>4. Operaciones;PP - BLOQUE ESPUMA D-23.0 DURA;10</v>
          </cell>
          <cell r="J33700">
            <v>45558</v>
          </cell>
        </row>
        <row r="33701">
          <cell r="F33701" t="str">
            <v>4. Operaciones;PP - BLOQUE ESPUMA D-23.0 DURA;11</v>
          </cell>
          <cell r="J33701">
            <v>45558</v>
          </cell>
        </row>
        <row r="33702">
          <cell r="F33702" t="str">
            <v>4. Operaciones;PP - BLOQUE ESPUMA D-23.0 DURA;12</v>
          </cell>
          <cell r="J33702">
            <v>45558</v>
          </cell>
        </row>
        <row r="33703">
          <cell r="F33703" t="str">
            <v>2. Item Otros;PP - BLOQUE ESPUMA D-23.0 DURA;3</v>
          </cell>
          <cell r="J33703">
            <v>45558</v>
          </cell>
        </row>
        <row r="33704">
          <cell r="F33704" t="str">
            <v>2. Item Otros;PP - BLOQUE ESPUMA D-23.0 DURA;4</v>
          </cell>
          <cell r="J33704">
            <v>45558</v>
          </cell>
        </row>
        <row r="33705">
          <cell r="F33705" t="str">
            <v>1. Item OP;PP - BLOQUE ESPUMA D-23.0 DURA;3</v>
          </cell>
          <cell r="J33705">
            <v>45558</v>
          </cell>
        </row>
        <row r="33706">
          <cell r="F33706" t="str">
            <v>4. Operaciones;PP - BLOQUE ESPUMA D-23.0 DURA;13</v>
          </cell>
          <cell r="J33706">
            <v>45558</v>
          </cell>
        </row>
        <row r="33707">
          <cell r="F33707" t="str">
            <v>4. Operaciones;PP - BLOQUE ESPUMA D-23.0 DURA;14</v>
          </cell>
          <cell r="J33707">
            <v>45558</v>
          </cell>
        </row>
        <row r="33708">
          <cell r="F33708" t="str">
            <v>4. Operaciones;PP - BLOQUE ESPUMA D-23.0 DURA;15</v>
          </cell>
          <cell r="J33708">
            <v>45558</v>
          </cell>
        </row>
        <row r="33709">
          <cell r="F33709" t="str">
            <v>4. Operaciones;PP - BLOQUE ESPUMA D-23.0 DURA;16</v>
          </cell>
          <cell r="J33709">
            <v>45558</v>
          </cell>
        </row>
        <row r="33710">
          <cell r="F33710" t="str">
            <v>4. Operaciones;PP - BLOQUE ESPUMA D-23.0 DURA;17</v>
          </cell>
          <cell r="J33710">
            <v>45558</v>
          </cell>
        </row>
        <row r="33711">
          <cell r="F33711" t="str">
            <v>4. Operaciones;PP - BLOQUE ESPUMA D-23.0 DURA;18</v>
          </cell>
          <cell r="J33711">
            <v>45558</v>
          </cell>
        </row>
        <row r="33712">
          <cell r="F33712" t="str">
            <v>1. Item OP;PP - BLOQUE ESPUMA D-26.0 PENTA;1</v>
          </cell>
          <cell r="J33712">
            <v>45558</v>
          </cell>
        </row>
        <row r="33713">
          <cell r="F33713" t="str">
            <v>2. Item Otros;PP - BLOQUE ESPUMA D-26.0 PENTA;1</v>
          </cell>
          <cell r="J33713">
            <v>45558</v>
          </cell>
        </row>
        <row r="33714">
          <cell r="F33714" t="str">
            <v>2. Item Otros;PP - BLOQUE ESPUMA D-26.0 PENTA;2</v>
          </cell>
          <cell r="J33714">
            <v>45558</v>
          </cell>
        </row>
        <row r="33715">
          <cell r="F33715" t="str">
            <v>3. Item Componente;PP - BLOQUE ESPUMA D-26.0 PENTA;1</v>
          </cell>
          <cell r="J33715">
            <v>45558</v>
          </cell>
        </row>
        <row r="33716">
          <cell r="F33716" t="str">
            <v>3. Item Componente;PP - BLOQUE ESPUMA D-26.0 PENTA;2</v>
          </cell>
          <cell r="J33716">
            <v>45558</v>
          </cell>
        </row>
        <row r="33717">
          <cell r="F33717" t="str">
            <v>3. Item Componente;PP - BLOQUE ESPUMA D-26.0 PENTA;3</v>
          </cell>
          <cell r="J33717">
            <v>45558</v>
          </cell>
        </row>
        <row r="33718">
          <cell r="F33718" t="str">
            <v>4. Operaciones;PP - BLOQUE ESPUMA D-26.0 PENTA;1</v>
          </cell>
          <cell r="J33718">
            <v>45558</v>
          </cell>
        </row>
        <row r="33719">
          <cell r="F33719" t="str">
            <v>4. Operaciones;PP - BLOQUE ESPUMA D-26.0 PENTA;2</v>
          </cell>
          <cell r="J33719">
            <v>45558</v>
          </cell>
        </row>
        <row r="33720">
          <cell r="F33720" t="str">
            <v>4. Operaciones;PP - BLOQUE ESPUMA D-26.0 PENTA;3</v>
          </cell>
          <cell r="J33720">
            <v>45558</v>
          </cell>
        </row>
        <row r="33721">
          <cell r="F33721" t="str">
            <v>3. Item Componente;PP - BLOQUE ESPUMA D-26.0 PENTA;4</v>
          </cell>
          <cell r="J33721">
            <v>45558</v>
          </cell>
        </row>
        <row r="33722">
          <cell r="F33722" t="str">
            <v>3. Item Componente;PP - BLOQUE ESPUMA D-26.0 PENTA;5</v>
          </cell>
          <cell r="J33722">
            <v>45558</v>
          </cell>
        </row>
        <row r="33723">
          <cell r="F33723" t="str">
            <v>3. Item Componente;PP - BLOQUE ESPUMA D-26.0 PENTA;6</v>
          </cell>
          <cell r="J33723">
            <v>45558</v>
          </cell>
        </row>
        <row r="33724">
          <cell r="F33724" t="str">
            <v>4. Operaciones;PP - BLOQUE ESPUMA D-26.0 PENTA;4</v>
          </cell>
          <cell r="J33724">
            <v>45558</v>
          </cell>
        </row>
        <row r="33725">
          <cell r="F33725" t="str">
            <v>4. Operaciones;PP - BLOQUE ESPUMA D-26.0 PENTA;5</v>
          </cell>
          <cell r="J33725">
            <v>45558</v>
          </cell>
        </row>
        <row r="33726">
          <cell r="F33726" t="str">
            <v>4. Operaciones;PP - BLOQUE ESPUMA D-26.0 PENTA;6</v>
          </cell>
          <cell r="J33726">
            <v>45558</v>
          </cell>
        </row>
        <row r="33727">
          <cell r="F33727" t="str">
            <v>3. Item Componente;PP - BLOQUE ESPUMA D-26.0 PENTA;7</v>
          </cell>
          <cell r="J33727">
            <v>45558</v>
          </cell>
        </row>
        <row r="33728">
          <cell r="F33728" t="str">
            <v>3. Item Componente;PP - BLOQUE ESPUMA D-26.0 PENTA;8</v>
          </cell>
          <cell r="J33728">
            <v>45558</v>
          </cell>
        </row>
        <row r="33729">
          <cell r="F33729" t="str">
            <v>3. Item Componente;PP - BLOQUE ESPUMA D-26.0 PENTA;9</v>
          </cell>
          <cell r="J33729">
            <v>45558</v>
          </cell>
        </row>
        <row r="33730">
          <cell r="F33730" t="str">
            <v>3. Item Componente;PP - BLOQUE ESPUMA D-26.0 PENTA;10</v>
          </cell>
          <cell r="J33730">
            <v>45558</v>
          </cell>
        </row>
        <row r="33731">
          <cell r="F33731" t="str">
            <v>3. Item Componente;PP - BLOQUE ESPUMA D-26.0 PENTA;11</v>
          </cell>
          <cell r="J33731">
            <v>45558</v>
          </cell>
        </row>
        <row r="33732">
          <cell r="F33732" t="str">
            <v>3. Item Componente;PP - BLOQUE ESPUMA D-26.0 PENTA;12</v>
          </cell>
          <cell r="J33732">
            <v>45558</v>
          </cell>
        </row>
        <row r="33733">
          <cell r="F33733" t="str">
            <v>3. Item Componente;PP - BLOQUE ESPUMA D-26.0 PENTA;13</v>
          </cell>
          <cell r="J33733">
            <v>45558</v>
          </cell>
        </row>
        <row r="33734">
          <cell r="F33734" t="str">
            <v>3. Item Componente;PP - BLOQUE ESPUMA D-23.0 DURA;27</v>
          </cell>
          <cell r="J33734">
            <v>45558</v>
          </cell>
        </row>
        <row r="33735">
          <cell r="F33735" t="str">
            <v>3. Item Componente;PP - BLOQUE ESPUMA D-23.0 DURA;28</v>
          </cell>
          <cell r="J33735">
            <v>45558</v>
          </cell>
        </row>
        <row r="33736">
          <cell r="F33736" t="str">
            <v>3. Item Componente;PP - BLOQUE ESPUMA D-23.0 DURA;29</v>
          </cell>
          <cell r="J33736">
            <v>45558</v>
          </cell>
        </row>
        <row r="33737">
          <cell r="F33737" t="str">
            <v>3. Item Componente;PP - BLOQUE ESPUMA D-23.0 DURA;30</v>
          </cell>
          <cell r="J33737">
            <v>45558</v>
          </cell>
        </row>
        <row r="33738">
          <cell r="F33738" t="str">
            <v>3. Item Componente;PP - BLOQUE ESPUMA D-23.0 DURA;31</v>
          </cell>
          <cell r="J33738">
            <v>45558</v>
          </cell>
        </row>
        <row r="33739">
          <cell r="F33739" t="str">
            <v>3. Item Componente;PP - BLOQUE ESPUMA D-23.0 DURA;32</v>
          </cell>
          <cell r="J33739">
            <v>45558</v>
          </cell>
        </row>
        <row r="33740">
          <cell r="F33740" t="str">
            <v>3. Item Componente;PP - BLOQUE ESPUMA D-23.0 DURA;33</v>
          </cell>
          <cell r="J33740">
            <v>45558</v>
          </cell>
        </row>
        <row r="33741">
          <cell r="F33741" t="str">
            <v>3. Item Componente;PP - BLOQUE ESPUMA D-23.0 DURA;34</v>
          </cell>
          <cell r="J33741">
            <v>45558</v>
          </cell>
        </row>
        <row r="33742">
          <cell r="F33742" t="str">
            <v>3. Item Componente;PP - BLOQUE ESPUMA D-23.0 DURA;35</v>
          </cell>
          <cell r="J33742">
            <v>45558</v>
          </cell>
        </row>
        <row r="33743">
          <cell r="F33743" t="str">
            <v>3. Item Componente;PP - BLOQUE ESPUMA D-23.0 DURA;36</v>
          </cell>
          <cell r="J33743">
            <v>45558</v>
          </cell>
        </row>
        <row r="33744">
          <cell r="F33744" t="str">
            <v>3. Item Componente;PP - BLOQUE ESPUMA D-23.0 DURA;37</v>
          </cell>
          <cell r="J33744">
            <v>45558</v>
          </cell>
        </row>
        <row r="33745">
          <cell r="F33745" t="str">
            <v>3. Item Componente;PP - BLOQUE ESPUMA D-23.0 DURA;38</v>
          </cell>
          <cell r="J33745">
            <v>45558</v>
          </cell>
        </row>
        <row r="33746">
          <cell r="F33746" t="str">
            <v>3. Item Componente;PP - BLOQUE ESPUMA D-23.0 DURA;39</v>
          </cell>
          <cell r="J33746">
            <v>45558</v>
          </cell>
        </row>
        <row r="33747">
          <cell r="F33747" t="str">
            <v>2. Item Otros;PP - BLOQUE ESPUMA D-23.0 DURA;5</v>
          </cell>
          <cell r="J33747">
            <v>45558</v>
          </cell>
        </row>
        <row r="33748">
          <cell r="F33748" t="str">
            <v>2. Item Otros;PP - BLOQUE ESPUMA D-23.0 DURA;6</v>
          </cell>
          <cell r="J33748">
            <v>45558</v>
          </cell>
        </row>
        <row r="33749">
          <cell r="F33749" t="str">
            <v>3. Item Componente;PP - BLOQUE ESPUMA D-16.0 DURA;1</v>
          </cell>
          <cell r="J33749">
            <v>45558</v>
          </cell>
        </row>
        <row r="33750">
          <cell r="F33750" t="str">
            <v>3. Item Componente;PP - BLOQUE ESPUMA D-16.0 DURA;2</v>
          </cell>
          <cell r="J33750">
            <v>45558</v>
          </cell>
        </row>
        <row r="33751">
          <cell r="F33751" t="str">
            <v>3. Item Componente;PP - BLOQUE ESPUMA D-16.0 DURA;3</v>
          </cell>
          <cell r="J33751">
            <v>45558</v>
          </cell>
        </row>
        <row r="33752">
          <cell r="F33752" t="str">
            <v>3. Item Componente;PP - BLOQUE ESPUMA D-16.0 DURA;4</v>
          </cell>
          <cell r="J33752">
            <v>45558</v>
          </cell>
        </row>
        <row r="33753">
          <cell r="F33753" t="str">
            <v>3. Item Componente;PP - BLOQUE ESPUMA D-16.0 DURA;5</v>
          </cell>
          <cell r="J33753">
            <v>45558</v>
          </cell>
        </row>
        <row r="33754">
          <cell r="F33754" t="str">
            <v>3. Item Componente;PP - BLOQUE ESPUMA D-16.0 DURA;6</v>
          </cell>
          <cell r="J33754">
            <v>45558</v>
          </cell>
        </row>
        <row r="33755">
          <cell r="F33755" t="str">
            <v>3. Item Componente;PP - BLOQUE ESPUMA D-16.0 DURA;7</v>
          </cell>
          <cell r="J33755">
            <v>45558</v>
          </cell>
        </row>
        <row r="33756">
          <cell r="F33756" t="str">
            <v>3. Item Componente;PP - BLOQUE ESPUMA D-16.0 DURA;8</v>
          </cell>
          <cell r="J33756">
            <v>45558</v>
          </cell>
        </row>
        <row r="33757">
          <cell r="F33757" t="str">
            <v>3. Item Componente;PP - BLOQUE ESPUMA D-16.0 DURA;9</v>
          </cell>
          <cell r="J33757">
            <v>45558</v>
          </cell>
        </row>
        <row r="33758">
          <cell r="F33758" t="str">
            <v>3. Item Componente;PP - BLOQUE ESPUMA D-16.0 DURA;10</v>
          </cell>
          <cell r="J33758">
            <v>45558</v>
          </cell>
        </row>
        <row r="33759">
          <cell r="F33759" t="str">
            <v>3. Item Componente;PP - BLOQUE ESPUMA D-16.0 DURA;11</v>
          </cell>
          <cell r="J33759">
            <v>45558</v>
          </cell>
        </row>
        <row r="33760">
          <cell r="F33760" t="str">
            <v>4. Operaciones;PP - BLOQUE ESPUMA D-16.0 DURA;1</v>
          </cell>
          <cell r="J33760">
            <v>45558</v>
          </cell>
        </row>
        <row r="33761">
          <cell r="F33761" t="str">
            <v>4. Operaciones;PP - BLOQUE ESPUMA D-16.0 DURA;2</v>
          </cell>
          <cell r="J33761">
            <v>45558</v>
          </cell>
        </row>
        <row r="33762">
          <cell r="F33762" t="str">
            <v>4. Operaciones;PP - BLOQUE ESPUMA D-16.0 DURA;3</v>
          </cell>
          <cell r="J33762">
            <v>45558</v>
          </cell>
        </row>
        <row r="33763">
          <cell r="F33763" t="str">
            <v>4. Operaciones;PP - BLOQUE ESPUMA D-16.0 DURA;4</v>
          </cell>
          <cell r="J33763">
            <v>45558</v>
          </cell>
        </row>
        <row r="33764">
          <cell r="F33764" t="str">
            <v>4. Operaciones;PP - BLOQUE ESPUMA D-16.0 DURA;5</v>
          </cell>
          <cell r="J33764">
            <v>45558</v>
          </cell>
        </row>
        <row r="33765">
          <cell r="F33765" t="str">
            <v>4. Operaciones;PP - BLOQUE ESPUMA D-16.0 DURA;6</v>
          </cell>
          <cell r="J33765">
            <v>45558</v>
          </cell>
        </row>
        <row r="33766">
          <cell r="F33766" t="str">
            <v>1. Item OP;PP - BLOQUE ESPUMA D-16.0 DURA;1</v>
          </cell>
          <cell r="J33766">
            <v>45558</v>
          </cell>
        </row>
        <row r="33767">
          <cell r="F33767" t="str">
            <v>2. Item Otros;PP - BLOQUE ESPUMA D-16.0 DURA;1</v>
          </cell>
          <cell r="J33767">
            <v>45558</v>
          </cell>
        </row>
        <row r="33768">
          <cell r="F33768" t="str">
            <v>2. Item Otros;PP - BLOQUE ESPUMA D-16.0 DURA;2</v>
          </cell>
          <cell r="J33768">
            <v>45558</v>
          </cell>
        </row>
        <row r="33769">
          <cell r="F33769" t="str">
            <v>3. Item Componente;PP - BLOQUE ESPUMA D-16.0 DURA;12</v>
          </cell>
          <cell r="J33769">
            <v>45558</v>
          </cell>
        </row>
        <row r="33770">
          <cell r="F33770" t="str">
            <v>3. Item Componente;PP - BLOQUE ESPUMA D-16.0 DURA;13</v>
          </cell>
          <cell r="J33770">
            <v>45558</v>
          </cell>
        </row>
        <row r="33771">
          <cell r="F33771" t="str">
            <v>3. Item Componente;PP - BLOQUE ESPUMA D-16.0 DURA;14</v>
          </cell>
          <cell r="J33771">
            <v>45558</v>
          </cell>
        </row>
        <row r="33772">
          <cell r="F33772" t="str">
            <v>3. Item Componente;PP - BLOQUE ESPUMA D-18.0;16</v>
          </cell>
          <cell r="J33772">
            <v>45558</v>
          </cell>
        </row>
        <row r="33773">
          <cell r="F33773" t="str">
            <v>3. Item Componente;PP - BLOQUE ESPUMA D-18.0;17</v>
          </cell>
          <cell r="J33773">
            <v>45558</v>
          </cell>
        </row>
        <row r="33774">
          <cell r="F33774" t="str">
            <v>3. Item Componente;PP - BLOQUE ESPUMA D-18.0;18</v>
          </cell>
          <cell r="J33774">
            <v>45558</v>
          </cell>
        </row>
        <row r="33775">
          <cell r="F33775" t="str">
            <v>3. Item Componente;PP - BLOQUE ESPUMA D-18.0;19</v>
          </cell>
          <cell r="J33775">
            <v>45558</v>
          </cell>
        </row>
        <row r="33776">
          <cell r="F33776" t="str">
            <v>3. Item Componente;PP - BLOQUE ESPUMA D-18.0;20</v>
          </cell>
          <cell r="J33776">
            <v>45558</v>
          </cell>
        </row>
        <row r="33777">
          <cell r="F33777" t="str">
            <v>3. Item Componente;PP - BLOQUE ESPUMA D-18.0;21</v>
          </cell>
          <cell r="J33777">
            <v>45558</v>
          </cell>
        </row>
        <row r="33778">
          <cell r="F33778" t="str">
            <v>3. Item Componente;PP - BLOQUE ESPUMA D-18.0;22</v>
          </cell>
          <cell r="J33778">
            <v>45558</v>
          </cell>
        </row>
        <row r="33779">
          <cell r="F33779" t="str">
            <v>3. Item Componente;PP - BLOQUE ESPUMA D-18.0;23</v>
          </cell>
          <cell r="J33779">
            <v>45558</v>
          </cell>
        </row>
        <row r="33780">
          <cell r="F33780" t="str">
            <v>3. Item Componente;PP - BLOQUE ESPUMA D-18.0;24</v>
          </cell>
          <cell r="J33780">
            <v>45558</v>
          </cell>
        </row>
        <row r="33781">
          <cell r="F33781" t="str">
            <v>3. Item Componente;PP - BLOQUE ESPUMA D-18.0;25</v>
          </cell>
          <cell r="J33781">
            <v>45558</v>
          </cell>
        </row>
        <row r="33782">
          <cell r="F33782" t="str">
            <v>1. Item OP;PP - BLOQUE ESPUMA D-18.0;2</v>
          </cell>
          <cell r="J33782">
            <v>45558</v>
          </cell>
        </row>
        <row r="33783">
          <cell r="F33783" t="str">
            <v>4. Operaciones;PP - BLOQUE ESPUMA D-18.0;7</v>
          </cell>
          <cell r="J33783">
            <v>45558</v>
          </cell>
        </row>
        <row r="33784">
          <cell r="F33784" t="str">
            <v>4. Operaciones;PP - BLOQUE ESPUMA D-18.0;8</v>
          </cell>
          <cell r="J33784">
            <v>45558</v>
          </cell>
        </row>
        <row r="33785">
          <cell r="F33785" t="str">
            <v>4. Operaciones;PP - BLOQUE ESPUMA D-18.0;9</v>
          </cell>
          <cell r="J33785">
            <v>45558</v>
          </cell>
        </row>
        <row r="33786">
          <cell r="F33786" t="str">
            <v>4. Operaciones;PP - BLOQUE ESPUMA D-18.0;10</v>
          </cell>
          <cell r="J33786">
            <v>45558</v>
          </cell>
        </row>
        <row r="33787">
          <cell r="F33787" t="str">
            <v>3. Item Componente;PP - BLOQUE ESPUMA D-18.0;26</v>
          </cell>
          <cell r="J33787">
            <v>45558</v>
          </cell>
        </row>
        <row r="33788">
          <cell r="F33788" t="str">
            <v>3. Item Componente;PP - BLOQUE ESPUMA D-18.0;27</v>
          </cell>
          <cell r="J33788">
            <v>45558</v>
          </cell>
        </row>
        <row r="33789">
          <cell r="F33789" t="str">
            <v>2. Item Otros;PP - BLOQUE ESPUMA D-18.0;3</v>
          </cell>
          <cell r="J33789">
            <v>45558</v>
          </cell>
        </row>
        <row r="33790">
          <cell r="F33790" t="str">
            <v>2. Item Otros;PP - BLOQUE ESPUMA D-18.0;4</v>
          </cell>
          <cell r="J33790">
            <v>45558</v>
          </cell>
        </row>
        <row r="33791">
          <cell r="F33791" t="str">
            <v>4. Operaciones;PP - BLOQUE ESPUMA D-18.0;11</v>
          </cell>
          <cell r="J33791">
            <v>45558</v>
          </cell>
        </row>
        <row r="33792">
          <cell r="F33792" t="str">
            <v>4. Operaciones;PP - BLOQUE ESPUMA D-18.0;12</v>
          </cell>
          <cell r="J33792">
            <v>45558</v>
          </cell>
        </row>
        <row r="33793">
          <cell r="F33793" t="str">
            <v>3. Item Componente;PP - BLOQUE ESPUMA D-18.0;28</v>
          </cell>
          <cell r="J33793">
            <v>45558</v>
          </cell>
        </row>
        <row r="33794">
          <cell r="F33794" t="str">
            <v>3. Item Componente;PP - BLOQUE ESPUMA D-18.0;29</v>
          </cell>
          <cell r="J33794">
            <v>45558</v>
          </cell>
        </row>
        <row r="33795">
          <cell r="F33795" t="str">
            <v>3. Item Componente;PP - BLOQUE ESPUMA D-18.0;30</v>
          </cell>
          <cell r="J33795">
            <v>45558</v>
          </cell>
        </row>
        <row r="33796">
          <cell r="F33796" t="str">
            <v>1. Item OP;PP - BLOQUE ESPUMA D-16.0 DURA;2</v>
          </cell>
          <cell r="J33796">
            <v>45558</v>
          </cell>
        </row>
        <row r="33797">
          <cell r="F33797" t="str">
            <v>4. Operaciones;PP - BLOQUE ESPUMA D-16.0 DURA;7</v>
          </cell>
          <cell r="J33797">
            <v>45558</v>
          </cell>
        </row>
        <row r="33798">
          <cell r="F33798" t="str">
            <v>4. Operaciones;PP - BLOQUE ESPUMA D-16.0 DURA;8</v>
          </cell>
          <cell r="J33798">
            <v>45558</v>
          </cell>
        </row>
        <row r="33799">
          <cell r="F33799" t="str">
            <v>4. Operaciones;PP - BLOQUE ESPUMA D-16.0 DURA;9</v>
          </cell>
          <cell r="J33799">
            <v>45558</v>
          </cell>
        </row>
        <row r="33800">
          <cell r="F33800" t="str">
            <v>4. Operaciones;PP - BLOQUE ESPUMA D-16.0 DURA;10</v>
          </cell>
          <cell r="J33800">
            <v>45558</v>
          </cell>
        </row>
        <row r="33801">
          <cell r="F33801" t="str">
            <v>4. Operaciones;PP - BLOQUE ESPUMA D-16.0 DURA;11</v>
          </cell>
          <cell r="J33801">
            <v>45558</v>
          </cell>
        </row>
        <row r="33802">
          <cell r="F33802" t="str">
            <v>4. Operaciones;PP - BLOQUE ESPUMA D-16.0 DURA;12</v>
          </cell>
          <cell r="J33802">
            <v>45558</v>
          </cell>
        </row>
        <row r="33803">
          <cell r="F33803" t="str">
            <v>3. Item Componente;PP - BLOQUE ESPUMA D-16.0 DURA;15</v>
          </cell>
          <cell r="J33803">
            <v>45558</v>
          </cell>
        </row>
        <row r="33804">
          <cell r="F33804" t="str">
            <v>3. Item Componente;PP - BLOQUE ESPUMA D-16.0 DURA;16</v>
          </cell>
          <cell r="J33804">
            <v>45558</v>
          </cell>
        </row>
        <row r="33805">
          <cell r="F33805" t="str">
            <v>3. Item Componente;PP - BLOQUE ESPUMA D-16.0 DURA;17</v>
          </cell>
          <cell r="J33805">
            <v>45558</v>
          </cell>
        </row>
        <row r="33806">
          <cell r="F33806" t="str">
            <v>3. Item Componente;PP - BLOQUE ESPUMA D-16.0 DURA;18</v>
          </cell>
          <cell r="J33806">
            <v>45558</v>
          </cell>
        </row>
        <row r="33807">
          <cell r="F33807" t="str">
            <v>3. Item Componente;PP - BLOQUE ESPUMA D-16.0 DURA;19</v>
          </cell>
          <cell r="J33807">
            <v>45558</v>
          </cell>
        </row>
        <row r="33808">
          <cell r="F33808" t="str">
            <v>3. Item Componente;PP - BLOQUE ESPUMA D-16.0 DURA;20</v>
          </cell>
          <cell r="J33808">
            <v>45558</v>
          </cell>
        </row>
        <row r="33809">
          <cell r="F33809" t="str">
            <v>3. Item Componente;PP - BLOQUE ESPUMA D-16.0 DURA;21</v>
          </cell>
          <cell r="J33809">
            <v>45558</v>
          </cell>
        </row>
        <row r="33810">
          <cell r="F33810" t="str">
            <v>3. Item Componente;PP - BLOQUE ESPUMA D-16.0 DURA;22</v>
          </cell>
          <cell r="J33810">
            <v>45558</v>
          </cell>
        </row>
        <row r="33811">
          <cell r="F33811" t="str">
            <v>3. Item Componente;PP - BLOQUE ESPUMA D-16.0 DURA;23</v>
          </cell>
          <cell r="J33811">
            <v>45558</v>
          </cell>
        </row>
        <row r="33812">
          <cell r="F33812" t="str">
            <v>3. Item Componente;PP - BLOQUE ESPUMA D-16.0 DURA;24</v>
          </cell>
          <cell r="J33812">
            <v>45558</v>
          </cell>
        </row>
        <row r="33813">
          <cell r="F33813" t="str">
            <v>3. Item Componente;PP - BLOQUE ESPUMA D-16.0 DURA;25</v>
          </cell>
          <cell r="J33813">
            <v>45558</v>
          </cell>
        </row>
        <row r="33814">
          <cell r="F33814" t="str">
            <v>3. Item Componente;PP - BLOQUE ESPUMA D-16.0 DURA;26</v>
          </cell>
          <cell r="J33814">
            <v>45558</v>
          </cell>
        </row>
        <row r="33815">
          <cell r="F33815" t="str">
            <v>3. Item Componente;PP - BLOQUE ESPUMA D-16.0 DURA;27</v>
          </cell>
          <cell r="J33815">
            <v>45558</v>
          </cell>
        </row>
        <row r="33816">
          <cell r="F33816" t="str">
            <v>3. Item Componente;PP - BLOQUE ESPUMA D-16.0 DURA;28</v>
          </cell>
          <cell r="J33816">
            <v>45558</v>
          </cell>
        </row>
        <row r="33817">
          <cell r="F33817" t="str">
            <v>2. Item Otros;PP - BLOQUE ESPUMA D-16.0 DURA;3</v>
          </cell>
          <cell r="J33817">
            <v>45558</v>
          </cell>
        </row>
        <row r="33818">
          <cell r="F33818" t="str">
            <v>2. Item Otros;PP - BLOQUE ESPUMA D-16.0 DURA;4</v>
          </cell>
          <cell r="J33818">
            <v>45558</v>
          </cell>
        </row>
        <row r="33819">
          <cell r="F33819" t="str">
            <v>2. Item Otros;PP - BLOQUE ESPUMA D-16.0 DURA;5</v>
          </cell>
          <cell r="J33819">
            <v>45558</v>
          </cell>
        </row>
        <row r="33820">
          <cell r="F33820" t="str">
            <v>2. Item Otros;PP - BLOQUE ESPUMA D-16.0 DURA;6</v>
          </cell>
          <cell r="J33820">
            <v>45558</v>
          </cell>
        </row>
        <row r="33821">
          <cell r="F33821" t="str">
            <v>4. Operaciones;PP - BLOQUE ESPUMA D-16.0 DURA;13</v>
          </cell>
          <cell r="J33821">
            <v>45558</v>
          </cell>
        </row>
        <row r="33822">
          <cell r="F33822" t="str">
            <v>4. Operaciones;PP - BLOQUE ESPUMA D-16.0 DURA;14</v>
          </cell>
          <cell r="J33822">
            <v>45558</v>
          </cell>
        </row>
        <row r="33823">
          <cell r="F33823" t="str">
            <v>4. Operaciones;PP - BLOQUE ESPUMA D-16.0 DURA;15</v>
          </cell>
          <cell r="J33823">
            <v>45558</v>
          </cell>
        </row>
        <row r="33824">
          <cell r="F33824" t="str">
            <v>4. Operaciones;PP - BLOQUE ESPUMA D-16.0 DURA;16</v>
          </cell>
          <cell r="J33824">
            <v>45558</v>
          </cell>
        </row>
        <row r="33825">
          <cell r="F33825" t="str">
            <v>4. Operaciones;PP - BLOQUE ESPUMA D-16.0 DURA;17</v>
          </cell>
          <cell r="J33825">
            <v>45558</v>
          </cell>
        </row>
        <row r="33826">
          <cell r="F33826" t="str">
            <v>4. Operaciones;PP - BLOQUE ESPUMA D-16.0 DURA;18</v>
          </cell>
          <cell r="J33826">
            <v>45558</v>
          </cell>
        </row>
        <row r="33827">
          <cell r="F33827" t="str">
            <v>1. Item OP;PP - BLOQUE ESPUMA D-16.0 DURA;3</v>
          </cell>
          <cell r="J33827">
            <v>45558</v>
          </cell>
        </row>
        <row r="33828">
          <cell r="F33828" t="str">
            <v>3. Item Componente;PP - BLOQUE ESPUMA D-16.0 DURA;29</v>
          </cell>
          <cell r="J33828">
            <v>45558</v>
          </cell>
        </row>
        <row r="33829">
          <cell r="F33829" t="str">
            <v>3. Item Componente;PP - BLOQUE ESPUMA D-16.0 DURA;30</v>
          </cell>
          <cell r="J33829">
            <v>45558</v>
          </cell>
        </row>
        <row r="33830">
          <cell r="F33830" t="str">
            <v>3. Item Componente;PP - BLOQUE ESPUMA D-16.0 DURA;31</v>
          </cell>
          <cell r="J33830">
            <v>45558</v>
          </cell>
        </row>
        <row r="33831">
          <cell r="F33831" t="str">
            <v>3. Item Componente;PP - BLOQUE ESPUMA D-16.0 DURA;32</v>
          </cell>
          <cell r="J33831">
            <v>45558</v>
          </cell>
        </row>
        <row r="33832">
          <cell r="F33832" t="str">
            <v>3. Item Componente;PP - BLOQUE ESPUMA D-16.0 DURA;33</v>
          </cell>
          <cell r="J33832">
            <v>45558</v>
          </cell>
        </row>
        <row r="33833">
          <cell r="F33833" t="str">
            <v>3. Item Componente;PP - BLOQUE ESPUMA D-16.0 DURA;34</v>
          </cell>
          <cell r="J33833">
            <v>45558</v>
          </cell>
        </row>
        <row r="33834">
          <cell r="F33834" t="str">
            <v>3. Item Componente;PP - BLOQUE ESPUMA D-16.0 DURA;35</v>
          </cell>
          <cell r="J33834">
            <v>45558</v>
          </cell>
        </row>
        <row r="33835">
          <cell r="F33835" t="str">
            <v>3. Item Componente;PP - BLOQUE ESPUMA D-16.0 DURA;36</v>
          </cell>
          <cell r="J33835">
            <v>45558</v>
          </cell>
        </row>
        <row r="33836">
          <cell r="F33836" t="str">
            <v>3. Item Componente;PP - BLOQUE ESPUMA D-16.0 DURA;37</v>
          </cell>
          <cell r="J33836">
            <v>45558</v>
          </cell>
        </row>
        <row r="33837">
          <cell r="F33837" t="str">
            <v>3. Item Componente;PP - BLOQUE ESPUMA D-16.0 DURA;38</v>
          </cell>
          <cell r="J33837">
            <v>45558</v>
          </cell>
        </row>
        <row r="33838">
          <cell r="F33838" t="str">
            <v>3. Item Componente;PP - BLOQUE ESPUMA D-16.0 DURA;39</v>
          </cell>
          <cell r="J33838">
            <v>45558</v>
          </cell>
        </row>
        <row r="33839">
          <cell r="F33839" t="str">
            <v>3. Item Componente;PP - BLOQUE ESPUMA D-16.0 DURA;40</v>
          </cell>
          <cell r="J33839">
            <v>45558</v>
          </cell>
        </row>
        <row r="33840">
          <cell r="F33840" t="str">
            <v>3. Item Componente;PP - BLOQUE ESPUMA D-16.0 DURA;41</v>
          </cell>
          <cell r="J33840">
            <v>45558</v>
          </cell>
        </row>
        <row r="33841">
          <cell r="F33841" t="str">
            <v>3. Item Componente;PP - BLOQUE ESPUMA D-16.0 DURA;42</v>
          </cell>
          <cell r="J33841">
            <v>45558</v>
          </cell>
        </row>
        <row r="33842">
          <cell r="F33842" t="str">
            <v>4. Operaciones;PP - BLOQUE ESPUMA D-12.0;1</v>
          </cell>
          <cell r="J33842">
            <v>45558</v>
          </cell>
        </row>
        <row r="33843">
          <cell r="F33843" t="str">
            <v>4. Operaciones;PP - BLOQUE ESPUMA D-12.0;2</v>
          </cell>
          <cell r="J33843">
            <v>45558</v>
          </cell>
        </row>
        <row r="33844">
          <cell r="F33844" t="str">
            <v>4. Operaciones;PP - BLOQUE ESPUMA D-12.0;3</v>
          </cell>
          <cell r="J33844">
            <v>45558</v>
          </cell>
        </row>
        <row r="33845">
          <cell r="F33845" t="str">
            <v>4. Operaciones;PP - BLOQUE ESPUMA D-12.0;4</v>
          </cell>
          <cell r="J33845">
            <v>45558</v>
          </cell>
        </row>
        <row r="33846">
          <cell r="F33846" t="str">
            <v>4. Operaciones;PP - BLOQUE ESPUMA D-12.0;5</v>
          </cell>
          <cell r="J33846">
            <v>45558</v>
          </cell>
        </row>
        <row r="33847">
          <cell r="F33847" t="str">
            <v>4. Operaciones;PP - BLOQUE ESPUMA D-12.0;6</v>
          </cell>
          <cell r="J33847">
            <v>45558</v>
          </cell>
        </row>
        <row r="33848">
          <cell r="F33848" t="str">
            <v>3. Item Componente;PP - BLOQUE ESPUMA D-12.0;1</v>
          </cell>
          <cell r="J33848">
            <v>45558</v>
          </cell>
        </row>
        <row r="33849">
          <cell r="F33849" t="str">
            <v>3. Item Componente;PP - BLOQUE ESPUMA D-12.0;2</v>
          </cell>
          <cell r="J33849">
            <v>45558</v>
          </cell>
        </row>
        <row r="33850">
          <cell r="F33850" t="str">
            <v>3. Item Componente;PP - BLOQUE ESPUMA D-12.0;3</v>
          </cell>
          <cell r="J33850">
            <v>45558</v>
          </cell>
        </row>
        <row r="33851">
          <cell r="F33851" t="str">
            <v>3. Item Componente;PP - BLOQUE ESPUMA D-12.0;4</v>
          </cell>
          <cell r="J33851">
            <v>45558</v>
          </cell>
        </row>
        <row r="33852">
          <cell r="F33852" t="str">
            <v>3. Item Componente;PP - BLOQUE ESPUMA D-12.0;5</v>
          </cell>
          <cell r="J33852">
            <v>45558</v>
          </cell>
        </row>
        <row r="33853">
          <cell r="F33853" t="str">
            <v>3. Item Componente;PP - BLOQUE ESPUMA D-12.0;6</v>
          </cell>
          <cell r="J33853">
            <v>45558</v>
          </cell>
        </row>
        <row r="33854">
          <cell r="F33854" t="str">
            <v>3. Item Componente;PP - BLOQUE ESPUMA D-12.0;7</v>
          </cell>
          <cell r="J33854">
            <v>45558</v>
          </cell>
        </row>
        <row r="33855">
          <cell r="F33855" t="str">
            <v>3. Item Componente;PP - BLOQUE ESPUMA D-12.0;8</v>
          </cell>
          <cell r="J33855">
            <v>45558</v>
          </cell>
        </row>
        <row r="33856">
          <cell r="F33856" t="str">
            <v>3. Item Componente;PP - BLOQUE ESPUMA D-12.0;9</v>
          </cell>
          <cell r="J33856">
            <v>45558</v>
          </cell>
        </row>
        <row r="33857">
          <cell r="F33857" t="str">
            <v>3. Item Componente;PP - BLOQUE ESPUMA D-12.0;10</v>
          </cell>
          <cell r="J33857">
            <v>45558</v>
          </cell>
        </row>
        <row r="33858">
          <cell r="F33858" t="str">
            <v>3. Item Componente;PP - BLOQUE ESPUMA D-12.0;11</v>
          </cell>
          <cell r="J33858">
            <v>45558</v>
          </cell>
        </row>
        <row r="33859">
          <cell r="F33859" t="str">
            <v>3. Item Componente;PP - BLOQUE ESPUMA D-12.0;12</v>
          </cell>
          <cell r="J33859">
            <v>45558</v>
          </cell>
        </row>
        <row r="33860">
          <cell r="F33860" t="str">
            <v>3. Item Componente;PP - BLOQUE ESPUMA D-12.0;13</v>
          </cell>
          <cell r="J33860">
            <v>45558</v>
          </cell>
        </row>
        <row r="33861">
          <cell r="F33861" t="str">
            <v>3. Item Componente;PP - BLOQUE ESPUMA D-12.0;14</v>
          </cell>
          <cell r="J33861">
            <v>45558</v>
          </cell>
        </row>
        <row r="33862">
          <cell r="F33862" t="str">
            <v>2. Item Otros;PP - BLOQUE ESPUMA D-12.0;1</v>
          </cell>
          <cell r="J33862">
            <v>45558</v>
          </cell>
        </row>
        <row r="33863">
          <cell r="F33863" t="str">
            <v>1. Item OP;PP - BLOQUE ESPUMA D-12.0;1</v>
          </cell>
          <cell r="J33863">
            <v>45558</v>
          </cell>
        </row>
        <row r="33864">
          <cell r="F33864" t="str">
            <v>2. Item Otros;PP - BLOQUE ESPUMA D-12.0;2</v>
          </cell>
          <cell r="J33864">
            <v>45558</v>
          </cell>
        </row>
        <row r="33865">
          <cell r="F33865" t="str">
            <v>2. Item Otros;PP - BLOQUE ESPUMA D-12.0;3</v>
          </cell>
          <cell r="J33865">
            <v>45558</v>
          </cell>
        </row>
        <row r="33866">
          <cell r="F33866" t="str">
            <v>2. Item Otros;PP - BLOQUE ESPUMA D-12.0;4</v>
          </cell>
          <cell r="J33866">
            <v>45558</v>
          </cell>
        </row>
        <row r="33867">
          <cell r="F33867" t="str">
            <v>3. Item Componente;PP - BLOQUE ESPUMA D-12.0;15</v>
          </cell>
          <cell r="J33867">
            <v>45558</v>
          </cell>
        </row>
        <row r="33868">
          <cell r="F33868" t="str">
            <v>3. Item Componente;PP - BLOQUE ESPUMA D-12.0;16</v>
          </cell>
          <cell r="J33868">
            <v>45558</v>
          </cell>
        </row>
        <row r="33869">
          <cell r="F33869" t="str">
            <v>3. Item Componente;PP - BLOQUE ESPUMA D-12.0;17</v>
          </cell>
          <cell r="J33869">
            <v>45558</v>
          </cell>
        </row>
        <row r="33870">
          <cell r="F33870" t="str">
            <v>3. Item Componente;PP - BLOQUE ESPUMA D-12.0;18</v>
          </cell>
          <cell r="J33870">
            <v>45558</v>
          </cell>
        </row>
        <row r="33871">
          <cell r="F33871" t="str">
            <v>3. Item Componente;PP - BLOQUE ESPUMA D-12.0;19</v>
          </cell>
          <cell r="J33871">
            <v>45558</v>
          </cell>
        </row>
        <row r="33872">
          <cell r="F33872" t="str">
            <v>3. Item Componente;PP - BLOQUE ESPUMA D-12.0;20</v>
          </cell>
          <cell r="J33872">
            <v>45558</v>
          </cell>
        </row>
        <row r="33873">
          <cell r="F33873" t="str">
            <v>3. Item Componente;PP - BLOQUE ESPUMA D-12.0;21</v>
          </cell>
          <cell r="J33873">
            <v>45558</v>
          </cell>
        </row>
        <row r="33874">
          <cell r="F33874" t="str">
            <v>3. Item Componente;PP - BLOQUE ESPUMA D-12.0;22</v>
          </cell>
          <cell r="J33874">
            <v>45558</v>
          </cell>
        </row>
        <row r="33875">
          <cell r="F33875" t="str">
            <v>3. Item Componente;PP - BLOQUE ESPUMA D-12.0;23</v>
          </cell>
          <cell r="J33875">
            <v>45558</v>
          </cell>
        </row>
        <row r="33876">
          <cell r="F33876" t="str">
            <v>3. Item Componente;PP - BLOQUE ESPUMA D-12.0;24</v>
          </cell>
          <cell r="J33876">
            <v>45558</v>
          </cell>
        </row>
        <row r="33877">
          <cell r="F33877" t="str">
            <v>3. Item Componente;PP - BLOQUE ESPUMA D-12.0;25</v>
          </cell>
          <cell r="J33877">
            <v>45558</v>
          </cell>
        </row>
        <row r="33878">
          <cell r="F33878" t="str">
            <v>3. Item Componente;PP - BLOQUE ESPUMA D-12.0;26</v>
          </cell>
          <cell r="J33878">
            <v>45558</v>
          </cell>
        </row>
        <row r="33879">
          <cell r="F33879" t="str">
            <v>3. Item Componente;PP - BLOQUE ESPUMA D-12.0;27</v>
          </cell>
          <cell r="J33879">
            <v>45558</v>
          </cell>
        </row>
        <row r="33880">
          <cell r="F33880" t="str">
            <v>3. Item Componente;PP - BLOQUE ESPUMA D-12.0;28</v>
          </cell>
          <cell r="J33880">
            <v>45558</v>
          </cell>
        </row>
        <row r="33881">
          <cell r="F33881" t="str">
            <v>4. Operaciones;PP - BLOQUE ESPUMA D-12.0;7</v>
          </cell>
          <cell r="J33881">
            <v>45558</v>
          </cell>
        </row>
        <row r="33882">
          <cell r="F33882" t="str">
            <v>4. Operaciones;PP - BLOQUE ESPUMA D-12.0;8</v>
          </cell>
          <cell r="J33882">
            <v>45558</v>
          </cell>
        </row>
        <row r="33883">
          <cell r="F33883" t="str">
            <v>4. Operaciones;PP - BLOQUE ESPUMA D-12.0;9</v>
          </cell>
          <cell r="J33883">
            <v>45558</v>
          </cell>
        </row>
        <row r="33884">
          <cell r="F33884" t="str">
            <v>4. Operaciones;PP - BLOQUE ESPUMA D-12.0;10</v>
          </cell>
          <cell r="J33884">
            <v>45558</v>
          </cell>
        </row>
        <row r="33885">
          <cell r="F33885" t="str">
            <v>4. Operaciones;PP - BLOQUE ESPUMA D-12.0;11</v>
          </cell>
          <cell r="J33885">
            <v>45558</v>
          </cell>
        </row>
        <row r="33886">
          <cell r="F33886" t="str">
            <v>4. Operaciones;PP - BLOQUE ESPUMA D-12.0;12</v>
          </cell>
          <cell r="J33886">
            <v>45558</v>
          </cell>
        </row>
        <row r="33887">
          <cell r="F33887" t="str">
            <v>1. Item OP;PP - BLOQUE ESPUMA D-12.0;2</v>
          </cell>
          <cell r="J33887">
            <v>45558</v>
          </cell>
        </row>
        <row r="33888">
          <cell r="F33888" t="str">
            <v>2. Item Otros;PP - BLOQUE ESPUMA D-12.0;5</v>
          </cell>
          <cell r="J33888">
            <v>45558</v>
          </cell>
        </row>
        <row r="33889">
          <cell r="F33889" t="str">
            <v>2. Item Otros;PP - BLOQUE ESPUMA D-12.0;6</v>
          </cell>
          <cell r="J33889">
            <v>45558</v>
          </cell>
        </row>
        <row r="33890">
          <cell r="F33890" t="str">
            <v>4. Operaciones;PP - BLOQUE ESPUMA D-12.0;13</v>
          </cell>
          <cell r="J33890">
            <v>45558</v>
          </cell>
        </row>
        <row r="33891">
          <cell r="F33891" t="str">
            <v>4. Operaciones;PP - BLOQUE ESPUMA D-12.0;14</v>
          </cell>
          <cell r="J33891">
            <v>45558</v>
          </cell>
        </row>
        <row r="33892">
          <cell r="F33892" t="str">
            <v>4. Operaciones;PP - BLOQUE ESPUMA D-12.0;15</v>
          </cell>
          <cell r="J33892">
            <v>45558</v>
          </cell>
        </row>
        <row r="33893">
          <cell r="F33893" t="str">
            <v>4. Operaciones;PP - BLOQUE ESPUMA D-12.0;16</v>
          </cell>
          <cell r="J33893">
            <v>45558</v>
          </cell>
        </row>
        <row r="33894">
          <cell r="F33894" t="str">
            <v>4. Operaciones;PP - BLOQUE ESPUMA D-12.0;17</v>
          </cell>
          <cell r="J33894">
            <v>45558</v>
          </cell>
        </row>
        <row r="33895">
          <cell r="F33895" t="str">
            <v>4. Operaciones;PP - BLOQUE ESPUMA D-12.0;18</v>
          </cell>
          <cell r="J33895">
            <v>45558</v>
          </cell>
        </row>
        <row r="33896">
          <cell r="F33896" t="str">
            <v>1. Item OP;PP - BLOQUE ESPUMA D-12.0;3</v>
          </cell>
          <cell r="J33896">
            <v>45558</v>
          </cell>
        </row>
        <row r="33897">
          <cell r="F33897" t="str">
            <v>3. Item Componente;PP - BLOQUE ESPUMA D-12.0;29</v>
          </cell>
          <cell r="J33897">
            <v>45558</v>
          </cell>
        </row>
        <row r="33898">
          <cell r="F33898" t="str">
            <v>3. Item Componente;PP - BLOQUE ESPUMA D-12.0;30</v>
          </cell>
          <cell r="J33898">
            <v>45558</v>
          </cell>
        </row>
        <row r="33899">
          <cell r="F33899" t="str">
            <v>3. Item Componente;PP - BLOQUE ESPUMA D-12.0;31</v>
          </cell>
          <cell r="J33899">
            <v>45558</v>
          </cell>
        </row>
        <row r="33900">
          <cell r="F33900" t="str">
            <v>3. Item Componente;PP - BLOQUE ESPUMA D-12.0;32</v>
          </cell>
          <cell r="J33900">
            <v>45558</v>
          </cell>
        </row>
        <row r="33901">
          <cell r="F33901" t="str">
            <v>3. Item Componente;PP - BLOQUE ESPUMA D-12.0;33</v>
          </cell>
          <cell r="J33901">
            <v>45558</v>
          </cell>
        </row>
        <row r="33902">
          <cell r="F33902" t="str">
            <v>3. Item Componente;PP - BLOQUE ESPUMA D-12.0;34</v>
          </cell>
          <cell r="J33902">
            <v>45558</v>
          </cell>
        </row>
        <row r="33903">
          <cell r="F33903" t="str">
            <v>3. Item Componente;PP - BLOQUE ESPUMA D-12.0;35</v>
          </cell>
          <cell r="J33903">
            <v>45558</v>
          </cell>
        </row>
        <row r="33904">
          <cell r="F33904" t="str">
            <v>3. Item Componente;PP - BLOQUE ESPUMA D-12.0;36</v>
          </cell>
          <cell r="J33904">
            <v>45558</v>
          </cell>
        </row>
        <row r="33905">
          <cell r="F33905" t="str">
            <v>3. Item Componente;PP - BLOQUE ESPUMA D-12.0;37</v>
          </cell>
          <cell r="J33905">
            <v>45558</v>
          </cell>
        </row>
        <row r="33906">
          <cell r="F33906" t="str">
            <v>3. Item Componente;PP - BLOQUE ESPUMA D-12.0;38</v>
          </cell>
          <cell r="J33906">
            <v>45558</v>
          </cell>
        </row>
        <row r="33907">
          <cell r="F33907" t="str">
            <v>3. Item Componente;PP - BLOQUE ESPUMA D-12.0;39</v>
          </cell>
          <cell r="J33907">
            <v>45558</v>
          </cell>
        </row>
        <row r="33908">
          <cell r="F33908" t="str">
            <v>3. Item Componente;PP - BLOQUE ESPUMA D-12.0;40</v>
          </cell>
          <cell r="J33908">
            <v>45558</v>
          </cell>
        </row>
        <row r="33909">
          <cell r="F33909" t="str">
            <v>3. Item Componente;PP - BLOQUE ESPUMA D-12.0;41</v>
          </cell>
          <cell r="J33909">
            <v>45558</v>
          </cell>
        </row>
        <row r="33910">
          <cell r="F33910" t="str">
            <v>3. Item Componente;PP - BLOQUE ESPUMA D-12.0;42</v>
          </cell>
          <cell r="J33910">
            <v>45558</v>
          </cell>
        </row>
        <row r="33911">
          <cell r="F33911" t="str">
            <v>1. Item OP;PP - BLOQUE ESPUMA D-12.0;1</v>
          </cell>
          <cell r="J33911">
            <v>45560</v>
          </cell>
        </row>
        <row r="33912">
          <cell r="F33912" t="str">
            <v>4. Operaciones;PP - BLOQUE ESPUMA D-12.0;1</v>
          </cell>
          <cell r="J33912">
            <v>45560</v>
          </cell>
        </row>
        <row r="33913">
          <cell r="F33913" t="str">
            <v>4. Operaciones;PP - BLOQUE ESPUMA D-12.0;2</v>
          </cell>
          <cell r="J33913">
            <v>45560</v>
          </cell>
        </row>
        <row r="33914">
          <cell r="F33914" t="str">
            <v>4. Operaciones;PP - BLOQUE ESPUMA D-12.0;3</v>
          </cell>
          <cell r="J33914">
            <v>45560</v>
          </cell>
        </row>
        <row r="33915">
          <cell r="F33915" t="str">
            <v>4. Operaciones;PP - BLOQUE ESPUMA D-12.0;4</v>
          </cell>
          <cell r="J33915">
            <v>45560</v>
          </cell>
        </row>
        <row r="33916">
          <cell r="F33916" t="str">
            <v>4. Operaciones;PP - BLOQUE ESPUMA D-12.0;5</v>
          </cell>
          <cell r="J33916">
            <v>45560</v>
          </cell>
        </row>
        <row r="33917">
          <cell r="F33917" t="str">
            <v>4. Operaciones;PP - BLOQUE ESPUMA D-12.0;6</v>
          </cell>
          <cell r="J33917">
            <v>45560</v>
          </cell>
        </row>
        <row r="33918">
          <cell r="F33918" t="str">
            <v>3. Item Componente;PP - BLOQUE ESPUMA D-12.0;1</v>
          </cell>
          <cell r="J33918">
            <v>45560</v>
          </cell>
        </row>
        <row r="33919">
          <cell r="F33919" t="str">
            <v>3. Item Componente;PP - BLOQUE ESPUMA D-12.0;2</v>
          </cell>
          <cell r="J33919">
            <v>45560</v>
          </cell>
        </row>
        <row r="33920">
          <cell r="F33920" t="str">
            <v>3. Item Componente;PP - BLOQUE ESPUMA D-12.0;3</v>
          </cell>
          <cell r="J33920">
            <v>45560</v>
          </cell>
        </row>
        <row r="33921">
          <cell r="F33921" t="str">
            <v>3. Item Componente;PP - BLOQUE ESPUMA D-12.0;4</v>
          </cell>
          <cell r="J33921">
            <v>45560</v>
          </cell>
        </row>
        <row r="33922">
          <cell r="F33922" t="str">
            <v>3. Item Componente;PP - BLOQUE ESPUMA D-12.0;5</v>
          </cell>
          <cell r="J33922">
            <v>45560</v>
          </cell>
        </row>
        <row r="33923">
          <cell r="F33923" t="str">
            <v>3. Item Componente;PP - BLOQUE ESPUMA D-12.0;6</v>
          </cell>
          <cell r="J33923">
            <v>45560</v>
          </cell>
        </row>
        <row r="33924">
          <cell r="F33924" t="str">
            <v>3. Item Componente;PP - BLOQUE ESPUMA D-12.0;7</v>
          </cell>
          <cell r="J33924">
            <v>45560</v>
          </cell>
        </row>
        <row r="33925">
          <cell r="F33925" t="str">
            <v>3. Item Componente;PP - BLOQUE ESPUMA D-12.0;8</v>
          </cell>
          <cell r="J33925">
            <v>45560</v>
          </cell>
        </row>
        <row r="33926">
          <cell r="F33926" t="str">
            <v>3. Item Componente;PP - BLOQUE ESPUMA D-12.0;9</v>
          </cell>
          <cell r="J33926">
            <v>45560</v>
          </cell>
        </row>
        <row r="33927">
          <cell r="F33927" t="str">
            <v>3. Item Componente;PP - BLOQUE ESPUMA D-12.0;10</v>
          </cell>
          <cell r="J33927">
            <v>45560</v>
          </cell>
        </row>
        <row r="33928">
          <cell r="F33928" t="str">
            <v>3. Item Componente;PP - BLOQUE ESPUMA D-12.0;11</v>
          </cell>
          <cell r="J33928">
            <v>45560</v>
          </cell>
        </row>
        <row r="33929">
          <cell r="F33929" t="str">
            <v>3. Item Componente;PP - BLOQUE ESPUMA D-12.0;12</v>
          </cell>
          <cell r="J33929">
            <v>45560</v>
          </cell>
        </row>
        <row r="33930">
          <cell r="F33930" t="str">
            <v>3. Item Componente;PP - BLOQUE ESPUMA D-12.0;13</v>
          </cell>
          <cell r="J33930">
            <v>45560</v>
          </cell>
        </row>
        <row r="33931">
          <cell r="F33931" t="str">
            <v>3. Item Componente;PP - BLOQUE ESPUMA D-12.0;14</v>
          </cell>
          <cell r="J33931">
            <v>45560</v>
          </cell>
        </row>
        <row r="33932">
          <cell r="F33932" t="str">
            <v>3. Item Componente;PP - BLOQUE ESPUMA D-15.0 CILINDRO;1</v>
          </cell>
          <cell r="J33932">
            <v>45560</v>
          </cell>
        </row>
        <row r="33933">
          <cell r="F33933" t="str">
            <v>3. Item Componente;PP - BLOQUE ESPUMA D-15.0 CILINDRO;2</v>
          </cell>
          <cell r="J33933">
            <v>45560</v>
          </cell>
        </row>
        <row r="33934">
          <cell r="F33934" t="str">
            <v>3. Item Componente;PP - BLOQUE ESPUMA D-15.0 CILINDRO;3</v>
          </cell>
          <cell r="J33934">
            <v>45560</v>
          </cell>
        </row>
        <row r="33935">
          <cell r="F33935" t="str">
            <v>4. Operaciones;PP - BLOQUE ESPUMA D-15.0 CILINDRO;1</v>
          </cell>
          <cell r="J33935">
            <v>45560</v>
          </cell>
        </row>
        <row r="33936">
          <cell r="F33936" t="str">
            <v>4. Operaciones;PP - BLOQUE ESPUMA D-15.0 CILINDRO;2</v>
          </cell>
          <cell r="J33936">
            <v>45560</v>
          </cell>
        </row>
        <row r="33937">
          <cell r="F33937" t="str">
            <v>4. Operaciones;PP - BLOQUE ESPUMA D-15.0 CILINDRO;3</v>
          </cell>
          <cell r="J33937">
            <v>45560</v>
          </cell>
        </row>
        <row r="33938">
          <cell r="F33938" t="str">
            <v>4. Operaciones;PP - BLOQUE ESPUMA D-15.0 CILINDRO;4</v>
          </cell>
          <cell r="J33938">
            <v>45560</v>
          </cell>
        </row>
        <row r="33939">
          <cell r="F33939" t="str">
            <v>4. Operaciones;PP - BLOQUE ESPUMA D-15.0 CILINDRO;5</v>
          </cell>
          <cell r="J33939">
            <v>45560</v>
          </cell>
        </row>
        <row r="33940">
          <cell r="F33940" t="str">
            <v>4. Operaciones;PP - BLOQUE ESPUMA D-15.0 CILINDRO;6</v>
          </cell>
          <cell r="J33940">
            <v>45560</v>
          </cell>
        </row>
        <row r="33941">
          <cell r="F33941" t="str">
            <v>3. Item Componente;PP - BLOQUE ESPUMA D-15.0 CILINDRO;4</v>
          </cell>
          <cell r="J33941">
            <v>45560</v>
          </cell>
        </row>
        <row r="33942">
          <cell r="F33942" t="str">
            <v>3. Item Componente;PP - BLOQUE ESPUMA D-15.0 CILINDRO;5</v>
          </cell>
          <cell r="J33942">
            <v>45560</v>
          </cell>
        </row>
        <row r="33943">
          <cell r="F33943" t="str">
            <v>3. Item Componente;PP - BLOQUE ESPUMA D-15.0 CILINDRO;6</v>
          </cell>
          <cell r="J33943">
            <v>45560</v>
          </cell>
        </row>
        <row r="33944">
          <cell r="F33944" t="str">
            <v>3. Item Componente;PP - BLOQUE ESPUMA D-15.0 CILINDRO;7</v>
          </cell>
          <cell r="J33944">
            <v>45560</v>
          </cell>
        </row>
        <row r="33945">
          <cell r="F33945" t="str">
            <v>3. Item Componente;PP - BLOQUE ESPUMA D-15.0 CILINDRO;8</v>
          </cell>
          <cell r="J33945">
            <v>45560</v>
          </cell>
        </row>
        <row r="33946">
          <cell r="F33946" t="str">
            <v>3. Item Componente;PP - BLOQUE ESPUMA D-15.0 CILINDRO;9</v>
          </cell>
          <cell r="J33946">
            <v>45560</v>
          </cell>
        </row>
        <row r="33947">
          <cell r="F33947" t="str">
            <v>3. Item Componente;PP - BLOQUE ESPUMA D-15.0 CILINDRO;10</v>
          </cell>
          <cell r="J33947">
            <v>45560</v>
          </cell>
        </row>
        <row r="33948">
          <cell r="F33948" t="str">
            <v>3. Item Componente;PP - BLOQUE ESPUMA D-15.0 CILINDRO;11</v>
          </cell>
          <cell r="J33948">
            <v>45560</v>
          </cell>
        </row>
        <row r="33949">
          <cell r="F33949" t="str">
            <v>3. Item Componente;PP - BLOQUE ESPUMA D-15.0 CILINDRO;12</v>
          </cell>
          <cell r="J33949">
            <v>45560</v>
          </cell>
        </row>
        <row r="33950">
          <cell r="F33950" t="str">
            <v>3. Item Componente;PP - BLOQUE ESPUMA D-15.0 CILINDRO;13</v>
          </cell>
          <cell r="J33950">
            <v>45560</v>
          </cell>
        </row>
        <row r="33951">
          <cell r="F33951" t="str">
            <v>1. Item OP;PP - BLOQUE ESPUMA D-15.0 CILINDRO;1</v>
          </cell>
          <cell r="J33951">
            <v>45560</v>
          </cell>
        </row>
        <row r="33952">
          <cell r="F33952" t="str">
            <v>1. Item OP;PP - BLOQUE ESPUMA D-15.0;1</v>
          </cell>
          <cell r="J33952">
            <v>45560</v>
          </cell>
        </row>
        <row r="33953">
          <cell r="F33953" t="str">
            <v>2. Item Otros;PP - BLOQUE ESPUMA D-15.0;1</v>
          </cell>
          <cell r="J33953">
            <v>45560</v>
          </cell>
        </row>
        <row r="33954">
          <cell r="F33954" t="str">
            <v>2. Item Otros;PP - BLOQUE ESPUMA D-15.0;2</v>
          </cell>
          <cell r="J33954">
            <v>45560</v>
          </cell>
        </row>
        <row r="33955">
          <cell r="F33955" t="str">
            <v>3. Item Componente;PP - BLOQUE ESPUMA D-15.0;1</v>
          </cell>
          <cell r="J33955">
            <v>45560</v>
          </cell>
        </row>
        <row r="33956">
          <cell r="F33956" t="str">
            <v>3. Item Componente;PP - BLOQUE ESPUMA D-15.0;2</v>
          </cell>
          <cell r="J33956">
            <v>45560</v>
          </cell>
        </row>
        <row r="33957">
          <cell r="F33957" t="str">
            <v>3. Item Componente;PP - BLOQUE ESPUMA D-15.0;3</v>
          </cell>
          <cell r="J33957">
            <v>45560</v>
          </cell>
        </row>
        <row r="33958">
          <cell r="F33958" t="str">
            <v>1. Item OP;PP - BLOQUE ESPUMA D-15.0;2</v>
          </cell>
          <cell r="J33958">
            <v>45560</v>
          </cell>
        </row>
        <row r="33959">
          <cell r="F33959" t="str">
            <v>4. Operaciones;PP - BLOQUE ESPUMA D-15.0;1</v>
          </cell>
          <cell r="J33959">
            <v>45560</v>
          </cell>
        </row>
        <row r="33960">
          <cell r="F33960" t="str">
            <v>4. Operaciones;PP - BLOQUE ESPUMA D-15.0;2</v>
          </cell>
          <cell r="J33960">
            <v>45560</v>
          </cell>
        </row>
        <row r="33961">
          <cell r="F33961" t="str">
            <v>4. Operaciones;PP - BLOQUE ESPUMA D-15.0;3</v>
          </cell>
          <cell r="J33961">
            <v>45560</v>
          </cell>
        </row>
        <row r="33962">
          <cell r="F33962" t="str">
            <v>4. Operaciones;PP - BLOQUE ESPUMA D-15.0;4</v>
          </cell>
          <cell r="J33962">
            <v>45560</v>
          </cell>
        </row>
        <row r="33963">
          <cell r="F33963" t="str">
            <v>4. Operaciones;PP - BLOQUE ESPUMA D-15.0;5</v>
          </cell>
          <cell r="J33963">
            <v>45560</v>
          </cell>
        </row>
        <row r="33964">
          <cell r="F33964" t="str">
            <v>4. Operaciones;PP - BLOQUE ESPUMA D-15.0;6</v>
          </cell>
          <cell r="J33964">
            <v>45560</v>
          </cell>
        </row>
        <row r="33965">
          <cell r="F33965" t="str">
            <v>3. Item Componente;PP - BLOQUE ESPUMA D-15.0;4</v>
          </cell>
          <cell r="J33965">
            <v>45560</v>
          </cell>
        </row>
        <row r="33966">
          <cell r="F33966" t="str">
            <v>3. Item Componente;PP - BLOQUE ESPUMA D-15.0;5</v>
          </cell>
          <cell r="J33966">
            <v>45560</v>
          </cell>
        </row>
        <row r="33967">
          <cell r="F33967" t="str">
            <v>3. Item Componente;PP - BLOQUE ESPUMA D-15.0;6</v>
          </cell>
          <cell r="J33967">
            <v>45560</v>
          </cell>
        </row>
        <row r="33968">
          <cell r="F33968" t="str">
            <v>3. Item Componente;PP - BLOQUE ESPUMA D-15.0;7</v>
          </cell>
          <cell r="J33968">
            <v>45560</v>
          </cell>
        </row>
        <row r="33969">
          <cell r="F33969" t="str">
            <v>3. Item Componente;PP - BLOQUE ESPUMA D-15.0;8</v>
          </cell>
          <cell r="J33969">
            <v>45560</v>
          </cell>
        </row>
        <row r="33970">
          <cell r="F33970" t="str">
            <v>3. Item Componente;PP - BLOQUE ESPUMA D-15.0;9</v>
          </cell>
          <cell r="J33970">
            <v>45560</v>
          </cell>
        </row>
        <row r="33971">
          <cell r="F33971" t="str">
            <v>3. Item Componente;PP - BLOQUE ESPUMA D-15.0;10</v>
          </cell>
          <cell r="J33971">
            <v>45560</v>
          </cell>
        </row>
        <row r="33972">
          <cell r="F33972" t="str">
            <v>3. Item Componente;PP - BLOQUE ESPUMA D-15.0;11</v>
          </cell>
          <cell r="J33972">
            <v>45560</v>
          </cell>
        </row>
        <row r="33973">
          <cell r="F33973" t="str">
            <v>3. Item Componente;PP - BLOQUE ESPUMA D-15.0;12</v>
          </cell>
          <cell r="J33973">
            <v>45560</v>
          </cell>
        </row>
        <row r="33974">
          <cell r="F33974" t="str">
            <v>3. Item Componente;PP - BLOQUE ESPUMA D-15.0;13</v>
          </cell>
          <cell r="J33974">
            <v>45560</v>
          </cell>
        </row>
        <row r="33975">
          <cell r="F33975" t="str">
            <v>3. Item Componente;PP - BLOQUE ESPUMA D-15.0;14</v>
          </cell>
          <cell r="J33975">
            <v>45560</v>
          </cell>
        </row>
        <row r="33976">
          <cell r="F33976" t="str">
            <v>2. Item Otros;PP - BLOQUE ESPUMA D-12.0;1</v>
          </cell>
          <cell r="J33976">
            <v>45560</v>
          </cell>
        </row>
        <row r="33977">
          <cell r="F33977" t="str">
            <v>2. Item Otros;PP - BLOQUE ESPUMA D-12.0;2</v>
          </cell>
          <cell r="J33977">
            <v>45560</v>
          </cell>
        </row>
        <row r="33978">
          <cell r="F33978" t="str">
            <v>4. Operaciones;PP - BLOQUE ESPUMA D-15.0;7</v>
          </cell>
          <cell r="J33978">
            <v>45560</v>
          </cell>
        </row>
        <row r="33979">
          <cell r="F33979" t="str">
            <v>4. Operaciones;PP - BLOQUE ESPUMA D-15.0;8</v>
          </cell>
          <cell r="J33979">
            <v>45560</v>
          </cell>
        </row>
        <row r="33980">
          <cell r="F33980" t="str">
            <v>4. Operaciones;PP - BLOQUE ESPUMA D-15.0;9</v>
          </cell>
          <cell r="J33980">
            <v>45560</v>
          </cell>
        </row>
        <row r="33981">
          <cell r="F33981" t="str">
            <v>3. Item Componente;PP - BLOQUE ESPUMA D-15.0;15</v>
          </cell>
          <cell r="J33981">
            <v>45560</v>
          </cell>
        </row>
        <row r="33982">
          <cell r="F33982" t="str">
            <v>3. Item Componente;PP - BLOQUE ESPUMA D-15.0;16</v>
          </cell>
          <cell r="J33982">
            <v>45560</v>
          </cell>
        </row>
        <row r="33983">
          <cell r="F33983" t="str">
            <v>3. Item Componente;PP - BLOQUE ESPUMA D-15.0;17</v>
          </cell>
          <cell r="J33983">
            <v>45560</v>
          </cell>
        </row>
        <row r="33984">
          <cell r="F33984" t="str">
            <v>3. Item Componente;PP - BLOQUE ESPUMA D-15.0;18</v>
          </cell>
          <cell r="J33984">
            <v>45560</v>
          </cell>
        </row>
        <row r="33985">
          <cell r="F33985" t="str">
            <v>3. Item Componente;PP - BLOQUE ESPUMA D-15.0;19</v>
          </cell>
          <cell r="J33985">
            <v>45560</v>
          </cell>
        </row>
        <row r="33986">
          <cell r="F33986" t="str">
            <v>3. Item Componente;PP - BLOQUE ESPUMA D-15.0;20</v>
          </cell>
          <cell r="J33986">
            <v>45560</v>
          </cell>
        </row>
        <row r="33987">
          <cell r="F33987" t="str">
            <v>4. Operaciones;PP - BLOQUE ESPUMA D-15.0;10</v>
          </cell>
          <cell r="J33987">
            <v>45560</v>
          </cell>
        </row>
        <row r="33988">
          <cell r="F33988" t="str">
            <v>4. Operaciones;PP - BLOQUE ESPUMA D-15.0;11</v>
          </cell>
          <cell r="J33988">
            <v>45560</v>
          </cell>
        </row>
        <row r="33989">
          <cell r="F33989" t="str">
            <v>4. Operaciones;PP - BLOQUE ESPUMA D-15.0;12</v>
          </cell>
          <cell r="J33989">
            <v>45560</v>
          </cell>
        </row>
        <row r="33990">
          <cell r="F33990" t="str">
            <v>3. Item Componente;PP - BLOQUE ESPUMA D-15.0;21</v>
          </cell>
          <cell r="J33990">
            <v>45560</v>
          </cell>
        </row>
        <row r="33991">
          <cell r="F33991" t="str">
            <v>3. Item Componente;PP - BLOQUE ESPUMA D-15.0;22</v>
          </cell>
          <cell r="J33991">
            <v>45560</v>
          </cell>
        </row>
        <row r="33992">
          <cell r="F33992" t="str">
            <v>3. Item Componente;PP - BLOQUE ESPUMA D-15.0;23</v>
          </cell>
          <cell r="J33992">
            <v>45560</v>
          </cell>
        </row>
        <row r="33993">
          <cell r="F33993" t="str">
            <v>3. Item Componente;PP - BLOQUE ESPUMA D-15.0;24</v>
          </cell>
          <cell r="J33993">
            <v>45560</v>
          </cell>
        </row>
        <row r="33994">
          <cell r="F33994" t="str">
            <v>3. Item Componente;PP - BLOQUE ESPUMA D-15.0;25</v>
          </cell>
          <cell r="J33994">
            <v>45560</v>
          </cell>
        </row>
        <row r="33995">
          <cell r="F33995" t="str">
            <v>3. Item Componente;PP - BLOQUE ESPUMA D-15.0;26</v>
          </cell>
          <cell r="J33995">
            <v>45560</v>
          </cell>
        </row>
        <row r="33996">
          <cell r="F33996" t="str">
            <v>3. Item Componente;PP - BLOQUE ESPUMA D-15.0;27</v>
          </cell>
          <cell r="J33996">
            <v>45560</v>
          </cell>
        </row>
        <row r="33997">
          <cell r="F33997" t="str">
            <v>3. Item Componente;PP - BLOQUE ESPUMA D-15.0;28</v>
          </cell>
          <cell r="J33997">
            <v>45560</v>
          </cell>
        </row>
        <row r="33998">
          <cell r="F33998" t="str">
            <v>2. Item Otros;PP - BLOQUE ESPUMA D-15.0;3</v>
          </cell>
          <cell r="J33998">
            <v>45560</v>
          </cell>
        </row>
        <row r="33999">
          <cell r="F33999" t="str">
            <v>2. Item Otros;PP - BLOQUE ESPUMA D-15.0;4</v>
          </cell>
          <cell r="J33999">
            <v>45560</v>
          </cell>
        </row>
        <row r="34000">
          <cell r="F34000" t="str">
            <v>2. Item Otros;PP - BLOQUE ESPUMA D-15.0 CILINDRO;1</v>
          </cell>
          <cell r="J34000">
            <v>45560</v>
          </cell>
        </row>
        <row r="34001">
          <cell r="F34001" t="str">
            <v>2. Item Otros;PP - BLOQUE ESPUMA D-15.0 CILINDRO;2</v>
          </cell>
          <cell r="J34001">
            <v>45560</v>
          </cell>
        </row>
        <row r="34002">
          <cell r="F34002" t="str">
            <v>4. Operaciones;PP - BLOQUE ESPUMA D-18.0;1</v>
          </cell>
          <cell r="J34002">
            <v>45560</v>
          </cell>
        </row>
        <row r="34003">
          <cell r="F34003" t="str">
            <v>4. Operaciones;PP - BLOQUE ESPUMA D-18.0;2</v>
          </cell>
          <cell r="J34003">
            <v>45560</v>
          </cell>
        </row>
        <row r="34004">
          <cell r="F34004" t="str">
            <v>4. Operaciones;PP - BLOQUE ESPUMA D-18.0;3</v>
          </cell>
          <cell r="J34004">
            <v>45560</v>
          </cell>
        </row>
        <row r="34005">
          <cell r="F34005" t="str">
            <v>2. Item Otros;PP - BLOQUE ESPUMA D-18.0;1</v>
          </cell>
          <cell r="J34005">
            <v>45560</v>
          </cell>
        </row>
        <row r="34006">
          <cell r="F34006" t="str">
            <v>2. Item Otros;PP - BLOQUE ESPUMA D-18.0;2</v>
          </cell>
          <cell r="J34006">
            <v>45560</v>
          </cell>
        </row>
        <row r="34007">
          <cell r="F34007" t="str">
            <v>1. Item OP;PP - BLOQUE ESPUMA D-18.0;1</v>
          </cell>
          <cell r="J34007">
            <v>45560</v>
          </cell>
        </row>
        <row r="34008">
          <cell r="F34008" t="str">
            <v>3. Item Componente;PP - BLOQUE ESPUMA D-18.0;1</v>
          </cell>
          <cell r="J34008">
            <v>45560</v>
          </cell>
        </row>
        <row r="34009">
          <cell r="F34009" t="str">
            <v>3. Item Componente;PP - BLOQUE ESPUMA D-18.0;2</v>
          </cell>
          <cell r="J34009">
            <v>45560</v>
          </cell>
        </row>
        <row r="34010">
          <cell r="F34010" t="str">
            <v>3. Item Componente;PP - BLOQUE ESPUMA D-18.0;3</v>
          </cell>
          <cell r="J34010">
            <v>45560</v>
          </cell>
        </row>
        <row r="34011">
          <cell r="F34011" t="str">
            <v>4. Operaciones;PP - BLOQUE ESPUMA D-18.0;4</v>
          </cell>
          <cell r="J34011">
            <v>45560</v>
          </cell>
        </row>
        <row r="34012">
          <cell r="F34012" t="str">
            <v>4. Operaciones;PP - BLOQUE ESPUMA D-18.0;5</v>
          </cell>
          <cell r="J34012">
            <v>45560</v>
          </cell>
        </row>
        <row r="34013">
          <cell r="F34013" t="str">
            <v>4. Operaciones;PP - BLOQUE ESPUMA D-18.0;6</v>
          </cell>
          <cell r="J34013">
            <v>45560</v>
          </cell>
        </row>
        <row r="34014">
          <cell r="F34014" t="str">
            <v>3. Item Componente;PP - BLOQUE ESPUMA D-18.0;4</v>
          </cell>
          <cell r="J34014">
            <v>45560</v>
          </cell>
        </row>
        <row r="34015">
          <cell r="F34015" t="str">
            <v>3. Item Componente;PP - BLOQUE ESPUMA D-18.0;5</v>
          </cell>
          <cell r="J34015">
            <v>45560</v>
          </cell>
        </row>
        <row r="34016">
          <cell r="F34016" t="str">
            <v>3. Item Componente;PP - BLOQUE ESPUMA D-18.0;6</v>
          </cell>
          <cell r="J34016">
            <v>45560</v>
          </cell>
        </row>
        <row r="34017">
          <cell r="F34017" t="str">
            <v>3. Item Componente;PP - BLOQUE ESPUMA D-18.0;7</v>
          </cell>
          <cell r="J34017">
            <v>45560</v>
          </cell>
        </row>
        <row r="34018">
          <cell r="F34018" t="str">
            <v>3. Item Componente;PP - BLOQUE ESPUMA D-18.0;8</v>
          </cell>
          <cell r="J34018">
            <v>45560</v>
          </cell>
        </row>
        <row r="34019">
          <cell r="F34019" t="str">
            <v>3. Item Componente;PP - BLOQUE ESPUMA D-18.0;9</v>
          </cell>
          <cell r="J34019">
            <v>45560</v>
          </cell>
        </row>
        <row r="34020">
          <cell r="F34020" t="str">
            <v>3. Item Componente;PP - BLOQUE ESPUMA D-18.0;10</v>
          </cell>
          <cell r="J34020">
            <v>45560</v>
          </cell>
        </row>
        <row r="34021">
          <cell r="F34021" t="str">
            <v>3. Item Componente;PP - BLOQUE ESPUMA D-18.0;11</v>
          </cell>
          <cell r="J34021">
            <v>45560</v>
          </cell>
        </row>
        <row r="34022">
          <cell r="F34022" t="str">
            <v>3. Item Componente;PP - BLOQUE ESPUMA D-18.0;12</v>
          </cell>
          <cell r="J34022">
            <v>45560</v>
          </cell>
        </row>
        <row r="34023">
          <cell r="F34023" t="str">
            <v>3. Item Componente;PP - BLOQUE ESPUMA D-18.0;13</v>
          </cell>
          <cell r="J34023">
            <v>45560</v>
          </cell>
        </row>
        <row r="34024">
          <cell r="F34024" t="str">
            <v>3. Item Componente;PP - BLOQUE ESPUMA D-18.0;14</v>
          </cell>
          <cell r="J34024">
            <v>45560</v>
          </cell>
        </row>
        <row r="34025">
          <cell r="F34025" t="str">
            <v>1. Item OP;PP - BLOQUE ESPUMA D-20.0;1</v>
          </cell>
          <cell r="J34025">
            <v>45561</v>
          </cell>
        </row>
        <row r="34026">
          <cell r="F34026" t="str">
            <v>4. Operaciones;PP - BLOQUE ESPUMA D-20.0;1</v>
          </cell>
          <cell r="J34026">
            <v>45561</v>
          </cell>
        </row>
        <row r="34027">
          <cell r="F34027" t="str">
            <v>4. Operaciones;PP - BLOQUE ESPUMA D-20.0;2</v>
          </cell>
          <cell r="J34027">
            <v>45561</v>
          </cell>
        </row>
        <row r="34028">
          <cell r="F34028" t="str">
            <v>4. Operaciones;PP - BLOQUE ESPUMA D-20.0;3</v>
          </cell>
          <cell r="J34028">
            <v>45561</v>
          </cell>
        </row>
        <row r="34029">
          <cell r="F34029" t="str">
            <v>4. Operaciones;PP - BLOQUE ESPUMA D-20.0;4</v>
          </cell>
          <cell r="J34029">
            <v>45561</v>
          </cell>
        </row>
        <row r="34030">
          <cell r="F34030" t="str">
            <v>4. Operaciones;PP - BLOQUE ESPUMA D-20.0;5</v>
          </cell>
          <cell r="J34030">
            <v>45561</v>
          </cell>
        </row>
        <row r="34031">
          <cell r="F34031" t="str">
            <v>4. Operaciones;PP - BLOQUE ESPUMA D-20.0;6</v>
          </cell>
          <cell r="J34031">
            <v>45561</v>
          </cell>
        </row>
        <row r="34032">
          <cell r="F34032" t="str">
            <v>3. Item Componente;PP - BLOQUE ESPUMA D-20.0;1</v>
          </cell>
          <cell r="J34032">
            <v>45561</v>
          </cell>
        </row>
        <row r="34033">
          <cell r="F34033" t="str">
            <v>3. Item Componente;PP - BLOQUE ESPUMA D-20.0;2</v>
          </cell>
          <cell r="J34033">
            <v>45561</v>
          </cell>
        </row>
        <row r="34034">
          <cell r="F34034" t="str">
            <v>3. Item Componente;PP - BLOQUE ESPUMA D-20.0;3</v>
          </cell>
          <cell r="J34034">
            <v>45561</v>
          </cell>
        </row>
        <row r="34035">
          <cell r="F34035" t="str">
            <v>3. Item Componente;PP - BLOQUE ESPUMA D-20.0;4</v>
          </cell>
          <cell r="J34035">
            <v>45561</v>
          </cell>
        </row>
        <row r="34036">
          <cell r="F34036" t="str">
            <v>3. Item Componente;PP - BLOQUE ESPUMA D-20.0;5</v>
          </cell>
          <cell r="J34036">
            <v>45561</v>
          </cell>
        </row>
        <row r="34037">
          <cell r="F34037" t="str">
            <v>3. Item Componente;PP - BLOQUE ESPUMA D-20.0;6</v>
          </cell>
          <cell r="J34037">
            <v>45561</v>
          </cell>
        </row>
        <row r="34038">
          <cell r="F34038" t="str">
            <v>3. Item Componente;PP - BLOQUE ESPUMA D-20.0;7</v>
          </cell>
          <cell r="J34038">
            <v>45561</v>
          </cell>
        </row>
        <row r="34039">
          <cell r="F34039" t="str">
            <v>3. Item Componente;PP - BLOQUE ESPUMA D-20.0;8</v>
          </cell>
          <cell r="J34039">
            <v>45561</v>
          </cell>
        </row>
        <row r="34040">
          <cell r="F34040" t="str">
            <v>3. Item Componente;PP - BLOQUE ESPUMA D-20.0;9</v>
          </cell>
          <cell r="J34040">
            <v>45561</v>
          </cell>
        </row>
        <row r="34041">
          <cell r="F34041" t="str">
            <v>3. Item Componente;PP - BLOQUE ESPUMA D-20.0;10</v>
          </cell>
          <cell r="J34041">
            <v>45561</v>
          </cell>
        </row>
        <row r="34042">
          <cell r="F34042" t="str">
            <v>3. Item Componente;PP - BLOQUE ESPUMA D-20.0;11</v>
          </cell>
          <cell r="J34042">
            <v>45561</v>
          </cell>
        </row>
        <row r="34043">
          <cell r="F34043" t="str">
            <v>3. Item Componente;PP - BLOQUE ESPUMA D-20.0;12</v>
          </cell>
          <cell r="J34043">
            <v>45561</v>
          </cell>
        </row>
        <row r="34044">
          <cell r="F34044" t="str">
            <v>3. Item Componente;PP - BLOQUE ESPUMA D-20.0;13</v>
          </cell>
          <cell r="J34044">
            <v>45561</v>
          </cell>
        </row>
        <row r="34045">
          <cell r="F34045" t="str">
            <v>3. Item Componente;PP - BLOQUE ESPUMA D-20.0;14</v>
          </cell>
          <cell r="J34045">
            <v>45561</v>
          </cell>
        </row>
        <row r="34046">
          <cell r="F34046" t="str">
            <v>2. Item Otros;PP - BLOQUE ESPUMA D-20.0;1</v>
          </cell>
          <cell r="J34046">
            <v>45561</v>
          </cell>
        </row>
        <row r="34047">
          <cell r="F34047" t="str">
            <v>2. Item Otros;PP - BLOQUE ESPUMA D-20.0;2</v>
          </cell>
          <cell r="J34047">
            <v>45561</v>
          </cell>
        </row>
        <row r="34048">
          <cell r="F34048" t="str">
            <v>1. Item OP;PP - BLOQUE ESPUMA D-23.0;1</v>
          </cell>
          <cell r="J34048">
            <v>45561</v>
          </cell>
        </row>
        <row r="34049">
          <cell r="F34049" t="str">
            <v>2. Item Otros;PP - BLOQUE ESPUMA D-23.0;1</v>
          </cell>
          <cell r="J34049">
            <v>45561</v>
          </cell>
        </row>
        <row r="34050">
          <cell r="F34050" t="str">
            <v>2. Item Otros;PP - BLOQUE ESPUMA D-23.0;2</v>
          </cell>
          <cell r="J34050">
            <v>45561</v>
          </cell>
        </row>
        <row r="34051">
          <cell r="F34051" t="str">
            <v>3. Item Componente;PP - BLOQUE ESPUMA D-23.0;1</v>
          </cell>
          <cell r="J34051">
            <v>45561</v>
          </cell>
        </row>
        <row r="34052">
          <cell r="F34052" t="str">
            <v>3. Item Componente;PP - BLOQUE ESPUMA D-23.0;2</v>
          </cell>
          <cell r="J34052">
            <v>45561</v>
          </cell>
        </row>
        <row r="34053">
          <cell r="F34053" t="str">
            <v>3. Item Componente;PP - BLOQUE ESPUMA D-23.0;3</v>
          </cell>
          <cell r="J34053">
            <v>45561</v>
          </cell>
        </row>
        <row r="34054">
          <cell r="F34054" t="str">
            <v>4. Operaciones;PP - BLOQUE ESPUMA D-23.0;1</v>
          </cell>
          <cell r="J34054">
            <v>45561</v>
          </cell>
        </row>
        <row r="34055">
          <cell r="F34055" t="str">
            <v>4. Operaciones;PP - BLOQUE ESPUMA D-23.0;2</v>
          </cell>
          <cell r="J34055">
            <v>45561</v>
          </cell>
        </row>
        <row r="34056">
          <cell r="F34056" t="str">
            <v>3. Item Componente;PP - BLOQUE ESPUMA D-23.0;4</v>
          </cell>
          <cell r="J34056">
            <v>45561</v>
          </cell>
        </row>
        <row r="34057">
          <cell r="F34057" t="str">
            <v>3. Item Componente;PP - BLOQUE ESPUMA D-23.0;5</v>
          </cell>
          <cell r="J34057">
            <v>45561</v>
          </cell>
        </row>
        <row r="34058">
          <cell r="F34058" t="str">
            <v>4. Operaciones;PP - BLOQUE ESPUMA D-23.0;3</v>
          </cell>
          <cell r="J34058">
            <v>45561</v>
          </cell>
        </row>
        <row r="34059">
          <cell r="F34059" t="str">
            <v>4. Operaciones;PP - BLOQUE ESPUMA D-23.0;4</v>
          </cell>
          <cell r="J34059">
            <v>45561</v>
          </cell>
        </row>
        <row r="34060">
          <cell r="F34060" t="str">
            <v>4. Operaciones;PP - BLOQUE ESPUMA D-23.0;5</v>
          </cell>
          <cell r="J34060">
            <v>45561</v>
          </cell>
        </row>
        <row r="34061">
          <cell r="F34061" t="str">
            <v>4. Operaciones;PP - BLOQUE ESPUMA D-23.0;6</v>
          </cell>
          <cell r="J34061">
            <v>45561</v>
          </cell>
        </row>
        <row r="34062">
          <cell r="F34062" t="str">
            <v>3. Item Componente;PP - BLOQUE ESPUMA D-23.0;6</v>
          </cell>
          <cell r="J34062">
            <v>45561</v>
          </cell>
        </row>
        <row r="34063">
          <cell r="F34063" t="str">
            <v>3. Item Componente;PP - BLOQUE ESPUMA D-23.0;7</v>
          </cell>
          <cell r="J34063">
            <v>45561</v>
          </cell>
        </row>
        <row r="34064">
          <cell r="F34064" t="str">
            <v>3. Item Componente;PP - BLOQUE ESPUMA D-23.0;8</v>
          </cell>
          <cell r="J34064">
            <v>45561</v>
          </cell>
        </row>
        <row r="34065">
          <cell r="F34065" t="str">
            <v>3. Item Componente;PP - BLOQUE ESPUMA D-23.0;9</v>
          </cell>
          <cell r="J34065">
            <v>45561</v>
          </cell>
        </row>
        <row r="34066">
          <cell r="F34066" t="str">
            <v>3. Item Componente;PP - BLOQUE ESPUMA D-23.0;10</v>
          </cell>
          <cell r="J34066">
            <v>45561</v>
          </cell>
        </row>
        <row r="34067">
          <cell r="F34067" t="str">
            <v>3. Item Componente;PP - BLOQUE ESPUMA D-23.0;11</v>
          </cell>
          <cell r="J34067">
            <v>45561</v>
          </cell>
        </row>
        <row r="34068">
          <cell r="F34068" t="str">
            <v>3. Item Componente;PP - BLOQUE ESPUMA D-23.0;12</v>
          </cell>
          <cell r="J34068">
            <v>45561</v>
          </cell>
        </row>
        <row r="34069">
          <cell r="F34069" t="str">
            <v>3. Item Componente;PP - BLOQUE ESPUMA D-23.0;13</v>
          </cell>
          <cell r="J34069">
            <v>45561</v>
          </cell>
        </row>
        <row r="34070">
          <cell r="F34070" t="str">
            <v>1. Item OP;PP - BLOQUE ESPUMA D-23.0 PENTA;1</v>
          </cell>
          <cell r="J34070">
            <v>45561</v>
          </cell>
        </row>
        <row r="34071">
          <cell r="F34071" t="str">
            <v>2. Item Otros;PP - BLOQUE ESPUMA D-23.0 PENTA;1</v>
          </cell>
          <cell r="J34071">
            <v>45561</v>
          </cell>
        </row>
        <row r="34072">
          <cell r="F34072" t="str">
            <v>2. Item Otros;PP - BLOQUE ESPUMA D-23.0 PENTA;2</v>
          </cell>
          <cell r="J34072">
            <v>45561</v>
          </cell>
        </row>
        <row r="34073">
          <cell r="F34073" t="str">
            <v>4. Operaciones;PP - BLOQUE ESPUMA D-23.0 PENTA;1</v>
          </cell>
          <cell r="J34073">
            <v>45561</v>
          </cell>
        </row>
        <row r="34074">
          <cell r="F34074" t="str">
            <v>4. Operaciones;PP - BLOQUE ESPUMA D-23.0 PENTA;2</v>
          </cell>
          <cell r="J34074">
            <v>45561</v>
          </cell>
        </row>
        <row r="34075">
          <cell r="F34075" t="str">
            <v>4. Operaciones;PP - BLOQUE ESPUMA D-23.0 PENTA;3</v>
          </cell>
          <cell r="J34075">
            <v>45561</v>
          </cell>
        </row>
        <row r="34076">
          <cell r="F34076" t="str">
            <v>4. Operaciones;PP - BLOQUE ESPUMA D-23.0 PENTA;4</v>
          </cell>
          <cell r="J34076">
            <v>45561</v>
          </cell>
        </row>
        <row r="34077">
          <cell r="F34077" t="str">
            <v>3. Item Componente;PP - BLOQUE ESPUMA D-23.0 PENTA;1</v>
          </cell>
          <cell r="J34077">
            <v>45561</v>
          </cell>
        </row>
        <row r="34078">
          <cell r="F34078" t="str">
            <v>3. Item Componente;PP - BLOQUE ESPUMA D-23.0 PENTA;2</v>
          </cell>
          <cell r="J34078">
            <v>45561</v>
          </cell>
        </row>
        <row r="34079">
          <cell r="F34079" t="str">
            <v>3. Item Componente;PP - BLOQUE ESPUMA D-23.0 PENTA;3</v>
          </cell>
          <cell r="J34079">
            <v>45561</v>
          </cell>
        </row>
        <row r="34080">
          <cell r="F34080" t="str">
            <v>3. Item Componente;PP - BLOQUE ESPUMA D-23.0 PENTA;4</v>
          </cell>
          <cell r="J34080">
            <v>45561</v>
          </cell>
        </row>
        <row r="34081">
          <cell r="F34081" t="str">
            <v>3. Item Componente;PP - BLOQUE ESPUMA D-23.0 PENTA;5</v>
          </cell>
          <cell r="J34081">
            <v>45561</v>
          </cell>
        </row>
        <row r="34082">
          <cell r="F34082" t="str">
            <v>3. Item Componente;PP - BLOQUE ESPUMA D-23.0 PENTA;6</v>
          </cell>
          <cell r="J34082">
            <v>45561</v>
          </cell>
        </row>
        <row r="34083">
          <cell r="F34083" t="str">
            <v>3. Item Componente;PP - BLOQUE ESPUMA D-23.0 PENTA;7</v>
          </cell>
          <cell r="J34083">
            <v>45561</v>
          </cell>
        </row>
        <row r="34084">
          <cell r="F34084" t="str">
            <v>3. Item Componente;PP - BLOQUE ESPUMA D-23.0 PENTA;8</v>
          </cell>
          <cell r="J34084">
            <v>45561</v>
          </cell>
        </row>
        <row r="34085">
          <cell r="F34085" t="str">
            <v>4. Operaciones;PP - BLOQUE ESPUMA D-23.0 PENTA;5</v>
          </cell>
          <cell r="J34085">
            <v>45561</v>
          </cell>
        </row>
        <row r="34086">
          <cell r="F34086" t="str">
            <v>4. Operaciones;PP - BLOQUE ESPUMA D-23.0 PENTA;6</v>
          </cell>
          <cell r="J34086">
            <v>45561</v>
          </cell>
        </row>
        <row r="34087">
          <cell r="F34087" t="str">
            <v>3. Item Componente;PP - BLOQUE ESPUMA D-23.0 PENTA;9</v>
          </cell>
          <cell r="J34087">
            <v>45561</v>
          </cell>
        </row>
        <row r="34088">
          <cell r="F34088" t="str">
            <v>3. Item Componente;PP - BLOQUE ESPUMA D-23.0 PENTA;10</v>
          </cell>
          <cell r="J34088">
            <v>45561</v>
          </cell>
        </row>
        <row r="34089">
          <cell r="F34089" t="str">
            <v>3. Item Componente;PP - BLOQUE ESPUMA D-23.0 PENTA;11</v>
          </cell>
          <cell r="J34089">
            <v>45561</v>
          </cell>
        </row>
        <row r="34090">
          <cell r="F34090" t="str">
            <v>3. Item Componente;PP - BLOQUE ESPUMA D-23.0 PENTA;12</v>
          </cell>
          <cell r="J34090">
            <v>45561</v>
          </cell>
        </row>
        <row r="34091">
          <cell r="F34091" t="str">
            <v>1. Item OP;PP - BLOQUE ESPUMA D-26.0;1</v>
          </cell>
          <cell r="J34091">
            <v>45561</v>
          </cell>
        </row>
        <row r="34092">
          <cell r="F34092" t="str">
            <v>4. Operaciones;PP - BLOQUE ESPUMA D-26.0;1</v>
          </cell>
          <cell r="J34092">
            <v>45561</v>
          </cell>
        </row>
        <row r="34093">
          <cell r="F34093" t="str">
            <v>4. Operaciones;PP - BLOQUE ESPUMA D-26.0;2</v>
          </cell>
          <cell r="J34093">
            <v>45561</v>
          </cell>
        </row>
        <row r="34094">
          <cell r="F34094" t="str">
            <v>4. Operaciones;PP - BLOQUE ESPUMA D-26.0;3</v>
          </cell>
          <cell r="J34094">
            <v>45561</v>
          </cell>
        </row>
        <row r="34095">
          <cell r="F34095" t="str">
            <v>4. Operaciones;PP - BLOQUE ESPUMA D-26.0;4</v>
          </cell>
          <cell r="J34095">
            <v>45561</v>
          </cell>
        </row>
        <row r="34096">
          <cell r="F34096" t="str">
            <v>4. Operaciones;PP - BLOQUE ESPUMA D-26.0;5</v>
          </cell>
          <cell r="J34096">
            <v>45561</v>
          </cell>
        </row>
        <row r="34097">
          <cell r="F34097" t="str">
            <v>4. Operaciones;PP - BLOQUE ESPUMA D-26.0;6</v>
          </cell>
          <cell r="J34097">
            <v>45561</v>
          </cell>
        </row>
        <row r="34098">
          <cell r="F34098" t="str">
            <v>3. Item Componente;PP - BLOQUE ESPUMA D-26.0;1</v>
          </cell>
          <cell r="J34098">
            <v>45561</v>
          </cell>
        </row>
        <row r="34099">
          <cell r="F34099" t="str">
            <v>3. Item Componente;PP - BLOQUE ESPUMA D-23.0 PENTA;13</v>
          </cell>
          <cell r="J34099">
            <v>45561</v>
          </cell>
        </row>
        <row r="34100">
          <cell r="F34100" t="str">
            <v>3. Item Componente;PP - BLOQUE ESPUMA D-26.0;2</v>
          </cell>
          <cell r="J34100">
            <v>45561</v>
          </cell>
        </row>
        <row r="34101">
          <cell r="F34101" t="str">
            <v>3. Item Componente;PP - BLOQUE ESPUMA D-26.0;3</v>
          </cell>
          <cell r="J34101">
            <v>45561</v>
          </cell>
        </row>
        <row r="34102">
          <cell r="F34102" t="str">
            <v>3. Item Componente;PP - BLOQUE ESPUMA D-26.0;4</v>
          </cell>
          <cell r="J34102">
            <v>45561</v>
          </cell>
        </row>
        <row r="34103">
          <cell r="F34103" t="str">
            <v>3. Item Componente;PP - BLOQUE ESPUMA D-26.0;5</v>
          </cell>
          <cell r="J34103">
            <v>45561</v>
          </cell>
        </row>
        <row r="34104">
          <cell r="F34104" t="str">
            <v>3. Item Componente;PP - BLOQUE ESPUMA D-26.0;6</v>
          </cell>
          <cell r="J34104">
            <v>45561</v>
          </cell>
        </row>
        <row r="34105">
          <cell r="F34105" t="str">
            <v>3. Item Componente;PP - BLOQUE ESPUMA D-26.0;7</v>
          </cell>
          <cell r="J34105">
            <v>45561</v>
          </cell>
        </row>
        <row r="34106">
          <cell r="F34106" t="str">
            <v>3. Item Componente;PP - BLOQUE ESPUMA D-26.0;8</v>
          </cell>
          <cell r="J34106">
            <v>45561</v>
          </cell>
        </row>
        <row r="34107">
          <cell r="F34107" t="str">
            <v>3. Item Componente;PP - BLOQUE ESPUMA D-26.0;9</v>
          </cell>
          <cell r="J34107">
            <v>45561</v>
          </cell>
        </row>
        <row r="34108">
          <cell r="F34108" t="str">
            <v>4. Operaciones;PP - BLOQUE ESPUMA D-26.0;7</v>
          </cell>
          <cell r="J34108">
            <v>45561</v>
          </cell>
        </row>
        <row r="34109">
          <cell r="F34109" t="str">
            <v>4. Operaciones;PP - BLOQUE ESPUMA D-26.0;8</v>
          </cell>
          <cell r="J34109">
            <v>45561</v>
          </cell>
        </row>
        <row r="34110">
          <cell r="F34110" t="str">
            <v>3. Item Componente;PP - BLOQUE ESPUMA D-26.0;10</v>
          </cell>
          <cell r="J34110">
            <v>45561</v>
          </cell>
        </row>
        <row r="34111">
          <cell r="F34111" t="str">
            <v>3. Item Componente;PP - BLOQUE ESPUMA D-26.0;11</v>
          </cell>
          <cell r="J34111">
            <v>45561</v>
          </cell>
        </row>
        <row r="34112">
          <cell r="F34112" t="str">
            <v>3. Item Componente;PP - BLOQUE ESPUMA D-26.0;12</v>
          </cell>
          <cell r="J34112">
            <v>45561</v>
          </cell>
        </row>
        <row r="34113">
          <cell r="F34113" t="str">
            <v>3. Item Componente;PP - BLOQUE ESPUMA D-26.0;13</v>
          </cell>
          <cell r="J34113">
            <v>45561</v>
          </cell>
        </row>
        <row r="34114">
          <cell r="F34114" t="str">
            <v>2. Item Otros;PP - BLOQUE ESPUMA D-26.0;1</v>
          </cell>
          <cell r="J34114">
            <v>45561</v>
          </cell>
        </row>
        <row r="34115">
          <cell r="F34115" t="str">
            <v>2. Item Otros;PP - BLOQUE ESPUMA D-26.0;2</v>
          </cell>
          <cell r="J34115">
            <v>45561</v>
          </cell>
        </row>
        <row r="34116">
          <cell r="F34116" t="str">
            <v>4. Operaciones;PP - BLOQUE ESPUMA D-26.0;9</v>
          </cell>
          <cell r="J34116">
            <v>45561</v>
          </cell>
        </row>
        <row r="34117">
          <cell r="F34117" t="str">
            <v>4. Operaciones;PP - BLOQUE ESPUMA D-26.0;10</v>
          </cell>
          <cell r="J34117">
            <v>45561</v>
          </cell>
        </row>
        <row r="34118">
          <cell r="F34118" t="str">
            <v>4. Operaciones;PP - BLOQUE ESPUMA D-26.0;11</v>
          </cell>
          <cell r="J34118">
            <v>45561</v>
          </cell>
        </row>
        <row r="34119">
          <cell r="F34119" t="str">
            <v>4. Operaciones;PP - BLOQUE ESPUMA D-26.0;12</v>
          </cell>
          <cell r="J34119">
            <v>45561</v>
          </cell>
        </row>
        <row r="34120">
          <cell r="F34120" t="str">
            <v>1. Item OP;PP - BLOQUE ESPUMA D-26.0;2</v>
          </cell>
          <cell r="J34120">
            <v>45561</v>
          </cell>
        </row>
        <row r="34121">
          <cell r="F34121" t="str">
            <v>1. Item OP;PP - BLOQUE ESPUMA D-26.0;3</v>
          </cell>
          <cell r="J34121">
            <v>45561</v>
          </cell>
        </row>
        <row r="34122">
          <cell r="F34122" t="str">
            <v>2. Item Otros;PP - BLOQUE ESPUMA D-26.0;3</v>
          </cell>
          <cell r="J34122">
            <v>45561</v>
          </cell>
        </row>
        <row r="34123">
          <cell r="F34123" t="str">
            <v>2. Item Otros;PP - BLOQUE ESPUMA D-26.0;4</v>
          </cell>
          <cell r="J34123">
            <v>45561</v>
          </cell>
        </row>
        <row r="34124">
          <cell r="F34124" t="str">
            <v>4. Operaciones;PP - BLOQUE ESPUMA D-26.0;13</v>
          </cell>
          <cell r="J34124">
            <v>45561</v>
          </cell>
        </row>
        <row r="34125">
          <cell r="F34125" t="str">
            <v>4. Operaciones;PP - BLOQUE ESPUMA D-26.0;14</v>
          </cell>
          <cell r="J34125">
            <v>45561</v>
          </cell>
        </row>
        <row r="34126">
          <cell r="F34126" t="str">
            <v>4. Operaciones;PP - BLOQUE ESPUMA D-26.0;15</v>
          </cell>
          <cell r="J34126">
            <v>45561</v>
          </cell>
        </row>
        <row r="34127">
          <cell r="F34127" t="str">
            <v>4. Operaciones;PP - BLOQUE ESPUMA D-26.0;16</v>
          </cell>
          <cell r="J34127">
            <v>45561</v>
          </cell>
        </row>
        <row r="34128">
          <cell r="F34128" t="str">
            <v>3. Item Componente;PP - BLOQUE ESPUMA D-26.0;14</v>
          </cell>
          <cell r="J34128">
            <v>45561</v>
          </cell>
        </row>
        <row r="34129">
          <cell r="F34129" t="str">
            <v>3. Item Componente;PP - BLOQUE ESPUMA D-26.0;15</v>
          </cell>
          <cell r="J34129">
            <v>45561</v>
          </cell>
        </row>
        <row r="34130">
          <cell r="F34130" t="str">
            <v>3. Item Componente;PP - BLOQUE ESPUMA D-26.0;16</v>
          </cell>
          <cell r="J34130">
            <v>45561</v>
          </cell>
        </row>
        <row r="34131">
          <cell r="F34131" t="str">
            <v>3. Item Componente;PP - BLOQUE ESPUMA D-26.0;17</v>
          </cell>
          <cell r="J34131">
            <v>45561</v>
          </cell>
        </row>
        <row r="34132">
          <cell r="F34132" t="str">
            <v>3. Item Componente;PP - BLOQUE ESPUMA D-26.0;18</v>
          </cell>
          <cell r="J34132">
            <v>45561</v>
          </cell>
        </row>
        <row r="34133">
          <cell r="F34133" t="str">
            <v>3. Item Componente;PP - BLOQUE ESPUMA D-26.0;19</v>
          </cell>
          <cell r="J34133">
            <v>45561</v>
          </cell>
        </row>
        <row r="34134">
          <cell r="F34134" t="str">
            <v>3. Item Componente;PP - BLOQUE ESPUMA D-26.0;20</v>
          </cell>
          <cell r="J34134">
            <v>45561</v>
          </cell>
        </row>
        <row r="34135">
          <cell r="F34135" t="str">
            <v>3. Item Componente;PP - BLOQUE ESPUMA D-26.0;21</v>
          </cell>
          <cell r="J34135">
            <v>45561</v>
          </cell>
        </row>
        <row r="34136">
          <cell r="F34136" t="str">
            <v>4. Operaciones;PP - BLOQUE ESPUMA D-26.0;17</v>
          </cell>
          <cell r="J34136">
            <v>45561</v>
          </cell>
        </row>
        <row r="34137">
          <cell r="F34137" t="str">
            <v>4. Operaciones;PP - BLOQUE ESPUMA D-26.0;18</v>
          </cell>
          <cell r="J34137">
            <v>45561</v>
          </cell>
        </row>
        <row r="34138">
          <cell r="F34138" t="str">
            <v>3. Item Componente;PP - BLOQUE ESPUMA D-26.0;22</v>
          </cell>
          <cell r="J34138">
            <v>45561</v>
          </cell>
        </row>
        <row r="34139">
          <cell r="F34139" t="str">
            <v>3. Item Componente;PP - BLOQUE ESPUMA D-26.0;23</v>
          </cell>
          <cell r="J34139">
            <v>45561</v>
          </cell>
        </row>
        <row r="34140">
          <cell r="F34140" t="str">
            <v>3. Item Componente;PP - BLOQUE ESPUMA D-26.0;24</v>
          </cell>
          <cell r="J34140">
            <v>45561</v>
          </cell>
        </row>
        <row r="34141">
          <cell r="F34141" t="str">
            <v>3. Item Componente;PP - BLOQUE ESPUMA D-26.0;25</v>
          </cell>
          <cell r="J34141">
            <v>45561</v>
          </cell>
        </row>
        <row r="34142">
          <cell r="F34142" t="str">
            <v>3. Item Componente;PP - BLOQUE ESPUMA D-26.0;26</v>
          </cell>
          <cell r="J34142">
            <v>45561</v>
          </cell>
        </row>
        <row r="34143">
          <cell r="F34143" t="str">
            <v>3. Item Componente;PP - BLOQUE ESPUMA D-26.0;27</v>
          </cell>
          <cell r="J34143">
            <v>45561</v>
          </cell>
        </row>
        <row r="34144">
          <cell r="F34144" t="str">
            <v>3. Item Componente;PP - BLOQUE ESPUMA D-26.0;28</v>
          </cell>
          <cell r="J34144">
            <v>45561</v>
          </cell>
        </row>
        <row r="34145">
          <cell r="F34145" t="str">
            <v>3. Item Componente;PP - BLOQUE ESPUMA D-26.0;29</v>
          </cell>
          <cell r="J34145">
            <v>45561</v>
          </cell>
        </row>
        <row r="34146">
          <cell r="F34146" t="str">
            <v>3. Item Componente;PP - BLOQUE ESPUMA D-26.0;30</v>
          </cell>
          <cell r="J34146">
            <v>45561</v>
          </cell>
        </row>
        <row r="34147">
          <cell r="F34147" t="str">
            <v>3. Item Componente;PP - BLOQUE ESPUMA D-26.0;31</v>
          </cell>
          <cell r="J34147">
            <v>45561</v>
          </cell>
        </row>
        <row r="34148">
          <cell r="F34148" t="str">
            <v>3. Item Componente;PP - BLOQUE ESPUMA D-26.0;32</v>
          </cell>
          <cell r="J34148">
            <v>45561</v>
          </cell>
        </row>
        <row r="34149">
          <cell r="F34149" t="str">
            <v>3. Item Componente;PP - BLOQUE ESPUMA D-26.0;33</v>
          </cell>
          <cell r="J34149">
            <v>45561</v>
          </cell>
        </row>
        <row r="34150">
          <cell r="F34150" t="str">
            <v>3. Item Componente;PP - BLOQUE ESPUMA D-26.0;34</v>
          </cell>
          <cell r="J34150">
            <v>45561</v>
          </cell>
        </row>
        <row r="34151">
          <cell r="F34151" t="str">
            <v>3. Item Componente;PP - BLOQUE ESPUMA D-26.0;35</v>
          </cell>
          <cell r="J34151">
            <v>45561</v>
          </cell>
        </row>
        <row r="34152">
          <cell r="F34152" t="str">
            <v>3. Item Componente;PP - BLOQUE ESPUMA D-26.0;36</v>
          </cell>
          <cell r="J34152">
            <v>45561</v>
          </cell>
        </row>
        <row r="34153">
          <cell r="F34153" t="str">
            <v>3. Item Componente;PP - BLOQUE ESPUMA D-26.0;37</v>
          </cell>
          <cell r="J34153">
            <v>45561</v>
          </cell>
        </row>
        <row r="34154">
          <cell r="F34154" t="str">
            <v>3. Item Componente;PP - BLOQUE ESPUMA D-26.0;38</v>
          </cell>
          <cell r="J34154">
            <v>45561</v>
          </cell>
        </row>
        <row r="34155">
          <cell r="F34155" t="str">
            <v>3. Item Componente;PP - BLOQUE ESPUMA D-26.0;39</v>
          </cell>
          <cell r="J34155">
            <v>45561</v>
          </cell>
        </row>
        <row r="34156">
          <cell r="F34156" t="str">
            <v>2. Item Otros;PP - BLOQUE ESPUMA D-26.0;5</v>
          </cell>
          <cell r="J34156">
            <v>45561</v>
          </cell>
        </row>
        <row r="34157">
          <cell r="F34157" t="str">
            <v>2. Item Otros;PP - BLOQUE ESPUMA D-26.0;6</v>
          </cell>
          <cell r="J34157">
            <v>45561</v>
          </cell>
        </row>
        <row r="34158">
          <cell r="F34158" t="str">
            <v>3. Item Componente;PP - BLOQUE ESPUMA D-26.0 PENTA;1</v>
          </cell>
          <cell r="J34158">
            <v>45561</v>
          </cell>
        </row>
        <row r="34159">
          <cell r="F34159" t="str">
            <v>3. Item Componente;PP - BLOQUE ESPUMA D-26.0 PENTA;2</v>
          </cell>
          <cell r="J34159">
            <v>45561</v>
          </cell>
        </row>
        <row r="34160">
          <cell r="F34160" t="str">
            <v>3. Item Componente;PP - BLOQUE ESPUMA D-26.0 PENTA;3</v>
          </cell>
          <cell r="J34160">
            <v>45561</v>
          </cell>
        </row>
        <row r="34161">
          <cell r="F34161" t="str">
            <v>3. Item Componente;PP - BLOQUE ESPUMA D-26.0 PENTA;4</v>
          </cell>
          <cell r="J34161">
            <v>45561</v>
          </cell>
        </row>
        <row r="34162">
          <cell r="F34162" t="str">
            <v>3. Item Componente;PP - BLOQUE ESPUMA D-26.0 PENTA;5</v>
          </cell>
          <cell r="J34162">
            <v>45561</v>
          </cell>
        </row>
        <row r="34163">
          <cell r="F34163" t="str">
            <v>4. Operaciones;PP - BLOQUE ESPUMA D-26.0 PENTA;1</v>
          </cell>
          <cell r="J34163">
            <v>45561</v>
          </cell>
        </row>
        <row r="34164">
          <cell r="F34164" t="str">
            <v>4. Operaciones;PP - BLOQUE ESPUMA D-26.0 PENTA;2</v>
          </cell>
          <cell r="J34164">
            <v>45561</v>
          </cell>
        </row>
        <row r="34165">
          <cell r="F34165" t="str">
            <v>4. Operaciones;PP - BLOQUE ESPUMA D-26.0 PENTA;3</v>
          </cell>
          <cell r="J34165">
            <v>45561</v>
          </cell>
        </row>
        <row r="34166">
          <cell r="F34166" t="str">
            <v>4. Operaciones;PP - BLOQUE ESPUMA D-26.0 PENTA;4</v>
          </cell>
          <cell r="J34166">
            <v>45561</v>
          </cell>
        </row>
        <row r="34167">
          <cell r="F34167" t="str">
            <v>4. Operaciones;PP - BLOQUE ESPUMA D-26.0 PENTA;5</v>
          </cell>
          <cell r="J34167">
            <v>45561</v>
          </cell>
        </row>
        <row r="34168">
          <cell r="F34168" t="str">
            <v>4. Operaciones;PP - BLOQUE ESPUMA D-26.0 PENTA;6</v>
          </cell>
          <cell r="J34168">
            <v>45561</v>
          </cell>
        </row>
        <row r="34169">
          <cell r="F34169" t="str">
            <v>1. Item OP;PP - BLOQUE ESPUMA D-26.0 PENTA;1</v>
          </cell>
          <cell r="J34169">
            <v>45561</v>
          </cell>
        </row>
        <row r="34170">
          <cell r="F34170" t="str">
            <v>3. Item Componente;PP - BLOQUE ESPUMA D-26.0;40</v>
          </cell>
          <cell r="J34170">
            <v>45561</v>
          </cell>
        </row>
        <row r="34171">
          <cell r="F34171" t="str">
            <v>3. Item Componente;PP - BLOQUE ESPUMA D-26.0 PENTA;6</v>
          </cell>
          <cell r="J34171">
            <v>45561</v>
          </cell>
        </row>
        <row r="34172">
          <cell r="F34172" t="str">
            <v>3. Item Componente;PP - BLOQUE ESPUMA D-26.0 PENTA;7</v>
          </cell>
          <cell r="J34172">
            <v>45561</v>
          </cell>
        </row>
        <row r="34173">
          <cell r="F34173" t="str">
            <v>3. Item Componente;PP - BLOQUE ESPUMA D-26.0 PENTA;8</v>
          </cell>
          <cell r="J34173">
            <v>45561</v>
          </cell>
        </row>
        <row r="34174">
          <cell r="F34174" t="str">
            <v>3. Item Componente;PP - BLOQUE ESPUMA D-26.0 PENTA;9</v>
          </cell>
          <cell r="J34174">
            <v>45561</v>
          </cell>
        </row>
        <row r="34175">
          <cell r="F34175" t="str">
            <v>3. Item Componente;PP - BLOQUE ESPUMA D-26.0 PENTA;10</v>
          </cell>
          <cell r="J34175">
            <v>45561</v>
          </cell>
        </row>
        <row r="34176">
          <cell r="F34176" t="str">
            <v>3. Item Componente;PP - BLOQUE ESPUMA D-26.0 PENTA;11</v>
          </cell>
          <cell r="J34176">
            <v>45561</v>
          </cell>
        </row>
        <row r="34177">
          <cell r="F34177" t="str">
            <v>3. Item Componente;PP - BLOQUE ESPUMA D-26.0 PENTA;12</v>
          </cell>
          <cell r="J34177">
            <v>45561</v>
          </cell>
        </row>
        <row r="34178">
          <cell r="F34178" t="str">
            <v>3. Item Componente;PP - BLOQUE ESPUMA D-26.0 PENTA;13</v>
          </cell>
          <cell r="J34178">
            <v>45561</v>
          </cell>
        </row>
        <row r="34179">
          <cell r="F34179" t="str">
            <v>2. Item Otros;PP - BLOQUE ESPUMA D-30.0;1</v>
          </cell>
          <cell r="J34179">
            <v>45561</v>
          </cell>
        </row>
        <row r="34180">
          <cell r="F34180" t="str">
            <v>2. Item Otros;PP - BLOQUE ESPUMA D-30.0;2</v>
          </cell>
          <cell r="J34180">
            <v>45561</v>
          </cell>
        </row>
        <row r="34181">
          <cell r="F34181" t="str">
            <v>4. Operaciones;PP - BLOQUE ESPUMA D-30.0;1</v>
          </cell>
          <cell r="J34181">
            <v>45561</v>
          </cell>
        </row>
        <row r="34182">
          <cell r="F34182" t="str">
            <v>4. Operaciones;PP - BLOQUE ESPUMA D-30.0;2</v>
          </cell>
          <cell r="J34182">
            <v>45561</v>
          </cell>
        </row>
        <row r="34183">
          <cell r="F34183" t="str">
            <v>4. Operaciones;PP - BLOQUE ESPUMA D-30.0;3</v>
          </cell>
          <cell r="J34183">
            <v>45561</v>
          </cell>
        </row>
        <row r="34184">
          <cell r="F34184" t="str">
            <v>4. Operaciones;PP - BLOQUE ESPUMA D-30.0;4</v>
          </cell>
          <cell r="J34184">
            <v>45561</v>
          </cell>
        </row>
        <row r="34185">
          <cell r="F34185" t="str">
            <v>3. Item Componente;PP - BLOQUE ESPUMA D-30.0;1</v>
          </cell>
          <cell r="J34185">
            <v>45561</v>
          </cell>
        </row>
        <row r="34186">
          <cell r="F34186" t="str">
            <v>3. Item Componente;PP - BLOQUE ESPUMA D-30.0;2</v>
          </cell>
          <cell r="J34186">
            <v>45561</v>
          </cell>
        </row>
        <row r="34187">
          <cell r="F34187" t="str">
            <v>3. Item Componente;PP - BLOQUE ESPUMA D-30.0;3</v>
          </cell>
          <cell r="J34187">
            <v>45561</v>
          </cell>
        </row>
        <row r="34188">
          <cell r="F34188" t="str">
            <v>3. Item Componente;PP - BLOQUE ESPUMA D-30.0;4</v>
          </cell>
          <cell r="J34188">
            <v>45561</v>
          </cell>
        </row>
        <row r="34189">
          <cell r="F34189" t="str">
            <v>3. Item Componente;PP - BLOQUE ESPUMA D-30.0;5</v>
          </cell>
          <cell r="J34189">
            <v>45561</v>
          </cell>
        </row>
        <row r="34190">
          <cell r="F34190" t="str">
            <v>3. Item Componente;PP - BLOQUE ESPUMA D-30.0;6</v>
          </cell>
          <cell r="J34190">
            <v>45561</v>
          </cell>
        </row>
        <row r="34191">
          <cell r="F34191" t="str">
            <v>3. Item Componente;PP - BLOQUE ESPUMA D-30.0;7</v>
          </cell>
          <cell r="J34191">
            <v>45561</v>
          </cell>
        </row>
        <row r="34192">
          <cell r="F34192" t="str">
            <v>3. Item Componente;PP - BLOQUE ESPUMA D-30.0;8</v>
          </cell>
          <cell r="J34192">
            <v>45561</v>
          </cell>
        </row>
        <row r="34193">
          <cell r="F34193" t="str">
            <v>4. Operaciones;PP - BLOQUE ESPUMA D-30.0;5</v>
          </cell>
          <cell r="J34193">
            <v>45561</v>
          </cell>
        </row>
        <row r="34194">
          <cell r="F34194" t="str">
            <v>4. Operaciones;PP - BLOQUE ESPUMA D-30.0;6</v>
          </cell>
          <cell r="J34194">
            <v>45561</v>
          </cell>
        </row>
        <row r="34195">
          <cell r="F34195" t="str">
            <v>3. Item Componente;PP - BLOQUE ESPUMA D-30.0;9</v>
          </cell>
          <cell r="J34195">
            <v>45561</v>
          </cell>
        </row>
        <row r="34196">
          <cell r="F34196" t="str">
            <v>3. Item Componente;PP - BLOQUE ESPUMA D-30.0;10</v>
          </cell>
          <cell r="J34196">
            <v>45561</v>
          </cell>
        </row>
        <row r="34197">
          <cell r="F34197" t="str">
            <v>3. Item Componente;PP - BLOQUE ESPUMA D-30.0;11</v>
          </cell>
          <cell r="J34197">
            <v>45561</v>
          </cell>
        </row>
        <row r="34198">
          <cell r="F34198" t="str">
            <v>3. Item Componente;PP - BLOQUE ESPUMA D-30.0;12</v>
          </cell>
          <cell r="J34198">
            <v>45561</v>
          </cell>
        </row>
        <row r="34199">
          <cell r="F34199" t="str">
            <v>2. Item Otros;PP - BLOQUE ESPUMA D-26.0 PENTA;1</v>
          </cell>
          <cell r="J34199">
            <v>45561</v>
          </cell>
        </row>
        <row r="34200">
          <cell r="F34200" t="str">
            <v>2. Item Otros;PP - BLOQUE ESPUMA D-26.0 PENTA;2</v>
          </cell>
          <cell r="J34200">
            <v>45561</v>
          </cell>
        </row>
        <row r="34201">
          <cell r="F34201" t="str">
            <v>1. Item OP;PP - BLOQUE ESPUMA D-30.0;1</v>
          </cell>
          <cell r="J34201">
            <v>45561</v>
          </cell>
        </row>
        <row r="34202">
          <cell r="F34202" t="str">
            <v>3. Item Componente;PP - BLOQUE ESPUMA D-30.0;13</v>
          </cell>
          <cell r="J34202">
            <v>45561</v>
          </cell>
        </row>
        <row r="34203">
          <cell r="F34203" t="str">
            <v>3. Item Componente;PP - BLOQUE ESPUMA D-40.0;1</v>
          </cell>
          <cell r="J34203">
            <v>45563</v>
          </cell>
        </row>
        <row r="34204">
          <cell r="F34204" t="str">
            <v>3. Item Componente;PP - BLOQUE ESPUMA D-40.0;2</v>
          </cell>
          <cell r="J34204">
            <v>45563</v>
          </cell>
        </row>
        <row r="34205">
          <cell r="F34205" t="str">
            <v>3. Item Componente;PP - BLOQUE ESPUMA D-40.0;3</v>
          </cell>
          <cell r="J34205">
            <v>45563</v>
          </cell>
        </row>
        <row r="34206">
          <cell r="F34206" t="str">
            <v>3. Item Componente;PP - BLOQUE ESPUMA D-40.0;4</v>
          </cell>
          <cell r="J34206">
            <v>45563</v>
          </cell>
        </row>
        <row r="34207">
          <cell r="F34207" t="str">
            <v>3. Item Componente;PP - BLOQUE ESPUMA D-40.0;5</v>
          </cell>
          <cell r="J34207">
            <v>45563</v>
          </cell>
        </row>
        <row r="34208">
          <cell r="F34208" t="str">
            <v>3. Item Componente;PP - BLOQUE ESPUMA D-40.0;6</v>
          </cell>
          <cell r="J34208">
            <v>45563</v>
          </cell>
        </row>
        <row r="34209">
          <cell r="F34209" t="str">
            <v>3. Item Componente;PP - BLOQUE ESPUMA D-40.0;7</v>
          </cell>
          <cell r="J34209">
            <v>45563</v>
          </cell>
        </row>
        <row r="34210">
          <cell r="F34210" t="str">
            <v>3. Item Componente;PP - BLOQUE ESPUMA D-40.0;8</v>
          </cell>
          <cell r="J34210">
            <v>45563</v>
          </cell>
        </row>
        <row r="34211">
          <cell r="F34211" t="str">
            <v>3. Item Componente;PP - BLOQUE ESPUMA D-40.0;9</v>
          </cell>
          <cell r="J34211">
            <v>45563</v>
          </cell>
        </row>
        <row r="34212">
          <cell r="F34212" t="str">
            <v>4. Operaciones;PP - BLOQUE ESPUMA D-40.0;1</v>
          </cell>
          <cell r="J34212">
            <v>45563</v>
          </cell>
        </row>
        <row r="34213">
          <cell r="F34213" t="str">
            <v>4. Operaciones;PP - BLOQUE ESPUMA D-40.0;2</v>
          </cell>
          <cell r="J34213">
            <v>45563</v>
          </cell>
        </row>
        <row r="34214">
          <cell r="F34214" t="str">
            <v>3. Item Componente;PP - BLOQUE ESPUMA D-40.0;10</v>
          </cell>
          <cell r="J34214">
            <v>45563</v>
          </cell>
        </row>
        <row r="34215">
          <cell r="F34215" t="str">
            <v>3. Item Componente;PP - BLOQUE ESPUMA D-40.0;11</v>
          </cell>
          <cell r="J34215">
            <v>45563</v>
          </cell>
        </row>
        <row r="34216">
          <cell r="F34216" t="str">
            <v>3. Item Componente;PP - BLOQUE ESPUMA D-40.0;12</v>
          </cell>
          <cell r="J34216">
            <v>45563</v>
          </cell>
        </row>
        <row r="34217">
          <cell r="F34217" t="str">
            <v>3. Item Componente;PP - BLOQUE ESPUMA D-40.0;13</v>
          </cell>
          <cell r="J34217">
            <v>45563</v>
          </cell>
        </row>
        <row r="34218">
          <cell r="F34218" t="str">
            <v>2. Item Otros;PP - BLOQUE ESPUMA D-40.0;1</v>
          </cell>
          <cell r="J34218">
            <v>45563</v>
          </cell>
        </row>
        <row r="34219">
          <cell r="F34219" t="str">
            <v>2. Item Otros;PP - BLOQUE ESPUMA D-40.0;2</v>
          </cell>
          <cell r="J34219">
            <v>45563</v>
          </cell>
        </row>
        <row r="34220">
          <cell r="F34220" t="str">
            <v>4. Operaciones;PP - BLOQUE ESPUMA D-40.0;3</v>
          </cell>
          <cell r="J34220">
            <v>45563</v>
          </cell>
        </row>
        <row r="34221">
          <cell r="F34221" t="str">
            <v>4. Operaciones;PP - BLOQUE ESPUMA D-40.0;4</v>
          </cell>
          <cell r="J34221">
            <v>45563</v>
          </cell>
        </row>
        <row r="34222">
          <cell r="F34222" t="str">
            <v>4. Operaciones;PP - BLOQUE ESPUMA D-40.0;5</v>
          </cell>
          <cell r="J34222">
            <v>45563</v>
          </cell>
        </row>
        <row r="34223">
          <cell r="F34223" t="str">
            <v>4. Operaciones;PP - BLOQUE ESPUMA D-40.0;6</v>
          </cell>
          <cell r="J34223">
            <v>45563</v>
          </cell>
        </row>
        <row r="34224">
          <cell r="F34224" t="str">
            <v>1. Item OP;PP - BLOQUE ESPUMA D-40.0;1</v>
          </cell>
          <cell r="J34224">
            <v>45563</v>
          </cell>
        </row>
        <row r="34225">
          <cell r="F34225" t="str">
            <v>2. Item Otros;PP - BLOQUE ESPUMA D-40.0;3</v>
          </cell>
          <cell r="J34225">
            <v>45563</v>
          </cell>
        </row>
        <row r="34226">
          <cell r="F34226" t="str">
            <v>2. Item Otros;PP - BLOQUE ESPUMA D-40.0;4</v>
          </cell>
          <cell r="J34226">
            <v>45563</v>
          </cell>
        </row>
        <row r="34227">
          <cell r="F34227" t="str">
            <v>3. Item Componente;PP - BLOQUE ESPUMA D-40.0;14</v>
          </cell>
          <cell r="J34227">
            <v>45563</v>
          </cell>
        </row>
        <row r="34228">
          <cell r="F34228" t="str">
            <v>3. Item Componente;PP - BLOQUE ESPUMA D-40.0;15</v>
          </cell>
          <cell r="J34228">
            <v>45563</v>
          </cell>
        </row>
        <row r="34229">
          <cell r="F34229" t="str">
            <v>3. Item Componente;PP - BLOQUE ESPUMA D-40.0;16</v>
          </cell>
          <cell r="J34229">
            <v>45563</v>
          </cell>
        </row>
        <row r="34230">
          <cell r="F34230" t="str">
            <v>4. Operaciones;PP - BLOQUE ESPUMA D-40.0;7</v>
          </cell>
          <cell r="J34230">
            <v>45563</v>
          </cell>
        </row>
        <row r="34231">
          <cell r="F34231" t="str">
            <v>4. Operaciones;PP - BLOQUE ESPUMA D-40.0;8</v>
          </cell>
          <cell r="J34231">
            <v>45563</v>
          </cell>
        </row>
        <row r="34232">
          <cell r="F34232" t="str">
            <v>3. Item Componente;PP - BLOQUE ESPUMA D-40.0;17</v>
          </cell>
          <cell r="J34232">
            <v>45563</v>
          </cell>
        </row>
        <row r="34233">
          <cell r="F34233" t="str">
            <v>3. Item Componente;PP - BLOQUE ESPUMA D-40.0;18</v>
          </cell>
          <cell r="J34233">
            <v>45563</v>
          </cell>
        </row>
        <row r="34234">
          <cell r="F34234" t="str">
            <v>4. Operaciones;PP - BLOQUE ESPUMA D-40.0;9</v>
          </cell>
          <cell r="J34234">
            <v>45563</v>
          </cell>
        </row>
        <row r="34235">
          <cell r="F34235" t="str">
            <v>4. Operaciones;PP - BLOQUE ESPUMA D-40.0;10</v>
          </cell>
          <cell r="J34235">
            <v>45563</v>
          </cell>
        </row>
        <row r="34236">
          <cell r="F34236" t="str">
            <v>4. Operaciones;PP - BLOQUE ESPUMA D-40.0;11</v>
          </cell>
          <cell r="J34236">
            <v>45563</v>
          </cell>
        </row>
        <row r="34237">
          <cell r="F34237" t="str">
            <v>4. Operaciones;PP - BLOQUE ESPUMA D-40.0;12</v>
          </cell>
          <cell r="J34237">
            <v>45563</v>
          </cell>
        </row>
        <row r="34238">
          <cell r="F34238" t="str">
            <v>3. Item Componente;PP - BLOQUE ESPUMA D-40.0;19</v>
          </cell>
          <cell r="J34238">
            <v>45563</v>
          </cell>
        </row>
        <row r="34239">
          <cell r="F34239" t="str">
            <v>3. Item Componente;PP - BLOQUE ESPUMA D-40.0;20</v>
          </cell>
          <cell r="J34239">
            <v>45563</v>
          </cell>
        </row>
        <row r="34240">
          <cell r="F34240" t="str">
            <v>3. Item Componente;PP - BLOQUE ESPUMA D-40.0;21</v>
          </cell>
          <cell r="J34240">
            <v>45563</v>
          </cell>
        </row>
        <row r="34241">
          <cell r="F34241" t="str">
            <v>3. Item Componente;PP - BLOQUE ESPUMA D-40.0;22</v>
          </cell>
          <cell r="J34241">
            <v>45563</v>
          </cell>
        </row>
        <row r="34242">
          <cell r="F34242" t="str">
            <v>3. Item Componente;PP - BLOQUE ESPUMA D-40.0;23</v>
          </cell>
          <cell r="J34242">
            <v>45563</v>
          </cell>
        </row>
        <row r="34243">
          <cell r="F34243" t="str">
            <v>3. Item Componente;PP - BLOQUE ESPUMA D-40.0;24</v>
          </cell>
          <cell r="J34243">
            <v>45563</v>
          </cell>
        </row>
        <row r="34244">
          <cell r="F34244" t="str">
            <v>3. Item Componente;PP - BLOQUE ESPUMA D-40.0;25</v>
          </cell>
          <cell r="J34244">
            <v>45563</v>
          </cell>
        </row>
        <row r="34245">
          <cell r="F34245" t="str">
            <v>3. Item Componente;PP - BLOQUE ESPUMA D-40.0;26</v>
          </cell>
          <cell r="J34245">
            <v>45563</v>
          </cell>
        </row>
        <row r="34246">
          <cell r="F34246" t="str">
            <v>1. Item OP;PP - BLOQUE ESPUMA D-40.0;2</v>
          </cell>
          <cell r="J34246">
            <v>45563</v>
          </cell>
        </row>
        <row r="34247">
          <cell r="F34247" t="str">
            <v>1. Item OP;PP - BLOQUE ESPUMA D-12.0;1</v>
          </cell>
          <cell r="J34247">
            <v>45563</v>
          </cell>
        </row>
        <row r="34248">
          <cell r="F34248" t="str">
            <v>2. Item Otros;PP - BLOQUE ESPUMA D-12.0;1</v>
          </cell>
          <cell r="J34248">
            <v>45563</v>
          </cell>
        </row>
        <row r="34249">
          <cell r="F34249" t="str">
            <v>2. Item Otros;PP - BLOQUE ESPUMA D-12.0;2</v>
          </cell>
          <cell r="J34249">
            <v>45563</v>
          </cell>
        </row>
        <row r="34250">
          <cell r="F34250" t="str">
            <v>3. Item Componente;PP - BLOQUE ESPUMA D-12.0;1</v>
          </cell>
          <cell r="J34250">
            <v>45563</v>
          </cell>
        </row>
        <row r="34251">
          <cell r="F34251" t="str">
            <v>3. Item Componente;PP - BLOQUE ESPUMA D-12.0;2</v>
          </cell>
          <cell r="J34251">
            <v>45563</v>
          </cell>
        </row>
        <row r="34252">
          <cell r="F34252" t="str">
            <v>3. Item Componente;PP - BLOQUE ESPUMA D-12.0;3</v>
          </cell>
          <cell r="J34252">
            <v>45563</v>
          </cell>
        </row>
        <row r="34253">
          <cell r="F34253" t="str">
            <v>4. Operaciones;PP - BLOQUE ESPUMA D-12.0;1</v>
          </cell>
          <cell r="J34253">
            <v>45563</v>
          </cell>
        </row>
        <row r="34254">
          <cell r="F34254" t="str">
            <v>4. Operaciones;PP - BLOQUE ESPUMA D-12.0;2</v>
          </cell>
          <cell r="J34254">
            <v>45563</v>
          </cell>
        </row>
        <row r="34255">
          <cell r="F34255" t="str">
            <v>4. Operaciones;PP - BLOQUE ESPUMA D-12.0;3</v>
          </cell>
          <cell r="J34255">
            <v>45563</v>
          </cell>
        </row>
        <row r="34256">
          <cell r="F34256" t="str">
            <v>3. Item Componente;PP - BLOQUE ESPUMA D-12.0;4</v>
          </cell>
          <cell r="J34256">
            <v>45563</v>
          </cell>
        </row>
        <row r="34257">
          <cell r="F34257" t="str">
            <v>3. Item Componente;PP - BLOQUE ESPUMA D-12.0;5</v>
          </cell>
          <cell r="J34257">
            <v>45563</v>
          </cell>
        </row>
        <row r="34258">
          <cell r="F34258" t="str">
            <v>3. Item Componente;PP - BLOQUE ESPUMA D-12.0;6</v>
          </cell>
          <cell r="J34258">
            <v>45563</v>
          </cell>
        </row>
        <row r="34259">
          <cell r="F34259" t="str">
            <v>4. Operaciones;PP - BLOQUE ESPUMA D-12.0;4</v>
          </cell>
          <cell r="J34259">
            <v>45563</v>
          </cell>
        </row>
        <row r="34260">
          <cell r="F34260" t="str">
            <v>4. Operaciones;PP - BLOQUE ESPUMA D-12.0;5</v>
          </cell>
          <cell r="J34260">
            <v>45563</v>
          </cell>
        </row>
        <row r="34261">
          <cell r="F34261" t="str">
            <v>4. Operaciones;PP - BLOQUE ESPUMA D-12.0;6</v>
          </cell>
          <cell r="J34261">
            <v>45563</v>
          </cell>
        </row>
        <row r="34262">
          <cell r="F34262" t="str">
            <v>3. Item Componente;PP - BLOQUE ESPUMA D-12.0;7</v>
          </cell>
          <cell r="J34262">
            <v>45563</v>
          </cell>
        </row>
        <row r="34263">
          <cell r="F34263" t="str">
            <v>3. Item Componente;PP - BLOQUE ESPUMA D-12.0;8</v>
          </cell>
          <cell r="J34263">
            <v>45563</v>
          </cell>
        </row>
        <row r="34264">
          <cell r="F34264" t="str">
            <v>3. Item Componente;PP - BLOQUE ESPUMA D-12.0;9</v>
          </cell>
          <cell r="J34264">
            <v>45563</v>
          </cell>
        </row>
        <row r="34265">
          <cell r="F34265" t="str">
            <v>3. Item Componente;PP - BLOQUE ESPUMA D-12.0;10</v>
          </cell>
          <cell r="J34265">
            <v>45563</v>
          </cell>
        </row>
        <row r="34266">
          <cell r="F34266" t="str">
            <v>3. Item Componente;PP - BLOQUE ESPUMA D-12.0;11</v>
          </cell>
          <cell r="J34266">
            <v>45563</v>
          </cell>
        </row>
        <row r="34267">
          <cell r="F34267" t="str">
            <v>3. Item Componente;PP - BLOQUE ESPUMA D-12.0;12</v>
          </cell>
          <cell r="J34267">
            <v>45563</v>
          </cell>
        </row>
        <row r="34268">
          <cell r="F34268" t="str">
            <v>3. Item Componente;PP - BLOQUE ESPUMA D-12.0;13</v>
          </cell>
          <cell r="J34268">
            <v>45563</v>
          </cell>
        </row>
        <row r="34269">
          <cell r="F34269" t="str">
            <v>3. Item Componente;PP - BLOQUE ESPUMA D-12.0;14</v>
          </cell>
          <cell r="J34269">
            <v>45563</v>
          </cell>
        </row>
        <row r="34270">
          <cell r="F34270" t="str">
            <v>1. Item OP;PP - BLOQUE ESPUMA D-26.0;1</v>
          </cell>
          <cell r="J34270">
            <v>45563</v>
          </cell>
        </row>
        <row r="34271">
          <cell r="F34271" t="str">
            <v>2. Item Otros;PP - BLOQUE ESPUMA D-26.0;1</v>
          </cell>
          <cell r="J34271">
            <v>45563</v>
          </cell>
        </row>
        <row r="34272">
          <cell r="F34272" t="str">
            <v>2. Item Otros;PP - BLOQUE ESPUMA D-26.0;2</v>
          </cell>
          <cell r="J34272">
            <v>45563</v>
          </cell>
        </row>
        <row r="34273">
          <cell r="F34273" t="str">
            <v>3. Item Componente;PP - BLOQUE ESPUMA D-26.0;1</v>
          </cell>
          <cell r="J34273">
            <v>45563</v>
          </cell>
        </row>
        <row r="34274">
          <cell r="F34274" t="str">
            <v>3. Item Componente;PP - BLOQUE ESPUMA D-26.0;2</v>
          </cell>
          <cell r="J34274">
            <v>45563</v>
          </cell>
        </row>
        <row r="34275">
          <cell r="F34275" t="str">
            <v>3. Item Componente;PP - BLOQUE ESPUMA D-26.0;3</v>
          </cell>
          <cell r="J34275">
            <v>45563</v>
          </cell>
        </row>
        <row r="34276">
          <cell r="F34276" t="str">
            <v>4. Operaciones;PP - BLOQUE ESPUMA D-26.0;1</v>
          </cell>
          <cell r="J34276">
            <v>45563</v>
          </cell>
        </row>
        <row r="34277">
          <cell r="F34277" t="str">
            <v>4. Operaciones;PP - BLOQUE ESPUMA D-26.0;2</v>
          </cell>
          <cell r="J34277">
            <v>45563</v>
          </cell>
        </row>
        <row r="34278">
          <cell r="F34278" t="str">
            <v>3. Item Componente;PP - BLOQUE ESPUMA D-26.0;4</v>
          </cell>
          <cell r="J34278">
            <v>45563</v>
          </cell>
        </row>
        <row r="34279">
          <cell r="F34279" t="str">
            <v>3. Item Componente;PP - BLOQUE ESPUMA D-26.0;5</v>
          </cell>
          <cell r="J34279">
            <v>45563</v>
          </cell>
        </row>
        <row r="34280">
          <cell r="F34280" t="str">
            <v>4. Operaciones;PP - BLOQUE ESPUMA D-26.0;3</v>
          </cell>
          <cell r="J34280">
            <v>45563</v>
          </cell>
        </row>
        <row r="34281">
          <cell r="F34281" t="str">
            <v>4. Operaciones;PP - BLOQUE ESPUMA D-26.0;4</v>
          </cell>
          <cell r="J34281">
            <v>45563</v>
          </cell>
        </row>
        <row r="34282">
          <cell r="F34282" t="str">
            <v>4. Operaciones;PP - BLOQUE ESPUMA D-26.0;5</v>
          </cell>
          <cell r="J34282">
            <v>45563</v>
          </cell>
        </row>
        <row r="34283">
          <cell r="F34283" t="str">
            <v>4. Operaciones;PP - BLOQUE ESPUMA D-26.0;6</v>
          </cell>
          <cell r="J34283">
            <v>45563</v>
          </cell>
        </row>
        <row r="34284">
          <cell r="F34284" t="str">
            <v>3. Item Componente;PP - BLOQUE ESPUMA D-26.0;6</v>
          </cell>
          <cell r="J34284">
            <v>45563</v>
          </cell>
        </row>
        <row r="34285">
          <cell r="F34285" t="str">
            <v>3. Item Componente;PP - BLOQUE ESPUMA D-26.0;7</v>
          </cell>
          <cell r="J34285">
            <v>45563</v>
          </cell>
        </row>
        <row r="34286">
          <cell r="F34286" t="str">
            <v>3. Item Componente;PP - BLOQUE ESPUMA D-26.0;8</v>
          </cell>
          <cell r="J34286">
            <v>45563</v>
          </cell>
        </row>
        <row r="34287">
          <cell r="F34287" t="str">
            <v>3. Item Componente;PP - BLOQUE ESPUMA D-26.0;9</v>
          </cell>
          <cell r="J34287">
            <v>45563</v>
          </cell>
        </row>
        <row r="34288">
          <cell r="F34288" t="str">
            <v>3. Item Componente;PP - BLOQUE ESPUMA D-26.0;10</v>
          </cell>
          <cell r="J34288">
            <v>45563</v>
          </cell>
        </row>
        <row r="34289">
          <cell r="F34289" t="str">
            <v>3. Item Componente;PP - BLOQUE ESPUMA D-26.0;11</v>
          </cell>
          <cell r="J34289">
            <v>45563</v>
          </cell>
        </row>
        <row r="34290">
          <cell r="F34290" t="str">
            <v>3. Item Componente;PP - BLOQUE ESPUMA D-26.0;12</v>
          </cell>
          <cell r="J34290">
            <v>45563</v>
          </cell>
        </row>
        <row r="34291">
          <cell r="F34291" t="str">
            <v>3. Item Componente;PP - BLOQUE ESPUMA D-26.0;13</v>
          </cell>
          <cell r="J34291">
            <v>45563</v>
          </cell>
        </row>
        <row r="34292">
          <cell r="F34292" t="str">
            <v>3. Item Componente;PP - BLOQUE ESPUMA D-23.0 DURA;1</v>
          </cell>
          <cell r="J34292">
            <v>45563</v>
          </cell>
        </row>
        <row r="34293">
          <cell r="F34293" t="str">
            <v>3. Item Componente;PP - BLOQUE ESPUMA D-23.0 DURA;2</v>
          </cell>
          <cell r="J34293">
            <v>45563</v>
          </cell>
        </row>
        <row r="34294">
          <cell r="F34294" t="str">
            <v>3. Item Componente;PP - BLOQUE ESPUMA D-23.0 DURA;3</v>
          </cell>
          <cell r="J34294">
            <v>45563</v>
          </cell>
        </row>
        <row r="34295">
          <cell r="F34295" t="str">
            <v>1. Item OP;PP - BLOQUE ESPUMA D-23.0 DURA;1</v>
          </cell>
          <cell r="J34295">
            <v>45563</v>
          </cell>
        </row>
        <row r="34296">
          <cell r="F34296" t="str">
            <v>4. Operaciones;PP - BLOQUE ESPUMA D-23.0 DURA;1</v>
          </cell>
          <cell r="J34296">
            <v>45563</v>
          </cell>
        </row>
        <row r="34297">
          <cell r="F34297" t="str">
            <v>4. Operaciones;PP - BLOQUE ESPUMA D-23.0 DURA;2</v>
          </cell>
          <cell r="J34297">
            <v>45563</v>
          </cell>
        </row>
        <row r="34298">
          <cell r="F34298" t="str">
            <v>4. Operaciones;PP - BLOQUE ESPUMA D-23.0 DURA;3</v>
          </cell>
          <cell r="J34298">
            <v>45563</v>
          </cell>
        </row>
        <row r="34299">
          <cell r="F34299" t="str">
            <v>4. Operaciones;PP - BLOQUE ESPUMA D-23.0 DURA;4</v>
          </cell>
          <cell r="J34299">
            <v>45563</v>
          </cell>
        </row>
        <row r="34300">
          <cell r="F34300" t="str">
            <v>4. Operaciones;PP - BLOQUE ESPUMA D-23.0 DURA;5</v>
          </cell>
          <cell r="J34300">
            <v>45563</v>
          </cell>
        </row>
        <row r="34301">
          <cell r="F34301" t="str">
            <v>4. Operaciones;PP - BLOQUE ESPUMA D-23.0 DURA;6</v>
          </cell>
          <cell r="J34301">
            <v>45563</v>
          </cell>
        </row>
        <row r="34302">
          <cell r="F34302" t="str">
            <v>2. Item Otros;PP - BLOQUE ESPUMA D-23.0 DURA;1</v>
          </cell>
          <cell r="J34302">
            <v>45563</v>
          </cell>
        </row>
        <row r="34303">
          <cell r="F34303" t="str">
            <v>2. Item Otros;PP - BLOQUE ESPUMA D-23.0 DURA;2</v>
          </cell>
          <cell r="J34303">
            <v>45563</v>
          </cell>
        </row>
        <row r="34304">
          <cell r="F34304" t="str">
            <v>4. Operaciones;PP - BLOQUE ESPUMA D-23.0 DURA;7</v>
          </cell>
          <cell r="J34304">
            <v>45563</v>
          </cell>
        </row>
        <row r="34305">
          <cell r="F34305" t="str">
            <v>4. Operaciones;PP - BLOQUE ESPUMA D-23.0 DURA;8</v>
          </cell>
          <cell r="J34305">
            <v>45563</v>
          </cell>
        </row>
        <row r="34306">
          <cell r="F34306" t="str">
            <v>4. Operaciones;PP - BLOQUE ESPUMA D-23.0 DURA;9</v>
          </cell>
          <cell r="J34306">
            <v>45563</v>
          </cell>
        </row>
        <row r="34307">
          <cell r="F34307" t="str">
            <v>4. Operaciones;PP - BLOQUE ESPUMA D-23.0 DURA;10</v>
          </cell>
          <cell r="J34307">
            <v>45563</v>
          </cell>
        </row>
        <row r="34308">
          <cell r="F34308" t="str">
            <v>4. Operaciones;PP - BLOQUE ESPUMA D-23.0 DURA;11</v>
          </cell>
          <cell r="J34308">
            <v>45563</v>
          </cell>
        </row>
        <row r="34309">
          <cell r="F34309" t="str">
            <v>4. Operaciones;PP - BLOQUE ESPUMA D-23.0 DURA;12</v>
          </cell>
          <cell r="J34309">
            <v>45563</v>
          </cell>
        </row>
        <row r="34310">
          <cell r="F34310" t="str">
            <v>1. Item OP;PP - BLOQUE ESPUMA D-23.0 DURA;2</v>
          </cell>
          <cell r="J34310">
            <v>45563</v>
          </cell>
        </row>
        <row r="34311">
          <cell r="F34311" t="str">
            <v>3. Item Componente;PP - BLOQUE ESPUMA D-23.0 DURA;4</v>
          </cell>
          <cell r="J34311">
            <v>45563</v>
          </cell>
        </row>
        <row r="34312">
          <cell r="F34312" t="str">
            <v>3. Item Componente;PP - BLOQUE ESPUMA D-23.0 DURA;5</v>
          </cell>
          <cell r="J34312">
            <v>45563</v>
          </cell>
        </row>
        <row r="34313">
          <cell r="F34313" t="str">
            <v>3. Item Componente;PP - BLOQUE ESPUMA D-23.0 DURA;6</v>
          </cell>
          <cell r="J34313">
            <v>45563</v>
          </cell>
        </row>
        <row r="34314">
          <cell r="F34314" t="str">
            <v>3. Item Componente;PP - BLOQUE ESPUMA D-23.0 DURA;7</v>
          </cell>
          <cell r="J34314">
            <v>45563</v>
          </cell>
        </row>
        <row r="34315">
          <cell r="F34315" t="str">
            <v>3. Item Componente;PP - BLOQUE ESPUMA D-23.0 DURA;8</v>
          </cell>
          <cell r="J34315">
            <v>45563</v>
          </cell>
        </row>
        <row r="34316">
          <cell r="F34316" t="str">
            <v>3. Item Componente;PP - BLOQUE ESPUMA D-23.0 DURA;9</v>
          </cell>
          <cell r="J34316">
            <v>45563</v>
          </cell>
        </row>
        <row r="34317">
          <cell r="F34317" t="str">
            <v>3. Item Componente;PP - BLOQUE ESPUMA D-23.0 DURA;10</v>
          </cell>
          <cell r="J34317">
            <v>45563</v>
          </cell>
        </row>
        <row r="34318">
          <cell r="F34318" t="str">
            <v>3. Item Componente;PP - BLOQUE ESPUMA D-23.0 DURA;11</v>
          </cell>
          <cell r="J34318">
            <v>45563</v>
          </cell>
        </row>
        <row r="34319">
          <cell r="F34319" t="str">
            <v>3. Item Componente;PP - BLOQUE ESPUMA D-23.0 DURA;12</v>
          </cell>
          <cell r="J34319">
            <v>45563</v>
          </cell>
        </row>
        <row r="34320">
          <cell r="F34320" t="str">
            <v>3. Item Componente;PP - BLOQUE ESPUMA D-23.0 DURA;13</v>
          </cell>
          <cell r="J34320">
            <v>45563</v>
          </cell>
        </row>
        <row r="34321">
          <cell r="F34321" t="str">
            <v>2. Item Otros;PP - BLOQUE ESPUMA D-23.0 DURA;3</v>
          </cell>
          <cell r="J34321">
            <v>45563</v>
          </cell>
        </row>
        <row r="34322">
          <cell r="F34322" t="str">
            <v>2. Item Otros;PP - BLOQUE ESPUMA D-23.0 DURA;4</v>
          </cell>
          <cell r="J34322">
            <v>45563</v>
          </cell>
        </row>
        <row r="34323">
          <cell r="F34323" t="str">
            <v>3. Item Componente;PP - BLOQUE ESPUMA D-23.0 DURA;14</v>
          </cell>
          <cell r="J34323">
            <v>45563</v>
          </cell>
        </row>
        <row r="34324">
          <cell r="F34324" t="str">
            <v>3. Item Componente;PP - BLOQUE ESPUMA D-23.0 DURA;15</v>
          </cell>
          <cell r="J34324">
            <v>45563</v>
          </cell>
        </row>
        <row r="34325">
          <cell r="F34325" t="str">
            <v>3. Item Componente;PP - BLOQUE ESPUMA D-23.0 DURA;16</v>
          </cell>
          <cell r="J34325">
            <v>45563</v>
          </cell>
        </row>
        <row r="34326">
          <cell r="F34326" t="str">
            <v>3. Item Componente;PP - BLOQUE ESPUMA D-23.0 DURA;17</v>
          </cell>
          <cell r="J34326">
            <v>45563</v>
          </cell>
        </row>
        <row r="34327">
          <cell r="F34327" t="str">
            <v>3. Item Componente;PP - BLOQUE ESPUMA D-23.0 DURA;18</v>
          </cell>
          <cell r="J34327">
            <v>45563</v>
          </cell>
        </row>
        <row r="34328">
          <cell r="F34328" t="str">
            <v>3. Item Componente;PP - BLOQUE ESPUMA D-23.0 DURA;19</v>
          </cell>
          <cell r="J34328">
            <v>45563</v>
          </cell>
        </row>
        <row r="34329">
          <cell r="F34329" t="str">
            <v>3. Item Componente;PP - BLOQUE ESPUMA D-23.0 DURA;20</v>
          </cell>
          <cell r="J34329">
            <v>45563</v>
          </cell>
        </row>
        <row r="34330">
          <cell r="F34330" t="str">
            <v>3. Item Componente;PP - BLOQUE ESPUMA D-23.0 DURA;21</v>
          </cell>
          <cell r="J34330">
            <v>45563</v>
          </cell>
        </row>
        <row r="34331">
          <cell r="F34331" t="str">
            <v>3. Item Componente;PP - BLOQUE ESPUMA D-23.0 DURA;22</v>
          </cell>
          <cell r="J34331">
            <v>45563</v>
          </cell>
        </row>
        <row r="34332">
          <cell r="F34332" t="str">
            <v>3. Item Componente;PP - BLOQUE ESPUMA D-23.0 DURA;23</v>
          </cell>
          <cell r="J34332">
            <v>45563</v>
          </cell>
        </row>
        <row r="34333">
          <cell r="F34333" t="str">
            <v>3. Item Componente;PP - BLOQUE ESPUMA D-23.0 DURA;24</v>
          </cell>
          <cell r="J34333">
            <v>45563</v>
          </cell>
        </row>
        <row r="34334">
          <cell r="F34334" t="str">
            <v>3. Item Componente;PP - BLOQUE ESPUMA D-23.0 DURA;25</v>
          </cell>
          <cell r="J34334">
            <v>45563</v>
          </cell>
        </row>
        <row r="34335">
          <cell r="F34335" t="str">
            <v>3. Item Componente;PP - BLOQUE ESPUMA D-23.0 DURA;26</v>
          </cell>
          <cell r="J34335">
            <v>45563</v>
          </cell>
        </row>
        <row r="34336">
          <cell r="F34336" t="str">
            <v>1. Item OP;PP - BLOQUE ESPUMA D-18.0;1</v>
          </cell>
          <cell r="J34336">
            <v>45563</v>
          </cell>
        </row>
        <row r="34337">
          <cell r="F34337" t="str">
            <v>2. Item Otros;PP - BLOQUE ESPUMA D-18.0;1</v>
          </cell>
          <cell r="J34337">
            <v>45563</v>
          </cell>
        </row>
        <row r="34338">
          <cell r="F34338" t="str">
            <v>2. Item Otros;PP - BLOQUE ESPUMA D-18.0;2</v>
          </cell>
          <cell r="J34338">
            <v>45563</v>
          </cell>
        </row>
        <row r="34339">
          <cell r="F34339" t="str">
            <v>3. Item Componente;PP - BLOQUE ESPUMA D-18.0;1</v>
          </cell>
          <cell r="J34339">
            <v>45563</v>
          </cell>
        </row>
        <row r="34340">
          <cell r="F34340" t="str">
            <v>4. Operaciones;PP - BLOQUE ESPUMA D-18.0;1</v>
          </cell>
          <cell r="J34340">
            <v>45563</v>
          </cell>
        </row>
        <row r="34341">
          <cell r="F34341" t="str">
            <v>4. Operaciones;PP - BLOQUE ESPUMA D-18.0;2</v>
          </cell>
          <cell r="J34341">
            <v>45563</v>
          </cell>
        </row>
        <row r="34342">
          <cell r="F34342" t="str">
            <v>4. Operaciones;PP - BLOQUE ESPUMA D-18.0;3</v>
          </cell>
          <cell r="J34342">
            <v>45563</v>
          </cell>
        </row>
        <row r="34343">
          <cell r="F34343" t="str">
            <v>4. Operaciones;PP - BLOQUE ESPUMA D-18.0;4</v>
          </cell>
          <cell r="J34343">
            <v>45563</v>
          </cell>
        </row>
        <row r="34344">
          <cell r="F34344" t="str">
            <v>4. Operaciones;PP - BLOQUE ESPUMA D-18.0;5</v>
          </cell>
          <cell r="J34344">
            <v>45563</v>
          </cell>
        </row>
        <row r="34345">
          <cell r="F34345" t="str">
            <v>4. Operaciones;PP - BLOQUE ESPUMA D-18.0;6</v>
          </cell>
          <cell r="J34345">
            <v>45563</v>
          </cell>
        </row>
        <row r="34346">
          <cell r="F34346" t="str">
            <v>3. Item Componente;PP - BLOQUE ESPUMA D-18.0;2</v>
          </cell>
          <cell r="J34346">
            <v>45563</v>
          </cell>
        </row>
        <row r="34347">
          <cell r="F34347" t="str">
            <v>3. Item Componente;PP - BLOQUE ESPUMA D-18.0;3</v>
          </cell>
          <cell r="J34347">
            <v>45563</v>
          </cell>
        </row>
        <row r="34348">
          <cell r="F34348" t="str">
            <v>3. Item Componente;PP - BLOQUE ESPUMA D-18.0;4</v>
          </cell>
          <cell r="J34348">
            <v>45563</v>
          </cell>
        </row>
        <row r="34349">
          <cell r="F34349" t="str">
            <v>3. Item Componente;PP - BLOQUE ESPUMA D-18.0;5</v>
          </cell>
          <cell r="J34349">
            <v>45563</v>
          </cell>
        </row>
        <row r="34350">
          <cell r="F34350" t="str">
            <v>3. Item Componente;PP - BLOQUE ESPUMA D-18.0;6</v>
          </cell>
          <cell r="J34350">
            <v>45563</v>
          </cell>
        </row>
        <row r="34351">
          <cell r="F34351" t="str">
            <v>3. Item Componente;PP - BLOQUE ESPUMA D-18.0;7</v>
          </cell>
          <cell r="J34351">
            <v>45563</v>
          </cell>
        </row>
        <row r="34352">
          <cell r="F34352" t="str">
            <v>3. Item Componente;PP - BLOQUE ESPUMA D-18.0;8</v>
          </cell>
          <cell r="J34352">
            <v>45563</v>
          </cell>
        </row>
        <row r="34353">
          <cell r="F34353" t="str">
            <v>3. Item Componente;PP - BLOQUE ESPUMA D-18.0;9</v>
          </cell>
          <cell r="J34353">
            <v>45563</v>
          </cell>
        </row>
        <row r="34354">
          <cell r="F34354" t="str">
            <v>3. Item Componente;PP - BLOQUE ESPUMA D-18.0;10</v>
          </cell>
          <cell r="J34354">
            <v>45563</v>
          </cell>
        </row>
        <row r="34355">
          <cell r="F34355" t="str">
            <v>3. Item Componente;PP - BLOQUE ESPUMA D-18.0;11</v>
          </cell>
          <cell r="J34355">
            <v>45563</v>
          </cell>
        </row>
        <row r="34356">
          <cell r="F34356" t="str">
            <v>3. Item Componente;PP - BLOQUE ESPUMA D-18.0;12</v>
          </cell>
          <cell r="J34356">
            <v>45563</v>
          </cell>
        </row>
        <row r="34357">
          <cell r="F34357" t="str">
            <v>3. Item Componente;PP - BLOQUE ESPUMA D-18.0;13</v>
          </cell>
          <cell r="J34357">
            <v>45563</v>
          </cell>
        </row>
        <row r="34358">
          <cell r="F34358" t="str">
            <v>3. Item Componente;PP - BLOQUE ESPUMA D-18.0;14</v>
          </cell>
          <cell r="J34358">
            <v>45563</v>
          </cell>
        </row>
        <row r="34359">
          <cell r="F34359" t="str">
            <v>3. Item Componente;PP - BLOQUE ESPUMA D-18.0;15</v>
          </cell>
          <cell r="J34359">
            <v>45563</v>
          </cell>
        </row>
        <row r="34360">
          <cell r="F34360" t="str">
            <v>3. Item Componente;PP - BLOQUE ESPUMA D-18.0;16</v>
          </cell>
          <cell r="J34360">
            <v>45563</v>
          </cell>
        </row>
        <row r="34361">
          <cell r="F34361" t="str">
            <v>3. Item Componente;PP - BLOQUE ESPUMA D-18.0;17</v>
          </cell>
          <cell r="J34361">
            <v>45563</v>
          </cell>
        </row>
        <row r="34362">
          <cell r="F34362" t="str">
            <v>3. Item Componente;PP - BLOQUE ESPUMA D-18.0;18</v>
          </cell>
          <cell r="J34362">
            <v>45563</v>
          </cell>
        </row>
        <row r="34363">
          <cell r="F34363" t="str">
            <v>1. Item OP;PP - BLOQUE ESPUMA D-18.0;2</v>
          </cell>
          <cell r="J34363">
            <v>45563</v>
          </cell>
        </row>
        <row r="34364">
          <cell r="F34364" t="str">
            <v>2. Item Otros;PP - BLOQUE ESPUMA D-16.0 DURA;1</v>
          </cell>
          <cell r="J34364">
            <v>45563</v>
          </cell>
        </row>
        <row r="34365">
          <cell r="F34365" t="str">
            <v>2. Item Otros;PP - BLOQUE ESPUMA D-16.0 DURA;2</v>
          </cell>
          <cell r="J34365">
            <v>45563</v>
          </cell>
        </row>
        <row r="34366">
          <cell r="F34366" t="str">
            <v>2. Item Otros;PP - BLOQUE ESPUMA D-18.0;3</v>
          </cell>
          <cell r="J34366">
            <v>45563</v>
          </cell>
        </row>
        <row r="34367">
          <cell r="F34367" t="str">
            <v>2. Item Otros;PP - BLOQUE ESPUMA D-18.0;4</v>
          </cell>
          <cell r="J34367">
            <v>45563</v>
          </cell>
        </row>
        <row r="34368">
          <cell r="F34368" t="str">
            <v>4. Operaciones;PP - BLOQUE ESPUMA D-18.0;7</v>
          </cell>
          <cell r="J34368">
            <v>45563</v>
          </cell>
        </row>
        <row r="34369">
          <cell r="F34369" t="str">
            <v>4. Operaciones;PP - BLOQUE ESPUMA D-18.0;8</v>
          </cell>
          <cell r="J34369">
            <v>45563</v>
          </cell>
        </row>
        <row r="34370">
          <cell r="F34370" t="str">
            <v>4. Operaciones;PP - BLOQUE ESPUMA D-18.0;9</v>
          </cell>
          <cell r="J34370">
            <v>45563</v>
          </cell>
        </row>
        <row r="34371">
          <cell r="F34371" t="str">
            <v>4. Operaciones;PP - BLOQUE ESPUMA D-18.0;10</v>
          </cell>
          <cell r="J34371">
            <v>45563</v>
          </cell>
        </row>
        <row r="34372">
          <cell r="F34372" t="str">
            <v>4. Operaciones;PP - BLOQUE ESPUMA D-18.0;11</v>
          </cell>
          <cell r="J34372">
            <v>45563</v>
          </cell>
        </row>
        <row r="34373">
          <cell r="F34373" t="str">
            <v>4. Operaciones;PP - BLOQUE ESPUMA D-18.0;12</v>
          </cell>
          <cell r="J34373">
            <v>45563</v>
          </cell>
        </row>
        <row r="34374">
          <cell r="F34374" t="str">
            <v>3. Item Componente;PP - BLOQUE ESPUMA D-18.0;19</v>
          </cell>
          <cell r="J34374">
            <v>45563</v>
          </cell>
        </row>
        <row r="34375">
          <cell r="F34375" t="str">
            <v>3. Item Componente;PP - BLOQUE ESPUMA D-18.0;20</v>
          </cell>
          <cell r="J34375">
            <v>45563</v>
          </cell>
        </row>
        <row r="34376">
          <cell r="F34376" t="str">
            <v>3. Item Componente;PP - BLOQUE ESPUMA D-18.0;21</v>
          </cell>
          <cell r="J34376">
            <v>45563</v>
          </cell>
        </row>
        <row r="34377">
          <cell r="F34377" t="str">
            <v>3. Item Componente;PP - BLOQUE ESPUMA D-18.0;22</v>
          </cell>
          <cell r="J34377">
            <v>45563</v>
          </cell>
        </row>
        <row r="34378">
          <cell r="F34378" t="str">
            <v>3. Item Componente;PP - BLOQUE ESPUMA D-18.0;23</v>
          </cell>
          <cell r="J34378">
            <v>45563</v>
          </cell>
        </row>
        <row r="34379">
          <cell r="F34379" t="str">
            <v>3. Item Componente;PP - BLOQUE ESPUMA D-18.0;24</v>
          </cell>
          <cell r="J34379">
            <v>45563</v>
          </cell>
        </row>
        <row r="34380">
          <cell r="F34380" t="str">
            <v>3. Item Componente;PP - BLOQUE ESPUMA D-18.0;25</v>
          </cell>
          <cell r="J34380">
            <v>45563</v>
          </cell>
        </row>
        <row r="34381">
          <cell r="F34381" t="str">
            <v>3. Item Componente;PP - BLOQUE ESPUMA D-18.0;26</v>
          </cell>
          <cell r="J34381">
            <v>45563</v>
          </cell>
        </row>
        <row r="34382">
          <cell r="F34382" t="str">
            <v>3. Item Componente;PP - BLOQUE ESPUMA D-18.0;27</v>
          </cell>
          <cell r="J34382">
            <v>45563</v>
          </cell>
        </row>
        <row r="34383">
          <cell r="F34383" t="str">
            <v>3. Item Componente;PP - BLOQUE ESPUMA D-18.0;28</v>
          </cell>
          <cell r="J34383">
            <v>45563</v>
          </cell>
        </row>
        <row r="34384">
          <cell r="F34384" t="str">
            <v>3. Item Componente;PP - BLOQUE ESPUMA D-18.0;29</v>
          </cell>
          <cell r="J34384">
            <v>45563</v>
          </cell>
        </row>
        <row r="34385">
          <cell r="F34385" t="str">
            <v>3. Item Componente;PP - BLOQUE ESPUMA D-18.0;30</v>
          </cell>
          <cell r="J34385">
            <v>45563</v>
          </cell>
        </row>
        <row r="34386">
          <cell r="F34386" t="str">
            <v>1. Item OP;PP - BLOQUE ESPUMA D-16.0 DURA;1</v>
          </cell>
          <cell r="J34386">
            <v>45563</v>
          </cell>
        </row>
        <row r="34387">
          <cell r="F34387" t="str">
            <v>4. Operaciones;PP - BLOQUE ESPUMA D-16.0 DURA;1</v>
          </cell>
          <cell r="J34387">
            <v>45563</v>
          </cell>
        </row>
        <row r="34388">
          <cell r="F34388" t="str">
            <v>4. Operaciones;PP - BLOQUE ESPUMA D-16.0 DURA;2</v>
          </cell>
          <cell r="J34388">
            <v>45563</v>
          </cell>
        </row>
        <row r="34389">
          <cell r="F34389" t="str">
            <v>4. Operaciones;PP - BLOQUE ESPUMA D-16.0 DURA;3</v>
          </cell>
          <cell r="J34389">
            <v>45563</v>
          </cell>
        </row>
        <row r="34390">
          <cell r="F34390" t="str">
            <v>4. Operaciones;PP - BLOQUE ESPUMA D-16.0 DURA;4</v>
          </cell>
          <cell r="J34390">
            <v>45563</v>
          </cell>
        </row>
        <row r="34391">
          <cell r="F34391" t="str">
            <v>4. Operaciones;PP - BLOQUE ESPUMA D-16.0 DURA;5</v>
          </cell>
          <cell r="J34391">
            <v>45563</v>
          </cell>
        </row>
        <row r="34392">
          <cell r="F34392" t="str">
            <v>4. Operaciones;PP - BLOQUE ESPUMA D-16.0 DURA;6</v>
          </cell>
          <cell r="J34392">
            <v>45563</v>
          </cell>
        </row>
        <row r="34393">
          <cell r="F34393" t="str">
            <v>3. Item Componente;PP - BLOQUE ESPUMA D-16.0 DURA;1</v>
          </cell>
          <cell r="J34393">
            <v>45563</v>
          </cell>
        </row>
        <row r="34394">
          <cell r="F34394" t="str">
            <v>3. Item Componente;PP - BLOQUE ESPUMA D-16.0 DURA;2</v>
          </cell>
          <cell r="J34394">
            <v>45563</v>
          </cell>
        </row>
        <row r="34395">
          <cell r="F34395" t="str">
            <v>3. Item Componente;PP - BLOQUE ESPUMA D-16.0 DURA;3</v>
          </cell>
          <cell r="J34395">
            <v>45563</v>
          </cell>
        </row>
        <row r="34396">
          <cell r="F34396" t="str">
            <v>3. Item Componente;PP - BLOQUE ESPUMA D-16.0 DURA;4</v>
          </cell>
          <cell r="J34396">
            <v>45563</v>
          </cell>
        </row>
        <row r="34397">
          <cell r="F34397" t="str">
            <v>3. Item Componente;PP - BLOQUE ESPUMA D-16.0 DURA;5</v>
          </cell>
          <cell r="J34397">
            <v>45563</v>
          </cell>
        </row>
        <row r="34398">
          <cell r="F34398" t="str">
            <v>3. Item Componente;PP - BLOQUE ESPUMA D-16.0 DURA;6</v>
          </cell>
          <cell r="J34398">
            <v>45563</v>
          </cell>
        </row>
        <row r="34399">
          <cell r="F34399" t="str">
            <v>3. Item Componente;PP - BLOQUE ESPUMA D-16.0 DURA;7</v>
          </cell>
          <cell r="J34399">
            <v>45563</v>
          </cell>
        </row>
        <row r="34400">
          <cell r="F34400" t="str">
            <v>3. Item Componente;PP - BLOQUE ESPUMA D-16.0 DURA;8</v>
          </cell>
          <cell r="J34400">
            <v>45563</v>
          </cell>
        </row>
        <row r="34401">
          <cell r="F34401" t="str">
            <v>3. Item Componente;PP - BLOQUE ESPUMA D-16.0 DURA;9</v>
          </cell>
          <cell r="J34401">
            <v>45563</v>
          </cell>
        </row>
        <row r="34402">
          <cell r="F34402" t="str">
            <v>3. Item Componente;PP - BLOQUE ESPUMA D-16.0 DURA;10</v>
          </cell>
          <cell r="J34402">
            <v>45563</v>
          </cell>
        </row>
        <row r="34403">
          <cell r="F34403" t="str">
            <v>3. Item Componente;PP - BLOQUE ESPUMA D-16.0 DURA;11</v>
          </cell>
          <cell r="J34403">
            <v>45563</v>
          </cell>
        </row>
        <row r="34404">
          <cell r="F34404" t="str">
            <v>3. Item Componente;PP - BLOQUE ESPUMA D-16.0 DURA;12</v>
          </cell>
          <cell r="J34404">
            <v>45563</v>
          </cell>
        </row>
        <row r="34405">
          <cell r="F34405" t="str">
            <v>3. Item Componente;PP - BLOQUE ESPUMA D-16.0 DURA;13</v>
          </cell>
          <cell r="J34405">
            <v>45563</v>
          </cell>
        </row>
        <row r="34406">
          <cell r="F34406" t="str">
            <v>3. Item Componente;PP - BLOQUE ESPUMA D-16.0 DURA;14</v>
          </cell>
          <cell r="J34406">
            <v>45563</v>
          </cell>
        </row>
        <row r="34407">
          <cell r="F34407" t="str">
            <v>1. Item OP;PP - BLOQUE ESPUMA D-16.0 DURA;2</v>
          </cell>
          <cell r="J34407">
            <v>45563</v>
          </cell>
        </row>
        <row r="34408">
          <cell r="F34408" t="str">
            <v>4. Operaciones;PP - BLOQUE ESPUMA D-16.0 DURA;7</v>
          </cell>
          <cell r="J34408">
            <v>45563</v>
          </cell>
        </row>
        <row r="34409">
          <cell r="F34409" t="str">
            <v>4. Operaciones;PP - BLOQUE ESPUMA D-16.0 DURA;8</v>
          </cell>
          <cell r="J34409">
            <v>45563</v>
          </cell>
        </row>
        <row r="34410">
          <cell r="F34410" t="str">
            <v>4. Operaciones;PP - BLOQUE ESPUMA D-16.0 DURA;9</v>
          </cell>
          <cell r="J34410">
            <v>45563</v>
          </cell>
        </row>
        <row r="34411">
          <cell r="F34411" t="str">
            <v>4. Operaciones;PP - BLOQUE ESPUMA D-16.0 DURA;10</v>
          </cell>
          <cell r="J34411">
            <v>45563</v>
          </cell>
        </row>
        <row r="34412">
          <cell r="F34412" t="str">
            <v>4. Operaciones;PP - BLOQUE ESPUMA D-16.0 DURA;11</v>
          </cell>
          <cell r="J34412">
            <v>45563</v>
          </cell>
        </row>
        <row r="34413">
          <cell r="F34413" t="str">
            <v>4. Operaciones;PP - BLOQUE ESPUMA D-16.0 DURA;12</v>
          </cell>
          <cell r="J34413">
            <v>45563</v>
          </cell>
        </row>
        <row r="34414">
          <cell r="F34414" t="str">
            <v>3. Item Componente;PP - BLOQUE ESPUMA D-16.0 DURA;15</v>
          </cell>
          <cell r="J34414">
            <v>45563</v>
          </cell>
        </row>
        <row r="34415">
          <cell r="F34415" t="str">
            <v>3. Item Componente;PP - BLOQUE ESPUMA D-16.0 DURA;16</v>
          </cell>
          <cell r="J34415">
            <v>45563</v>
          </cell>
        </row>
        <row r="34416">
          <cell r="F34416" t="str">
            <v>3. Item Componente;PP - BLOQUE ESPUMA D-16.0 DURA;17</v>
          </cell>
          <cell r="J34416">
            <v>45563</v>
          </cell>
        </row>
        <row r="34417">
          <cell r="F34417" t="str">
            <v>3. Item Componente;PP - BLOQUE ESPUMA D-16.0 DURA;18</v>
          </cell>
          <cell r="J34417">
            <v>45563</v>
          </cell>
        </row>
        <row r="34418">
          <cell r="F34418" t="str">
            <v>3. Item Componente;PP - BLOQUE ESPUMA D-16.0 DURA;19</v>
          </cell>
          <cell r="J34418">
            <v>45563</v>
          </cell>
        </row>
        <row r="34419">
          <cell r="F34419" t="str">
            <v>3. Item Componente;PP - BLOQUE ESPUMA D-16.0 DURA;20</v>
          </cell>
          <cell r="J34419">
            <v>45563</v>
          </cell>
        </row>
        <row r="34420">
          <cell r="F34420" t="str">
            <v>3. Item Componente;PP - BLOQUE ESPUMA D-16.0 DURA;21</v>
          </cell>
          <cell r="J34420">
            <v>45563</v>
          </cell>
        </row>
        <row r="34421">
          <cell r="F34421" t="str">
            <v>3. Item Componente;PP - BLOQUE ESPUMA D-16.0 DURA;22</v>
          </cell>
          <cell r="J34421">
            <v>45563</v>
          </cell>
        </row>
        <row r="34422">
          <cell r="F34422" t="str">
            <v>3. Item Componente;PP - BLOQUE ESPUMA D-16.0 DURA;23</v>
          </cell>
          <cell r="J34422">
            <v>45563</v>
          </cell>
        </row>
        <row r="34423">
          <cell r="F34423" t="str">
            <v>3. Item Componente;PP - BLOQUE ESPUMA D-16.0 DURA;24</v>
          </cell>
          <cell r="J34423">
            <v>45563</v>
          </cell>
        </row>
        <row r="34424">
          <cell r="F34424" t="str">
            <v>3. Item Componente;PP - BLOQUE ESPUMA D-16.0 DURA;25</v>
          </cell>
          <cell r="J34424">
            <v>45563</v>
          </cell>
        </row>
        <row r="34425">
          <cell r="F34425" t="str">
            <v>3. Item Componente;PP - BLOQUE ESPUMA D-16.0 DURA;26</v>
          </cell>
          <cell r="J34425">
            <v>45563</v>
          </cell>
        </row>
        <row r="34426">
          <cell r="F34426" t="str">
            <v>3. Item Componente;PP - BLOQUE ESPUMA D-16.0 DURA;27</v>
          </cell>
          <cell r="J34426">
            <v>45563</v>
          </cell>
        </row>
        <row r="34427">
          <cell r="F34427" t="str">
            <v>3. Item Componente;PP - BLOQUE ESPUMA D-16.0 DURA;28</v>
          </cell>
          <cell r="J34427">
            <v>45563</v>
          </cell>
        </row>
        <row r="34428">
          <cell r="F34428" t="str">
            <v>2. Item Otros;PP - BLOQUE ESPUMA D-16.0 DURA;3</v>
          </cell>
          <cell r="J34428">
            <v>45563</v>
          </cell>
        </row>
        <row r="34429">
          <cell r="F34429" t="str">
            <v>2. Item Otros;PP - BLOQUE ESPUMA D-16.0 DURA;4</v>
          </cell>
          <cell r="J34429">
            <v>45563</v>
          </cell>
        </row>
        <row r="34430">
          <cell r="F34430" t="str">
            <v>2. Item Otros;PP - BLOQUE ESPUMA D-16.0 DURA;5</v>
          </cell>
          <cell r="J34430">
            <v>45563</v>
          </cell>
        </row>
        <row r="34431">
          <cell r="F34431" t="str">
            <v>2. Item Otros;PP - BLOQUE ESPUMA D-16.0 DURA;6</v>
          </cell>
          <cell r="J34431">
            <v>45563</v>
          </cell>
        </row>
        <row r="34432">
          <cell r="F34432" t="str">
            <v>3. Item Componente;PP - BLOQUE ESPUMA D-16.0 DURA;29</v>
          </cell>
          <cell r="J34432">
            <v>45563</v>
          </cell>
        </row>
        <row r="34433">
          <cell r="F34433" t="str">
            <v>3. Item Componente;PP - BLOQUE ESPUMA D-16.0 DURA;30</v>
          </cell>
          <cell r="J34433">
            <v>45563</v>
          </cell>
        </row>
        <row r="34434">
          <cell r="F34434" t="str">
            <v>3. Item Componente;PP - BLOQUE ESPUMA D-16.0 DURA;31</v>
          </cell>
          <cell r="J34434">
            <v>45563</v>
          </cell>
        </row>
        <row r="34435">
          <cell r="F34435" t="str">
            <v>3. Item Componente;PP - BLOQUE ESPUMA D-16.0 DURA;32</v>
          </cell>
          <cell r="J34435">
            <v>45563</v>
          </cell>
        </row>
        <row r="34436">
          <cell r="F34436" t="str">
            <v>3. Item Componente;PP - BLOQUE ESPUMA D-16.0 DURA;33</v>
          </cell>
          <cell r="J34436">
            <v>45563</v>
          </cell>
        </row>
        <row r="34437">
          <cell r="F34437" t="str">
            <v>3. Item Componente;PP - BLOQUE ESPUMA D-16.0 DURA;34</v>
          </cell>
          <cell r="J34437">
            <v>45563</v>
          </cell>
        </row>
        <row r="34438">
          <cell r="F34438" t="str">
            <v>3. Item Componente;PP - BLOQUE ESPUMA D-16.0 DURA;35</v>
          </cell>
          <cell r="J34438">
            <v>45563</v>
          </cell>
        </row>
        <row r="34439">
          <cell r="F34439" t="str">
            <v>3. Item Componente;PP - BLOQUE ESPUMA D-16.0 DURA;36</v>
          </cell>
          <cell r="J34439">
            <v>45563</v>
          </cell>
        </row>
        <row r="34440">
          <cell r="F34440" t="str">
            <v>3. Item Componente;PP - BLOQUE ESPUMA D-16.0 DURA;37</v>
          </cell>
          <cell r="J34440">
            <v>45563</v>
          </cell>
        </row>
        <row r="34441">
          <cell r="F34441" t="str">
            <v>3. Item Componente;PP - BLOQUE ESPUMA D-16.0 DURA;38</v>
          </cell>
          <cell r="J34441">
            <v>45563</v>
          </cell>
        </row>
        <row r="34442">
          <cell r="F34442" t="str">
            <v>3. Item Componente;PP - BLOQUE ESPUMA D-16.0 DURA;39</v>
          </cell>
          <cell r="J34442">
            <v>45563</v>
          </cell>
        </row>
        <row r="34443">
          <cell r="F34443" t="str">
            <v>3. Item Componente;PP - BLOQUE ESPUMA D-16.0 DURA;40</v>
          </cell>
          <cell r="J34443">
            <v>45563</v>
          </cell>
        </row>
        <row r="34444">
          <cell r="F34444" t="str">
            <v>3. Item Componente;PP - BLOQUE ESPUMA D-16.0 DURA;41</v>
          </cell>
          <cell r="J34444">
            <v>45563</v>
          </cell>
        </row>
        <row r="34445">
          <cell r="F34445" t="str">
            <v>3. Item Componente;PP - BLOQUE ESPUMA D-16.0 DURA;42</v>
          </cell>
          <cell r="J34445">
            <v>45563</v>
          </cell>
        </row>
        <row r="34446">
          <cell r="F34446" t="str">
            <v>1. Item OP;PP - BLOQUE ESPUMA D-16.0 DURA;3</v>
          </cell>
          <cell r="J34446">
            <v>45563</v>
          </cell>
        </row>
        <row r="34447">
          <cell r="F34447" t="str">
            <v>4. Operaciones;PP - BLOQUE ESPUMA D-16.0 DURA;13</v>
          </cell>
          <cell r="J34447">
            <v>45563</v>
          </cell>
        </row>
        <row r="34448">
          <cell r="F34448" t="str">
            <v>4. Operaciones;PP - BLOQUE ESPUMA D-16.0 DURA;14</v>
          </cell>
          <cell r="J34448">
            <v>45563</v>
          </cell>
        </row>
        <row r="34449">
          <cell r="F34449" t="str">
            <v>4. Operaciones;PP - BLOQUE ESPUMA D-16.0 DURA;15</v>
          </cell>
          <cell r="J34449">
            <v>45563</v>
          </cell>
        </row>
        <row r="34450">
          <cell r="F34450" t="str">
            <v>4. Operaciones;PP - BLOQUE ESPUMA D-16.0 DURA;16</v>
          </cell>
          <cell r="J34450">
            <v>45563</v>
          </cell>
        </row>
        <row r="34451">
          <cell r="F34451" t="str">
            <v>4. Operaciones;PP - BLOQUE ESPUMA D-16.0 DURA;17</v>
          </cell>
          <cell r="J34451">
            <v>45563</v>
          </cell>
        </row>
        <row r="34452">
          <cell r="F34452" t="str">
            <v>4. Operaciones;PP - BLOQUE ESPUMA D-16.0 DURA;18</v>
          </cell>
          <cell r="J34452">
            <v>45563</v>
          </cell>
        </row>
        <row r="34453">
          <cell r="F34453" t="str">
            <v>3. Item Componente;PP - BLOQUE ESPUMA D-12.0;15</v>
          </cell>
          <cell r="J34453">
            <v>45563</v>
          </cell>
        </row>
        <row r="34454">
          <cell r="F34454" t="str">
            <v>3. Item Componente;PP - BLOQUE ESPUMA D-12.0;16</v>
          </cell>
          <cell r="J34454">
            <v>45563</v>
          </cell>
        </row>
        <row r="34455">
          <cell r="F34455" t="str">
            <v>3. Item Componente;PP - BLOQUE ESPUMA D-12.0;17</v>
          </cell>
          <cell r="J34455">
            <v>45563</v>
          </cell>
        </row>
        <row r="34456">
          <cell r="F34456" t="str">
            <v>3. Item Componente;PP - BLOQUE ESPUMA D-12.0;18</v>
          </cell>
          <cell r="J34456">
            <v>45563</v>
          </cell>
        </row>
        <row r="34457">
          <cell r="F34457" t="str">
            <v>3. Item Componente;PP - BLOQUE ESPUMA D-12.0;19</v>
          </cell>
          <cell r="J34457">
            <v>45563</v>
          </cell>
        </row>
        <row r="34458">
          <cell r="F34458" t="str">
            <v>3. Item Componente;PP - BLOQUE ESPUMA D-12.0;20</v>
          </cell>
          <cell r="J34458">
            <v>45563</v>
          </cell>
        </row>
        <row r="34459">
          <cell r="F34459" t="str">
            <v>3. Item Componente;PP - BLOQUE ESPUMA D-12.0;21</v>
          </cell>
          <cell r="J34459">
            <v>45563</v>
          </cell>
        </row>
        <row r="34460">
          <cell r="F34460" t="str">
            <v>3. Item Componente;PP - BLOQUE ESPUMA D-12.0;22</v>
          </cell>
          <cell r="J34460">
            <v>45563</v>
          </cell>
        </row>
        <row r="34461">
          <cell r="F34461" t="str">
            <v>3. Item Componente;PP - BLOQUE ESPUMA D-12.0;23</v>
          </cell>
          <cell r="J34461">
            <v>45563</v>
          </cell>
        </row>
        <row r="34462">
          <cell r="F34462" t="str">
            <v>3. Item Componente;PP - BLOQUE ESPUMA D-12.0;24</v>
          </cell>
          <cell r="J34462">
            <v>45563</v>
          </cell>
        </row>
        <row r="34463">
          <cell r="F34463" t="str">
            <v>3. Item Componente;PP - BLOQUE ESPUMA D-12.0;25</v>
          </cell>
          <cell r="J34463">
            <v>45563</v>
          </cell>
        </row>
        <row r="34464">
          <cell r="F34464" t="str">
            <v>3. Item Componente;PP - BLOQUE ESPUMA D-12.0;26</v>
          </cell>
          <cell r="J34464">
            <v>45563</v>
          </cell>
        </row>
        <row r="34465">
          <cell r="F34465" t="str">
            <v>3. Item Componente;PP - BLOQUE ESPUMA D-12.0;27</v>
          </cell>
          <cell r="J34465">
            <v>45563</v>
          </cell>
        </row>
        <row r="34466">
          <cell r="F34466" t="str">
            <v>3. Item Componente;PP - BLOQUE ESPUMA D-12.0;28</v>
          </cell>
          <cell r="J34466">
            <v>45563</v>
          </cell>
        </row>
        <row r="34467">
          <cell r="F34467" t="str">
            <v>3. Item Componente;PP - BLOQUE ESPUMA D-12.0;29</v>
          </cell>
          <cell r="J34467">
            <v>45563</v>
          </cell>
        </row>
        <row r="34468">
          <cell r="F34468" t="str">
            <v>3. Item Componente;PP - BLOQUE ESPUMA D-12.0;30</v>
          </cell>
          <cell r="J34468">
            <v>45563</v>
          </cell>
        </row>
        <row r="34469">
          <cell r="F34469" t="str">
            <v>3. Item Componente;PP - BLOQUE ESPUMA D-12.0;31</v>
          </cell>
          <cell r="J34469">
            <v>45563</v>
          </cell>
        </row>
        <row r="34470">
          <cell r="F34470" t="str">
            <v>2. Item Otros;PP - BLOQUE ESPUMA D-12.0;3</v>
          </cell>
          <cell r="J34470">
            <v>45563</v>
          </cell>
        </row>
        <row r="34471">
          <cell r="F34471" t="str">
            <v>2. Item Otros;PP - BLOQUE ESPUMA D-12.0;4</v>
          </cell>
          <cell r="J34471">
            <v>45563</v>
          </cell>
        </row>
        <row r="34472">
          <cell r="F34472" t="str">
            <v>2. Item Otros;PP - BLOQUE ESPUMA D-12.0;5</v>
          </cell>
          <cell r="J34472">
            <v>45563</v>
          </cell>
        </row>
        <row r="34473">
          <cell r="F34473" t="str">
            <v>2. Item Otros;PP - BLOQUE ESPUMA D-12.0;6</v>
          </cell>
          <cell r="J34473">
            <v>45563</v>
          </cell>
        </row>
        <row r="34474">
          <cell r="F34474" t="str">
            <v>4. Operaciones;PP - BLOQUE ESPUMA D-12.0;7</v>
          </cell>
          <cell r="J34474">
            <v>45563</v>
          </cell>
        </row>
        <row r="34475">
          <cell r="F34475" t="str">
            <v>4. Operaciones;PP - BLOQUE ESPUMA D-12.0;8</v>
          </cell>
          <cell r="J34475">
            <v>45563</v>
          </cell>
        </row>
        <row r="34476">
          <cell r="F34476" t="str">
            <v>4. Operaciones;PP - BLOQUE ESPUMA D-12.0;9</v>
          </cell>
          <cell r="J34476">
            <v>45563</v>
          </cell>
        </row>
        <row r="34477">
          <cell r="F34477" t="str">
            <v>4. Operaciones;PP - BLOQUE ESPUMA D-12.0;10</v>
          </cell>
          <cell r="J34477">
            <v>45563</v>
          </cell>
        </row>
        <row r="34478">
          <cell r="F34478" t="str">
            <v>4. Operaciones;PP - BLOQUE ESPUMA D-12.0;11</v>
          </cell>
          <cell r="J34478">
            <v>45563</v>
          </cell>
        </row>
        <row r="34479">
          <cell r="F34479" t="str">
            <v>4. Operaciones;PP - BLOQUE ESPUMA D-12.0;12</v>
          </cell>
          <cell r="J34479">
            <v>45563</v>
          </cell>
        </row>
        <row r="34480">
          <cell r="F34480" t="str">
            <v>1. Item OP;PP - BLOQUE ESPUMA D-12.0;2</v>
          </cell>
          <cell r="J34480">
            <v>45563</v>
          </cell>
        </row>
        <row r="34481">
          <cell r="F34481" t="str">
            <v>3. Item Componente;PP - BLOQUE ESPUMA D-12.0;32</v>
          </cell>
          <cell r="J34481">
            <v>45563</v>
          </cell>
        </row>
        <row r="34482">
          <cell r="F34482" t="str">
            <v>3. Item Componente;PP - BLOQUE ESPUMA D-12.0;33</v>
          </cell>
          <cell r="J34482">
            <v>45563</v>
          </cell>
        </row>
        <row r="34483">
          <cell r="F34483" t="str">
            <v>3. Item Componente;PP - BLOQUE ESPUMA D-12.0;34</v>
          </cell>
          <cell r="J34483">
            <v>45563</v>
          </cell>
        </row>
        <row r="34484">
          <cell r="F34484" t="str">
            <v>1. Item OP;PP - BLOQUE ESPUMA D-12.0;3</v>
          </cell>
          <cell r="J34484">
            <v>45563</v>
          </cell>
        </row>
        <row r="34485">
          <cell r="F34485" t="str">
            <v>4. Operaciones;PP - BLOQUE ESPUMA D-12.0;13</v>
          </cell>
          <cell r="J34485">
            <v>45563</v>
          </cell>
        </row>
        <row r="34486">
          <cell r="F34486" t="str">
            <v>4. Operaciones;PP - BLOQUE ESPUMA D-12.0;14</v>
          </cell>
          <cell r="J34486">
            <v>45563</v>
          </cell>
        </row>
        <row r="34487">
          <cell r="F34487" t="str">
            <v>4. Operaciones;PP - BLOQUE ESPUMA D-12.0;15</v>
          </cell>
          <cell r="J34487">
            <v>45563</v>
          </cell>
        </row>
        <row r="34488">
          <cell r="F34488" t="str">
            <v>4. Operaciones;PP - BLOQUE ESPUMA D-12.0;16</v>
          </cell>
          <cell r="J34488">
            <v>45563</v>
          </cell>
        </row>
        <row r="34489">
          <cell r="F34489" t="str">
            <v>4. Operaciones;PP - BLOQUE ESPUMA D-12.0;17</v>
          </cell>
          <cell r="J34489">
            <v>45563</v>
          </cell>
        </row>
        <row r="34490">
          <cell r="F34490" t="str">
            <v>4. Operaciones;PP - BLOQUE ESPUMA D-12.0;18</v>
          </cell>
          <cell r="J34490">
            <v>45563</v>
          </cell>
        </row>
        <row r="34491">
          <cell r="F34491" t="str">
            <v>3. Item Componente;PP - BLOQUE ESPUMA D-12.0;35</v>
          </cell>
          <cell r="J34491">
            <v>45563</v>
          </cell>
        </row>
        <row r="34492">
          <cell r="F34492" t="str">
            <v>3. Item Componente;PP - BLOQUE ESPUMA D-12.0;36</v>
          </cell>
          <cell r="J34492">
            <v>45563</v>
          </cell>
        </row>
        <row r="34493">
          <cell r="F34493" t="str">
            <v>3. Item Componente;PP - BLOQUE ESPUMA D-12.0;37</v>
          </cell>
          <cell r="J34493">
            <v>45563</v>
          </cell>
        </row>
        <row r="34494">
          <cell r="F34494" t="str">
            <v>3. Item Componente;PP - BLOQUE ESPUMA D-12.0;38</v>
          </cell>
          <cell r="J34494">
            <v>45563</v>
          </cell>
        </row>
        <row r="34495">
          <cell r="F34495" t="str">
            <v>3. Item Componente;PP - BLOQUE ESPUMA D-12.0;39</v>
          </cell>
          <cell r="J34495">
            <v>45563</v>
          </cell>
        </row>
        <row r="34496">
          <cell r="F34496" t="str">
            <v>3. Item Componente;PP - BLOQUE ESPUMA D-12.0;40</v>
          </cell>
          <cell r="J34496">
            <v>45563</v>
          </cell>
        </row>
        <row r="34497">
          <cell r="F34497" t="str">
            <v>3. Item Componente;PP - BLOQUE ESPUMA D-12.0;41</v>
          </cell>
          <cell r="J34497">
            <v>45563</v>
          </cell>
        </row>
        <row r="34498">
          <cell r="F34498" t="str">
            <v>3. Item Componente;PP - BLOQUE ESPUMA D-12.0;42</v>
          </cell>
          <cell r="J34498">
            <v>45563</v>
          </cell>
        </row>
        <row r="34499">
          <cell r="F34499" t="str">
            <v>3. Item Componente;PP - BLOQUE ESPUMA D-12.0;43</v>
          </cell>
          <cell r="J34499">
            <v>45563</v>
          </cell>
        </row>
        <row r="34500">
          <cell r="F34500" t="str">
            <v>3. Item Componente;PP - BLOQUE ESPUMA D-12.0;44</v>
          </cell>
          <cell r="J34500">
            <v>45563</v>
          </cell>
        </row>
        <row r="34501">
          <cell r="F34501" t="str">
            <v>3. Item Componente;PP - BLOQUE ESPUMA D-12.0;45</v>
          </cell>
          <cell r="J34501">
            <v>45563</v>
          </cell>
        </row>
        <row r="34502">
          <cell r="F34502" t="str">
            <v>2. Item Otros;PP - BLOQUE ESPUMA D-12.0;7</v>
          </cell>
          <cell r="J34502">
            <v>45563</v>
          </cell>
        </row>
        <row r="34503">
          <cell r="F34503" t="str">
            <v>2. Item Otros;PP - BLOQUE ESPUMA D-12.0;8</v>
          </cell>
          <cell r="J34503">
            <v>45563</v>
          </cell>
        </row>
        <row r="34504">
          <cell r="F34504" t="str">
            <v>1. Item OP;PP - BLOQUE ESPUMA D-12.0;4</v>
          </cell>
          <cell r="J34504">
            <v>45563</v>
          </cell>
        </row>
        <row r="34505">
          <cell r="F34505" t="str">
            <v>4. Operaciones;PP - BLOQUE ESPUMA D-12.0;19</v>
          </cell>
          <cell r="J34505">
            <v>45563</v>
          </cell>
        </row>
        <row r="34506">
          <cell r="F34506" t="str">
            <v>4. Operaciones;PP - BLOQUE ESPUMA D-12.0;20</v>
          </cell>
          <cell r="J34506">
            <v>45563</v>
          </cell>
        </row>
        <row r="34507">
          <cell r="F34507" t="str">
            <v>4. Operaciones;PP - BLOQUE ESPUMA D-12.0;21</v>
          </cell>
          <cell r="J34507">
            <v>45563</v>
          </cell>
        </row>
        <row r="34508">
          <cell r="F34508" t="str">
            <v>4. Operaciones;PP - BLOQUE ESPUMA D-12.0;22</v>
          </cell>
          <cell r="J34508">
            <v>45563</v>
          </cell>
        </row>
        <row r="34509">
          <cell r="F34509" t="str">
            <v>4. Operaciones;PP - BLOQUE ESPUMA D-12.0;23</v>
          </cell>
          <cell r="J34509">
            <v>45563</v>
          </cell>
        </row>
        <row r="34510">
          <cell r="F34510" t="str">
            <v>4. Operaciones;PP - BLOQUE ESPUMA D-12.0;24</v>
          </cell>
          <cell r="J34510">
            <v>45563</v>
          </cell>
        </row>
        <row r="34511">
          <cell r="F34511" t="str">
            <v>3. Item Componente;PP - BLOQUE ESPUMA D-12.0;46</v>
          </cell>
          <cell r="J34511">
            <v>45563</v>
          </cell>
        </row>
        <row r="34512">
          <cell r="F34512" t="str">
            <v>3. Item Componente;PP - BLOQUE ESPUMA D-12.0;47</v>
          </cell>
          <cell r="J34512">
            <v>45563</v>
          </cell>
        </row>
        <row r="34513">
          <cell r="F34513" t="str">
            <v>3. Item Componente;PP - BLOQUE ESPUMA D-12.0;48</v>
          </cell>
          <cell r="J34513">
            <v>45563</v>
          </cell>
        </row>
        <row r="34514">
          <cell r="F34514" t="str">
            <v>3. Item Componente;PP - BLOQUE ESPUMA D-12.0;49</v>
          </cell>
          <cell r="J34514">
            <v>45563</v>
          </cell>
        </row>
        <row r="34515">
          <cell r="F34515" t="str">
            <v>3. Item Componente;PP - BLOQUE ESPUMA D-12.0;50</v>
          </cell>
          <cell r="J34515">
            <v>45563</v>
          </cell>
        </row>
        <row r="34516">
          <cell r="F34516" t="str">
            <v>3. Item Componente;PP - BLOQUE ESPUMA D-12.0;51</v>
          </cell>
          <cell r="J34516">
            <v>45563</v>
          </cell>
        </row>
        <row r="34517">
          <cell r="F34517" t="str">
            <v>3. Item Componente;PP - BLOQUE ESPUMA D-12.0;52</v>
          </cell>
          <cell r="J34517">
            <v>45563</v>
          </cell>
        </row>
        <row r="34518">
          <cell r="F34518" t="str">
            <v>3. Item Componente;PP - BLOQUE ESPUMA D-12.0;53</v>
          </cell>
          <cell r="J34518">
            <v>45563</v>
          </cell>
        </row>
        <row r="34519">
          <cell r="F34519" t="str">
            <v>3. Item Componente;PP - BLOQUE ESPUMA D-12.0;54</v>
          </cell>
          <cell r="J34519">
            <v>45563</v>
          </cell>
        </row>
        <row r="34520">
          <cell r="F34520" t="str">
            <v>3. Item Componente;PP - BLOQUE ESPUMA D-12.0;55</v>
          </cell>
          <cell r="J34520">
            <v>45563</v>
          </cell>
        </row>
        <row r="34521">
          <cell r="F34521" t="str">
            <v>3. Item Componente;PP - BLOQUE ESPUMA D-12.0;56</v>
          </cell>
          <cell r="J34521">
            <v>45563</v>
          </cell>
        </row>
        <row r="34522">
          <cell r="F34522" t="str">
            <v>3. Item Componente;PP - BLOQUE ESPUMA D-18.0;1</v>
          </cell>
          <cell r="J34522">
            <v>45567</v>
          </cell>
        </row>
        <row r="34523">
          <cell r="F34523" t="str">
            <v>3. Item Componente;PP - BLOQUE ESPUMA D-18.0;2</v>
          </cell>
          <cell r="J34523">
            <v>45567</v>
          </cell>
        </row>
        <row r="34524">
          <cell r="F34524" t="str">
            <v>3. Item Componente;PP - BLOQUE ESPUMA D-15.0 CILINDRO;1</v>
          </cell>
          <cell r="J34524">
            <v>45567</v>
          </cell>
        </row>
        <row r="34525">
          <cell r="F34525" t="str">
            <v>3. Item Componente;PP - BLOQUE ESPUMA D-15.0;1</v>
          </cell>
          <cell r="J34525">
            <v>45594</v>
          </cell>
        </row>
        <row r="34526">
          <cell r="F34526" t="str">
            <v>3. Item Componente;PP - BLOQUE ESPUMA D-12.0;1</v>
          </cell>
          <cell r="J34526">
            <v>45594</v>
          </cell>
        </row>
        <row r="34527">
          <cell r="F34527" t="str">
            <v>3. Item Componente;PP - BLOQUE ESPUMA D-12.0;1</v>
          </cell>
          <cell r="J34527">
            <v>45591</v>
          </cell>
        </row>
        <row r="34528">
          <cell r="F34528" t="str">
            <v>3. Item Componente;PP - BLOQUE ESPUMA D-15.0 CILINDRO;1</v>
          </cell>
          <cell r="J34528">
            <v>45594</v>
          </cell>
        </row>
        <row r="34529">
          <cell r="F34529" t="str">
            <v>3. Item Componente;PP - BLOQUE ESPUMA D-15.0;2</v>
          </cell>
          <cell r="J34529">
            <v>45594</v>
          </cell>
        </row>
        <row r="34530">
          <cell r="F34530" t="str">
            <v>3. Item Componente;PP - BLOQUE ESPUMA D-16.0 DURA;1</v>
          </cell>
          <cell r="J34530">
            <v>45591</v>
          </cell>
        </row>
        <row r="34531">
          <cell r="F34531" t="str">
            <v>3. Item Componente;PP - BLOQUE ESPUMA D-16.0 DURA;2</v>
          </cell>
          <cell r="J34531">
            <v>45591</v>
          </cell>
        </row>
        <row r="34532">
          <cell r="F34532" t="str">
            <v>3. Item Componente;PP - BLOQUE ESPUMA D-16.0 DURA;3</v>
          </cell>
          <cell r="J34532">
            <v>45591</v>
          </cell>
        </row>
        <row r="34533">
          <cell r="F34533" t="str">
            <v>3. Item Componente;PP - BLOQUE ESPUMA D-23.0 DURA;1</v>
          </cell>
          <cell r="J34533">
            <v>45591</v>
          </cell>
        </row>
        <row r="34534">
          <cell r="F34534" t="str">
            <v>3. Item Componente;PP - BLOQUE ESPUMA D-18.0;1</v>
          </cell>
          <cell r="J34534">
            <v>45591</v>
          </cell>
        </row>
        <row r="34535">
          <cell r="F34535" t="str">
            <v>3. Item Componente;PP - BLOQUE ESPUMA D-18.0;2</v>
          </cell>
          <cell r="J34535">
            <v>45591</v>
          </cell>
        </row>
        <row r="34536">
          <cell r="F34536" t="str">
            <v>3. Item Componente;PP - BLOQUE ESPUMA D-23.0 PENTA;1</v>
          </cell>
          <cell r="J34536">
            <v>45591</v>
          </cell>
        </row>
        <row r="34537">
          <cell r="F34537" t="str">
            <v>3. Item Componente;PP - BLOQUE ESPUMA D-40.0;1</v>
          </cell>
          <cell r="J34537">
            <v>45591</v>
          </cell>
        </row>
        <row r="34538">
          <cell r="F34538" t="str">
            <v>3. Item Componente;PP - BLOQUE ESPUMA D-26.0;1</v>
          </cell>
          <cell r="J34538">
            <v>45591</v>
          </cell>
        </row>
        <row r="34539">
          <cell r="F34539" t="str">
            <v>3. Item Componente;PP - BLOQUE ESPUMA D-12.0;1</v>
          </cell>
          <cell r="J34539">
            <v>45588</v>
          </cell>
        </row>
        <row r="34540">
          <cell r="F34540" t="str">
            <v>3. Item Componente;PP - BLOQUE ESPUMA D-15.0 CILINDRO;1</v>
          </cell>
          <cell r="J34540">
            <v>45588</v>
          </cell>
        </row>
        <row r="34541">
          <cell r="F34541" t="str">
            <v>3. Item Componente;PP - BLOQUE ESPUMA D-12.0;2</v>
          </cell>
          <cell r="J34541">
            <v>45588</v>
          </cell>
        </row>
        <row r="34542">
          <cell r="F34542" t="str">
            <v>3. Item Componente;PP - BLOQUE ESPUMA D-23.0 PENTA;1</v>
          </cell>
          <cell r="J34542">
            <v>45587</v>
          </cell>
        </row>
        <row r="34543">
          <cell r="F34543" t="str">
            <v>3. Item Componente;PP - BLOQUE ESPUMA D-23.0;1</v>
          </cell>
          <cell r="J34543">
            <v>45587</v>
          </cell>
        </row>
        <row r="34544">
          <cell r="F34544" t="str">
            <v>3. Item Componente;PP - BLOQUE ESPUMA D-20.0;1</v>
          </cell>
          <cell r="J34544">
            <v>45587</v>
          </cell>
        </row>
        <row r="34545">
          <cell r="F34545" t="str">
            <v>3. Item Componente;PP - BLOQUE ESPUMA D-26.0;1</v>
          </cell>
          <cell r="J34545">
            <v>45587</v>
          </cell>
        </row>
        <row r="34546">
          <cell r="F34546" t="str">
            <v>3. Item Componente;PP - BLOQUE ESPUMA D-26.0;2</v>
          </cell>
          <cell r="J34546">
            <v>45587</v>
          </cell>
        </row>
        <row r="34547">
          <cell r="F34547" t="str">
            <v>3. Item Componente;PP - BLOQUE ESPUMA D-26.0;3</v>
          </cell>
          <cell r="J34547">
            <v>45587</v>
          </cell>
        </row>
        <row r="34548">
          <cell r="F34548" t="str">
            <v>3. Item Componente;PP - BLOQUE ESPUMA D-16.0 DURA;1</v>
          </cell>
          <cell r="J34548">
            <v>45586</v>
          </cell>
        </row>
        <row r="34549">
          <cell r="F34549" t="str">
            <v>3. Item Componente;PP - BLOQUE ESPUMA D-16.0 DURA;2</v>
          </cell>
          <cell r="J34549">
            <v>45586</v>
          </cell>
        </row>
        <row r="34550">
          <cell r="F34550" t="str">
            <v>3. Item Componente;PP - BLOQUE ESPUMA D-26.0 PENTA;1</v>
          </cell>
          <cell r="J34550">
            <v>45587</v>
          </cell>
        </row>
        <row r="34551">
          <cell r="F34551" t="str">
            <v>3. Item Componente;PP - BLOQUE ESPUMA D-18.0;1</v>
          </cell>
          <cell r="J34551">
            <v>45586</v>
          </cell>
        </row>
        <row r="34552">
          <cell r="F34552" t="str">
            <v>3. Item Componente;PP - BLOQUE ESPUMA D-18.0;2</v>
          </cell>
          <cell r="J34552">
            <v>45586</v>
          </cell>
        </row>
        <row r="34553">
          <cell r="F34553" t="str">
            <v>3. Item Componente;PP - BLOQUE ESPUMA D-16.0 DURA;3</v>
          </cell>
          <cell r="J34553">
            <v>45586</v>
          </cell>
        </row>
        <row r="34554">
          <cell r="F34554" t="str">
            <v>3. Item Componente;PP - BLOQUE ESPUMA D-23.0 DURA;1</v>
          </cell>
          <cell r="J34554">
            <v>45586</v>
          </cell>
        </row>
        <row r="34555">
          <cell r="F34555" t="str">
            <v>3. Item Componente;PP - BLOQUE ESPUMA D-23.0 DURA;2</v>
          </cell>
          <cell r="J34555">
            <v>45586</v>
          </cell>
        </row>
        <row r="34556">
          <cell r="F34556" t="str">
            <v>3. Item Componente;PP - BLOQUE ESPUMA D-18.0;3</v>
          </cell>
          <cell r="J34556">
            <v>45586</v>
          </cell>
        </row>
        <row r="34557">
          <cell r="F34557" t="str">
            <v>3. Item Componente;PP - BLOQUE ESPUMA D-18.0;1</v>
          </cell>
          <cell r="J34557">
            <v>45583</v>
          </cell>
        </row>
        <row r="34558">
          <cell r="F34558" t="str">
            <v>3. Item Componente;PP - BLOQUE ESPUMA D-15.0 CILINDRO;1</v>
          </cell>
          <cell r="J34558">
            <v>45583</v>
          </cell>
        </row>
        <row r="34559">
          <cell r="F34559" t="str">
            <v>3. Item Componente;PP - BLOQUE ESPUMA D-12.0;1</v>
          </cell>
          <cell r="J34559">
            <v>45583</v>
          </cell>
        </row>
        <row r="34560">
          <cell r="F34560" t="str">
            <v>3. Item Componente;PP - BLOQUE ESPUMA D-26.0;1</v>
          </cell>
          <cell r="J34560">
            <v>45583</v>
          </cell>
        </row>
        <row r="34561">
          <cell r="F34561" t="str">
            <v>3. Item Componente;PP - BLOQUE ESPUMA D-23.0;1</v>
          </cell>
          <cell r="J34561">
            <v>45583</v>
          </cell>
        </row>
        <row r="34562">
          <cell r="F34562" t="str">
            <v>3. Item Componente;PP - BLOQUE ESPUMA D-20.0;1</v>
          </cell>
          <cell r="J34562">
            <v>45583</v>
          </cell>
        </row>
        <row r="34563">
          <cell r="F34563" t="str">
            <v>3. Item Componente;PP - BLOQUE ESPUMA D-12.0;1</v>
          </cell>
          <cell r="J34563">
            <v>45581</v>
          </cell>
        </row>
        <row r="34564">
          <cell r="F34564" t="str">
            <v>3. Item Componente;PP - BLOQUE ESPUMA D-26.0;2</v>
          </cell>
          <cell r="J34564">
            <v>45583</v>
          </cell>
        </row>
        <row r="34565">
          <cell r="F34565" t="str">
            <v>3. Item Componente;PP - BLOQUE ESPUMA D-26.0;3</v>
          </cell>
          <cell r="J34565">
            <v>45583</v>
          </cell>
        </row>
        <row r="34566">
          <cell r="F34566" t="str">
            <v>3. Item Componente;PP - BLOQUE ESPUMA D-16.0 DURA;1</v>
          </cell>
          <cell r="J34566">
            <v>45581</v>
          </cell>
        </row>
        <row r="34567">
          <cell r="F34567" t="str">
            <v>3. Item Componente;PP - BLOQUE ESPUMA D-16.0 DURA;2</v>
          </cell>
          <cell r="J34567">
            <v>45581</v>
          </cell>
        </row>
        <row r="34568">
          <cell r="F34568" t="str">
            <v>3. Item Componente;PP - BLOQUE ESPUMA D-16.0 DURA;3</v>
          </cell>
          <cell r="J34568">
            <v>45581</v>
          </cell>
        </row>
        <row r="34569">
          <cell r="F34569" t="str">
            <v>3. Item Componente;PP - BLOQUE ESPUMA D-23.0 DURA;1</v>
          </cell>
          <cell r="J34569">
            <v>45581</v>
          </cell>
        </row>
        <row r="34570">
          <cell r="F34570" t="str">
            <v>3. Item Componente;PP - BLOQUE ESPUMA D-18.0;1</v>
          </cell>
          <cell r="J34570">
            <v>45581</v>
          </cell>
        </row>
        <row r="34571">
          <cell r="F34571" t="str">
            <v>3. Item Componente;PP - BLOQUE ESPUMA D-18.0;2</v>
          </cell>
          <cell r="J34571">
            <v>45581</v>
          </cell>
        </row>
        <row r="34572">
          <cell r="F34572" t="str">
            <v>3. Item Componente;PP - BLOQUE ESPUMA D-26.0 PENTA;1</v>
          </cell>
          <cell r="J34572">
            <v>45581</v>
          </cell>
        </row>
        <row r="34573">
          <cell r="F34573" t="str">
            <v>3. Item Componente;PP - BLOQUE ESPUMA D-26.0;1</v>
          </cell>
          <cell r="J34573">
            <v>45581</v>
          </cell>
        </row>
        <row r="34574">
          <cell r="F34574" t="str">
            <v>3. Item Componente;PP - BLOQUE ESPUMA D-23.0 DURA;2</v>
          </cell>
          <cell r="J34574">
            <v>45581</v>
          </cell>
        </row>
        <row r="34575">
          <cell r="F34575" t="str">
            <v>3. Item Componente;PP - BLOQUE ESPUMA D-12.0;1</v>
          </cell>
          <cell r="J34575">
            <v>45579</v>
          </cell>
        </row>
        <row r="34576">
          <cell r="F34576" t="str">
            <v>3. Item Componente;PP - BLOQUE ESPUMA D-23.0 PENTA;1</v>
          </cell>
          <cell r="J34576">
            <v>45581</v>
          </cell>
        </row>
        <row r="34577">
          <cell r="F34577" t="str">
            <v>3. Item Componente;PP - BLOQUE ESPUMA D-30.0;1</v>
          </cell>
          <cell r="J34577">
            <v>45581</v>
          </cell>
        </row>
        <row r="34578">
          <cell r="F34578" t="str">
            <v>3. Item Componente;PP - BLOQUE ESPUMA D-15.0 CILINDRO;1</v>
          </cell>
          <cell r="J34578">
            <v>45579</v>
          </cell>
        </row>
        <row r="34579">
          <cell r="F34579" t="str">
            <v>3. Item Componente;PP - BLOQUE ESPUMA D-15.0;1</v>
          </cell>
          <cell r="J34579">
            <v>45579</v>
          </cell>
        </row>
        <row r="34580">
          <cell r="F34580" t="str">
            <v>3. Item Componente;PP - BLOQUE ESPUMA D-15.0;2</v>
          </cell>
          <cell r="J34580">
            <v>45579</v>
          </cell>
        </row>
        <row r="34581">
          <cell r="F34581" t="str">
            <v>3. Item Componente;PP - BLOQUE ESPUMA D-20.0;1</v>
          </cell>
          <cell r="J34581">
            <v>45577</v>
          </cell>
        </row>
        <row r="34582">
          <cell r="F34582" t="str">
            <v>3. Item Componente;PP - BLOQUE ESPUMA D-18.0;1</v>
          </cell>
          <cell r="J34582">
            <v>45579</v>
          </cell>
        </row>
        <row r="34583">
          <cell r="F34583" t="str">
            <v>3. Item Componente;PP - BLOQUE ESPUMA D-15.0 CILINDRO;2</v>
          </cell>
          <cell r="J34583">
            <v>45579</v>
          </cell>
        </row>
        <row r="34584">
          <cell r="F34584" t="str">
            <v>3. Item Componente;PP - BLOQUE ESPUMA D-26.0;1</v>
          </cell>
          <cell r="J34584">
            <v>45577</v>
          </cell>
        </row>
        <row r="34585">
          <cell r="F34585" t="str">
            <v>3. Item Componente;PP - BLOQUE ESPUMA D-23.0 PENTA;1</v>
          </cell>
          <cell r="J34585">
            <v>45577</v>
          </cell>
        </row>
        <row r="34586">
          <cell r="F34586" t="str">
            <v>3. Item Componente;PP - BLOQUE ESPUMA D-23.0;1</v>
          </cell>
          <cell r="J34586">
            <v>45577</v>
          </cell>
        </row>
        <row r="34587">
          <cell r="F34587" t="str">
            <v>3. Item Componente;PP - BLOQUE ESPUMA D-30.0;1</v>
          </cell>
          <cell r="J34587">
            <v>45577</v>
          </cell>
        </row>
        <row r="34588">
          <cell r="F34588" t="str">
            <v>3. Item Componente;PP - BLOQUE ESPUMA D-26.0 PENTA;1</v>
          </cell>
          <cell r="J34588">
            <v>45577</v>
          </cell>
        </row>
        <row r="34589">
          <cell r="F34589" t="str">
            <v>3. Item Componente;PP - BLOQUE ESPUMA D-26.0;2</v>
          </cell>
          <cell r="J34589">
            <v>45577</v>
          </cell>
        </row>
        <row r="34590">
          <cell r="F34590" t="str">
            <v>3. Item Componente;PP - BLOQUE ESPUMA D-26.0 ANTIFLAMA;1</v>
          </cell>
          <cell r="J34590">
            <v>45577</v>
          </cell>
        </row>
        <row r="34591">
          <cell r="F34591" t="str">
            <v>3. Item Componente;PP - BLOQUE ESPUMA D-30.0;2</v>
          </cell>
          <cell r="J34591">
            <v>45577</v>
          </cell>
        </row>
        <row r="34592">
          <cell r="F34592" t="str">
            <v>3. Item Componente;PP - BLOQUE ESPUMA D-16.0 DURA;1</v>
          </cell>
          <cell r="J34592">
            <v>45575</v>
          </cell>
        </row>
        <row r="34593">
          <cell r="F34593" t="str">
            <v>3. Item Componente;PP - BLOQUE ESPUMA D-16.0 DURA;2</v>
          </cell>
          <cell r="J34593">
            <v>45575</v>
          </cell>
        </row>
        <row r="34594">
          <cell r="F34594" t="str">
            <v>3. Item Componente;PP - BLOQUE ESPUMA D-16.0 DURA;3</v>
          </cell>
          <cell r="J34594">
            <v>45575</v>
          </cell>
        </row>
        <row r="34595">
          <cell r="F34595" t="str">
            <v>3. Item Componente;PP - BLOQUE ESPUMA D-12.0;1</v>
          </cell>
          <cell r="J34595">
            <v>45575</v>
          </cell>
        </row>
        <row r="34596">
          <cell r="F34596" t="str">
            <v>3. Item Componente;PP - BLOQUE ESPUMA D-23.0 DURA;1</v>
          </cell>
          <cell r="J34596">
            <v>45575</v>
          </cell>
        </row>
        <row r="34597">
          <cell r="F34597" t="str">
            <v>3. Item Componente;PP - BLOQUE ESPUMA D-23.0 DURA;2</v>
          </cell>
          <cell r="J34597">
            <v>45575</v>
          </cell>
        </row>
        <row r="34598">
          <cell r="F34598" t="str">
            <v>3. Item Componente;PP - BLOQUE ESPUMA D-23.0 DURA;3</v>
          </cell>
          <cell r="J34598">
            <v>45575</v>
          </cell>
        </row>
        <row r="34599">
          <cell r="F34599" t="str">
            <v>3. Item Componente;PP - BLOQUE ESPUMA D-26.0;1</v>
          </cell>
          <cell r="J34599">
            <v>45573</v>
          </cell>
        </row>
        <row r="34600">
          <cell r="F34600" t="str">
            <v>3. Item Componente;PP - BLOQUE ESPUMA D-23.0;1</v>
          </cell>
          <cell r="J34600">
            <v>45573</v>
          </cell>
        </row>
        <row r="34601">
          <cell r="F34601" t="str">
            <v>3. Item Componente;PP - BLOQUE ESPUMA D-20.0;1</v>
          </cell>
          <cell r="J34601">
            <v>45573</v>
          </cell>
        </row>
        <row r="34602">
          <cell r="F34602" t="str">
            <v>3. Item Componente;PP - BLOQUE ESPUMA D-15.0;1</v>
          </cell>
          <cell r="J34602">
            <v>45573</v>
          </cell>
        </row>
        <row r="34603">
          <cell r="F34603" t="str">
            <v>3. Item Componente;PP - BLOQUE ESPUMA D-12.0;1</v>
          </cell>
          <cell r="J34603">
            <v>45573</v>
          </cell>
        </row>
        <row r="34604">
          <cell r="F34604" t="str">
            <v>3. Item Componente;PP - BLOQUE ESPUMA D-26.0;2</v>
          </cell>
          <cell r="J34604">
            <v>45573</v>
          </cell>
        </row>
        <row r="34605">
          <cell r="F34605" t="str">
            <v>3. Item Componente;PP - BLOQUE ESPUMA D-12.0;1</v>
          </cell>
          <cell r="J34605">
            <v>45572</v>
          </cell>
        </row>
        <row r="34606">
          <cell r="F34606" t="str">
            <v>3. Item Componente;PP - BLOQUE ESPUMA D-35.0 VISCOELASTICA;1</v>
          </cell>
          <cell r="J34606">
            <v>45572</v>
          </cell>
        </row>
        <row r="34607">
          <cell r="F34607" t="str">
            <v>3. Item Componente;PP - BLOQUE ESPUMA D-15.0 CILINDRO;1</v>
          </cell>
          <cell r="J34607">
            <v>45573</v>
          </cell>
        </row>
        <row r="34608">
          <cell r="F34608" t="str">
            <v>3. Item Componente;PP - BLOQUE ESPUMA D-16.0 DURA;1</v>
          </cell>
          <cell r="J34608">
            <v>45572</v>
          </cell>
        </row>
        <row r="34609">
          <cell r="F34609" t="str">
            <v>3. Item Componente;PP - BLOQUE ESPUMA D-16.0 DURA;2</v>
          </cell>
          <cell r="J34609">
            <v>45572</v>
          </cell>
        </row>
        <row r="34610">
          <cell r="F34610" t="str">
            <v>3. Item Componente;PP - BLOQUE ESPUMA D-16.0 DURA;3</v>
          </cell>
          <cell r="J34610">
            <v>45572</v>
          </cell>
        </row>
        <row r="34611">
          <cell r="F34611" t="str">
            <v>3. Item Componente;PP - BLOQUE ESPUMA D-23.0 DURA;1</v>
          </cell>
          <cell r="J34611">
            <v>45572</v>
          </cell>
        </row>
        <row r="34612">
          <cell r="F34612" t="str">
            <v>3. Item Componente;PP - BLOQUE ESPUMA D-18.0;1</v>
          </cell>
          <cell r="J34612">
            <v>45572</v>
          </cell>
        </row>
        <row r="34613">
          <cell r="F34613" t="str">
            <v>3. Item Componente;PP - BLOQUE ESPUMA D-18.0;2</v>
          </cell>
          <cell r="J34613">
            <v>45572</v>
          </cell>
        </row>
        <row r="34614">
          <cell r="F34614" t="str">
            <v>3. Item Componente;PP - BLOQUE ESPUMA D-23.0 PENTA;1</v>
          </cell>
          <cell r="J34614">
            <v>45572</v>
          </cell>
        </row>
        <row r="34615">
          <cell r="F34615" t="str">
            <v>3. Item Componente;PP - BLOQUE ESPUMA D-23.0 DURA;2</v>
          </cell>
          <cell r="J34615">
            <v>45572</v>
          </cell>
        </row>
        <row r="34616">
          <cell r="F34616" t="str">
            <v>3. Item Componente;PP - BLOQUE ESPUMA D-23.0 DURA;3</v>
          </cell>
          <cell r="J34616">
            <v>45572</v>
          </cell>
        </row>
        <row r="34617">
          <cell r="F34617" t="str">
            <v>3. Item Componente;PP - BLOQUE ESPUMA D-26.0;1</v>
          </cell>
          <cell r="J34617">
            <v>45569</v>
          </cell>
        </row>
        <row r="34618">
          <cell r="F34618" t="str">
            <v>3. Item Componente;PP - BLOQUE ESPUMA D-23.0;1</v>
          </cell>
          <cell r="J34618">
            <v>45569</v>
          </cell>
        </row>
        <row r="34619">
          <cell r="F34619" t="str">
            <v>3. Item Componente;PP - BLOQUE ESPUMA D-20.0;1</v>
          </cell>
          <cell r="J34619">
            <v>45569</v>
          </cell>
        </row>
        <row r="34620">
          <cell r="F34620" t="str">
            <v>3. Item Componente;PP - BLOQUE ESPUMA D-26.0 PENTA;1</v>
          </cell>
          <cell r="J34620">
            <v>45569</v>
          </cell>
        </row>
        <row r="34621">
          <cell r="F34621" t="str">
            <v>3. Item Componente;PP - BLOQUE ESPUMA D-26.0;2</v>
          </cell>
          <cell r="J34621">
            <v>45569</v>
          </cell>
        </row>
        <row r="34622">
          <cell r="F34622" t="str">
            <v>3. Item Componente;PP - BLOQUE ESPUMA D-26.0;3</v>
          </cell>
          <cell r="J34622">
            <v>45569</v>
          </cell>
        </row>
        <row r="34623">
          <cell r="F34623" t="str">
            <v>3. Item Componente;PP - BLOQUE ESPUMA D-15.0;1</v>
          </cell>
          <cell r="J34623">
            <v>45567</v>
          </cell>
        </row>
        <row r="34624">
          <cell r="F34624" t="str">
            <v>3. Item Componente;PP - BLOQUE ESPUMA D-15.0;2</v>
          </cell>
          <cell r="J34624">
            <v>45567</v>
          </cell>
        </row>
        <row r="34625">
          <cell r="F34625" t="str">
            <v>3. Item Componente;PP - BLOQUE ESPUMA D-12.0;1</v>
          </cell>
          <cell r="J34625">
            <v>45567</v>
          </cell>
        </row>
        <row r="34626">
          <cell r="F34626" t="str">
            <v>3. Item Componente;PP - BLOQUE ESPUMA D-18.0;3</v>
          </cell>
          <cell r="J34626">
            <v>45567</v>
          </cell>
        </row>
        <row r="34627">
          <cell r="F34627" t="str">
            <v>3. Item Componente;PP - BLOQUE ESPUMA D-18.0;4</v>
          </cell>
          <cell r="J34627">
            <v>45567</v>
          </cell>
        </row>
        <row r="34628">
          <cell r="F34628" t="str">
            <v>3. Item Componente;PP - BLOQUE ESPUMA D-15.0 CILINDRO;2</v>
          </cell>
          <cell r="J34628">
            <v>45567</v>
          </cell>
        </row>
        <row r="34629">
          <cell r="F34629" t="str">
            <v>3. Item Componente;PP - BLOQUE ESPUMA D-15.0;3</v>
          </cell>
          <cell r="J34629">
            <v>45567</v>
          </cell>
        </row>
        <row r="34630">
          <cell r="F34630" t="str">
            <v>3. Item Componente;PP - BLOQUE ESPUMA D-15.0;4</v>
          </cell>
          <cell r="J34630">
            <v>45567</v>
          </cell>
        </row>
        <row r="34631">
          <cell r="F34631" t="str">
            <v>3. Item Componente;PP - BLOQUE ESPUMA D-12.0;2</v>
          </cell>
          <cell r="J34631">
            <v>45567</v>
          </cell>
        </row>
        <row r="34632">
          <cell r="F34632" t="str">
            <v>3. Item Componente;PP - BLOQUE ESPUMA D-15.0;3</v>
          </cell>
          <cell r="J34632">
            <v>45594</v>
          </cell>
        </row>
        <row r="34633">
          <cell r="F34633" t="str">
            <v>3. Item Componente;PP - BLOQUE ESPUMA D-12.0;2</v>
          </cell>
          <cell r="J34633">
            <v>45594</v>
          </cell>
        </row>
        <row r="34634">
          <cell r="F34634" t="str">
            <v>3. Item Componente;PP - BLOQUE ESPUMA D-16.0 DURA;4</v>
          </cell>
          <cell r="J34634">
            <v>45591</v>
          </cell>
        </row>
        <row r="34635">
          <cell r="F34635" t="str">
            <v>3. Item Componente;PP - BLOQUE ESPUMA D-16.0 DURA;5</v>
          </cell>
          <cell r="J34635">
            <v>45591</v>
          </cell>
        </row>
        <row r="34636">
          <cell r="F34636" t="str">
            <v>3. Item Componente;PP - BLOQUE ESPUMA D-16.0 DURA;6</v>
          </cell>
          <cell r="J34636">
            <v>45591</v>
          </cell>
        </row>
        <row r="34637">
          <cell r="F34637" t="str">
            <v>3. Item Componente;PP - BLOQUE ESPUMA D-12.0;2</v>
          </cell>
          <cell r="J34637">
            <v>45591</v>
          </cell>
        </row>
        <row r="34638">
          <cell r="F34638" t="str">
            <v>3. Item Componente;PP - BLOQUE ESPUMA D-15.0 CILINDRO;2</v>
          </cell>
          <cell r="J34638">
            <v>45594</v>
          </cell>
        </row>
        <row r="34639">
          <cell r="F34639" t="str">
            <v>3. Item Componente;PP - BLOQUE ESPUMA D-15.0;4</v>
          </cell>
          <cell r="J34639">
            <v>45594</v>
          </cell>
        </row>
        <row r="34640">
          <cell r="F34640" t="str">
            <v>3. Item Componente;PP - BLOQUE ESPUMA D-23.0 PENTA;2</v>
          </cell>
          <cell r="J34640">
            <v>45591</v>
          </cell>
        </row>
        <row r="34641">
          <cell r="F34641" t="str">
            <v>3. Item Componente;PP - BLOQUE ESPUMA D-40.0;2</v>
          </cell>
          <cell r="J34641">
            <v>45591</v>
          </cell>
        </row>
        <row r="34642">
          <cell r="F34642" t="str">
            <v>3. Item Componente;PP - BLOQUE ESPUMA D-26.0;2</v>
          </cell>
          <cell r="J34642">
            <v>45591</v>
          </cell>
        </row>
        <row r="34643">
          <cell r="F34643" t="str">
            <v>3. Item Componente;PP - BLOQUE ESPUMA D-23.0 DURA;2</v>
          </cell>
          <cell r="J34643">
            <v>45591</v>
          </cell>
        </row>
        <row r="34644">
          <cell r="F34644" t="str">
            <v>3. Item Componente;PP - BLOQUE ESPUMA D-18.0;3</v>
          </cell>
          <cell r="J34644">
            <v>45591</v>
          </cell>
        </row>
        <row r="34645">
          <cell r="F34645" t="str">
            <v>3. Item Componente;PP - BLOQUE ESPUMA D-18.0;4</v>
          </cell>
          <cell r="J34645">
            <v>45591</v>
          </cell>
        </row>
        <row r="34646">
          <cell r="F34646" t="str">
            <v>3. Item Componente;PP - BLOQUE ESPUMA D-23.0 PENTA;2</v>
          </cell>
          <cell r="J34646">
            <v>45587</v>
          </cell>
        </row>
        <row r="34647">
          <cell r="F34647" t="str">
            <v>3. Item Componente;PP - BLOQUE ESPUMA D-23.0;2</v>
          </cell>
          <cell r="J34647">
            <v>45587</v>
          </cell>
        </row>
        <row r="34648">
          <cell r="F34648" t="str">
            <v>3. Item Componente;PP - BLOQUE ESPUMA D-20.0;2</v>
          </cell>
          <cell r="J34648">
            <v>45587</v>
          </cell>
        </row>
        <row r="34649">
          <cell r="F34649" t="str">
            <v>3. Item Componente;PP - BLOQUE ESPUMA D-12.0;3</v>
          </cell>
          <cell r="J34649">
            <v>45588</v>
          </cell>
        </row>
        <row r="34650">
          <cell r="F34650" t="str">
            <v>3. Item Componente;PP - BLOQUE ESPUMA D-15.0 CILINDRO;2</v>
          </cell>
          <cell r="J34650">
            <v>45588</v>
          </cell>
        </row>
        <row r="34651">
          <cell r="F34651" t="str">
            <v>3. Item Componente;PP - BLOQUE ESPUMA D-12.0;4</v>
          </cell>
          <cell r="J34651">
            <v>45588</v>
          </cell>
        </row>
        <row r="34652">
          <cell r="F34652" t="str">
            <v>3. Item Componente;PP - BLOQUE ESPUMA D-16.0 DURA;4</v>
          </cell>
          <cell r="J34652">
            <v>45586</v>
          </cell>
        </row>
        <row r="34653">
          <cell r="F34653" t="str">
            <v>3. Item Componente;PP - BLOQUE ESPUMA D-16.0 DURA;5</v>
          </cell>
          <cell r="J34653">
            <v>45586</v>
          </cell>
        </row>
        <row r="34654">
          <cell r="F34654" t="str">
            <v>3. Item Componente;PP - BLOQUE ESPUMA D-26.0 PENTA;2</v>
          </cell>
          <cell r="J34654">
            <v>45587</v>
          </cell>
        </row>
        <row r="34655">
          <cell r="F34655" t="str">
            <v>3. Item Componente;PP - BLOQUE ESPUMA D-26.0;4</v>
          </cell>
          <cell r="J34655">
            <v>45587</v>
          </cell>
        </row>
        <row r="34656">
          <cell r="F34656" t="str">
            <v>3. Item Componente;PP - BLOQUE ESPUMA D-26.0;5</v>
          </cell>
          <cell r="J34656">
            <v>45587</v>
          </cell>
        </row>
        <row r="34657">
          <cell r="F34657" t="str">
            <v>3. Item Componente;PP - BLOQUE ESPUMA D-26.0;6</v>
          </cell>
          <cell r="J34657">
            <v>45587</v>
          </cell>
        </row>
        <row r="34658">
          <cell r="F34658" t="str">
            <v>3. Item Componente;PP - BLOQUE ESPUMA D-23.0 DURA;3</v>
          </cell>
          <cell r="J34658">
            <v>45586</v>
          </cell>
        </row>
        <row r="34659">
          <cell r="F34659" t="str">
            <v>3. Item Componente;PP - BLOQUE ESPUMA D-23.0 DURA;4</v>
          </cell>
          <cell r="J34659">
            <v>45586</v>
          </cell>
        </row>
        <row r="34660">
          <cell r="F34660" t="str">
            <v>3. Item Componente;PP - BLOQUE ESPUMA D-18.0;4</v>
          </cell>
          <cell r="J34660">
            <v>45586</v>
          </cell>
        </row>
        <row r="34661">
          <cell r="F34661" t="str">
            <v>3. Item Componente;PP - BLOQUE ESPUMA D-18.0;5</v>
          </cell>
          <cell r="J34661">
            <v>45586</v>
          </cell>
        </row>
        <row r="34662">
          <cell r="F34662" t="str">
            <v>3. Item Componente;PP - BLOQUE ESPUMA D-18.0;6</v>
          </cell>
          <cell r="J34662">
            <v>45586</v>
          </cell>
        </row>
        <row r="34663">
          <cell r="F34663" t="str">
            <v>3. Item Componente;PP - BLOQUE ESPUMA D-16.0 DURA;6</v>
          </cell>
          <cell r="J34663">
            <v>45586</v>
          </cell>
        </row>
        <row r="34664">
          <cell r="F34664" t="str">
            <v>3. Item Componente;PP - BLOQUE ESPUMA D-26.0;4</v>
          </cell>
          <cell r="J34664">
            <v>45583</v>
          </cell>
        </row>
        <row r="34665">
          <cell r="F34665" t="str">
            <v>3. Item Componente;PP - BLOQUE ESPUMA D-23.0;2</v>
          </cell>
          <cell r="J34665">
            <v>45583</v>
          </cell>
        </row>
        <row r="34666">
          <cell r="F34666" t="str">
            <v>3. Item Componente;PP - BLOQUE ESPUMA D-20.0;2</v>
          </cell>
          <cell r="J34666">
            <v>45583</v>
          </cell>
        </row>
        <row r="34667">
          <cell r="F34667" t="str">
            <v>3. Item Componente;PP - BLOQUE ESPUMA D-18.0;2</v>
          </cell>
          <cell r="J34667">
            <v>45583</v>
          </cell>
        </row>
        <row r="34668">
          <cell r="F34668" t="str">
            <v>3. Item Componente;PP - BLOQUE ESPUMA D-15.0 CILINDRO;2</v>
          </cell>
          <cell r="J34668">
            <v>45583</v>
          </cell>
        </row>
        <row r="34669">
          <cell r="F34669" t="str">
            <v>3. Item Componente;PP - BLOQUE ESPUMA D-12.0;2</v>
          </cell>
          <cell r="J34669">
            <v>45583</v>
          </cell>
        </row>
        <row r="34670">
          <cell r="F34670" t="str">
            <v>3. Item Componente;PP - BLOQUE ESPUMA D-16.0 DURA;4</v>
          </cell>
          <cell r="J34670">
            <v>45581</v>
          </cell>
        </row>
        <row r="34671">
          <cell r="F34671" t="str">
            <v>3. Item Componente;PP - BLOQUE ESPUMA D-16.0 DURA;5</v>
          </cell>
          <cell r="J34671">
            <v>45581</v>
          </cell>
        </row>
        <row r="34672">
          <cell r="F34672" t="str">
            <v>3. Item Componente;PP - BLOQUE ESPUMA D-16.0 DURA;6</v>
          </cell>
          <cell r="J34672">
            <v>45581</v>
          </cell>
        </row>
        <row r="34673">
          <cell r="F34673" t="str">
            <v>3. Item Componente;PP - BLOQUE ESPUMA D-12.0;2</v>
          </cell>
          <cell r="J34673">
            <v>45581</v>
          </cell>
        </row>
        <row r="34674">
          <cell r="F34674" t="str">
            <v>3. Item Componente;PP - BLOQUE ESPUMA D-26.0;5</v>
          </cell>
          <cell r="J34674">
            <v>45583</v>
          </cell>
        </row>
        <row r="34675">
          <cell r="F34675" t="str">
            <v>3. Item Componente;PP - BLOQUE ESPUMA D-26.0;6</v>
          </cell>
          <cell r="J34675">
            <v>45583</v>
          </cell>
        </row>
        <row r="34676">
          <cell r="F34676" t="str">
            <v>3. Item Componente;PP - BLOQUE ESPUMA D-26.0 PENTA;2</v>
          </cell>
          <cell r="J34676">
            <v>45581</v>
          </cell>
        </row>
        <row r="34677">
          <cell r="F34677" t="str">
            <v>3. Item Componente;PP - BLOQUE ESPUMA D-26.0;2</v>
          </cell>
          <cell r="J34677">
            <v>45581</v>
          </cell>
        </row>
        <row r="34678">
          <cell r="F34678" t="str">
            <v>3. Item Componente;PP - BLOQUE ESPUMA D-23.0 DURA;3</v>
          </cell>
          <cell r="J34678">
            <v>45581</v>
          </cell>
        </row>
        <row r="34679">
          <cell r="F34679" t="str">
            <v>3. Item Componente;PP - BLOQUE ESPUMA D-23.0 DURA;4</v>
          </cell>
          <cell r="J34679">
            <v>45581</v>
          </cell>
        </row>
        <row r="34680">
          <cell r="F34680" t="str">
            <v>3. Item Componente;PP - BLOQUE ESPUMA D-18.0;3</v>
          </cell>
          <cell r="J34680">
            <v>45581</v>
          </cell>
        </row>
        <row r="34681">
          <cell r="F34681" t="str">
            <v>3. Item Componente;PP - BLOQUE ESPUMA D-18.0;4</v>
          </cell>
          <cell r="J34681">
            <v>45581</v>
          </cell>
        </row>
        <row r="34682">
          <cell r="F34682" t="str">
            <v>3. Item Componente;PP - BLOQUE ESPUMA D-15.0 CILINDRO;3</v>
          </cell>
          <cell r="J34682">
            <v>45579</v>
          </cell>
        </row>
        <row r="34683">
          <cell r="F34683" t="str">
            <v>3. Item Componente;PP - BLOQUE ESPUMA D-15.0;3</v>
          </cell>
          <cell r="J34683">
            <v>45579</v>
          </cell>
        </row>
        <row r="34684">
          <cell r="F34684" t="str">
            <v>3. Item Componente;PP - BLOQUE ESPUMA D-15.0;4</v>
          </cell>
          <cell r="J34684">
            <v>45579</v>
          </cell>
        </row>
        <row r="34685">
          <cell r="F34685" t="str">
            <v>3. Item Componente;PP - BLOQUE ESPUMA D-12.0;2</v>
          </cell>
          <cell r="J34685">
            <v>45579</v>
          </cell>
        </row>
        <row r="34686">
          <cell r="F34686" t="str">
            <v>3. Item Componente;PP - BLOQUE ESPUMA D-23.0 PENTA;2</v>
          </cell>
          <cell r="J34686">
            <v>45581</v>
          </cell>
        </row>
        <row r="34687">
          <cell r="F34687" t="str">
            <v>3. Item Componente;PP - BLOQUE ESPUMA D-30.0;2</v>
          </cell>
          <cell r="J34687">
            <v>45581</v>
          </cell>
        </row>
        <row r="34688">
          <cell r="F34688" t="str">
            <v>3. Item Componente;PP - BLOQUE ESPUMA D-26.0;3</v>
          </cell>
          <cell r="J34688">
            <v>45577</v>
          </cell>
        </row>
        <row r="34689">
          <cell r="F34689" t="str">
            <v>3. Item Componente;PP - BLOQUE ESPUMA D-23.0 PENTA;2</v>
          </cell>
          <cell r="J34689">
            <v>45577</v>
          </cell>
        </row>
        <row r="34690">
          <cell r="F34690" t="str">
            <v>3. Item Componente;PP - BLOQUE ESPUMA D-23.0;2</v>
          </cell>
          <cell r="J34690">
            <v>45577</v>
          </cell>
        </row>
        <row r="34691">
          <cell r="F34691" t="str">
            <v>3. Item Componente;PP - BLOQUE ESPUMA D-20.0;2</v>
          </cell>
          <cell r="J34691">
            <v>45577</v>
          </cell>
        </row>
        <row r="34692">
          <cell r="F34692" t="str">
            <v>3. Item Componente;PP - BLOQUE ESPUMA D-18.0;2</v>
          </cell>
          <cell r="J34692">
            <v>45579</v>
          </cell>
        </row>
        <row r="34693">
          <cell r="F34693" t="str">
            <v>3. Item Componente;PP - BLOQUE ESPUMA D-15.0 CILINDRO;4</v>
          </cell>
          <cell r="J34693">
            <v>45579</v>
          </cell>
        </row>
        <row r="34694">
          <cell r="F34694" t="str">
            <v>3. Item Componente;PP - BLOQUE ESPUMA D-16.0 DURA;4</v>
          </cell>
          <cell r="J34694">
            <v>45575</v>
          </cell>
        </row>
        <row r="34695">
          <cell r="F34695" t="str">
            <v>3. Item Componente;PP - BLOQUE ESPUMA D-26.0 ANTIFLAMA;2</v>
          </cell>
          <cell r="J34695">
            <v>45577</v>
          </cell>
        </row>
        <row r="34696">
          <cell r="F34696" t="str">
            <v>3. Item Componente;PP - BLOQUE ESPUMA D-30.0;3</v>
          </cell>
          <cell r="J34696">
            <v>45577</v>
          </cell>
        </row>
        <row r="34697">
          <cell r="F34697" t="str">
            <v>3. Item Componente;PP - BLOQUE ESPUMA D-30.0;4</v>
          </cell>
          <cell r="J34697">
            <v>45577</v>
          </cell>
        </row>
        <row r="34698">
          <cell r="F34698" t="str">
            <v>3. Item Componente;PP - BLOQUE ESPUMA D-26.0 PENTA;2</v>
          </cell>
          <cell r="J34698">
            <v>45577</v>
          </cell>
        </row>
        <row r="34699">
          <cell r="F34699" t="str">
            <v>3. Item Componente;PP - BLOQUE ESPUMA D-26.0;4</v>
          </cell>
          <cell r="J34699">
            <v>45577</v>
          </cell>
        </row>
        <row r="34700">
          <cell r="F34700" t="str">
            <v>3. Item Componente;PP - BLOQUE ESPUMA D-12.0;2</v>
          </cell>
          <cell r="J34700">
            <v>45575</v>
          </cell>
        </row>
        <row r="34701">
          <cell r="F34701" t="str">
            <v>3. Item Componente;PP - BLOQUE ESPUMA D-23.0 DURA;4</v>
          </cell>
          <cell r="J34701">
            <v>45575</v>
          </cell>
        </row>
        <row r="34702">
          <cell r="F34702" t="str">
            <v>3. Item Componente;PP - BLOQUE ESPUMA D-23.0 DURA;5</v>
          </cell>
          <cell r="J34702">
            <v>45575</v>
          </cell>
        </row>
        <row r="34703">
          <cell r="F34703" t="str">
            <v>3. Item Componente;PP - BLOQUE ESPUMA D-23.0 DURA;6</v>
          </cell>
          <cell r="J34703">
            <v>45575</v>
          </cell>
        </row>
        <row r="34704">
          <cell r="F34704" t="str">
            <v>3. Item Componente;PP - BLOQUE ESPUMA D-16.0 DURA;5</v>
          </cell>
          <cell r="J34704">
            <v>45575</v>
          </cell>
        </row>
        <row r="34705">
          <cell r="F34705" t="str">
            <v>3. Item Componente;PP - BLOQUE ESPUMA D-16.0 DURA;6</v>
          </cell>
          <cell r="J34705">
            <v>45575</v>
          </cell>
        </row>
        <row r="34706">
          <cell r="F34706" t="str">
            <v>3. Item Componente;PP - BLOQUE ESPUMA D-15.0;2</v>
          </cell>
          <cell r="J34706">
            <v>45573</v>
          </cell>
        </row>
        <row r="34707">
          <cell r="F34707" t="str">
            <v>3. Item Componente;PP - BLOQUE ESPUMA D-12.0;2</v>
          </cell>
          <cell r="J34707">
            <v>45573</v>
          </cell>
        </row>
        <row r="34708">
          <cell r="F34708" t="str">
            <v>3. Item Componente;PP - BLOQUE ESPUMA D-26.0;3</v>
          </cell>
          <cell r="J34708">
            <v>45573</v>
          </cell>
        </row>
        <row r="34709">
          <cell r="F34709" t="str">
            <v>3. Item Componente;PP - BLOQUE ESPUMA D-26.0;4</v>
          </cell>
          <cell r="J34709">
            <v>45573</v>
          </cell>
        </row>
        <row r="34710">
          <cell r="F34710" t="str">
            <v>3. Item Componente;PP - BLOQUE ESPUMA D-23.0;2</v>
          </cell>
          <cell r="J34710">
            <v>45573</v>
          </cell>
        </row>
        <row r="34711">
          <cell r="F34711" t="str">
            <v>3. Item Componente;PP - BLOQUE ESPUMA D-20.0;2</v>
          </cell>
          <cell r="J34711">
            <v>45573</v>
          </cell>
        </row>
        <row r="34712">
          <cell r="F34712" t="str">
            <v>3. Item Componente;PP - BLOQUE ESPUMA D-16.0 DURA;4</v>
          </cell>
          <cell r="J34712">
            <v>45572</v>
          </cell>
        </row>
        <row r="34713">
          <cell r="F34713" t="str">
            <v>3. Item Componente;PP - BLOQUE ESPUMA D-16.0 DURA;5</v>
          </cell>
          <cell r="J34713">
            <v>45572</v>
          </cell>
        </row>
        <row r="34714">
          <cell r="F34714" t="str">
            <v>3. Item Componente;PP - BLOQUE ESPUMA D-16.0 DURA;6</v>
          </cell>
          <cell r="J34714">
            <v>45572</v>
          </cell>
        </row>
        <row r="34715">
          <cell r="F34715" t="str">
            <v>3. Item Componente;PP - BLOQUE ESPUMA D-12.0;2</v>
          </cell>
          <cell r="J34715">
            <v>45572</v>
          </cell>
        </row>
        <row r="34716">
          <cell r="F34716" t="str">
            <v>3. Item Componente;PP - BLOQUE ESPUMA D-35.0 VISCOELASTICA;2</v>
          </cell>
          <cell r="J34716">
            <v>45572</v>
          </cell>
        </row>
        <row r="34717">
          <cell r="F34717" t="str">
            <v>3. Item Componente;PP - BLOQUE ESPUMA D-15.0 CILINDRO;2</v>
          </cell>
          <cell r="J34717">
            <v>45573</v>
          </cell>
        </row>
        <row r="34718">
          <cell r="F34718" t="str">
            <v>3. Item Componente;PP - BLOQUE ESPUMA D-23.0 PENTA;2</v>
          </cell>
          <cell r="J34718">
            <v>45572</v>
          </cell>
        </row>
        <row r="34719">
          <cell r="F34719" t="str">
            <v>3. Item Componente;PP - BLOQUE ESPUMA D-23.0 DURA;4</v>
          </cell>
          <cell r="J34719">
            <v>45572</v>
          </cell>
        </row>
        <row r="34720">
          <cell r="F34720" t="str">
            <v>3. Item Componente;PP - BLOQUE ESPUMA D-23.0 DURA;5</v>
          </cell>
          <cell r="J34720">
            <v>45572</v>
          </cell>
        </row>
        <row r="34721">
          <cell r="F34721" t="str">
            <v>3. Item Componente;PP - BLOQUE ESPUMA D-23.0 DURA;6</v>
          </cell>
          <cell r="J34721">
            <v>45572</v>
          </cell>
        </row>
        <row r="34722">
          <cell r="F34722" t="str">
            <v>3. Item Componente;PP - BLOQUE ESPUMA D-18.0;3</v>
          </cell>
          <cell r="J34722">
            <v>45572</v>
          </cell>
        </row>
        <row r="34723">
          <cell r="F34723" t="str">
            <v>3. Item Componente;PP - BLOQUE ESPUMA D-18.0;4</v>
          </cell>
          <cell r="J34723">
            <v>45572</v>
          </cell>
        </row>
        <row r="34724">
          <cell r="F34724" t="str">
            <v>3. Item Componente;PP - BLOQUE ESPUMA D-26.0 PENTA;2</v>
          </cell>
          <cell r="J34724">
            <v>45569</v>
          </cell>
        </row>
        <row r="34725">
          <cell r="F34725" t="str">
            <v>3. Item Componente;PP - BLOQUE ESPUMA D-26.0;4</v>
          </cell>
          <cell r="J34725">
            <v>45569</v>
          </cell>
        </row>
        <row r="34726">
          <cell r="F34726" t="str">
            <v>3. Item Componente;PP - BLOQUE ESPUMA D-26.0;5</v>
          </cell>
          <cell r="J34726">
            <v>45569</v>
          </cell>
        </row>
        <row r="34727">
          <cell r="F34727" t="str">
            <v>3. Item Componente;PP - BLOQUE ESPUMA D-26.0;6</v>
          </cell>
          <cell r="J34727">
            <v>45569</v>
          </cell>
        </row>
        <row r="34728">
          <cell r="F34728" t="str">
            <v>3. Item Componente;PP - BLOQUE ESPUMA D-23.0;2</v>
          </cell>
          <cell r="J34728">
            <v>45569</v>
          </cell>
        </row>
        <row r="34729">
          <cell r="F34729" t="str">
            <v>3. Item Componente;PP - BLOQUE ESPUMA D-20.0;2</v>
          </cell>
          <cell r="J34729">
            <v>45569</v>
          </cell>
        </row>
        <row r="34730">
          <cell r="F34730" t="str">
            <v>3. Item Componente;PP - BLOQUE ESPUMA D-23.0 PENTA;3</v>
          </cell>
          <cell r="J34730">
            <v>45572</v>
          </cell>
        </row>
        <row r="34731">
          <cell r="F34731" t="str">
            <v>3. Item Componente;PP - BLOQUE ESPUMA D-23.0 DURA;7</v>
          </cell>
          <cell r="J34731">
            <v>45572</v>
          </cell>
        </row>
        <row r="34732">
          <cell r="F34732" t="str">
            <v>3. Item Componente;PP - BLOQUE ESPUMA D-23.0 DURA;8</v>
          </cell>
          <cell r="J34732">
            <v>45572</v>
          </cell>
        </row>
        <row r="34733">
          <cell r="F34733" t="str">
            <v>3. Item Componente;PP - BLOQUE ESPUMA D-23.0 DURA;9</v>
          </cell>
          <cell r="J34733">
            <v>45572</v>
          </cell>
        </row>
        <row r="34734">
          <cell r="F34734" t="str">
            <v>3. Item Componente;PP - BLOQUE ESPUMA D-18.0;5</v>
          </cell>
          <cell r="J34734">
            <v>45572</v>
          </cell>
        </row>
        <row r="34735">
          <cell r="F34735" t="str">
            <v>3. Item Componente;PP - BLOQUE ESPUMA D-18.0;6</v>
          </cell>
          <cell r="J34735">
            <v>45572</v>
          </cell>
        </row>
        <row r="34736">
          <cell r="F34736" t="str">
            <v>3. Item Componente;PP - BLOQUE ESPUMA D-18.0;5</v>
          </cell>
          <cell r="J34736">
            <v>45591</v>
          </cell>
        </row>
        <row r="34737">
          <cell r="F34737" t="str">
            <v>3. Item Componente;PP - BLOQUE ESPUMA D-18.0;6</v>
          </cell>
          <cell r="J34737">
            <v>45591</v>
          </cell>
        </row>
        <row r="34738">
          <cell r="F34738" t="str">
            <v>3. Item Componente;PP - BLOQUE ESPUMA D-16.0 DURA;7</v>
          </cell>
          <cell r="J34738">
            <v>45591</v>
          </cell>
        </row>
        <row r="34739">
          <cell r="F34739" t="str">
            <v>3. Item Componente;PP - BLOQUE ESPUMA D-16.0 DURA;8</v>
          </cell>
          <cell r="J34739">
            <v>45591</v>
          </cell>
        </row>
        <row r="34740">
          <cell r="F34740" t="str">
            <v>3. Item Componente;PP - BLOQUE ESPUMA D-16.0 DURA;9</v>
          </cell>
          <cell r="J34740">
            <v>45591</v>
          </cell>
        </row>
        <row r="34741">
          <cell r="F34741" t="str">
            <v>3. Item Componente;PP - BLOQUE ESPUMA D-12.0;3</v>
          </cell>
          <cell r="J34741">
            <v>45591</v>
          </cell>
        </row>
        <row r="34742">
          <cell r="F34742" t="str">
            <v>3. Item Componente;PP - BLOQUE ESPUMA D-16.0 DURA;7</v>
          </cell>
          <cell r="J34742">
            <v>45586</v>
          </cell>
        </row>
        <row r="34743">
          <cell r="F34743" t="str">
            <v>3. Item Componente;PP - BLOQUE ESPUMA D-16.0 DURA;8</v>
          </cell>
          <cell r="J34743">
            <v>45586</v>
          </cell>
        </row>
        <row r="34744">
          <cell r="F34744" t="str">
            <v>3. Item Componente;PP - BLOQUE ESPUMA D-23.0 PENTA;3</v>
          </cell>
          <cell r="J34744">
            <v>45591</v>
          </cell>
        </row>
        <row r="34745">
          <cell r="F34745" t="str">
            <v>3. Item Componente;PP - BLOQUE ESPUMA D-40.0;3</v>
          </cell>
          <cell r="J34745">
            <v>45591</v>
          </cell>
        </row>
        <row r="34746">
          <cell r="F34746" t="str">
            <v>3. Item Componente;PP - BLOQUE ESPUMA D-26.0;3</v>
          </cell>
          <cell r="J34746">
            <v>45591</v>
          </cell>
        </row>
        <row r="34747">
          <cell r="F34747" t="str">
            <v>3. Item Componente;PP - BLOQUE ESPUMA D-23.0 DURA;3</v>
          </cell>
          <cell r="J34747">
            <v>45591</v>
          </cell>
        </row>
        <row r="34748">
          <cell r="F34748" t="str">
            <v>3. Item Componente;PP - BLOQUE ESPUMA D-23.0 DURA;5</v>
          </cell>
          <cell r="J34748">
            <v>45586</v>
          </cell>
        </row>
        <row r="34749">
          <cell r="F34749" t="str">
            <v>3. Item Componente;PP - BLOQUE ESPUMA D-23.0 DURA;6</v>
          </cell>
          <cell r="J34749">
            <v>45586</v>
          </cell>
        </row>
        <row r="34750">
          <cell r="F34750" t="str">
            <v>3. Item Componente;PP - BLOQUE ESPUMA D-18.0;7</v>
          </cell>
          <cell r="J34750">
            <v>45586</v>
          </cell>
        </row>
        <row r="34751">
          <cell r="F34751" t="str">
            <v>3. Item Componente;PP - BLOQUE ESPUMA D-18.0;8</v>
          </cell>
          <cell r="J34751">
            <v>45586</v>
          </cell>
        </row>
        <row r="34752">
          <cell r="F34752" t="str">
            <v>3. Item Componente;PP - BLOQUE ESPUMA D-18.0;9</v>
          </cell>
          <cell r="J34752">
            <v>45586</v>
          </cell>
        </row>
        <row r="34753">
          <cell r="F34753" t="str">
            <v>3. Item Componente;PP - BLOQUE ESPUMA D-16.0 DURA;9</v>
          </cell>
          <cell r="J34753">
            <v>45586</v>
          </cell>
        </row>
        <row r="34754">
          <cell r="F34754" t="str">
            <v>3. Item Componente;PP - BLOQUE ESPUMA D-18.0;5</v>
          </cell>
          <cell r="J34754">
            <v>45581</v>
          </cell>
        </row>
        <row r="34755">
          <cell r="F34755" t="str">
            <v>3. Item Componente;PP - BLOQUE ESPUMA D-18.0;6</v>
          </cell>
          <cell r="J34755">
            <v>45581</v>
          </cell>
        </row>
        <row r="34756">
          <cell r="F34756" t="str">
            <v>3. Item Componente;PP - BLOQUE ESPUMA D-16.0 DURA;7</v>
          </cell>
          <cell r="J34756">
            <v>45581</v>
          </cell>
        </row>
        <row r="34757">
          <cell r="F34757" t="str">
            <v>3. Item Componente;PP - BLOQUE ESPUMA D-16.0 DURA;8</v>
          </cell>
          <cell r="J34757">
            <v>45581</v>
          </cell>
        </row>
        <row r="34758">
          <cell r="F34758" t="str">
            <v>3. Item Componente;PP - BLOQUE ESPUMA D-16.0 DURA;9</v>
          </cell>
          <cell r="J34758">
            <v>45581</v>
          </cell>
        </row>
        <row r="34759">
          <cell r="F34759" t="str">
            <v>3. Item Componente;PP - BLOQUE ESPUMA D-12.0;3</v>
          </cell>
          <cell r="J34759">
            <v>45581</v>
          </cell>
        </row>
        <row r="34760">
          <cell r="F34760" t="str">
            <v>3. Item Componente;PP - BLOQUE ESPUMA D-23.0 PENTA;3</v>
          </cell>
          <cell r="J34760">
            <v>45581</v>
          </cell>
        </row>
        <row r="34761">
          <cell r="F34761" t="str">
            <v>3. Item Componente;PP - BLOQUE ESPUMA D-30.0;3</v>
          </cell>
          <cell r="J34761">
            <v>45581</v>
          </cell>
        </row>
        <row r="34762">
          <cell r="F34762" t="str">
            <v>3. Item Componente;PP - BLOQUE ESPUMA D-26.0 PENTA;3</v>
          </cell>
          <cell r="J34762">
            <v>45581</v>
          </cell>
        </row>
        <row r="34763">
          <cell r="F34763" t="str">
            <v>3. Item Componente;PP - BLOQUE ESPUMA D-26.0;3</v>
          </cell>
          <cell r="J34763">
            <v>45581</v>
          </cell>
        </row>
        <row r="34764">
          <cell r="F34764" t="str">
            <v>3. Item Componente;PP - BLOQUE ESPUMA D-23.0 DURA;5</v>
          </cell>
          <cell r="J34764">
            <v>45581</v>
          </cell>
        </row>
        <row r="34765">
          <cell r="F34765" t="str">
            <v>3. Item Componente;PP - BLOQUE ESPUMA D-23.0 DURA;6</v>
          </cell>
          <cell r="J34765">
            <v>45581</v>
          </cell>
        </row>
        <row r="34766">
          <cell r="F34766" t="str">
            <v>3. Item Componente;PP - BLOQUE ESPUMA D-23.0 DURA;7</v>
          </cell>
          <cell r="J34766">
            <v>45575</v>
          </cell>
        </row>
        <row r="34767">
          <cell r="F34767" t="str">
            <v>3. Item Componente;PP - BLOQUE ESPUMA D-23.0 DURA;8</v>
          </cell>
          <cell r="J34767">
            <v>45575</v>
          </cell>
        </row>
        <row r="34768">
          <cell r="F34768" t="str">
            <v>3. Item Componente;PP - BLOQUE ESPUMA D-16.0 DURA;7</v>
          </cell>
          <cell r="J34768">
            <v>45575</v>
          </cell>
        </row>
        <row r="34769">
          <cell r="F34769" t="str">
            <v>3. Item Componente;PP - BLOQUE ESPUMA D-16.0 DURA;8</v>
          </cell>
          <cell r="J34769">
            <v>45575</v>
          </cell>
        </row>
        <row r="34770">
          <cell r="F34770" t="str">
            <v>3. Item Componente;PP - BLOQUE ESPUMA D-16.0 DURA;9</v>
          </cell>
          <cell r="J34770">
            <v>45575</v>
          </cell>
        </row>
        <row r="34771">
          <cell r="F34771" t="str">
            <v>3. Item Componente;PP - BLOQUE ESPUMA D-16.0 DURA;7</v>
          </cell>
          <cell r="J34771">
            <v>45572</v>
          </cell>
        </row>
        <row r="34772">
          <cell r="F34772" t="str">
            <v>3. Item Componente;PP - BLOQUE ESPUMA D-16.0 DURA;8</v>
          </cell>
          <cell r="J34772">
            <v>45572</v>
          </cell>
        </row>
        <row r="34773">
          <cell r="F34773" t="str">
            <v>3. Item Componente;PP - BLOQUE ESPUMA D-16.0 DURA;9</v>
          </cell>
          <cell r="J34773">
            <v>45572</v>
          </cell>
        </row>
        <row r="34774">
          <cell r="F34774" t="str">
            <v>3. Item Componente;PP - BLOQUE ESPUMA D-12.0;3</v>
          </cell>
          <cell r="J34774">
            <v>45572</v>
          </cell>
        </row>
        <row r="34775">
          <cell r="F34775" t="str">
            <v>3. Item Componente;PP - BLOQUE ESPUMA D-12.0;3</v>
          </cell>
          <cell r="J34775">
            <v>45575</v>
          </cell>
        </row>
        <row r="34776">
          <cell r="F34776" t="str">
            <v>3. Item Componente;PP - BLOQUE ESPUMA D-23.0 DURA;9</v>
          </cell>
          <cell r="J34776">
            <v>45575</v>
          </cell>
        </row>
        <row r="34777">
          <cell r="F34777" t="str">
            <v>3. Item Componente;PP - BLOQUE ESPUMA D-18.0;5</v>
          </cell>
          <cell r="J34777">
            <v>45567</v>
          </cell>
        </row>
        <row r="34778">
          <cell r="F34778" t="str">
            <v>3. Item Componente;PP - BLOQUE ESPUMA D-18.0;6</v>
          </cell>
          <cell r="J34778">
            <v>45567</v>
          </cell>
        </row>
        <row r="34779">
          <cell r="F34779" t="str">
            <v>3. Item Componente;PP - BLOQUE ESPUMA D-15.0 CILINDRO;3</v>
          </cell>
          <cell r="J34779">
            <v>45567</v>
          </cell>
        </row>
        <row r="34780">
          <cell r="F34780" t="str">
            <v>3. Item Componente;PP - BLOQUE ESPUMA D-15.0;5</v>
          </cell>
          <cell r="J34780">
            <v>45567</v>
          </cell>
        </row>
        <row r="34781">
          <cell r="F34781" t="str">
            <v>3. Item Componente;PP - BLOQUE ESPUMA D-15.0;6</v>
          </cell>
          <cell r="J34781">
            <v>45567</v>
          </cell>
        </row>
        <row r="34782">
          <cell r="F34782" t="str">
            <v>3. Item Componente;PP - BLOQUE ESPUMA D-12.0;3</v>
          </cell>
          <cell r="J34782">
            <v>45567</v>
          </cell>
        </row>
        <row r="34783">
          <cell r="F34783" t="str">
            <v>3. Item Componente;PP - BLOQUE ESPUMA D-15.0 CILINDRO;3</v>
          </cell>
          <cell r="J34783">
            <v>45594</v>
          </cell>
        </row>
        <row r="34784">
          <cell r="F34784" t="str">
            <v>3. Item Componente;PP - BLOQUE ESPUMA D-15.0;5</v>
          </cell>
          <cell r="J34784">
            <v>45594</v>
          </cell>
        </row>
        <row r="34785">
          <cell r="F34785" t="str">
            <v>3. Item Componente;PP - BLOQUE ESPUMA D-15.0;6</v>
          </cell>
          <cell r="J34785">
            <v>45594</v>
          </cell>
        </row>
        <row r="34786">
          <cell r="F34786" t="str">
            <v>3. Item Componente;PP - BLOQUE ESPUMA D-12.0;3</v>
          </cell>
          <cell r="J34786">
            <v>45594</v>
          </cell>
        </row>
        <row r="34787">
          <cell r="F34787" t="str">
            <v>3. Item Componente;PP - BLOQUE ESPUMA D-23.0 PENTA;3</v>
          </cell>
          <cell r="J34787">
            <v>45587</v>
          </cell>
        </row>
        <row r="34788">
          <cell r="F34788" t="str">
            <v>3. Item Componente;PP - BLOQUE ESPUMA D-23.0;3</v>
          </cell>
          <cell r="J34788">
            <v>45587</v>
          </cell>
        </row>
        <row r="34789">
          <cell r="F34789" t="str">
            <v>3. Item Componente;PP - BLOQUE ESPUMA D-20.0;3</v>
          </cell>
          <cell r="J34789">
            <v>45587</v>
          </cell>
        </row>
        <row r="34790">
          <cell r="F34790" t="str">
            <v>3. Item Componente;PP - BLOQUE ESPUMA D-12.0;5</v>
          </cell>
          <cell r="J34790">
            <v>45588</v>
          </cell>
        </row>
        <row r="34791">
          <cell r="F34791" t="str">
            <v>3. Item Componente;PP - BLOQUE ESPUMA D-15.0 CILINDRO;3</v>
          </cell>
          <cell r="J34791">
            <v>45588</v>
          </cell>
        </row>
        <row r="34792">
          <cell r="F34792" t="str">
            <v>3. Item Componente;PP - BLOQUE ESPUMA D-12.0;6</v>
          </cell>
          <cell r="J34792">
            <v>45588</v>
          </cell>
        </row>
        <row r="34793">
          <cell r="F34793" t="str">
            <v>3. Item Componente;PP - BLOQUE ESPUMA D-15.0 CILINDRO;3</v>
          </cell>
          <cell r="J34793">
            <v>45583</v>
          </cell>
        </row>
        <row r="34794">
          <cell r="F34794" t="str">
            <v>3. Item Componente;PP - BLOQUE ESPUMA D-12.0;3</v>
          </cell>
          <cell r="J34794">
            <v>45583</v>
          </cell>
        </row>
        <row r="34795">
          <cell r="F34795" t="str">
            <v>3. Item Componente;PP - BLOQUE ESPUMA D-26.0 PENTA;3</v>
          </cell>
          <cell r="J34795">
            <v>45587</v>
          </cell>
        </row>
        <row r="34796">
          <cell r="F34796" t="str">
            <v>3. Item Componente;PP - BLOQUE ESPUMA D-26.0;7</v>
          </cell>
          <cell r="J34796">
            <v>45587</v>
          </cell>
        </row>
        <row r="34797">
          <cell r="F34797" t="str">
            <v>3. Item Componente;PP - BLOQUE ESPUMA D-26.0;8</v>
          </cell>
          <cell r="J34797">
            <v>45587</v>
          </cell>
        </row>
        <row r="34798">
          <cell r="F34798" t="str">
            <v>3. Item Componente;PP - BLOQUE ESPUMA D-26.0;9</v>
          </cell>
          <cell r="J34798">
            <v>45587</v>
          </cell>
        </row>
        <row r="34799">
          <cell r="F34799" t="str">
            <v>3. Item Componente;PP - BLOQUE ESPUMA D-26.0;7</v>
          </cell>
          <cell r="J34799">
            <v>45583</v>
          </cell>
        </row>
        <row r="34800">
          <cell r="F34800" t="str">
            <v>3. Item Componente;PP - BLOQUE ESPUMA D-26.0;8</v>
          </cell>
          <cell r="J34800">
            <v>45583</v>
          </cell>
        </row>
        <row r="34801">
          <cell r="F34801" t="str">
            <v>3. Item Componente;PP - BLOQUE ESPUMA D-26.0;9</v>
          </cell>
          <cell r="J34801">
            <v>45583</v>
          </cell>
        </row>
        <row r="34802">
          <cell r="F34802" t="str">
            <v>3. Item Componente;PP - BLOQUE ESPUMA D-23.0;3</v>
          </cell>
          <cell r="J34802">
            <v>45583</v>
          </cell>
        </row>
        <row r="34803">
          <cell r="F34803" t="str">
            <v>3. Item Componente;PP - BLOQUE ESPUMA D-20.0;3</v>
          </cell>
          <cell r="J34803">
            <v>45583</v>
          </cell>
        </row>
        <row r="34804">
          <cell r="F34804" t="str">
            <v>3. Item Componente;PP - BLOQUE ESPUMA D-18.0;3</v>
          </cell>
          <cell r="J34804">
            <v>45583</v>
          </cell>
        </row>
        <row r="34805">
          <cell r="F34805" t="str">
            <v>3. Item Componente;PP - BLOQUE ESPUMA D-15.0 CILINDRO;5</v>
          </cell>
          <cell r="J34805">
            <v>45579</v>
          </cell>
        </row>
        <row r="34806">
          <cell r="F34806" t="str">
            <v>3. Item Componente;PP - BLOQUE ESPUMA D-15.0 CILINDRO;6</v>
          </cell>
          <cell r="J34806">
            <v>45579</v>
          </cell>
        </row>
        <row r="34807">
          <cell r="F34807" t="str">
            <v>3. Item Componente;PP - BLOQUE ESPUMA D-15.0;5</v>
          </cell>
          <cell r="J34807">
            <v>45579</v>
          </cell>
        </row>
        <row r="34808">
          <cell r="F34808" t="str">
            <v>3. Item Componente;PP - BLOQUE ESPUMA D-15.0;6</v>
          </cell>
          <cell r="J34808">
            <v>45579</v>
          </cell>
        </row>
        <row r="34809">
          <cell r="F34809" t="str">
            <v>3. Item Componente;PP - BLOQUE ESPUMA D-12.0;3</v>
          </cell>
          <cell r="J34809">
            <v>45579</v>
          </cell>
        </row>
        <row r="34810">
          <cell r="F34810" t="str">
            <v>3. Item Componente;PP - BLOQUE ESPUMA D-26.0;5</v>
          </cell>
          <cell r="J34810">
            <v>45577</v>
          </cell>
        </row>
        <row r="34811">
          <cell r="F34811" t="str">
            <v>3. Item Componente;PP - BLOQUE ESPUMA D-26.0;6</v>
          </cell>
          <cell r="J34811">
            <v>45577</v>
          </cell>
        </row>
        <row r="34812">
          <cell r="F34812" t="str">
            <v>3. Item Componente;PP - BLOQUE ESPUMA D-23.0 PENTA;3</v>
          </cell>
          <cell r="J34812">
            <v>45577</v>
          </cell>
        </row>
        <row r="34813">
          <cell r="F34813" t="str">
            <v>3. Item Componente;PP - BLOQUE ESPUMA D-23.0;3</v>
          </cell>
          <cell r="J34813">
            <v>45577</v>
          </cell>
        </row>
        <row r="34814">
          <cell r="F34814" t="str">
            <v>3. Item Componente;PP - BLOQUE ESPUMA D-20.0;3</v>
          </cell>
          <cell r="J34814">
            <v>45577</v>
          </cell>
        </row>
        <row r="34815">
          <cell r="F34815" t="str">
            <v>3. Item Componente;PP - BLOQUE ESPUMA D-18.0;3</v>
          </cell>
          <cell r="J34815">
            <v>45579</v>
          </cell>
        </row>
        <row r="34816">
          <cell r="F34816" t="str">
            <v>3. Item Componente;PP - BLOQUE ESPUMA D-23.0;3</v>
          </cell>
          <cell r="J34816">
            <v>45573</v>
          </cell>
        </row>
        <row r="34817">
          <cell r="F34817" t="str">
            <v>3. Item Componente;PP - BLOQUE ESPUMA D-20.0;3</v>
          </cell>
          <cell r="J34817">
            <v>45573</v>
          </cell>
        </row>
        <row r="34818">
          <cell r="F34818" t="str">
            <v>3. Item Componente;PP - BLOQUE ESPUMA D-26.0 ANTIFLAMA;3</v>
          </cell>
          <cell r="J34818">
            <v>45577</v>
          </cell>
        </row>
        <row r="34819">
          <cell r="F34819" t="str">
            <v>3. Item Componente;PP - BLOQUE ESPUMA D-30.0;5</v>
          </cell>
          <cell r="J34819">
            <v>45577</v>
          </cell>
        </row>
        <row r="34820">
          <cell r="F34820" t="str">
            <v>3. Item Componente;PP - BLOQUE ESPUMA D-30.0;6</v>
          </cell>
          <cell r="J34820">
            <v>45577</v>
          </cell>
        </row>
        <row r="34821">
          <cell r="F34821" t="str">
            <v>3. Item Componente;PP - BLOQUE ESPUMA D-26.0 PENTA;3</v>
          </cell>
          <cell r="J34821">
            <v>45577</v>
          </cell>
        </row>
        <row r="34822">
          <cell r="F34822" t="str">
            <v>3. Item Componente;PP - BLOQUE ESPUMA D-15.0 CILINDRO;3</v>
          </cell>
          <cell r="J34822">
            <v>45573</v>
          </cell>
        </row>
        <row r="34823">
          <cell r="F34823" t="str">
            <v>3. Item Componente;PP - BLOQUE ESPUMA D-15.0;3</v>
          </cell>
          <cell r="J34823">
            <v>45573</v>
          </cell>
        </row>
        <row r="34824">
          <cell r="F34824" t="str">
            <v>3. Item Componente;PP - BLOQUE ESPUMA D-12.0;3</v>
          </cell>
          <cell r="J34824">
            <v>45573</v>
          </cell>
        </row>
        <row r="34825">
          <cell r="F34825" t="str">
            <v>3. Item Componente;PP - BLOQUE ESPUMA D-26.0;5</v>
          </cell>
          <cell r="J34825">
            <v>45573</v>
          </cell>
        </row>
        <row r="34826">
          <cell r="F34826" t="str">
            <v>3. Item Componente;PP - BLOQUE ESPUMA D-26.0;6</v>
          </cell>
          <cell r="J34826">
            <v>45573</v>
          </cell>
        </row>
        <row r="34827">
          <cell r="F34827" t="str">
            <v>3. Item Componente;PP - BLOQUE ESPUMA D-26.0 PENTA;3</v>
          </cell>
          <cell r="J34827">
            <v>45569</v>
          </cell>
        </row>
        <row r="34828">
          <cell r="F34828" t="str">
            <v>3. Item Componente;PP - BLOQUE ESPUMA D-26.0;7</v>
          </cell>
          <cell r="J34828">
            <v>45569</v>
          </cell>
        </row>
        <row r="34829">
          <cell r="F34829" t="str">
            <v>3. Item Componente;PP - BLOQUE ESPUMA D-26.0;8</v>
          </cell>
          <cell r="J34829">
            <v>45569</v>
          </cell>
        </row>
        <row r="34830">
          <cell r="F34830" t="str">
            <v>3. Item Componente;PP - BLOQUE ESPUMA D-26.0;9</v>
          </cell>
          <cell r="J34830">
            <v>45569</v>
          </cell>
        </row>
        <row r="34831">
          <cell r="F34831" t="str">
            <v>3. Item Componente;PP - BLOQUE ESPUMA D-23.0;3</v>
          </cell>
          <cell r="J34831">
            <v>45569</v>
          </cell>
        </row>
        <row r="34832">
          <cell r="F34832" t="str">
            <v>3. Item Componente;PP - BLOQUE ESPUMA D-20.0;3</v>
          </cell>
          <cell r="J34832">
            <v>45569</v>
          </cell>
        </row>
        <row r="34833">
          <cell r="F34833" t="str">
            <v>3. Item Componente;PP - BLOQUE ESPUMA D-18.0;7</v>
          </cell>
          <cell r="J34833">
            <v>45567</v>
          </cell>
        </row>
        <row r="34834">
          <cell r="F34834" t="str">
            <v>3. Item Componente;PP - BLOQUE ESPUMA D-18.0;8</v>
          </cell>
          <cell r="J34834">
            <v>45567</v>
          </cell>
        </row>
        <row r="34835">
          <cell r="F34835" t="str">
            <v>3. Item Componente;PP - BLOQUE ESPUMA D-15.0 CILINDRO;4</v>
          </cell>
          <cell r="J34835">
            <v>45567</v>
          </cell>
        </row>
        <row r="34836">
          <cell r="F34836" t="str">
            <v>3. Item Componente;PP - BLOQUE ESPUMA D-15.0;7</v>
          </cell>
          <cell r="J34836">
            <v>45567</v>
          </cell>
        </row>
        <row r="34837">
          <cell r="F34837" t="str">
            <v>3. Item Componente;PP - BLOQUE ESPUMA D-15.0;8</v>
          </cell>
          <cell r="J34837">
            <v>45567</v>
          </cell>
        </row>
        <row r="34838">
          <cell r="F34838" t="str">
            <v>3. Item Componente;PP - BLOQUE ESPUMA D-12.0;4</v>
          </cell>
          <cell r="J34838">
            <v>45567</v>
          </cell>
        </row>
        <row r="34839">
          <cell r="F34839" t="str">
            <v>3. Item Componente;PP - BLOQUE ESPUMA D-12.0;4</v>
          </cell>
          <cell r="J34839">
            <v>45594</v>
          </cell>
        </row>
        <row r="34840">
          <cell r="F34840" t="str">
            <v>3. Item Componente;PP - BLOQUE ESPUMA D-16.0 DURA;10</v>
          </cell>
          <cell r="J34840">
            <v>45591</v>
          </cell>
        </row>
        <row r="34841">
          <cell r="F34841" t="str">
            <v>3. Item Componente;PP - BLOQUE ESPUMA D-16.0 DURA;11</v>
          </cell>
          <cell r="J34841">
            <v>45591</v>
          </cell>
        </row>
        <row r="34842">
          <cell r="F34842" t="str">
            <v>3. Item Componente;PP - BLOQUE ESPUMA D-12.0;4</v>
          </cell>
          <cell r="J34842">
            <v>45591</v>
          </cell>
        </row>
        <row r="34843">
          <cell r="F34843" t="str">
            <v>3. Item Componente;PP - BLOQUE ESPUMA D-15.0 CILINDRO;4</v>
          </cell>
          <cell r="J34843">
            <v>45594</v>
          </cell>
        </row>
        <row r="34844">
          <cell r="F34844" t="str">
            <v>3. Item Componente;PP - BLOQUE ESPUMA D-15.0;7</v>
          </cell>
          <cell r="J34844">
            <v>45594</v>
          </cell>
        </row>
        <row r="34845">
          <cell r="F34845" t="str">
            <v>3. Item Componente;PP - BLOQUE ESPUMA D-15.0;8</v>
          </cell>
          <cell r="J34845">
            <v>45594</v>
          </cell>
        </row>
        <row r="34846">
          <cell r="F34846" t="str">
            <v>3. Item Componente;PP - BLOQUE ESPUMA D-40.0;4</v>
          </cell>
          <cell r="J34846">
            <v>45591</v>
          </cell>
        </row>
        <row r="34847">
          <cell r="F34847" t="str">
            <v>3. Item Componente;PP - BLOQUE ESPUMA D-26.0;4</v>
          </cell>
          <cell r="J34847">
            <v>45591</v>
          </cell>
        </row>
        <row r="34848">
          <cell r="F34848" t="str">
            <v>3. Item Componente;PP - BLOQUE ESPUMA D-23.0 DURA;4</v>
          </cell>
          <cell r="J34848">
            <v>45591</v>
          </cell>
        </row>
        <row r="34849">
          <cell r="F34849" t="str">
            <v>3. Item Componente;PP - BLOQUE ESPUMA D-18.0;7</v>
          </cell>
          <cell r="J34849">
            <v>45591</v>
          </cell>
        </row>
        <row r="34850">
          <cell r="F34850" t="str">
            <v>3. Item Componente;PP - BLOQUE ESPUMA D-18.0;8</v>
          </cell>
          <cell r="J34850">
            <v>45591</v>
          </cell>
        </row>
        <row r="34851">
          <cell r="F34851" t="str">
            <v>3. Item Componente;PP - BLOQUE ESPUMA D-16.0 DURA;12</v>
          </cell>
          <cell r="J34851">
            <v>45591</v>
          </cell>
        </row>
        <row r="34852">
          <cell r="F34852" t="str">
            <v>3. Item Componente;PP - BLOQUE ESPUMA D-23.0;4</v>
          </cell>
          <cell r="J34852">
            <v>45587</v>
          </cell>
        </row>
        <row r="34853">
          <cell r="F34853" t="str">
            <v>3. Item Componente;PP - BLOQUE ESPUMA D-20.0;4</v>
          </cell>
          <cell r="J34853">
            <v>45587</v>
          </cell>
        </row>
        <row r="34854">
          <cell r="F34854" t="str">
            <v>3. Item Componente;PP - BLOQUE ESPUMA D-15.0 CILINDRO;4</v>
          </cell>
          <cell r="J34854">
            <v>45588</v>
          </cell>
        </row>
        <row r="34855">
          <cell r="F34855" t="str">
            <v>3. Item Componente;PP - BLOQUE ESPUMA D-12.0;7</v>
          </cell>
          <cell r="J34855">
            <v>45588</v>
          </cell>
        </row>
        <row r="34856">
          <cell r="F34856" t="str">
            <v>3. Item Componente;PP - BLOQUE ESPUMA D-12.0;8</v>
          </cell>
          <cell r="J34856">
            <v>45588</v>
          </cell>
        </row>
        <row r="34857">
          <cell r="F34857" t="str">
            <v>3. Item Componente;PP - BLOQUE ESPUMA D-23.0 PENTA;4</v>
          </cell>
          <cell r="J34857">
            <v>45591</v>
          </cell>
        </row>
        <row r="34858">
          <cell r="F34858" t="str">
            <v>3. Item Componente;PP - BLOQUE ESPUMA D-16.0 DURA;10</v>
          </cell>
          <cell r="J34858">
            <v>45586</v>
          </cell>
        </row>
        <row r="34859">
          <cell r="F34859" t="str">
            <v>3. Item Componente;PP - BLOQUE ESPUMA D-26.0 PENTA;4</v>
          </cell>
          <cell r="J34859">
            <v>45587</v>
          </cell>
        </row>
        <row r="34860">
          <cell r="F34860" t="str">
            <v>3. Item Componente;PP - BLOQUE ESPUMA D-26.0;10</v>
          </cell>
          <cell r="J34860">
            <v>45587</v>
          </cell>
        </row>
        <row r="34861">
          <cell r="F34861" t="str">
            <v>3. Item Componente;PP - BLOQUE ESPUMA D-26.0;11</v>
          </cell>
          <cell r="J34861">
            <v>45587</v>
          </cell>
        </row>
        <row r="34862">
          <cell r="F34862" t="str">
            <v>3. Item Componente;PP - BLOQUE ESPUMA D-26.0;12</v>
          </cell>
          <cell r="J34862">
            <v>45587</v>
          </cell>
        </row>
        <row r="34863">
          <cell r="F34863" t="str">
            <v>3. Item Componente;PP - BLOQUE ESPUMA D-23.0 PENTA;4</v>
          </cell>
          <cell r="J34863">
            <v>45587</v>
          </cell>
        </row>
        <row r="34864">
          <cell r="F34864" t="str">
            <v>3. Item Componente;PP - BLOQUE ESPUMA D-23.0 DURA;7</v>
          </cell>
          <cell r="J34864">
            <v>45586</v>
          </cell>
        </row>
        <row r="34865">
          <cell r="F34865" t="str">
            <v>3. Item Componente;PP - BLOQUE ESPUMA D-18.0;10</v>
          </cell>
          <cell r="J34865">
            <v>45586</v>
          </cell>
        </row>
        <row r="34866">
          <cell r="F34866" t="str">
            <v>3. Item Componente;PP - BLOQUE ESPUMA D-18.0;11</v>
          </cell>
          <cell r="J34866">
            <v>45586</v>
          </cell>
        </row>
        <row r="34867">
          <cell r="F34867" t="str">
            <v>3. Item Componente;PP - BLOQUE ESPUMA D-18.0;12</v>
          </cell>
          <cell r="J34867">
            <v>45586</v>
          </cell>
        </row>
        <row r="34868">
          <cell r="F34868" t="str">
            <v>3. Item Componente;PP - BLOQUE ESPUMA D-16.0 DURA;11</v>
          </cell>
          <cell r="J34868">
            <v>45586</v>
          </cell>
        </row>
        <row r="34869">
          <cell r="F34869" t="str">
            <v>3. Item Componente;PP - BLOQUE ESPUMA D-16.0 DURA;12</v>
          </cell>
          <cell r="J34869">
            <v>45586</v>
          </cell>
        </row>
        <row r="34870">
          <cell r="F34870" t="str">
            <v>3. Item Componente;PP - BLOQUE ESPUMA D-23.0;4</v>
          </cell>
          <cell r="J34870">
            <v>45583</v>
          </cell>
        </row>
        <row r="34871">
          <cell r="F34871" t="str">
            <v>3. Item Componente;PP - BLOQUE ESPUMA D-20.0;4</v>
          </cell>
          <cell r="J34871">
            <v>45583</v>
          </cell>
        </row>
        <row r="34872">
          <cell r="F34872" t="str">
            <v>3. Item Componente;PP - BLOQUE ESPUMA D-18.0;4</v>
          </cell>
          <cell r="J34872">
            <v>45583</v>
          </cell>
        </row>
        <row r="34873">
          <cell r="F34873" t="str">
            <v>3. Item Componente;PP - BLOQUE ESPUMA D-15.0 CILINDRO;4</v>
          </cell>
          <cell r="J34873">
            <v>45583</v>
          </cell>
        </row>
        <row r="34874">
          <cell r="F34874" t="str">
            <v>3. Item Componente;PP - BLOQUE ESPUMA D-12.0;4</v>
          </cell>
          <cell r="J34874">
            <v>45583</v>
          </cell>
        </row>
        <row r="34875">
          <cell r="F34875" t="str">
            <v>3. Item Componente;PP - BLOQUE ESPUMA D-23.0 DURA;8</v>
          </cell>
          <cell r="J34875">
            <v>45586</v>
          </cell>
        </row>
        <row r="34876">
          <cell r="F34876" t="str">
            <v>3. Item Componente;PP - BLOQUE ESPUMA D-16.0 DURA;10</v>
          </cell>
          <cell r="J34876">
            <v>45581</v>
          </cell>
        </row>
        <row r="34877">
          <cell r="F34877" t="str">
            <v>3. Item Componente;PP - BLOQUE ESPUMA D-16.0 DURA;11</v>
          </cell>
          <cell r="J34877">
            <v>45581</v>
          </cell>
        </row>
        <row r="34878">
          <cell r="F34878" t="str">
            <v>3. Item Componente;PP - BLOQUE ESPUMA D-12.0;4</v>
          </cell>
          <cell r="J34878">
            <v>45581</v>
          </cell>
        </row>
        <row r="34879">
          <cell r="F34879" t="str">
            <v>3. Item Componente;PP - BLOQUE ESPUMA D-26.0;10</v>
          </cell>
          <cell r="J34879">
            <v>45583</v>
          </cell>
        </row>
        <row r="34880">
          <cell r="F34880" t="str">
            <v>3. Item Componente;PP - BLOQUE ESPUMA D-26.0;11</v>
          </cell>
          <cell r="J34880">
            <v>45583</v>
          </cell>
        </row>
        <row r="34881">
          <cell r="F34881" t="str">
            <v>3. Item Componente;PP - BLOQUE ESPUMA D-26.0;12</v>
          </cell>
          <cell r="J34881">
            <v>45583</v>
          </cell>
        </row>
        <row r="34882">
          <cell r="F34882" t="str">
            <v>3. Item Componente;PP - BLOQUE ESPUMA D-26.0;4</v>
          </cell>
          <cell r="J34882">
            <v>45581</v>
          </cell>
        </row>
        <row r="34883">
          <cell r="F34883" t="str">
            <v>3. Item Componente;PP - BLOQUE ESPUMA D-23.0 DURA;7</v>
          </cell>
          <cell r="J34883">
            <v>45581</v>
          </cell>
        </row>
        <row r="34884">
          <cell r="F34884" t="str">
            <v>3. Item Componente;PP - BLOQUE ESPUMA D-23.0 DURA;8</v>
          </cell>
          <cell r="J34884">
            <v>45581</v>
          </cell>
        </row>
        <row r="34885">
          <cell r="F34885" t="str">
            <v>3. Item Componente;PP - BLOQUE ESPUMA D-18.0;7</v>
          </cell>
          <cell r="J34885">
            <v>45581</v>
          </cell>
        </row>
        <row r="34886">
          <cell r="F34886" t="str">
            <v>3. Item Componente;PP - BLOQUE ESPUMA D-18.0;8</v>
          </cell>
          <cell r="J34886">
            <v>45581</v>
          </cell>
        </row>
        <row r="34887">
          <cell r="F34887" t="str">
            <v>3. Item Componente;PP - BLOQUE ESPUMA D-16.0 DURA;12</v>
          </cell>
          <cell r="J34887">
            <v>45581</v>
          </cell>
        </row>
        <row r="34888">
          <cell r="F34888" t="str">
            <v>3. Item Componente;PP - BLOQUE ESPUMA D-15.0;7</v>
          </cell>
          <cell r="J34888">
            <v>45579</v>
          </cell>
        </row>
        <row r="34889">
          <cell r="F34889" t="str">
            <v>3. Item Componente;PP - BLOQUE ESPUMA D-15.0;8</v>
          </cell>
          <cell r="J34889">
            <v>45579</v>
          </cell>
        </row>
        <row r="34890">
          <cell r="F34890" t="str">
            <v>3. Item Componente;PP - BLOQUE ESPUMA D-12.0;4</v>
          </cell>
          <cell r="J34890">
            <v>45579</v>
          </cell>
        </row>
        <row r="34891">
          <cell r="F34891" t="str">
            <v>3. Item Componente;PP - BLOQUE ESPUMA D-23.0 PENTA;4</v>
          </cell>
          <cell r="J34891">
            <v>45581</v>
          </cell>
        </row>
        <row r="34892">
          <cell r="F34892" t="str">
            <v>3. Item Componente;PP - BLOQUE ESPUMA D-30.0;4</v>
          </cell>
          <cell r="J34892">
            <v>45581</v>
          </cell>
        </row>
        <row r="34893">
          <cell r="F34893" t="str">
            <v>3. Item Componente;PP - BLOQUE ESPUMA D-26.0 PENTA;4</v>
          </cell>
          <cell r="J34893">
            <v>45581</v>
          </cell>
        </row>
        <row r="34894">
          <cell r="F34894" t="str">
            <v>3. Item Componente;PP - BLOQUE ESPUMA D-23.0 PENTA;4</v>
          </cell>
          <cell r="J34894">
            <v>45577</v>
          </cell>
        </row>
        <row r="34895">
          <cell r="F34895" t="str">
            <v>3. Item Componente;PP - BLOQUE ESPUMA D-23.0;4</v>
          </cell>
          <cell r="J34895">
            <v>45577</v>
          </cell>
        </row>
        <row r="34896">
          <cell r="F34896" t="str">
            <v>3. Item Componente;PP - BLOQUE ESPUMA D-20.0;4</v>
          </cell>
          <cell r="J34896">
            <v>45577</v>
          </cell>
        </row>
        <row r="34897">
          <cell r="F34897" t="str">
            <v>3. Item Componente;PP - BLOQUE ESPUMA D-18.0;4</v>
          </cell>
          <cell r="J34897">
            <v>45579</v>
          </cell>
        </row>
        <row r="34898">
          <cell r="F34898" t="str">
            <v>3. Item Componente;PP - BLOQUE ESPUMA D-15.0 CILINDRO;7</v>
          </cell>
          <cell r="J34898">
            <v>45579</v>
          </cell>
        </row>
        <row r="34899">
          <cell r="F34899" t="str">
            <v>3. Item Componente;PP - BLOQUE ESPUMA D-15.0 CILINDRO;8</v>
          </cell>
          <cell r="J34899">
            <v>45579</v>
          </cell>
        </row>
        <row r="34900">
          <cell r="F34900" t="str">
            <v>3. Item Componente;PP - BLOQUE ESPUMA D-26.0 ANTIFLAMA;4</v>
          </cell>
          <cell r="J34900">
            <v>45577</v>
          </cell>
        </row>
        <row r="34901">
          <cell r="F34901" t="str">
            <v>3. Item Componente;PP - BLOQUE ESPUMA D-30.0;7</v>
          </cell>
          <cell r="J34901">
            <v>45577</v>
          </cell>
        </row>
        <row r="34902">
          <cell r="F34902" t="str">
            <v>3. Item Componente;PP - BLOQUE ESPUMA D-30.0;8</v>
          </cell>
          <cell r="J34902">
            <v>45577</v>
          </cell>
        </row>
        <row r="34903">
          <cell r="F34903" t="str">
            <v>3. Item Componente;PP - BLOQUE ESPUMA D-26.0 PENTA;4</v>
          </cell>
          <cell r="J34903">
            <v>45577</v>
          </cell>
        </row>
        <row r="34904">
          <cell r="F34904" t="str">
            <v>3. Item Componente;PP - BLOQUE ESPUMA D-26.0;7</v>
          </cell>
          <cell r="J34904">
            <v>45577</v>
          </cell>
        </row>
        <row r="34905">
          <cell r="F34905" t="str">
            <v>3. Item Componente;PP - BLOQUE ESPUMA D-26.0;8</v>
          </cell>
          <cell r="J34905">
            <v>45577</v>
          </cell>
        </row>
        <row r="34906">
          <cell r="F34906" t="str">
            <v>3. Item Componente;PP - BLOQUE ESPUMA D-23.0 DURA;10</v>
          </cell>
          <cell r="J34906">
            <v>45575</v>
          </cell>
        </row>
        <row r="34907">
          <cell r="F34907" t="str">
            <v>3. Item Componente;PP - BLOQUE ESPUMA D-23.0 DURA;11</v>
          </cell>
          <cell r="J34907">
            <v>45575</v>
          </cell>
        </row>
        <row r="34908">
          <cell r="F34908" t="str">
            <v>3. Item Componente;PP - BLOQUE ESPUMA D-16.0 DURA;10</v>
          </cell>
          <cell r="J34908">
            <v>45575</v>
          </cell>
        </row>
        <row r="34909">
          <cell r="F34909" t="str">
            <v>3. Item Componente;PP - BLOQUE ESPUMA D-16.0 DURA;11</v>
          </cell>
          <cell r="J34909">
            <v>45575</v>
          </cell>
        </row>
        <row r="34910">
          <cell r="F34910" t="str">
            <v>3. Item Componente;PP - BLOQUE ESPUMA D-16.0 DURA;12</v>
          </cell>
          <cell r="J34910">
            <v>45575</v>
          </cell>
        </row>
        <row r="34911">
          <cell r="F34911" t="str">
            <v>3. Item Componente;PP - BLOQUE ESPUMA D-12.0;4</v>
          </cell>
          <cell r="J34911">
            <v>45575</v>
          </cell>
        </row>
        <row r="34912">
          <cell r="F34912" t="str">
            <v>3. Item Componente;PP - BLOQUE ESPUMA D-12.0;4</v>
          </cell>
          <cell r="J34912">
            <v>45573</v>
          </cell>
        </row>
        <row r="34913">
          <cell r="F34913" t="str">
            <v>3. Item Componente;PP - BLOQUE ESPUMA D-26.0;7</v>
          </cell>
          <cell r="J34913">
            <v>45573</v>
          </cell>
        </row>
        <row r="34914">
          <cell r="F34914" t="str">
            <v>3. Item Componente;PP - BLOQUE ESPUMA D-26.0;8</v>
          </cell>
          <cell r="J34914">
            <v>45573</v>
          </cell>
        </row>
        <row r="34915">
          <cell r="F34915" t="str">
            <v>3. Item Componente;PP - BLOQUE ESPUMA D-23.0;4</v>
          </cell>
          <cell r="J34915">
            <v>45573</v>
          </cell>
        </row>
        <row r="34916">
          <cell r="F34916" t="str">
            <v>3. Item Componente;PP - BLOQUE ESPUMA D-20.0;4</v>
          </cell>
          <cell r="J34916">
            <v>45573</v>
          </cell>
        </row>
        <row r="34917">
          <cell r="F34917" t="str">
            <v>3. Item Componente;PP - BLOQUE ESPUMA D-23.0 DURA;12</v>
          </cell>
          <cell r="J34917">
            <v>45575</v>
          </cell>
        </row>
        <row r="34918">
          <cell r="F34918" t="str">
            <v>3. Item Componente;PP - BLOQUE ESPUMA D-16.0 DURA;10</v>
          </cell>
          <cell r="J34918">
            <v>45572</v>
          </cell>
        </row>
        <row r="34919">
          <cell r="F34919" t="str">
            <v>3. Item Componente;PP - BLOQUE ESPUMA D-16.0 DURA;11</v>
          </cell>
          <cell r="J34919">
            <v>45572</v>
          </cell>
        </row>
        <row r="34920">
          <cell r="F34920" t="str">
            <v>3. Item Componente;PP - BLOQUE ESPUMA D-16.0 DURA;12</v>
          </cell>
          <cell r="J34920">
            <v>45572</v>
          </cell>
        </row>
        <row r="34921">
          <cell r="F34921" t="str">
            <v>3. Item Componente;PP - BLOQUE ESPUMA D-12.0;4</v>
          </cell>
          <cell r="J34921">
            <v>45572</v>
          </cell>
        </row>
        <row r="34922">
          <cell r="F34922" t="str">
            <v>3. Item Componente;PP - BLOQUE ESPUMA D-15.0 CILINDRO;4</v>
          </cell>
          <cell r="J34922">
            <v>45573</v>
          </cell>
        </row>
        <row r="34923">
          <cell r="F34923" t="str">
            <v>3. Item Componente;PP - BLOQUE ESPUMA D-15.0;4</v>
          </cell>
          <cell r="J34923">
            <v>45573</v>
          </cell>
        </row>
        <row r="34924">
          <cell r="F34924" t="str">
            <v>3. Item Componente;PP - BLOQUE ESPUMA D-23.0 PENTA;4</v>
          </cell>
          <cell r="J34924">
            <v>45572</v>
          </cell>
        </row>
        <row r="34925">
          <cell r="F34925" t="str">
            <v>3. Item Componente;PP - BLOQUE ESPUMA D-23.0 DURA;10</v>
          </cell>
          <cell r="J34925">
            <v>45572</v>
          </cell>
        </row>
        <row r="34926">
          <cell r="F34926" t="str">
            <v>3. Item Componente;PP - BLOQUE ESPUMA D-23.0 DURA;11</v>
          </cell>
          <cell r="J34926">
            <v>45572</v>
          </cell>
        </row>
        <row r="34927">
          <cell r="F34927" t="str">
            <v>3. Item Componente;PP - BLOQUE ESPUMA D-23.0 DURA;12</v>
          </cell>
          <cell r="J34927">
            <v>45572</v>
          </cell>
        </row>
        <row r="34928">
          <cell r="F34928" t="str">
            <v>3. Item Componente;PP - BLOQUE ESPUMA D-18.0;7</v>
          </cell>
          <cell r="J34928">
            <v>45572</v>
          </cell>
        </row>
        <row r="34929">
          <cell r="F34929" t="str">
            <v>3. Item Componente;PP - BLOQUE ESPUMA D-18.0;8</v>
          </cell>
          <cell r="J34929">
            <v>45572</v>
          </cell>
        </row>
        <row r="34930">
          <cell r="F34930" t="str">
            <v>3. Item Componente;PP - BLOQUE ESPUMA D-26.0 PENTA;4</v>
          </cell>
          <cell r="J34930">
            <v>45569</v>
          </cell>
        </row>
        <row r="34931">
          <cell r="F34931" t="str">
            <v>3. Item Componente;PP - BLOQUE ESPUMA D-26.0;10</v>
          </cell>
          <cell r="J34931">
            <v>45569</v>
          </cell>
        </row>
        <row r="34932">
          <cell r="F34932" t="str">
            <v>3. Item Componente;PP - BLOQUE ESPUMA D-26.0;11</v>
          </cell>
          <cell r="J34932">
            <v>45569</v>
          </cell>
        </row>
        <row r="34933">
          <cell r="F34933" t="str">
            <v>3. Item Componente;PP - BLOQUE ESPUMA D-26.0;12</v>
          </cell>
          <cell r="J34933">
            <v>45569</v>
          </cell>
        </row>
        <row r="34934">
          <cell r="F34934" t="str">
            <v>3. Item Componente;PP - BLOQUE ESPUMA D-23.0;4</v>
          </cell>
          <cell r="J34934">
            <v>45569</v>
          </cell>
        </row>
        <row r="34935">
          <cell r="F34935" t="str">
            <v>3. Item Componente;PP - BLOQUE ESPUMA D-20.0;4</v>
          </cell>
          <cell r="J34935">
            <v>45569</v>
          </cell>
        </row>
        <row r="34936">
          <cell r="F34936" t="str">
            <v>3. Item Componente;PP - BLOQUE ESPUMA D-18.0;9</v>
          </cell>
          <cell r="J34936">
            <v>45567</v>
          </cell>
        </row>
        <row r="34937">
          <cell r="F34937" t="str">
            <v>3. Item Componente;PP - BLOQUE ESPUMA D-18.0;10</v>
          </cell>
          <cell r="J34937">
            <v>45567</v>
          </cell>
        </row>
        <row r="34938">
          <cell r="F34938" t="str">
            <v>3. Item Componente;PP - BLOQUE ESPUMA D-15.0 CILINDRO;5</v>
          </cell>
          <cell r="J34938">
            <v>45567</v>
          </cell>
        </row>
        <row r="34939">
          <cell r="F34939" t="str">
            <v>3. Item Componente;PP - BLOQUE ESPUMA D-15.0;9</v>
          </cell>
          <cell r="J34939">
            <v>45567</v>
          </cell>
        </row>
        <row r="34940">
          <cell r="F34940" t="str">
            <v>3. Item Componente;PP - BLOQUE ESPUMA D-15.0;10</v>
          </cell>
          <cell r="J34940">
            <v>45567</v>
          </cell>
        </row>
        <row r="34941">
          <cell r="F34941" t="str">
            <v>3. Item Componente;PP - BLOQUE ESPUMA D-12.0;5</v>
          </cell>
          <cell r="J34941">
            <v>45567</v>
          </cell>
        </row>
        <row r="34942">
          <cell r="F34942" t="str">
            <v>3. Item Componente;PP - BLOQUE ESPUMA D-12.0;5</v>
          </cell>
          <cell r="J34942">
            <v>45573</v>
          </cell>
        </row>
        <row r="34943">
          <cell r="F34943" t="str">
            <v>3. Item Componente;PP - BLOQUE ESPUMA D-16.0 DURA;13</v>
          </cell>
          <cell r="J34943">
            <v>45572</v>
          </cell>
        </row>
        <row r="34944">
          <cell r="F34944" t="str">
            <v>3. Item Componente;PP - BLOQUE ESPUMA D-16.0 DURA;14</v>
          </cell>
          <cell r="J34944">
            <v>45572</v>
          </cell>
        </row>
        <row r="34945">
          <cell r="F34945" t="str">
            <v>3. Item Componente;PP - BLOQUE ESPUMA D-16.0 DURA;15</v>
          </cell>
          <cell r="J34945">
            <v>45572</v>
          </cell>
        </row>
        <row r="34946">
          <cell r="F34946" t="str">
            <v>3. Item Componente;PP - BLOQUE ESPUMA D-12.0;5</v>
          </cell>
          <cell r="J34946">
            <v>45572</v>
          </cell>
        </row>
        <row r="34947">
          <cell r="F34947" t="str">
            <v>3. Item Componente;PP - BLOQUE ESPUMA D-15.0 CILINDRO;5</v>
          </cell>
          <cell r="J34947">
            <v>45573</v>
          </cell>
        </row>
        <row r="34948">
          <cell r="F34948" t="str">
            <v>3. Item Componente;PP - BLOQUE ESPUMA D-15.0;5</v>
          </cell>
          <cell r="J34948">
            <v>45573</v>
          </cell>
        </row>
        <row r="34949">
          <cell r="F34949" t="str">
            <v>3. Item Componente;PP - BLOQUE ESPUMA D-23.0 PENTA;5</v>
          </cell>
          <cell r="J34949">
            <v>45572</v>
          </cell>
        </row>
        <row r="34950">
          <cell r="F34950" t="str">
            <v>3. Item Componente;PP - BLOQUE ESPUMA D-23.0 DURA;13</v>
          </cell>
          <cell r="J34950">
            <v>45572</v>
          </cell>
        </row>
        <row r="34951">
          <cell r="F34951" t="str">
            <v>3. Item Componente;PP - BLOQUE ESPUMA D-23.0 DURA;14</v>
          </cell>
          <cell r="J34951">
            <v>45572</v>
          </cell>
        </row>
        <row r="34952">
          <cell r="F34952" t="str">
            <v>3. Item Componente;PP - BLOQUE ESPUMA D-23.0 DURA;15</v>
          </cell>
          <cell r="J34952">
            <v>45572</v>
          </cell>
        </row>
        <row r="34953">
          <cell r="F34953" t="str">
            <v>3. Item Componente;PP - BLOQUE ESPUMA D-18.0;9</v>
          </cell>
          <cell r="J34953">
            <v>45572</v>
          </cell>
        </row>
        <row r="34954">
          <cell r="F34954" t="str">
            <v>3. Item Componente;PP - BLOQUE ESPUMA D-18.0;10</v>
          </cell>
          <cell r="J34954">
            <v>45572</v>
          </cell>
        </row>
        <row r="34955">
          <cell r="F34955" t="str">
            <v>3. Item Componente;PP - BLOQUE ESPUMA D-26.0 PENTA;5</v>
          </cell>
          <cell r="J34955">
            <v>45569</v>
          </cell>
        </row>
        <row r="34956">
          <cell r="F34956" t="str">
            <v>3. Item Componente;PP - BLOQUE ESPUMA D-26.0;13</v>
          </cell>
          <cell r="J34956">
            <v>45569</v>
          </cell>
        </row>
        <row r="34957">
          <cell r="F34957" t="str">
            <v>3. Item Componente;PP - BLOQUE ESPUMA D-26.0;14</v>
          </cell>
          <cell r="J34957">
            <v>45569</v>
          </cell>
        </row>
        <row r="34958">
          <cell r="F34958" t="str">
            <v>3. Item Componente;PP - BLOQUE ESPUMA D-26.0;15</v>
          </cell>
          <cell r="J34958">
            <v>45569</v>
          </cell>
        </row>
        <row r="34959">
          <cell r="F34959" t="str">
            <v>3. Item Componente;PP - BLOQUE ESPUMA D-23.0;5</v>
          </cell>
          <cell r="J34959">
            <v>45569</v>
          </cell>
        </row>
        <row r="34960">
          <cell r="F34960" t="str">
            <v>3. Item Componente;PP - BLOQUE ESPUMA D-20.0;5</v>
          </cell>
          <cell r="J34960">
            <v>45569</v>
          </cell>
        </row>
        <row r="34961">
          <cell r="F34961" t="str">
            <v>3. Item Componente;PP - BLOQUE ESPUMA D-26.0;9</v>
          </cell>
          <cell r="J34961">
            <v>45573</v>
          </cell>
        </row>
        <row r="34962">
          <cell r="F34962" t="str">
            <v>3. Item Componente;PP - BLOQUE ESPUMA D-26.0;10</v>
          </cell>
          <cell r="J34962">
            <v>45573</v>
          </cell>
        </row>
        <row r="34963">
          <cell r="F34963" t="str">
            <v>3. Item Componente;PP - BLOQUE ESPUMA D-23.0;5</v>
          </cell>
          <cell r="J34963">
            <v>45573</v>
          </cell>
        </row>
        <row r="34964">
          <cell r="F34964" t="str">
            <v>3. Item Componente;PP - BLOQUE ESPUMA D-20.0;5</v>
          </cell>
          <cell r="J34964">
            <v>45573</v>
          </cell>
        </row>
        <row r="34965">
          <cell r="F34965" t="str">
            <v>3. Item Componente;PP - BLOQUE ESPUMA D-23.0 DURA;13</v>
          </cell>
          <cell r="J34965">
            <v>45575</v>
          </cell>
        </row>
        <row r="34966">
          <cell r="F34966" t="str">
            <v>3. Item Componente;PP - BLOQUE ESPUMA D-23.0 DURA;14</v>
          </cell>
          <cell r="J34966">
            <v>45575</v>
          </cell>
        </row>
        <row r="34967">
          <cell r="F34967" t="str">
            <v>3. Item Componente;PP - BLOQUE ESPUMA D-16.0 DURA;13</v>
          </cell>
          <cell r="J34967">
            <v>45591</v>
          </cell>
        </row>
        <row r="34968">
          <cell r="F34968" t="str">
            <v>3. Item Componente;PP - BLOQUE ESPUMA D-12.0;5</v>
          </cell>
          <cell r="J34968">
            <v>45591</v>
          </cell>
        </row>
        <row r="34969">
          <cell r="F34969" t="str">
            <v>3. Item Componente;PP - BLOQUE ESPUMA D-15.0 CILINDRO;5</v>
          </cell>
          <cell r="J34969">
            <v>45594</v>
          </cell>
        </row>
        <row r="34970">
          <cell r="F34970" t="str">
            <v>3. Item Componente;PP - BLOQUE ESPUMA D-15.0;9</v>
          </cell>
          <cell r="J34970">
            <v>45594</v>
          </cell>
        </row>
        <row r="34971">
          <cell r="F34971" t="str">
            <v>3. Item Componente;PP - BLOQUE ESPUMA D-15.0;10</v>
          </cell>
          <cell r="J34971">
            <v>45594</v>
          </cell>
        </row>
        <row r="34972">
          <cell r="F34972" t="str">
            <v>3. Item Componente;PP - BLOQUE ESPUMA D-12.0;5</v>
          </cell>
          <cell r="J34972">
            <v>45594</v>
          </cell>
        </row>
        <row r="34973">
          <cell r="F34973" t="str">
            <v>3. Item Componente;PP - BLOQUE ESPUMA D-26.0;5</v>
          </cell>
          <cell r="J34973">
            <v>45591</v>
          </cell>
        </row>
        <row r="34974">
          <cell r="F34974" t="str">
            <v>3. Item Componente;PP - BLOQUE ESPUMA D-23.0 DURA;5</v>
          </cell>
          <cell r="J34974">
            <v>45591</v>
          </cell>
        </row>
        <row r="34975">
          <cell r="F34975" t="str">
            <v>3. Item Componente;PP - BLOQUE ESPUMA D-18.0;9</v>
          </cell>
          <cell r="J34975">
            <v>45591</v>
          </cell>
        </row>
        <row r="34976">
          <cell r="F34976" t="str">
            <v>3. Item Componente;PP - BLOQUE ESPUMA D-18.0;10</v>
          </cell>
          <cell r="J34976">
            <v>45591</v>
          </cell>
        </row>
        <row r="34977">
          <cell r="F34977" t="str">
            <v>3. Item Componente;PP - BLOQUE ESPUMA D-16.0 DURA;14</v>
          </cell>
          <cell r="J34977">
            <v>45591</v>
          </cell>
        </row>
        <row r="34978">
          <cell r="F34978" t="str">
            <v>3. Item Componente;PP - BLOQUE ESPUMA D-16.0 DURA;15</v>
          </cell>
          <cell r="J34978">
            <v>45591</v>
          </cell>
        </row>
        <row r="34979">
          <cell r="F34979" t="str">
            <v>3. Item Componente;PP - BLOQUE ESPUMA D-20.0;5</v>
          </cell>
          <cell r="J34979">
            <v>45587</v>
          </cell>
        </row>
        <row r="34980">
          <cell r="F34980" t="str">
            <v>3. Item Componente;PP - BLOQUE ESPUMA D-15.0 CILINDRO;5</v>
          </cell>
          <cell r="J34980">
            <v>45588</v>
          </cell>
        </row>
        <row r="34981">
          <cell r="F34981" t="str">
            <v>3. Item Componente;PP - BLOQUE ESPUMA D-12.0;9</v>
          </cell>
          <cell r="J34981">
            <v>45588</v>
          </cell>
        </row>
        <row r="34982">
          <cell r="F34982" t="str">
            <v>3. Item Componente;PP - BLOQUE ESPUMA D-12.0;10</v>
          </cell>
          <cell r="J34982">
            <v>45588</v>
          </cell>
        </row>
        <row r="34983">
          <cell r="F34983" t="str">
            <v>3. Item Componente;PP - BLOQUE ESPUMA D-23.0 PENTA;5</v>
          </cell>
          <cell r="J34983">
            <v>45591</v>
          </cell>
        </row>
        <row r="34984">
          <cell r="F34984" t="str">
            <v>3. Item Componente;PP - BLOQUE ESPUMA D-40.0;5</v>
          </cell>
          <cell r="J34984">
            <v>45591</v>
          </cell>
        </row>
        <row r="34985">
          <cell r="F34985" t="str">
            <v>3. Item Componente;PP - BLOQUE ESPUMA D-26.0 PENTA;5</v>
          </cell>
          <cell r="J34985">
            <v>45587</v>
          </cell>
        </row>
        <row r="34986">
          <cell r="F34986" t="str">
            <v>3. Item Componente;PP - BLOQUE ESPUMA D-26.0;13</v>
          </cell>
          <cell r="J34986">
            <v>45587</v>
          </cell>
        </row>
        <row r="34987">
          <cell r="F34987" t="str">
            <v>3. Item Componente;PP - BLOQUE ESPUMA D-26.0;14</v>
          </cell>
          <cell r="J34987">
            <v>45587</v>
          </cell>
        </row>
        <row r="34988">
          <cell r="F34988" t="str">
            <v>3. Item Componente;PP - BLOQUE ESPUMA D-26.0;15</v>
          </cell>
          <cell r="J34988">
            <v>45587</v>
          </cell>
        </row>
        <row r="34989">
          <cell r="F34989" t="str">
            <v>3. Item Componente;PP - BLOQUE ESPUMA D-23.0 PENTA;5</v>
          </cell>
          <cell r="J34989">
            <v>45587</v>
          </cell>
        </row>
        <row r="34990">
          <cell r="F34990" t="str">
            <v>3. Item Componente;PP - BLOQUE ESPUMA D-23.0;5</v>
          </cell>
          <cell r="J34990">
            <v>45587</v>
          </cell>
        </row>
        <row r="34991">
          <cell r="F34991" t="str">
            <v>3. Item Componente;PP - BLOQUE ESPUMA D-18.0;13</v>
          </cell>
          <cell r="J34991">
            <v>45586</v>
          </cell>
        </row>
        <row r="34992">
          <cell r="F34992" t="str">
            <v>3. Item Componente;PP - BLOQUE ESPUMA D-18.0;14</v>
          </cell>
          <cell r="J34992">
            <v>45586</v>
          </cell>
        </row>
        <row r="34993">
          <cell r="F34993" t="str">
            <v>3. Item Componente;PP - BLOQUE ESPUMA D-18.0;15</v>
          </cell>
          <cell r="J34993">
            <v>45586</v>
          </cell>
        </row>
        <row r="34994">
          <cell r="F34994" t="str">
            <v>3. Item Componente;PP - BLOQUE ESPUMA D-16.0 DURA;13</v>
          </cell>
          <cell r="J34994">
            <v>45586</v>
          </cell>
        </row>
        <row r="34995">
          <cell r="F34995" t="str">
            <v>3. Item Componente;PP - BLOQUE ESPUMA D-16.0 DURA;14</v>
          </cell>
          <cell r="J34995">
            <v>45586</v>
          </cell>
        </row>
        <row r="34996">
          <cell r="F34996" t="str">
            <v>3. Item Componente;PP - BLOQUE ESPUMA D-16.0 DURA;15</v>
          </cell>
          <cell r="J34996">
            <v>45586</v>
          </cell>
        </row>
        <row r="34997">
          <cell r="F34997" t="str">
            <v>3. Item Componente;PP - BLOQUE ESPUMA D-20.0;5</v>
          </cell>
          <cell r="J34997">
            <v>45583</v>
          </cell>
        </row>
        <row r="34998">
          <cell r="F34998" t="str">
            <v>3. Item Componente;PP - BLOQUE ESPUMA D-18.0;5</v>
          </cell>
          <cell r="J34998">
            <v>45583</v>
          </cell>
        </row>
        <row r="34999">
          <cell r="F34999" t="str">
            <v>3. Item Componente;PP - BLOQUE ESPUMA D-15.0 CILINDRO;5</v>
          </cell>
          <cell r="J34999">
            <v>45583</v>
          </cell>
        </row>
        <row r="35000">
          <cell r="F35000" t="str">
            <v>3. Item Componente;PP - BLOQUE ESPUMA D-12.0;5</v>
          </cell>
          <cell r="J35000">
            <v>45583</v>
          </cell>
        </row>
        <row r="35001">
          <cell r="F35001" t="str">
            <v>3. Item Componente;PP - BLOQUE ESPUMA D-23.0 DURA;9</v>
          </cell>
          <cell r="J35001">
            <v>45586</v>
          </cell>
        </row>
        <row r="35002">
          <cell r="F35002" t="str">
            <v>3. Item Componente;PP - BLOQUE ESPUMA D-23.0 DURA;10</v>
          </cell>
          <cell r="J35002">
            <v>45586</v>
          </cell>
        </row>
        <row r="35003">
          <cell r="F35003" t="str">
            <v>3. Item Componente;PP - BLOQUE ESPUMA D-16.0 DURA;13</v>
          </cell>
          <cell r="J35003">
            <v>45581</v>
          </cell>
        </row>
        <row r="35004">
          <cell r="F35004" t="str">
            <v>3. Item Componente;PP - BLOQUE ESPUMA D-12.0;5</v>
          </cell>
          <cell r="J35004">
            <v>45581</v>
          </cell>
        </row>
        <row r="35005">
          <cell r="F35005" t="str">
            <v>3. Item Componente;PP - BLOQUE ESPUMA D-26.0;13</v>
          </cell>
          <cell r="J35005">
            <v>45583</v>
          </cell>
        </row>
        <row r="35006">
          <cell r="F35006" t="str">
            <v>3. Item Componente;PP - BLOQUE ESPUMA D-26.0;14</v>
          </cell>
          <cell r="J35006">
            <v>45583</v>
          </cell>
        </row>
        <row r="35007">
          <cell r="F35007" t="str">
            <v>3. Item Componente;PP - BLOQUE ESPUMA D-26.0;15</v>
          </cell>
          <cell r="J35007">
            <v>45583</v>
          </cell>
        </row>
        <row r="35008">
          <cell r="F35008" t="str">
            <v>3. Item Componente;PP - BLOQUE ESPUMA D-23.0;5</v>
          </cell>
          <cell r="J35008">
            <v>45583</v>
          </cell>
        </row>
        <row r="35009">
          <cell r="F35009" t="str">
            <v>3. Item Componente;PP - BLOQUE ESPUMA D-23.0 DURA;9</v>
          </cell>
          <cell r="J35009">
            <v>45581</v>
          </cell>
        </row>
        <row r="35010">
          <cell r="F35010" t="str">
            <v>3. Item Componente;PP - BLOQUE ESPUMA D-23.0 DURA;10</v>
          </cell>
          <cell r="J35010">
            <v>45581</v>
          </cell>
        </row>
        <row r="35011">
          <cell r="F35011" t="str">
            <v>3. Item Componente;PP - BLOQUE ESPUMA D-18.0;9</v>
          </cell>
          <cell r="J35011">
            <v>45581</v>
          </cell>
        </row>
        <row r="35012">
          <cell r="F35012" t="str">
            <v>3. Item Componente;PP - BLOQUE ESPUMA D-18.0;10</v>
          </cell>
          <cell r="J35012">
            <v>45581</v>
          </cell>
        </row>
        <row r="35013">
          <cell r="F35013" t="str">
            <v>3. Item Componente;PP - BLOQUE ESPUMA D-16.0 DURA;14</v>
          </cell>
          <cell r="J35013">
            <v>45581</v>
          </cell>
        </row>
        <row r="35014">
          <cell r="F35014" t="str">
            <v>3. Item Componente;PP - BLOQUE ESPUMA D-16.0 DURA;15</v>
          </cell>
          <cell r="J35014">
            <v>45581</v>
          </cell>
        </row>
        <row r="35015">
          <cell r="F35015" t="str">
            <v>3. Item Componente;PP - BLOQUE ESPUMA D-15.0;9</v>
          </cell>
          <cell r="J35015">
            <v>45579</v>
          </cell>
        </row>
        <row r="35016">
          <cell r="F35016" t="str">
            <v>3. Item Componente;PP - BLOQUE ESPUMA D-12.0;5</v>
          </cell>
          <cell r="J35016">
            <v>45579</v>
          </cell>
        </row>
        <row r="35017">
          <cell r="F35017" t="str">
            <v>3. Item Componente;PP - BLOQUE ESPUMA D-23.0 PENTA;5</v>
          </cell>
          <cell r="J35017">
            <v>45581</v>
          </cell>
        </row>
        <row r="35018">
          <cell r="F35018" t="str">
            <v>3. Item Componente;PP - BLOQUE ESPUMA D-30.0;5</v>
          </cell>
          <cell r="J35018">
            <v>45581</v>
          </cell>
        </row>
        <row r="35019">
          <cell r="F35019" t="str">
            <v>3. Item Componente;PP - BLOQUE ESPUMA D-26.0 PENTA;5</v>
          </cell>
          <cell r="J35019">
            <v>45581</v>
          </cell>
        </row>
        <row r="35020">
          <cell r="F35020" t="str">
            <v>3. Item Componente;PP - BLOQUE ESPUMA D-26.0;5</v>
          </cell>
          <cell r="J35020">
            <v>45581</v>
          </cell>
        </row>
        <row r="35021">
          <cell r="F35021" t="str">
            <v>3. Item Componente;PP - BLOQUE ESPUMA D-23.0;5</v>
          </cell>
          <cell r="J35021">
            <v>45577</v>
          </cell>
        </row>
        <row r="35022">
          <cell r="F35022" t="str">
            <v>3. Item Componente;PP - BLOQUE ESPUMA D-20.0;5</v>
          </cell>
          <cell r="J35022">
            <v>45577</v>
          </cell>
        </row>
        <row r="35023">
          <cell r="F35023" t="str">
            <v>3. Item Componente;PP - BLOQUE ESPUMA D-18.0;5</v>
          </cell>
          <cell r="J35023">
            <v>45579</v>
          </cell>
        </row>
        <row r="35024">
          <cell r="F35024" t="str">
            <v>3. Item Componente;PP - BLOQUE ESPUMA D-15.0 CILINDRO;9</v>
          </cell>
          <cell r="J35024">
            <v>45579</v>
          </cell>
        </row>
        <row r="35025">
          <cell r="F35025" t="str">
            <v>3. Item Componente;PP - BLOQUE ESPUMA D-15.0 CILINDRO;10</v>
          </cell>
          <cell r="J35025">
            <v>45579</v>
          </cell>
        </row>
        <row r="35026">
          <cell r="F35026" t="str">
            <v>3. Item Componente;PP - BLOQUE ESPUMA D-15.0;10</v>
          </cell>
          <cell r="J35026">
            <v>45579</v>
          </cell>
        </row>
        <row r="35027">
          <cell r="F35027" t="str">
            <v>3. Item Componente;PP - BLOQUE ESPUMA D-30.0;9</v>
          </cell>
          <cell r="J35027">
            <v>45577</v>
          </cell>
        </row>
        <row r="35028">
          <cell r="F35028" t="str">
            <v>3. Item Componente;PP - BLOQUE ESPUMA D-30.0;10</v>
          </cell>
          <cell r="J35028">
            <v>45577</v>
          </cell>
        </row>
        <row r="35029">
          <cell r="F35029" t="str">
            <v>3. Item Componente;PP - BLOQUE ESPUMA D-26.0 PENTA;5</v>
          </cell>
          <cell r="J35029">
            <v>45577</v>
          </cell>
        </row>
        <row r="35030">
          <cell r="F35030" t="str">
            <v>3. Item Componente;PP - BLOQUE ESPUMA D-26.0;9</v>
          </cell>
          <cell r="J35030">
            <v>45577</v>
          </cell>
        </row>
        <row r="35031">
          <cell r="F35031" t="str">
            <v>3. Item Componente;PP - BLOQUE ESPUMA D-26.0;10</v>
          </cell>
          <cell r="J35031">
            <v>45577</v>
          </cell>
        </row>
        <row r="35032">
          <cell r="F35032" t="str">
            <v>3. Item Componente;PP - BLOQUE ESPUMA D-23.0 PENTA;5</v>
          </cell>
          <cell r="J35032">
            <v>45577</v>
          </cell>
        </row>
        <row r="35033">
          <cell r="F35033" t="str">
            <v>3. Item Componente;PP - BLOQUE ESPUMA D-23.0 DURA;15</v>
          </cell>
          <cell r="J35033">
            <v>45575</v>
          </cell>
        </row>
        <row r="35034">
          <cell r="F35034" t="str">
            <v>3. Item Componente;PP - BLOQUE ESPUMA D-16.0 DURA;13</v>
          </cell>
          <cell r="J35034">
            <v>45575</v>
          </cell>
        </row>
        <row r="35035">
          <cell r="F35035" t="str">
            <v>3. Item Componente;PP - BLOQUE ESPUMA D-16.0 DURA;14</v>
          </cell>
          <cell r="J35035">
            <v>45575</v>
          </cell>
        </row>
        <row r="35036">
          <cell r="F35036" t="str">
            <v>3. Item Componente;PP - BLOQUE ESPUMA D-16.0 DURA;15</v>
          </cell>
          <cell r="J35036">
            <v>45575</v>
          </cell>
        </row>
        <row r="35037">
          <cell r="F35037" t="str">
            <v>3. Item Componente;PP - BLOQUE ESPUMA D-12.0;5</v>
          </cell>
          <cell r="J35037">
            <v>45575</v>
          </cell>
        </row>
        <row r="35038">
          <cell r="F35038" t="str">
            <v>3. Item Componente;PP - BLOQUE ESPUMA D-26.0 ANTIFLAMA;5</v>
          </cell>
          <cell r="J35038">
            <v>45577</v>
          </cell>
        </row>
        <row r="35039">
          <cell r="F35039" t="str">
            <v>3. Item Componente;PP - BLOQUE ESPUMA D-35.0 VISCOELASTICA;3</v>
          </cell>
          <cell r="J35039">
            <v>45572</v>
          </cell>
        </row>
        <row r="35040">
          <cell r="F35040" t="str">
            <v>3. Item Componente;PP - BLOQUE ESPUMA D-35.0 VISCOELASTICA;4</v>
          </cell>
          <cell r="J35040">
            <v>45572</v>
          </cell>
        </row>
        <row r="35041">
          <cell r="F35041" t="str">
            <v>3. Item Componente;PP - BLOQUE ESPUMA D-18.0;11</v>
          </cell>
          <cell r="J35041">
            <v>45567</v>
          </cell>
        </row>
        <row r="35042">
          <cell r="F35042" t="str">
            <v>3. Item Componente;PP - BLOQUE ESPUMA D-18.0;12</v>
          </cell>
          <cell r="J35042">
            <v>45567</v>
          </cell>
        </row>
        <row r="35043">
          <cell r="F35043" t="str">
            <v>3. Item Componente;PP - BLOQUE ESPUMA D-15.0 CILINDRO;6</v>
          </cell>
          <cell r="J35043">
            <v>45567</v>
          </cell>
        </row>
        <row r="35044">
          <cell r="F35044" t="str">
            <v>3. Item Componente;PP - BLOQUE ESPUMA D-15.0;11</v>
          </cell>
          <cell r="J35044">
            <v>45567</v>
          </cell>
        </row>
        <row r="35045">
          <cell r="F35045" t="str">
            <v>3. Item Componente;PP - BLOQUE ESPUMA D-15.0;12</v>
          </cell>
          <cell r="J35045">
            <v>45567</v>
          </cell>
        </row>
        <row r="35046">
          <cell r="F35046" t="str">
            <v>3. Item Componente;PP - BLOQUE ESPUMA D-12.0;6</v>
          </cell>
          <cell r="J35046">
            <v>45567</v>
          </cell>
        </row>
        <row r="35047">
          <cell r="F35047" t="str">
            <v>3. Item Componente;PP - BLOQUE ESPUMA D-12.0;6</v>
          </cell>
          <cell r="J35047">
            <v>45594</v>
          </cell>
        </row>
        <row r="35048">
          <cell r="F35048" t="str">
            <v>3. Item Componente;PP - BLOQUE ESPUMA D-16.0 DURA;16</v>
          </cell>
          <cell r="J35048">
            <v>45591</v>
          </cell>
        </row>
        <row r="35049">
          <cell r="F35049" t="str">
            <v>3. Item Componente;PP - BLOQUE ESPUMA D-16.0 DURA;17</v>
          </cell>
          <cell r="J35049">
            <v>45591</v>
          </cell>
        </row>
        <row r="35050">
          <cell r="F35050" t="str">
            <v>3. Item Componente;PP - BLOQUE ESPUMA D-12.0;6</v>
          </cell>
          <cell r="J35050">
            <v>45591</v>
          </cell>
        </row>
        <row r="35051">
          <cell r="F35051" t="str">
            <v>3. Item Componente;PP - BLOQUE ESPUMA D-15.0 CILINDRO;6</v>
          </cell>
          <cell r="J35051">
            <v>45594</v>
          </cell>
        </row>
        <row r="35052">
          <cell r="F35052" t="str">
            <v>3. Item Componente;PP - BLOQUE ESPUMA D-15.0;11</v>
          </cell>
          <cell r="J35052">
            <v>45594</v>
          </cell>
        </row>
        <row r="35053">
          <cell r="F35053" t="str">
            <v>3. Item Componente;PP - BLOQUE ESPUMA D-15.0;12</v>
          </cell>
          <cell r="J35053">
            <v>45594</v>
          </cell>
        </row>
        <row r="35054">
          <cell r="F35054" t="str">
            <v>3. Item Componente;PP - BLOQUE ESPUMA D-40.0;6</v>
          </cell>
          <cell r="J35054">
            <v>45591</v>
          </cell>
        </row>
        <row r="35055">
          <cell r="F35055" t="str">
            <v>3. Item Componente;PP - BLOQUE ESPUMA D-26.0;6</v>
          </cell>
          <cell r="J35055">
            <v>45591</v>
          </cell>
        </row>
        <row r="35056">
          <cell r="F35056" t="str">
            <v>3. Item Componente;PP - BLOQUE ESPUMA D-23.0 DURA;6</v>
          </cell>
          <cell r="J35056">
            <v>45591</v>
          </cell>
        </row>
        <row r="35057">
          <cell r="F35057" t="str">
            <v>3. Item Componente;PP - BLOQUE ESPUMA D-18.0;11</v>
          </cell>
          <cell r="J35057">
            <v>45591</v>
          </cell>
        </row>
        <row r="35058">
          <cell r="F35058" t="str">
            <v>3. Item Componente;PP - BLOQUE ESPUMA D-18.0;12</v>
          </cell>
          <cell r="J35058">
            <v>45591</v>
          </cell>
        </row>
        <row r="35059">
          <cell r="F35059" t="str">
            <v>3. Item Componente;PP - BLOQUE ESPUMA D-16.0 DURA;18</v>
          </cell>
          <cell r="J35059">
            <v>45591</v>
          </cell>
        </row>
        <row r="35060">
          <cell r="F35060" t="str">
            <v>3. Item Componente;PP - BLOQUE ESPUMA D-23.0;6</v>
          </cell>
          <cell r="J35060">
            <v>45587</v>
          </cell>
        </row>
        <row r="35061">
          <cell r="F35061" t="str">
            <v>3. Item Componente;PP - BLOQUE ESPUMA D-20.0;6</v>
          </cell>
          <cell r="J35061">
            <v>45587</v>
          </cell>
        </row>
        <row r="35062">
          <cell r="F35062" t="str">
            <v>3. Item Componente;PP - BLOQUE ESPUMA D-15.0 CILINDRO;6</v>
          </cell>
          <cell r="J35062">
            <v>45588</v>
          </cell>
        </row>
        <row r="35063">
          <cell r="F35063" t="str">
            <v>3. Item Componente;PP - BLOQUE ESPUMA D-12.0;11</v>
          </cell>
          <cell r="J35063">
            <v>45588</v>
          </cell>
        </row>
        <row r="35064">
          <cell r="F35064" t="str">
            <v>3. Item Componente;PP - BLOQUE ESPUMA D-12.0;12</v>
          </cell>
          <cell r="J35064">
            <v>45588</v>
          </cell>
        </row>
        <row r="35065">
          <cell r="F35065" t="str">
            <v>3. Item Componente;PP - BLOQUE ESPUMA D-23.0 PENTA;6</v>
          </cell>
          <cell r="J35065">
            <v>45591</v>
          </cell>
        </row>
        <row r="35066">
          <cell r="F35066" t="str">
            <v>3. Item Componente;PP - BLOQUE ESPUMA D-16.0 DURA;16</v>
          </cell>
          <cell r="J35066">
            <v>45586</v>
          </cell>
        </row>
        <row r="35067">
          <cell r="F35067" t="str">
            <v>3. Item Componente;PP - BLOQUE ESPUMA D-26.0 PENTA;6</v>
          </cell>
          <cell r="J35067">
            <v>45587</v>
          </cell>
        </row>
        <row r="35068">
          <cell r="F35068" t="str">
            <v>3. Item Componente;PP - BLOQUE ESPUMA D-26.0;16</v>
          </cell>
          <cell r="J35068">
            <v>45587</v>
          </cell>
        </row>
        <row r="35069">
          <cell r="F35069" t="str">
            <v>3. Item Componente;PP - BLOQUE ESPUMA D-26.0;17</v>
          </cell>
          <cell r="J35069">
            <v>45587</v>
          </cell>
        </row>
        <row r="35070">
          <cell r="F35070" t="str">
            <v>3. Item Componente;PP - BLOQUE ESPUMA D-26.0;18</v>
          </cell>
          <cell r="J35070">
            <v>45587</v>
          </cell>
        </row>
        <row r="35071">
          <cell r="F35071" t="str">
            <v>3. Item Componente;PP - BLOQUE ESPUMA D-23.0 PENTA;6</v>
          </cell>
          <cell r="J35071">
            <v>45587</v>
          </cell>
        </row>
        <row r="35072">
          <cell r="F35072" t="str">
            <v>3. Item Componente;PP - BLOQUE ESPUMA D-23.0 DURA;11</v>
          </cell>
          <cell r="J35072">
            <v>45586</v>
          </cell>
        </row>
        <row r="35073">
          <cell r="F35073" t="str">
            <v>3. Item Componente;PP - BLOQUE ESPUMA D-18.0;16</v>
          </cell>
          <cell r="J35073">
            <v>45586</v>
          </cell>
        </row>
        <row r="35074">
          <cell r="F35074" t="str">
            <v>3. Item Componente;PP - BLOQUE ESPUMA D-18.0;17</v>
          </cell>
          <cell r="J35074">
            <v>45586</v>
          </cell>
        </row>
        <row r="35075">
          <cell r="F35075" t="str">
            <v>3. Item Componente;PP - BLOQUE ESPUMA D-18.0;18</v>
          </cell>
          <cell r="J35075">
            <v>45586</v>
          </cell>
        </row>
        <row r="35076">
          <cell r="F35076" t="str">
            <v>3. Item Componente;PP - BLOQUE ESPUMA D-16.0 DURA;17</v>
          </cell>
          <cell r="J35076">
            <v>45586</v>
          </cell>
        </row>
        <row r="35077">
          <cell r="F35077" t="str">
            <v>3. Item Componente;PP - BLOQUE ESPUMA D-16.0 DURA;18</v>
          </cell>
          <cell r="J35077">
            <v>45586</v>
          </cell>
        </row>
        <row r="35078">
          <cell r="F35078" t="str">
            <v>3. Item Componente;PP - BLOQUE ESPUMA D-23.0;6</v>
          </cell>
          <cell r="J35078">
            <v>45583</v>
          </cell>
        </row>
        <row r="35079">
          <cell r="F35079" t="str">
            <v>3. Item Componente;PP - BLOQUE ESPUMA D-20.0;6</v>
          </cell>
          <cell r="J35079">
            <v>45583</v>
          </cell>
        </row>
        <row r="35080">
          <cell r="F35080" t="str">
            <v>3. Item Componente;PP - BLOQUE ESPUMA D-18.0;6</v>
          </cell>
          <cell r="J35080">
            <v>45583</v>
          </cell>
        </row>
        <row r="35081">
          <cell r="F35081" t="str">
            <v>3. Item Componente;PP - BLOQUE ESPUMA D-15.0 CILINDRO;6</v>
          </cell>
          <cell r="J35081">
            <v>45583</v>
          </cell>
        </row>
        <row r="35082">
          <cell r="F35082" t="str">
            <v>3. Item Componente;PP - BLOQUE ESPUMA D-12.0;6</v>
          </cell>
          <cell r="J35082">
            <v>45583</v>
          </cell>
        </row>
        <row r="35083">
          <cell r="F35083" t="str">
            <v>3. Item Componente;PP - BLOQUE ESPUMA D-23.0 DURA;12</v>
          </cell>
          <cell r="J35083">
            <v>45586</v>
          </cell>
        </row>
        <row r="35084">
          <cell r="F35084" t="str">
            <v>3. Item Componente;PP - BLOQUE ESPUMA D-16.0 DURA;16</v>
          </cell>
          <cell r="J35084">
            <v>45581</v>
          </cell>
        </row>
        <row r="35085">
          <cell r="F35085" t="str">
            <v>3. Item Componente;PP - BLOQUE ESPUMA D-16.0 DURA;17</v>
          </cell>
          <cell r="J35085">
            <v>45581</v>
          </cell>
        </row>
        <row r="35086">
          <cell r="F35086" t="str">
            <v>3. Item Componente;PP - BLOQUE ESPUMA D-12.0;6</v>
          </cell>
          <cell r="J35086">
            <v>45581</v>
          </cell>
        </row>
        <row r="35087">
          <cell r="F35087" t="str">
            <v>3. Item Componente;PP - BLOQUE ESPUMA D-26.0;16</v>
          </cell>
          <cell r="J35087">
            <v>45583</v>
          </cell>
        </row>
        <row r="35088">
          <cell r="F35088" t="str">
            <v>3. Item Componente;PP - BLOQUE ESPUMA D-26.0;17</v>
          </cell>
          <cell r="J35088">
            <v>45583</v>
          </cell>
        </row>
        <row r="35089">
          <cell r="F35089" t="str">
            <v>3. Item Componente;PP - BLOQUE ESPUMA D-26.0;18</v>
          </cell>
          <cell r="J35089">
            <v>45583</v>
          </cell>
        </row>
        <row r="35090">
          <cell r="F35090" t="str">
            <v>3. Item Componente;PP - BLOQUE ESPUMA D-26.0;6</v>
          </cell>
          <cell r="J35090">
            <v>45581</v>
          </cell>
        </row>
        <row r="35091">
          <cell r="F35091" t="str">
            <v>3. Item Componente;PP - BLOQUE ESPUMA D-23.0 DURA;11</v>
          </cell>
          <cell r="J35091">
            <v>45581</v>
          </cell>
        </row>
        <row r="35092">
          <cell r="F35092" t="str">
            <v>3. Item Componente;PP - BLOQUE ESPUMA D-23.0 DURA;12</v>
          </cell>
          <cell r="J35092">
            <v>45581</v>
          </cell>
        </row>
        <row r="35093">
          <cell r="F35093" t="str">
            <v>3. Item Componente;PP - BLOQUE ESPUMA D-18.0;11</v>
          </cell>
          <cell r="J35093">
            <v>45581</v>
          </cell>
        </row>
        <row r="35094">
          <cell r="F35094" t="str">
            <v>3. Item Componente;PP - BLOQUE ESPUMA D-18.0;12</v>
          </cell>
          <cell r="J35094">
            <v>45581</v>
          </cell>
        </row>
        <row r="35095">
          <cell r="F35095" t="str">
            <v>3. Item Componente;PP - BLOQUE ESPUMA D-16.0 DURA;18</v>
          </cell>
          <cell r="J35095">
            <v>45581</v>
          </cell>
        </row>
        <row r="35096">
          <cell r="F35096" t="str">
            <v>3. Item Componente;PP - BLOQUE ESPUMA D-15.0;11</v>
          </cell>
          <cell r="J35096">
            <v>45579</v>
          </cell>
        </row>
        <row r="35097">
          <cell r="F35097" t="str">
            <v>3. Item Componente;PP - BLOQUE ESPUMA D-15.0;12</v>
          </cell>
          <cell r="J35097">
            <v>45579</v>
          </cell>
        </row>
        <row r="35098">
          <cell r="F35098" t="str">
            <v>3. Item Componente;PP - BLOQUE ESPUMA D-12.0;6</v>
          </cell>
          <cell r="J35098">
            <v>45579</v>
          </cell>
        </row>
        <row r="35099">
          <cell r="F35099" t="str">
            <v>3. Item Componente;PP - BLOQUE ESPUMA D-23.0 PENTA;6</v>
          </cell>
          <cell r="J35099">
            <v>45581</v>
          </cell>
        </row>
        <row r="35100">
          <cell r="F35100" t="str">
            <v>3. Item Componente;PP - BLOQUE ESPUMA D-30.0;6</v>
          </cell>
          <cell r="J35100">
            <v>45581</v>
          </cell>
        </row>
        <row r="35101">
          <cell r="F35101" t="str">
            <v>3. Item Componente;PP - BLOQUE ESPUMA D-26.0 PENTA;6</v>
          </cell>
          <cell r="J35101">
            <v>45581</v>
          </cell>
        </row>
        <row r="35102">
          <cell r="F35102" t="str">
            <v>3. Item Componente;PP - BLOQUE ESPUMA D-23.0 PENTA;6</v>
          </cell>
          <cell r="J35102">
            <v>45577</v>
          </cell>
        </row>
        <row r="35103">
          <cell r="F35103" t="str">
            <v>3. Item Componente;PP - BLOQUE ESPUMA D-23.0;6</v>
          </cell>
          <cell r="J35103">
            <v>45577</v>
          </cell>
        </row>
        <row r="35104">
          <cell r="F35104" t="str">
            <v>3. Item Componente;PP - BLOQUE ESPUMA D-20.0;6</v>
          </cell>
          <cell r="J35104">
            <v>45577</v>
          </cell>
        </row>
        <row r="35105">
          <cell r="F35105" t="str">
            <v>3. Item Componente;PP - BLOQUE ESPUMA D-18.0;6</v>
          </cell>
          <cell r="J35105">
            <v>45579</v>
          </cell>
        </row>
        <row r="35106">
          <cell r="F35106" t="str">
            <v>3. Item Componente;PP - BLOQUE ESPUMA D-15.0 CILINDRO;11</v>
          </cell>
          <cell r="J35106">
            <v>45579</v>
          </cell>
        </row>
        <row r="35107">
          <cell r="F35107" t="str">
            <v>3. Item Componente;PP - BLOQUE ESPUMA D-15.0 CILINDRO;12</v>
          </cell>
          <cell r="J35107">
            <v>45579</v>
          </cell>
        </row>
        <row r="35108">
          <cell r="F35108" t="str">
            <v>3. Item Componente;PP - BLOQUE ESPUMA D-26.0 ANTIFLAMA;6</v>
          </cell>
          <cell r="J35108">
            <v>45577</v>
          </cell>
        </row>
        <row r="35109">
          <cell r="F35109" t="str">
            <v>3. Item Componente;PP - BLOQUE ESPUMA D-30.0;11</v>
          </cell>
          <cell r="J35109">
            <v>45577</v>
          </cell>
        </row>
        <row r="35110">
          <cell r="F35110" t="str">
            <v>3. Item Componente;PP - BLOQUE ESPUMA D-30.0;12</v>
          </cell>
          <cell r="J35110">
            <v>45577</v>
          </cell>
        </row>
        <row r="35111">
          <cell r="F35111" t="str">
            <v>3. Item Componente;PP - BLOQUE ESPUMA D-26.0 PENTA;6</v>
          </cell>
          <cell r="J35111">
            <v>45577</v>
          </cell>
        </row>
        <row r="35112">
          <cell r="F35112" t="str">
            <v>3. Item Componente;PP - BLOQUE ESPUMA D-26.0;11</v>
          </cell>
          <cell r="J35112">
            <v>45577</v>
          </cell>
        </row>
        <row r="35113">
          <cell r="F35113" t="str">
            <v>3. Item Componente;PP - BLOQUE ESPUMA D-26.0;12</v>
          </cell>
          <cell r="J35113">
            <v>45577</v>
          </cell>
        </row>
        <row r="35114">
          <cell r="F35114" t="str">
            <v>3. Item Componente;PP - BLOQUE ESPUMA D-23.0 DURA;16</v>
          </cell>
          <cell r="J35114">
            <v>45575</v>
          </cell>
        </row>
        <row r="35115">
          <cell r="F35115" t="str">
            <v>3. Item Componente;PP - BLOQUE ESPUMA D-23.0 DURA;17</v>
          </cell>
          <cell r="J35115">
            <v>45575</v>
          </cell>
        </row>
        <row r="35116">
          <cell r="F35116" t="str">
            <v>3. Item Componente;PP - BLOQUE ESPUMA D-16.0 DURA;16</v>
          </cell>
          <cell r="J35116">
            <v>45575</v>
          </cell>
        </row>
        <row r="35117">
          <cell r="F35117" t="str">
            <v>3. Item Componente;PP - BLOQUE ESPUMA D-16.0 DURA;17</v>
          </cell>
          <cell r="J35117">
            <v>45575</v>
          </cell>
        </row>
        <row r="35118">
          <cell r="F35118" t="str">
            <v>3. Item Componente;PP - BLOQUE ESPUMA D-16.0 DURA;18</v>
          </cell>
          <cell r="J35118">
            <v>45575</v>
          </cell>
        </row>
        <row r="35119">
          <cell r="F35119" t="str">
            <v>3. Item Componente;PP - BLOQUE ESPUMA D-12.0;6</v>
          </cell>
          <cell r="J35119">
            <v>45575</v>
          </cell>
        </row>
        <row r="35120">
          <cell r="F35120" t="str">
            <v>3. Item Componente;PP - BLOQUE ESPUMA D-12.0;6</v>
          </cell>
          <cell r="J35120">
            <v>45573</v>
          </cell>
        </row>
        <row r="35121">
          <cell r="F35121" t="str">
            <v>3. Item Componente;PP - BLOQUE ESPUMA D-26.0;11</v>
          </cell>
          <cell r="J35121">
            <v>45573</v>
          </cell>
        </row>
        <row r="35122">
          <cell r="F35122" t="str">
            <v>3. Item Componente;PP - BLOQUE ESPUMA D-26.0;12</v>
          </cell>
          <cell r="J35122">
            <v>45573</v>
          </cell>
        </row>
        <row r="35123">
          <cell r="F35123" t="str">
            <v>3. Item Componente;PP - BLOQUE ESPUMA D-23.0;6</v>
          </cell>
          <cell r="J35123">
            <v>45573</v>
          </cell>
        </row>
        <row r="35124">
          <cell r="F35124" t="str">
            <v>3. Item Componente;PP - BLOQUE ESPUMA D-20.0;6</v>
          </cell>
          <cell r="J35124">
            <v>45573</v>
          </cell>
        </row>
        <row r="35125">
          <cell r="F35125" t="str">
            <v>3. Item Componente;PP - BLOQUE ESPUMA D-23.0 DURA;18</v>
          </cell>
          <cell r="J35125">
            <v>45575</v>
          </cell>
        </row>
        <row r="35126">
          <cell r="F35126" t="str">
            <v>3. Item Componente;PP - BLOQUE ESPUMA D-16.0 DURA;16</v>
          </cell>
          <cell r="J35126">
            <v>45572</v>
          </cell>
        </row>
        <row r="35127">
          <cell r="F35127" t="str">
            <v>3. Item Componente;PP - BLOQUE ESPUMA D-16.0 DURA;17</v>
          </cell>
          <cell r="J35127">
            <v>45572</v>
          </cell>
        </row>
        <row r="35128">
          <cell r="F35128" t="str">
            <v>3. Item Componente;PP - BLOQUE ESPUMA D-16.0 DURA;18</v>
          </cell>
          <cell r="J35128">
            <v>45572</v>
          </cell>
        </row>
        <row r="35129">
          <cell r="F35129" t="str">
            <v>3. Item Componente;PP - BLOQUE ESPUMA D-12.0;6</v>
          </cell>
          <cell r="J35129">
            <v>45572</v>
          </cell>
        </row>
        <row r="35130">
          <cell r="F35130" t="str">
            <v>3. Item Componente;PP - BLOQUE ESPUMA D-15.0 CILINDRO;6</v>
          </cell>
          <cell r="J35130">
            <v>45573</v>
          </cell>
        </row>
        <row r="35131">
          <cell r="F35131" t="str">
            <v>3. Item Componente;PP - BLOQUE ESPUMA D-15.0;6</v>
          </cell>
          <cell r="J35131">
            <v>45573</v>
          </cell>
        </row>
        <row r="35132">
          <cell r="F35132" t="str">
            <v>3. Item Componente;PP - BLOQUE ESPUMA D-23.0 PENTA;6</v>
          </cell>
          <cell r="J35132">
            <v>45572</v>
          </cell>
        </row>
        <row r="35133">
          <cell r="F35133" t="str">
            <v>3. Item Componente;PP - BLOQUE ESPUMA D-23.0 DURA;16</v>
          </cell>
          <cell r="J35133">
            <v>45572</v>
          </cell>
        </row>
        <row r="35134">
          <cell r="F35134" t="str">
            <v>3. Item Componente;PP - BLOQUE ESPUMA D-23.0 DURA;17</v>
          </cell>
          <cell r="J35134">
            <v>45572</v>
          </cell>
        </row>
        <row r="35135">
          <cell r="F35135" t="str">
            <v>3. Item Componente;PP - BLOQUE ESPUMA D-23.0 DURA;18</v>
          </cell>
          <cell r="J35135">
            <v>45572</v>
          </cell>
        </row>
        <row r="35136">
          <cell r="F35136" t="str">
            <v>3. Item Componente;PP - BLOQUE ESPUMA D-18.0;11</v>
          </cell>
          <cell r="J35136">
            <v>45572</v>
          </cell>
        </row>
        <row r="35137">
          <cell r="F35137" t="str">
            <v>3. Item Componente;PP - BLOQUE ESPUMA D-18.0;12</v>
          </cell>
          <cell r="J35137">
            <v>45572</v>
          </cell>
        </row>
        <row r="35138">
          <cell r="F35138" t="str">
            <v>3. Item Componente;PP - BLOQUE ESPUMA D-26.0 PENTA;6</v>
          </cell>
          <cell r="J35138">
            <v>45569</v>
          </cell>
        </row>
        <row r="35139">
          <cell r="F35139" t="str">
            <v>3. Item Componente;PP - BLOQUE ESPUMA D-26.0;16</v>
          </cell>
          <cell r="J35139">
            <v>45569</v>
          </cell>
        </row>
        <row r="35140">
          <cell r="F35140" t="str">
            <v>3. Item Componente;PP - BLOQUE ESPUMA D-26.0;17</v>
          </cell>
          <cell r="J35140">
            <v>45569</v>
          </cell>
        </row>
        <row r="35141">
          <cell r="F35141" t="str">
            <v>3. Item Componente;PP - BLOQUE ESPUMA D-26.0;18</v>
          </cell>
          <cell r="J35141">
            <v>45569</v>
          </cell>
        </row>
        <row r="35142">
          <cell r="F35142" t="str">
            <v>3. Item Componente;PP - BLOQUE ESPUMA D-23.0;6</v>
          </cell>
          <cell r="J35142">
            <v>45569</v>
          </cell>
        </row>
        <row r="35143">
          <cell r="F35143" t="str">
            <v>3. Item Componente;PP - BLOQUE ESPUMA D-20.0;6</v>
          </cell>
          <cell r="J35143">
            <v>45569</v>
          </cell>
        </row>
        <row r="35144">
          <cell r="F35144" t="str">
            <v>3. Item Componente;PP - BLOQUE ESPUMA D-18.0;13</v>
          </cell>
          <cell r="J35144">
            <v>45567</v>
          </cell>
        </row>
        <row r="35145">
          <cell r="F35145" t="str">
            <v>3. Item Componente;PP - BLOQUE ESPUMA D-18.0;14</v>
          </cell>
          <cell r="J35145">
            <v>45567</v>
          </cell>
        </row>
        <row r="35146">
          <cell r="F35146" t="str">
            <v>3. Item Componente;PP - BLOQUE ESPUMA D-15.0;13</v>
          </cell>
          <cell r="J35146">
            <v>45567</v>
          </cell>
        </row>
        <row r="35147">
          <cell r="F35147" t="str">
            <v>3. Item Componente;PP - BLOQUE ESPUMA D-15.0;14</v>
          </cell>
          <cell r="J35147">
            <v>45567</v>
          </cell>
        </row>
        <row r="35148">
          <cell r="F35148" t="str">
            <v>3. Item Componente;PP - BLOQUE ESPUMA D-12.0;7</v>
          </cell>
          <cell r="J35148">
            <v>45567</v>
          </cell>
        </row>
        <row r="35149">
          <cell r="F35149" t="str">
            <v>3. Item Componente;PP - BLOQUE ESPUMA D-26.0;19</v>
          </cell>
          <cell r="J35149">
            <v>45569</v>
          </cell>
        </row>
        <row r="35150">
          <cell r="F35150" t="str">
            <v>3. Item Componente;PP - BLOQUE ESPUMA D-15.0;13</v>
          </cell>
          <cell r="J35150">
            <v>45594</v>
          </cell>
        </row>
        <row r="35151">
          <cell r="F35151" t="str">
            <v>3. Item Componente;PP - BLOQUE ESPUMA D-12.0;7</v>
          </cell>
          <cell r="J35151">
            <v>45594</v>
          </cell>
        </row>
        <row r="35152">
          <cell r="F35152" t="str">
            <v>3. Item Componente;PP - BLOQUE ESPUMA D-18.0;13</v>
          </cell>
          <cell r="J35152">
            <v>45591</v>
          </cell>
        </row>
        <row r="35153">
          <cell r="F35153" t="str">
            <v>3. Item Componente;PP - BLOQUE ESPUMA D-16.0 DURA;19</v>
          </cell>
          <cell r="J35153">
            <v>45591</v>
          </cell>
        </row>
        <row r="35154">
          <cell r="F35154" t="str">
            <v>3. Item Componente;PP - BLOQUE ESPUMA D-16.0 DURA;20</v>
          </cell>
          <cell r="J35154">
            <v>45591</v>
          </cell>
        </row>
        <row r="35155">
          <cell r="F35155" t="str">
            <v>3. Item Componente;PP - BLOQUE ESPUMA D-16.0 DURA;21</v>
          </cell>
          <cell r="J35155">
            <v>45591</v>
          </cell>
        </row>
        <row r="35156">
          <cell r="F35156" t="str">
            <v>3. Item Componente;PP - BLOQUE ESPUMA D-12.0;7</v>
          </cell>
          <cell r="J35156">
            <v>45591</v>
          </cell>
        </row>
        <row r="35157">
          <cell r="F35157" t="str">
            <v>3. Item Componente;PP - BLOQUE ESPUMA D-15.0;14</v>
          </cell>
          <cell r="J35157">
            <v>45594</v>
          </cell>
        </row>
        <row r="35158">
          <cell r="F35158" t="str">
            <v>3. Item Componente;PP - BLOQUE ESPUMA D-12.0;13</v>
          </cell>
          <cell r="J35158">
            <v>45588</v>
          </cell>
        </row>
        <row r="35159">
          <cell r="F35159" t="str">
            <v>3. Item Componente;PP - BLOQUE ESPUMA D-12.0;14</v>
          </cell>
          <cell r="J35159">
            <v>45588</v>
          </cell>
        </row>
        <row r="35160">
          <cell r="F35160" t="str">
            <v>3. Item Componente;PP - BLOQUE ESPUMA D-40.0;7</v>
          </cell>
          <cell r="J35160">
            <v>45591</v>
          </cell>
        </row>
        <row r="35161">
          <cell r="F35161" t="str">
            <v>3. Item Componente;PP - BLOQUE ESPUMA D-26.0;7</v>
          </cell>
          <cell r="J35161">
            <v>45591</v>
          </cell>
        </row>
        <row r="35162">
          <cell r="F35162" t="str">
            <v>3. Item Componente;PP - BLOQUE ESPUMA D-23.0 DURA;7</v>
          </cell>
          <cell r="J35162">
            <v>45591</v>
          </cell>
        </row>
        <row r="35163">
          <cell r="F35163" t="str">
            <v>3. Item Componente;PP - BLOQUE ESPUMA D-18.0;14</v>
          </cell>
          <cell r="J35163">
            <v>45591</v>
          </cell>
        </row>
        <row r="35164">
          <cell r="F35164" t="str">
            <v>3. Item Componente;PP - BLOQUE ESPUMA D-16.0 DURA;19</v>
          </cell>
          <cell r="J35164">
            <v>45586</v>
          </cell>
        </row>
        <row r="35165">
          <cell r="F35165" t="str">
            <v>3. Item Componente;PP - BLOQUE ESPUMA D-26.0;19</v>
          </cell>
          <cell r="J35165">
            <v>45587</v>
          </cell>
        </row>
        <row r="35166">
          <cell r="F35166" t="str">
            <v>3. Item Componente;PP - BLOQUE ESPUMA D-26.0;20</v>
          </cell>
          <cell r="J35166">
            <v>45587</v>
          </cell>
        </row>
        <row r="35167">
          <cell r="F35167" t="str">
            <v>3. Item Componente;PP - BLOQUE ESPUMA D-26.0;21</v>
          </cell>
          <cell r="J35167">
            <v>45587</v>
          </cell>
        </row>
        <row r="35168">
          <cell r="F35168" t="str">
            <v>3. Item Componente;PP - BLOQUE ESPUMA D-23.0;7</v>
          </cell>
          <cell r="J35168">
            <v>45587</v>
          </cell>
        </row>
        <row r="35169">
          <cell r="F35169" t="str">
            <v>3. Item Componente;PP - BLOQUE ESPUMA D-20.0;7</v>
          </cell>
          <cell r="J35169">
            <v>45587</v>
          </cell>
        </row>
        <row r="35170">
          <cell r="F35170" t="str">
            <v>3. Item Componente;PP - BLOQUE ESPUMA D-23.0 DURA;13</v>
          </cell>
          <cell r="J35170">
            <v>45586</v>
          </cell>
        </row>
        <row r="35171">
          <cell r="F35171" t="str">
            <v>3. Item Componente;PP - BLOQUE ESPUMA D-18.0;19</v>
          </cell>
          <cell r="J35171">
            <v>45586</v>
          </cell>
        </row>
        <row r="35172">
          <cell r="F35172" t="str">
            <v>3. Item Componente;PP - BLOQUE ESPUMA D-18.0;20</v>
          </cell>
          <cell r="J35172">
            <v>45586</v>
          </cell>
        </row>
        <row r="35173">
          <cell r="F35173" t="str">
            <v>3. Item Componente;PP - BLOQUE ESPUMA D-18.0;21</v>
          </cell>
          <cell r="J35173">
            <v>45586</v>
          </cell>
        </row>
        <row r="35174">
          <cell r="F35174" t="str">
            <v>3. Item Componente;PP - BLOQUE ESPUMA D-16.0 DURA;20</v>
          </cell>
          <cell r="J35174">
            <v>45586</v>
          </cell>
        </row>
        <row r="35175">
          <cell r="F35175" t="str">
            <v>3. Item Componente;PP - BLOQUE ESPUMA D-16.0 DURA;21</v>
          </cell>
          <cell r="J35175">
            <v>45586</v>
          </cell>
        </row>
        <row r="35176">
          <cell r="F35176" t="str">
            <v>3. Item Componente;PP - BLOQUE ESPUMA D-26.0;19</v>
          </cell>
          <cell r="J35176">
            <v>45583</v>
          </cell>
        </row>
        <row r="35177">
          <cell r="F35177" t="str">
            <v>3. Item Componente;PP - BLOQUE ESPUMA D-23.0;7</v>
          </cell>
          <cell r="J35177">
            <v>45583</v>
          </cell>
        </row>
        <row r="35178">
          <cell r="F35178" t="str">
            <v>3. Item Componente;PP - BLOQUE ESPUMA D-20.0;7</v>
          </cell>
          <cell r="J35178">
            <v>45583</v>
          </cell>
        </row>
        <row r="35179">
          <cell r="F35179" t="str">
            <v>3. Item Componente;PP - BLOQUE ESPUMA D-18.0;7</v>
          </cell>
          <cell r="J35179">
            <v>45583</v>
          </cell>
        </row>
        <row r="35180">
          <cell r="F35180" t="str">
            <v>3. Item Componente;PP - BLOQUE ESPUMA D-12.0;7</v>
          </cell>
          <cell r="J35180">
            <v>45583</v>
          </cell>
        </row>
        <row r="35181">
          <cell r="F35181" t="str">
            <v>3. Item Componente;PP - BLOQUE ESPUMA D-23.0 DURA;14</v>
          </cell>
          <cell r="J35181">
            <v>45586</v>
          </cell>
        </row>
        <row r="35182">
          <cell r="F35182" t="str">
            <v>3. Item Componente;PP - BLOQUE ESPUMA D-16.0 DURA;19</v>
          </cell>
          <cell r="J35182">
            <v>45581</v>
          </cell>
        </row>
        <row r="35183">
          <cell r="F35183" t="str">
            <v>3. Item Componente;PP - BLOQUE ESPUMA D-16.0 DURA;20</v>
          </cell>
          <cell r="J35183">
            <v>45581</v>
          </cell>
        </row>
        <row r="35184">
          <cell r="F35184" t="str">
            <v>3. Item Componente;PP - BLOQUE ESPUMA D-16.0 DURA;21</v>
          </cell>
          <cell r="J35184">
            <v>45581</v>
          </cell>
        </row>
        <row r="35185">
          <cell r="F35185" t="str">
            <v>3. Item Componente;PP - BLOQUE ESPUMA D-12.0;7</v>
          </cell>
          <cell r="J35185">
            <v>45581</v>
          </cell>
        </row>
        <row r="35186">
          <cell r="F35186" t="str">
            <v>3. Item Componente;PP - BLOQUE ESPUMA D-26.0;20</v>
          </cell>
          <cell r="J35186">
            <v>45583</v>
          </cell>
        </row>
        <row r="35187">
          <cell r="F35187" t="str">
            <v>3. Item Componente;PP - BLOQUE ESPUMA D-26.0;21</v>
          </cell>
          <cell r="J35187">
            <v>45583</v>
          </cell>
        </row>
        <row r="35188">
          <cell r="F35188" t="str">
            <v>3. Item Componente;PP - BLOQUE ESPUMA D-30.0;7</v>
          </cell>
          <cell r="J35188">
            <v>45581</v>
          </cell>
        </row>
        <row r="35189">
          <cell r="F35189" t="str">
            <v>3. Item Componente;PP - BLOQUE ESPUMA D-26.0;7</v>
          </cell>
          <cell r="J35189">
            <v>45581</v>
          </cell>
        </row>
        <row r="35190">
          <cell r="F35190" t="str">
            <v>3. Item Componente;PP - BLOQUE ESPUMA D-23.0 DURA;13</v>
          </cell>
          <cell r="J35190">
            <v>45581</v>
          </cell>
        </row>
        <row r="35191">
          <cell r="F35191" t="str">
            <v>3. Item Componente;PP - BLOQUE ESPUMA D-23.0 DURA;14</v>
          </cell>
          <cell r="J35191">
            <v>45581</v>
          </cell>
        </row>
        <row r="35192">
          <cell r="F35192" t="str">
            <v>3. Item Componente;PP - BLOQUE ESPUMA D-18.0;13</v>
          </cell>
          <cell r="J35192">
            <v>45581</v>
          </cell>
        </row>
        <row r="35193">
          <cell r="F35193" t="str">
            <v>3. Item Componente;PP - BLOQUE ESPUMA D-18.0;14</v>
          </cell>
          <cell r="J35193">
            <v>45581</v>
          </cell>
        </row>
        <row r="35194">
          <cell r="F35194" t="str">
            <v>3. Item Componente;PP - BLOQUE ESPUMA D-23.0;7</v>
          </cell>
          <cell r="J35194">
            <v>45577</v>
          </cell>
        </row>
        <row r="35195">
          <cell r="F35195" t="str">
            <v>3. Item Componente;PP - BLOQUE ESPUMA D-20.0;7</v>
          </cell>
          <cell r="J35195">
            <v>45577</v>
          </cell>
        </row>
        <row r="35196">
          <cell r="F35196" t="str">
            <v>3. Item Componente;PP - BLOQUE ESPUMA D-18.0;7</v>
          </cell>
          <cell r="J35196">
            <v>45579</v>
          </cell>
        </row>
        <row r="35197">
          <cell r="F35197" t="str">
            <v>3. Item Componente;PP - BLOQUE ESPUMA D-15.0;13</v>
          </cell>
          <cell r="J35197">
            <v>45579</v>
          </cell>
        </row>
        <row r="35198">
          <cell r="F35198" t="str">
            <v>3. Item Componente;PP - BLOQUE ESPUMA D-15.0;14</v>
          </cell>
          <cell r="J35198">
            <v>45579</v>
          </cell>
        </row>
        <row r="35199">
          <cell r="F35199" t="str">
            <v>3. Item Componente;PP - BLOQUE ESPUMA D-12.0;7</v>
          </cell>
          <cell r="J35199">
            <v>45579</v>
          </cell>
        </row>
        <row r="35200">
          <cell r="F35200" t="str">
            <v>3. Item Componente;PP - BLOQUE ESPUMA D-16.0 DURA;19</v>
          </cell>
          <cell r="J35200">
            <v>45575</v>
          </cell>
        </row>
        <row r="35201">
          <cell r="F35201" t="str">
            <v>3. Item Componente;PP - BLOQUE ESPUMA D-12.0;7</v>
          </cell>
          <cell r="J35201">
            <v>45575</v>
          </cell>
        </row>
        <row r="35202">
          <cell r="F35202" t="str">
            <v>3. Item Componente;PP - BLOQUE ESPUMA D-26.0 ANTIFLAMA;7</v>
          </cell>
          <cell r="J35202">
            <v>45577</v>
          </cell>
        </row>
        <row r="35203">
          <cell r="F35203" t="str">
            <v>3. Item Componente;PP - BLOQUE ESPUMA D-30.0;13</v>
          </cell>
          <cell r="J35203">
            <v>45577</v>
          </cell>
        </row>
        <row r="35204">
          <cell r="F35204" t="str">
            <v>3. Item Componente;PP - BLOQUE ESPUMA D-26.0;13</v>
          </cell>
          <cell r="J35204">
            <v>45577</v>
          </cell>
        </row>
        <row r="35205">
          <cell r="F35205" t="str">
            <v>3. Item Componente;PP - BLOQUE ESPUMA D-26.0;14</v>
          </cell>
          <cell r="J35205">
            <v>45577</v>
          </cell>
        </row>
        <row r="35206">
          <cell r="F35206" t="str">
            <v>3. Item Componente;PP - BLOQUE ESPUMA D-20.0;7</v>
          </cell>
          <cell r="J35206">
            <v>45573</v>
          </cell>
        </row>
        <row r="35207">
          <cell r="F35207" t="str">
            <v>3. Item Componente;PP - BLOQUE ESPUMA D-23.0 DURA;19</v>
          </cell>
          <cell r="J35207">
            <v>45575</v>
          </cell>
        </row>
        <row r="35208">
          <cell r="F35208" t="str">
            <v>3. Item Componente;PP - BLOQUE ESPUMA D-23.0 DURA;20</v>
          </cell>
          <cell r="J35208">
            <v>45575</v>
          </cell>
        </row>
        <row r="35209">
          <cell r="F35209" t="str">
            <v>3. Item Componente;PP - BLOQUE ESPUMA D-23.0 DURA;21</v>
          </cell>
          <cell r="J35209">
            <v>45575</v>
          </cell>
        </row>
        <row r="35210">
          <cell r="F35210" t="str">
            <v>3. Item Componente;PP - BLOQUE ESPUMA D-16.0 DURA;20</v>
          </cell>
          <cell r="J35210">
            <v>45575</v>
          </cell>
        </row>
        <row r="35211">
          <cell r="F35211" t="str">
            <v>3. Item Componente;PP - BLOQUE ESPUMA D-16.0 DURA;21</v>
          </cell>
          <cell r="J35211">
            <v>45575</v>
          </cell>
        </row>
        <row r="35212">
          <cell r="F35212" t="str">
            <v>3. Item Componente;PP - BLOQUE ESPUMA D-12.0;7</v>
          </cell>
          <cell r="J35212">
            <v>45572</v>
          </cell>
        </row>
        <row r="35213">
          <cell r="F35213" t="str">
            <v>3. Item Componente;PP - BLOQUE ESPUMA D-15.0;7</v>
          </cell>
          <cell r="J35213">
            <v>45573</v>
          </cell>
        </row>
        <row r="35214">
          <cell r="F35214" t="str">
            <v>3. Item Componente;PP - BLOQUE ESPUMA D-12.0;7</v>
          </cell>
          <cell r="J35214">
            <v>45573</v>
          </cell>
        </row>
        <row r="35215">
          <cell r="F35215" t="str">
            <v>3. Item Componente;PP - BLOQUE ESPUMA D-26.0;13</v>
          </cell>
          <cell r="J35215">
            <v>45573</v>
          </cell>
        </row>
        <row r="35216">
          <cell r="F35216" t="str">
            <v>3. Item Componente;PP - BLOQUE ESPUMA D-26.0;14</v>
          </cell>
          <cell r="J35216">
            <v>45573</v>
          </cell>
        </row>
        <row r="35217">
          <cell r="F35217" t="str">
            <v>3. Item Componente;PP - BLOQUE ESPUMA D-23.0;7</v>
          </cell>
          <cell r="J35217">
            <v>45573</v>
          </cell>
        </row>
        <row r="35218">
          <cell r="F35218" t="str">
            <v>3. Item Componente;PP - BLOQUE ESPUMA D-23.0 DURA;19</v>
          </cell>
          <cell r="J35218">
            <v>45572</v>
          </cell>
        </row>
        <row r="35219">
          <cell r="F35219" t="str">
            <v>3. Item Componente;PP - BLOQUE ESPUMA D-18.0;13</v>
          </cell>
          <cell r="J35219">
            <v>45572</v>
          </cell>
        </row>
        <row r="35220">
          <cell r="F35220" t="str">
            <v>3. Item Componente;PP - BLOQUE ESPUMA D-18.0;14</v>
          </cell>
          <cell r="J35220">
            <v>45572</v>
          </cell>
        </row>
        <row r="35221">
          <cell r="F35221" t="str">
            <v>3. Item Componente;PP - BLOQUE ESPUMA D-16.0 DURA;19</v>
          </cell>
          <cell r="J35221">
            <v>45572</v>
          </cell>
        </row>
        <row r="35222">
          <cell r="F35222" t="str">
            <v>3. Item Componente;PP - BLOQUE ESPUMA D-16.0 DURA;20</v>
          </cell>
          <cell r="J35222">
            <v>45572</v>
          </cell>
        </row>
        <row r="35223">
          <cell r="F35223" t="str">
            <v>3. Item Componente;PP - BLOQUE ESPUMA D-16.0 DURA;21</v>
          </cell>
          <cell r="J35223">
            <v>45572</v>
          </cell>
        </row>
        <row r="35224">
          <cell r="F35224" t="str">
            <v>3. Item Componente;PP - BLOQUE ESPUMA D-26.0;20</v>
          </cell>
          <cell r="J35224">
            <v>45569</v>
          </cell>
        </row>
        <row r="35225">
          <cell r="F35225" t="str">
            <v>3. Item Componente;PP - BLOQUE ESPUMA D-26.0;21</v>
          </cell>
          <cell r="J35225">
            <v>45569</v>
          </cell>
        </row>
        <row r="35226">
          <cell r="F35226" t="str">
            <v>3. Item Componente;PP - BLOQUE ESPUMA D-23.0;7</v>
          </cell>
          <cell r="J35226">
            <v>45569</v>
          </cell>
        </row>
        <row r="35227">
          <cell r="F35227" t="str">
            <v>3. Item Componente;PP - BLOQUE ESPUMA D-20.0;7</v>
          </cell>
          <cell r="J35227">
            <v>45569</v>
          </cell>
        </row>
        <row r="35228">
          <cell r="F35228" t="str">
            <v>3. Item Componente;PP - BLOQUE ESPUMA D-23.0 DURA;20</v>
          </cell>
          <cell r="J35228">
            <v>45572</v>
          </cell>
        </row>
        <row r="35229">
          <cell r="F35229" t="str">
            <v>3. Item Componente;PP - BLOQUE ESPUMA D-23.0 DURA;21</v>
          </cell>
          <cell r="J35229">
            <v>45572</v>
          </cell>
        </row>
        <row r="35230">
          <cell r="F35230" t="str">
            <v>3. Item Componente;PP - BLOQUE ESPUMA D-18.0;15</v>
          </cell>
          <cell r="J35230">
            <v>45567</v>
          </cell>
        </row>
        <row r="35231">
          <cell r="F35231" t="str">
            <v>3. Item Componente;PP - BLOQUE ESPUMA D-18.0;16</v>
          </cell>
          <cell r="J35231">
            <v>45567</v>
          </cell>
        </row>
        <row r="35232">
          <cell r="F35232" t="str">
            <v>3. Item Componente;PP - BLOQUE ESPUMA D-15.0 CILINDRO;7</v>
          </cell>
          <cell r="J35232">
            <v>45567</v>
          </cell>
        </row>
        <row r="35233">
          <cell r="F35233" t="str">
            <v>3. Item Componente;PP - BLOQUE ESPUMA D-15.0;15</v>
          </cell>
          <cell r="J35233">
            <v>45567</v>
          </cell>
        </row>
        <row r="35234">
          <cell r="F35234" t="str">
            <v>3. Item Componente;PP - BLOQUE ESPUMA D-15.0;16</v>
          </cell>
          <cell r="J35234">
            <v>45567</v>
          </cell>
        </row>
        <row r="35235">
          <cell r="F35235" t="str">
            <v>3. Item Componente;PP - BLOQUE ESPUMA D-12.0;8</v>
          </cell>
          <cell r="J35235">
            <v>45567</v>
          </cell>
        </row>
        <row r="35236">
          <cell r="F35236" t="str">
            <v>3. Item Componente;PP - BLOQUE ESPUMA D-15.0;15</v>
          </cell>
          <cell r="J35236">
            <v>45594</v>
          </cell>
        </row>
        <row r="35237">
          <cell r="F35237" t="str">
            <v>3. Item Componente;PP - BLOQUE ESPUMA D-12.0;8</v>
          </cell>
          <cell r="J35237">
            <v>45594</v>
          </cell>
        </row>
        <row r="35238">
          <cell r="F35238" t="str">
            <v>3. Item Componente;PP - BLOQUE ESPUMA D-16.0 DURA;22</v>
          </cell>
          <cell r="J35238">
            <v>45591</v>
          </cell>
        </row>
        <row r="35239">
          <cell r="F35239" t="str">
            <v>3. Item Componente;PP - BLOQUE ESPUMA D-16.0 DURA;23</v>
          </cell>
          <cell r="J35239">
            <v>45591</v>
          </cell>
        </row>
        <row r="35240">
          <cell r="F35240" t="str">
            <v>3. Item Componente;PP - BLOQUE ESPUMA D-16.0 DURA;24</v>
          </cell>
          <cell r="J35240">
            <v>45591</v>
          </cell>
        </row>
        <row r="35241">
          <cell r="F35241" t="str">
            <v>3. Item Componente;PP - BLOQUE ESPUMA D-12.0;8</v>
          </cell>
          <cell r="J35241">
            <v>45591</v>
          </cell>
        </row>
        <row r="35242">
          <cell r="F35242" t="str">
            <v>3. Item Componente;PP - BLOQUE ESPUMA D-15.0 CILINDRO;7</v>
          </cell>
          <cell r="J35242">
            <v>45594</v>
          </cell>
        </row>
        <row r="35243">
          <cell r="F35243" t="str">
            <v>3. Item Componente;PP - BLOQUE ESPUMA D-15.0;16</v>
          </cell>
          <cell r="J35243">
            <v>45594</v>
          </cell>
        </row>
        <row r="35244">
          <cell r="F35244" t="str">
            <v>3. Item Componente;PP - BLOQUE ESPUMA D-15.0 CILINDRO;7</v>
          </cell>
          <cell r="J35244">
            <v>45588</v>
          </cell>
        </row>
        <row r="35245">
          <cell r="F35245" t="str">
            <v>3. Item Componente;PP - BLOQUE ESPUMA D-12.0;15</v>
          </cell>
          <cell r="J35245">
            <v>45588</v>
          </cell>
        </row>
        <row r="35246">
          <cell r="F35246" t="str">
            <v>3. Item Componente;PP - BLOQUE ESPUMA D-12.0;16</v>
          </cell>
          <cell r="J35246">
            <v>45588</v>
          </cell>
        </row>
        <row r="35247">
          <cell r="F35247" t="str">
            <v>3. Item Componente;PP - BLOQUE ESPUMA D-23.0 PENTA;7</v>
          </cell>
          <cell r="J35247">
            <v>45591</v>
          </cell>
        </row>
        <row r="35248">
          <cell r="F35248" t="str">
            <v>3. Item Componente;PP - BLOQUE ESPUMA D-18.0;15</v>
          </cell>
          <cell r="J35248">
            <v>45591</v>
          </cell>
        </row>
        <row r="35249">
          <cell r="F35249" t="str">
            <v>3. Item Componente;PP - BLOQUE ESPUMA D-18.0;16</v>
          </cell>
          <cell r="J35249">
            <v>45591</v>
          </cell>
        </row>
        <row r="35250">
          <cell r="F35250" t="str">
            <v>3. Item Componente;PP - BLOQUE ESPUMA D-18.0;22</v>
          </cell>
          <cell r="J35250">
            <v>45586</v>
          </cell>
        </row>
        <row r="35251">
          <cell r="F35251" t="str">
            <v>3. Item Componente;PP - BLOQUE ESPUMA D-16.0 DURA;22</v>
          </cell>
          <cell r="J35251">
            <v>45586</v>
          </cell>
        </row>
        <row r="35252">
          <cell r="F35252" t="str">
            <v>3. Item Componente;PP - BLOQUE ESPUMA D-16.0 DURA;23</v>
          </cell>
          <cell r="J35252">
            <v>45586</v>
          </cell>
        </row>
        <row r="35253">
          <cell r="F35253" t="str">
            <v>3. Item Componente;PP - BLOQUE ESPUMA D-16.0 DURA;24</v>
          </cell>
          <cell r="J35253">
            <v>45586</v>
          </cell>
        </row>
        <row r="35254">
          <cell r="F35254" t="str">
            <v>3. Item Componente;PP - BLOQUE ESPUMA D-26.0 PENTA;7</v>
          </cell>
          <cell r="J35254">
            <v>45587</v>
          </cell>
        </row>
        <row r="35255">
          <cell r="F35255" t="str">
            <v>3. Item Componente;PP - BLOQUE ESPUMA D-23.0 PENTA;7</v>
          </cell>
          <cell r="J35255">
            <v>45587</v>
          </cell>
        </row>
        <row r="35256">
          <cell r="F35256" t="str">
            <v>3. Item Componente;PP - BLOQUE ESPUMA D-12.0;8</v>
          </cell>
          <cell r="J35256">
            <v>45581</v>
          </cell>
        </row>
        <row r="35257">
          <cell r="F35257" t="str">
            <v>3. Item Componente;PP - BLOQUE ESPUMA D-18.0;8</v>
          </cell>
          <cell r="J35257">
            <v>45583</v>
          </cell>
        </row>
        <row r="35258">
          <cell r="F35258" t="str">
            <v>3. Item Componente;PP - BLOQUE ESPUMA D-15.0 CILINDRO;7</v>
          </cell>
          <cell r="J35258">
            <v>45583</v>
          </cell>
        </row>
        <row r="35259">
          <cell r="F35259" t="str">
            <v>3. Item Componente;PP - BLOQUE ESPUMA D-12.0;8</v>
          </cell>
          <cell r="J35259">
            <v>45583</v>
          </cell>
        </row>
        <row r="35260">
          <cell r="F35260" t="str">
            <v>3. Item Componente;PP - BLOQUE ESPUMA D-18.0;23</v>
          </cell>
          <cell r="J35260">
            <v>45586</v>
          </cell>
        </row>
        <row r="35261">
          <cell r="F35261" t="str">
            <v>3. Item Componente;PP - BLOQUE ESPUMA D-18.0;24</v>
          </cell>
          <cell r="J35261">
            <v>45586</v>
          </cell>
        </row>
        <row r="35262">
          <cell r="F35262" t="str">
            <v>3. Item Componente;PP - BLOQUE ESPUMA D-26.0 PENTA;7</v>
          </cell>
          <cell r="J35262">
            <v>45581</v>
          </cell>
        </row>
        <row r="35263">
          <cell r="F35263" t="str">
            <v>3. Item Componente;PP - BLOQUE ESPUMA D-18.0;15</v>
          </cell>
          <cell r="J35263">
            <v>45581</v>
          </cell>
        </row>
        <row r="35264">
          <cell r="F35264" t="str">
            <v>3. Item Componente;PP - BLOQUE ESPUMA D-18.0;16</v>
          </cell>
          <cell r="J35264">
            <v>45581</v>
          </cell>
        </row>
        <row r="35265">
          <cell r="F35265" t="str">
            <v>3. Item Componente;PP - BLOQUE ESPUMA D-16.0 DURA;22</v>
          </cell>
          <cell r="J35265">
            <v>45581</v>
          </cell>
        </row>
        <row r="35266">
          <cell r="F35266" t="str">
            <v>3. Item Componente;PP - BLOQUE ESPUMA D-16.0 DURA;23</v>
          </cell>
          <cell r="J35266">
            <v>45581</v>
          </cell>
        </row>
        <row r="35267">
          <cell r="F35267" t="str">
            <v>3. Item Componente;PP - BLOQUE ESPUMA D-16.0 DURA;24</v>
          </cell>
          <cell r="J35267">
            <v>45581</v>
          </cell>
        </row>
        <row r="35268">
          <cell r="F35268" t="str">
            <v>3. Item Componente;PP - BLOQUE ESPUMA D-15.0 CILINDRO;13</v>
          </cell>
          <cell r="J35268">
            <v>45579</v>
          </cell>
        </row>
        <row r="35269">
          <cell r="F35269" t="str">
            <v>3. Item Componente;PP - BLOQUE ESPUMA D-15.0 CILINDRO;14</v>
          </cell>
          <cell r="J35269">
            <v>45579</v>
          </cell>
        </row>
        <row r="35270">
          <cell r="F35270" t="str">
            <v>3. Item Componente;PP - BLOQUE ESPUMA D-15.0;15</v>
          </cell>
          <cell r="J35270">
            <v>45579</v>
          </cell>
        </row>
        <row r="35271">
          <cell r="F35271" t="str">
            <v>3. Item Componente;PP - BLOQUE ESPUMA D-15.0;16</v>
          </cell>
          <cell r="J35271">
            <v>45579</v>
          </cell>
        </row>
        <row r="35272">
          <cell r="F35272" t="str">
            <v>3. Item Componente;PP - BLOQUE ESPUMA D-12.0;8</v>
          </cell>
          <cell r="J35272">
            <v>45579</v>
          </cell>
        </row>
        <row r="35273">
          <cell r="F35273" t="str">
            <v>3. Item Componente;PP - BLOQUE ESPUMA D-23.0 PENTA;7</v>
          </cell>
          <cell r="J35273">
            <v>45581</v>
          </cell>
        </row>
        <row r="35274">
          <cell r="F35274" t="str">
            <v>3. Item Componente;PP - BLOQUE ESPUMA D-16.0 DURA;22</v>
          </cell>
          <cell r="J35274">
            <v>45575</v>
          </cell>
        </row>
        <row r="35275">
          <cell r="F35275" t="str">
            <v>3. Item Componente;PP - BLOQUE ESPUMA D-16.0 DURA;23</v>
          </cell>
          <cell r="J35275">
            <v>45575</v>
          </cell>
        </row>
        <row r="35276">
          <cell r="F35276" t="str">
            <v>3. Item Componente;PP - BLOQUE ESPUMA D-12.0;8</v>
          </cell>
          <cell r="J35276">
            <v>45575</v>
          </cell>
        </row>
        <row r="35277">
          <cell r="F35277" t="str">
            <v>3. Item Componente;PP - BLOQUE ESPUMA D-26.0 PENTA;7</v>
          </cell>
          <cell r="J35277">
            <v>45577</v>
          </cell>
        </row>
        <row r="35278">
          <cell r="F35278" t="str">
            <v>3. Item Componente;PP - BLOQUE ESPUMA D-23.0 PENTA;7</v>
          </cell>
          <cell r="J35278">
            <v>45577</v>
          </cell>
        </row>
        <row r="35279">
          <cell r="F35279" t="str">
            <v>3. Item Componente;PP - BLOQUE ESPUMA D-18.0;8</v>
          </cell>
          <cell r="J35279">
            <v>45579</v>
          </cell>
        </row>
        <row r="35280">
          <cell r="F35280" t="str">
            <v>3. Item Componente;PP - BLOQUE ESPUMA D-16.0 DURA;22</v>
          </cell>
          <cell r="J35280">
            <v>45572</v>
          </cell>
        </row>
        <row r="35281">
          <cell r="F35281" t="str">
            <v>3. Item Componente;PP - BLOQUE ESPUMA D-12.0;8</v>
          </cell>
          <cell r="J35281">
            <v>45572</v>
          </cell>
        </row>
        <row r="35282">
          <cell r="F35282" t="str">
            <v>3. Item Componente;PP - BLOQUE ESPUMA D-15.0 CILINDRO;7</v>
          </cell>
          <cell r="J35282">
            <v>45573</v>
          </cell>
        </row>
        <row r="35283">
          <cell r="F35283" t="str">
            <v>3. Item Componente;PP - BLOQUE ESPUMA D-15.0;8</v>
          </cell>
          <cell r="J35283">
            <v>45573</v>
          </cell>
        </row>
        <row r="35284">
          <cell r="F35284" t="str">
            <v>3. Item Componente;PP - BLOQUE ESPUMA D-12.0;8</v>
          </cell>
          <cell r="J35284">
            <v>45573</v>
          </cell>
        </row>
        <row r="35285">
          <cell r="F35285" t="str">
            <v>3. Item Componente;PP - BLOQUE ESPUMA D-16.0 DURA;24</v>
          </cell>
          <cell r="J35285">
            <v>45575</v>
          </cell>
        </row>
        <row r="35286">
          <cell r="F35286" t="str">
            <v>3. Item Componente;PP - BLOQUE ESPUMA D-26.0 PENTA;7</v>
          </cell>
          <cell r="J35286">
            <v>45569</v>
          </cell>
        </row>
        <row r="35287">
          <cell r="F35287" t="str">
            <v>3. Item Componente;PP - BLOQUE ESPUMA D-23.0 PENTA;7</v>
          </cell>
          <cell r="J35287">
            <v>45572</v>
          </cell>
        </row>
        <row r="35288">
          <cell r="F35288" t="str">
            <v>3. Item Componente;PP - BLOQUE ESPUMA D-18.0;15</v>
          </cell>
          <cell r="J35288">
            <v>45572</v>
          </cell>
        </row>
        <row r="35289">
          <cell r="F35289" t="str">
            <v>3. Item Componente;PP - BLOQUE ESPUMA D-18.0;16</v>
          </cell>
          <cell r="J35289">
            <v>45572</v>
          </cell>
        </row>
        <row r="35290">
          <cell r="F35290" t="str">
            <v>3. Item Componente;PP - BLOQUE ESPUMA D-16.0 DURA;23</v>
          </cell>
          <cell r="J35290">
            <v>45572</v>
          </cell>
        </row>
        <row r="35291">
          <cell r="F35291" t="str">
            <v>3. Item Componente;PP - BLOQUE ESPUMA D-16.0 DURA;24</v>
          </cell>
          <cell r="J35291">
            <v>45572</v>
          </cell>
        </row>
        <row r="35292">
          <cell r="F35292" t="str">
            <v>3. Item Componente;PP - BLOQUE ESPUMA D-26.0 ANTIFLAMA;8</v>
          </cell>
          <cell r="J35292">
            <v>45577</v>
          </cell>
        </row>
        <row r="35293">
          <cell r="F35293" t="str">
            <v>3. Item Componente;PP - BLOQUE ESPUMA D-18.0;17</v>
          </cell>
          <cell r="J35293">
            <v>45567</v>
          </cell>
        </row>
        <row r="35294">
          <cell r="F35294" t="str">
            <v>3. Item Componente;PP - BLOQUE ESPUMA D-18.0;18</v>
          </cell>
          <cell r="J35294">
            <v>45567</v>
          </cell>
        </row>
        <row r="35295">
          <cell r="F35295" t="str">
            <v>3. Item Componente;PP - BLOQUE ESPUMA D-15.0 CILINDRO;8</v>
          </cell>
          <cell r="J35295">
            <v>45567</v>
          </cell>
        </row>
        <row r="35296">
          <cell r="F35296" t="str">
            <v>3. Item Componente;PP - BLOQUE ESPUMA D-15.0;17</v>
          </cell>
          <cell r="J35296">
            <v>45594</v>
          </cell>
        </row>
        <row r="35297">
          <cell r="F35297" t="str">
            <v>3. Item Componente;PP - BLOQUE ESPUMA D-12.0;9</v>
          </cell>
          <cell r="J35297">
            <v>45594</v>
          </cell>
        </row>
        <row r="35298">
          <cell r="F35298" t="str">
            <v>3. Item Componente;PP - BLOQUE ESPUMA D-12.0;9</v>
          </cell>
          <cell r="J35298">
            <v>45591</v>
          </cell>
        </row>
        <row r="35299">
          <cell r="F35299" t="str">
            <v>3. Item Componente;PP - BLOQUE ESPUMA D-15.0 CILINDRO;8</v>
          </cell>
          <cell r="J35299">
            <v>45594</v>
          </cell>
        </row>
        <row r="35300">
          <cell r="F35300" t="str">
            <v>3. Item Componente;PP - BLOQUE ESPUMA D-15.0;18</v>
          </cell>
          <cell r="J35300">
            <v>45594</v>
          </cell>
        </row>
        <row r="35301">
          <cell r="F35301" t="str">
            <v>3. Item Componente;PP - BLOQUE ESPUMA D-16.0 DURA;25</v>
          </cell>
          <cell r="J35301">
            <v>45591</v>
          </cell>
        </row>
        <row r="35302">
          <cell r="F35302" t="str">
            <v>3. Item Componente;PP - BLOQUE ESPUMA D-16.0 DURA;26</v>
          </cell>
          <cell r="J35302">
            <v>45591</v>
          </cell>
        </row>
        <row r="35303">
          <cell r="F35303" t="str">
            <v>3. Item Componente;PP - BLOQUE ESPUMA D-16.0 DURA;27</v>
          </cell>
          <cell r="J35303">
            <v>45591</v>
          </cell>
        </row>
        <row r="35304">
          <cell r="F35304" t="str">
            <v>3. Item Componente;PP - BLOQUE ESPUMA D-23.0 DURA;8</v>
          </cell>
          <cell r="J35304">
            <v>45591</v>
          </cell>
        </row>
        <row r="35305">
          <cell r="F35305" t="str">
            <v>3. Item Componente;PP - BLOQUE ESPUMA D-18.0;17</v>
          </cell>
          <cell r="J35305">
            <v>45591</v>
          </cell>
        </row>
        <row r="35306">
          <cell r="F35306" t="str">
            <v>3. Item Componente;PP - BLOQUE ESPUMA D-18.0;18</v>
          </cell>
          <cell r="J35306">
            <v>45591</v>
          </cell>
        </row>
        <row r="35307">
          <cell r="F35307" t="str">
            <v>3. Item Componente;PP - BLOQUE ESPUMA D-23.0 PENTA;8</v>
          </cell>
          <cell r="J35307">
            <v>45591</v>
          </cell>
        </row>
        <row r="35308">
          <cell r="F35308" t="str">
            <v>3. Item Componente;PP - BLOQUE ESPUMA D-40.0;8</v>
          </cell>
          <cell r="J35308">
            <v>45591</v>
          </cell>
        </row>
        <row r="35309">
          <cell r="F35309" t="str">
            <v>3. Item Componente;PP - BLOQUE ESPUMA D-26.0;8</v>
          </cell>
          <cell r="J35309">
            <v>45591</v>
          </cell>
        </row>
        <row r="35310">
          <cell r="F35310" t="str">
            <v>3. Item Componente;PP - BLOQUE ESPUMA D-15.0 CILINDRO;8</v>
          </cell>
          <cell r="J35310">
            <v>45588</v>
          </cell>
        </row>
        <row r="35311">
          <cell r="F35311" t="str">
            <v>3. Item Componente;PP - BLOQUE ESPUMA D-12.0;17</v>
          </cell>
          <cell r="J35311">
            <v>45588</v>
          </cell>
        </row>
        <row r="35312">
          <cell r="F35312" t="str">
            <v>3. Item Componente;PP - BLOQUE ESPUMA D-12.0;18</v>
          </cell>
          <cell r="J35312">
            <v>45588</v>
          </cell>
        </row>
        <row r="35313">
          <cell r="F35313" t="str">
            <v>3. Item Componente;PP - BLOQUE ESPUMA D-23.0 PENTA;8</v>
          </cell>
          <cell r="J35313">
            <v>45587</v>
          </cell>
        </row>
        <row r="35314">
          <cell r="F35314" t="str">
            <v>3. Item Componente;PP - BLOQUE ESPUMA D-23.0;8</v>
          </cell>
          <cell r="J35314">
            <v>45587</v>
          </cell>
        </row>
        <row r="35315">
          <cell r="F35315" t="str">
            <v>3. Item Componente;PP - BLOQUE ESPUMA D-20.0;8</v>
          </cell>
          <cell r="J35315">
            <v>45587</v>
          </cell>
        </row>
        <row r="35316">
          <cell r="F35316" t="str">
            <v>3. Item Componente;PP - BLOQUE ESPUMA D-26.0;22</v>
          </cell>
          <cell r="J35316">
            <v>45587</v>
          </cell>
        </row>
        <row r="35317">
          <cell r="F35317" t="str">
            <v>3. Item Componente;PP - BLOQUE ESPUMA D-26.0;23</v>
          </cell>
          <cell r="J35317">
            <v>45587</v>
          </cell>
        </row>
        <row r="35318">
          <cell r="F35318" t="str">
            <v>3. Item Componente;PP - BLOQUE ESPUMA D-26.0;24</v>
          </cell>
          <cell r="J35318">
            <v>45587</v>
          </cell>
        </row>
        <row r="35319">
          <cell r="F35319" t="str">
            <v>3. Item Componente;PP - BLOQUE ESPUMA D-16.0 DURA;25</v>
          </cell>
          <cell r="J35319">
            <v>45586</v>
          </cell>
        </row>
        <row r="35320">
          <cell r="F35320" t="str">
            <v>3. Item Componente;PP - BLOQUE ESPUMA D-16.0 DURA;26</v>
          </cell>
          <cell r="J35320">
            <v>45586</v>
          </cell>
        </row>
        <row r="35321">
          <cell r="F35321" t="str">
            <v>3. Item Componente;PP - BLOQUE ESPUMA D-26.0 PENTA;8</v>
          </cell>
          <cell r="J35321">
            <v>45587</v>
          </cell>
        </row>
        <row r="35322">
          <cell r="F35322" t="str">
            <v>3. Item Componente;PP - BLOQUE ESPUMA D-18.0;25</v>
          </cell>
          <cell r="J35322">
            <v>45586</v>
          </cell>
        </row>
        <row r="35323">
          <cell r="F35323" t="str">
            <v>3. Item Componente;PP - BLOQUE ESPUMA D-18.0;26</v>
          </cell>
          <cell r="J35323">
            <v>45586</v>
          </cell>
        </row>
        <row r="35324">
          <cell r="F35324" t="str">
            <v>3. Item Componente;PP - BLOQUE ESPUMA D-16.0 DURA;27</v>
          </cell>
          <cell r="J35324">
            <v>45586</v>
          </cell>
        </row>
        <row r="35325">
          <cell r="F35325" t="str">
            <v>3. Item Componente;PP - BLOQUE ESPUMA D-23.0 DURA;15</v>
          </cell>
          <cell r="J35325">
            <v>45586</v>
          </cell>
        </row>
        <row r="35326">
          <cell r="F35326" t="str">
            <v>3. Item Componente;PP - BLOQUE ESPUMA D-23.0 DURA;16</v>
          </cell>
          <cell r="J35326">
            <v>45586</v>
          </cell>
        </row>
        <row r="35327">
          <cell r="F35327" t="str">
            <v>3. Item Componente;PP - BLOQUE ESPUMA D-18.0;27</v>
          </cell>
          <cell r="J35327">
            <v>45586</v>
          </cell>
        </row>
        <row r="35328">
          <cell r="F35328" t="str">
            <v>3. Item Componente;PP - BLOQUE ESPUMA D-18.0;9</v>
          </cell>
          <cell r="J35328">
            <v>45583</v>
          </cell>
        </row>
        <row r="35329">
          <cell r="F35329" t="str">
            <v>3. Item Componente;PP - BLOQUE ESPUMA D-15.0 CILINDRO;8</v>
          </cell>
          <cell r="J35329">
            <v>45583</v>
          </cell>
        </row>
        <row r="35330">
          <cell r="F35330" t="str">
            <v>3. Item Componente;PP - BLOQUE ESPUMA D-12.0;9</v>
          </cell>
          <cell r="J35330">
            <v>45583</v>
          </cell>
        </row>
        <row r="35331">
          <cell r="F35331" t="str">
            <v>3. Item Componente;PP - BLOQUE ESPUMA D-26.0;22</v>
          </cell>
          <cell r="J35331">
            <v>45583</v>
          </cell>
        </row>
        <row r="35332">
          <cell r="F35332" t="str">
            <v>3. Item Componente;PP - BLOQUE ESPUMA D-23.0;8</v>
          </cell>
          <cell r="J35332">
            <v>45583</v>
          </cell>
        </row>
        <row r="35333">
          <cell r="F35333" t="str">
            <v>3. Item Componente;PP - BLOQUE ESPUMA D-20.0;8</v>
          </cell>
          <cell r="J35333">
            <v>45583</v>
          </cell>
        </row>
        <row r="35334">
          <cell r="F35334" t="str">
            <v>3. Item Componente;PP - BLOQUE ESPUMA D-12.0;9</v>
          </cell>
          <cell r="J35334">
            <v>45581</v>
          </cell>
        </row>
        <row r="35335">
          <cell r="F35335" t="str">
            <v>3. Item Componente;PP - BLOQUE ESPUMA D-26.0;23</v>
          </cell>
          <cell r="J35335">
            <v>45583</v>
          </cell>
        </row>
        <row r="35336">
          <cell r="F35336" t="str">
            <v>3. Item Componente;PP - BLOQUE ESPUMA D-26.0;24</v>
          </cell>
          <cell r="J35336">
            <v>45583</v>
          </cell>
        </row>
        <row r="35337">
          <cell r="F35337" t="str">
            <v>3. Item Componente;PP - BLOQUE ESPUMA D-16.0 DURA;25</v>
          </cell>
          <cell r="J35337">
            <v>45581</v>
          </cell>
        </row>
        <row r="35338">
          <cell r="F35338" t="str">
            <v>3. Item Componente;PP - BLOQUE ESPUMA D-16.0 DURA;26</v>
          </cell>
          <cell r="J35338">
            <v>45581</v>
          </cell>
        </row>
        <row r="35339">
          <cell r="F35339" t="str">
            <v>3. Item Componente;PP - BLOQUE ESPUMA D-16.0 DURA;27</v>
          </cell>
          <cell r="J35339">
            <v>45581</v>
          </cell>
        </row>
        <row r="35340">
          <cell r="F35340" t="str">
            <v>3. Item Componente;PP - BLOQUE ESPUMA D-23.0 DURA;15</v>
          </cell>
          <cell r="J35340">
            <v>45581</v>
          </cell>
        </row>
        <row r="35341">
          <cell r="F35341" t="str">
            <v>3. Item Componente;PP - BLOQUE ESPUMA D-18.0;17</v>
          </cell>
          <cell r="J35341">
            <v>45581</v>
          </cell>
        </row>
        <row r="35342">
          <cell r="F35342" t="str">
            <v>3. Item Componente;PP - BLOQUE ESPUMA D-18.0;18</v>
          </cell>
          <cell r="J35342">
            <v>45581</v>
          </cell>
        </row>
        <row r="35343">
          <cell r="F35343" t="str">
            <v>3. Item Componente;PP - BLOQUE ESPUMA D-26.0 PENTA;8</v>
          </cell>
          <cell r="J35343">
            <v>45581</v>
          </cell>
        </row>
        <row r="35344">
          <cell r="F35344" t="str">
            <v>3. Item Componente;PP - BLOQUE ESPUMA D-26.0;8</v>
          </cell>
          <cell r="J35344">
            <v>45581</v>
          </cell>
        </row>
        <row r="35345">
          <cell r="F35345" t="str">
            <v>3. Item Componente;PP - BLOQUE ESPUMA D-23.0 DURA;16</v>
          </cell>
          <cell r="J35345">
            <v>45581</v>
          </cell>
        </row>
        <row r="35346">
          <cell r="F35346" t="str">
            <v>3. Item Componente;PP - BLOQUE ESPUMA D-12.0;9</v>
          </cell>
          <cell r="J35346">
            <v>45579</v>
          </cell>
        </row>
        <row r="35347">
          <cell r="F35347" t="str">
            <v>3. Item Componente;PP - BLOQUE ESPUMA D-23.0 PENTA;8</v>
          </cell>
          <cell r="J35347">
            <v>45581</v>
          </cell>
        </row>
        <row r="35348">
          <cell r="F35348" t="str">
            <v>3. Item Componente;PP - BLOQUE ESPUMA D-30.0;8</v>
          </cell>
          <cell r="J35348">
            <v>45581</v>
          </cell>
        </row>
        <row r="35349">
          <cell r="F35349" t="str">
            <v>3. Item Componente;PP - BLOQUE ESPUMA D-15.0 CILINDRO;15</v>
          </cell>
          <cell r="J35349">
            <v>45579</v>
          </cell>
        </row>
        <row r="35350">
          <cell r="F35350" t="str">
            <v>3. Item Componente;PP - BLOQUE ESPUMA D-15.0;17</v>
          </cell>
          <cell r="J35350">
            <v>45579</v>
          </cell>
        </row>
        <row r="35351">
          <cell r="F35351" t="str">
            <v>3. Item Componente;PP - BLOQUE ESPUMA D-15.0;18</v>
          </cell>
          <cell r="J35351">
            <v>45579</v>
          </cell>
        </row>
        <row r="35352">
          <cell r="F35352" t="str">
            <v>3. Item Componente;PP - BLOQUE ESPUMA D-20.0;8</v>
          </cell>
          <cell r="J35352">
            <v>45577</v>
          </cell>
        </row>
        <row r="35353">
          <cell r="F35353" t="str">
            <v>3. Item Componente;PP - BLOQUE ESPUMA D-18.0;9</v>
          </cell>
          <cell r="J35353">
            <v>45579</v>
          </cell>
        </row>
        <row r="35354">
          <cell r="F35354" t="str">
            <v>3. Item Componente;PP - BLOQUE ESPUMA D-15.0 CILINDRO;16</v>
          </cell>
          <cell r="J35354">
            <v>45579</v>
          </cell>
        </row>
        <row r="35355">
          <cell r="F35355" t="str">
            <v>3. Item Componente;PP - BLOQUE ESPUMA D-26.0;15</v>
          </cell>
          <cell r="J35355">
            <v>45577</v>
          </cell>
        </row>
        <row r="35356">
          <cell r="F35356" t="str">
            <v>3. Item Componente;PP - BLOQUE ESPUMA D-23.0 PENTA;8</v>
          </cell>
          <cell r="J35356">
            <v>45577</v>
          </cell>
        </row>
        <row r="35357">
          <cell r="F35357" t="str">
            <v>3. Item Componente;PP - BLOQUE ESPUMA D-23.0;8</v>
          </cell>
          <cell r="J35357">
            <v>45577</v>
          </cell>
        </row>
        <row r="35358">
          <cell r="F35358" t="str">
            <v>3. Item Componente;PP - BLOQUE ESPUMA D-30.0;14</v>
          </cell>
          <cell r="J35358">
            <v>45577</v>
          </cell>
        </row>
        <row r="35359">
          <cell r="F35359" t="str">
            <v>3. Item Componente;PP - BLOQUE ESPUMA D-26.0 PENTA;8</v>
          </cell>
          <cell r="J35359">
            <v>45577</v>
          </cell>
        </row>
        <row r="35360">
          <cell r="F35360" t="str">
            <v>3. Item Componente;PP - BLOQUE ESPUMA D-26.0;16</v>
          </cell>
          <cell r="J35360">
            <v>45577</v>
          </cell>
        </row>
        <row r="35361">
          <cell r="F35361" t="str">
            <v>3. Item Componente;PP - BLOQUE ESPUMA D-16.0 DURA;25</v>
          </cell>
          <cell r="J35361">
            <v>45575</v>
          </cell>
        </row>
        <row r="35362">
          <cell r="F35362" t="str">
            <v>3. Item Componente;PP - BLOQUE ESPUMA D-12.0;9</v>
          </cell>
          <cell r="J35362">
            <v>45575</v>
          </cell>
        </row>
        <row r="35363">
          <cell r="F35363" t="str">
            <v>3. Item Componente;PP - BLOQUE ESPUMA D-26.0 ANTIFLAMA;9</v>
          </cell>
          <cell r="J35363">
            <v>45577</v>
          </cell>
        </row>
        <row r="35364">
          <cell r="F35364" t="str">
            <v>3. Item Componente;PP - BLOQUE ESPUMA D-30.0;15</v>
          </cell>
          <cell r="J35364">
            <v>45577</v>
          </cell>
        </row>
        <row r="35365">
          <cell r="F35365" t="str">
            <v>3. Item Componente;PP - BLOQUE ESPUMA D-23.0 DURA;22</v>
          </cell>
          <cell r="J35365">
            <v>45575</v>
          </cell>
        </row>
        <row r="35366">
          <cell r="F35366" t="str">
            <v>3. Item Componente;PP - BLOQUE ESPUMA D-16.0 DURA;26</v>
          </cell>
          <cell r="J35366">
            <v>45575</v>
          </cell>
        </row>
        <row r="35367">
          <cell r="F35367" t="str">
            <v>3. Item Componente;PP - BLOQUE ESPUMA D-16.0 DURA;27</v>
          </cell>
          <cell r="J35367">
            <v>45575</v>
          </cell>
        </row>
        <row r="35368">
          <cell r="F35368" t="str">
            <v>3. Item Componente;PP - BLOQUE ESPUMA D-23.0 DURA;23</v>
          </cell>
          <cell r="J35368">
            <v>45575</v>
          </cell>
        </row>
        <row r="35369">
          <cell r="F35369" t="str">
            <v>3. Item Componente;PP - BLOQUE ESPUMA D-23.0 DURA;24</v>
          </cell>
          <cell r="J35369">
            <v>45575</v>
          </cell>
        </row>
        <row r="35370">
          <cell r="F35370" t="str">
            <v>3. Item Componente;PP - BLOQUE ESPUMA D-26.0;15</v>
          </cell>
          <cell r="J35370">
            <v>45573</v>
          </cell>
        </row>
        <row r="35371">
          <cell r="F35371" t="str">
            <v>3. Item Componente;PP - BLOQUE ESPUMA D-23.0;8</v>
          </cell>
          <cell r="J35371">
            <v>45573</v>
          </cell>
        </row>
        <row r="35372">
          <cell r="F35372" t="str">
            <v>3. Item Componente;PP - BLOQUE ESPUMA D-20.0;8</v>
          </cell>
          <cell r="J35372">
            <v>45573</v>
          </cell>
        </row>
        <row r="35373">
          <cell r="F35373" t="str">
            <v>3. Item Componente;PP - BLOQUE ESPUMA D-15.0;9</v>
          </cell>
          <cell r="J35373">
            <v>45573</v>
          </cell>
        </row>
        <row r="35374">
          <cell r="F35374" t="str">
            <v>3. Item Componente;PP - BLOQUE ESPUMA D-12.0;9</v>
          </cell>
          <cell r="J35374">
            <v>45573</v>
          </cell>
        </row>
        <row r="35375">
          <cell r="F35375" t="str">
            <v>3. Item Componente;PP - BLOQUE ESPUMA D-26.0;16</v>
          </cell>
          <cell r="J35375">
            <v>45573</v>
          </cell>
        </row>
        <row r="35376">
          <cell r="F35376" t="str">
            <v>3. Item Componente;PP - BLOQUE ESPUMA D-12.0;9</v>
          </cell>
          <cell r="J35376">
            <v>45572</v>
          </cell>
        </row>
        <row r="35377">
          <cell r="F35377" t="str">
            <v>3. Item Componente;PP - BLOQUE ESPUMA D-35.0 VISCOELASTICA;5</v>
          </cell>
          <cell r="J35377">
            <v>45572</v>
          </cell>
        </row>
        <row r="35378">
          <cell r="F35378" t="str">
            <v>3. Item Componente;PP - BLOQUE ESPUMA D-15.0 CILINDRO;8</v>
          </cell>
          <cell r="J35378">
            <v>45573</v>
          </cell>
        </row>
        <row r="35379">
          <cell r="F35379" t="str">
            <v>3. Item Componente;PP - BLOQUE ESPUMA D-16.0 DURA;25</v>
          </cell>
          <cell r="J35379">
            <v>45572</v>
          </cell>
        </row>
        <row r="35380">
          <cell r="F35380" t="str">
            <v>3. Item Componente;PP - BLOQUE ESPUMA D-16.0 DURA;26</v>
          </cell>
          <cell r="J35380">
            <v>45572</v>
          </cell>
        </row>
        <row r="35381">
          <cell r="F35381" t="str">
            <v>3. Item Componente;PP - BLOQUE ESPUMA D-16.0 DURA;27</v>
          </cell>
          <cell r="J35381">
            <v>45572</v>
          </cell>
        </row>
        <row r="35382">
          <cell r="F35382" t="str">
            <v>3. Item Componente;PP - BLOQUE ESPUMA D-23.0 DURA;22</v>
          </cell>
          <cell r="J35382">
            <v>45572</v>
          </cell>
        </row>
        <row r="35383">
          <cell r="F35383" t="str">
            <v>3. Item Componente;PP - BLOQUE ESPUMA D-18.0;17</v>
          </cell>
          <cell r="J35383">
            <v>45572</v>
          </cell>
        </row>
        <row r="35384">
          <cell r="F35384" t="str">
            <v>3. Item Componente;PP - BLOQUE ESPUMA D-18.0;18</v>
          </cell>
          <cell r="J35384">
            <v>45572</v>
          </cell>
        </row>
        <row r="35385">
          <cell r="F35385" t="str">
            <v>3. Item Componente;PP - BLOQUE ESPUMA D-23.0 PENTA;8</v>
          </cell>
          <cell r="J35385">
            <v>45572</v>
          </cell>
        </row>
        <row r="35386">
          <cell r="F35386" t="str">
            <v>3. Item Componente;PP - BLOQUE ESPUMA D-23.0 DURA;23</v>
          </cell>
          <cell r="J35386">
            <v>45572</v>
          </cell>
        </row>
        <row r="35387">
          <cell r="F35387" t="str">
            <v>3. Item Componente;PP - BLOQUE ESPUMA D-23.0 DURA;24</v>
          </cell>
          <cell r="J35387">
            <v>45572</v>
          </cell>
        </row>
        <row r="35388">
          <cell r="F35388" t="str">
            <v>3. Item Componente;PP - BLOQUE ESPUMA D-26.0;22</v>
          </cell>
          <cell r="J35388">
            <v>45569</v>
          </cell>
        </row>
        <row r="35389">
          <cell r="F35389" t="str">
            <v>3. Item Componente;PP - BLOQUE ESPUMA D-23.0;8</v>
          </cell>
          <cell r="J35389">
            <v>45569</v>
          </cell>
        </row>
        <row r="35390">
          <cell r="F35390" t="str">
            <v>3. Item Componente;PP - BLOQUE ESPUMA D-20.0;8</v>
          </cell>
          <cell r="J35390">
            <v>45569</v>
          </cell>
        </row>
        <row r="35391">
          <cell r="F35391" t="str">
            <v>3. Item Componente;PP - BLOQUE ESPUMA D-26.0 PENTA;8</v>
          </cell>
          <cell r="J35391">
            <v>45569</v>
          </cell>
        </row>
        <row r="35392">
          <cell r="F35392" t="str">
            <v>3. Item Componente;PP - BLOQUE ESPUMA D-26.0;23</v>
          </cell>
          <cell r="J35392">
            <v>45569</v>
          </cell>
        </row>
        <row r="35393">
          <cell r="F35393" t="str">
            <v>3. Item Componente;PP - BLOQUE ESPUMA D-26.0;24</v>
          </cell>
          <cell r="J35393">
            <v>45569</v>
          </cell>
        </row>
        <row r="35394">
          <cell r="F35394" t="str">
            <v>3. Item Componente;PP - BLOQUE ESPUMA D-15.0;17</v>
          </cell>
          <cell r="J35394">
            <v>45567</v>
          </cell>
        </row>
        <row r="35395">
          <cell r="F35395" t="str">
            <v>3. Item Componente;PP - BLOQUE ESPUMA D-15.0;18</v>
          </cell>
          <cell r="J35395">
            <v>45567</v>
          </cell>
        </row>
        <row r="35396">
          <cell r="F35396" t="str">
            <v>3. Item Componente;PP - BLOQUE ESPUMA D-12.0;9</v>
          </cell>
          <cell r="J35396">
            <v>45567</v>
          </cell>
        </row>
        <row r="35397">
          <cell r="F35397" t="str">
            <v>3. Item Componente;PP - BLOQUE ESPUMA D-26.0;25</v>
          </cell>
          <cell r="J35397">
            <v>45569</v>
          </cell>
        </row>
        <row r="35398">
          <cell r="F35398" t="str">
            <v>3. Item Componente;PP - BLOQUE ESPUMA D-23.0;9</v>
          </cell>
          <cell r="J35398">
            <v>45569</v>
          </cell>
        </row>
        <row r="35399">
          <cell r="F35399" t="str">
            <v>3. Item Componente;PP - BLOQUE ESPUMA D-20.0;9</v>
          </cell>
          <cell r="J35399">
            <v>45569</v>
          </cell>
        </row>
        <row r="35400">
          <cell r="F35400" t="str">
            <v>3. Item Componente;PP - BLOQUE ESPUMA D-18.0;19</v>
          </cell>
          <cell r="J35400">
            <v>45572</v>
          </cell>
        </row>
        <row r="35401">
          <cell r="F35401" t="str">
            <v>3. Item Componente;PP - BLOQUE ESPUMA D-18.0;20</v>
          </cell>
          <cell r="J35401">
            <v>45572</v>
          </cell>
        </row>
        <row r="35402">
          <cell r="F35402" t="str">
            <v>3. Item Componente;PP - BLOQUE ESPUMA D-26.0;17</v>
          </cell>
          <cell r="J35402">
            <v>45573</v>
          </cell>
        </row>
        <row r="35403">
          <cell r="F35403" t="str">
            <v>3. Item Componente;PP - BLOQUE ESPUMA D-18.0;19</v>
          </cell>
          <cell r="J35403">
            <v>45591</v>
          </cell>
        </row>
        <row r="35404">
          <cell r="F35404" t="str">
            <v>3. Item Componente;PP - BLOQUE ESPUMA D-18.0;20</v>
          </cell>
          <cell r="J35404">
            <v>45591</v>
          </cell>
        </row>
        <row r="35405">
          <cell r="F35405" t="str">
            <v>3. Item Componente;PP - BLOQUE ESPUMA D-20.0;9</v>
          </cell>
          <cell r="J35405">
            <v>45583</v>
          </cell>
        </row>
        <row r="35406">
          <cell r="F35406" t="str">
            <v>3. Item Componente;PP - BLOQUE ESPUMA D-18.0;28</v>
          </cell>
          <cell r="J35406">
            <v>45586</v>
          </cell>
        </row>
        <row r="35407">
          <cell r="F35407" t="str">
            <v>3. Item Componente;PP - BLOQUE ESPUMA D-18.0;29</v>
          </cell>
          <cell r="J35407">
            <v>45586</v>
          </cell>
        </row>
        <row r="35408">
          <cell r="F35408" t="str">
            <v>3. Item Componente;PP - BLOQUE ESPUMA D-26.0;25</v>
          </cell>
          <cell r="J35408">
            <v>45587</v>
          </cell>
        </row>
        <row r="35409">
          <cell r="F35409" t="str">
            <v>3. Item Componente;PP - BLOQUE ESPUMA D-23.0;9</v>
          </cell>
          <cell r="J35409">
            <v>45587</v>
          </cell>
        </row>
        <row r="35410">
          <cell r="F35410" t="str">
            <v>3. Item Componente;PP - BLOQUE ESPUMA D-20.0;9</v>
          </cell>
          <cell r="J35410">
            <v>45587</v>
          </cell>
        </row>
        <row r="35411">
          <cell r="F35411" t="str">
            <v>3. Item Componente;PP - BLOQUE ESPUMA D-30.0;9</v>
          </cell>
          <cell r="J35411">
            <v>45581</v>
          </cell>
        </row>
        <row r="35412">
          <cell r="F35412" t="str">
            <v>3. Item Componente;PP - BLOQUE ESPUMA D-26.0;9</v>
          </cell>
          <cell r="J35412">
            <v>45581</v>
          </cell>
        </row>
        <row r="35413">
          <cell r="F35413" t="str">
            <v>3. Item Componente;PP - BLOQUE ESPUMA D-18.0;19</v>
          </cell>
          <cell r="J35413">
            <v>45581</v>
          </cell>
        </row>
        <row r="35414">
          <cell r="F35414" t="str">
            <v>3. Item Componente;PP - BLOQUE ESPUMA D-18.0;20</v>
          </cell>
          <cell r="J35414">
            <v>45581</v>
          </cell>
        </row>
        <row r="35415">
          <cell r="F35415" t="str">
            <v>3. Item Componente;PP - BLOQUE ESPUMA D-26.0;25</v>
          </cell>
          <cell r="J35415">
            <v>45583</v>
          </cell>
        </row>
        <row r="35416">
          <cell r="F35416" t="str">
            <v>3. Item Componente;PP - BLOQUE ESPUMA D-23.0;9</v>
          </cell>
          <cell r="J35416">
            <v>45583</v>
          </cell>
        </row>
        <row r="35417">
          <cell r="F35417" t="str">
            <v>3. Item Componente;PP - BLOQUE ESPUMA D-23.0;9</v>
          </cell>
          <cell r="J35417">
            <v>45573</v>
          </cell>
        </row>
        <row r="35418">
          <cell r="F35418" t="str">
            <v>3. Item Componente;PP - BLOQUE ESPUMA D-20.0;9</v>
          </cell>
          <cell r="J35418">
            <v>45573</v>
          </cell>
        </row>
        <row r="35419">
          <cell r="F35419" t="str">
            <v>3. Item Componente;PP - BLOQUE ESPUMA D-30.0;16</v>
          </cell>
          <cell r="J35419">
            <v>45577</v>
          </cell>
        </row>
        <row r="35420">
          <cell r="F35420" t="str">
            <v>3. Item Componente;PP - BLOQUE ESPUMA D-26.0;17</v>
          </cell>
          <cell r="J35420">
            <v>45577</v>
          </cell>
        </row>
        <row r="35421">
          <cell r="F35421" t="str">
            <v>3. Item Componente;PP - BLOQUE ESPUMA D-23.0;9</v>
          </cell>
          <cell r="J35421">
            <v>45577</v>
          </cell>
        </row>
        <row r="35422">
          <cell r="F35422" t="str">
            <v>3. Item Componente;PP - BLOQUE ESPUMA D-20.0;9</v>
          </cell>
          <cell r="J35422">
            <v>45577</v>
          </cell>
        </row>
        <row r="35423">
          <cell r="F35423" t="str">
            <v>3. Item Componente;PP - BLOQUE ESPUMA D-18.0;19</v>
          </cell>
          <cell r="J35423">
            <v>45567</v>
          </cell>
        </row>
        <row r="35424">
          <cell r="F35424" t="str">
            <v>3. Item Componente;PP - BLOQUE ESPUMA D-15.0 CILINDRO;9</v>
          </cell>
          <cell r="J35424">
            <v>45573</v>
          </cell>
        </row>
        <row r="35425">
          <cell r="F35425" t="str">
            <v>3. Item Componente;PP - BLOQUE ESPUMA D-30.0;17</v>
          </cell>
          <cell r="J35425">
            <v>45577</v>
          </cell>
        </row>
        <row r="35426">
          <cell r="F35426" t="str">
            <v>3. Item Componente;PP - BLOQUE ESPUMA D-18.0;10</v>
          </cell>
          <cell r="J35426">
            <v>45579</v>
          </cell>
        </row>
        <row r="35427">
          <cell r="F35427" t="str">
            <v>3. Item Componente;PP - BLOQUE ESPUMA D-15.0 CILINDRO;17</v>
          </cell>
          <cell r="J35427">
            <v>45579</v>
          </cell>
        </row>
        <row r="35428">
          <cell r="F35428" t="str">
            <v>3. Item Componente;PP - BLOQUE ESPUMA D-15.0 CILINDRO;18</v>
          </cell>
          <cell r="J35428">
            <v>45579</v>
          </cell>
        </row>
        <row r="35429">
          <cell r="F35429" t="str">
            <v>3. Item Componente;PP - BLOQUE ESPUMA D-15.0 CILINDRO;9</v>
          </cell>
          <cell r="J35429">
            <v>45583</v>
          </cell>
        </row>
        <row r="35430">
          <cell r="F35430" t="str">
            <v>3. Item Componente;PP - BLOQUE ESPUMA D-15.0 CILINDRO;9</v>
          </cell>
          <cell r="J35430">
            <v>45588</v>
          </cell>
        </row>
        <row r="35431">
          <cell r="F35431" t="str">
            <v>3. Item Componente;PP - BLOQUE ESPUMA D-15.0 CILINDRO;9</v>
          </cell>
          <cell r="J35431">
            <v>45594</v>
          </cell>
        </row>
        <row r="35432">
          <cell r="F35432" t="str">
            <v>3. Item Componente;PP - BLOQUE ESPUMA D-26.0 PENTA;9</v>
          </cell>
          <cell r="J35432">
            <v>45569</v>
          </cell>
        </row>
        <row r="35433">
          <cell r="F35433" t="str">
            <v>3. Item Componente;PP - BLOQUE ESPUMA D-26.0;26</v>
          </cell>
          <cell r="J35433">
            <v>45569</v>
          </cell>
        </row>
        <row r="35434">
          <cell r="F35434" t="str">
            <v>3. Item Componente;PP - BLOQUE ESPUMA D-23.0 PENTA;9</v>
          </cell>
          <cell r="J35434">
            <v>45572</v>
          </cell>
        </row>
        <row r="35435">
          <cell r="F35435" t="str">
            <v>3. Item Componente;PP - BLOQUE ESPUMA D-23.0 DURA;25</v>
          </cell>
          <cell r="J35435">
            <v>45572</v>
          </cell>
        </row>
        <row r="35436">
          <cell r="F35436" t="str">
            <v>3. Item Componente;PP - BLOQUE ESPUMA D-23.0 DURA;26</v>
          </cell>
          <cell r="J35436">
            <v>45572</v>
          </cell>
        </row>
        <row r="35437">
          <cell r="F35437" t="str">
            <v>3. Item Componente;PP - BLOQUE ESPUMA D-23.0 DURA;27</v>
          </cell>
          <cell r="J35437">
            <v>45572</v>
          </cell>
        </row>
        <row r="35438">
          <cell r="F35438" t="str">
            <v>3. Item Componente;PP - BLOQUE ESPUMA D-26.0 PENTA;9</v>
          </cell>
          <cell r="J35438">
            <v>45587</v>
          </cell>
        </row>
        <row r="35439">
          <cell r="F35439" t="str">
            <v>3. Item Componente;PP - BLOQUE ESPUMA D-26.0;26</v>
          </cell>
          <cell r="J35439">
            <v>45587</v>
          </cell>
        </row>
        <row r="35440">
          <cell r="F35440" t="str">
            <v>3. Item Componente;PP - BLOQUE ESPUMA D-23.0 PENTA;9</v>
          </cell>
          <cell r="J35440">
            <v>45587</v>
          </cell>
        </row>
        <row r="35441">
          <cell r="F35441" t="str">
            <v>3. Item Componente;PP - BLOQUE ESPUMA D-23.0 PENTA;9</v>
          </cell>
          <cell r="J35441">
            <v>45591</v>
          </cell>
        </row>
        <row r="35442">
          <cell r="F35442" t="str">
            <v>3. Item Componente;PP - BLOQUE ESPUMA D-40.0;9</v>
          </cell>
          <cell r="J35442">
            <v>45591</v>
          </cell>
        </row>
        <row r="35443">
          <cell r="F35443" t="str">
            <v>3. Item Componente;PP - BLOQUE ESPUMA D-23.0 DURA;9</v>
          </cell>
          <cell r="J35443">
            <v>45591</v>
          </cell>
        </row>
        <row r="35444">
          <cell r="F35444" t="str">
            <v>3. Item Componente;PP - BLOQUE ESPUMA D-23.0 PENTA;9</v>
          </cell>
          <cell r="J35444">
            <v>45581</v>
          </cell>
        </row>
        <row r="35445">
          <cell r="F35445" t="str">
            <v>3. Item Componente;PP - BLOQUE ESPUMA D-26.0 PENTA;9</v>
          </cell>
          <cell r="J35445">
            <v>45581</v>
          </cell>
        </row>
        <row r="35446">
          <cell r="F35446" t="str">
            <v>3. Item Componente;PP - BLOQUE ESPUMA D-23.0 DURA;17</v>
          </cell>
          <cell r="J35446">
            <v>45581</v>
          </cell>
        </row>
        <row r="35447">
          <cell r="F35447" t="str">
            <v>3. Item Componente;PP - BLOQUE ESPUMA D-23.0 DURA;18</v>
          </cell>
          <cell r="J35447">
            <v>45581</v>
          </cell>
        </row>
        <row r="35448">
          <cell r="F35448" t="str">
            <v>3. Item Componente;PP - BLOQUE ESPUMA D-23.0 DURA;17</v>
          </cell>
          <cell r="J35448">
            <v>45586</v>
          </cell>
        </row>
        <row r="35449">
          <cell r="F35449" t="str">
            <v>3. Item Componente;PP - BLOQUE ESPUMA D-23.0 DURA;18</v>
          </cell>
          <cell r="J35449">
            <v>45586</v>
          </cell>
        </row>
        <row r="35450">
          <cell r="F35450" t="str">
            <v>3. Item Componente;PP - BLOQUE ESPUMA D-23.0 DURA;25</v>
          </cell>
          <cell r="J35450">
            <v>45575</v>
          </cell>
        </row>
        <row r="35451">
          <cell r="F35451" t="str">
            <v>3. Item Componente;PP - BLOQUE ESPUMA D-23.0 DURA;26</v>
          </cell>
          <cell r="J35451">
            <v>45575</v>
          </cell>
        </row>
        <row r="35452">
          <cell r="F35452" t="str">
            <v>3. Item Componente;PP - BLOQUE ESPUMA D-23.0 DURA;27</v>
          </cell>
          <cell r="J35452">
            <v>45575</v>
          </cell>
        </row>
        <row r="35453">
          <cell r="F35453" t="str">
            <v>3. Item Componente;PP - BLOQUE ESPUMA D-26.0 ANTIFLAMA;10</v>
          </cell>
          <cell r="J35453">
            <v>45577</v>
          </cell>
        </row>
        <row r="35454">
          <cell r="F35454" t="str">
            <v>3. Item Componente;PP - BLOQUE ESPUMA D-26.0 PENTA;9</v>
          </cell>
          <cell r="J35454">
            <v>45577</v>
          </cell>
        </row>
        <row r="35455">
          <cell r="F35455" t="str">
            <v>3. Item Componente;PP - BLOQUE ESPUMA D-23.0 PENTA;9</v>
          </cell>
          <cell r="J35455">
            <v>45577</v>
          </cell>
        </row>
        <row r="35456">
          <cell r="F35456" t="str">
            <v>3. Item Componente;PP - BLOQUE ESPUMA D-18.0;20</v>
          </cell>
          <cell r="J35456">
            <v>45567</v>
          </cell>
        </row>
        <row r="35457">
          <cell r="F35457" t="str">
            <v>3. Item Componente;PP - BLOQUE ESPUMA D-18.0;21</v>
          </cell>
          <cell r="J35457">
            <v>45567</v>
          </cell>
        </row>
        <row r="35458">
          <cell r="F35458" t="str">
            <v>3. Item Componente;PP - BLOQUE ESPUMA D-15.0;19</v>
          </cell>
          <cell r="J35458">
            <v>45567</v>
          </cell>
        </row>
        <row r="35459">
          <cell r="F35459" t="str">
            <v>3. Item Componente;PP - BLOQUE ESPUMA D-15.0;20</v>
          </cell>
          <cell r="J35459">
            <v>45567</v>
          </cell>
        </row>
        <row r="35460">
          <cell r="F35460" t="str">
            <v>3. Item Componente;PP - BLOQUE ESPUMA D-26.0;27</v>
          </cell>
          <cell r="J35460">
            <v>45569</v>
          </cell>
        </row>
        <row r="35461">
          <cell r="F35461" t="str">
            <v>3. Item Componente;PP - BLOQUE ESPUMA D-26.0;28</v>
          </cell>
          <cell r="J35461">
            <v>45569</v>
          </cell>
        </row>
        <row r="35462">
          <cell r="F35462" t="str">
            <v>3. Item Componente;PP - BLOQUE ESPUMA D-15.0;19</v>
          </cell>
          <cell r="J35462">
            <v>45594</v>
          </cell>
        </row>
        <row r="35463">
          <cell r="F35463" t="str">
            <v>3. Item Componente;PP - BLOQUE ESPUMA D-15.0;20</v>
          </cell>
          <cell r="J35463">
            <v>45594</v>
          </cell>
        </row>
        <row r="35464">
          <cell r="F35464" t="str">
            <v>3. Item Componente;PP - BLOQUE ESPUMA D-18.0;21</v>
          </cell>
          <cell r="J35464">
            <v>45591</v>
          </cell>
        </row>
        <row r="35465">
          <cell r="F35465" t="str">
            <v>3. Item Componente;PP - BLOQUE ESPUMA D-18.0;22</v>
          </cell>
          <cell r="J35465">
            <v>45591</v>
          </cell>
        </row>
        <row r="35466">
          <cell r="F35466" t="str">
            <v>3. Item Componente;PP - BLOQUE ESPUMA D-16.0 DURA;28</v>
          </cell>
          <cell r="J35466">
            <v>45591</v>
          </cell>
        </row>
        <row r="35467">
          <cell r="F35467" t="str">
            <v>3. Item Componente;PP - BLOQUE ESPUMA D-16.0 DURA;29</v>
          </cell>
          <cell r="J35467">
            <v>45591</v>
          </cell>
        </row>
        <row r="35468">
          <cell r="F35468" t="str">
            <v>3. Item Componente;PP - BLOQUE ESPUMA D-16.0 DURA;30</v>
          </cell>
          <cell r="J35468">
            <v>45591</v>
          </cell>
        </row>
        <row r="35469">
          <cell r="F35469" t="str">
            <v>3. Item Componente;PP - BLOQUE ESPUMA D-15.0 CILINDRO;10</v>
          </cell>
          <cell r="J35469">
            <v>45594</v>
          </cell>
        </row>
        <row r="35470">
          <cell r="F35470" t="str">
            <v>3. Item Componente;PP - BLOQUE ESPUMA D-26.0;27</v>
          </cell>
          <cell r="J35470">
            <v>45587</v>
          </cell>
        </row>
        <row r="35471">
          <cell r="F35471" t="str">
            <v>3. Item Componente;PP - BLOQUE ESPUMA D-26.0;28</v>
          </cell>
          <cell r="J35471">
            <v>45587</v>
          </cell>
        </row>
        <row r="35472">
          <cell r="F35472" t="str">
            <v>3. Item Componente;PP - BLOQUE ESPUMA D-23.0;10</v>
          </cell>
          <cell r="J35472">
            <v>45587</v>
          </cell>
        </row>
        <row r="35473">
          <cell r="F35473" t="str">
            <v>3. Item Componente;PP - BLOQUE ESPUMA D-20.0;10</v>
          </cell>
          <cell r="J35473">
            <v>45587</v>
          </cell>
        </row>
        <row r="35474">
          <cell r="F35474" t="str">
            <v>3. Item Componente;PP - BLOQUE ESPUMA D-15.0 CILINDRO;10</v>
          </cell>
          <cell r="J35474">
            <v>45588</v>
          </cell>
        </row>
        <row r="35475">
          <cell r="F35475" t="str">
            <v>3. Item Componente;PP - BLOQUE ESPUMA D-26.0;9</v>
          </cell>
          <cell r="J35475">
            <v>45591</v>
          </cell>
        </row>
        <row r="35476">
          <cell r="F35476" t="str">
            <v>3. Item Componente;PP - BLOQUE ESPUMA D-18.0;30</v>
          </cell>
          <cell r="J35476">
            <v>45586</v>
          </cell>
        </row>
        <row r="35477">
          <cell r="F35477" t="str">
            <v>3. Item Componente;PP - BLOQUE ESPUMA D-18.0;31</v>
          </cell>
          <cell r="J35477">
            <v>45586</v>
          </cell>
        </row>
        <row r="35478">
          <cell r="F35478" t="str">
            <v>3. Item Componente;PP - BLOQUE ESPUMA D-18.0;32</v>
          </cell>
          <cell r="J35478">
            <v>45586</v>
          </cell>
        </row>
        <row r="35479">
          <cell r="F35479" t="str">
            <v>3. Item Componente;PP - BLOQUE ESPUMA D-16.0 DURA;28</v>
          </cell>
          <cell r="J35479">
            <v>45586</v>
          </cell>
        </row>
        <row r="35480">
          <cell r="F35480" t="str">
            <v>3. Item Componente;PP - BLOQUE ESPUMA D-16.0 DURA;29</v>
          </cell>
          <cell r="J35480">
            <v>45586</v>
          </cell>
        </row>
        <row r="35481">
          <cell r="F35481" t="str">
            <v>3. Item Componente;PP - BLOQUE ESPUMA D-16.0 DURA;30</v>
          </cell>
          <cell r="J35481">
            <v>45586</v>
          </cell>
        </row>
        <row r="35482">
          <cell r="F35482" t="str">
            <v>3. Item Componente;PP - BLOQUE ESPUMA D-26.0;26</v>
          </cell>
          <cell r="J35482">
            <v>45583</v>
          </cell>
        </row>
        <row r="35483">
          <cell r="F35483" t="str">
            <v>3. Item Componente;PP - BLOQUE ESPUMA D-26.0;27</v>
          </cell>
          <cell r="J35483">
            <v>45583</v>
          </cell>
        </row>
        <row r="35484">
          <cell r="F35484" t="str">
            <v>3. Item Componente;PP - BLOQUE ESPUMA D-23.0;10</v>
          </cell>
          <cell r="J35484">
            <v>45583</v>
          </cell>
        </row>
        <row r="35485">
          <cell r="F35485" t="str">
            <v>3. Item Componente;PP - BLOQUE ESPUMA D-20.0;10</v>
          </cell>
          <cell r="J35485">
            <v>45583</v>
          </cell>
        </row>
        <row r="35486">
          <cell r="F35486" t="str">
            <v>3. Item Componente;PP - BLOQUE ESPUMA D-18.0;10</v>
          </cell>
          <cell r="J35486">
            <v>45583</v>
          </cell>
        </row>
        <row r="35487">
          <cell r="F35487" t="str">
            <v>3. Item Componente;PP - BLOQUE ESPUMA D-15.0 CILINDRO;10</v>
          </cell>
          <cell r="J35487">
            <v>45583</v>
          </cell>
        </row>
        <row r="35488">
          <cell r="F35488" t="str">
            <v>3. Item Componente;PP - BLOQUE ESPUMA D-18.0;21</v>
          </cell>
          <cell r="J35488">
            <v>45581</v>
          </cell>
        </row>
        <row r="35489">
          <cell r="F35489" t="str">
            <v>3. Item Componente;PP - BLOQUE ESPUMA D-18.0;22</v>
          </cell>
          <cell r="J35489">
            <v>45581</v>
          </cell>
        </row>
        <row r="35490">
          <cell r="F35490" t="str">
            <v>3. Item Componente;PP - BLOQUE ESPUMA D-16.0 DURA;28</v>
          </cell>
          <cell r="J35490">
            <v>45581</v>
          </cell>
        </row>
        <row r="35491">
          <cell r="F35491" t="str">
            <v>3. Item Componente;PP - BLOQUE ESPUMA D-16.0 DURA;29</v>
          </cell>
          <cell r="J35491">
            <v>45581</v>
          </cell>
        </row>
        <row r="35492">
          <cell r="F35492" t="str">
            <v>3. Item Componente;PP - BLOQUE ESPUMA D-16.0 DURA;30</v>
          </cell>
          <cell r="J35492">
            <v>45581</v>
          </cell>
        </row>
        <row r="35493">
          <cell r="F35493" t="str">
            <v>3. Item Componente;PP - BLOQUE ESPUMA D-26.0;28</v>
          </cell>
          <cell r="J35493">
            <v>45583</v>
          </cell>
        </row>
        <row r="35494">
          <cell r="F35494" t="str">
            <v>3. Item Componente;PP - BLOQUE ESPUMA D-15.0 CILINDRO;19</v>
          </cell>
          <cell r="J35494">
            <v>45579</v>
          </cell>
        </row>
        <row r="35495">
          <cell r="F35495" t="str">
            <v>3. Item Componente;PP - BLOQUE ESPUMA D-15.0 CILINDRO;20</v>
          </cell>
          <cell r="J35495">
            <v>45579</v>
          </cell>
        </row>
        <row r="35496">
          <cell r="F35496" t="str">
            <v>3. Item Componente;PP - BLOQUE ESPUMA D-15.0;19</v>
          </cell>
          <cell r="J35496">
            <v>45579</v>
          </cell>
        </row>
        <row r="35497">
          <cell r="F35497" t="str">
            <v>3. Item Componente;PP - BLOQUE ESPUMA D-15.0;20</v>
          </cell>
          <cell r="J35497">
            <v>45579</v>
          </cell>
        </row>
        <row r="35498">
          <cell r="F35498" t="str">
            <v>3. Item Componente;PP - BLOQUE ESPUMA D-30.0;10</v>
          </cell>
          <cell r="J35498">
            <v>45581</v>
          </cell>
        </row>
        <row r="35499">
          <cell r="F35499" t="str">
            <v>3. Item Componente;PP - BLOQUE ESPUMA D-26.0;10</v>
          </cell>
          <cell r="J35499">
            <v>45581</v>
          </cell>
        </row>
        <row r="35500">
          <cell r="F35500" t="str">
            <v>3. Item Componente;PP - BLOQUE ESPUMA D-30.0;18</v>
          </cell>
          <cell r="J35500">
            <v>45577</v>
          </cell>
        </row>
        <row r="35501">
          <cell r="F35501" t="str">
            <v>3. Item Componente;PP - BLOQUE ESPUMA D-26.0;18</v>
          </cell>
          <cell r="J35501">
            <v>45577</v>
          </cell>
        </row>
        <row r="35502">
          <cell r="F35502" t="str">
            <v>3. Item Componente;PP - BLOQUE ESPUMA D-26.0;19</v>
          </cell>
          <cell r="J35502">
            <v>45577</v>
          </cell>
        </row>
        <row r="35503">
          <cell r="F35503" t="str">
            <v>3. Item Componente;PP - BLOQUE ESPUMA D-23.0;10</v>
          </cell>
          <cell r="J35503">
            <v>45577</v>
          </cell>
        </row>
        <row r="35504">
          <cell r="F35504" t="str">
            <v>3. Item Componente;PP - BLOQUE ESPUMA D-20.0;10</v>
          </cell>
          <cell r="J35504">
            <v>45577</v>
          </cell>
        </row>
        <row r="35505">
          <cell r="F35505" t="str">
            <v>3. Item Componente;PP - BLOQUE ESPUMA D-18.0;11</v>
          </cell>
          <cell r="J35505">
            <v>45579</v>
          </cell>
        </row>
        <row r="35506">
          <cell r="F35506" t="str">
            <v>3. Item Componente;PP - BLOQUE ESPUMA D-20.0;10</v>
          </cell>
          <cell r="J35506">
            <v>45573</v>
          </cell>
        </row>
        <row r="35507">
          <cell r="F35507" t="str">
            <v>3. Item Componente;PP - BLOQUE ESPUMA D-16.0 DURA;28</v>
          </cell>
          <cell r="J35507">
            <v>45575</v>
          </cell>
        </row>
        <row r="35508">
          <cell r="F35508" t="str">
            <v>3. Item Componente;PP - BLOQUE ESPUMA D-16.0 DURA;29</v>
          </cell>
          <cell r="J35508">
            <v>45575</v>
          </cell>
        </row>
        <row r="35509">
          <cell r="F35509" t="str">
            <v>3. Item Componente;PP - BLOQUE ESPUMA D-16.0 DURA;30</v>
          </cell>
          <cell r="J35509">
            <v>45575</v>
          </cell>
        </row>
        <row r="35510">
          <cell r="F35510" t="str">
            <v>3. Item Componente;PP - BLOQUE ESPUMA D-30.0;19</v>
          </cell>
          <cell r="J35510">
            <v>45577</v>
          </cell>
        </row>
        <row r="35511">
          <cell r="F35511" t="str">
            <v>3. Item Componente;PP - BLOQUE ESPUMA D-16.0 DURA;28</v>
          </cell>
          <cell r="J35511">
            <v>45572</v>
          </cell>
        </row>
        <row r="35512">
          <cell r="F35512" t="str">
            <v>3. Item Componente;PP - BLOQUE ESPUMA D-15.0 CILINDRO;10</v>
          </cell>
          <cell r="J35512">
            <v>45573</v>
          </cell>
        </row>
        <row r="35513">
          <cell r="F35513" t="str">
            <v>3. Item Componente;PP - BLOQUE ESPUMA D-15.0;10</v>
          </cell>
          <cell r="J35513">
            <v>45573</v>
          </cell>
        </row>
        <row r="35514">
          <cell r="F35514" t="str">
            <v>3. Item Componente;PP - BLOQUE ESPUMA D-26.0;18</v>
          </cell>
          <cell r="J35514">
            <v>45573</v>
          </cell>
        </row>
        <row r="35515">
          <cell r="F35515" t="str">
            <v>3. Item Componente;PP - BLOQUE ESPUMA D-26.0;19</v>
          </cell>
          <cell r="J35515">
            <v>45573</v>
          </cell>
        </row>
        <row r="35516">
          <cell r="F35516" t="str">
            <v>3. Item Componente;PP - BLOQUE ESPUMA D-23.0;10</v>
          </cell>
          <cell r="J35516">
            <v>45573</v>
          </cell>
        </row>
        <row r="35517">
          <cell r="F35517" t="str">
            <v>3. Item Componente;PP - BLOQUE ESPUMA D-23.0;10</v>
          </cell>
          <cell r="J35517">
            <v>45569</v>
          </cell>
        </row>
        <row r="35518">
          <cell r="F35518" t="str">
            <v>3. Item Componente;PP - BLOQUE ESPUMA D-20.0;10</v>
          </cell>
          <cell r="J35518">
            <v>45569</v>
          </cell>
        </row>
        <row r="35519">
          <cell r="F35519" t="str">
            <v>3. Item Componente;PP - BLOQUE ESPUMA D-18.0;21</v>
          </cell>
          <cell r="J35519">
            <v>45572</v>
          </cell>
        </row>
        <row r="35520">
          <cell r="F35520" t="str">
            <v>3. Item Componente;PP - BLOQUE ESPUMA D-18.0;22</v>
          </cell>
          <cell r="J35520">
            <v>45572</v>
          </cell>
        </row>
        <row r="35521">
          <cell r="F35521" t="str">
            <v>3. Item Componente;PP - BLOQUE ESPUMA D-16.0 DURA;29</v>
          </cell>
          <cell r="J35521">
            <v>45572</v>
          </cell>
        </row>
        <row r="35522">
          <cell r="F35522" t="str">
            <v>3. Item Componente;PP - BLOQUE ESPUMA D-16.0 DURA;30</v>
          </cell>
          <cell r="J35522">
            <v>45572</v>
          </cell>
        </row>
        <row r="35523">
          <cell r="F35523" t="str">
            <v>3. Item Componente;PP - BLOQUE ESPUMA D-18.0;22</v>
          </cell>
          <cell r="J35523">
            <v>45567</v>
          </cell>
        </row>
        <row r="35524">
          <cell r="F35524" t="str">
            <v>3. Item Componente;PP - BLOQUE ESPUMA D-18.0;23</v>
          </cell>
          <cell r="J35524">
            <v>45567</v>
          </cell>
        </row>
        <row r="35525">
          <cell r="F35525" t="str">
            <v>3. Item Componente;PP - BLOQUE ESPUMA D-15.0 CILINDRO;9</v>
          </cell>
          <cell r="J35525">
            <v>45567</v>
          </cell>
        </row>
        <row r="35526">
          <cell r="F35526" t="str">
            <v>3. Item Componente;PP - BLOQUE ESPUMA D-15.0;21</v>
          </cell>
          <cell r="J35526">
            <v>45567</v>
          </cell>
        </row>
        <row r="35527">
          <cell r="F35527" t="str">
            <v>3. Item Componente;PP - BLOQUE ESPUMA D-15.0;22</v>
          </cell>
          <cell r="J35527">
            <v>45567</v>
          </cell>
        </row>
        <row r="35528">
          <cell r="F35528" t="str">
            <v>3. Item Componente;PP - BLOQUE ESPUMA D-12.0;10</v>
          </cell>
          <cell r="J35528">
            <v>45567</v>
          </cell>
        </row>
        <row r="35529">
          <cell r="F35529" t="str">
            <v>3. Item Componente;PP - BLOQUE ESPUMA D-12.0;10</v>
          </cell>
          <cell r="J35529">
            <v>45594</v>
          </cell>
        </row>
        <row r="35530">
          <cell r="F35530" t="str">
            <v>3. Item Componente;PP - BLOQUE ESPUMA D-16.0 DURA;31</v>
          </cell>
          <cell r="J35530">
            <v>45591</v>
          </cell>
        </row>
        <row r="35531">
          <cell r="F35531" t="str">
            <v>3. Item Componente;PP - BLOQUE ESPUMA D-16.0 DURA;32</v>
          </cell>
          <cell r="J35531">
            <v>45591</v>
          </cell>
        </row>
        <row r="35532">
          <cell r="F35532" t="str">
            <v>3. Item Componente;PP - BLOQUE ESPUMA D-12.0;10</v>
          </cell>
          <cell r="J35532">
            <v>45591</v>
          </cell>
        </row>
        <row r="35533">
          <cell r="F35533" t="str">
            <v>3. Item Componente;PP - BLOQUE ESPUMA D-15.0 CILINDRO;11</v>
          </cell>
          <cell r="J35533">
            <v>45594</v>
          </cell>
        </row>
        <row r="35534">
          <cell r="F35534" t="str">
            <v>3. Item Componente;PP - BLOQUE ESPUMA D-15.0;21</v>
          </cell>
          <cell r="J35534">
            <v>45594</v>
          </cell>
        </row>
        <row r="35535">
          <cell r="F35535" t="str">
            <v>3. Item Componente;PP - BLOQUE ESPUMA D-15.0;22</v>
          </cell>
          <cell r="J35535">
            <v>45594</v>
          </cell>
        </row>
        <row r="35536">
          <cell r="F35536" t="str">
            <v>3. Item Componente;PP - BLOQUE ESPUMA D-40.0;10</v>
          </cell>
          <cell r="J35536">
            <v>45591</v>
          </cell>
        </row>
        <row r="35537">
          <cell r="F35537" t="str">
            <v>3. Item Componente;PP - BLOQUE ESPUMA D-26.0;10</v>
          </cell>
          <cell r="J35537">
            <v>45591</v>
          </cell>
        </row>
        <row r="35538">
          <cell r="F35538" t="str">
            <v>3. Item Componente;PP - BLOQUE ESPUMA D-23.0 DURA;10</v>
          </cell>
          <cell r="J35538">
            <v>45591</v>
          </cell>
        </row>
        <row r="35539">
          <cell r="F35539" t="str">
            <v>3. Item Componente;PP - BLOQUE ESPUMA D-18.0;23</v>
          </cell>
          <cell r="J35539">
            <v>45591</v>
          </cell>
        </row>
        <row r="35540">
          <cell r="F35540" t="str">
            <v>3. Item Componente;PP - BLOQUE ESPUMA D-18.0;24</v>
          </cell>
          <cell r="J35540">
            <v>45591</v>
          </cell>
        </row>
        <row r="35541">
          <cell r="F35541" t="str">
            <v>3. Item Componente;PP - BLOQUE ESPUMA D-16.0 DURA;33</v>
          </cell>
          <cell r="J35541">
            <v>45591</v>
          </cell>
        </row>
        <row r="35542">
          <cell r="F35542" t="str">
            <v>3. Item Componente;PP - BLOQUE ESPUMA D-23.0;11</v>
          </cell>
          <cell r="J35542">
            <v>45587</v>
          </cell>
        </row>
        <row r="35543">
          <cell r="F35543" t="str">
            <v>3. Item Componente;PP - BLOQUE ESPUMA D-20.0;11</v>
          </cell>
          <cell r="J35543">
            <v>45587</v>
          </cell>
        </row>
        <row r="35544">
          <cell r="F35544" t="str">
            <v>3. Item Componente;PP - BLOQUE ESPUMA D-15.0 CILINDRO;11</v>
          </cell>
          <cell r="J35544">
            <v>45588</v>
          </cell>
        </row>
        <row r="35545">
          <cell r="F35545" t="str">
            <v>3. Item Componente;PP - BLOQUE ESPUMA D-12.0;19</v>
          </cell>
          <cell r="J35545">
            <v>45588</v>
          </cell>
        </row>
        <row r="35546">
          <cell r="F35546" t="str">
            <v>3. Item Componente;PP - BLOQUE ESPUMA D-12.0;20</v>
          </cell>
          <cell r="J35546">
            <v>45588</v>
          </cell>
        </row>
        <row r="35547">
          <cell r="F35547" t="str">
            <v>3. Item Componente;PP - BLOQUE ESPUMA D-23.0 PENTA;10</v>
          </cell>
          <cell r="J35547">
            <v>45591</v>
          </cell>
        </row>
        <row r="35548">
          <cell r="F35548" t="str">
            <v>3. Item Componente;PP - BLOQUE ESPUMA D-16.0 DURA;31</v>
          </cell>
          <cell r="J35548">
            <v>45586</v>
          </cell>
        </row>
        <row r="35549">
          <cell r="F35549" t="str">
            <v>3. Item Componente;PP - BLOQUE ESPUMA D-26.0 PENTA;10</v>
          </cell>
          <cell r="J35549">
            <v>45587</v>
          </cell>
        </row>
        <row r="35550">
          <cell r="F35550" t="str">
            <v>3. Item Componente;PP - BLOQUE ESPUMA D-26.0;29</v>
          </cell>
          <cell r="J35550">
            <v>45587</v>
          </cell>
        </row>
        <row r="35551">
          <cell r="F35551" t="str">
            <v>3. Item Componente;PP - BLOQUE ESPUMA D-26.0;30</v>
          </cell>
          <cell r="J35551">
            <v>45587</v>
          </cell>
        </row>
        <row r="35552">
          <cell r="F35552" t="str">
            <v>3. Item Componente;PP - BLOQUE ESPUMA D-26.0;31</v>
          </cell>
          <cell r="J35552">
            <v>45587</v>
          </cell>
        </row>
        <row r="35553">
          <cell r="F35553" t="str">
            <v>3. Item Componente;PP - BLOQUE ESPUMA D-23.0 PENTA;10</v>
          </cell>
          <cell r="J35553">
            <v>45587</v>
          </cell>
        </row>
        <row r="35554">
          <cell r="F35554" t="str">
            <v>3. Item Componente;PP - BLOQUE ESPUMA D-23.0 DURA;19</v>
          </cell>
          <cell r="J35554">
            <v>45586</v>
          </cell>
        </row>
        <row r="35555">
          <cell r="F35555" t="str">
            <v>3. Item Componente;PP - BLOQUE ESPUMA D-18.0;33</v>
          </cell>
          <cell r="J35555">
            <v>45586</v>
          </cell>
        </row>
        <row r="35556">
          <cell r="F35556" t="str">
            <v>3. Item Componente;PP - BLOQUE ESPUMA D-18.0;34</v>
          </cell>
          <cell r="J35556">
            <v>45586</v>
          </cell>
        </row>
        <row r="35557">
          <cell r="F35557" t="str">
            <v>3. Item Componente;PP - BLOQUE ESPUMA D-18.0;35</v>
          </cell>
          <cell r="J35557">
            <v>45586</v>
          </cell>
        </row>
        <row r="35558">
          <cell r="F35558" t="str">
            <v>3. Item Componente;PP - BLOQUE ESPUMA D-16.0 DURA;32</v>
          </cell>
          <cell r="J35558">
            <v>45586</v>
          </cell>
        </row>
        <row r="35559">
          <cell r="F35559" t="str">
            <v>3. Item Componente;PP - BLOQUE ESPUMA D-16.0 DURA;33</v>
          </cell>
          <cell r="J35559">
            <v>45586</v>
          </cell>
        </row>
        <row r="35560">
          <cell r="F35560" t="str">
            <v>3. Item Componente;PP - BLOQUE ESPUMA D-23.0;11</v>
          </cell>
          <cell r="J35560">
            <v>45583</v>
          </cell>
        </row>
        <row r="35561">
          <cell r="F35561" t="str">
            <v>3. Item Componente;PP - BLOQUE ESPUMA D-20.0;11</v>
          </cell>
          <cell r="J35561">
            <v>45583</v>
          </cell>
        </row>
        <row r="35562">
          <cell r="F35562" t="str">
            <v>3. Item Componente;PP - BLOQUE ESPUMA D-18.0;11</v>
          </cell>
          <cell r="J35562">
            <v>45583</v>
          </cell>
        </row>
        <row r="35563">
          <cell r="F35563" t="str">
            <v>3. Item Componente;PP - BLOQUE ESPUMA D-15.0 CILINDRO;11</v>
          </cell>
          <cell r="J35563">
            <v>45583</v>
          </cell>
        </row>
        <row r="35564">
          <cell r="F35564" t="str">
            <v>3. Item Componente;PP - BLOQUE ESPUMA D-12.0;10</v>
          </cell>
          <cell r="J35564">
            <v>45583</v>
          </cell>
        </row>
        <row r="35565">
          <cell r="F35565" t="str">
            <v>3. Item Componente;PP - BLOQUE ESPUMA D-23.0 DURA;20</v>
          </cell>
          <cell r="J35565">
            <v>45586</v>
          </cell>
        </row>
        <row r="35566">
          <cell r="F35566" t="str">
            <v>3. Item Componente;PP - BLOQUE ESPUMA D-16.0 DURA;31</v>
          </cell>
          <cell r="J35566">
            <v>45581</v>
          </cell>
        </row>
        <row r="35567">
          <cell r="F35567" t="str">
            <v>3. Item Componente;PP - BLOQUE ESPUMA D-16.0 DURA;32</v>
          </cell>
          <cell r="J35567">
            <v>45581</v>
          </cell>
        </row>
        <row r="35568">
          <cell r="F35568" t="str">
            <v>3. Item Componente;PP - BLOQUE ESPUMA D-12.0;10</v>
          </cell>
          <cell r="J35568">
            <v>45581</v>
          </cell>
        </row>
        <row r="35569">
          <cell r="F35569" t="str">
            <v>3. Item Componente;PP - BLOQUE ESPUMA D-26.0;29</v>
          </cell>
          <cell r="J35569">
            <v>45583</v>
          </cell>
        </row>
        <row r="35570">
          <cell r="F35570" t="str">
            <v>3. Item Componente;PP - BLOQUE ESPUMA D-26.0;30</v>
          </cell>
          <cell r="J35570">
            <v>45583</v>
          </cell>
        </row>
        <row r="35571">
          <cell r="F35571" t="str">
            <v>3. Item Componente;PP - BLOQUE ESPUMA D-26.0;31</v>
          </cell>
          <cell r="J35571">
            <v>45583</v>
          </cell>
        </row>
        <row r="35572">
          <cell r="F35572" t="str">
            <v>3. Item Componente;PP - BLOQUE ESPUMA D-26.0;11</v>
          </cell>
          <cell r="J35572">
            <v>45581</v>
          </cell>
        </row>
        <row r="35573">
          <cell r="F35573" t="str">
            <v>3. Item Componente;PP - BLOQUE ESPUMA D-23.0 DURA;19</v>
          </cell>
          <cell r="J35573">
            <v>45581</v>
          </cell>
        </row>
        <row r="35574">
          <cell r="F35574" t="str">
            <v>3. Item Componente;PP - BLOQUE ESPUMA D-23.0 DURA;20</v>
          </cell>
          <cell r="J35574">
            <v>45581</v>
          </cell>
        </row>
        <row r="35575">
          <cell r="F35575" t="str">
            <v>3. Item Componente;PP - BLOQUE ESPUMA D-18.0;23</v>
          </cell>
          <cell r="J35575">
            <v>45581</v>
          </cell>
        </row>
        <row r="35576">
          <cell r="F35576" t="str">
            <v>3. Item Componente;PP - BLOQUE ESPUMA D-18.0;24</v>
          </cell>
          <cell r="J35576">
            <v>45581</v>
          </cell>
        </row>
        <row r="35577">
          <cell r="F35577" t="str">
            <v>3. Item Componente;PP - BLOQUE ESPUMA D-16.0 DURA;33</v>
          </cell>
          <cell r="J35577">
            <v>45581</v>
          </cell>
        </row>
        <row r="35578">
          <cell r="F35578" t="str">
            <v>3. Item Componente;PP - BLOQUE ESPUMA D-15.0;21</v>
          </cell>
          <cell r="J35578">
            <v>45579</v>
          </cell>
        </row>
        <row r="35579">
          <cell r="F35579" t="str">
            <v>3. Item Componente;PP - BLOQUE ESPUMA D-15.0;22</v>
          </cell>
          <cell r="J35579">
            <v>45579</v>
          </cell>
        </row>
        <row r="35580">
          <cell r="F35580" t="str">
            <v>3. Item Componente;PP - BLOQUE ESPUMA D-12.0;10</v>
          </cell>
          <cell r="J35580">
            <v>45579</v>
          </cell>
        </row>
        <row r="35581">
          <cell r="F35581" t="str">
            <v>3. Item Componente;PP - BLOQUE ESPUMA D-23.0 PENTA;10</v>
          </cell>
          <cell r="J35581">
            <v>45581</v>
          </cell>
        </row>
        <row r="35582">
          <cell r="F35582" t="str">
            <v>3. Item Componente;PP - BLOQUE ESPUMA D-30.0;11</v>
          </cell>
          <cell r="J35582">
            <v>45581</v>
          </cell>
        </row>
        <row r="35583">
          <cell r="F35583" t="str">
            <v>3. Item Componente;PP - BLOQUE ESPUMA D-26.0 PENTA;10</v>
          </cell>
          <cell r="J35583">
            <v>45581</v>
          </cell>
        </row>
        <row r="35584">
          <cell r="F35584" t="str">
            <v>3. Item Componente;PP - BLOQUE ESPUMA D-23.0 PENTA;10</v>
          </cell>
          <cell r="J35584">
            <v>45577</v>
          </cell>
        </row>
        <row r="35585">
          <cell r="F35585" t="str">
            <v>3. Item Componente;PP - BLOQUE ESPUMA D-23.0;11</v>
          </cell>
          <cell r="J35585">
            <v>45577</v>
          </cell>
        </row>
        <row r="35586">
          <cell r="F35586" t="str">
            <v>3. Item Componente;PP - BLOQUE ESPUMA D-20.0;11</v>
          </cell>
          <cell r="J35586">
            <v>45577</v>
          </cell>
        </row>
        <row r="35587">
          <cell r="F35587" t="str">
            <v>3. Item Componente;PP - BLOQUE ESPUMA D-18.0;12</v>
          </cell>
          <cell r="J35587">
            <v>45579</v>
          </cell>
        </row>
        <row r="35588">
          <cell r="F35588" t="str">
            <v>3. Item Componente;PP - BLOQUE ESPUMA D-15.0 CILINDRO;21</v>
          </cell>
          <cell r="J35588">
            <v>45579</v>
          </cell>
        </row>
        <row r="35589">
          <cell r="F35589" t="str">
            <v>3. Item Componente;PP - BLOQUE ESPUMA D-15.0 CILINDRO;22</v>
          </cell>
          <cell r="J35589">
            <v>45579</v>
          </cell>
        </row>
        <row r="35590">
          <cell r="F35590" t="str">
            <v>3. Item Componente;PP - BLOQUE ESPUMA D-26.0 ANTIFLAMA;11</v>
          </cell>
          <cell r="J35590">
            <v>45577</v>
          </cell>
        </row>
        <row r="35591">
          <cell r="F35591" t="str">
            <v>3. Item Componente;PP - BLOQUE ESPUMA D-30.0;20</v>
          </cell>
          <cell r="J35591">
            <v>45577</v>
          </cell>
        </row>
        <row r="35592">
          <cell r="F35592" t="str">
            <v>3. Item Componente;PP - BLOQUE ESPUMA D-30.0;21</v>
          </cell>
          <cell r="J35592">
            <v>45577</v>
          </cell>
        </row>
        <row r="35593">
          <cell r="F35593" t="str">
            <v>3. Item Componente;PP - BLOQUE ESPUMA D-26.0 PENTA;10</v>
          </cell>
          <cell r="J35593">
            <v>45577</v>
          </cell>
        </row>
        <row r="35594">
          <cell r="F35594" t="str">
            <v>3. Item Componente;PP - BLOQUE ESPUMA D-26.0;20</v>
          </cell>
          <cell r="J35594">
            <v>45577</v>
          </cell>
        </row>
        <row r="35595">
          <cell r="F35595" t="str">
            <v>3. Item Componente;PP - BLOQUE ESPUMA D-26.0;21</v>
          </cell>
          <cell r="J35595">
            <v>45577</v>
          </cell>
        </row>
        <row r="35596">
          <cell r="F35596" t="str">
            <v>3. Item Componente;PP - BLOQUE ESPUMA D-23.0 DURA;28</v>
          </cell>
          <cell r="J35596">
            <v>45575</v>
          </cell>
        </row>
        <row r="35597">
          <cell r="F35597" t="str">
            <v>3. Item Componente;PP - BLOQUE ESPUMA D-23.0 DURA;29</v>
          </cell>
          <cell r="J35597">
            <v>45575</v>
          </cell>
        </row>
        <row r="35598">
          <cell r="F35598" t="str">
            <v>3. Item Componente;PP - BLOQUE ESPUMA D-16.0 DURA;31</v>
          </cell>
          <cell r="J35598">
            <v>45575</v>
          </cell>
        </row>
        <row r="35599">
          <cell r="F35599" t="str">
            <v>3. Item Componente;PP - BLOQUE ESPUMA D-16.0 DURA;32</v>
          </cell>
          <cell r="J35599">
            <v>45575</v>
          </cell>
        </row>
        <row r="35600">
          <cell r="F35600" t="str">
            <v>3. Item Componente;PP - BLOQUE ESPUMA D-16.0 DURA;33</v>
          </cell>
          <cell r="J35600">
            <v>45575</v>
          </cell>
        </row>
        <row r="35601">
          <cell r="F35601" t="str">
            <v>3. Item Componente;PP - BLOQUE ESPUMA D-12.0;10</v>
          </cell>
          <cell r="J35601">
            <v>45575</v>
          </cell>
        </row>
        <row r="35602">
          <cell r="F35602" t="str">
            <v>3. Item Componente;PP - BLOQUE ESPUMA D-12.0;10</v>
          </cell>
          <cell r="J35602">
            <v>45573</v>
          </cell>
        </row>
        <row r="35603">
          <cell r="F35603" t="str">
            <v>3. Item Componente;PP - BLOQUE ESPUMA D-26.0;20</v>
          </cell>
          <cell r="J35603">
            <v>45573</v>
          </cell>
        </row>
        <row r="35604">
          <cell r="F35604" t="str">
            <v>3. Item Componente;PP - BLOQUE ESPUMA D-26.0;21</v>
          </cell>
          <cell r="J35604">
            <v>45573</v>
          </cell>
        </row>
        <row r="35605">
          <cell r="F35605" t="str">
            <v>3. Item Componente;PP - BLOQUE ESPUMA D-23.0;11</v>
          </cell>
          <cell r="J35605">
            <v>45573</v>
          </cell>
        </row>
        <row r="35606">
          <cell r="F35606" t="str">
            <v>3. Item Componente;PP - BLOQUE ESPUMA D-20.0;11</v>
          </cell>
          <cell r="J35606">
            <v>45573</v>
          </cell>
        </row>
        <row r="35607">
          <cell r="F35607" t="str">
            <v>3. Item Componente;PP - BLOQUE ESPUMA D-23.0 DURA;30</v>
          </cell>
          <cell r="J35607">
            <v>45575</v>
          </cell>
        </row>
        <row r="35608">
          <cell r="F35608" t="str">
            <v>3. Item Componente;PP - BLOQUE ESPUMA D-16.0 DURA;31</v>
          </cell>
          <cell r="J35608">
            <v>45572</v>
          </cell>
        </row>
        <row r="35609">
          <cell r="F35609" t="str">
            <v>3. Item Componente;PP - BLOQUE ESPUMA D-16.0 DURA;32</v>
          </cell>
          <cell r="J35609">
            <v>45572</v>
          </cell>
        </row>
        <row r="35610">
          <cell r="F35610" t="str">
            <v>3. Item Componente;PP - BLOQUE ESPUMA D-16.0 DURA;33</v>
          </cell>
          <cell r="J35610">
            <v>45572</v>
          </cell>
        </row>
        <row r="35611">
          <cell r="F35611" t="str">
            <v>3. Item Componente;PP - BLOQUE ESPUMA D-12.0;10</v>
          </cell>
          <cell r="J35611">
            <v>45572</v>
          </cell>
        </row>
        <row r="35612">
          <cell r="F35612" t="str">
            <v>3. Item Componente;PP - BLOQUE ESPUMA D-15.0 CILINDRO;11</v>
          </cell>
          <cell r="J35612">
            <v>45573</v>
          </cell>
        </row>
        <row r="35613">
          <cell r="F35613" t="str">
            <v>3. Item Componente;PP - BLOQUE ESPUMA D-15.0;11</v>
          </cell>
          <cell r="J35613">
            <v>45573</v>
          </cell>
        </row>
        <row r="35614">
          <cell r="F35614" t="str">
            <v>3. Item Componente;PP - BLOQUE ESPUMA D-23.0 PENTA;10</v>
          </cell>
          <cell r="J35614">
            <v>45572</v>
          </cell>
        </row>
        <row r="35615">
          <cell r="F35615" t="str">
            <v>3. Item Componente;PP - BLOQUE ESPUMA D-23.0 DURA;28</v>
          </cell>
          <cell r="J35615">
            <v>45572</v>
          </cell>
        </row>
        <row r="35616">
          <cell r="F35616" t="str">
            <v>3. Item Componente;PP - BLOQUE ESPUMA D-23.0 DURA;29</v>
          </cell>
          <cell r="J35616">
            <v>45572</v>
          </cell>
        </row>
        <row r="35617">
          <cell r="F35617" t="str">
            <v>3. Item Componente;PP - BLOQUE ESPUMA D-23.0 DURA;30</v>
          </cell>
          <cell r="J35617">
            <v>45572</v>
          </cell>
        </row>
        <row r="35618">
          <cell r="F35618" t="str">
            <v>3. Item Componente;PP - BLOQUE ESPUMA D-18.0;23</v>
          </cell>
          <cell r="J35618">
            <v>45572</v>
          </cell>
        </row>
        <row r="35619">
          <cell r="F35619" t="str">
            <v>3. Item Componente;PP - BLOQUE ESPUMA D-18.0;24</v>
          </cell>
          <cell r="J35619">
            <v>45572</v>
          </cell>
        </row>
        <row r="35620">
          <cell r="F35620" t="str">
            <v>3. Item Componente;PP - BLOQUE ESPUMA D-26.0 PENTA;10</v>
          </cell>
          <cell r="J35620">
            <v>45569</v>
          </cell>
        </row>
        <row r="35621">
          <cell r="F35621" t="str">
            <v>3. Item Componente;PP - BLOQUE ESPUMA D-26.0;29</v>
          </cell>
          <cell r="J35621">
            <v>45569</v>
          </cell>
        </row>
        <row r="35622">
          <cell r="F35622" t="str">
            <v>3. Item Componente;PP - BLOQUE ESPUMA D-26.0;30</v>
          </cell>
          <cell r="J35622">
            <v>45569</v>
          </cell>
        </row>
        <row r="35623">
          <cell r="F35623" t="str">
            <v>3. Item Componente;PP - BLOQUE ESPUMA D-26.0;31</v>
          </cell>
          <cell r="J35623">
            <v>45569</v>
          </cell>
        </row>
        <row r="35624">
          <cell r="F35624" t="str">
            <v>3. Item Componente;PP - BLOQUE ESPUMA D-23.0;11</v>
          </cell>
          <cell r="J35624">
            <v>45569</v>
          </cell>
        </row>
        <row r="35625">
          <cell r="F35625" t="str">
            <v>3. Item Componente;PP - BLOQUE ESPUMA D-20.0;11</v>
          </cell>
          <cell r="J35625">
            <v>45569</v>
          </cell>
        </row>
        <row r="35626">
          <cell r="F35626" t="str">
            <v>3. Item Componente;PP - BLOQUE ESPUMA D-18.0;24</v>
          </cell>
          <cell r="J35626">
            <v>45567</v>
          </cell>
        </row>
        <row r="35627">
          <cell r="F35627" t="str">
            <v>3. Item Componente;PP - BLOQUE ESPUMA D-18.0;25</v>
          </cell>
          <cell r="J35627">
            <v>45567</v>
          </cell>
        </row>
        <row r="35628">
          <cell r="F35628" t="str">
            <v>3. Item Componente;PP - BLOQUE ESPUMA D-15.0 CILINDRO;10</v>
          </cell>
          <cell r="J35628">
            <v>45567</v>
          </cell>
        </row>
        <row r="35629">
          <cell r="F35629" t="str">
            <v>3. Item Componente;PP - BLOQUE ESPUMA D-15.0;23</v>
          </cell>
          <cell r="J35629">
            <v>45567</v>
          </cell>
        </row>
        <row r="35630">
          <cell r="F35630" t="str">
            <v>3. Item Componente;PP - BLOQUE ESPUMA D-15.0;24</v>
          </cell>
          <cell r="J35630">
            <v>45567</v>
          </cell>
        </row>
        <row r="35631">
          <cell r="F35631" t="str">
            <v>3. Item Componente;PP - BLOQUE ESPUMA D-12.0;11</v>
          </cell>
          <cell r="J35631">
            <v>45567</v>
          </cell>
        </row>
        <row r="35632">
          <cell r="F35632" t="str">
            <v>3. Item Componente;PP - BLOQUE ESPUMA D-12.0;11</v>
          </cell>
          <cell r="J35632">
            <v>45594</v>
          </cell>
        </row>
        <row r="35633">
          <cell r="F35633" t="str">
            <v>3. Item Componente;PP - BLOQUE ESPUMA D-16.0 DURA;34</v>
          </cell>
          <cell r="J35633">
            <v>45591</v>
          </cell>
        </row>
        <row r="35634">
          <cell r="F35634" t="str">
            <v>3. Item Componente;PP - BLOQUE ESPUMA D-16.0 DURA;35</v>
          </cell>
          <cell r="J35634">
            <v>45591</v>
          </cell>
        </row>
        <row r="35635">
          <cell r="F35635" t="str">
            <v>3. Item Componente;PP - BLOQUE ESPUMA D-12.0;11</v>
          </cell>
          <cell r="J35635">
            <v>45591</v>
          </cell>
        </row>
        <row r="35636">
          <cell r="F35636" t="str">
            <v>3. Item Componente;PP - BLOQUE ESPUMA D-15.0 CILINDRO;12</v>
          </cell>
          <cell r="J35636">
            <v>45594</v>
          </cell>
        </row>
        <row r="35637">
          <cell r="F35637" t="str">
            <v>3. Item Componente;PP - BLOQUE ESPUMA D-15.0;23</v>
          </cell>
          <cell r="J35637">
            <v>45594</v>
          </cell>
        </row>
        <row r="35638">
          <cell r="F35638" t="str">
            <v>3. Item Componente;PP - BLOQUE ESPUMA D-15.0;24</v>
          </cell>
          <cell r="J35638">
            <v>45594</v>
          </cell>
        </row>
        <row r="35639">
          <cell r="F35639" t="str">
            <v>3. Item Componente;PP - BLOQUE ESPUMA D-40.0;11</v>
          </cell>
          <cell r="J35639">
            <v>45591</v>
          </cell>
        </row>
        <row r="35640">
          <cell r="F35640" t="str">
            <v>3. Item Componente;PP - BLOQUE ESPUMA D-26.0;11</v>
          </cell>
          <cell r="J35640">
            <v>45591</v>
          </cell>
        </row>
        <row r="35641">
          <cell r="F35641" t="str">
            <v>3. Item Componente;PP - BLOQUE ESPUMA D-23.0 DURA;11</v>
          </cell>
          <cell r="J35641">
            <v>45591</v>
          </cell>
        </row>
        <row r="35642">
          <cell r="F35642" t="str">
            <v>3. Item Componente;PP - BLOQUE ESPUMA D-18.0;25</v>
          </cell>
          <cell r="J35642">
            <v>45591</v>
          </cell>
        </row>
        <row r="35643">
          <cell r="F35643" t="str">
            <v>3. Item Componente;PP - BLOQUE ESPUMA D-18.0;26</v>
          </cell>
          <cell r="J35643">
            <v>45591</v>
          </cell>
        </row>
        <row r="35644">
          <cell r="F35644" t="str">
            <v>3. Item Componente;PP - BLOQUE ESPUMA D-16.0 DURA;36</v>
          </cell>
          <cell r="J35644">
            <v>45591</v>
          </cell>
        </row>
        <row r="35645">
          <cell r="F35645" t="str">
            <v>3. Item Componente;PP - BLOQUE ESPUMA D-23.0;12</v>
          </cell>
          <cell r="J35645">
            <v>45587</v>
          </cell>
        </row>
        <row r="35646">
          <cell r="F35646" t="str">
            <v>3. Item Componente;PP - BLOQUE ESPUMA D-20.0;12</v>
          </cell>
          <cell r="J35646">
            <v>45587</v>
          </cell>
        </row>
        <row r="35647">
          <cell r="F35647" t="str">
            <v>3. Item Componente;PP - BLOQUE ESPUMA D-15.0 CILINDRO;12</v>
          </cell>
          <cell r="J35647">
            <v>45588</v>
          </cell>
        </row>
        <row r="35648">
          <cell r="F35648" t="str">
            <v>3. Item Componente;PP - BLOQUE ESPUMA D-12.0;21</v>
          </cell>
          <cell r="J35648">
            <v>45588</v>
          </cell>
        </row>
        <row r="35649">
          <cell r="F35649" t="str">
            <v>3. Item Componente;PP - BLOQUE ESPUMA D-12.0;22</v>
          </cell>
          <cell r="J35649">
            <v>45588</v>
          </cell>
        </row>
        <row r="35650">
          <cell r="F35650" t="str">
            <v>3. Item Componente;PP - BLOQUE ESPUMA D-23.0 PENTA;11</v>
          </cell>
          <cell r="J35650">
            <v>45591</v>
          </cell>
        </row>
        <row r="35651">
          <cell r="F35651" t="str">
            <v>3. Item Componente;PP - BLOQUE ESPUMA D-16.0 DURA;34</v>
          </cell>
          <cell r="J35651">
            <v>45586</v>
          </cell>
        </row>
        <row r="35652">
          <cell r="F35652" t="str">
            <v>3. Item Componente;PP - BLOQUE ESPUMA D-26.0 PENTA;11</v>
          </cell>
          <cell r="J35652">
            <v>45587</v>
          </cell>
        </row>
        <row r="35653">
          <cell r="F35653" t="str">
            <v>3. Item Componente;PP - BLOQUE ESPUMA D-26.0;32</v>
          </cell>
          <cell r="J35653">
            <v>45587</v>
          </cell>
        </row>
        <row r="35654">
          <cell r="F35654" t="str">
            <v>3. Item Componente;PP - BLOQUE ESPUMA D-26.0;33</v>
          </cell>
          <cell r="J35654">
            <v>45587</v>
          </cell>
        </row>
        <row r="35655">
          <cell r="F35655" t="str">
            <v>3. Item Componente;PP - BLOQUE ESPUMA D-26.0;34</v>
          </cell>
          <cell r="J35655">
            <v>45587</v>
          </cell>
        </row>
        <row r="35656">
          <cell r="F35656" t="str">
            <v>3. Item Componente;PP - BLOQUE ESPUMA D-23.0 PENTA;11</v>
          </cell>
          <cell r="J35656">
            <v>45587</v>
          </cell>
        </row>
        <row r="35657">
          <cell r="F35657" t="str">
            <v>3. Item Componente;PP - BLOQUE ESPUMA D-23.0 DURA;21</v>
          </cell>
          <cell r="J35657">
            <v>45586</v>
          </cell>
        </row>
        <row r="35658">
          <cell r="F35658" t="str">
            <v>3. Item Componente;PP - BLOQUE ESPUMA D-18.0;36</v>
          </cell>
          <cell r="J35658">
            <v>45586</v>
          </cell>
        </row>
        <row r="35659">
          <cell r="F35659" t="str">
            <v>3. Item Componente;PP - BLOQUE ESPUMA D-18.0;37</v>
          </cell>
          <cell r="J35659">
            <v>45586</v>
          </cell>
        </row>
        <row r="35660">
          <cell r="F35660" t="str">
            <v>3. Item Componente;PP - BLOQUE ESPUMA D-18.0;38</v>
          </cell>
          <cell r="J35660">
            <v>45586</v>
          </cell>
        </row>
        <row r="35661">
          <cell r="F35661" t="str">
            <v>3. Item Componente;PP - BLOQUE ESPUMA D-16.0 DURA;35</v>
          </cell>
          <cell r="J35661">
            <v>45586</v>
          </cell>
        </row>
        <row r="35662">
          <cell r="F35662" t="str">
            <v>3. Item Componente;PP - BLOQUE ESPUMA D-16.0 DURA;36</v>
          </cell>
          <cell r="J35662">
            <v>45586</v>
          </cell>
        </row>
        <row r="35663">
          <cell r="F35663" t="str">
            <v>3. Item Componente;PP - BLOQUE ESPUMA D-23.0;12</v>
          </cell>
          <cell r="J35663">
            <v>45583</v>
          </cell>
        </row>
        <row r="35664">
          <cell r="F35664" t="str">
            <v>3. Item Componente;PP - BLOQUE ESPUMA D-20.0;12</v>
          </cell>
          <cell r="J35664">
            <v>45583</v>
          </cell>
        </row>
        <row r="35665">
          <cell r="F35665" t="str">
            <v>3. Item Componente;PP - BLOQUE ESPUMA D-18.0;12</v>
          </cell>
          <cell r="J35665">
            <v>45583</v>
          </cell>
        </row>
        <row r="35666">
          <cell r="F35666" t="str">
            <v>3. Item Componente;PP - BLOQUE ESPUMA D-15.0 CILINDRO;12</v>
          </cell>
          <cell r="J35666">
            <v>45583</v>
          </cell>
        </row>
        <row r="35667">
          <cell r="F35667" t="str">
            <v>3. Item Componente;PP - BLOQUE ESPUMA D-12.0;11</v>
          </cell>
          <cell r="J35667">
            <v>45583</v>
          </cell>
        </row>
        <row r="35668">
          <cell r="F35668" t="str">
            <v>3. Item Componente;PP - BLOQUE ESPUMA D-23.0 DURA;22</v>
          </cell>
          <cell r="J35668">
            <v>45586</v>
          </cell>
        </row>
        <row r="35669">
          <cell r="F35669" t="str">
            <v>3. Item Componente;PP - BLOQUE ESPUMA D-16.0 DURA;34</v>
          </cell>
          <cell r="J35669">
            <v>45581</v>
          </cell>
        </row>
        <row r="35670">
          <cell r="F35670" t="str">
            <v>3. Item Componente;PP - BLOQUE ESPUMA D-16.0 DURA;35</v>
          </cell>
          <cell r="J35670">
            <v>45581</v>
          </cell>
        </row>
        <row r="35671">
          <cell r="F35671" t="str">
            <v>3. Item Componente;PP - BLOQUE ESPUMA D-12.0;11</v>
          </cell>
          <cell r="J35671">
            <v>45581</v>
          </cell>
        </row>
        <row r="35672">
          <cell r="F35672" t="str">
            <v>3. Item Componente;PP - BLOQUE ESPUMA D-26.0;32</v>
          </cell>
          <cell r="J35672">
            <v>45583</v>
          </cell>
        </row>
        <row r="35673">
          <cell r="F35673" t="str">
            <v>3. Item Componente;PP - BLOQUE ESPUMA D-26.0;33</v>
          </cell>
          <cell r="J35673">
            <v>45583</v>
          </cell>
        </row>
        <row r="35674">
          <cell r="F35674" t="str">
            <v>3. Item Componente;PP - BLOQUE ESPUMA D-26.0;34</v>
          </cell>
          <cell r="J35674">
            <v>45583</v>
          </cell>
        </row>
        <row r="35675">
          <cell r="F35675" t="str">
            <v>3. Item Componente;PP - BLOQUE ESPUMA D-26.0;12</v>
          </cell>
          <cell r="J35675">
            <v>45581</v>
          </cell>
        </row>
        <row r="35676">
          <cell r="F35676" t="str">
            <v>3. Item Componente;PP - BLOQUE ESPUMA D-23.0 DURA;21</v>
          </cell>
          <cell r="J35676">
            <v>45581</v>
          </cell>
        </row>
        <row r="35677">
          <cell r="F35677" t="str">
            <v>3. Item Componente;PP - BLOQUE ESPUMA D-23.0 DURA;22</v>
          </cell>
          <cell r="J35677">
            <v>45581</v>
          </cell>
        </row>
        <row r="35678">
          <cell r="F35678" t="str">
            <v>3. Item Componente;PP - BLOQUE ESPUMA D-18.0;25</v>
          </cell>
          <cell r="J35678">
            <v>45581</v>
          </cell>
        </row>
        <row r="35679">
          <cell r="F35679" t="str">
            <v>3. Item Componente;PP - BLOQUE ESPUMA D-18.0;26</v>
          </cell>
          <cell r="J35679">
            <v>45581</v>
          </cell>
        </row>
        <row r="35680">
          <cell r="F35680" t="str">
            <v>3. Item Componente;PP - BLOQUE ESPUMA D-16.0 DURA;36</v>
          </cell>
          <cell r="J35680">
            <v>45581</v>
          </cell>
        </row>
        <row r="35681">
          <cell r="F35681" t="str">
            <v>3. Item Componente;PP - BLOQUE ESPUMA D-15.0;23</v>
          </cell>
          <cell r="J35681">
            <v>45579</v>
          </cell>
        </row>
        <row r="35682">
          <cell r="F35682" t="str">
            <v>3. Item Componente;PP - BLOQUE ESPUMA D-15.0;24</v>
          </cell>
          <cell r="J35682">
            <v>45579</v>
          </cell>
        </row>
        <row r="35683">
          <cell r="F35683" t="str">
            <v>3. Item Componente;PP - BLOQUE ESPUMA D-12.0;11</v>
          </cell>
          <cell r="J35683">
            <v>45579</v>
          </cell>
        </row>
        <row r="35684">
          <cell r="F35684" t="str">
            <v>3. Item Componente;PP - BLOQUE ESPUMA D-23.0 PENTA;11</v>
          </cell>
          <cell r="J35684">
            <v>45581</v>
          </cell>
        </row>
        <row r="35685">
          <cell r="F35685" t="str">
            <v>3. Item Componente;PP - BLOQUE ESPUMA D-30.0;12</v>
          </cell>
          <cell r="J35685">
            <v>45581</v>
          </cell>
        </row>
        <row r="35686">
          <cell r="F35686" t="str">
            <v>3. Item Componente;PP - BLOQUE ESPUMA D-26.0 PENTA;11</v>
          </cell>
          <cell r="J35686">
            <v>45581</v>
          </cell>
        </row>
        <row r="35687">
          <cell r="F35687" t="str">
            <v>3. Item Componente;PP - BLOQUE ESPUMA D-23.0 PENTA;11</v>
          </cell>
          <cell r="J35687">
            <v>45577</v>
          </cell>
        </row>
        <row r="35688">
          <cell r="F35688" t="str">
            <v>3. Item Componente;PP - BLOQUE ESPUMA D-23.0;12</v>
          </cell>
          <cell r="J35688">
            <v>45577</v>
          </cell>
        </row>
        <row r="35689">
          <cell r="F35689" t="str">
            <v>3. Item Componente;PP - BLOQUE ESPUMA D-20.0;12</v>
          </cell>
          <cell r="J35689">
            <v>45577</v>
          </cell>
        </row>
        <row r="35690">
          <cell r="F35690" t="str">
            <v>3. Item Componente;PP - BLOQUE ESPUMA D-18.0;13</v>
          </cell>
          <cell r="J35690">
            <v>45579</v>
          </cell>
        </row>
        <row r="35691">
          <cell r="F35691" t="str">
            <v>3. Item Componente;PP - BLOQUE ESPUMA D-15.0 CILINDRO;23</v>
          </cell>
          <cell r="J35691">
            <v>45579</v>
          </cell>
        </row>
        <row r="35692">
          <cell r="F35692" t="str">
            <v>3. Item Componente;PP - BLOQUE ESPUMA D-15.0 CILINDRO;24</v>
          </cell>
          <cell r="J35692">
            <v>45579</v>
          </cell>
        </row>
        <row r="35693">
          <cell r="F35693" t="str">
            <v>3. Item Componente;PP - BLOQUE ESPUMA D-26.0 ANTIFLAMA;12</v>
          </cell>
          <cell r="J35693">
            <v>45577</v>
          </cell>
        </row>
        <row r="35694">
          <cell r="F35694" t="str">
            <v>3. Item Componente;PP - BLOQUE ESPUMA D-30.0;22</v>
          </cell>
          <cell r="J35694">
            <v>45577</v>
          </cell>
        </row>
        <row r="35695">
          <cell r="F35695" t="str">
            <v>3. Item Componente;PP - BLOQUE ESPUMA D-30.0;23</v>
          </cell>
          <cell r="J35695">
            <v>45577</v>
          </cell>
        </row>
        <row r="35696">
          <cell r="F35696" t="str">
            <v>3. Item Componente;PP - BLOQUE ESPUMA D-26.0 PENTA;11</v>
          </cell>
          <cell r="J35696">
            <v>45577</v>
          </cell>
        </row>
        <row r="35697">
          <cell r="F35697" t="str">
            <v>3. Item Componente;PP - BLOQUE ESPUMA D-26.0;22</v>
          </cell>
          <cell r="J35697">
            <v>45577</v>
          </cell>
        </row>
        <row r="35698">
          <cell r="F35698" t="str">
            <v>3. Item Componente;PP - BLOQUE ESPUMA D-26.0;23</v>
          </cell>
          <cell r="J35698">
            <v>45577</v>
          </cell>
        </row>
        <row r="35699">
          <cell r="F35699" t="str">
            <v>3. Item Componente;PP - BLOQUE ESPUMA D-23.0 DURA;31</v>
          </cell>
          <cell r="J35699">
            <v>45575</v>
          </cell>
        </row>
        <row r="35700">
          <cell r="F35700" t="str">
            <v>3. Item Componente;PP - BLOQUE ESPUMA D-23.0 DURA;32</v>
          </cell>
          <cell r="J35700">
            <v>45575</v>
          </cell>
        </row>
        <row r="35701">
          <cell r="F35701" t="str">
            <v>3. Item Componente;PP - BLOQUE ESPUMA D-16.0 DURA;34</v>
          </cell>
          <cell r="J35701">
            <v>45575</v>
          </cell>
        </row>
        <row r="35702">
          <cell r="F35702" t="str">
            <v>3. Item Componente;PP - BLOQUE ESPUMA D-16.0 DURA;35</v>
          </cell>
          <cell r="J35702">
            <v>45575</v>
          </cell>
        </row>
        <row r="35703">
          <cell r="F35703" t="str">
            <v>3. Item Componente;PP - BLOQUE ESPUMA D-16.0 DURA;36</v>
          </cell>
          <cell r="J35703">
            <v>45575</v>
          </cell>
        </row>
        <row r="35704">
          <cell r="F35704" t="str">
            <v>3. Item Componente;PP - BLOQUE ESPUMA D-12.0;11</v>
          </cell>
          <cell r="J35704">
            <v>45575</v>
          </cell>
        </row>
        <row r="35705">
          <cell r="F35705" t="str">
            <v>3. Item Componente;PP - BLOQUE ESPUMA D-12.0;11</v>
          </cell>
          <cell r="J35705">
            <v>45573</v>
          </cell>
        </row>
        <row r="35706">
          <cell r="F35706" t="str">
            <v>3. Item Componente;PP - BLOQUE ESPUMA D-26.0;22</v>
          </cell>
          <cell r="J35706">
            <v>45573</v>
          </cell>
        </row>
        <row r="35707">
          <cell r="F35707" t="str">
            <v>3. Item Componente;PP - BLOQUE ESPUMA D-26.0;23</v>
          </cell>
          <cell r="J35707">
            <v>45573</v>
          </cell>
        </row>
        <row r="35708">
          <cell r="F35708" t="str">
            <v>3. Item Componente;PP - BLOQUE ESPUMA D-23.0;12</v>
          </cell>
          <cell r="J35708">
            <v>45573</v>
          </cell>
        </row>
        <row r="35709">
          <cell r="F35709" t="str">
            <v>3. Item Componente;PP - BLOQUE ESPUMA D-20.0;12</v>
          </cell>
          <cell r="J35709">
            <v>45573</v>
          </cell>
        </row>
        <row r="35710">
          <cell r="F35710" t="str">
            <v>3. Item Componente;PP - BLOQUE ESPUMA D-23.0 DURA;33</v>
          </cell>
          <cell r="J35710">
            <v>45575</v>
          </cell>
        </row>
        <row r="35711">
          <cell r="F35711" t="str">
            <v>3. Item Componente;PP - BLOQUE ESPUMA D-16.0 DURA;34</v>
          </cell>
          <cell r="J35711">
            <v>45572</v>
          </cell>
        </row>
        <row r="35712">
          <cell r="F35712" t="str">
            <v>3. Item Componente;PP - BLOQUE ESPUMA D-16.0 DURA;35</v>
          </cell>
          <cell r="J35712">
            <v>45572</v>
          </cell>
        </row>
        <row r="35713">
          <cell r="F35713" t="str">
            <v>3. Item Componente;PP - BLOQUE ESPUMA D-16.0 DURA;36</v>
          </cell>
          <cell r="J35713">
            <v>45572</v>
          </cell>
        </row>
        <row r="35714">
          <cell r="F35714" t="str">
            <v>3. Item Componente;PP - BLOQUE ESPUMA D-12.0;11</v>
          </cell>
          <cell r="J35714">
            <v>45572</v>
          </cell>
        </row>
        <row r="35715">
          <cell r="F35715" t="str">
            <v>3. Item Componente;PP - BLOQUE ESPUMA D-15.0 CILINDRO;12</v>
          </cell>
          <cell r="J35715">
            <v>45573</v>
          </cell>
        </row>
        <row r="35716">
          <cell r="F35716" t="str">
            <v>3. Item Componente;PP - BLOQUE ESPUMA D-15.0;12</v>
          </cell>
          <cell r="J35716">
            <v>45573</v>
          </cell>
        </row>
        <row r="35717">
          <cell r="F35717" t="str">
            <v>3. Item Componente;PP - BLOQUE ESPUMA D-23.0 PENTA;11</v>
          </cell>
          <cell r="J35717">
            <v>45572</v>
          </cell>
        </row>
        <row r="35718">
          <cell r="F35718" t="str">
            <v>3. Item Componente;PP - BLOQUE ESPUMA D-23.0 DURA;31</v>
          </cell>
          <cell r="J35718">
            <v>45572</v>
          </cell>
        </row>
        <row r="35719">
          <cell r="F35719" t="str">
            <v>3. Item Componente;PP - BLOQUE ESPUMA D-23.0 DURA;32</v>
          </cell>
          <cell r="J35719">
            <v>45572</v>
          </cell>
        </row>
        <row r="35720">
          <cell r="F35720" t="str">
            <v>3. Item Componente;PP - BLOQUE ESPUMA D-23.0 DURA;33</v>
          </cell>
          <cell r="J35720">
            <v>45572</v>
          </cell>
        </row>
        <row r="35721">
          <cell r="F35721" t="str">
            <v>3. Item Componente;PP - BLOQUE ESPUMA D-18.0;25</v>
          </cell>
          <cell r="J35721">
            <v>45572</v>
          </cell>
        </row>
        <row r="35722">
          <cell r="F35722" t="str">
            <v>3. Item Componente;PP - BLOQUE ESPUMA D-18.0;26</v>
          </cell>
          <cell r="J35722">
            <v>45572</v>
          </cell>
        </row>
        <row r="35723">
          <cell r="F35723" t="str">
            <v>3. Item Componente;PP - BLOQUE ESPUMA D-26.0 PENTA;11</v>
          </cell>
          <cell r="J35723">
            <v>45569</v>
          </cell>
        </row>
        <row r="35724">
          <cell r="F35724" t="str">
            <v>3. Item Componente;PP - BLOQUE ESPUMA D-26.0;32</v>
          </cell>
          <cell r="J35724">
            <v>45569</v>
          </cell>
        </row>
        <row r="35725">
          <cell r="F35725" t="str">
            <v>3. Item Componente;PP - BLOQUE ESPUMA D-26.0;33</v>
          </cell>
          <cell r="J35725">
            <v>45569</v>
          </cell>
        </row>
        <row r="35726">
          <cell r="F35726" t="str">
            <v>3. Item Componente;PP - BLOQUE ESPUMA D-26.0;34</v>
          </cell>
          <cell r="J35726">
            <v>45569</v>
          </cell>
        </row>
        <row r="35727">
          <cell r="F35727" t="str">
            <v>3. Item Componente;PP - BLOQUE ESPUMA D-23.0;12</v>
          </cell>
          <cell r="J35727">
            <v>45569</v>
          </cell>
        </row>
        <row r="35728">
          <cell r="F35728" t="str">
            <v>3. Item Componente;PP - BLOQUE ESPUMA D-20.0;12</v>
          </cell>
          <cell r="J35728">
            <v>45569</v>
          </cell>
        </row>
        <row r="35729">
          <cell r="F35729" t="str">
            <v>3. Item Componente;PP - BLOQUE ESPUMA D-35.0 VISCOELASTICA;6</v>
          </cell>
          <cell r="J35729">
            <v>45572</v>
          </cell>
        </row>
        <row r="35730">
          <cell r="F35730" t="str">
            <v>3. Item Componente;PP - BLOQUE ESPUMA D-12.0;12</v>
          </cell>
          <cell r="J35730">
            <v>45567</v>
          </cell>
        </row>
        <row r="35731">
          <cell r="F35731" t="str">
            <v>3. Item Componente;PP - BLOQUE ESPUMA D-12.0;12</v>
          </cell>
          <cell r="J35731">
            <v>45572</v>
          </cell>
        </row>
        <row r="35732">
          <cell r="F35732" t="str">
            <v>3. Item Componente;PP - BLOQUE ESPUMA D-12.0;12</v>
          </cell>
          <cell r="J35732">
            <v>45573</v>
          </cell>
        </row>
        <row r="35733">
          <cell r="F35733" t="str">
            <v>3. Item Componente;PP - BLOQUE ESPUMA D-12.0;12</v>
          </cell>
          <cell r="J35733">
            <v>45575</v>
          </cell>
        </row>
        <row r="35734">
          <cell r="F35734" t="str">
            <v>3. Item Componente;PP - BLOQUE ESPUMA D-12.0;12</v>
          </cell>
          <cell r="J35734">
            <v>45579</v>
          </cell>
        </row>
        <row r="35735">
          <cell r="F35735" t="str">
            <v>3. Item Componente;PP - BLOQUE ESPUMA D-12.0;12</v>
          </cell>
          <cell r="J35735">
            <v>45581</v>
          </cell>
        </row>
        <row r="35736">
          <cell r="F35736" t="str">
            <v>3. Item Componente;PP - BLOQUE ESPUMA D-12.0;12</v>
          </cell>
          <cell r="J35736">
            <v>45583</v>
          </cell>
        </row>
        <row r="35737">
          <cell r="F35737" t="str">
            <v>3. Item Componente;PP - BLOQUE ESPUMA D-12.0;23</v>
          </cell>
          <cell r="J35737">
            <v>45588</v>
          </cell>
        </row>
        <row r="35738">
          <cell r="F35738" t="str">
            <v>3. Item Componente;PP - BLOQUE ESPUMA D-12.0;24</v>
          </cell>
          <cell r="J35738">
            <v>45588</v>
          </cell>
        </row>
        <row r="35739">
          <cell r="F35739" t="str">
            <v>3. Item Componente;PP - BLOQUE ESPUMA D-12.0;12</v>
          </cell>
          <cell r="J35739">
            <v>45591</v>
          </cell>
        </row>
        <row r="35740">
          <cell r="F35740" t="str">
            <v>3. Item Componente;PP - BLOQUE ESPUMA D-12.0;12</v>
          </cell>
          <cell r="J35740">
            <v>45594</v>
          </cell>
        </row>
        <row r="35741">
          <cell r="F35741" t="str">
            <v>3. Item Componente;PP - BLOQUE ESPUMA D-35.0 VISCOELASTICA;7</v>
          </cell>
          <cell r="J35741">
            <v>45572</v>
          </cell>
        </row>
        <row r="35742">
          <cell r="F35742" t="str">
            <v>3. Item Componente;PP - BLOQUE ESPUMA D-35.0 VISCOELASTICA;8</v>
          </cell>
          <cell r="J35742">
            <v>45572</v>
          </cell>
        </row>
        <row r="35743">
          <cell r="F35743" t="str">
            <v>3. Item Componente;PP - BLOQUE ESPUMA D-18.0;26</v>
          </cell>
          <cell r="J35743">
            <v>45567</v>
          </cell>
        </row>
        <row r="35744">
          <cell r="F35744" t="str">
            <v>3. Item Componente;PP - BLOQUE ESPUMA D-18.0;27</v>
          </cell>
          <cell r="J35744">
            <v>45567</v>
          </cell>
        </row>
        <row r="35745">
          <cell r="F35745" t="str">
            <v>3. Item Componente;PP - BLOQUE ESPUMA D-15.0 CILINDRO;11</v>
          </cell>
          <cell r="J35745">
            <v>45567</v>
          </cell>
        </row>
        <row r="35746">
          <cell r="F35746" t="str">
            <v>3. Item Componente;PP - BLOQUE ESPUMA D-15.0;25</v>
          </cell>
          <cell r="J35746">
            <v>45567</v>
          </cell>
        </row>
        <row r="35747">
          <cell r="F35747" t="str">
            <v>3. Item Componente;PP - BLOQUE ESPUMA D-15.0;26</v>
          </cell>
          <cell r="J35747">
            <v>45567</v>
          </cell>
        </row>
        <row r="35748">
          <cell r="F35748" t="str">
            <v>3. Item Componente;PP - BLOQUE ESPUMA D-12.0;13</v>
          </cell>
          <cell r="J35748">
            <v>45567</v>
          </cell>
        </row>
        <row r="35749">
          <cell r="F35749" t="str">
            <v>3. Item Componente;PP - BLOQUE ESPUMA D-15.0;25</v>
          </cell>
          <cell r="J35749">
            <v>45594</v>
          </cell>
        </row>
        <row r="35750">
          <cell r="F35750" t="str">
            <v>3. Item Componente;PP - BLOQUE ESPUMA D-12.0;13</v>
          </cell>
          <cell r="J35750">
            <v>45594</v>
          </cell>
        </row>
        <row r="35751">
          <cell r="F35751" t="str">
            <v>3. Item Componente;PP - BLOQUE ESPUMA D-16.0 DURA;37</v>
          </cell>
          <cell r="J35751">
            <v>45591</v>
          </cell>
        </row>
        <row r="35752">
          <cell r="F35752" t="str">
            <v>3. Item Componente;PP - BLOQUE ESPUMA D-16.0 DURA;38</v>
          </cell>
          <cell r="J35752">
            <v>45591</v>
          </cell>
        </row>
        <row r="35753">
          <cell r="F35753" t="str">
            <v>3. Item Componente;PP - BLOQUE ESPUMA D-16.0 DURA;39</v>
          </cell>
          <cell r="J35753">
            <v>45591</v>
          </cell>
        </row>
        <row r="35754">
          <cell r="F35754" t="str">
            <v>3. Item Componente;PP - BLOQUE ESPUMA D-12.0;13</v>
          </cell>
          <cell r="J35754">
            <v>45591</v>
          </cell>
        </row>
        <row r="35755">
          <cell r="F35755" t="str">
            <v>3. Item Componente;PP - BLOQUE ESPUMA D-15.0 CILINDRO;13</v>
          </cell>
          <cell r="J35755">
            <v>45594</v>
          </cell>
        </row>
        <row r="35756">
          <cell r="F35756" t="str">
            <v>3. Item Componente;PP - BLOQUE ESPUMA D-15.0;26</v>
          </cell>
          <cell r="J35756">
            <v>45594</v>
          </cell>
        </row>
        <row r="35757">
          <cell r="F35757" t="str">
            <v>3. Item Componente;PP - BLOQUE ESPUMA D-23.0 PENTA;12</v>
          </cell>
          <cell r="J35757">
            <v>45591</v>
          </cell>
        </row>
        <row r="35758">
          <cell r="F35758" t="str">
            <v>3. Item Componente;PP - BLOQUE ESPUMA D-40.0;12</v>
          </cell>
          <cell r="J35758">
            <v>45591</v>
          </cell>
        </row>
        <row r="35759">
          <cell r="F35759" t="str">
            <v>3. Item Componente;PP - BLOQUE ESPUMA D-26.0;12</v>
          </cell>
          <cell r="J35759">
            <v>45591</v>
          </cell>
        </row>
        <row r="35760">
          <cell r="F35760" t="str">
            <v>3. Item Componente;PP - BLOQUE ESPUMA D-23.0 DURA;12</v>
          </cell>
          <cell r="J35760">
            <v>45591</v>
          </cell>
        </row>
        <row r="35761">
          <cell r="F35761" t="str">
            <v>3. Item Componente;PP - BLOQUE ESPUMA D-18.0;27</v>
          </cell>
          <cell r="J35761">
            <v>45591</v>
          </cell>
        </row>
        <row r="35762">
          <cell r="F35762" t="str">
            <v>3. Item Componente;PP - BLOQUE ESPUMA D-18.0;28</v>
          </cell>
          <cell r="J35762">
            <v>45591</v>
          </cell>
        </row>
        <row r="35763">
          <cell r="F35763" t="str">
            <v>3. Item Componente;PP - BLOQUE ESPUMA D-23.0 PENTA;12</v>
          </cell>
          <cell r="J35763">
            <v>45587</v>
          </cell>
        </row>
        <row r="35764">
          <cell r="F35764" t="str">
            <v>3. Item Componente;PP - BLOQUE ESPUMA D-23.0;13</v>
          </cell>
          <cell r="J35764">
            <v>45587</v>
          </cell>
        </row>
        <row r="35765">
          <cell r="F35765" t="str">
            <v>3. Item Componente;PP - BLOQUE ESPUMA D-20.0;13</v>
          </cell>
          <cell r="J35765">
            <v>45587</v>
          </cell>
        </row>
        <row r="35766">
          <cell r="F35766" t="str">
            <v>3. Item Componente;PP - BLOQUE ESPUMA D-15.0 CILINDRO;13</v>
          </cell>
          <cell r="J35766">
            <v>45588</v>
          </cell>
        </row>
        <row r="35767">
          <cell r="F35767" t="str">
            <v>3. Item Componente;PP - BLOQUE ESPUMA D-12.0;25</v>
          </cell>
          <cell r="J35767">
            <v>45588</v>
          </cell>
        </row>
        <row r="35768">
          <cell r="F35768" t="str">
            <v>3. Item Componente;PP - BLOQUE ESPUMA D-12.0;26</v>
          </cell>
          <cell r="J35768">
            <v>45588</v>
          </cell>
        </row>
        <row r="35769">
          <cell r="F35769" t="str">
            <v>3. Item Componente;PP - BLOQUE ESPUMA D-16.0 DURA;37</v>
          </cell>
          <cell r="J35769">
            <v>45586</v>
          </cell>
        </row>
        <row r="35770">
          <cell r="F35770" t="str">
            <v>3. Item Componente;PP - BLOQUE ESPUMA D-16.0 DURA;38</v>
          </cell>
          <cell r="J35770">
            <v>45586</v>
          </cell>
        </row>
        <row r="35771">
          <cell r="F35771" t="str">
            <v>3. Item Componente;PP - BLOQUE ESPUMA D-26.0 PENTA;12</v>
          </cell>
          <cell r="J35771">
            <v>45587</v>
          </cell>
        </row>
        <row r="35772">
          <cell r="F35772" t="str">
            <v>3. Item Componente;PP - BLOQUE ESPUMA D-26.0;35</v>
          </cell>
          <cell r="J35772">
            <v>45587</v>
          </cell>
        </row>
        <row r="35773">
          <cell r="F35773" t="str">
            <v>3. Item Componente;PP - BLOQUE ESPUMA D-26.0;36</v>
          </cell>
          <cell r="J35773">
            <v>45587</v>
          </cell>
        </row>
        <row r="35774">
          <cell r="F35774" t="str">
            <v>3. Item Componente;PP - BLOQUE ESPUMA D-26.0;37</v>
          </cell>
          <cell r="J35774">
            <v>45587</v>
          </cell>
        </row>
        <row r="35775">
          <cell r="F35775" t="str">
            <v>3. Item Componente;PP - BLOQUE ESPUMA D-23.0 DURA;23</v>
          </cell>
          <cell r="J35775">
            <v>45586</v>
          </cell>
        </row>
        <row r="35776">
          <cell r="F35776" t="str">
            <v>3. Item Componente;PP - BLOQUE ESPUMA D-23.0 DURA;24</v>
          </cell>
          <cell r="J35776">
            <v>45586</v>
          </cell>
        </row>
        <row r="35777">
          <cell r="F35777" t="str">
            <v>3. Item Componente;PP - BLOQUE ESPUMA D-18.0;39</v>
          </cell>
          <cell r="J35777">
            <v>45586</v>
          </cell>
        </row>
        <row r="35778">
          <cell r="F35778" t="str">
            <v>3. Item Componente;PP - BLOQUE ESPUMA D-18.0;40</v>
          </cell>
          <cell r="J35778">
            <v>45586</v>
          </cell>
        </row>
        <row r="35779">
          <cell r="F35779" t="str">
            <v>3. Item Componente;PP - BLOQUE ESPUMA D-18.0;41</v>
          </cell>
          <cell r="J35779">
            <v>45586</v>
          </cell>
        </row>
        <row r="35780">
          <cell r="F35780" t="str">
            <v>3. Item Componente;PP - BLOQUE ESPUMA D-16.0 DURA;39</v>
          </cell>
          <cell r="J35780">
            <v>45586</v>
          </cell>
        </row>
        <row r="35781">
          <cell r="F35781" t="str">
            <v>3. Item Componente;PP - BLOQUE ESPUMA D-26.0;35</v>
          </cell>
          <cell r="J35781">
            <v>45583</v>
          </cell>
        </row>
        <row r="35782">
          <cell r="F35782" t="str">
            <v>3. Item Componente;PP - BLOQUE ESPUMA D-23.0;13</v>
          </cell>
          <cell r="J35782">
            <v>45583</v>
          </cell>
        </row>
        <row r="35783">
          <cell r="F35783" t="str">
            <v>3. Item Componente;PP - BLOQUE ESPUMA D-20.0;13</v>
          </cell>
          <cell r="J35783">
            <v>45583</v>
          </cell>
        </row>
        <row r="35784">
          <cell r="F35784" t="str">
            <v>3. Item Componente;PP - BLOQUE ESPUMA D-18.0;13</v>
          </cell>
          <cell r="J35784">
            <v>45583</v>
          </cell>
        </row>
        <row r="35785">
          <cell r="F35785" t="str">
            <v>3. Item Componente;PP - BLOQUE ESPUMA D-15.0 CILINDRO;13</v>
          </cell>
          <cell r="J35785">
            <v>45583</v>
          </cell>
        </row>
        <row r="35786">
          <cell r="F35786" t="str">
            <v>3. Item Componente;PP - BLOQUE ESPUMA D-12.0;13</v>
          </cell>
          <cell r="J35786">
            <v>45583</v>
          </cell>
        </row>
        <row r="35787">
          <cell r="F35787" t="str">
            <v>3. Item Componente;PP - BLOQUE ESPUMA D-16.0 DURA;37</v>
          </cell>
          <cell r="J35787">
            <v>45581</v>
          </cell>
        </row>
        <row r="35788">
          <cell r="F35788" t="str">
            <v>3. Item Componente;PP - BLOQUE ESPUMA D-16.0 DURA;38</v>
          </cell>
          <cell r="J35788">
            <v>45581</v>
          </cell>
        </row>
        <row r="35789">
          <cell r="F35789" t="str">
            <v>3. Item Componente;PP - BLOQUE ESPUMA D-16.0 DURA;39</v>
          </cell>
          <cell r="J35789">
            <v>45581</v>
          </cell>
        </row>
        <row r="35790">
          <cell r="F35790" t="str">
            <v>3. Item Componente;PP - BLOQUE ESPUMA D-12.0;13</v>
          </cell>
          <cell r="J35790">
            <v>45581</v>
          </cell>
        </row>
        <row r="35791">
          <cell r="F35791" t="str">
            <v>3. Item Componente;PP - BLOQUE ESPUMA D-26.0;36</v>
          </cell>
          <cell r="J35791">
            <v>45583</v>
          </cell>
        </row>
        <row r="35792">
          <cell r="F35792" t="str">
            <v>3. Item Componente;PP - BLOQUE ESPUMA D-26.0;37</v>
          </cell>
          <cell r="J35792">
            <v>45583</v>
          </cell>
        </row>
        <row r="35793">
          <cell r="F35793" t="str">
            <v>3. Item Componente;PP - BLOQUE ESPUMA D-26.0 PENTA;12</v>
          </cell>
          <cell r="J35793">
            <v>45581</v>
          </cell>
        </row>
        <row r="35794">
          <cell r="F35794" t="str">
            <v>3. Item Componente;PP - BLOQUE ESPUMA D-26.0;13</v>
          </cell>
          <cell r="J35794">
            <v>45581</v>
          </cell>
        </row>
        <row r="35795">
          <cell r="F35795" t="str">
            <v>3. Item Componente;PP - BLOQUE ESPUMA D-23.0 DURA;23</v>
          </cell>
          <cell r="J35795">
            <v>45581</v>
          </cell>
        </row>
        <row r="35796">
          <cell r="F35796" t="str">
            <v>3. Item Componente;PP - BLOQUE ESPUMA D-23.0 DURA;24</v>
          </cell>
          <cell r="J35796">
            <v>45581</v>
          </cell>
        </row>
        <row r="35797">
          <cell r="F35797" t="str">
            <v>3. Item Componente;PP - BLOQUE ESPUMA D-18.0;27</v>
          </cell>
          <cell r="J35797">
            <v>45581</v>
          </cell>
        </row>
        <row r="35798">
          <cell r="F35798" t="str">
            <v>3. Item Componente;PP - BLOQUE ESPUMA D-18.0;28</v>
          </cell>
          <cell r="J35798">
            <v>45581</v>
          </cell>
        </row>
        <row r="35799">
          <cell r="F35799" t="str">
            <v>3. Item Componente;PP - BLOQUE ESPUMA D-15.0 CILINDRO;25</v>
          </cell>
          <cell r="J35799">
            <v>45579</v>
          </cell>
        </row>
        <row r="35800">
          <cell r="F35800" t="str">
            <v>3. Item Componente;PP - BLOQUE ESPUMA D-15.0;25</v>
          </cell>
          <cell r="J35800">
            <v>45579</v>
          </cell>
        </row>
        <row r="35801">
          <cell r="F35801" t="str">
            <v>3. Item Componente;PP - BLOQUE ESPUMA D-15.0;26</v>
          </cell>
          <cell r="J35801">
            <v>45579</v>
          </cell>
        </row>
        <row r="35802">
          <cell r="F35802" t="str">
            <v>3. Item Componente;PP - BLOQUE ESPUMA D-12.0;13</v>
          </cell>
          <cell r="J35802">
            <v>45579</v>
          </cell>
        </row>
        <row r="35803">
          <cell r="F35803" t="str">
            <v>3. Item Componente;PP - BLOQUE ESPUMA D-23.0 PENTA;12</v>
          </cell>
          <cell r="J35803">
            <v>45581</v>
          </cell>
        </row>
        <row r="35804">
          <cell r="F35804" t="str">
            <v>3. Item Componente;PP - BLOQUE ESPUMA D-30.0;13</v>
          </cell>
          <cell r="J35804">
            <v>45581</v>
          </cell>
        </row>
        <row r="35805">
          <cell r="F35805" t="str">
            <v>3. Item Componente;PP - BLOQUE ESPUMA D-26.0;24</v>
          </cell>
          <cell r="J35805">
            <v>45577</v>
          </cell>
        </row>
        <row r="35806">
          <cell r="F35806" t="str">
            <v>3. Item Componente;PP - BLOQUE ESPUMA D-23.0 PENTA;12</v>
          </cell>
          <cell r="J35806">
            <v>45577</v>
          </cell>
        </row>
        <row r="35807">
          <cell r="F35807" t="str">
            <v>3. Item Componente;PP - BLOQUE ESPUMA D-23.0;13</v>
          </cell>
          <cell r="J35807">
            <v>45577</v>
          </cell>
        </row>
        <row r="35808">
          <cell r="F35808" t="str">
            <v>3. Item Componente;PP - BLOQUE ESPUMA D-20.0;13</v>
          </cell>
          <cell r="J35808">
            <v>45577</v>
          </cell>
        </row>
        <row r="35809">
          <cell r="F35809" t="str">
            <v>3. Item Componente;PP - BLOQUE ESPUMA D-18.0;14</v>
          </cell>
          <cell r="J35809">
            <v>45579</v>
          </cell>
        </row>
        <row r="35810">
          <cell r="F35810" t="str">
            <v>3. Item Componente;PP - BLOQUE ESPUMA D-15.0 CILINDRO;26</v>
          </cell>
          <cell r="J35810">
            <v>45579</v>
          </cell>
        </row>
        <row r="35811">
          <cell r="F35811" t="str">
            <v>3. Item Componente;PP - BLOQUE ESPUMA D-12.0;13</v>
          </cell>
          <cell r="J35811">
            <v>45575</v>
          </cell>
        </row>
        <row r="35812">
          <cell r="F35812" t="str">
            <v>3. Item Componente;PP - BLOQUE ESPUMA D-26.0 ANTIFLAMA;13</v>
          </cell>
          <cell r="J35812">
            <v>45577</v>
          </cell>
        </row>
        <row r="35813">
          <cell r="F35813" t="str">
            <v>3. Item Componente;PP - BLOQUE ESPUMA D-30.0;24</v>
          </cell>
          <cell r="J35813">
            <v>45577</v>
          </cell>
        </row>
        <row r="35814">
          <cell r="F35814" t="str">
            <v>3. Item Componente;PP - BLOQUE ESPUMA D-30.0;25</v>
          </cell>
          <cell r="J35814">
            <v>45577</v>
          </cell>
        </row>
        <row r="35815">
          <cell r="F35815" t="str">
            <v>3. Item Componente;PP - BLOQUE ESPUMA D-26.0 PENTA;12</v>
          </cell>
          <cell r="J35815">
            <v>45577</v>
          </cell>
        </row>
        <row r="35816">
          <cell r="F35816" t="str">
            <v>3. Item Componente;PP - BLOQUE ESPUMA D-26.0;25</v>
          </cell>
          <cell r="J35816">
            <v>45577</v>
          </cell>
        </row>
        <row r="35817">
          <cell r="F35817" t="str">
            <v>3. Item Componente;PP - BLOQUE ESPUMA D-23.0 DURA;34</v>
          </cell>
          <cell r="J35817">
            <v>45575</v>
          </cell>
        </row>
        <row r="35818">
          <cell r="F35818" t="str">
            <v>3. Item Componente;PP - BLOQUE ESPUMA D-23.0 DURA;35</v>
          </cell>
          <cell r="J35818">
            <v>45575</v>
          </cell>
        </row>
        <row r="35819">
          <cell r="F35819" t="str">
            <v>3. Item Componente;PP - BLOQUE ESPUMA D-23.0 DURA;36</v>
          </cell>
          <cell r="J35819">
            <v>45575</v>
          </cell>
        </row>
        <row r="35820">
          <cell r="F35820" t="str">
            <v>3. Item Componente;PP - BLOQUE ESPUMA D-16.0 DURA;37</v>
          </cell>
          <cell r="J35820">
            <v>45575</v>
          </cell>
        </row>
        <row r="35821">
          <cell r="F35821" t="str">
            <v>3. Item Componente;PP - BLOQUE ESPUMA D-16.0 DURA;38</v>
          </cell>
          <cell r="J35821">
            <v>45575</v>
          </cell>
        </row>
        <row r="35822">
          <cell r="F35822" t="str">
            <v>3. Item Componente;PP - BLOQUE ESPUMA D-16.0 DURA;39</v>
          </cell>
          <cell r="J35822">
            <v>45575</v>
          </cell>
        </row>
        <row r="35823">
          <cell r="F35823" t="str">
            <v>3. Item Componente;PP - BLOQUE ESPUMA D-15.0;13</v>
          </cell>
          <cell r="J35823">
            <v>45573</v>
          </cell>
        </row>
        <row r="35824">
          <cell r="F35824" t="str">
            <v>3. Item Componente;PP - BLOQUE ESPUMA D-12.0;13</v>
          </cell>
          <cell r="J35824">
            <v>45573</v>
          </cell>
        </row>
        <row r="35825">
          <cell r="F35825" t="str">
            <v>3. Item Componente;PP - BLOQUE ESPUMA D-26.0;24</v>
          </cell>
          <cell r="J35825">
            <v>45573</v>
          </cell>
        </row>
        <row r="35826">
          <cell r="F35826" t="str">
            <v>3. Item Componente;PP - BLOQUE ESPUMA D-26.0;25</v>
          </cell>
          <cell r="J35826">
            <v>45573</v>
          </cell>
        </row>
        <row r="35827">
          <cell r="F35827" t="str">
            <v>3. Item Componente;PP - BLOQUE ESPUMA D-23.0;13</v>
          </cell>
          <cell r="J35827">
            <v>45573</v>
          </cell>
        </row>
        <row r="35828">
          <cell r="F35828" t="str">
            <v>3. Item Componente;PP - BLOQUE ESPUMA D-20.0;13</v>
          </cell>
          <cell r="J35828">
            <v>45573</v>
          </cell>
        </row>
        <row r="35829">
          <cell r="F35829" t="str">
            <v>3. Item Componente;PP - BLOQUE ESPUMA D-16.0 DURA;37</v>
          </cell>
          <cell r="J35829">
            <v>45572</v>
          </cell>
        </row>
        <row r="35830">
          <cell r="F35830" t="str">
            <v>3. Item Componente;PP - BLOQUE ESPUMA D-16.0 DURA;38</v>
          </cell>
          <cell r="J35830">
            <v>45572</v>
          </cell>
        </row>
        <row r="35831">
          <cell r="F35831" t="str">
            <v>3. Item Componente;PP - BLOQUE ESPUMA D-16.0 DURA;39</v>
          </cell>
          <cell r="J35831">
            <v>45572</v>
          </cell>
        </row>
        <row r="35832">
          <cell r="F35832" t="str">
            <v>3. Item Componente;PP - BLOQUE ESPUMA D-12.0;13</v>
          </cell>
          <cell r="J35832">
            <v>45572</v>
          </cell>
        </row>
        <row r="35833">
          <cell r="F35833" t="str">
            <v>3. Item Componente;PP - BLOQUE ESPUMA D-35.0 VISCOELASTICA;9</v>
          </cell>
          <cell r="J35833">
            <v>45572</v>
          </cell>
        </row>
        <row r="35834">
          <cell r="F35834" t="str">
            <v>3. Item Componente;PP - BLOQUE ESPUMA D-15.0 CILINDRO;13</v>
          </cell>
          <cell r="J35834">
            <v>45573</v>
          </cell>
        </row>
        <row r="35835">
          <cell r="F35835" t="str">
            <v>3. Item Componente;PP - BLOQUE ESPUMA D-23.0 PENTA;12</v>
          </cell>
          <cell r="J35835">
            <v>45572</v>
          </cell>
        </row>
        <row r="35836">
          <cell r="F35836" t="str">
            <v>3. Item Componente;PP - BLOQUE ESPUMA D-23.0 DURA;34</v>
          </cell>
          <cell r="J35836">
            <v>45572</v>
          </cell>
        </row>
        <row r="35837">
          <cell r="F35837" t="str">
            <v>3. Item Componente;PP - BLOQUE ESPUMA D-23.0 DURA;35</v>
          </cell>
          <cell r="J35837">
            <v>45572</v>
          </cell>
        </row>
        <row r="35838">
          <cell r="F35838" t="str">
            <v>3. Item Componente;PP - BLOQUE ESPUMA D-23.0 DURA;36</v>
          </cell>
          <cell r="J35838">
            <v>45572</v>
          </cell>
        </row>
        <row r="35839">
          <cell r="F35839" t="str">
            <v>3. Item Componente;PP - BLOQUE ESPUMA D-18.0;27</v>
          </cell>
          <cell r="J35839">
            <v>45572</v>
          </cell>
        </row>
        <row r="35840">
          <cell r="F35840" t="str">
            <v>3. Item Componente;PP - BLOQUE ESPUMA D-18.0;28</v>
          </cell>
          <cell r="J35840">
            <v>45572</v>
          </cell>
        </row>
        <row r="35841">
          <cell r="F35841" t="str">
            <v>3. Item Componente;PP - BLOQUE ESPUMA D-26.0 PENTA;12</v>
          </cell>
          <cell r="J35841">
            <v>45569</v>
          </cell>
        </row>
        <row r="35842">
          <cell r="F35842" t="str">
            <v>3. Item Componente;PP - BLOQUE ESPUMA D-26.0;35</v>
          </cell>
          <cell r="J35842">
            <v>45569</v>
          </cell>
        </row>
        <row r="35843">
          <cell r="F35843" t="str">
            <v>3. Item Componente;PP - BLOQUE ESPUMA D-26.0;36</v>
          </cell>
          <cell r="J35843">
            <v>45569</v>
          </cell>
        </row>
        <row r="35844">
          <cell r="F35844" t="str">
            <v>3. Item Componente;PP - BLOQUE ESPUMA D-26.0;37</v>
          </cell>
          <cell r="J35844">
            <v>45569</v>
          </cell>
        </row>
        <row r="35845">
          <cell r="F35845" t="str">
            <v>3. Item Componente;PP - BLOQUE ESPUMA D-23.0;13</v>
          </cell>
          <cell r="J35845">
            <v>45569</v>
          </cell>
        </row>
        <row r="35846">
          <cell r="F35846" t="str">
            <v>3. Item Componente;PP - BLOQUE ESPUMA D-20.0;13</v>
          </cell>
          <cell r="J35846">
            <v>45569</v>
          </cell>
        </row>
        <row r="35847">
          <cell r="F35847" t="str">
            <v>3. Item Componente;PP - BLOQUE ESPUMA D-15.0 CILINDRO;12</v>
          </cell>
          <cell r="J35847">
            <v>45567</v>
          </cell>
        </row>
        <row r="35848">
          <cell r="F35848" t="str">
            <v>3. Item Componente;PP - BLOQUE ESPUMA D-15.0 CILINDRO;14</v>
          </cell>
          <cell r="J35848">
            <v>45573</v>
          </cell>
        </row>
        <row r="35849">
          <cell r="F35849" t="str">
            <v>3. Item Componente;PP - BLOQUE ESPUMA D-15.0 CILINDRO;27</v>
          </cell>
          <cell r="J35849">
            <v>45579</v>
          </cell>
        </row>
        <row r="35850">
          <cell r="F35850" t="str">
            <v>3. Item Componente;PP - BLOQUE ESPUMA D-15.0 CILINDRO;28</v>
          </cell>
          <cell r="J35850">
            <v>45579</v>
          </cell>
        </row>
        <row r="35851">
          <cell r="F35851" t="str">
            <v>3. Item Componente;PP - BLOQUE ESPUMA D-15.0 CILINDRO;14</v>
          </cell>
          <cell r="J35851">
            <v>45583</v>
          </cell>
        </row>
        <row r="35852">
          <cell r="F35852" t="str">
            <v>3. Item Componente;PP - BLOQUE ESPUMA D-15.0 CILINDRO;14</v>
          </cell>
          <cell r="J35852">
            <v>45588</v>
          </cell>
        </row>
        <row r="35853">
          <cell r="F35853" t="str">
            <v>3. Item Componente;PP - BLOQUE ESPUMA D-15.0 CILINDRO;14</v>
          </cell>
          <cell r="J35853">
            <v>45594</v>
          </cell>
        </row>
        <row r="35854">
          <cell r="F35854" t="str">
            <v>3. Item Componente;PP - BLOQUE ESPUMA D-18.0;28</v>
          </cell>
          <cell r="J35854">
            <v>45567</v>
          </cell>
        </row>
        <row r="35855">
          <cell r="F35855" t="str">
            <v>3. Item Componente;PP - BLOQUE ESPUMA D-18.0;29</v>
          </cell>
          <cell r="J35855">
            <v>45567</v>
          </cell>
        </row>
        <row r="35856">
          <cell r="F35856" t="str">
            <v>3. Item Componente;PP - BLOQUE ESPUMA D-15.0 CILINDRO;13</v>
          </cell>
          <cell r="J35856">
            <v>45567</v>
          </cell>
        </row>
        <row r="35857">
          <cell r="F35857" t="str">
            <v>3. Item Componente;PP - BLOQUE ESPUMA D-15.0;27</v>
          </cell>
          <cell r="J35857">
            <v>45567</v>
          </cell>
        </row>
        <row r="35858">
          <cell r="F35858" t="str">
            <v>3. Item Componente;PP - BLOQUE ESPUMA D-15.0;28</v>
          </cell>
          <cell r="J35858">
            <v>45567</v>
          </cell>
        </row>
        <row r="35859">
          <cell r="F35859" t="str">
            <v>3. Item Componente;PP - BLOQUE ESPUMA D-12.0;14</v>
          </cell>
          <cell r="J35859">
            <v>45567</v>
          </cell>
        </row>
        <row r="35860">
          <cell r="F35860" t="str">
            <v>3. Item Componente;PP - BLOQUE ESPUMA D-12.0;14</v>
          </cell>
          <cell r="J35860">
            <v>45594</v>
          </cell>
        </row>
        <row r="35861">
          <cell r="F35861" t="str">
            <v>3. Item Componente;PP - BLOQUE ESPUMA D-16.0 DURA;40</v>
          </cell>
          <cell r="J35861">
            <v>45591</v>
          </cell>
        </row>
        <row r="35862">
          <cell r="F35862" t="str">
            <v>3. Item Componente;PP - BLOQUE ESPUMA D-16.0 DURA;41</v>
          </cell>
          <cell r="J35862">
            <v>45591</v>
          </cell>
        </row>
        <row r="35863">
          <cell r="F35863" t="str">
            <v>3. Item Componente;PP - BLOQUE ESPUMA D-12.0;14</v>
          </cell>
          <cell r="J35863">
            <v>45591</v>
          </cell>
        </row>
        <row r="35864">
          <cell r="F35864" t="str">
            <v>3. Item Componente;PP - BLOQUE ESPUMA D-15.0 CILINDRO;15</v>
          </cell>
          <cell r="J35864">
            <v>45594</v>
          </cell>
        </row>
        <row r="35865">
          <cell r="F35865" t="str">
            <v>3. Item Componente;PP - BLOQUE ESPUMA D-15.0;27</v>
          </cell>
          <cell r="J35865">
            <v>45594</v>
          </cell>
        </row>
        <row r="35866">
          <cell r="F35866" t="str">
            <v>3. Item Componente;PP - BLOQUE ESPUMA D-15.0;28</v>
          </cell>
          <cell r="J35866">
            <v>45594</v>
          </cell>
        </row>
        <row r="35867">
          <cell r="F35867" t="str">
            <v>3. Item Componente;PP - BLOQUE ESPUMA D-40.0;13</v>
          </cell>
          <cell r="J35867">
            <v>45591</v>
          </cell>
        </row>
        <row r="35868">
          <cell r="F35868" t="str">
            <v>3. Item Componente;PP - BLOQUE ESPUMA D-26.0;13</v>
          </cell>
          <cell r="J35868">
            <v>45591</v>
          </cell>
        </row>
        <row r="35869">
          <cell r="F35869" t="str">
            <v>3. Item Componente;PP - BLOQUE ESPUMA D-23.0 DURA;13</v>
          </cell>
          <cell r="J35869">
            <v>45591</v>
          </cell>
        </row>
        <row r="35870">
          <cell r="F35870" t="str">
            <v>3. Item Componente;PP - BLOQUE ESPUMA D-18.0;29</v>
          </cell>
          <cell r="J35870">
            <v>45591</v>
          </cell>
        </row>
        <row r="35871">
          <cell r="F35871" t="str">
            <v>3. Item Componente;PP - BLOQUE ESPUMA D-18.0;30</v>
          </cell>
          <cell r="J35871">
            <v>45591</v>
          </cell>
        </row>
        <row r="35872">
          <cell r="F35872" t="str">
            <v>3. Item Componente;PP - BLOQUE ESPUMA D-16.0 DURA;42</v>
          </cell>
          <cell r="J35872">
            <v>45591</v>
          </cell>
        </row>
        <row r="35873">
          <cell r="F35873" t="str">
            <v>3. Item Componente;PP - BLOQUE ESPUMA D-23.0;14</v>
          </cell>
          <cell r="J35873">
            <v>45587</v>
          </cell>
        </row>
        <row r="35874">
          <cell r="F35874" t="str">
            <v>3. Item Componente;PP - BLOQUE ESPUMA D-20.0;14</v>
          </cell>
          <cell r="J35874">
            <v>45587</v>
          </cell>
        </row>
        <row r="35875">
          <cell r="F35875" t="str">
            <v>3. Item Componente;PP - BLOQUE ESPUMA D-15.0 CILINDRO;15</v>
          </cell>
          <cell r="J35875">
            <v>45588</v>
          </cell>
        </row>
        <row r="35876">
          <cell r="F35876" t="str">
            <v>3. Item Componente;PP - BLOQUE ESPUMA D-12.0;27</v>
          </cell>
          <cell r="J35876">
            <v>45588</v>
          </cell>
        </row>
        <row r="35877">
          <cell r="F35877" t="str">
            <v>3. Item Componente;PP - BLOQUE ESPUMA D-12.0;28</v>
          </cell>
          <cell r="J35877">
            <v>45588</v>
          </cell>
        </row>
        <row r="35878">
          <cell r="F35878" t="str">
            <v>3. Item Componente;PP - BLOQUE ESPUMA D-23.0 PENTA;13</v>
          </cell>
          <cell r="J35878">
            <v>45591</v>
          </cell>
        </row>
        <row r="35879">
          <cell r="F35879" t="str">
            <v>3. Item Componente;PP - BLOQUE ESPUMA D-16.0 DURA;40</v>
          </cell>
          <cell r="J35879">
            <v>45586</v>
          </cell>
        </row>
        <row r="35880">
          <cell r="F35880" t="str">
            <v>3. Item Componente;PP - BLOQUE ESPUMA D-26.0 PENTA;13</v>
          </cell>
          <cell r="J35880">
            <v>45587</v>
          </cell>
        </row>
        <row r="35881">
          <cell r="F35881" t="str">
            <v>3. Item Componente;PP - BLOQUE ESPUMA D-26.0;38</v>
          </cell>
          <cell r="J35881">
            <v>45587</v>
          </cell>
        </row>
        <row r="35882">
          <cell r="F35882" t="str">
            <v>3. Item Componente;PP - BLOQUE ESPUMA D-26.0;39</v>
          </cell>
          <cell r="J35882">
            <v>45587</v>
          </cell>
        </row>
        <row r="35883">
          <cell r="F35883" t="str">
            <v>3. Item Componente;PP - BLOQUE ESPUMA D-26.0;40</v>
          </cell>
          <cell r="J35883">
            <v>45587</v>
          </cell>
        </row>
        <row r="35884">
          <cell r="F35884" t="str">
            <v>3. Item Componente;PP - BLOQUE ESPUMA D-23.0 PENTA;13</v>
          </cell>
          <cell r="J35884">
            <v>45587</v>
          </cell>
        </row>
        <row r="35885">
          <cell r="F35885" t="str">
            <v>3. Item Componente;PP - BLOQUE ESPUMA D-23.0 DURA;25</v>
          </cell>
          <cell r="J35885">
            <v>45586</v>
          </cell>
        </row>
        <row r="35886">
          <cell r="F35886" t="str">
            <v>3. Item Componente;PP - BLOQUE ESPUMA D-18.0;42</v>
          </cell>
          <cell r="J35886">
            <v>45586</v>
          </cell>
        </row>
        <row r="35887">
          <cell r="F35887" t="str">
            <v>3. Item Componente;PP - BLOQUE ESPUMA D-18.0;43</v>
          </cell>
          <cell r="J35887">
            <v>45586</v>
          </cell>
        </row>
        <row r="35888">
          <cell r="F35888" t="str">
            <v>3. Item Componente;PP - BLOQUE ESPUMA D-18.0;44</v>
          </cell>
          <cell r="J35888">
            <v>45586</v>
          </cell>
        </row>
        <row r="35889">
          <cell r="F35889" t="str">
            <v>3. Item Componente;PP - BLOQUE ESPUMA D-16.0 DURA;41</v>
          </cell>
          <cell r="J35889">
            <v>45586</v>
          </cell>
        </row>
        <row r="35890">
          <cell r="F35890" t="str">
            <v>3. Item Componente;PP - BLOQUE ESPUMA D-16.0 DURA;42</v>
          </cell>
          <cell r="J35890">
            <v>45586</v>
          </cell>
        </row>
        <row r="35891">
          <cell r="F35891" t="str">
            <v>3. Item Componente;PP - BLOQUE ESPUMA D-23.0;14</v>
          </cell>
          <cell r="J35891">
            <v>45583</v>
          </cell>
        </row>
        <row r="35892">
          <cell r="F35892" t="str">
            <v>3. Item Componente;PP - BLOQUE ESPUMA D-20.0;14</v>
          </cell>
          <cell r="J35892">
            <v>45583</v>
          </cell>
        </row>
        <row r="35893">
          <cell r="F35893" t="str">
            <v>3. Item Componente;PP - BLOQUE ESPUMA D-18.0;14</v>
          </cell>
          <cell r="J35893">
            <v>45583</v>
          </cell>
        </row>
        <row r="35894">
          <cell r="F35894" t="str">
            <v>3. Item Componente;PP - BLOQUE ESPUMA D-15.0 CILINDRO;15</v>
          </cell>
          <cell r="J35894">
            <v>45583</v>
          </cell>
        </row>
        <row r="35895">
          <cell r="F35895" t="str">
            <v>3. Item Componente;PP - BLOQUE ESPUMA D-12.0;14</v>
          </cell>
          <cell r="J35895">
            <v>45583</v>
          </cell>
        </row>
        <row r="35896">
          <cell r="F35896" t="str">
            <v>3. Item Componente;PP - BLOQUE ESPUMA D-23.0 DURA;26</v>
          </cell>
          <cell r="J35896">
            <v>45586</v>
          </cell>
        </row>
        <row r="35897">
          <cell r="F35897" t="str">
            <v>3. Item Componente;PP - BLOQUE ESPUMA D-16.0 DURA;40</v>
          </cell>
          <cell r="J35897">
            <v>45581</v>
          </cell>
        </row>
        <row r="35898">
          <cell r="F35898" t="str">
            <v>3. Item Componente;PP - BLOQUE ESPUMA D-16.0 DURA;41</v>
          </cell>
          <cell r="J35898">
            <v>45581</v>
          </cell>
        </row>
        <row r="35899">
          <cell r="F35899" t="str">
            <v>3. Item Componente;PP - BLOQUE ESPUMA D-12.0;14</v>
          </cell>
          <cell r="J35899">
            <v>45581</v>
          </cell>
        </row>
        <row r="35900">
          <cell r="F35900" t="str">
            <v>3. Item Componente;PP - BLOQUE ESPUMA D-26.0;38</v>
          </cell>
          <cell r="J35900">
            <v>45583</v>
          </cell>
        </row>
        <row r="35901">
          <cell r="F35901" t="str">
            <v>3. Item Componente;PP - BLOQUE ESPUMA D-26.0;39</v>
          </cell>
          <cell r="J35901">
            <v>45583</v>
          </cell>
        </row>
        <row r="35902">
          <cell r="F35902" t="str">
            <v>3. Item Componente;PP - BLOQUE ESPUMA D-26.0;40</v>
          </cell>
          <cell r="J35902">
            <v>45583</v>
          </cell>
        </row>
        <row r="35903">
          <cell r="F35903" t="str">
            <v>3. Item Componente;PP - BLOQUE ESPUMA D-26.0;14</v>
          </cell>
          <cell r="J35903">
            <v>45581</v>
          </cell>
        </row>
        <row r="35904">
          <cell r="F35904" t="str">
            <v>3. Item Componente;PP - BLOQUE ESPUMA D-23.0 DURA;25</v>
          </cell>
          <cell r="J35904">
            <v>45581</v>
          </cell>
        </row>
        <row r="35905">
          <cell r="F35905" t="str">
            <v>3. Item Componente;PP - BLOQUE ESPUMA D-23.0 DURA;26</v>
          </cell>
          <cell r="J35905">
            <v>45581</v>
          </cell>
        </row>
        <row r="35906">
          <cell r="F35906" t="str">
            <v>3. Item Componente;PP - BLOQUE ESPUMA D-18.0;29</v>
          </cell>
          <cell r="J35906">
            <v>45581</v>
          </cell>
        </row>
        <row r="35907">
          <cell r="F35907" t="str">
            <v>3. Item Componente;PP - BLOQUE ESPUMA D-18.0;30</v>
          </cell>
          <cell r="J35907">
            <v>45581</v>
          </cell>
        </row>
        <row r="35908">
          <cell r="F35908" t="str">
            <v>3. Item Componente;PP - BLOQUE ESPUMA D-16.0 DURA;42</v>
          </cell>
          <cell r="J35908">
            <v>45581</v>
          </cell>
        </row>
        <row r="35909">
          <cell r="F35909" t="str">
            <v>3. Item Componente;PP - BLOQUE ESPUMA D-15.0;27</v>
          </cell>
          <cell r="J35909">
            <v>45579</v>
          </cell>
        </row>
        <row r="35910">
          <cell r="F35910" t="str">
            <v>3. Item Componente;PP - BLOQUE ESPUMA D-15.0;28</v>
          </cell>
          <cell r="J35910">
            <v>45579</v>
          </cell>
        </row>
        <row r="35911">
          <cell r="F35911" t="str">
            <v>3. Item Componente;PP - BLOQUE ESPUMA D-12.0;14</v>
          </cell>
          <cell r="J35911">
            <v>45579</v>
          </cell>
        </row>
        <row r="35912">
          <cell r="F35912" t="str">
            <v>3. Item Componente;PP - BLOQUE ESPUMA D-23.0 PENTA;13</v>
          </cell>
          <cell r="J35912">
            <v>45581</v>
          </cell>
        </row>
        <row r="35913">
          <cell r="F35913" t="str">
            <v>3. Item Componente;PP - BLOQUE ESPUMA D-30.0;14</v>
          </cell>
          <cell r="J35913">
            <v>45581</v>
          </cell>
        </row>
        <row r="35914">
          <cell r="F35914" t="str">
            <v>3. Item Componente;PP - BLOQUE ESPUMA D-26.0 PENTA;13</v>
          </cell>
          <cell r="J35914">
            <v>45581</v>
          </cell>
        </row>
        <row r="35915">
          <cell r="F35915" t="str">
            <v>3. Item Componente;PP - BLOQUE ESPUMA D-23.0 PENTA;13</v>
          </cell>
          <cell r="J35915">
            <v>45577</v>
          </cell>
        </row>
        <row r="35916">
          <cell r="F35916" t="str">
            <v>3. Item Componente;PP - BLOQUE ESPUMA D-23.0;14</v>
          </cell>
          <cell r="J35916">
            <v>45577</v>
          </cell>
        </row>
        <row r="35917">
          <cell r="F35917" t="str">
            <v>3. Item Componente;PP - BLOQUE ESPUMA D-20.0;14</v>
          </cell>
          <cell r="J35917">
            <v>45577</v>
          </cell>
        </row>
        <row r="35918">
          <cell r="F35918" t="str">
            <v>3. Item Componente;PP - BLOQUE ESPUMA D-18.0;15</v>
          </cell>
          <cell r="J35918">
            <v>45579</v>
          </cell>
        </row>
        <row r="35919">
          <cell r="F35919" t="str">
            <v>3. Item Componente;PP - BLOQUE ESPUMA D-15.0 CILINDRO;29</v>
          </cell>
          <cell r="J35919">
            <v>45579</v>
          </cell>
        </row>
        <row r="35920">
          <cell r="F35920" t="str">
            <v>3. Item Componente;PP - BLOQUE ESPUMA D-15.0 CILINDRO;30</v>
          </cell>
          <cell r="J35920">
            <v>45579</v>
          </cell>
        </row>
        <row r="35921">
          <cell r="F35921" t="str">
            <v>3. Item Componente;PP - BLOQUE ESPUMA D-26.0 ANTIFLAMA;14</v>
          </cell>
          <cell r="J35921">
            <v>45577</v>
          </cell>
        </row>
        <row r="35922">
          <cell r="F35922" t="str">
            <v>3. Item Componente;PP - BLOQUE ESPUMA D-30.0;26</v>
          </cell>
          <cell r="J35922">
            <v>45577</v>
          </cell>
        </row>
        <row r="35923">
          <cell r="F35923" t="str">
            <v>3. Item Componente;PP - BLOQUE ESPUMA D-30.0;27</v>
          </cell>
          <cell r="J35923">
            <v>45577</v>
          </cell>
        </row>
        <row r="35924">
          <cell r="F35924" t="str">
            <v>3. Item Componente;PP - BLOQUE ESPUMA D-26.0 PENTA;13</v>
          </cell>
          <cell r="J35924">
            <v>45577</v>
          </cell>
        </row>
        <row r="35925">
          <cell r="F35925" t="str">
            <v>3. Item Componente;PP - BLOQUE ESPUMA D-26.0;26</v>
          </cell>
          <cell r="J35925">
            <v>45577</v>
          </cell>
        </row>
        <row r="35926">
          <cell r="F35926" t="str">
            <v>3. Item Componente;PP - BLOQUE ESPUMA D-26.0;27</v>
          </cell>
          <cell r="J35926">
            <v>45577</v>
          </cell>
        </row>
        <row r="35927">
          <cell r="F35927" t="str">
            <v>3. Item Componente;PP - BLOQUE ESPUMA D-23.0 DURA;37</v>
          </cell>
          <cell r="J35927">
            <v>45575</v>
          </cell>
        </row>
        <row r="35928">
          <cell r="F35928" t="str">
            <v>3. Item Componente;PP - BLOQUE ESPUMA D-23.0 DURA;38</v>
          </cell>
          <cell r="J35928">
            <v>45575</v>
          </cell>
        </row>
        <row r="35929">
          <cell r="F35929" t="str">
            <v>3. Item Componente;PP - BLOQUE ESPUMA D-16.0 DURA;40</v>
          </cell>
          <cell r="J35929">
            <v>45575</v>
          </cell>
        </row>
        <row r="35930">
          <cell r="F35930" t="str">
            <v>3. Item Componente;PP - BLOQUE ESPUMA D-16.0 DURA;41</v>
          </cell>
          <cell r="J35930">
            <v>45575</v>
          </cell>
        </row>
        <row r="35931">
          <cell r="F35931" t="str">
            <v>3. Item Componente;PP - BLOQUE ESPUMA D-16.0 DURA;42</v>
          </cell>
          <cell r="J35931">
            <v>45575</v>
          </cell>
        </row>
        <row r="35932">
          <cell r="F35932" t="str">
            <v>3. Item Componente;PP - BLOQUE ESPUMA D-12.0;14</v>
          </cell>
          <cell r="J35932">
            <v>45575</v>
          </cell>
        </row>
        <row r="35933">
          <cell r="F35933" t="str">
            <v>3. Item Componente;PP - BLOQUE ESPUMA D-12.0;14</v>
          </cell>
          <cell r="J35933">
            <v>45573</v>
          </cell>
        </row>
        <row r="35934">
          <cell r="F35934" t="str">
            <v>3. Item Componente;PP - BLOQUE ESPUMA D-26.0;26</v>
          </cell>
          <cell r="J35934">
            <v>45573</v>
          </cell>
        </row>
        <row r="35935">
          <cell r="F35935" t="str">
            <v>3. Item Componente;PP - BLOQUE ESPUMA D-26.0;27</v>
          </cell>
          <cell r="J35935">
            <v>45573</v>
          </cell>
        </row>
        <row r="35936">
          <cell r="F35936" t="str">
            <v>3. Item Componente;PP - BLOQUE ESPUMA D-23.0;14</v>
          </cell>
          <cell r="J35936">
            <v>45573</v>
          </cell>
        </row>
        <row r="35937">
          <cell r="F35937" t="str">
            <v>3. Item Componente;PP - BLOQUE ESPUMA D-20.0;14</v>
          </cell>
          <cell r="J35937">
            <v>45573</v>
          </cell>
        </row>
        <row r="35938">
          <cell r="F35938" t="str">
            <v>3. Item Componente;PP - BLOQUE ESPUMA D-23.0 DURA;39</v>
          </cell>
          <cell r="J35938">
            <v>45575</v>
          </cell>
        </row>
        <row r="35939">
          <cell r="F35939" t="str">
            <v>3. Item Componente;PP - BLOQUE ESPUMA D-16.0 DURA;40</v>
          </cell>
          <cell r="J35939">
            <v>45572</v>
          </cell>
        </row>
        <row r="35940">
          <cell r="F35940" t="str">
            <v>3. Item Componente;PP - BLOQUE ESPUMA D-16.0 DURA;41</v>
          </cell>
          <cell r="J35940">
            <v>45572</v>
          </cell>
        </row>
        <row r="35941">
          <cell r="F35941" t="str">
            <v>3. Item Componente;PP - BLOQUE ESPUMA D-16.0 DURA;42</v>
          </cell>
          <cell r="J35941">
            <v>45572</v>
          </cell>
        </row>
        <row r="35942">
          <cell r="F35942" t="str">
            <v>3. Item Componente;PP - BLOQUE ESPUMA D-12.0;14</v>
          </cell>
          <cell r="J35942">
            <v>45572</v>
          </cell>
        </row>
        <row r="35943">
          <cell r="F35943" t="str">
            <v>3. Item Componente;PP - BLOQUE ESPUMA D-15.0 CILINDRO;15</v>
          </cell>
          <cell r="J35943">
            <v>45573</v>
          </cell>
        </row>
        <row r="35944">
          <cell r="F35944" t="str">
            <v>3. Item Componente;PP - BLOQUE ESPUMA D-15.0;14</v>
          </cell>
          <cell r="J35944">
            <v>45573</v>
          </cell>
        </row>
        <row r="35945">
          <cell r="F35945" t="str">
            <v>3. Item Componente;PP - BLOQUE ESPUMA D-23.0 PENTA;13</v>
          </cell>
          <cell r="J35945">
            <v>45572</v>
          </cell>
        </row>
        <row r="35946">
          <cell r="F35946" t="str">
            <v>3. Item Componente;PP - BLOQUE ESPUMA D-23.0 DURA;37</v>
          </cell>
          <cell r="J35946">
            <v>45572</v>
          </cell>
        </row>
        <row r="35947">
          <cell r="F35947" t="str">
            <v>3. Item Componente;PP - BLOQUE ESPUMA D-23.0 DURA;38</v>
          </cell>
          <cell r="J35947">
            <v>45572</v>
          </cell>
        </row>
        <row r="35948">
          <cell r="F35948" t="str">
            <v>3. Item Componente;PP - BLOQUE ESPUMA D-23.0 DURA;39</v>
          </cell>
          <cell r="J35948">
            <v>45572</v>
          </cell>
        </row>
        <row r="35949">
          <cell r="F35949" t="str">
            <v>3. Item Componente;PP - BLOQUE ESPUMA D-18.0;29</v>
          </cell>
          <cell r="J35949">
            <v>45572</v>
          </cell>
        </row>
        <row r="35950">
          <cell r="F35950" t="str">
            <v>3. Item Componente;PP - BLOQUE ESPUMA D-18.0;30</v>
          </cell>
          <cell r="J35950">
            <v>45572</v>
          </cell>
        </row>
        <row r="35951">
          <cell r="F35951" t="str">
            <v>3. Item Componente;PP - BLOQUE ESPUMA D-26.0 PENTA;13</v>
          </cell>
          <cell r="J35951">
            <v>45569</v>
          </cell>
        </row>
        <row r="35952">
          <cell r="F35952" t="str">
            <v>3. Item Componente;PP - BLOQUE ESPUMA D-26.0;38</v>
          </cell>
          <cell r="J35952">
            <v>45569</v>
          </cell>
        </row>
        <row r="35953">
          <cell r="F35953" t="str">
            <v>3. Item Componente;PP - BLOQUE ESPUMA D-26.0;39</v>
          </cell>
          <cell r="J35953">
            <v>45569</v>
          </cell>
        </row>
        <row r="35954">
          <cell r="F35954" t="str">
            <v>3. Item Componente;PP - BLOQUE ESPUMA D-26.0;40</v>
          </cell>
          <cell r="J35954">
            <v>45569</v>
          </cell>
        </row>
        <row r="35955">
          <cell r="F35955" t="str">
            <v>3. Item Componente;PP - BLOQUE ESPUMA D-23.0;14</v>
          </cell>
          <cell r="J35955">
            <v>45569</v>
          </cell>
        </row>
        <row r="35956">
          <cell r="F35956" t="str">
            <v>3. Item Componente;PP - BLOQUE ESPUMA D-20.0;14</v>
          </cell>
          <cell r="J35956">
            <v>45569</v>
          </cell>
        </row>
        <row r="35957">
          <cell r="F35957" t="str">
            <v>3. Item Componente;PP - BLOQUE ESPUMA D-35.0 VISCOELASTICA;10</v>
          </cell>
          <cell r="J35957">
            <v>45572</v>
          </cell>
        </row>
        <row r="35958">
          <cell r="F35958" t="str">
            <v>1. Item OP;PP - BLOQUE ESPUMA D-12.0;1</v>
          </cell>
          <cell r="J35958">
            <v>45567</v>
          </cell>
        </row>
        <row r="35959">
          <cell r="F35959" t="str">
            <v>2. Item Otros;PP - BLOQUE ESPUMA D-12.0;1</v>
          </cell>
          <cell r="J35959">
            <v>45594</v>
          </cell>
        </row>
        <row r="35960">
          <cell r="F35960" t="str">
            <v>2. Item Otros;PP - BLOQUE ESPUMA D-12.0;2</v>
          </cell>
          <cell r="J35960">
            <v>45594</v>
          </cell>
        </row>
        <row r="35961">
          <cell r="F35961" t="str">
            <v>1. Item OP;PP - BLOQUE ESPUMA D-15.0;1</v>
          </cell>
          <cell r="J35961">
            <v>45594</v>
          </cell>
        </row>
        <row r="35962">
          <cell r="F35962" t="str">
            <v>2. Item Otros;PP - BLOQUE ESPUMA D-15.0;1</v>
          </cell>
          <cell r="J35962">
            <v>45594</v>
          </cell>
        </row>
        <row r="35963">
          <cell r="F35963" t="str">
            <v>2. Item Otros;PP - BLOQUE ESPUMA D-15.0;2</v>
          </cell>
          <cell r="J35963">
            <v>45594</v>
          </cell>
        </row>
        <row r="35964">
          <cell r="F35964" t="str">
            <v>1. Item OP;PP - BLOQUE ESPUMA D-15.0;2</v>
          </cell>
          <cell r="J35964">
            <v>45594</v>
          </cell>
        </row>
        <row r="35965">
          <cell r="F35965" t="str">
            <v>2. Item Otros;PP - BLOQUE ESPUMA D-15.0;3</v>
          </cell>
          <cell r="J35965">
            <v>45594</v>
          </cell>
        </row>
        <row r="35966">
          <cell r="F35966" t="str">
            <v>2. Item Otros;PP - BLOQUE ESPUMA D-15.0;4</v>
          </cell>
          <cell r="J35966">
            <v>45594</v>
          </cell>
        </row>
        <row r="35967">
          <cell r="F35967" t="str">
            <v>1. Item OP;PP - BLOQUE ESPUMA D-15.0 CILINDRO;1</v>
          </cell>
          <cell r="J35967">
            <v>45594</v>
          </cell>
        </row>
        <row r="35968">
          <cell r="F35968" t="str">
            <v>2. Item Otros;PP - BLOQUE ESPUMA D-15.0 CILINDRO;1</v>
          </cell>
          <cell r="J35968">
            <v>45594</v>
          </cell>
        </row>
        <row r="35969">
          <cell r="F35969" t="str">
            <v>2. Item Otros;PP - BLOQUE ESPUMA D-15.0 CILINDRO;2</v>
          </cell>
          <cell r="J35969">
            <v>45594</v>
          </cell>
        </row>
        <row r="35970">
          <cell r="F35970" t="str">
            <v>1. Item OP;PP - BLOQUE ESPUMA D-12.0;1</v>
          </cell>
          <cell r="J35970">
            <v>45594</v>
          </cell>
        </row>
        <row r="35971">
          <cell r="F35971" t="str">
            <v>2. Item Otros;PP - BLOQUE ESPUMA D-12.0;1</v>
          </cell>
          <cell r="J35971">
            <v>45591</v>
          </cell>
        </row>
        <row r="35972">
          <cell r="F35972" t="str">
            <v>2. Item Otros;PP - BLOQUE ESPUMA D-12.0;2</v>
          </cell>
          <cell r="J35972">
            <v>45591</v>
          </cell>
        </row>
        <row r="35973">
          <cell r="F35973" t="str">
            <v>1. Item OP;PP - BLOQUE ESPUMA D-16.0 DURA;1</v>
          </cell>
          <cell r="J35973">
            <v>45591</v>
          </cell>
        </row>
        <row r="35974">
          <cell r="F35974" t="str">
            <v>2. Item Otros;PP - BLOQUE ESPUMA D-16.0 DURA;1</v>
          </cell>
          <cell r="J35974">
            <v>45591</v>
          </cell>
        </row>
        <row r="35975">
          <cell r="F35975" t="str">
            <v>2. Item Otros;PP - BLOQUE ESPUMA D-16.0 DURA;2</v>
          </cell>
          <cell r="J35975">
            <v>45591</v>
          </cell>
        </row>
        <row r="35976">
          <cell r="F35976" t="str">
            <v>1. Item OP;PP - BLOQUE ESPUMA D-16.0 DURA;2</v>
          </cell>
          <cell r="J35976">
            <v>45591</v>
          </cell>
        </row>
        <row r="35977">
          <cell r="F35977" t="str">
            <v>2. Item Otros;PP - BLOQUE ESPUMA D-16.0 DURA;3</v>
          </cell>
          <cell r="J35977">
            <v>45591</v>
          </cell>
        </row>
        <row r="35978">
          <cell r="F35978" t="str">
            <v>2. Item Otros;PP - BLOQUE ESPUMA D-16.0 DURA;4</v>
          </cell>
          <cell r="J35978">
            <v>45591</v>
          </cell>
        </row>
        <row r="35979">
          <cell r="F35979" t="str">
            <v>1. Item OP;PP - BLOQUE ESPUMA D-16.0 DURA;3</v>
          </cell>
          <cell r="J35979">
            <v>45591</v>
          </cell>
        </row>
        <row r="35980">
          <cell r="F35980" t="str">
            <v>2. Item Otros;PP - BLOQUE ESPUMA D-16.0 DURA;5</v>
          </cell>
          <cell r="J35980">
            <v>45591</v>
          </cell>
        </row>
        <row r="35981">
          <cell r="F35981" t="str">
            <v>2. Item Otros;PP - BLOQUE ESPUMA D-16.0 DURA;6</v>
          </cell>
          <cell r="J35981">
            <v>45591</v>
          </cell>
        </row>
        <row r="35982">
          <cell r="F35982" t="str">
            <v>1. Item OP;PP - BLOQUE ESPUMA D-18.0;1</v>
          </cell>
          <cell r="J35982">
            <v>45591</v>
          </cell>
        </row>
        <row r="35983">
          <cell r="F35983" t="str">
            <v>2. Item Otros;PP - BLOQUE ESPUMA D-18.0;1</v>
          </cell>
          <cell r="J35983">
            <v>45591</v>
          </cell>
        </row>
        <row r="35984">
          <cell r="F35984" t="str">
            <v>2. Item Otros;PP - BLOQUE ESPUMA D-18.0;2</v>
          </cell>
          <cell r="J35984">
            <v>45591</v>
          </cell>
        </row>
        <row r="35985">
          <cell r="F35985" t="str">
            <v>1. Item OP;PP - BLOQUE ESPUMA D-18.0;2</v>
          </cell>
          <cell r="J35985">
            <v>45591</v>
          </cell>
        </row>
        <row r="35986">
          <cell r="F35986" t="str">
            <v>2. Item Otros;PP - BLOQUE ESPUMA D-18.0;3</v>
          </cell>
          <cell r="J35986">
            <v>45591</v>
          </cell>
        </row>
        <row r="35987">
          <cell r="F35987" t="str">
            <v>2. Item Otros;PP - BLOQUE ESPUMA D-18.0;4</v>
          </cell>
          <cell r="J35987">
            <v>45591</v>
          </cell>
        </row>
        <row r="35988">
          <cell r="F35988" t="str">
            <v>1. Item OP;PP - BLOQUE ESPUMA D-23.0 DURA;1</v>
          </cell>
          <cell r="J35988">
            <v>45591</v>
          </cell>
        </row>
        <row r="35989">
          <cell r="F35989" t="str">
            <v>2. Item Otros;PP - BLOQUE ESPUMA D-23.0 DURA;1</v>
          </cell>
          <cell r="J35989">
            <v>45591</v>
          </cell>
        </row>
        <row r="35990">
          <cell r="F35990" t="str">
            <v>2. Item Otros;PP - BLOQUE ESPUMA D-23.0 DURA;2</v>
          </cell>
          <cell r="J35990">
            <v>45591</v>
          </cell>
        </row>
        <row r="35991">
          <cell r="F35991" t="str">
            <v>1. Item OP;PP - BLOQUE ESPUMA D-26.0;1</v>
          </cell>
          <cell r="J35991">
            <v>45591</v>
          </cell>
        </row>
        <row r="35992">
          <cell r="F35992" t="str">
            <v>2. Item Otros;PP - BLOQUE ESPUMA D-26.0;1</v>
          </cell>
          <cell r="J35992">
            <v>45591</v>
          </cell>
        </row>
        <row r="35993">
          <cell r="F35993" t="str">
            <v>2. Item Otros;PP - BLOQUE ESPUMA D-40.0;1</v>
          </cell>
          <cell r="J35993">
            <v>45591</v>
          </cell>
        </row>
        <row r="35994">
          <cell r="F35994" t="str">
            <v>2. Item Otros;PP - BLOQUE ESPUMA D-26.0;2</v>
          </cell>
          <cell r="J35994">
            <v>45591</v>
          </cell>
        </row>
        <row r="35995">
          <cell r="F35995" t="str">
            <v>1. Item OP;PP - BLOQUE ESPUMA D-40.0;1</v>
          </cell>
          <cell r="J35995">
            <v>45591</v>
          </cell>
        </row>
        <row r="35996">
          <cell r="F35996" t="str">
            <v>2. Item Otros;PP - BLOQUE ESPUMA D-40.0;2</v>
          </cell>
          <cell r="J35996">
            <v>45591</v>
          </cell>
        </row>
        <row r="35997">
          <cell r="F35997" t="str">
            <v>1. Item OP;PP - BLOQUE ESPUMA D-23.0 PENTA;1</v>
          </cell>
          <cell r="J35997">
            <v>45591</v>
          </cell>
        </row>
        <row r="35998">
          <cell r="F35998" t="str">
            <v>2. Item Otros;PP - BLOQUE ESPUMA D-23.0 PENTA;1</v>
          </cell>
          <cell r="J35998">
            <v>45591</v>
          </cell>
        </row>
        <row r="35999">
          <cell r="F35999" t="str">
            <v>2. Item Otros;PP - BLOQUE ESPUMA D-23.0 PENTA;2</v>
          </cell>
          <cell r="J35999">
            <v>45591</v>
          </cell>
        </row>
        <row r="36000">
          <cell r="F36000" t="str">
            <v>1. Item OP;PP - BLOQUE ESPUMA D-12.0;1</v>
          </cell>
          <cell r="J36000">
            <v>45591</v>
          </cell>
        </row>
        <row r="36001">
          <cell r="F36001" t="str">
            <v>1. Item OP;PP - BLOQUE ESPUMA D-12.0;1</v>
          </cell>
          <cell r="J36001">
            <v>45588</v>
          </cell>
        </row>
        <row r="36002">
          <cell r="F36002" t="str">
            <v>2. Item Otros;PP - BLOQUE ESPUMA D-12.0;1</v>
          </cell>
          <cell r="J36002">
            <v>45588</v>
          </cell>
        </row>
        <row r="36003">
          <cell r="F36003" t="str">
            <v>2. Item Otros;PP - BLOQUE ESPUMA D-12.0;2</v>
          </cell>
          <cell r="J36003">
            <v>45588</v>
          </cell>
        </row>
        <row r="36004">
          <cell r="F36004" t="str">
            <v>2. Item Otros;PP - BLOQUE ESPUMA D-12.0;3</v>
          </cell>
          <cell r="J36004">
            <v>45588</v>
          </cell>
        </row>
        <row r="36005">
          <cell r="F36005" t="str">
            <v>2. Item Otros;PP - BLOQUE ESPUMA D-15.0 CILINDRO;1</v>
          </cell>
          <cell r="J36005">
            <v>45588</v>
          </cell>
        </row>
        <row r="36006">
          <cell r="F36006" t="str">
            <v>2. Item Otros;PP - BLOQUE ESPUMA D-15.0 CILINDRO;2</v>
          </cell>
          <cell r="J36006">
            <v>45588</v>
          </cell>
        </row>
        <row r="36007">
          <cell r="F36007" t="str">
            <v>1. Item OP;PP - BLOQUE ESPUMA D-15.0 CILINDRO;1</v>
          </cell>
          <cell r="J36007">
            <v>45588</v>
          </cell>
        </row>
        <row r="36008">
          <cell r="F36008" t="str">
            <v>1. Item OP;PP - BLOQUE ESPUMA D-23.0;1</v>
          </cell>
          <cell r="J36008">
            <v>45587</v>
          </cell>
        </row>
        <row r="36009">
          <cell r="F36009" t="str">
            <v>1. Item OP;PP - BLOQUE ESPUMA D-12.0;2</v>
          </cell>
          <cell r="J36009">
            <v>45588</v>
          </cell>
        </row>
        <row r="36010">
          <cell r="F36010" t="str">
            <v>2. Item Otros;PP - BLOQUE ESPUMA D-12.0;4</v>
          </cell>
          <cell r="J36010">
            <v>45588</v>
          </cell>
        </row>
        <row r="36011">
          <cell r="F36011" t="str">
            <v>2. Item Otros;PP - BLOQUE ESPUMA D-20.0;1</v>
          </cell>
          <cell r="J36011">
            <v>45587</v>
          </cell>
        </row>
        <row r="36012">
          <cell r="F36012" t="str">
            <v>2. Item Otros;PP - BLOQUE ESPUMA D-20.0;2</v>
          </cell>
          <cell r="J36012">
            <v>45587</v>
          </cell>
        </row>
        <row r="36013">
          <cell r="F36013" t="str">
            <v>2. Item Otros;PP - BLOQUE ESPUMA D-23.0 PENTA;1</v>
          </cell>
          <cell r="J36013">
            <v>45587</v>
          </cell>
        </row>
        <row r="36014">
          <cell r="F36014" t="str">
            <v>2. Item Otros;PP - BLOQUE ESPUMA D-23.0;1</v>
          </cell>
          <cell r="J36014">
            <v>45587</v>
          </cell>
        </row>
        <row r="36015">
          <cell r="F36015" t="str">
            <v>2. Item Otros;PP - BLOQUE ESPUMA D-23.0;2</v>
          </cell>
          <cell r="J36015">
            <v>45587</v>
          </cell>
        </row>
        <row r="36016">
          <cell r="F36016" t="str">
            <v>1. Item OP;PP - BLOQUE ESPUMA D-23.0 PENTA;1</v>
          </cell>
          <cell r="J36016">
            <v>45587</v>
          </cell>
        </row>
        <row r="36017">
          <cell r="F36017" t="str">
            <v>2. Item Otros;PP - BLOQUE ESPUMA D-23.0 PENTA;2</v>
          </cell>
          <cell r="J36017">
            <v>45587</v>
          </cell>
        </row>
        <row r="36018">
          <cell r="F36018" t="str">
            <v>1. Item OP;PP - BLOQUE ESPUMA D-26.0;1</v>
          </cell>
          <cell r="J36018">
            <v>45587</v>
          </cell>
        </row>
        <row r="36019">
          <cell r="F36019" t="str">
            <v>2. Item Otros;PP - BLOQUE ESPUMA D-26.0;1</v>
          </cell>
          <cell r="J36019">
            <v>45587</v>
          </cell>
        </row>
        <row r="36020">
          <cell r="F36020" t="str">
            <v>2. Item Otros;PP - BLOQUE ESPUMA D-26.0;2</v>
          </cell>
          <cell r="J36020">
            <v>45587</v>
          </cell>
        </row>
        <row r="36021">
          <cell r="F36021" t="str">
            <v>1. Item OP;PP - BLOQUE ESPUMA D-26.0;2</v>
          </cell>
          <cell r="J36021">
            <v>45587</v>
          </cell>
        </row>
        <row r="36022">
          <cell r="F36022" t="str">
            <v>2. Item Otros;PP - BLOQUE ESPUMA D-26.0;3</v>
          </cell>
          <cell r="J36022">
            <v>45587</v>
          </cell>
        </row>
        <row r="36023">
          <cell r="F36023" t="str">
            <v>2. Item Otros;PP - BLOQUE ESPUMA D-26.0;4</v>
          </cell>
          <cell r="J36023">
            <v>45587</v>
          </cell>
        </row>
        <row r="36024">
          <cell r="F36024" t="str">
            <v>1. Item OP;PP - BLOQUE ESPUMA D-26.0;3</v>
          </cell>
          <cell r="J36024">
            <v>45587</v>
          </cell>
        </row>
        <row r="36025">
          <cell r="F36025" t="str">
            <v>2. Item Otros;PP - BLOQUE ESPUMA D-26.0;5</v>
          </cell>
          <cell r="J36025">
            <v>45587</v>
          </cell>
        </row>
        <row r="36026">
          <cell r="F36026" t="str">
            <v>2. Item Otros;PP - BLOQUE ESPUMA D-26.0;6</v>
          </cell>
          <cell r="J36026">
            <v>45587</v>
          </cell>
        </row>
        <row r="36027">
          <cell r="F36027" t="str">
            <v>1. Item OP;PP - BLOQUE ESPUMA D-26.0 PENTA;1</v>
          </cell>
          <cell r="J36027">
            <v>45587</v>
          </cell>
        </row>
        <row r="36028">
          <cell r="F36028" t="str">
            <v>2. Item Otros;PP - BLOQUE ESPUMA D-26.0 PENTA;1</v>
          </cell>
          <cell r="J36028">
            <v>45587</v>
          </cell>
        </row>
        <row r="36029">
          <cell r="F36029" t="str">
            <v>2. Item Otros;PP - BLOQUE ESPUMA D-26.0 PENTA;2</v>
          </cell>
          <cell r="J36029">
            <v>45587</v>
          </cell>
        </row>
        <row r="36030">
          <cell r="F36030" t="str">
            <v>1. Item OP;PP - BLOQUE ESPUMA D-20.0;1</v>
          </cell>
          <cell r="J36030">
            <v>45587</v>
          </cell>
        </row>
        <row r="36031">
          <cell r="F36031" t="str">
            <v>2. Item Otros;PP - BLOQUE ESPUMA D-16.0 DURA;1</v>
          </cell>
          <cell r="J36031">
            <v>45586</v>
          </cell>
        </row>
        <row r="36032">
          <cell r="F36032" t="str">
            <v>2. Item Otros;PP - BLOQUE ESPUMA D-16.0 DURA;2</v>
          </cell>
          <cell r="J36032">
            <v>45586</v>
          </cell>
        </row>
        <row r="36033">
          <cell r="F36033" t="str">
            <v>1. Item OP;PP - BLOQUE ESPUMA D-16.0 DURA;1</v>
          </cell>
          <cell r="J36033">
            <v>45586</v>
          </cell>
        </row>
        <row r="36034">
          <cell r="F36034" t="str">
            <v>2. Item Otros;PP - BLOQUE ESPUMA D-16.0 DURA;3</v>
          </cell>
          <cell r="J36034">
            <v>45586</v>
          </cell>
        </row>
        <row r="36035">
          <cell r="F36035" t="str">
            <v>2. Item Otros;PP - BLOQUE ESPUMA D-16.0 DURA;4</v>
          </cell>
          <cell r="J36035">
            <v>45586</v>
          </cell>
        </row>
        <row r="36036">
          <cell r="F36036" t="str">
            <v>1. Item OP;PP - BLOQUE ESPUMA D-16.0 DURA;2</v>
          </cell>
          <cell r="J36036">
            <v>45586</v>
          </cell>
        </row>
        <row r="36037">
          <cell r="F36037" t="str">
            <v>2. Item Otros;PP - BLOQUE ESPUMA D-16.0 DURA;5</v>
          </cell>
          <cell r="J36037">
            <v>45586</v>
          </cell>
        </row>
        <row r="36038">
          <cell r="F36038" t="str">
            <v>2. Item Otros;PP - BLOQUE ESPUMA D-16.0 DURA;6</v>
          </cell>
          <cell r="J36038">
            <v>45586</v>
          </cell>
        </row>
        <row r="36039">
          <cell r="F36039" t="str">
            <v>1. Item OP;PP - BLOQUE ESPUMA D-18.0;1</v>
          </cell>
          <cell r="J36039">
            <v>45586</v>
          </cell>
        </row>
        <row r="36040">
          <cell r="F36040" t="str">
            <v>2. Item Otros;PP - BLOQUE ESPUMA D-18.0;1</v>
          </cell>
          <cell r="J36040">
            <v>45586</v>
          </cell>
        </row>
        <row r="36041">
          <cell r="F36041" t="str">
            <v>2. Item Otros;PP - BLOQUE ESPUMA D-18.0;2</v>
          </cell>
          <cell r="J36041">
            <v>45586</v>
          </cell>
        </row>
        <row r="36042">
          <cell r="F36042" t="str">
            <v>2. Item Otros;PP - BLOQUE ESPUMA D-18.0;3</v>
          </cell>
          <cell r="J36042">
            <v>45586</v>
          </cell>
        </row>
        <row r="36043">
          <cell r="F36043" t="str">
            <v>2. Item Otros;PP - BLOQUE ESPUMA D-18.0;4</v>
          </cell>
          <cell r="J36043">
            <v>45586</v>
          </cell>
        </row>
        <row r="36044">
          <cell r="F36044" t="str">
            <v>1. Item OP;PP - BLOQUE ESPUMA D-18.0;2</v>
          </cell>
          <cell r="J36044">
            <v>45586</v>
          </cell>
        </row>
        <row r="36045">
          <cell r="F36045" t="str">
            <v>1. Item OP;PP - BLOQUE ESPUMA D-18.0;3</v>
          </cell>
          <cell r="J36045">
            <v>45586</v>
          </cell>
        </row>
        <row r="36046">
          <cell r="F36046" t="str">
            <v>2. Item Otros;PP - BLOQUE ESPUMA D-18.0;5</v>
          </cell>
          <cell r="J36046">
            <v>45586</v>
          </cell>
        </row>
        <row r="36047">
          <cell r="F36047" t="str">
            <v>2. Item Otros;PP - BLOQUE ESPUMA D-18.0;6</v>
          </cell>
          <cell r="J36047">
            <v>45586</v>
          </cell>
        </row>
        <row r="36048">
          <cell r="F36048" t="str">
            <v>1. Item OP;PP - BLOQUE ESPUMA D-23.0 DURA;1</v>
          </cell>
          <cell r="J36048">
            <v>45586</v>
          </cell>
        </row>
        <row r="36049">
          <cell r="F36049" t="str">
            <v>2. Item Otros;PP - BLOQUE ESPUMA D-23.0 DURA;1</v>
          </cell>
          <cell r="J36049">
            <v>45586</v>
          </cell>
        </row>
        <row r="36050">
          <cell r="F36050" t="str">
            <v>2. Item Otros;PP - BLOQUE ESPUMA D-23.0 DURA;2</v>
          </cell>
          <cell r="J36050">
            <v>45586</v>
          </cell>
        </row>
        <row r="36051">
          <cell r="F36051" t="str">
            <v>1. Item OP;PP - BLOQUE ESPUMA D-23.0 DURA;2</v>
          </cell>
          <cell r="J36051">
            <v>45586</v>
          </cell>
        </row>
        <row r="36052">
          <cell r="F36052" t="str">
            <v>2. Item Otros;PP - BLOQUE ESPUMA D-23.0 DURA;3</v>
          </cell>
          <cell r="J36052">
            <v>45586</v>
          </cell>
        </row>
        <row r="36053">
          <cell r="F36053" t="str">
            <v>2. Item Otros;PP - BLOQUE ESPUMA D-23.0 DURA;4</v>
          </cell>
          <cell r="J36053">
            <v>45586</v>
          </cell>
        </row>
        <row r="36054">
          <cell r="F36054" t="str">
            <v>1. Item OP;PP - BLOQUE ESPUMA D-16.0 DURA;3</v>
          </cell>
          <cell r="J36054">
            <v>45586</v>
          </cell>
        </row>
        <row r="36055">
          <cell r="F36055" t="str">
            <v>2. Item Otros;PP - BLOQUE ESPUMA D-12.0;1</v>
          </cell>
          <cell r="J36055">
            <v>45583</v>
          </cell>
        </row>
        <row r="36056">
          <cell r="F36056" t="str">
            <v>2. Item Otros;PP - BLOQUE ESPUMA D-12.0;2</v>
          </cell>
          <cell r="J36056">
            <v>45583</v>
          </cell>
        </row>
        <row r="36057">
          <cell r="F36057" t="str">
            <v>1. Item OP;PP - BLOQUE ESPUMA D-15.0 CILINDRO;1</v>
          </cell>
          <cell r="J36057">
            <v>45583</v>
          </cell>
        </row>
        <row r="36058">
          <cell r="F36058" t="str">
            <v>2. Item Otros;PP - BLOQUE ESPUMA D-15.0 CILINDRO;1</v>
          </cell>
          <cell r="J36058">
            <v>45583</v>
          </cell>
        </row>
        <row r="36059">
          <cell r="F36059" t="str">
            <v>2. Item Otros;PP - BLOQUE ESPUMA D-15.0 CILINDRO;2</v>
          </cell>
          <cell r="J36059">
            <v>45583</v>
          </cell>
        </row>
        <row r="36060">
          <cell r="F36060" t="str">
            <v>1. Item OP;PP - BLOQUE ESPUMA D-18.0;1</v>
          </cell>
          <cell r="J36060">
            <v>45583</v>
          </cell>
        </row>
        <row r="36061">
          <cell r="F36061" t="str">
            <v>2. Item Otros;PP - BLOQUE ESPUMA D-18.0;1</v>
          </cell>
          <cell r="J36061">
            <v>45583</v>
          </cell>
        </row>
        <row r="36062">
          <cell r="F36062" t="str">
            <v>2. Item Otros;PP - BLOQUE ESPUMA D-18.0;2</v>
          </cell>
          <cell r="J36062">
            <v>45583</v>
          </cell>
        </row>
        <row r="36063">
          <cell r="F36063" t="str">
            <v>1. Item OP;PP - BLOQUE ESPUMA D-23.0;1</v>
          </cell>
          <cell r="J36063">
            <v>45583</v>
          </cell>
        </row>
        <row r="36064">
          <cell r="F36064" t="str">
            <v>1. Item OP;PP - BLOQUE ESPUMA D-12.0;1</v>
          </cell>
          <cell r="J36064">
            <v>45583</v>
          </cell>
        </row>
        <row r="36065">
          <cell r="F36065" t="str">
            <v>2. Item Otros;PP - BLOQUE ESPUMA D-20.0;1</v>
          </cell>
          <cell r="J36065">
            <v>45583</v>
          </cell>
        </row>
        <row r="36066">
          <cell r="F36066" t="str">
            <v>2. Item Otros;PP - BLOQUE ESPUMA D-20.0;2</v>
          </cell>
          <cell r="J36066">
            <v>45583</v>
          </cell>
        </row>
        <row r="36067">
          <cell r="F36067" t="str">
            <v>1. Item OP;PP - BLOQUE ESPUMA D-26.0;1</v>
          </cell>
          <cell r="J36067">
            <v>45583</v>
          </cell>
        </row>
        <row r="36068">
          <cell r="F36068" t="str">
            <v>2. Item Otros;PP - BLOQUE ESPUMA D-26.0;1</v>
          </cell>
          <cell r="J36068">
            <v>45583</v>
          </cell>
        </row>
        <row r="36069">
          <cell r="F36069" t="str">
            <v>2. Item Otros;PP - BLOQUE ESPUMA D-26.0;2</v>
          </cell>
          <cell r="J36069">
            <v>45583</v>
          </cell>
        </row>
        <row r="36070">
          <cell r="F36070" t="str">
            <v>2. Item Otros;PP - BLOQUE ESPUMA D-23.0;1</v>
          </cell>
          <cell r="J36070">
            <v>45583</v>
          </cell>
        </row>
        <row r="36071">
          <cell r="F36071" t="str">
            <v>2. Item Otros;PP - BLOQUE ESPUMA D-23.0;2</v>
          </cell>
          <cell r="J36071">
            <v>45583</v>
          </cell>
        </row>
        <row r="36072">
          <cell r="F36072" t="str">
            <v>1. Item OP;PP - BLOQUE ESPUMA D-26.0;2</v>
          </cell>
          <cell r="J36072">
            <v>45583</v>
          </cell>
        </row>
        <row r="36073">
          <cell r="F36073" t="str">
            <v>2. Item Otros;PP - BLOQUE ESPUMA D-26.0;3</v>
          </cell>
          <cell r="J36073">
            <v>45583</v>
          </cell>
        </row>
        <row r="36074">
          <cell r="F36074" t="str">
            <v>2. Item Otros;PP - BLOQUE ESPUMA D-26.0;4</v>
          </cell>
          <cell r="J36074">
            <v>45583</v>
          </cell>
        </row>
        <row r="36075">
          <cell r="F36075" t="str">
            <v>1. Item OP;PP - BLOQUE ESPUMA D-26.0;3</v>
          </cell>
          <cell r="J36075">
            <v>45583</v>
          </cell>
        </row>
        <row r="36076">
          <cell r="F36076" t="str">
            <v>2. Item Otros;PP - BLOQUE ESPUMA D-26.0;5</v>
          </cell>
          <cell r="J36076">
            <v>45583</v>
          </cell>
        </row>
        <row r="36077">
          <cell r="F36077" t="str">
            <v>2. Item Otros;PP - BLOQUE ESPUMA D-26.0;6</v>
          </cell>
          <cell r="J36077">
            <v>45583</v>
          </cell>
        </row>
        <row r="36078">
          <cell r="F36078" t="str">
            <v>1. Item OP;PP - BLOQUE ESPUMA D-20.0;1</v>
          </cell>
          <cell r="J36078">
            <v>45583</v>
          </cell>
        </row>
        <row r="36079">
          <cell r="F36079" t="str">
            <v>2. Item Otros;PP - BLOQUE ESPUMA D-12.0;1</v>
          </cell>
          <cell r="J36079">
            <v>45581</v>
          </cell>
        </row>
        <row r="36080">
          <cell r="F36080" t="str">
            <v>1. Item OP;PP - BLOQUE ESPUMA D-16.0 DURA;1</v>
          </cell>
          <cell r="J36080">
            <v>45581</v>
          </cell>
        </row>
        <row r="36081">
          <cell r="F36081" t="str">
            <v>2. Item Otros;PP - BLOQUE ESPUMA D-16.0 DURA;1</v>
          </cell>
          <cell r="J36081">
            <v>45581</v>
          </cell>
        </row>
        <row r="36082">
          <cell r="F36082" t="str">
            <v>2. Item Otros;PP - BLOQUE ESPUMA D-16.0 DURA;2</v>
          </cell>
          <cell r="J36082">
            <v>45581</v>
          </cell>
        </row>
        <row r="36083">
          <cell r="F36083" t="str">
            <v>1. Item OP;PP - BLOQUE ESPUMA D-16.0 DURA;2</v>
          </cell>
          <cell r="J36083">
            <v>45581</v>
          </cell>
        </row>
        <row r="36084">
          <cell r="F36084" t="str">
            <v>2. Item Otros;PP - BLOQUE ESPUMA D-16.0 DURA;3</v>
          </cell>
          <cell r="J36084">
            <v>45581</v>
          </cell>
        </row>
        <row r="36085">
          <cell r="F36085" t="str">
            <v>2. Item Otros;PP - BLOQUE ESPUMA D-16.0 DURA;4</v>
          </cell>
          <cell r="J36085">
            <v>45581</v>
          </cell>
        </row>
        <row r="36086">
          <cell r="F36086" t="str">
            <v>1. Item OP;PP - BLOQUE ESPUMA D-16.0 DURA;3</v>
          </cell>
          <cell r="J36086">
            <v>45581</v>
          </cell>
        </row>
        <row r="36087">
          <cell r="F36087" t="str">
            <v>2. Item Otros;PP - BLOQUE ESPUMA D-16.0 DURA;5</v>
          </cell>
          <cell r="J36087">
            <v>45581</v>
          </cell>
        </row>
        <row r="36088">
          <cell r="F36088" t="str">
            <v>2. Item Otros;PP - BLOQUE ESPUMA D-16.0 DURA;6</v>
          </cell>
          <cell r="J36088">
            <v>45581</v>
          </cell>
        </row>
        <row r="36089">
          <cell r="F36089" t="str">
            <v>1. Item OP;PP - BLOQUE ESPUMA D-18.0;1</v>
          </cell>
          <cell r="J36089">
            <v>45581</v>
          </cell>
        </row>
        <row r="36090">
          <cell r="F36090" t="str">
            <v>2. Item Otros;PP - BLOQUE ESPUMA D-18.0;1</v>
          </cell>
          <cell r="J36090">
            <v>45581</v>
          </cell>
        </row>
        <row r="36091">
          <cell r="F36091" t="str">
            <v>2. Item Otros;PP - BLOQUE ESPUMA D-18.0;2</v>
          </cell>
          <cell r="J36091">
            <v>45581</v>
          </cell>
        </row>
        <row r="36092">
          <cell r="F36092" t="str">
            <v>1. Item OP;PP - BLOQUE ESPUMA D-18.0;2</v>
          </cell>
          <cell r="J36092">
            <v>45581</v>
          </cell>
        </row>
        <row r="36093">
          <cell r="F36093" t="str">
            <v>2. Item Otros;PP - BLOQUE ESPUMA D-18.0;3</v>
          </cell>
          <cell r="J36093">
            <v>45581</v>
          </cell>
        </row>
        <row r="36094">
          <cell r="F36094" t="str">
            <v>2. Item Otros;PP - BLOQUE ESPUMA D-18.0;4</v>
          </cell>
          <cell r="J36094">
            <v>45581</v>
          </cell>
        </row>
        <row r="36095">
          <cell r="F36095" t="str">
            <v>1. Item OP;PP - BLOQUE ESPUMA D-23.0 DURA;1</v>
          </cell>
          <cell r="J36095">
            <v>45581</v>
          </cell>
        </row>
        <row r="36096">
          <cell r="F36096" t="str">
            <v>2. Item Otros;PP - BLOQUE ESPUMA D-23.0 DURA;1</v>
          </cell>
          <cell r="J36096">
            <v>45581</v>
          </cell>
        </row>
        <row r="36097">
          <cell r="F36097" t="str">
            <v>2. Item Otros;PP - BLOQUE ESPUMA D-23.0 DURA;2</v>
          </cell>
          <cell r="J36097">
            <v>45581</v>
          </cell>
        </row>
        <row r="36098">
          <cell r="F36098" t="str">
            <v>1. Item OP;PP - BLOQUE ESPUMA D-23.0 DURA;2</v>
          </cell>
          <cell r="J36098">
            <v>45581</v>
          </cell>
        </row>
        <row r="36099">
          <cell r="F36099" t="str">
            <v>2. Item Otros;PP - BLOQUE ESPUMA D-26.0;1</v>
          </cell>
          <cell r="J36099">
            <v>45581</v>
          </cell>
        </row>
        <row r="36100">
          <cell r="F36100" t="str">
            <v>2. Item Otros;PP - BLOQUE ESPUMA D-23.0 DURA;3</v>
          </cell>
          <cell r="J36100">
            <v>45581</v>
          </cell>
        </row>
        <row r="36101">
          <cell r="F36101" t="str">
            <v>2. Item Otros;PP - BLOQUE ESPUMA D-23.0 DURA;4</v>
          </cell>
          <cell r="J36101">
            <v>45581</v>
          </cell>
        </row>
        <row r="36102">
          <cell r="F36102" t="str">
            <v>1. Item OP;PP - BLOQUE ESPUMA D-26.0;1</v>
          </cell>
          <cell r="J36102">
            <v>45581</v>
          </cell>
        </row>
        <row r="36103">
          <cell r="F36103" t="str">
            <v>2. Item Otros;PP - BLOQUE ESPUMA D-26.0;2</v>
          </cell>
          <cell r="J36103">
            <v>45581</v>
          </cell>
        </row>
        <row r="36104">
          <cell r="F36104" t="str">
            <v>1. Item OP;PP - BLOQUE ESPUMA D-26.0 PENTA;1</v>
          </cell>
          <cell r="J36104">
            <v>45581</v>
          </cell>
        </row>
        <row r="36105">
          <cell r="F36105" t="str">
            <v>2. Item Otros;PP - BLOQUE ESPUMA D-26.0 PENTA;1</v>
          </cell>
          <cell r="J36105">
            <v>45581</v>
          </cell>
        </row>
        <row r="36106">
          <cell r="F36106" t="str">
            <v>2. Item Otros;PP - BLOQUE ESPUMA D-26.0 PENTA;2</v>
          </cell>
          <cell r="J36106">
            <v>45581</v>
          </cell>
        </row>
        <row r="36107">
          <cell r="F36107" t="str">
            <v>1. Item OP;PP - BLOQUE ESPUMA D-30.0;1</v>
          </cell>
          <cell r="J36107">
            <v>45581</v>
          </cell>
        </row>
        <row r="36108">
          <cell r="F36108" t="str">
            <v>2. Item Otros;PP - BLOQUE ESPUMA D-30.0;1</v>
          </cell>
          <cell r="J36108">
            <v>45581</v>
          </cell>
        </row>
        <row r="36109">
          <cell r="F36109" t="str">
            <v>2. Item Otros;PP - BLOQUE ESPUMA D-30.0;2</v>
          </cell>
          <cell r="J36109">
            <v>45581</v>
          </cell>
        </row>
        <row r="36110">
          <cell r="F36110" t="str">
            <v>1. Item OP;PP - BLOQUE ESPUMA D-23.0 PENTA;1</v>
          </cell>
          <cell r="J36110">
            <v>45581</v>
          </cell>
        </row>
        <row r="36111">
          <cell r="F36111" t="str">
            <v>2. Item Otros;PP - BLOQUE ESPUMA D-23.0 PENTA;1</v>
          </cell>
          <cell r="J36111">
            <v>45581</v>
          </cell>
        </row>
        <row r="36112">
          <cell r="F36112" t="str">
            <v>2. Item Otros;PP - BLOQUE ESPUMA D-23.0 PENTA;2</v>
          </cell>
          <cell r="J36112">
            <v>45581</v>
          </cell>
        </row>
        <row r="36113">
          <cell r="F36113" t="str">
            <v>1. Item OP;PP - BLOQUE ESPUMA D-12.0;1</v>
          </cell>
          <cell r="J36113">
            <v>45581</v>
          </cell>
        </row>
        <row r="36114">
          <cell r="F36114" t="str">
            <v>2. Item Otros;PP - BLOQUE ESPUMA D-12.0;2</v>
          </cell>
          <cell r="J36114">
            <v>45581</v>
          </cell>
        </row>
        <row r="36115">
          <cell r="F36115" t="str">
            <v>2. Item Otros;PP - BLOQUE ESPUMA D-12.0;1</v>
          </cell>
          <cell r="J36115">
            <v>45579</v>
          </cell>
        </row>
        <row r="36116">
          <cell r="F36116" t="str">
            <v>2. Item Otros;PP - BLOQUE ESPUMA D-12.0;2</v>
          </cell>
          <cell r="J36116">
            <v>45579</v>
          </cell>
        </row>
        <row r="36117">
          <cell r="F36117" t="str">
            <v>1. Item OP;PP - BLOQUE ESPUMA D-15.0;1</v>
          </cell>
          <cell r="J36117">
            <v>45579</v>
          </cell>
        </row>
        <row r="36118">
          <cell r="F36118" t="str">
            <v>2. Item Otros;PP - BLOQUE ESPUMA D-15.0;1</v>
          </cell>
          <cell r="J36118">
            <v>45579</v>
          </cell>
        </row>
        <row r="36119">
          <cell r="F36119" t="str">
            <v>2. Item Otros;PP - BLOQUE ESPUMA D-15.0;2</v>
          </cell>
          <cell r="J36119">
            <v>45579</v>
          </cell>
        </row>
        <row r="36120">
          <cell r="F36120" t="str">
            <v>1. Item OP;PP - BLOQUE ESPUMA D-15.0;2</v>
          </cell>
          <cell r="J36120">
            <v>45579</v>
          </cell>
        </row>
        <row r="36121">
          <cell r="F36121" t="str">
            <v>2. Item Otros;PP - BLOQUE ESPUMA D-15.0;3</v>
          </cell>
          <cell r="J36121">
            <v>45579</v>
          </cell>
        </row>
        <row r="36122">
          <cell r="F36122" t="str">
            <v>1. Item OP;PP - BLOQUE ESPUMA D-15.0 CILINDRO;1</v>
          </cell>
          <cell r="J36122">
            <v>45579</v>
          </cell>
        </row>
        <row r="36123">
          <cell r="F36123" t="str">
            <v>2. Item Otros;PP - BLOQUE ESPUMA D-15.0;4</v>
          </cell>
          <cell r="J36123">
            <v>45579</v>
          </cell>
        </row>
        <row r="36124">
          <cell r="F36124" t="str">
            <v>2. Item Otros;PP - BLOQUE ESPUMA D-15.0 CILINDRO;1</v>
          </cell>
          <cell r="J36124">
            <v>45579</v>
          </cell>
        </row>
        <row r="36125">
          <cell r="F36125" t="str">
            <v>2. Item Otros;PP - BLOQUE ESPUMA D-15.0 CILINDRO;2</v>
          </cell>
          <cell r="J36125">
            <v>45579</v>
          </cell>
        </row>
        <row r="36126">
          <cell r="F36126" t="str">
            <v>2. Item Otros;PP - BLOQUE ESPUMA D-15.0 CILINDRO;3</v>
          </cell>
          <cell r="J36126">
            <v>45579</v>
          </cell>
        </row>
        <row r="36127">
          <cell r="F36127" t="str">
            <v>2. Item Otros;PP - BLOQUE ESPUMA D-15.0 CILINDRO;4</v>
          </cell>
          <cell r="J36127">
            <v>45579</v>
          </cell>
        </row>
        <row r="36128">
          <cell r="F36128" t="str">
            <v>1. Item OP;PP - BLOQUE ESPUMA D-15.0 CILINDRO;2</v>
          </cell>
          <cell r="J36128">
            <v>45579</v>
          </cell>
        </row>
        <row r="36129">
          <cell r="F36129" t="str">
            <v>1. Item OP;PP - BLOQUE ESPUMA D-18.0;1</v>
          </cell>
          <cell r="J36129">
            <v>45579</v>
          </cell>
        </row>
        <row r="36130">
          <cell r="F36130" t="str">
            <v>2. Item Otros;PP - BLOQUE ESPUMA D-18.0;1</v>
          </cell>
          <cell r="J36130">
            <v>45579</v>
          </cell>
        </row>
        <row r="36131">
          <cell r="F36131" t="str">
            <v>2. Item Otros;PP - BLOQUE ESPUMA D-18.0;2</v>
          </cell>
          <cell r="J36131">
            <v>45579</v>
          </cell>
        </row>
        <row r="36132">
          <cell r="F36132" t="str">
            <v>1. Item OP;PP - BLOQUE ESPUMA D-12.0;1</v>
          </cell>
          <cell r="J36132">
            <v>45579</v>
          </cell>
        </row>
        <row r="36133">
          <cell r="F36133" t="str">
            <v>2. Item Otros;PP - BLOQUE ESPUMA D-20.0;1</v>
          </cell>
          <cell r="J36133">
            <v>45577</v>
          </cell>
        </row>
        <row r="36134">
          <cell r="F36134" t="str">
            <v>2. Item Otros;PP - BLOQUE ESPUMA D-20.0;2</v>
          </cell>
          <cell r="J36134">
            <v>45577</v>
          </cell>
        </row>
        <row r="36135">
          <cell r="F36135" t="str">
            <v>1. Item OP;PP - BLOQUE ESPUMA D-23.0;1</v>
          </cell>
          <cell r="J36135">
            <v>45577</v>
          </cell>
        </row>
        <row r="36136">
          <cell r="F36136" t="str">
            <v>2. Item Otros;PP - BLOQUE ESPUMA D-23.0;1</v>
          </cell>
          <cell r="J36136">
            <v>45577</v>
          </cell>
        </row>
        <row r="36137">
          <cell r="F36137" t="str">
            <v>2. Item Otros;PP - BLOQUE ESPUMA D-23.0;2</v>
          </cell>
          <cell r="J36137">
            <v>45577</v>
          </cell>
        </row>
        <row r="36138">
          <cell r="F36138" t="str">
            <v>1. Item OP;PP - BLOQUE ESPUMA D-23.0 PENTA;1</v>
          </cell>
          <cell r="J36138">
            <v>45577</v>
          </cell>
        </row>
        <row r="36139">
          <cell r="F36139" t="str">
            <v>2. Item Otros;PP - BLOQUE ESPUMA D-23.0 PENTA;1</v>
          </cell>
          <cell r="J36139">
            <v>45577</v>
          </cell>
        </row>
        <row r="36140">
          <cell r="F36140" t="str">
            <v>2. Item Otros;PP - BLOQUE ESPUMA D-23.0 PENTA;2</v>
          </cell>
          <cell r="J36140">
            <v>45577</v>
          </cell>
        </row>
        <row r="36141">
          <cell r="F36141" t="str">
            <v>1. Item OP;PP - BLOQUE ESPUMA D-26.0;1</v>
          </cell>
          <cell r="J36141">
            <v>45577</v>
          </cell>
        </row>
        <row r="36142">
          <cell r="F36142" t="str">
            <v>2. Item Otros;PP - BLOQUE ESPUMA D-26.0;1</v>
          </cell>
          <cell r="J36142">
            <v>45577</v>
          </cell>
        </row>
        <row r="36143">
          <cell r="F36143" t="str">
            <v>2. Item Otros;PP - BLOQUE ESPUMA D-26.0;2</v>
          </cell>
          <cell r="J36143">
            <v>45577</v>
          </cell>
        </row>
        <row r="36144">
          <cell r="F36144" t="str">
            <v>1. Item OP;PP - BLOQUE ESPUMA D-26.0;2</v>
          </cell>
          <cell r="J36144">
            <v>45577</v>
          </cell>
        </row>
        <row r="36145">
          <cell r="F36145" t="str">
            <v>1. Item OP;PP - BLOQUE ESPUMA D-26.0 PENTA;1</v>
          </cell>
          <cell r="J36145">
            <v>45577</v>
          </cell>
        </row>
        <row r="36146">
          <cell r="F36146" t="str">
            <v>2. Item Otros;PP - BLOQUE ESPUMA D-26.0 PENTA;1</v>
          </cell>
          <cell r="J36146">
            <v>45577</v>
          </cell>
        </row>
        <row r="36147">
          <cell r="F36147" t="str">
            <v>2. Item Otros;PP - BLOQUE ESPUMA D-26.0;3</v>
          </cell>
          <cell r="J36147">
            <v>45577</v>
          </cell>
        </row>
        <row r="36148">
          <cell r="F36148" t="str">
            <v>2. Item Otros;PP - BLOQUE ESPUMA D-30.0;1</v>
          </cell>
          <cell r="J36148">
            <v>45577</v>
          </cell>
        </row>
        <row r="36149">
          <cell r="F36149" t="str">
            <v>2. Item Otros;PP - BLOQUE ESPUMA D-26.0 PENTA;2</v>
          </cell>
          <cell r="J36149">
            <v>45577</v>
          </cell>
        </row>
        <row r="36150">
          <cell r="F36150" t="str">
            <v>2. Item Otros;PP - BLOQUE ESPUMA D-26.0;4</v>
          </cell>
          <cell r="J36150">
            <v>45577</v>
          </cell>
        </row>
        <row r="36151">
          <cell r="F36151" t="str">
            <v>1. Item OP;PP - BLOQUE ESPUMA D-30.0;1</v>
          </cell>
          <cell r="J36151">
            <v>45577</v>
          </cell>
        </row>
        <row r="36152">
          <cell r="F36152" t="str">
            <v>2. Item Otros;PP - BLOQUE ESPUMA D-30.0;2</v>
          </cell>
          <cell r="J36152">
            <v>45577</v>
          </cell>
        </row>
        <row r="36153">
          <cell r="F36153" t="str">
            <v>2. Item Otros;PP - BLOQUE ESPUMA D-30.0;3</v>
          </cell>
          <cell r="J36153">
            <v>45577</v>
          </cell>
        </row>
        <row r="36154">
          <cell r="F36154" t="str">
            <v>2. Item Otros;PP - BLOQUE ESPUMA D-30.0;4</v>
          </cell>
          <cell r="J36154">
            <v>45577</v>
          </cell>
        </row>
        <row r="36155">
          <cell r="F36155" t="str">
            <v>1. Item OP;PP - BLOQUE ESPUMA D-30.0;2</v>
          </cell>
          <cell r="J36155">
            <v>45577</v>
          </cell>
        </row>
        <row r="36156">
          <cell r="F36156" t="str">
            <v>2. Item Otros;PP - BLOQUE ESPUMA D-26.0 ANTIFLAMA;1</v>
          </cell>
          <cell r="J36156">
            <v>45577</v>
          </cell>
        </row>
        <row r="36157">
          <cell r="F36157" t="str">
            <v>1. Item OP;PP - BLOQUE ESPUMA D-26.0 ANTIFLAMA;1</v>
          </cell>
          <cell r="J36157">
            <v>45577</v>
          </cell>
        </row>
        <row r="36158">
          <cell r="F36158" t="str">
            <v>2. Item Otros;PP - BLOQUE ESPUMA D-26.0 ANTIFLAMA;2</v>
          </cell>
          <cell r="J36158">
            <v>45577</v>
          </cell>
        </row>
        <row r="36159">
          <cell r="F36159" t="str">
            <v>1. Item OP;PP - BLOQUE ESPUMA D-20.0;1</v>
          </cell>
          <cell r="J36159">
            <v>45577</v>
          </cell>
        </row>
        <row r="36160">
          <cell r="F36160" t="str">
            <v>1. Item OP;PP - BLOQUE ESPUMA D-16.0 DURA;1</v>
          </cell>
          <cell r="J36160">
            <v>45575</v>
          </cell>
        </row>
        <row r="36161">
          <cell r="F36161" t="str">
            <v>2. Item Otros;PP - BLOQUE ESPUMA D-16.0 DURA;1</v>
          </cell>
          <cell r="J36161">
            <v>45575</v>
          </cell>
        </row>
        <row r="36162">
          <cell r="F36162" t="str">
            <v>2. Item Otros;PP - BLOQUE ESPUMA D-16.0 DURA;2</v>
          </cell>
          <cell r="J36162">
            <v>45575</v>
          </cell>
        </row>
        <row r="36163">
          <cell r="F36163" t="str">
            <v>1. Item OP;PP - BLOQUE ESPUMA D-16.0 DURA;2</v>
          </cell>
          <cell r="J36163">
            <v>45575</v>
          </cell>
        </row>
        <row r="36164">
          <cell r="F36164" t="str">
            <v>2. Item Otros;PP - BLOQUE ESPUMA D-16.0 DURA;3</v>
          </cell>
          <cell r="J36164">
            <v>45575</v>
          </cell>
        </row>
        <row r="36165">
          <cell r="F36165" t="str">
            <v>2. Item Otros;PP - BLOQUE ESPUMA D-16.0 DURA;4</v>
          </cell>
          <cell r="J36165">
            <v>45575</v>
          </cell>
        </row>
        <row r="36166">
          <cell r="F36166" t="str">
            <v>1. Item OP;PP - BLOQUE ESPUMA D-16.0 DURA;3</v>
          </cell>
          <cell r="J36166">
            <v>45575</v>
          </cell>
        </row>
        <row r="36167">
          <cell r="F36167" t="str">
            <v>2. Item Otros;PP - BLOQUE ESPUMA D-16.0 DURA;5</v>
          </cell>
          <cell r="J36167">
            <v>45575</v>
          </cell>
        </row>
        <row r="36168">
          <cell r="F36168" t="str">
            <v>2. Item Otros;PP - BLOQUE ESPUMA D-16.0 DURA;6</v>
          </cell>
          <cell r="J36168">
            <v>45575</v>
          </cell>
        </row>
        <row r="36169">
          <cell r="F36169" t="str">
            <v>1. Item OP;PP - BLOQUE ESPUMA D-23.0 DURA;1</v>
          </cell>
          <cell r="J36169">
            <v>45575</v>
          </cell>
        </row>
        <row r="36170">
          <cell r="F36170" t="str">
            <v>2. Item Otros;PP - BLOQUE ESPUMA D-23.0 DURA;1</v>
          </cell>
          <cell r="J36170">
            <v>45575</v>
          </cell>
        </row>
        <row r="36171">
          <cell r="F36171" t="str">
            <v>2. Item Otros;PP - BLOQUE ESPUMA D-23.0 DURA;2</v>
          </cell>
          <cell r="J36171">
            <v>45575</v>
          </cell>
        </row>
        <row r="36172">
          <cell r="F36172" t="str">
            <v>1. Item OP;PP - BLOQUE ESPUMA D-23.0 DURA;2</v>
          </cell>
          <cell r="J36172">
            <v>45575</v>
          </cell>
        </row>
        <row r="36173">
          <cell r="F36173" t="str">
            <v>2. Item Otros;PP - BLOQUE ESPUMA D-23.0 DURA;3</v>
          </cell>
          <cell r="J36173">
            <v>45575</v>
          </cell>
        </row>
        <row r="36174">
          <cell r="F36174" t="str">
            <v>1. Item OP;PP - BLOQUE ESPUMA D-23.0 DURA;3</v>
          </cell>
          <cell r="J36174">
            <v>45575</v>
          </cell>
        </row>
        <row r="36175">
          <cell r="F36175" t="str">
            <v>2. Item Otros;PP - BLOQUE ESPUMA D-23.0 DURA;4</v>
          </cell>
          <cell r="J36175">
            <v>45575</v>
          </cell>
        </row>
        <row r="36176">
          <cell r="F36176" t="str">
            <v>1. Item OP;PP - BLOQUE ESPUMA D-12.0;1</v>
          </cell>
          <cell r="J36176">
            <v>45575</v>
          </cell>
        </row>
        <row r="36177">
          <cell r="F36177" t="str">
            <v>2. Item Otros;PP - BLOQUE ESPUMA D-12.0;1</v>
          </cell>
          <cell r="J36177">
            <v>45575</v>
          </cell>
        </row>
        <row r="36178">
          <cell r="F36178" t="str">
            <v>2. Item Otros;PP - BLOQUE ESPUMA D-12.0;2</v>
          </cell>
          <cell r="J36178">
            <v>45575</v>
          </cell>
        </row>
        <row r="36179">
          <cell r="F36179" t="str">
            <v>2. Item Otros;PP - BLOQUE ESPUMA D-23.0 DURA;5</v>
          </cell>
          <cell r="J36179">
            <v>45575</v>
          </cell>
        </row>
        <row r="36180">
          <cell r="F36180" t="str">
            <v>2. Item Otros;PP - BLOQUE ESPUMA D-23.0 DURA;6</v>
          </cell>
          <cell r="J36180">
            <v>45575</v>
          </cell>
        </row>
        <row r="36181">
          <cell r="F36181" t="str">
            <v>2. Item Otros;PP - BLOQUE ESPUMA D-20.0;1</v>
          </cell>
          <cell r="J36181">
            <v>45573</v>
          </cell>
        </row>
        <row r="36182">
          <cell r="F36182" t="str">
            <v>2. Item Otros;PP - BLOQUE ESPUMA D-20.0;2</v>
          </cell>
          <cell r="J36182">
            <v>45573</v>
          </cell>
        </row>
        <row r="36183">
          <cell r="F36183" t="str">
            <v>1. Item OP;PP - BLOQUE ESPUMA D-23.0;1</v>
          </cell>
          <cell r="J36183">
            <v>45573</v>
          </cell>
        </row>
        <row r="36184">
          <cell r="F36184" t="str">
            <v>2. Item Otros;PP - BLOQUE ESPUMA D-23.0;1</v>
          </cell>
          <cell r="J36184">
            <v>45573</v>
          </cell>
        </row>
        <row r="36185">
          <cell r="F36185" t="str">
            <v>2. Item Otros;PP - BLOQUE ESPUMA D-23.0;2</v>
          </cell>
          <cell r="J36185">
            <v>45573</v>
          </cell>
        </row>
        <row r="36186">
          <cell r="F36186" t="str">
            <v>1. Item OP;PP - BLOQUE ESPUMA D-26.0;1</v>
          </cell>
          <cell r="J36186">
            <v>45573</v>
          </cell>
        </row>
        <row r="36187">
          <cell r="F36187" t="str">
            <v>2. Item Otros;PP - BLOQUE ESPUMA D-26.0;1</v>
          </cell>
          <cell r="J36187">
            <v>45573</v>
          </cell>
        </row>
        <row r="36188">
          <cell r="F36188" t="str">
            <v>2. Item Otros;PP - BLOQUE ESPUMA D-26.0;2</v>
          </cell>
          <cell r="J36188">
            <v>45573</v>
          </cell>
        </row>
        <row r="36189">
          <cell r="F36189" t="str">
            <v>1. Item OP;PP - BLOQUE ESPUMA D-26.0;2</v>
          </cell>
          <cell r="J36189">
            <v>45573</v>
          </cell>
        </row>
        <row r="36190">
          <cell r="F36190" t="str">
            <v>2. Item Otros;PP - BLOQUE ESPUMA D-26.0;3</v>
          </cell>
          <cell r="J36190">
            <v>45573</v>
          </cell>
        </row>
        <row r="36191">
          <cell r="F36191" t="str">
            <v>2. Item Otros;PP - BLOQUE ESPUMA D-26.0;4</v>
          </cell>
          <cell r="J36191">
            <v>45573</v>
          </cell>
        </row>
        <row r="36192">
          <cell r="F36192" t="str">
            <v>1. Item OP;PP - BLOQUE ESPUMA D-20.0;1</v>
          </cell>
          <cell r="J36192">
            <v>45573</v>
          </cell>
        </row>
        <row r="36193">
          <cell r="F36193" t="str">
            <v>2. Item Otros;PP - BLOQUE ESPUMA D-12.0;1</v>
          </cell>
          <cell r="J36193">
            <v>45573</v>
          </cell>
        </row>
        <row r="36194">
          <cell r="F36194" t="str">
            <v>2. Item Otros;PP - BLOQUE ESPUMA D-12.0;2</v>
          </cell>
          <cell r="J36194">
            <v>45573</v>
          </cell>
        </row>
        <row r="36195">
          <cell r="F36195" t="str">
            <v>1. Item OP;PP - BLOQUE ESPUMA D-15.0;1</v>
          </cell>
          <cell r="J36195">
            <v>45573</v>
          </cell>
        </row>
        <row r="36196">
          <cell r="F36196" t="str">
            <v>2. Item Otros;PP - BLOQUE ESPUMA D-15.0;1</v>
          </cell>
          <cell r="J36196">
            <v>45573</v>
          </cell>
        </row>
        <row r="36197">
          <cell r="F36197" t="str">
            <v>2. Item Otros;PP - BLOQUE ESPUMA D-15.0;2</v>
          </cell>
          <cell r="J36197">
            <v>45573</v>
          </cell>
        </row>
        <row r="36198">
          <cell r="F36198" t="str">
            <v>1. Item OP;PP - BLOQUE ESPUMA D-15.0 CILINDRO;1</v>
          </cell>
          <cell r="J36198">
            <v>45573</v>
          </cell>
        </row>
        <row r="36199">
          <cell r="F36199" t="str">
            <v>2. Item Otros;PP - BLOQUE ESPUMA D-15.0 CILINDRO;1</v>
          </cell>
          <cell r="J36199">
            <v>45573</v>
          </cell>
        </row>
        <row r="36200">
          <cell r="F36200" t="str">
            <v>2. Item Otros;PP - BLOQUE ESPUMA D-15.0 CILINDRO;2</v>
          </cell>
          <cell r="J36200">
            <v>45573</v>
          </cell>
        </row>
        <row r="36201">
          <cell r="F36201" t="str">
            <v>1. Item OP;PP - BLOQUE ESPUMA D-35.0 VISCOELASTICA;1</v>
          </cell>
          <cell r="J36201">
            <v>45572</v>
          </cell>
        </row>
        <row r="36202">
          <cell r="F36202" t="str">
            <v>2. Item Otros;PP - BLOQUE ESPUMA D-35.0 VISCOELASTICA;1</v>
          </cell>
          <cell r="J36202">
            <v>45572</v>
          </cell>
        </row>
        <row r="36203">
          <cell r="F36203" t="str">
            <v>2. Item Otros;PP - BLOQUE ESPUMA D-35.0 VISCOELASTICA;2</v>
          </cell>
          <cell r="J36203">
            <v>45572</v>
          </cell>
        </row>
        <row r="36204">
          <cell r="F36204" t="str">
            <v>1. Item OP;PP - BLOQUE ESPUMA D-12.0;1</v>
          </cell>
          <cell r="J36204">
            <v>45573</v>
          </cell>
        </row>
        <row r="36205">
          <cell r="F36205" t="str">
            <v>1. Item OP;PP - BLOQUE ESPUMA D-16.0 DURA;1</v>
          </cell>
          <cell r="J36205">
            <v>45572</v>
          </cell>
        </row>
        <row r="36206">
          <cell r="F36206" t="str">
            <v>2. Item Otros;PP - BLOQUE ESPUMA D-16.0 DURA;1</v>
          </cell>
          <cell r="J36206">
            <v>45572</v>
          </cell>
        </row>
        <row r="36207">
          <cell r="F36207" t="str">
            <v>2. Item Otros;PP - BLOQUE ESPUMA D-16.0 DURA;2</v>
          </cell>
          <cell r="J36207">
            <v>45572</v>
          </cell>
        </row>
        <row r="36208">
          <cell r="F36208" t="str">
            <v>1. Item OP;PP - BLOQUE ESPUMA D-16.0 DURA;2</v>
          </cell>
          <cell r="J36208">
            <v>45572</v>
          </cell>
        </row>
        <row r="36209">
          <cell r="F36209" t="str">
            <v>2. Item Otros;PP - BLOQUE ESPUMA D-16.0 DURA;3</v>
          </cell>
          <cell r="J36209">
            <v>45572</v>
          </cell>
        </row>
        <row r="36210">
          <cell r="F36210" t="str">
            <v>2. Item Otros;PP - BLOQUE ESPUMA D-16.0 DURA;4</v>
          </cell>
          <cell r="J36210">
            <v>45572</v>
          </cell>
        </row>
        <row r="36211">
          <cell r="F36211" t="str">
            <v>1. Item OP;PP - BLOQUE ESPUMA D-16.0 DURA;3</v>
          </cell>
          <cell r="J36211">
            <v>45572</v>
          </cell>
        </row>
        <row r="36212">
          <cell r="F36212" t="str">
            <v>2. Item Otros;PP - BLOQUE ESPUMA D-16.0 DURA;5</v>
          </cell>
          <cell r="J36212">
            <v>45572</v>
          </cell>
        </row>
        <row r="36213">
          <cell r="F36213" t="str">
            <v>2. Item Otros;PP - BLOQUE ESPUMA D-16.0 DURA;6</v>
          </cell>
          <cell r="J36213">
            <v>45572</v>
          </cell>
        </row>
        <row r="36214">
          <cell r="F36214" t="str">
            <v>1. Item OP;PP - BLOQUE ESPUMA D-18.0;1</v>
          </cell>
          <cell r="J36214">
            <v>45572</v>
          </cell>
        </row>
        <row r="36215">
          <cell r="F36215" t="str">
            <v>2. Item Otros;PP - BLOQUE ESPUMA D-18.0;1</v>
          </cell>
          <cell r="J36215">
            <v>45572</v>
          </cell>
        </row>
        <row r="36216">
          <cell r="F36216" t="str">
            <v>2. Item Otros;PP - BLOQUE ESPUMA D-18.0;2</v>
          </cell>
          <cell r="J36216">
            <v>45572</v>
          </cell>
        </row>
        <row r="36217">
          <cell r="F36217" t="str">
            <v>1. Item OP;PP - BLOQUE ESPUMA D-18.0;2</v>
          </cell>
          <cell r="J36217">
            <v>45572</v>
          </cell>
        </row>
        <row r="36218">
          <cell r="F36218" t="str">
            <v>2. Item Otros;PP - BLOQUE ESPUMA D-18.0;3</v>
          </cell>
          <cell r="J36218">
            <v>45572</v>
          </cell>
        </row>
        <row r="36219">
          <cell r="F36219" t="str">
            <v>2. Item Otros;PP - BLOQUE ESPUMA D-18.0;4</v>
          </cell>
          <cell r="J36219">
            <v>45572</v>
          </cell>
        </row>
        <row r="36220">
          <cell r="F36220" t="str">
            <v>1. Item OP;PP - BLOQUE ESPUMA D-23.0 DURA;1</v>
          </cell>
          <cell r="J36220">
            <v>45572</v>
          </cell>
        </row>
        <row r="36221">
          <cell r="F36221" t="str">
            <v>2. Item Otros;PP - BLOQUE ESPUMA D-23.0 DURA;1</v>
          </cell>
          <cell r="J36221">
            <v>45572</v>
          </cell>
        </row>
        <row r="36222">
          <cell r="F36222" t="str">
            <v>2. Item Otros;PP - BLOQUE ESPUMA D-23.0 DURA;2</v>
          </cell>
          <cell r="J36222">
            <v>45572</v>
          </cell>
        </row>
        <row r="36223">
          <cell r="F36223" t="str">
            <v>1. Item OP;PP - BLOQUE ESPUMA D-23.0 DURA;2</v>
          </cell>
          <cell r="J36223">
            <v>45572</v>
          </cell>
        </row>
        <row r="36224">
          <cell r="F36224" t="str">
            <v>2. Item Otros;PP - BLOQUE ESPUMA D-23.0 DURA;3</v>
          </cell>
          <cell r="J36224">
            <v>45572</v>
          </cell>
        </row>
        <row r="36225">
          <cell r="F36225" t="str">
            <v>2. Item Otros;PP - BLOQUE ESPUMA D-23.0 DURA;4</v>
          </cell>
          <cell r="J36225">
            <v>45572</v>
          </cell>
        </row>
        <row r="36226">
          <cell r="F36226" t="str">
            <v>1. Item OP;PP - BLOQUE ESPUMA D-23.0 DURA;3</v>
          </cell>
          <cell r="J36226">
            <v>45572</v>
          </cell>
        </row>
        <row r="36227">
          <cell r="F36227" t="str">
            <v>2. Item Otros;PP - BLOQUE ESPUMA D-23.0 DURA;5</v>
          </cell>
          <cell r="J36227">
            <v>45572</v>
          </cell>
        </row>
        <row r="36228">
          <cell r="F36228" t="str">
            <v>2. Item Otros;PP - BLOQUE ESPUMA D-23.0 DURA;6</v>
          </cell>
          <cell r="J36228">
            <v>45572</v>
          </cell>
        </row>
        <row r="36229">
          <cell r="F36229" t="str">
            <v>2. Item Otros;PP - BLOQUE ESPUMA D-23.0 PENTA;1</v>
          </cell>
          <cell r="J36229">
            <v>45572</v>
          </cell>
        </row>
        <row r="36230">
          <cell r="F36230" t="str">
            <v>2. Item Otros;PP - BLOQUE ESPUMA D-23.0 PENTA;2</v>
          </cell>
          <cell r="J36230">
            <v>45572</v>
          </cell>
        </row>
        <row r="36231">
          <cell r="F36231" t="str">
            <v>1. Item OP;PP - BLOQUE ESPUMA D-23.0 PENTA;1</v>
          </cell>
          <cell r="J36231">
            <v>45572</v>
          </cell>
        </row>
        <row r="36232">
          <cell r="F36232" t="str">
            <v>1. Item OP;PP - BLOQUE ESPUMA D-12.0;1</v>
          </cell>
          <cell r="J36232">
            <v>45572</v>
          </cell>
        </row>
        <row r="36233">
          <cell r="F36233" t="str">
            <v>2. Item Otros;PP - BLOQUE ESPUMA D-12.0;1</v>
          </cell>
          <cell r="J36233">
            <v>45572</v>
          </cell>
        </row>
        <row r="36234">
          <cell r="F36234" t="str">
            <v>2. Item Otros;PP - BLOQUE ESPUMA D-12.0;2</v>
          </cell>
          <cell r="J36234">
            <v>45572</v>
          </cell>
        </row>
        <row r="36235">
          <cell r="F36235" t="str">
            <v>2. Item Otros;PP - BLOQUE ESPUMA D-20.0;1</v>
          </cell>
          <cell r="J36235">
            <v>45569</v>
          </cell>
        </row>
        <row r="36236">
          <cell r="F36236" t="str">
            <v>1. Item OP;PP - BLOQUE ESPUMA D-23.0;1</v>
          </cell>
          <cell r="J36236">
            <v>45569</v>
          </cell>
        </row>
        <row r="36237">
          <cell r="F36237" t="str">
            <v>2. Item Otros;PP - BLOQUE ESPUMA D-23.0;1</v>
          </cell>
          <cell r="J36237">
            <v>45569</v>
          </cell>
        </row>
        <row r="36238">
          <cell r="F36238" t="str">
            <v>2. Item Otros;PP - BLOQUE ESPUMA D-23.0;2</v>
          </cell>
          <cell r="J36238">
            <v>45569</v>
          </cell>
        </row>
        <row r="36239">
          <cell r="F36239" t="str">
            <v>1. Item OP;PP - BLOQUE ESPUMA D-26.0;1</v>
          </cell>
          <cell r="J36239">
            <v>45569</v>
          </cell>
        </row>
        <row r="36240">
          <cell r="F36240" t="str">
            <v>2. Item Otros;PP - BLOQUE ESPUMA D-26.0;1</v>
          </cell>
          <cell r="J36240">
            <v>45569</v>
          </cell>
        </row>
        <row r="36241">
          <cell r="F36241" t="str">
            <v>2. Item Otros;PP - BLOQUE ESPUMA D-26.0;2</v>
          </cell>
          <cell r="J36241">
            <v>45569</v>
          </cell>
        </row>
        <row r="36242">
          <cell r="F36242" t="str">
            <v>2. Item Otros;PP - BLOQUE ESPUMA D-26.0;3</v>
          </cell>
          <cell r="J36242">
            <v>45569</v>
          </cell>
        </row>
        <row r="36243">
          <cell r="F36243" t="str">
            <v>1. Item OP;PP - BLOQUE ESPUMA D-26.0;2</v>
          </cell>
          <cell r="J36243">
            <v>45569</v>
          </cell>
        </row>
        <row r="36244">
          <cell r="F36244" t="str">
            <v>1. Item OP;PP - BLOQUE ESPUMA D-26.0;3</v>
          </cell>
          <cell r="J36244">
            <v>45569</v>
          </cell>
        </row>
        <row r="36245">
          <cell r="F36245" t="str">
            <v>2. Item Otros;PP - BLOQUE ESPUMA D-26.0;4</v>
          </cell>
          <cell r="J36245">
            <v>45569</v>
          </cell>
        </row>
        <row r="36246">
          <cell r="F36246" t="str">
            <v>2. Item Otros;PP - BLOQUE ESPUMA D-26.0;5</v>
          </cell>
          <cell r="J36246">
            <v>45569</v>
          </cell>
        </row>
        <row r="36247">
          <cell r="F36247" t="str">
            <v>2. Item Otros;PP - BLOQUE ESPUMA D-26.0 PENTA;1</v>
          </cell>
          <cell r="J36247">
            <v>45569</v>
          </cell>
        </row>
        <row r="36248">
          <cell r="F36248" t="str">
            <v>2. Item Otros;PP - BLOQUE ESPUMA D-26.0 PENTA;2</v>
          </cell>
          <cell r="J36248">
            <v>45569</v>
          </cell>
        </row>
        <row r="36249">
          <cell r="F36249" t="str">
            <v>2. Item Otros;PP - BLOQUE ESPUMA D-26.0;6</v>
          </cell>
          <cell r="J36249">
            <v>45569</v>
          </cell>
        </row>
        <row r="36250">
          <cell r="F36250" t="str">
            <v>1. Item OP;PP - BLOQUE ESPUMA D-26.0 PENTA;1</v>
          </cell>
          <cell r="J36250">
            <v>45569</v>
          </cell>
        </row>
        <row r="36251">
          <cell r="F36251" t="str">
            <v>1. Item OP;PP - BLOQUE ESPUMA D-20.0;1</v>
          </cell>
          <cell r="J36251">
            <v>45569</v>
          </cell>
        </row>
        <row r="36252">
          <cell r="F36252" t="str">
            <v>2. Item Otros;PP - BLOQUE ESPUMA D-20.0;2</v>
          </cell>
          <cell r="J36252">
            <v>45569</v>
          </cell>
        </row>
        <row r="36253">
          <cell r="F36253" t="str">
            <v>2. Item Otros;PP - BLOQUE ESPUMA D-12.0;1</v>
          </cell>
          <cell r="J36253">
            <v>45567</v>
          </cell>
        </row>
        <row r="36254">
          <cell r="F36254" t="str">
            <v>2. Item Otros;PP - BLOQUE ESPUMA D-12.0;2</v>
          </cell>
          <cell r="J36254">
            <v>45567</v>
          </cell>
        </row>
        <row r="36255">
          <cell r="F36255" t="str">
            <v>1. Item OP;PP - BLOQUE ESPUMA D-15.0;1</v>
          </cell>
          <cell r="J36255">
            <v>45567</v>
          </cell>
        </row>
        <row r="36256">
          <cell r="F36256" t="str">
            <v>2. Item Otros;PP - BLOQUE ESPUMA D-15.0;1</v>
          </cell>
          <cell r="J36256">
            <v>45567</v>
          </cell>
        </row>
        <row r="36257">
          <cell r="F36257" t="str">
            <v>2. Item Otros;PP - BLOQUE ESPUMA D-15.0;2</v>
          </cell>
          <cell r="J36257">
            <v>45567</v>
          </cell>
        </row>
        <row r="36258">
          <cell r="F36258" t="str">
            <v>1. Item OP;PP - BLOQUE ESPUMA D-15.0;2</v>
          </cell>
          <cell r="J36258">
            <v>45567</v>
          </cell>
        </row>
        <row r="36259">
          <cell r="F36259" t="str">
            <v>2. Item Otros;PP - BLOQUE ESPUMA D-15.0;3</v>
          </cell>
          <cell r="J36259">
            <v>45567</v>
          </cell>
        </row>
        <row r="36260">
          <cell r="F36260" t="str">
            <v>2. Item Otros;PP - BLOQUE ESPUMA D-15.0;4</v>
          </cell>
          <cell r="J36260">
            <v>45567</v>
          </cell>
        </row>
        <row r="36261">
          <cell r="F36261" t="str">
            <v>1. Item OP;PP - BLOQUE ESPUMA D-15.0 CILINDRO;1</v>
          </cell>
          <cell r="J36261">
            <v>45567</v>
          </cell>
        </row>
        <row r="36262">
          <cell r="F36262" t="str">
            <v>2. Item Otros;PP - BLOQUE ESPUMA D-15.0 CILINDRO;1</v>
          </cell>
          <cell r="J36262">
            <v>45567</v>
          </cell>
        </row>
        <row r="36263">
          <cell r="F36263" t="str">
            <v>1. Item OP;PP - BLOQUE ESPUMA D-18.0;1</v>
          </cell>
          <cell r="J36263">
            <v>45567</v>
          </cell>
        </row>
        <row r="36264">
          <cell r="F36264" t="str">
            <v>2. Item Otros;PP - BLOQUE ESPUMA D-18.0;1</v>
          </cell>
          <cell r="J36264">
            <v>45567</v>
          </cell>
        </row>
        <row r="36265">
          <cell r="F36265" t="str">
            <v>2. Item Otros;PP - BLOQUE ESPUMA D-15.0 CILINDRO;2</v>
          </cell>
          <cell r="J36265">
            <v>45567</v>
          </cell>
        </row>
        <row r="36266">
          <cell r="F36266" t="str">
            <v>2. Item Otros;PP - BLOQUE ESPUMA D-18.0;2</v>
          </cell>
          <cell r="J36266">
            <v>45567</v>
          </cell>
        </row>
        <row r="36267">
          <cell r="F36267" t="str">
            <v>2. Item Otros;PP - BLOQUE ESPUMA D-18.0;3</v>
          </cell>
          <cell r="J36267">
            <v>45567</v>
          </cell>
        </row>
        <row r="36268">
          <cell r="F36268" t="str">
            <v>2. Item Otros;PP - BLOQUE ESPUMA D-18.0;4</v>
          </cell>
          <cell r="J36268">
            <v>45567</v>
          </cell>
        </row>
        <row r="36269">
          <cell r="F36269" t="str">
            <v>1. Item OP;PP - BLOQUE ESPUMA D-18.0;2</v>
          </cell>
          <cell r="J36269">
            <v>45567</v>
          </cell>
        </row>
        <row r="36270">
          <cell r="F36270" t="str">
            <v>3. Item Componente;PP - BLOQUE ESPUMA D-12.0;1</v>
          </cell>
          <cell r="J36270">
            <v>45598</v>
          </cell>
        </row>
        <row r="36271">
          <cell r="F36271" t="str">
            <v>3. Item Componente;PP - BLOQUE ESPUMA D-15.0 CILINDRO;1</v>
          </cell>
          <cell r="J36271">
            <v>45598</v>
          </cell>
        </row>
        <row r="36272">
          <cell r="F36272" t="str">
            <v>3. Item Componente;PP - BLOQUE ESPUMA D-15.0;1</v>
          </cell>
          <cell r="J36272">
            <v>45598</v>
          </cell>
        </row>
        <row r="36273">
          <cell r="F36273" t="str">
            <v>3. Item Componente;PP - BLOQUE ESPUMA D-15.0;2</v>
          </cell>
          <cell r="J36273">
            <v>45598</v>
          </cell>
        </row>
        <row r="36274">
          <cell r="F36274" t="str">
            <v>3. Item Componente;PP - BLOQUE ESPUMA D-12.0;2</v>
          </cell>
          <cell r="J36274">
            <v>45598</v>
          </cell>
        </row>
        <row r="36275">
          <cell r="F36275" t="str">
            <v>3. Item Componente;PP - BLOQUE ESPUMA D-12.0;3</v>
          </cell>
          <cell r="J36275">
            <v>45598</v>
          </cell>
        </row>
        <row r="36276">
          <cell r="F36276" t="str">
            <v>3. Item Componente;PP - BLOQUE ESPUMA D-15.0 CILINDRO;2</v>
          </cell>
          <cell r="J36276">
            <v>45598</v>
          </cell>
        </row>
        <row r="36277">
          <cell r="F36277" t="str">
            <v>3. Item Componente;PP - BLOQUE ESPUMA D-15.0;3</v>
          </cell>
          <cell r="J36277">
            <v>45598</v>
          </cell>
        </row>
        <row r="36278">
          <cell r="F36278" t="str">
            <v>3. Item Componente;PP - BLOQUE ESPUMA D-15.0;4</v>
          </cell>
          <cell r="J36278">
            <v>45598</v>
          </cell>
        </row>
        <row r="36279">
          <cell r="F36279" t="str">
            <v>3. Item Componente;PP - BLOQUE ESPUMA D-12.0;4</v>
          </cell>
          <cell r="J36279">
            <v>45598</v>
          </cell>
        </row>
        <row r="36280">
          <cell r="F36280" t="str">
            <v>3. Item Componente;PP - BLOQUE ESPUMA D-12.0;5</v>
          </cell>
          <cell r="J36280">
            <v>45598</v>
          </cell>
        </row>
        <row r="36281">
          <cell r="F36281" t="str">
            <v>3. Item Componente;PP - BLOQUE ESPUMA D-15.0 CILINDRO;3</v>
          </cell>
          <cell r="J36281">
            <v>45598</v>
          </cell>
        </row>
        <row r="36282">
          <cell r="F36282" t="str">
            <v>3. Item Componente;PP - BLOQUE ESPUMA D-15.0;5</v>
          </cell>
          <cell r="J36282">
            <v>45598</v>
          </cell>
        </row>
        <row r="36283">
          <cell r="F36283" t="str">
            <v>3. Item Componente;PP - BLOQUE ESPUMA D-15.0;6</v>
          </cell>
          <cell r="J36283">
            <v>45598</v>
          </cell>
        </row>
        <row r="36284">
          <cell r="F36284" t="str">
            <v>3. Item Componente;PP - BLOQUE ESPUMA D-12.0;6</v>
          </cell>
          <cell r="J36284">
            <v>45598</v>
          </cell>
        </row>
        <row r="36285">
          <cell r="F36285" t="str">
            <v>3. Item Componente;PP - BLOQUE ESPUMA D-15.0 CILINDRO;4</v>
          </cell>
          <cell r="J36285">
            <v>45598</v>
          </cell>
        </row>
        <row r="36286">
          <cell r="F36286" t="str">
            <v>3. Item Componente;PP - BLOQUE ESPUMA D-15.0;7</v>
          </cell>
          <cell r="J36286">
            <v>45598</v>
          </cell>
        </row>
        <row r="36287">
          <cell r="F36287" t="str">
            <v>3. Item Componente;PP - BLOQUE ESPUMA D-15.0;8</v>
          </cell>
          <cell r="J36287">
            <v>45598</v>
          </cell>
        </row>
        <row r="36288">
          <cell r="F36288" t="str">
            <v>3. Item Componente;PP - BLOQUE ESPUMA D-12.0;7</v>
          </cell>
          <cell r="J36288">
            <v>45598</v>
          </cell>
        </row>
        <row r="36289">
          <cell r="F36289" t="str">
            <v>3. Item Componente;PP - BLOQUE ESPUMA D-12.0;8</v>
          </cell>
          <cell r="J36289">
            <v>45598</v>
          </cell>
        </row>
        <row r="36290">
          <cell r="F36290" t="str">
            <v>3. Item Componente;PP - BLOQUE ESPUMA D-15.0 CILINDRO;5</v>
          </cell>
          <cell r="J36290">
            <v>45598</v>
          </cell>
        </row>
        <row r="36291">
          <cell r="F36291" t="str">
            <v>3. Item Componente;PP - BLOQUE ESPUMA D-15.0;9</v>
          </cell>
          <cell r="J36291">
            <v>45598</v>
          </cell>
        </row>
        <row r="36292">
          <cell r="F36292" t="str">
            <v>3. Item Componente;PP - BLOQUE ESPUMA D-15.0;10</v>
          </cell>
          <cell r="J36292">
            <v>45598</v>
          </cell>
        </row>
        <row r="36293">
          <cell r="F36293" t="str">
            <v>3. Item Componente;PP - BLOQUE ESPUMA D-12.0;9</v>
          </cell>
          <cell r="J36293">
            <v>45598</v>
          </cell>
        </row>
        <row r="36294">
          <cell r="F36294" t="str">
            <v>3. Item Componente;PP - BLOQUE ESPUMA D-12.0;10</v>
          </cell>
          <cell r="J36294">
            <v>45598</v>
          </cell>
        </row>
        <row r="36295">
          <cell r="F36295" t="str">
            <v>3. Item Componente;PP - BLOQUE ESPUMA D-15.0 CILINDRO;6</v>
          </cell>
          <cell r="J36295">
            <v>45598</v>
          </cell>
        </row>
        <row r="36296">
          <cell r="F36296" t="str">
            <v>3. Item Componente;PP - BLOQUE ESPUMA D-15.0;11</v>
          </cell>
          <cell r="J36296">
            <v>45598</v>
          </cell>
        </row>
        <row r="36297">
          <cell r="F36297" t="str">
            <v>3. Item Componente;PP - BLOQUE ESPUMA D-15.0;12</v>
          </cell>
          <cell r="J36297">
            <v>45598</v>
          </cell>
        </row>
        <row r="36298">
          <cell r="F36298" t="str">
            <v>3. Item Componente;PP - BLOQUE ESPUMA D-12.0;11</v>
          </cell>
          <cell r="J36298">
            <v>45598</v>
          </cell>
        </row>
        <row r="36299">
          <cell r="F36299" t="str">
            <v>3. Item Componente;PP - BLOQUE ESPUMA D-12.0;12</v>
          </cell>
          <cell r="J36299">
            <v>45598</v>
          </cell>
        </row>
        <row r="36300">
          <cell r="F36300" t="str">
            <v>3. Item Componente;PP - BLOQUE ESPUMA D-15.0;13</v>
          </cell>
          <cell r="J36300">
            <v>45598</v>
          </cell>
        </row>
        <row r="36301">
          <cell r="F36301" t="str">
            <v>3. Item Componente;PP - BLOQUE ESPUMA D-15.0;14</v>
          </cell>
          <cell r="J36301">
            <v>45598</v>
          </cell>
        </row>
        <row r="36302">
          <cell r="F36302" t="str">
            <v>3. Item Componente;PP - BLOQUE ESPUMA D-12.0;13</v>
          </cell>
          <cell r="J36302">
            <v>45598</v>
          </cell>
        </row>
        <row r="36303">
          <cell r="F36303" t="str">
            <v>3. Item Componente;PP - BLOQUE ESPUMA D-12.0;14</v>
          </cell>
          <cell r="J36303">
            <v>45598</v>
          </cell>
        </row>
        <row r="36304">
          <cell r="F36304" t="str">
            <v>3. Item Componente;PP - BLOQUE ESPUMA D-15.0 CILINDRO;7</v>
          </cell>
          <cell r="J36304">
            <v>45598</v>
          </cell>
        </row>
        <row r="36305">
          <cell r="F36305" t="str">
            <v>3. Item Componente;PP - BLOQUE ESPUMA D-15.0;15</v>
          </cell>
          <cell r="J36305">
            <v>45598</v>
          </cell>
        </row>
        <row r="36306">
          <cell r="F36306" t="str">
            <v>3. Item Componente;PP - BLOQUE ESPUMA D-15.0;16</v>
          </cell>
          <cell r="J36306">
            <v>45598</v>
          </cell>
        </row>
        <row r="36307">
          <cell r="F36307" t="str">
            <v>3. Item Componente;PP - BLOQUE ESPUMA D-12.0;15</v>
          </cell>
          <cell r="J36307">
            <v>45598</v>
          </cell>
        </row>
        <row r="36308">
          <cell r="F36308" t="str">
            <v>3. Item Componente;PP - BLOQUE ESPUMA D-12.0;16</v>
          </cell>
          <cell r="J36308">
            <v>45598</v>
          </cell>
        </row>
        <row r="36309">
          <cell r="F36309" t="str">
            <v>3. Item Componente;PP - BLOQUE ESPUMA D-15.0 CILINDRO;8</v>
          </cell>
          <cell r="J36309">
            <v>45598</v>
          </cell>
        </row>
        <row r="36310">
          <cell r="F36310" t="str">
            <v>3. Item Componente;PP - BLOQUE ESPUMA D-15.0;17</v>
          </cell>
          <cell r="J36310">
            <v>45598</v>
          </cell>
        </row>
        <row r="36311">
          <cell r="F36311" t="str">
            <v>3. Item Componente;PP - BLOQUE ESPUMA D-15.0;18</v>
          </cell>
          <cell r="J36311">
            <v>45598</v>
          </cell>
        </row>
        <row r="36312">
          <cell r="F36312" t="str">
            <v>3. Item Componente;PP - BLOQUE ESPUMA D-12.0;17</v>
          </cell>
          <cell r="J36312">
            <v>45598</v>
          </cell>
        </row>
        <row r="36313">
          <cell r="F36313" t="str">
            <v>3. Item Componente;PP - BLOQUE ESPUMA D-12.0;18</v>
          </cell>
          <cell r="J36313">
            <v>45598</v>
          </cell>
        </row>
        <row r="36314">
          <cell r="F36314" t="str">
            <v>3. Item Componente;PP - BLOQUE ESPUMA D-15.0 CILINDRO;9</v>
          </cell>
          <cell r="J36314">
            <v>45598</v>
          </cell>
        </row>
        <row r="36315">
          <cell r="F36315" t="str">
            <v>3. Item Componente;PP - BLOQUE ESPUMA D-15.0 CILINDRO;10</v>
          </cell>
          <cell r="J36315">
            <v>45598</v>
          </cell>
        </row>
        <row r="36316">
          <cell r="F36316" t="str">
            <v>3. Item Componente;PP - BLOQUE ESPUMA D-15.0;19</v>
          </cell>
          <cell r="J36316">
            <v>45598</v>
          </cell>
        </row>
        <row r="36317">
          <cell r="F36317" t="str">
            <v>3. Item Componente;PP - BLOQUE ESPUMA D-15.0;20</v>
          </cell>
          <cell r="J36317">
            <v>45598</v>
          </cell>
        </row>
        <row r="36318">
          <cell r="F36318" t="str">
            <v>3. Item Componente;PP - BLOQUE ESPUMA D-15.0 CILINDRO;11</v>
          </cell>
          <cell r="J36318">
            <v>45598</v>
          </cell>
        </row>
        <row r="36319">
          <cell r="F36319" t="str">
            <v>3. Item Componente;PP - BLOQUE ESPUMA D-15.0;21</v>
          </cell>
          <cell r="J36319">
            <v>45598</v>
          </cell>
        </row>
        <row r="36320">
          <cell r="F36320" t="str">
            <v>3. Item Componente;PP - BLOQUE ESPUMA D-15.0;22</v>
          </cell>
          <cell r="J36320">
            <v>45598</v>
          </cell>
        </row>
        <row r="36321">
          <cell r="F36321" t="str">
            <v>3. Item Componente;PP - BLOQUE ESPUMA D-12.0;19</v>
          </cell>
          <cell r="J36321">
            <v>45598</v>
          </cell>
        </row>
        <row r="36322">
          <cell r="F36322" t="str">
            <v>3. Item Componente;PP - BLOQUE ESPUMA D-12.0;20</v>
          </cell>
          <cell r="J36322">
            <v>45598</v>
          </cell>
        </row>
        <row r="36323">
          <cell r="F36323" t="str">
            <v>3. Item Componente;PP - BLOQUE ESPUMA D-15.0 CILINDRO;12</v>
          </cell>
          <cell r="J36323">
            <v>45598</v>
          </cell>
        </row>
        <row r="36324">
          <cell r="F36324" t="str">
            <v>3. Item Componente;PP - BLOQUE ESPUMA D-15.0;23</v>
          </cell>
          <cell r="J36324">
            <v>45598</v>
          </cell>
        </row>
        <row r="36325">
          <cell r="F36325" t="str">
            <v>3. Item Componente;PP - BLOQUE ESPUMA D-15.0;24</v>
          </cell>
          <cell r="J36325">
            <v>45598</v>
          </cell>
        </row>
        <row r="36326">
          <cell r="F36326" t="str">
            <v>3. Item Componente;PP - BLOQUE ESPUMA D-12.0;21</v>
          </cell>
          <cell r="J36326">
            <v>45598</v>
          </cell>
        </row>
        <row r="36327">
          <cell r="F36327" t="str">
            <v>3. Item Componente;PP - BLOQUE ESPUMA D-12.0;22</v>
          </cell>
          <cell r="J36327">
            <v>45598</v>
          </cell>
        </row>
        <row r="36328">
          <cell r="F36328" t="str">
            <v>3. Item Componente;PP - BLOQUE ESPUMA D-12.0;23</v>
          </cell>
          <cell r="J36328">
            <v>45598</v>
          </cell>
        </row>
        <row r="36329">
          <cell r="F36329" t="str">
            <v>3. Item Componente;PP - BLOQUE ESPUMA D-12.0;24</v>
          </cell>
          <cell r="J36329">
            <v>45598</v>
          </cell>
        </row>
        <row r="36330">
          <cell r="F36330" t="str">
            <v>3. Item Componente;PP - BLOQUE ESPUMA D-15.0 CILINDRO;13</v>
          </cell>
          <cell r="J36330">
            <v>45598</v>
          </cell>
        </row>
        <row r="36331">
          <cell r="F36331" t="str">
            <v>3. Item Componente;PP - BLOQUE ESPUMA D-15.0;25</v>
          </cell>
          <cell r="J36331">
            <v>45598</v>
          </cell>
        </row>
        <row r="36332">
          <cell r="F36332" t="str">
            <v>3. Item Componente;PP - BLOQUE ESPUMA D-15.0;26</v>
          </cell>
          <cell r="J36332">
            <v>45598</v>
          </cell>
        </row>
        <row r="36333">
          <cell r="F36333" t="str">
            <v>3. Item Componente;PP - BLOQUE ESPUMA D-12.0;25</v>
          </cell>
          <cell r="J36333">
            <v>45598</v>
          </cell>
        </row>
        <row r="36334">
          <cell r="F36334" t="str">
            <v>3. Item Componente;PP - BLOQUE ESPUMA D-12.0;26</v>
          </cell>
          <cell r="J36334">
            <v>45598</v>
          </cell>
        </row>
        <row r="36335">
          <cell r="F36335" t="str">
            <v>3. Item Componente;PP - BLOQUE ESPUMA D-15.0 CILINDRO;14</v>
          </cell>
          <cell r="J36335">
            <v>45598</v>
          </cell>
        </row>
        <row r="36336">
          <cell r="F36336" t="str">
            <v>3. Item Componente;PP - BLOQUE ESPUMA D-15.0 CILINDRO;15</v>
          </cell>
          <cell r="J36336">
            <v>45598</v>
          </cell>
        </row>
        <row r="36337">
          <cell r="F36337" t="str">
            <v>3. Item Componente;PP - BLOQUE ESPUMA D-15.0;27</v>
          </cell>
          <cell r="J36337">
            <v>45598</v>
          </cell>
        </row>
        <row r="36338">
          <cell r="F36338" t="str">
            <v>3. Item Componente;PP - BLOQUE ESPUMA D-15.0;28</v>
          </cell>
          <cell r="J36338">
            <v>45598</v>
          </cell>
        </row>
        <row r="36339">
          <cell r="F36339" t="str">
            <v>3. Item Componente;PP - BLOQUE ESPUMA D-12.0;27</v>
          </cell>
          <cell r="J36339">
            <v>45598</v>
          </cell>
        </row>
        <row r="36340">
          <cell r="F36340" t="str">
            <v>3. Item Componente;PP - BLOQUE ESPUMA D-12.0;28</v>
          </cell>
          <cell r="J36340">
            <v>45598</v>
          </cell>
        </row>
        <row r="36341">
          <cell r="F36341" t="str">
            <v>1. Item OP;PP - BLOQUE ESPUMA D-12.0;1</v>
          </cell>
          <cell r="J36341">
            <v>45598</v>
          </cell>
        </row>
        <row r="36342">
          <cell r="F36342" t="str">
            <v>2. Item Otros;PP - BLOQUE ESPUMA D-12.0;1</v>
          </cell>
          <cell r="J36342">
            <v>45598</v>
          </cell>
        </row>
        <row r="36343">
          <cell r="F36343" t="str">
            <v>2. Item Otros;PP - BLOQUE ESPUMA D-12.0;2</v>
          </cell>
          <cell r="J36343">
            <v>45598</v>
          </cell>
        </row>
        <row r="36344">
          <cell r="F36344" t="str">
            <v>2. Item Otros;PP - BLOQUE ESPUMA D-15.0 CILINDRO;1</v>
          </cell>
          <cell r="J36344">
            <v>45598</v>
          </cell>
        </row>
        <row r="36345">
          <cell r="F36345" t="str">
            <v>4. Operaciones;PP - BLOQUE ESPUMA D-15.0 CILINDRO;1</v>
          </cell>
          <cell r="J36345">
            <v>45598</v>
          </cell>
        </row>
        <row r="36346">
          <cell r="F36346" t="str">
            <v>4. Operaciones;PP - BLOQUE ESPUMA D-15.0 CILINDRO;2</v>
          </cell>
          <cell r="J36346">
            <v>45598</v>
          </cell>
        </row>
        <row r="36347">
          <cell r="F36347" t="str">
            <v>4. Operaciones;PP - BLOQUE ESPUMA D-12.0;1</v>
          </cell>
          <cell r="J36347">
            <v>45598</v>
          </cell>
        </row>
        <row r="36348">
          <cell r="F36348" t="str">
            <v>4. Operaciones;PP - BLOQUE ESPUMA D-12.0;2</v>
          </cell>
          <cell r="J36348">
            <v>45598</v>
          </cell>
        </row>
        <row r="36349">
          <cell r="F36349" t="str">
            <v>4. Operaciones;PP - BLOQUE ESPUMA D-12.0;3</v>
          </cell>
          <cell r="J36349">
            <v>45598</v>
          </cell>
        </row>
        <row r="36350">
          <cell r="F36350" t="str">
            <v>1. Item OP;PP - BLOQUE ESPUMA D-12.0;2</v>
          </cell>
          <cell r="J36350">
            <v>45598</v>
          </cell>
        </row>
        <row r="36351">
          <cell r="F36351" t="str">
            <v>2. Item Otros;PP - BLOQUE ESPUMA D-12.0;3</v>
          </cell>
          <cell r="J36351">
            <v>45598</v>
          </cell>
        </row>
        <row r="36352">
          <cell r="F36352" t="str">
            <v>4. Operaciones;PP - BLOQUE ESPUMA D-12.0;4</v>
          </cell>
          <cell r="J36352">
            <v>45598</v>
          </cell>
        </row>
        <row r="36353">
          <cell r="F36353" t="str">
            <v>4. Operaciones;PP - BLOQUE ESPUMA D-12.0;5</v>
          </cell>
          <cell r="J36353">
            <v>45598</v>
          </cell>
        </row>
        <row r="36354">
          <cell r="F36354" t="str">
            <v>4. Operaciones;PP - BLOQUE ESPUMA D-12.0;6</v>
          </cell>
          <cell r="J36354">
            <v>45598</v>
          </cell>
        </row>
        <row r="36355">
          <cell r="F36355" t="str">
            <v>4. Operaciones;PP - BLOQUE ESPUMA D-12.0;7</v>
          </cell>
          <cell r="J36355">
            <v>45598</v>
          </cell>
        </row>
        <row r="36356">
          <cell r="F36356" t="str">
            <v>2. Item Otros;PP - BLOQUE ESPUMA D-12.0;4</v>
          </cell>
          <cell r="J36356">
            <v>45598</v>
          </cell>
        </row>
        <row r="36357">
          <cell r="F36357" t="str">
            <v>4. Operaciones;PP - BLOQUE ESPUMA D-12.0;8</v>
          </cell>
          <cell r="J36357">
            <v>45598</v>
          </cell>
        </row>
        <row r="36358">
          <cell r="F36358" t="str">
            <v>4. Operaciones;PP - BLOQUE ESPUMA D-12.0;9</v>
          </cell>
          <cell r="J36358">
            <v>45598</v>
          </cell>
        </row>
        <row r="36359">
          <cell r="F36359" t="str">
            <v>4. Operaciones;PP - BLOQUE ESPUMA D-12.0;10</v>
          </cell>
          <cell r="J36359">
            <v>45598</v>
          </cell>
        </row>
        <row r="36360">
          <cell r="F36360" t="str">
            <v>4. Operaciones;PP - BLOQUE ESPUMA D-12.0;11</v>
          </cell>
          <cell r="J36360">
            <v>45598</v>
          </cell>
        </row>
        <row r="36361">
          <cell r="F36361" t="str">
            <v>4. Operaciones;PP - BLOQUE ESPUMA D-12.0;12</v>
          </cell>
          <cell r="J36361">
            <v>45598</v>
          </cell>
        </row>
        <row r="36362">
          <cell r="F36362" t="str">
            <v>1. Item OP;PP - BLOQUE ESPUMA D-15.0;1</v>
          </cell>
          <cell r="J36362">
            <v>45598</v>
          </cell>
        </row>
        <row r="36363">
          <cell r="F36363" t="str">
            <v>4. Operaciones;PP - BLOQUE ESPUMA D-15.0;1</v>
          </cell>
          <cell r="J36363">
            <v>45598</v>
          </cell>
        </row>
        <row r="36364">
          <cell r="F36364" t="str">
            <v>4. Operaciones;PP - BLOQUE ESPUMA D-15.0;2</v>
          </cell>
          <cell r="J36364">
            <v>45598</v>
          </cell>
        </row>
        <row r="36365">
          <cell r="F36365" t="str">
            <v>4. Operaciones;PP - BLOQUE ESPUMA D-15.0;3</v>
          </cell>
          <cell r="J36365">
            <v>45598</v>
          </cell>
        </row>
        <row r="36366">
          <cell r="F36366" t="str">
            <v>4. Operaciones;PP - BLOQUE ESPUMA D-15.0;4</v>
          </cell>
          <cell r="J36366">
            <v>45598</v>
          </cell>
        </row>
        <row r="36367">
          <cell r="F36367" t="str">
            <v>4. Operaciones;PP - BLOQUE ESPUMA D-15.0;5</v>
          </cell>
          <cell r="J36367">
            <v>45598</v>
          </cell>
        </row>
        <row r="36368">
          <cell r="F36368" t="str">
            <v>2. Item Otros;PP - BLOQUE ESPUMA D-15.0;1</v>
          </cell>
          <cell r="J36368">
            <v>45598</v>
          </cell>
        </row>
        <row r="36369">
          <cell r="F36369" t="str">
            <v>2. Item Otros;PP - BLOQUE ESPUMA D-15.0;2</v>
          </cell>
          <cell r="J36369">
            <v>45598</v>
          </cell>
        </row>
        <row r="36370">
          <cell r="F36370" t="str">
            <v>1. Item OP;PP - BLOQUE ESPUMA D-15.0;2</v>
          </cell>
          <cell r="J36370">
            <v>45598</v>
          </cell>
        </row>
        <row r="36371">
          <cell r="F36371" t="str">
            <v>2. Item Otros;PP - BLOQUE ESPUMA D-15.0;3</v>
          </cell>
          <cell r="J36371">
            <v>45598</v>
          </cell>
        </row>
        <row r="36372">
          <cell r="F36372" t="str">
            <v>2. Item Otros;PP - BLOQUE ESPUMA D-15.0;4</v>
          </cell>
          <cell r="J36372">
            <v>45598</v>
          </cell>
        </row>
        <row r="36373">
          <cell r="F36373" t="str">
            <v>4. Operaciones;PP - BLOQUE ESPUMA D-15.0;6</v>
          </cell>
          <cell r="J36373">
            <v>45598</v>
          </cell>
        </row>
        <row r="36374">
          <cell r="F36374" t="str">
            <v>4. Operaciones;PP - BLOQUE ESPUMA D-15.0;7</v>
          </cell>
          <cell r="J36374">
            <v>45598</v>
          </cell>
        </row>
        <row r="36375">
          <cell r="F36375" t="str">
            <v>4. Operaciones;PP - BLOQUE ESPUMA D-15.0;8</v>
          </cell>
          <cell r="J36375">
            <v>45598</v>
          </cell>
        </row>
        <row r="36376">
          <cell r="F36376" t="str">
            <v>4. Operaciones;PP - BLOQUE ESPUMA D-15.0;9</v>
          </cell>
          <cell r="J36376">
            <v>45598</v>
          </cell>
        </row>
        <row r="36377">
          <cell r="F36377" t="str">
            <v>4. Operaciones;PP - BLOQUE ESPUMA D-15.0;10</v>
          </cell>
          <cell r="J36377">
            <v>45598</v>
          </cell>
        </row>
        <row r="36378">
          <cell r="F36378" t="str">
            <v>4. Operaciones;PP - BLOQUE ESPUMA D-15.0;11</v>
          </cell>
          <cell r="J36378">
            <v>45598</v>
          </cell>
        </row>
        <row r="36379">
          <cell r="F36379" t="str">
            <v>4. Operaciones;PP - BLOQUE ESPUMA D-15.0;12</v>
          </cell>
          <cell r="J36379">
            <v>45598</v>
          </cell>
        </row>
        <row r="36380">
          <cell r="F36380" t="str">
            <v>1. Item OP;PP - BLOQUE ESPUMA D-15.0 CILINDRO;1</v>
          </cell>
          <cell r="J36380">
            <v>45598</v>
          </cell>
        </row>
        <row r="36381">
          <cell r="F36381" t="str">
            <v>2. Item Otros;PP - BLOQUE ESPUMA D-15.0 CILINDRO;2</v>
          </cell>
          <cell r="J36381">
            <v>45598</v>
          </cell>
        </row>
        <row r="36382">
          <cell r="F36382" t="str">
            <v>4. Operaciones;PP - BLOQUE ESPUMA D-15.0 CILINDRO;3</v>
          </cell>
          <cell r="J36382">
            <v>45598</v>
          </cell>
        </row>
        <row r="36383">
          <cell r="F36383" t="str">
            <v>4. Operaciones;PP - BLOQUE ESPUMA D-15.0 CILINDRO;4</v>
          </cell>
          <cell r="J36383">
            <v>45598</v>
          </cell>
        </row>
        <row r="36384">
          <cell r="F36384" t="str">
            <v>4. Operaciones;PP - BLOQUE ESPUMA D-15.0 CILINDRO;5</v>
          </cell>
          <cell r="J36384">
            <v>45598</v>
          </cell>
        </row>
        <row r="36385">
          <cell r="F36385" t="str">
            <v>4. Operaciones;PP - BLOQUE ESPUMA D-15.0 CILINDRO;6</v>
          </cell>
          <cell r="J36385">
            <v>45598</v>
          </cell>
        </row>
        <row r="36386">
          <cell r="F36386" t="str">
            <v>3. Item Componente;PP - BLOQUE ESPUMA D-26.0;1</v>
          </cell>
          <cell r="J36386">
            <v>45601</v>
          </cell>
        </row>
        <row r="36387">
          <cell r="F36387" t="str">
            <v>3. Item Componente;PP - BLOQUE ESPUMA D-23.0;1</v>
          </cell>
          <cell r="J36387">
            <v>45601</v>
          </cell>
        </row>
        <row r="36388">
          <cell r="F36388" t="str">
            <v>3. Item Componente;PP - BLOQUE ESPUMA D-20.0;1</v>
          </cell>
          <cell r="J36388">
            <v>45601</v>
          </cell>
        </row>
        <row r="36389">
          <cell r="F36389" t="str">
            <v>3. Item Componente;PP - BLOQUE ESPUMA D-30.0;1</v>
          </cell>
          <cell r="J36389">
            <v>45601</v>
          </cell>
        </row>
        <row r="36390">
          <cell r="F36390" t="str">
            <v>3. Item Componente;PP - BLOQUE ESPUMA D-26.0 PENTA;1</v>
          </cell>
          <cell r="J36390">
            <v>45601</v>
          </cell>
        </row>
        <row r="36391">
          <cell r="F36391" t="str">
            <v>3. Item Componente;PP - BLOQUE ESPUMA D-26.0;2</v>
          </cell>
          <cell r="J36391">
            <v>45601</v>
          </cell>
        </row>
        <row r="36392">
          <cell r="F36392" t="str">
            <v>3. Item Componente;PP - BLOQUE ESPUMA D-26.0 ANTIFLAMA;1</v>
          </cell>
          <cell r="J36392">
            <v>45601</v>
          </cell>
        </row>
        <row r="36393">
          <cell r="F36393" t="str">
            <v>3. Item Componente;PP - BLOQUE ESPUMA D-26.0 ANTIFLAMA;2</v>
          </cell>
          <cell r="J36393">
            <v>45601</v>
          </cell>
        </row>
        <row r="36394">
          <cell r="F36394" t="str">
            <v>3. Item Componente;PP - BLOQUE ESPUMA D-30.0;2</v>
          </cell>
          <cell r="J36394">
            <v>45601</v>
          </cell>
        </row>
        <row r="36395">
          <cell r="F36395" t="str">
            <v>3. Item Componente;PP - BLOQUE ESPUMA D-26.0 PENTA;2</v>
          </cell>
          <cell r="J36395">
            <v>45601</v>
          </cell>
        </row>
        <row r="36396">
          <cell r="F36396" t="str">
            <v>3. Item Componente;PP - BLOQUE ESPUMA D-26.0;3</v>
          </cell>
          <cell r="J36396">
            <v>45601</v>
          </cell>
        </row>
        <row r="36397">
          <cell r="F36397" t="str">
            <v>3. Item Componente;PP - BLOQUE ESPUMA D-26.0;4</v>
          </cell>
          <cell r="J36397">
            <v>45601</v>
          </cell>
        </row>
        <row r="36398">
          <cell r="F36398" t="str">
            <v>3. Item Componente;PP - BLOQUE ESPUMA D-23.0;2</v>
          </cell>
          <cell r="J36398">
            <v>45601</v>
          </cell>
        </row>
        <row r="36399">
          <cell r="F36399" t="str">
            <v>3. Item Componente;PP - BLOQUE ESPUMA D-20.0;2</v>
          </cell>
          <cell r="J36399">
            <v>45601</v>
          </cell>
        </row>
        <row r="36400">
          <cell r="F36400" t="str">
            <v>3. Item Componente;PP - BLOQUE ESPUMA D-26.0 ANTIFLAMA;3</v>
          </cell>
          <cell r="J36400">
            <v>45601</v>
          </cell>
        </row>
        <row r="36401">
          <cell r="F36401" t="str">
            <v>3. Item Componente;PP - BLOQUE ESPUMA D-30.0;3</v>
          </cell>
          <cell r="J36401">
            <v>45601</v>
          </cell>
        </row>
        <row r="36402">
          <cell r="F36402" t="str">
            <v>3. Item Componente;PP - BLOQUE ESPUMA D-26.0 PENTA;3</v>
          </cell>
          <cell r="J36402">
            <v>45601</v>
          </cell>
        </row>
        <row r="36403">
          <cell r="F36403" t="str">
            <v>3. Item Componente;PP - BLOQUE ESPUMA D-26.0;5</v>
          </cell>
          <cell r="J36403">
            <v>45601</v>
          </cell>
        </row>
        <row r="36404">
          <cell r="F36404" t="str">
            <v>3. Item Componente;PP - BLOQUE ESPUMA D-26.0;6</v>
          </cell>
          <cell r="J36404">
            <v>45601</v>
          </cell>
        </row>
        <row r="36405">
          <cell r="F36405" t="str">
            <v>3. Item Componente;PP - BLOQUE ESPUMA D-23.0;3</v>
          </cell>
          <cell r="J36405">
            <v>45601</v>
          </cell>
        </row>
        <row r="36406">
          <cell r="F36406" t="str">
            <v>3. Item Componente;PP - BLOQUE ESPUMA D-20.0;3</v>
          </cell>
          <cell r="J36406">
            <v>45601</v>
          </cell>
        </row>
        <row r="36407">
          <cell r="F36407" t="str">
            <v>3. Item Componente;PP - BLOQUE ESPUMA D-26.0 ANTIFLAMA;4</v>
          </cell>
          <cell r="J36407">
            <v>45601</v>
          </cell>
        </row>
        <row r="36408">
          <cell r="F36408" t="str">
            <v>3. Item Componente;PP - BLOQUE ESPUMA D-30.0;4</v>
          </cell>
          <cell r="J36408">
            <v>45601</v>
          </cell>
        </row>
        <row r="36409">
          <cell r="F36409" t="str">
            <v>3. Item Componente;PP - BLOQUE ESPUMA D-26.0 PENTA;4</v>
          </cell>
          <cell r="J36409">
            <v>45601</v>
          </cell>
        </row>
        <row r="36410">
          <cell r="F36410" t="str">
            <v>3. Item Componente;PP - BLOQUE ESPUMA D-26.0;7</v>
          </cell>
          <cell r="J36410">
            <v>45601</v>
          </cell>
        </row>
        <row r="36411">
          <cell r="F36411" t="str">
            <v>3. Item Componente;PP - BLOQUE ESPUMA D-26.0;8</v>
          </cell>
          <cell r="J36411">
            <v>45601</v>
          </cell>
        </row>
        <row r="36412">
          <cell r="F36412" t="str">
            <v>3. Item Componente;PP - BLOQUE ESPUMA D-23.0;4</v>
          </cell>
          <cell r="J36412">
            <v>45601</v>
          </cell>
        </row>
        <row r="36413">
          <cell r="F36413" t="str">
            <v>3. Item Componente;PP - BLOQUE ESPUMA D-20.0;4</v>
          </cell>
          <cell r="J36413">
            <v>45601</v>
          </cell>
        </row>
        <row r="36414">
          <cell r="F36414" t="str">
            <v>3. Item Componente;PP - BLOQUE ESPUMA D-26.0 ANTIFLAMA;5</v>
          </cell>
          <cell r="J36414">
            <v>45601</v>
          </cell>
        </row>
        <row r="36415">
          <cell r="F36415" t="str">
            <v>3. Item Componente;PP - BLOQUE ESPUMA D-30.0;5</v>
          </cell>
          <cell r="J36415">
            <v>45601</v>
          </cell>
        </row>
        <row r="36416">
          <cell r="F36416" t="str">
            <v>3. Item Componente;PP - BLOQUE ESPUMA D-26.0 PENTA;5</v>
          </cell>
          <cell r="J36416">
            <v>45601</v>
          </cell>
        </row>
        <row r="36417">
          <cell r="F36417" t="str">
            <v>3. Item Componente;PP - BLOQUE ESPUMA D-26.0;9</v>
          </cell>
          <cell r="J36417">
            <v>45601</v>
          </cell>
        </row>
        <row r="36418">
          <cell r="F36418" t="str">
            <v>3. Item Componente;PP - BLOQUE ESPUMA D-26.0;10</v>
          </cell>
          <cell r="J36418">
            <v>45601</v>
          </cell>
        </row>
        <row r="36419">
          <cell r="F36419" t="str">
            <v>3. Item Componente;PP - BLOQUE ESPUMA D-23.0;5</v>
          </cell>
          <cell r="J36419">
            <v>45601</v>
          </cell>
        </row>
        <row r="36420">
          <cell r="F36420" t="str">
            <v>3. Item Componente;PP - BLOQUE ESPUMA D-20.0;5</v>
          </cell>
          <cell r="J36420">
            <v>45601</v>
          </cell>
        </row>
        <row r="36421">
          <cell r="F36421" t="str">
            <v>3. Item Componente;PP - BLOQUE ESPUMA D-26.0 ANTIFLAMA;6</v>
          </cell>
          <cell r="J36421">
            <v>45601</v>
          </cell>
        </row>
        <row r="36422">
          <cell r="F36422" t="str">
            <v>3. Item Componente;PP - BLOQUE ESPUMA D-30.0;6</v>
          </cell>
          <cell r="J36422">
            <v>45601</v>
          </cell>
        </row>
        <row r="36423">
          <cell r="F36423" t="str">
            <v>3. Item Componente;PP - BLOQUE ESPUMA D-26.0 PENTA;6</v>
          </cell>
          <cell r="J36423">
            <v>45601</v>
          </cell>
        </row>
        <row r="36424">
          <cell r="F36424" t="str">
            <v>3. Item Componente;PP - BLOQUE ESPUMA D-26.0;11</v>
          </cell>
          <cell r="J36424">
            <v>45601</v>
          </cell>
        </row>
        <row r="36425">
          <cell r="F36425" t="str">
            <v>3. Item Componente;PP - BLOQUE ESPUMA D-26.0;12</v>
          </cell>
          <cell r="J36425">
            <v>45601</v>
          </cell>
        </row>
        <row r="36426">
          <cell r="F36426" t="str">
            <v>3. Item Componente;PP - BLOQUE ESPUMA D-23.0;6</v>
          </cell>
          <cell r="J36426">
            <v>45601</v>
          </cell>
        </row>
        <row r="36427">
          <cell r="F36427" t="str">
            <v>3. Item Componente;PP - BLOQUE ESPUMA D-20.0;6</v>
          </cell>
          <cell r="J36427">
            <v>45601</v>
          </cell>
        </row>
        <row r="36428">
          <cell r="F36428" t="str">
            <v>3. Item Componente;PP - BLOQUE ESPUMA D-26.0 ANTIFLAMA;7</v>
          </cell>
          <cell r="J36428">
            <v>45601</v>
          </cell>
        </row>
        <row r="36429">
          <cell r="F36429" t="str">
            <v>3. Item Componente;PP - BLOQUE ESPUMA D-30.0;7</v>
          </cell>
          <cell r="J36429">
            <v>45601</v>
          </cell>
        </row>
        <row r="36430">
          <cell r="F36430" t="str">
            <v>3. Item Componente;PP - BLOQUE ESPUMA D-26.0;13</v>
          </cell>
          <cell r="J36430">
            <v>45601</v>
          </cell>
        </row>
        <row r="36431">
          <cell r="F36431" t="str">
            <v>3. Item Componente;PP - BLOQUE ESPUMA D-26.0;14</v>
          </cell>
          <cell r="J36431">
            <v>45601</v>
          </cell>
        </row>
        <row r="36432">
          <cell r="F36432" t="str">
            <v>3. Item Componente;PP - BLOQUE ESPUMA D-23.0;7</v>
          </cell>
          <cell r="J36432">
            <v>45601</v>
          </cell>
        </row>
        <row r="36433">
          <cell r="F36433" t="str">
            <v>3. Item Componente;PP - BLOQUE ESPUMA D-20.0;7</v>
          </cell>
          <cell r="J36433">
            <v>45601</v>
          </cell>
        </row>
        <row r="36434">
          <cell r="F36434" t="str">
            <v>3. Item Componente;PP - BLOQUE ESPUMA D-26.0 PENTA;7</v>
          </cell>
          <cell r="J36434">
            <v>45601</v>
          </cell>
        </row>
        <row r="36435">
          <cell r="F36435" t="str">
            <v>3. Item Componente;PP - BLOQUE ESPUMA D-26.0 ANTIFLAMA;8</v>
          </cell>
          <cell r="J36435">
            <v>45601</v>
          </cell>
        </row>
        <row r="36436">
          <cell r="F36436" t="str">
            <v>3. Item Componente;PP - BLOQUE ESPUMA D-26.0;15</v>
          </cell>
          <cell r="J36436">
            <v>45601</v>
          </cell>
        </row>
        <row r="36437">
          <cell r="F36437" t="str">
            <v>3. Item Componente;PP - BLOQUE ESPUMA D-23.0;8</v>
          </cell>
          <cell r="J36437">
            <v>45601</v>
          </cell>
        </row>
        <row r="36438">
          <cell r="F36438" t="str">
            <v>3. Item Componente;PP - BLOQUE ESPUMA D-20.0;8</v>
          </cell>
          <cell r="J36438">
            <v>45601</v>
          </cell>
        </row>
        <row r="36439">
          <cell r="F36439" t="str">
            <v>3. Item Componente;PP - BLOQUE ESPUMA D-30.0;8</v>
          </cell>
          <cell r="J36439">
            <v>45601</v>
          </cell>
        </row>
        <row r="36440">
          <cell r="F36440" t="str">
            <v>3. Item Componente;PP - BLOQUE ESPUMA D-26.0 PENTA;8</v>
          </cell>
          <cell r="J36440">
            <v>45601</v>
          </cell>
        </row>
        <row r="36441">
          <cell r="F36441" t="str">
            <v>3. Item Componente;PP - BLOQUE ESPUMA D-26.0;16</v>
          </cell>
          <cell r="J36441">
            <v>45601</v>
          </cell>
        </row>
        <row r="36442">
          <cell r="F36442" t="str">
            <v>3. Item Componente;PP - BLOQUE ESPUMA D-26.0 ANTIFLAMA;9</v>
          </cell>
          <cell r="J36442">
            <v>45601</v>
          </cell>
        </row>
        <row r="36443">
          <cell r="F36443" t="str">
            <v>3. Item Componente;PP - BLOQUE ESPUMA D-30.0;9</v>
          </cell>
          <cell r="J36443">
            <v>45601</v>
          </cell>
        </row>
        <row r="36444">
          <cell r="F36444" t="str">
            <v>3. Item Componente;PP - BLOQUE ESPUMA D-26.0;17</v>
          </cell>
          <cell r="J36444">
            <v>45601</v>
          </cell>
        </row>
        <row r="36445">
          <cell r="F36445" t="str">
            <v>3. Item Componente;PP - BLOQUE ESPUMA D-23.0;9</v>
          </cell>
          <cell r="J36445">
            <v>45601</v>
          </cell>
        </row>
        <row r="36446">
          <cell r="F36446" t="str">
            <v>3. Item Componente;PP - BLOQUE ESPUMA D-20.0;9</v>
          </cell>
          <cell r="J36446">
            <v>45601</v>
          </cell>
        </row>
        <row r="36447">
          <cell r="F36447" t="str">
            <v>3. Item Componente;PP - BLOQUE ESPUMA D-26.0 ANTIFLAMA;10</v>
          </cell>
          <cell r="J36447">
            <v>45601</v>
          </cell>
        </row>
        <row r="36448">
          <cell r="F36448" t="str">
            <v>3. Item Componente;PP - BLOQUE ESPUMA D-26.0 PENTA;9</v>
          </cell>
          <cell r="J36448">
            <v>45601</v>
          </cell>
        </row>
        <row r="36449">
          <cell r="F36449" t="str">
            <v>3. Item Componente;PP - BLOQUE ESPUMA D-26.0;18</v>
          </cell>
          <cell r="J36449">
            <v>45601</v>
          </cell>
        </row>
        <row r="36450">
          <cell r="F36450" t="str">
            <v>3. Item Componente;PP - BLOQUE ESPUMA D-30.0;10</v>
          </cell>
          <cell r="J36450">
            <v>45601</v>
          </cell>
        </row>
        <row r="36451">
          <cell r="F36451" t="str">
            <v>3. Item Componente;PP - BLOQUE ESPUMA D-26.0;19</v>
          </cell>
          <cell r="J36451">
            <v>45601</v>
          </cell>
        </row>
        <row r="36452">
          <cell r="F36452" t="str">
            <v>3. Item Componente;PP - BLOQUE ESPUMA D-23.0;10</v>
          </cell>
          <cell r="J36452">
            <v>45601</v>
          </cell>
        </row>
        <row r="36453">
          <cell r="F36453" t="str">
            <v>3. Item Componente;PP - BLOQUE ESPUMA D-20.0;10</v>
          </cell>
          <cell r="J36453">
            <v>45601</v>
          </cell>
        </row>
        <row r="36454">
          <cell r="F36454" t="str">
            <v>3. Item Componente;PP - BLOQUE ESPUMA D-26.0 ANTIFLAMA;11</v>
          </cell>
          <cell r="J36454">
            <v>45601</v>
          </cell>
        </row>
        <row r="36455">
          <cell r="F36455" t="str">
            <v>3. Item Componente;PP - BLOQUE ESPUMA D-30.0;11</v>
          </cell>
          <cell r="J36455">
            <v>45601</v>
          </cell>
        </row>
        <row r="36456">
          <cell r="F36456" t="str">
            <v>3. Item Componente;PP - BLOQUE ESPUMA D-26.0 PENTA;10</v>
          </cell>
          <cell r="J36456">
            <v>45601</v>
          </cell>
        </row>
        <row r="36457">
          <cell r="F36457" t="str">
            <v>3. Item Componente;PP - BLOQUE ESPUMA D-26.0;20</v>
          </cell>
          <cell r="J36457">
            <v>45601</v>
          </cell>
        </row>
        <row r="36458">
          <cell r="F36458" t="str">
            <v>3. Item Componente;PP - BLOQUE ESPUMA D-26.0;21</v>
          </cell>
          <cell r="J36458">
            <v>45601</v>
          </cell>
        </row>
        <row r="36459">
          <cell r="F36459" t="str">
            <v>3. Item Componente;PP - BLOQUE ESPUMA D-23.0;11</v>
          </cell>
          <cell r="J36459">
            <v>45601</v>
          </cell>
        </row>
        <row r="36460">
          <cell r="F36460" t="str">
            <v>3. Item Componente;PP - BLOQUE ESPUMA D-20.0;11</v>
          </cell>
          <cell r="J36460">
            <v>45601</v>
          </cell>
        </row>
        <row r="36461">
          <cell r="F36461" t="str">
            <v>3. Item Componente;PP - BLOQUE ESPUMA D-26.0 ANTIFLAMA;12</v>
          </cell>
          <cell r="J36461">
            <v>45601</v>
          </cell>
        </row>
        <row r="36462">
          <cell r="F36462" t="str">
            <v>3. Item Componente;PP - BLOQUE ESPUMA D-30.0;12</v>
          </cell>
          <cell r="J36462">
            <v>45601</v>
          </cell>
        </row>
        <row r="36463">
          <cell r="F36463" t="str">
            <v>3. Item Componente;PP - BLOQUE ESPUMA D-26.0 PENTA;11</v>
          </cell>
          <cell r="J36463">
            <v>45601</v>
          </cell>
        </row>
        <row r="36464">
          <cell r="F36464" t="str">
            <v>3. Item Componente;PP - BLOQUE ESPUMA D-26.0;22</v>
          </cell>
          <cell r="J36464">
            <v>45601</v>
          </cell>
        </row>
        <row r="36465">
          <cell r="F36465" t="str">
            <v>3. Item Componente;PP - BLOQUE ESPUMA D-26.0;23</v>
          </cell>
          <cell r="J36465">
            <v>45601</v>
          </cell>
        </row>
        <row r="36466">
          <cell r="F36466" t="str">
            <v>3. Item Componente;PP - BLOQUE ESPUMA D-23.0;12</v>
          </cell>
          <cell r="J36466">
            <v>45601</v>
          </cell>
        </row>
        <row r="36467">
          <cell r="F36467" t="str">
            <v>3. Item Componente;PP - BLOQUE ESPUMA D-20.0;12</v>
          </cell>
          <cell r="J36467">
            <v>45601</v>
          </cell>
        </row>
        <row r="36468">
          <cell r="F36468" t="str">
            <v>3. Item Componente;PP - BLOQUE ESPUMA D-26.0 ANTIFLAMA;13</v>
          </cell>
          <cell r="J36468">
            <v>45601</v>
          </cell>
        </row>
        <row r="36469">
          <cell r="F36469" t="str">
            <v>3. Item Componente;PP - BLOQUE ESPUMA D-30.0;13</v>
          </cell>
          <cell r="J36469">
            <v>45601</v>
          </cell>
        </row>
        <row r="36470">
          <cell r="F36470" t="str">
            <v>3. Item Componente;PP - BLOQUE ESPUMA D-26.0 PENTA;12</v>
          </cell>
          <cell r="J36470">
            <v>45601</v>
          </cell>
        </row>
        <row r="36471">
          <cell r="F36471" t="str">
            <v>3. Item Componente;PP - BLOQUE ESPUMA D-26.0;24</v>
          </cell>
          <cell r="J36471">
            <v>45601</v>
          </cell>
        </row>
        <row r="36472">
          <cell r="F36472" t="str">
            <v>3. Item Componente;PP - BLOQUE ESPUMA D-26.0;25</v>
          </cell>
          <cell r="J36472">
            <v>45601</v>
          </cell>
        </row>
        <row r="36473">
          <cell r="F36473" t="str">
            <v>3. Item Componente;PP - BLOQUE ESPUMA D-23.0;13</v>
          </cell>
          <cell r="J36473">
            <v>45601</v>
          </cell>
        </row>
        <row r="36474">
          <cell r="F36474" t="str">
            <v>3. Item Componente;PP - BLOQUE ESPUMA D-20.0;13</v>
          </cell>
          <cell r="J36474">
            <v>45601</v>
          </cell>
        </row>
        <row r="36475">
          <cell r="F36475" t="str">
            <v>3. Item Componente;PP - BLOQUE ESPUMA D-26.0 ANTIFLAMA;14</v>
          </cell>
          <cell r="J36475">
            <v>45601</v>
          </cell>
        </row>
        <row r="36476">
          <cell r="F36476" t="str">
            <v>3. Item Componente;PP - BLOQUE ESPUMA D-30.0;14</v>
          </cell>
          <cell r="J36476">
            <v>45601</v>
          </cell>
        </row>
        <row r="36477">
          <cell r="F36477" t="str">
            <v>3. Item Componente;PP - BLOQUE ESPUMA D-26.0 PENTA;13</v>
          </cell>
          <cell r="J36477">
            <v>45601</v>
          </cell>
        </row>
        <row r="36478">
          <cell r="F36478" t="str">
            <v>3. Item Componente;PP - BLOQUE ESPUMA D-26.0;26</v>
          </cell>
          <cell r="J36478">
            <v>45601</v>
          </cell>
        </row>
        <row r="36479">
          <cell r="F36479" t="str">
            <v>3. Item Componente;PP - BLOQUE ESPUMA D-26.0;27</v>
          </cell>
          <cell r="J36479">
            <v>45601</v>
          </cell>
        </row>
        <row r="36480">
          <cell r="F36480" t="str">
            <v>3. Item Componente;PP - BLOQUE ESPUMA D-23.0;14</v>
          </cell>
          <cell r="J36480">
            <v>45601</v>
          </cell>
        </row>
        <row r="36481">
          <cell r="F36481" t="str">
            <v>3. Item Componente;PP - BLOQUE ESPUMA D-20.0;14</v>
          </cell>
          <cell r="J36481">
            <v>45601</v>
          </cell>
        </row>
        <row r="36482">
          <cell r="F36482" t="str">
            <v>2. Item Otros;PP - BLOQUE ESPUMA D-20.0;1</v>
          </cell>
          <cell r="J36482">
            <v>45601</v>
          </cell>
        </row>
        <row r="36483">
          <cell r="F36483" t="str">
            <v>1. Item OP;PP - BLOQUE ESPUMA D-23.0;1</v>
          </cell>
          <cell r="J36483">
            <v>45601</v>
          </cell>
        </row>
        <row r="36484">
          <cell r="F36484" t="str">
            <v>2. Item Otros;PP - BLOQUE ESPUMA D-23.0;1</v>
          </cell>
          <cell r="J36484">
            <v>45601</v>
          </cell>
        </row>
        <row r="36485">
          <cell r="F36485" t="str">
            <v>4. Operaciones;PP - BLOQUE ESPUMA D-23.0;1</v>
          </cell>
          <cell r="J36485">
            <v>45601</v>
          </cell>
        </row>
        <row r="36486">
          <cell r="F36486" t="str">
            <v>4. Operaciones;PP - BLOQUE ESPUMA D-20.0;1</v>
          </cell>
          <cell r="J36486">
            <v>45601</v>
          </cell>
        </row>
        <row r="36487">
          <cell r="F36487" t="str">
            <v>4. Operaciones;PP - BLOQUE ESPUMA D-20.0;2</v>
          </cell>
          <cell r="J36487">
            <v>45601</v>
          </cell>
        </row>
        <row r="36488">
          <cell r="F36488" t="str">
            <v>2. Item Otros;PP - BLOQUE ESPUMA D-23.0;2</v>
          </cell>
          <cell r="J36488">
            <v>45601</v>
          </cell>
        </row>
        <row r="36489">
          <cell r="F36489" t="str">
            <v>4. Operaciones;PP - BLOQUE ESPUMA D-23.0;2</v>
          </cell>
          <cell r="J36489">
            <v>45601</v>
          </cell>
        </row>
        <row r="36490">
          <cell r="F36490" t="str">
            <v>4. Operaciones;PP - BLOQUE ESPUMA D-23.0;3</v>
          </cell>
          <cell r="J36490">
            <v>45601</v>
          </cell>
        </row>
        <row r="36491">
          <cell r="F36491" t="str">
            <v>4. Operaciones;PP - BLOQUE ESPUMA D-23.0;4</v>
          </cell>
          <cell r="J36491">
            <v>45601</v>
          </cell>
        </row>
        <row r="36492">
          <cell r="F36492" t="str">
            <v>4. Operaciones;PP - BLOQUE ESPUMA D-23.0;5</v>
          </cell>
          <cell r="J36492">
            <v>45601</v>
          </cell>
        </row>
        <row r="36493">
          <cell r="F36493" t="str">
            <v>4. Operaciones;PP - BLOQUE ESPUMA D-23.0;6</v>
          </cell>
          <cell r="J36493">
            <v>45601</v>
          </cell>
        </row>
        <row r="36494">
          <cell r="F36494" t="str">
            <v>4. Operaciones;PP - BLOQUE ESPUMA D-26.0;1</v>
          </cell>
          <cell r="J36494">
            <v>45601</v>
          </cell>
        </row>
        <row r="36495">
          <cell r="F36495" t="str">
            <v>4. Operaciones;PP - BLOQUE ESPUMA D-26.0;2</v>
          </cell>
          <cell r="J36495">
            <v>45601</v>
          </cell>
        </row>
        <row r="36496">
          <cell r="F36496" t="str">
            <v>4. Operaciones;PP - BLOQUE ESPUMA D-26.0;3</v>
          </cell>
          <cell r="J36496">
            <v>45601</v>
          </cell>
        </row>
        <row r="36497">
          <cell r="F36497" t="str">
            <v>1. Item OP;PP - BLOQUE ESPUMA D-26.0;1</v>
          </cell>
          <cell r="J36497">
            <v>45601</v>
          </cell>
        </row>
        <row r="36498">
          <cell r="F36498" t="str">
            <v>2. Item Otros;PP - BLOQUE ESPUMA D-26.0;1</v>
          </cell>
          <cell r="J36498">
            <v>45601</v>
          </cell>
        </row>
        <row r="36499">
          <cell r="F36499" t="str">
            <v>2. Item Otros;PP - BLOQUE ESPUMA D-26.0;2</v>
          </cell>
          <cell r="J36499">
            <v>45601</v>
          </cell>
        </row>
        <row r="36500">
          <cell r="F36500" t="str">
            <v>2. Item Otros;PP - BLOQUE ESPUMA D-26.0;3</v>
          </cell>
          <cell r="J36500">
            <v>45601</v>
          </cell>
        </row>
        <row r="36501">
          <cell r="F36501" t="str">
            <v>4. Operaciones;PP - BLOQUE ESPUMA D-26.0;4</v>
          </cell>
          <cell r="J36501">
            <v>45601</v>
          </cell>
        </row>
        <row r="36502">
          <cell r="F36502" t="str">
            <v>4. Operaciones;PP - BLOQUE ESPUMA D-26.0;5</v>
          </cell>
          <cell r="J36502">
            <v>45601</v>
          </cell>
        </row>
        <row r="36503">
          <cell r="F36503" t="str">
            <v>4. Operaciones;PP - BLOQUE ESPUMA D-26.0;6</v>
          </cell>
          <cell r="J36503">
            <v>45601</v>
          </cell>
        </row>
        <row r="36504">
          <cell r="F36504" t="str">
            <v>4. Operaciones;PP - BLOQUE ESPUMA D-26.0;7</v>
          </cell>
          <cell r="J36504">
            <v>45601</v>
          </cell>
        </row>
        <row r="36505">
          <cell r="F36505" t="str">
            <v>4. Operaciones;PP - BLOQUE ESPUMA D-26.0;8</v>
          </cell>
          <cell r="J36505">
            <v>45601</v>
          </cell>
        </row>
        <row r="36506">
          <cell r="F36506" t="str">
            <v>1. Item OP;PP - BLOQUE ESPUMA D-26.0 PENTA;1</v>
          </cell>
          <cell r="J36506">
            <v>45601</v>
          </cell>
        </row>
        <row r="36507">
          <cell r="F36507" t="str">
            <v>4. Operaciones;PP - BLOQUE ESPUMA D-26.0;9</v>
          </cell>
          <cell r="J36507">
            <v>45601</v>
          </cell>
        </row>
        <row r="36508">
          <cell r="F36508" t="str">
            <v>4. Operaciones;PP - BLOQUE ESPUMA D-26.0;10</v>
          </cell>
          <cell r="J36508">
            <v>45601</v>
          </cell>
        </row>
        <row r="36509">
          <cell r="F36509" t="str">
            <v>4. Operaciones;PP - BLOQUE ESPUMA D-26.0;11</v>
          </cell>
          <cell r="J36509">
            <v>45601</v>
          </cell>
        </row>
        <row r="36510">
          <cell r="F36510" t="str">
            <v>4. Operaciones;PP - BLOQUE ESPUMA D-26.0;12</v>
          </cell>
          <cell r="J36510">
            <v>45601</v>
          </cell>
        </row>
        <row r="36511">
          <cell r="F36511" t="str">
            <v>1. Item OP;PP - BLOQUE ESPUMA D-26.0;2</v>
          </cell>
          <cell r="J36511">
            <v>45601</v>
          </cell>
        </row>
        <row r="36512">
          <cell r="F36512" t="str">
            <v>2. Item Otros;PP - BLOQUE ESPUMA D-26.0 PENTA;1</v>
          </cell>
          <cell r="J36512">
            <v>45601</v>
          </cell>
        </row>
        <row r="36513">
          <cell r="F36513" t="str">
            <v>4. Operaciones;PP - BLOQUE ESPUMA D-26.0 PENTA;1</v>
          </cell>
          <cell r="J36513">
            <v>45601</v>
          </cell>
        </row>
        <row r="36514">
          <cell r="F36514" t="str">
            <v>4. Operaciones;PP - BLOQUE ESPUMA D-26.0 PENTA;2</v>
          </cell>
          <cell r="J36514">
            <v>45601</v>
          </cell>
        </row>
        <row r="36515">
          <cell r="F36515" t="str">
            <v>4. Operaciones;PP - BLOQUE ESPUMA D-26.0 PENTA;3</v>
          </cell>
          <cell r="J36515">
            <v>45601</v>
          </cell>
        </row>
        <row r="36516">
          <cell r="F36516" t="str">
            <v>4. Operaciones;PP - BLOQUE ESPUMA D-26.0 PENTA;4</v>
          </cell>
          <cell r="J36516">
            <v>45601</v>
          </cell>
        </row>
        <row r="36517">
          <cell r="F36517" t="str">
            <v>2. Item Otros;PP - BLOQUE ESPUMA D-26.0;4</v>
          </cell>
          <cell r="J36517">
            <v>45601</v>
          </cell>
        </row>
        <row r="36518">
          <cell r="F36518" t="str">
            <v>2. Item Otros;PP - BLOQUE ESPUMA D-30.0;1</v>
          </cell>
          <cell r="J36518">
            <v>45601</v>
          </cell>
        </row>
        <row r="36519">
          <cell r="F36519" t="str">
            <v>2. Item Otros;PP - BLOQUE ESPUMA D-30.0;2</v>
          </cell>
          <cell r="J36519">
            <v>45601</v>
          </cell>
        </row>
        <row r="36520">
          <cell r="F36520" t="str">
            <v>4. Operaciones;PP - BLOQUE ESPUMA D-30.0;1</v>
          </cell>
          <cell r="J36520">
            <v>45601</v>
          </cell>
        </row>
        <row r="36521">
          <cell r="F36521" t="str">
            <v>4. Operaciones;PP - BLOQUE ESPUMA D-30.0;2</v>
          </cell>
          <cell r="J36521">
            <v>45601</v>
          </cell>
        </row>
        <row r="36522">
          <cell r="F36522" t="str">
            <v>4. Operaciones;PP - BLOQUE ESPUMA D-26.0 PENTA;5</v>
          </cell>
          <cell r="J36522">
            <v>45601</v>
          </cell>
        </row>
        <row r="36523">
          <cell r="F36523" t="str">
            <v>4. Operaciones;PP - BLOQUE ESPUMA D-26.0 PENTA;6</v>
          </cell>
          <cell r="J36523">
            <v>45601</v>
          </cell>
        </row>
        <row r="36524">
          <cell r="F36524" t="str">
            <v>4. Operaciones;PP - BLOQUE ESPUMA D-30.0;3</v>
          </cell>
          <cell r="J36524">
            <v>45601</v>
          </cell>
        </row>
        <row r="36525">
          <cell r="F36525" t="str">
            <v>4. Operaciones;PP - BLOQUE ESPUMA D-30.0;4</v>
          </cell>
          <cell r="J36525">
            <v>45601</v>
          </cell>
        </row>
        <row r="36526">
          <cell r="F36526" t="str">
            <v>4. Operaciones;PP - BLOQUE ESPUMA D-30.0;5</v>
          </cell>
          <cell r="J36526">
            <v>45601</v>
          </cell>
        </row>
        <row r="36527">
          <cell r="F36527" t="str">
            <v>4. Operaciones;PP - BLOQUE ESPUMA D-30.0;6</v>
          </cell>
          <cell r="J36527">
            <v>45601</v>
          </cell>
        </row>
        <row r="36528">
          <cell r="F36528" t="str">
            <v>2. Item Otros;PP - BLOQUE ESPUMA D-26.0 PENTA;2</v>
          </cell>
          <cell r="J36528">
            <v>45601</v>
          </cell>
        </row>
        <row r="36529">
          <cell r="F36529" t="str">
            <v>1. Item OP;PP - BLOQUE ESPUMA D-30.0;1</v>
          </cell>
          <cell r="J36529">
            <v>45601</v>
          </cell>
        </row>
        <row r="36530">
          <cell r="F36530" t="str">
            <v>2. Item Otros;PP - BLOQUE ESPUMA D-26.0 ANTIFLAMA;1</v>
          </cell>
          <cell r="J36530">
            <v>45601</v>
          </cell>
        </row>
        <row r="36531">
          <cell r="F36531" t="str">
            <v>4. Operaciones;PP - BLOQUE ESPUMA D-26.0 ANTIFLAMA;1</v>
          </cell>
          <cell r="J36531">
            <v>45601</v>
          </cell>
        </row>
        <row r="36532">
          <cell r="F36532" t="str">
            <v>4. Operaciones;PP - BLOQUE ESPUMA D-26.0 ANTIFLAMA;2</v>
          </cell>
          <cell r="J36532">
            <v>45601</v>
          </cell>
        </row>
        <row r="36533">
          <cell r="F36533" t="str">
            <v>4. Operaciones;PP - BLOQUE ESPUMA D-26.0 ANTIFLAMA;3</v>
          </cell>
          <cell r="J36533">
            <v>45601</v>
          </cell>
        </row>
        <row r="36534">
          <cell r="F36534" t="str">
            <v>1. Item OP;PP - BLOQUE ESPUMA D-26.0 ANTIFLAMA;1</v>
          </cell>
          <cell r="J36534">
            <v>45601</v>
          </cell>
        </row>
        <row r="36535">
          <cell r="F36535" t="str">
            <v>2. Item Otros;PP - BLOQUE ESPUMA D-26.0 ANTIFLAMA;2</v>
          </cell>
          <cell r="J36535">
            <v>45601</v>
          </cell>
        </row>
        <row r="36536">
          <cell r="F36536" t="str">
            <v>4. Operaciones;PP - BLOQUE ESPUMA D-20.0;3</v>
          </cell>
          <cell r="J36536">
            <v>45601</v>
          </cell>
        </row>
        <row r="36537">
          <cell r="F36537" t="str">
            <v>4. Operaciones;PP - BLOQUE ESPUMA D-20.0;4</v>
          </cell>
          <cell r="J36537">
            <v>45601</v>
          </cell>
        </row>
        <row r="36538">
          <cell r="F36538" t="str">
            <v>4. Operaciones;PP - BLOQUE ESPUMA D-20.0;5</v>
          </cell>
          <cell r="J36538">
            <v>45601</v>
          </cell>
        </row>
        <row r="36539">
          <cell r="F36539" t="str">
            <v>4. Operaciones;PP - BLOQUE ESPUMA D-26.0 ANTIFLAMA;4</v>
          </cell>
          <cell r="J36539">
            <v>45601</v>
          </cell>
        </row>
        <row r="36540">
          <cell r="F36540" t="str">
            <v>4. Operaciones;PP - BLOQUE ESPUMA D-26.0 ANTIFLAMA;5</v>
          </cell>
          <cell r="J36540">
            <v>45601</v>
          </cell>
        </row>
        <row r="36541">
          <cell r="F36541" t="str">
            <v>4. Operaciones;PP - BLOQUE ESPUMA D-26.0 ANTIFLAMA;6</v>
          </cell>
          <cell r="J36541">
            <v>45601</v>
          </cell>
        </row>
        <row r="36542">
          <cell r="F36542" t="str">
            <v>1. Item OP;PP - BLOQUE ESPUMA D-20.0;1</v>
          </cell>
          <cell r="J36542">
            <v>45601</v>
          </cell>
        </row>
        <row r="36543">
          <cell r="F36543" t="str">
            <v>2. Item Otros;PP - BLOQUE ESPUMA D-20.0;2</v>
          </cell>
          <cell r="J36543">
            <v>45601</v>
          </cell>
        </row>
        <row r="36544">
          <cell r="F36544" t="str">
            <v>4. Operaciones;PP - BLOQUE ESPUMA D-20.0;6</v>
          </cell>
          <cell r="J36544">
            <v>45601</v>
          </cell>
        </row>
        <row r="36545">
          <cell r="F36545" t="str">
            <v>3. Item Componente;PP - BLOQUE ESPUMA D-16.0 DURA;1</v>
          </cell>
          <cell r="J36545">
            <v>45602</v>
          </cell>
        </row>
        <row r="36546">
          <cell r="F36546" t="str">
            <v>3. Item Componente;PP - BLOQUE ESPUMA D-16.0 DURA;2</v>
          </cell>
          <cell r="J36546">
            <v>45602</v>
          </cell>
        </row>
        <row r="36547">
          <cell r="F36547" t="str">
            <v>3. Item Componente;PP - BLOQUE ESPUMA D-12.0;1</v>
          </cell>
          <cell r="J36547">
            <v>45602</v>
          </cell>
        </row>
        <row r="36548">
          <cell r="F36548" t="str">
            <v>3. Item Componente;PP - BLOQUE ESPUMA D-23.0 DURA;1</v>
          </cell>
          <cell r="J36548">
            <v>45602</v>
          </cell>
        </row>
        <row r="36549">
          <cell r="F36549" t="str">
            <v>3. Item Componente;PP - BLOQUE ESPUMA D-18.0;1</v>
          </cell>
          <cell r="J36549">
            <v>45602</v>
          </cell>
        </row>
        <row r="36550">
          <cell r="F36550" t="str">
            <v>3. Item Componente;PP - BLOQUE ESPUMA D-16.0 DURA;3</v>
          </cell>
          <cell r="J36550">
            <v>45602</v>
          </cell>
        </row>
        <row r="36551">
          <cell r="F36551" t="str">
            <v>3. Item Componente;PP - BLOQUE ESPUMA D-26.0;1</v>
          </cell>
          <cell r="J36551">
            <v>45602</v>
          </cell>
        </row>
        <row r="36552">
          <cell r="F36552" t="str">
            <v>3. Item Componente;PP - BLOQUE ESPUMA D-23.0 DURA;2</v>
          </cell>
          <cell r="J36552">
            <v>45602</v>
          </cell>
        </row>
        <row r="36553">
          <cell r="F36553" t="str">
            <v>3. Item Componente;PP - BLOQUE ESPUMA D-23.0 DURA;3</v>
          </cell>
          <cell r="J36553">
            <v>45602</v>
          </cell>
        </row>
        <row r="36554">
          <cell r="F36554" t="str">
            <v>3. Item Componente;PP - BLOQUE ESPUMA D-23.0 PENTA;1</v>
          </cell>
          <cell r="J36554">
            <v>45602</v>
          </cell>
        </row>
        <row r="36555">
          <cell r="F36555" t="str">
            <v>3. Item Componente;PP - BLOQUE ESPUMA D-26.0;2</v>
          </cell>
          <cell r="J36555">
            <v>45602</v>
          </cell>
        </row>
        <row r="36556">
          <cell r="F36556" t="str">
            <v>3. Item Componente;PP - BLOQUE ESPUMA D-26.0;3</v>
          </cell>
          <cell r="J36556">
            <v>45602</v>
          </cell>
        </row>
        <row r="36557">
          <cell r="F36557" t="str">
            <v>3. Item Componente;PP - BLOQUE ESPUMA D-23.0 DURA;4</v>
          </cell>
          <cell r="J36557">
            <v>45602</v>
          </cell>
        </row>
        <row r="36558">
          <cell r="F36558" t="str">
            <v>3. Item Componente;PP - BLOQUE ESPUMA D-18.0;2</v>
          </cell>
          <cell r="J36558">
            <v>45602</v>
          </cell>
        </row>
        <row r="36559">
          <cell r="F36559" t="str">
            <v>3. Item Componente;PP - BLOQUE ESPUMA D-16.0 DURA;4</v>
          </cell>
          <cell r="J36559">
            <v>45602</v>
          </cell>
        </row>
        <row r="36560">
          <cell r="F36560" t="str">
            <v>3. Item Componente;PP - BLOQUE ESPUMA D-16.0 DURA;5</v>
          </cell>
          <cell r="J36560">
            <v>45602</v>
          </cell>
        </row>
        <row r="36561">
          <cell r="F36561" t="str">
            <v>3. Item Componente;PP - BLOQUE ESPUMA D-16.0 DURA;6</v>
          </cell>
          <cell r="J36561">
            <v>45602</v>
          </cell>
        </row>
        <row r="36562">
          <cell r="F36562" t="str">
            <v>3. Item Componente;PP - BLOQUE ESPUMA D-12.0;2</v>
          </cell>
          <cell r="J36562">
            <v>45602</v>
          </cell>
        </row>
        <row r="36563">
          <cell r="F36563" t="str">
            <v>3. Item Componente;PP - BLOQUE ESPUMA D-23.0 PENTA;2</v>
          </cell>
          <cell r="J36563">
            <v>45602</v>
          </cell>
        </row>
        <row r="36564">
          <cell r="F36564" t="str">
            <v>3. Item Componente;PP - BLOQUE ESPUMA D-26.0;4</v>
          </cell>
          <cell r="J36564">
            <v>45602</v>
          </cell>
        </row>
        <row r="36565">
          <cell r="F36565" t="str">
            <v>3. Item Componente;PP - BLOQUE ESPUMA D-26.0;5</v>
          </cell>
          <cell r="J36565">
            <v>45602</v>
          </cell>
        </row>
        <row r="36566">
          <cell r="F36566" t="str">
            <v>3. Item Componente;PP - BLOQUE ESPUMA D-26.0;6</v>
          </cell>
          <cell r="J36566">
            <v>45602</v>
          </cell>
        </row>
        <row r="36567">
          <cell r="F36567" t="str">
            <v>3. Item Componente;PP - BLOQUE ESPUMA D-23.0 DURA;5</v>
          </cell>
          <cell r="J36567">
            <v>45602</v>
          </cell>
        </row>
        <row r="36568">
          <cell r="F36568" t="str">
            <v>3. Item Componente;PP - BLOQUE ESPUMA D-23.0 DURA;6</v>
          </cell>
          <cell r="J36568">
            <v>45602</v>
          </cell>
        </row>
        <row r="36569">
          <cell r="F36569" t="str">
            <v>3. Item Componente;PP - BLOQUE ESPUMA D-23.0 PENTA;3</v>
          </cell>
          <cell r="J36569">
            <v>45602</v>
          </cell>
        </row>
        <row r="36570">
          <cell r="F36570" t="str">
            <v>3. Item Componente;PP - BLOQUE ESPUMA D-26.0;7</v>
          </cell>
          <cell r="J36570">
            <v>45602</v>
          </cell>
        </row>
        <row r="36571">
          <cell r="F36571" t="str">
            <v>3. Item Componente;PP - BLOQUE ESPUMA D-26.0;8</v>
          </cell>
          <cell r="J36571">
            <v>45602</v>
          </cell>
        </row>
        <row r="36572">
          <cell r="F36572" t="str">
            <v>3. Item Componente;PP - BLOQUE ESPUMA D-26.0;9</v>
          </cell>
          <cell r="J36572">
            <v>45602</v>
          </cell>
        </row>
        <row r="36573">
          <cell r="F36573" t="str">
            <v>3. Item Componente;PP - BLOQUE ESPUMA D-23.0 DURA;7</v>
          </cell>
          <cell r="J36573">
            <v>45602</v>
          </cell>
        </row>
        <row r="36574">
          <cell r="F36574" t="str">
            <v>3. Item Componente;PP - BLOQUE ESPUMA D-12.0;3</v>
          </cell>
          <cell r="J36574">
            <v>45602</v>
          </cell>
        </row>
        <row r="36575">
          <cell r="F36575" t="str">
            <v>3. Item Componente;PP - BLOQUE ESPUMA D-23.0 DURA;8</v>
          </cell>
          <cell r="J36575">
            <v>45602</v>
          </cell>
        </row>
        <row r="36576">
          <cell r="F36576" t="str">
            <v>3. Item Componente;PP - BLOQUE ESPUMA D-23.0 DURA;9</v>
          </cell>
          <cell r="J36576">
            <v>45602</v>
          </cell>
        </row>
        <row r="36577">
          <cell r="F36577" t="str">
            <v>3. Item Componente;PP - BLOQUE ESPUMA D-18.0;3</v>
          </cell>
          <cell r="J36577">
            <v>45602</v>
          </cell>
        </row>
        <row r="36578">
          <cell r="F36578" t="str">
            <v>3. Item Componente;PP - BLOQUE ESPUMA D-16.0 DURA;7</v>
          </cell>
          <cell r="J36578">
            <v>45602</v>
          </cell>
        </row>
        <row r="36579">
          <cell r="F36579" t="str">
            <v>3. Item Componente;PP - BLOQUE ESPUMA D-16.0 DURA;8</v>
          </cell>
          <cell r="J36579">
            <v>45602</v>
          </cell>
        </row>
        <row r="36580">
          <cell r="F36580" t="str">
            <v>3. Item Componente;PP - BLOQUE ESPUMA D-16.0 DURA;9</v>
          </cell>
          <cell r="J36580">
            <v>45602</v>
          </cell>
        </row>
        <row r="36581">
          <cell r="F36581" t="str">
            <v>3. Item Componente;PP - BLOQUE ESPUMA D-23.0 DURA;10</v>
          </cell>
          <cell r="J36581">
            <v>45602</v>
          </cell>
        </row>
        <row r="36582">
          <cell r="F36582" t="str">
            <v>3. Item Componente;PP - BLOQUE ESPUMA D-18.0;4</v>
          </cell>
          <cell r="J36582">
            <v>45602</v>
          </cell>
        </row>
        <row r="36583">
          <cell r="F36583" t="str">
            <v>3. Item Componente;PP - BLOQUE ESPUMA D-16.0 DURA;10</v>
          </cell>
          <cell r="J36583">
            <v>45602</v>
          </cell>
        </row>
        <row r="36584">
          <cell r="F36584" t="str">
            <v>3. Item Componente;PP - BLOQUE ESPUMA D-16.0 DURA;11</v>
          </cell>
          <cell r="J36584">
            <v>45602</v>
          </cell>
        </row>
        <row r="36585">
          <cell r="F36585" t="str">
            <v>3. Item Componente;PP - BLOQUE ESPUMA D-16.0 DURA;12</v>
          </cell>
          <cell r="J36585">
            <v>45602</v>
          </cell>
        </row>
        <row r="36586">
          <cell r="F36586" t="str">
            <v>3. Item Componente;PP - BLOQUE ESPUMA D-12.0;4</v>
          </cell>
          <cell r="J36586">
            <v>45602</v>
          </cell>
        </row>
        <row r="36587">
          <cell r="F36587" t="str">
            <v>3. Item Componente;PP - BLOQUE ESPUMA D-23.0 PENTA;4</v>
          </cell>
          <cell r="J36587">
            <v>45602</v>
          </cell>
        </row>
        <row r="36588">
          <cell r="F36588" t="str">
            <v>3. Item Componente;PP - BLOQUE ESPUMA D-26.0;10</v>
          </cell>
          <cell r="J36588">
            <v>45602</v>
          </cell>
        </row>
        <row r="36589">
          <cell r="F36589" t="str">
            <v>3. Item Componente;PP - BLOQUE ESPUMA D-26.0;11</v>
          </cell>
          <cell r="J36589">
            <v>45602</v>
          </cell>
        </row>
        <row r="36590">
          <cell r="F36590" t="str">
            <v>3. Item Componente;PP - BLOQUE ESPUMA D-26.0;12</v>
          </cell>
          <cell r="J36590">
            <v>45602</v>
          </cell>
        </row>
        <row r="36591">
          <cell r="F36591" t="str">
            <v>3. Item Componente;PP - BLOQUE ESPUMA D-23.0 DURA;11</v>
          </cell>
          <cell r="J36591">
            <v>45602</v>
          </cell>
        </row>
        <row r="36592">
          <cell r="F36592" t="str">
            <v>3. Item Componente;PP - BLOQUE ESPUMA D-23.0 DURA;12</v>
          </cell>
          <cell r="J36592">
            <v>45602</v>
          </cell>
        </row>
        <row r="36593">
          <cell r="F36593" t="str">
            <v>3. Item Componente;PP - BLOQUE ESPUMA D-23.0 DURA;13</v>
          </cell>
          <cell r="J36593">
            <v>45602</v>
          </cell>
        </row>
        <row r="36594">
          <cell r="F36594" t="str">
            <v>3. Item Componente;PP - BLOQUE ESPUMA D-18.0;5</v>
          </cell>
          <cell r="J36594">
            <v>45602</v>
          </cell>
        </row>
        <row r="36595">
          <cell r="F36595" t="str">
            <v>3. Item Componente;PP - BLOQUE ESPUMA D-16.0 DURA;13</v>
          </cell>
          <cell r="J36595">
            <v>45602</v>
          </cell>
        </row>
        <row r="36596">
          <cell r="F36596" t="str">
            <v>3. Item Componente;PP - BLOQUE ESPUMA D-16.0 DURA;14</v>
          </cell>
          <cell r="J36596">
            <v>45602</v>
          </cell>
        </row>
        <row r="36597">
          <cell r="F36597" t="str">
            <v>3. Item Componente;PP - BLOQUE ESPUMA D-16.0 DURA;15</v>
          </cell>
          <cell r="J36597">
            <v>45602</v>
          </cell>
        </row>
        <row r="36598">
          <cell r="F36598" t="str">
            <v>3. Item Componente;PP - BLOQUE ESPUMA D-12.0;5</v>
          </cell>
          <cell r="J36598">
            <v>45602</v>
          </cell>
        </row>
        <row r="36599">
          <cell r="F36599" t="str">
            <v>3. Item Componente;PP - BLOQUE ESPUMA D-23.0 PENTA;5</v>
          </cell>
          <cell r="J36599">
            <v>45602</v>
          </cell>
        </row>
        <row r="36600">
          <cell r="F36600" t="str">
            <v>3. Item Componente;PP - BLOQUE ESPUMA D-26.0;13</v>
          </cell>
          <cell r="J36600">
            <v>45602</v>
          </cell>
        </row>
        <row r="36601">
          <cell r="F36601" t="str">
            <v>3. Item Componente;PP - BLOQUE ESPUMA D-26.0;14</v>
          </cell>
          <cell r="J36601">
            <v>45602</v>
          </cell>
        </row>
        <row r="36602">
          <cell r="F36602" t="str">
            <v>3. Item Componente;PP - BLOQUE ESPUMA D-26.0;15</v>
          </cell>
          <cell r="J36602">
            <v>45602</v>
          </cell>
        </row>
        <row r="36603">
          <cell r="F36603" t="str">
            <v>3. Item Componente;PP - BLOQUE ESPUMA D-23.0 DURA;14</v>
          </cell>
          <cell r="J36603">
            <v>45602</v>
          </cell>
        </row>
        <row r="36604">
          <cell r="F36604" t="str">
            <v>3. Item Componente;PP - BLOQUE ESPUMA D-23.0 DURA;15</v>
          </cell>
          <cell r="J36604">
            <v>45602</v>
          </cell>
        </row>
        <row r="36605">
          <cell r="F36605" t="str">
            <v>3. Item Componente;PP - BLOQUE ESPUMA D-23.0 DURA;16</v>
          </cell>
          <cell r="J36605">
            <v>45602</v>
          </cell>
        </row>
        <row r="36606">
          <cell r="F36606" t="str">
            <v>3. Item Componente;PP - BLOQUE ESPUMA D-18.0;6</v>
          </cell>
          <cell r="J36606">
            <v>45602</v>
          </cell>
        </row>
        <row r="36607">
          <cell r="F36607" t="str">
            <v>3. Item Componente;PP - BLOQUE ESPUMA D-16.0 DURA;16</v>
          </cell>
          <cell r="J36607">
            <v>45602</v>
          </cell>
        </row>
        <row r="36608">
          <cell r="F36608" t="str">
            <v>3. Item Componente;PP - BLOQUE ESPUMA D-16.0 DURA;17</v>
          </cell>
          <cell r="J36608">
            <v>45602</v>
          </cell>
        </row>
        <row r="36609">
          <cell r="F36609" t="str">
            <v>3. Item Componente;PP - BLOQUE ESPUMA D-16.0 DURA;18</v>
          </cell>
          <cell r="J36609">
            <v>45602</v>
          </cell>
        </row>
        <row r="36610">
          <cell r="F36610" t="str">
            <v>3. Item Componente;PP - BLOQUE ESPUMA D-12.0;6</v>
          </cell>
          <cell r="J36610">
            <v>45602</v>
          </cell>
        </row>
        <row r="36611">
          <cell r="F36611" t="str">
            <v>3. Item Componente;PP - BLOQUE ESPUMA D-23.0 PENTA;6</v>
          </cell>
          <cell r="J36611">
            <v>45602</v>
          </cell>
        </row>
        <row r="36612">
          <cell r="F36612" t="str">
            <v>3. Item Componente;PP - BLOQUE ESPUMA D-26.0;16</v>
          </cell>
          <cell r="J36612">
            <v>45602</v>
          </cell>
        </row>
        <row r="36613">
          <cell r="F36613" t="str">
            <v>3. Item Componente;PP - BLOQUE ESPUMA D-26.0;17</v>
          </cell>
          <cell r="J36613">
            <v>45602</v>
          </cell>
        </row>
        <row r="36614">
          <cell r="F36614" t="str">
            <v>3. Item Componente;PP - BLOQUE ESPUMA D-26.0;18</v>
          </cell>
          <cell r="J36614">
            <v>45602</v>
          </cell>
        </row>
        <row r="36615">
          <cell r="F36615" t="str">
            <v>3. Item Componente;PP - BLOQUE ESPUMA D-23.0 DURA;17</v>
          </cell>
          <cell r="J36615">
            <v>45602</v>
          </cell>
        </row>
        <row r="36616">
          <cell r="F36616" t="str">
            <v>3. Item Componente;PP - BLOQUE ESPUMA D-23.0 DURA;18</v>
          </cell>
          <cell r="J36616">
            <v>45602</v>
          </cell>
        </row>
        <row r="36617">
          <cell r="F36617" t="str">
            <v>3. Item Componente;PP - BLOQUE ESPUMA D-16.0 DURA;19</v>
          </cell>
          <cell r="J36617">
            <v>45602</v>
          </cell>
        </row>
        <row r="36618">
          <cell r="F36618" t="str">
            <v>3. Item Componente;PP - BLOQUE ESPUMA D-16.0 DURA;20</v>
          </cell>
          <cell r="J36618">
            <v>45602</v>
          </cell>
        </row>
        <row r="36619">
          <cell r="F36619" t="str">
            <v>3. Item Componente;PP - BLOQUE ESPUMA D-12.0;7</v>
          </cell>
          <cell r="J36619">
            <v>45602</v>
          </cell>
        </row>
        <row r="36620">
          <cell r="F36620" t="str">
            <v>3. Item Componente;PP - BLOQUE ESPUMA D-26.0;19</v>
          </cell>
          <cell r="J36620">
            <v>45602</v>
          </cell>
        </row>
        <row r="36621">
          <cell r="F36621" t="str">
            <v>3. Item Componente;PP - BLOQUE ESPUMA D-23.0 DURA;19</v>
          </cell>
          <cell r="J36621">
            <v>45602</v>
          </cell>
        </row>
        <row r="36622">
          <cell r="F36622" t="str">
            <v>3. Item Componente;PP - BLOQUE ESPUMA D-23.0 DURA;20</v>
          </cell>
          <cell r="J36622">
            <v>45602</v>
          </cell>
        </row>
        <row r="36623">
          <cell r="F36623" t="str">
            <v>3. Item Componente;PP - BLOQUE ESPUMA D-23.0 DURA;21</v>
          </cell>
          <cell r="J36623">
            <v>45602</v>
          </cell>
        </row>
        <row r="36624">
          <cell r="F36624" t="str">
            <v>3. Item Componente;PP - BLOQUE ESPUMA D-18.0;7</v>
          </cell>
          <cell r="J36624">
            <v>45602</v>
          </cell>
        </row>
        <row r="36625">
          <cell r="F36625" t="str">
            <v>3. Item Componente;PP - BLOQUE ESPUMA D-16.0 DURA;21</v>
          </cell>
          <cell r="J36625">
            <v>45602</v>
          </cell>
        </row>
        <row r="36626">
          <cell r="F36626" t="str">
            <v>3. Item Componente;PP - BLOQUE ESPUMA D-26.0;20</v>
          </cell>
          <cell r="J36626">
            <v>45602</v>
          </cell>
        </row>
        <row r="36627">
          <cell r="F36627" t="str">
            <v>3. Item Componente;PP - BLOQUE ESPUMA D-26.0;21</v>
          </cell>
          <cell r="J36627">
            <v>45602</v>
          </cell>
        </row>
        <row r="36628">
          <cell r="F36628" t="str">
            <v>3. Item Componente;PP - BLOQUE ESPUMA D-23.0 PENTA;7</v>
          </cell>
          <cell r="J36628">
            <v>45602</v>
          </cell>
        </row>
        <row r="36629">
          <cell r="F36629" t="str">
            <v>3. Item Componente;PP - BLOQUE ESPUMA D-18.0;8</v>
          </cell>
          <cell r="J36629">
            <v>45602</v>
          </cell>
        </row>
        <row r="36630">
          <cell r="F36630" t="str">
            <v>3. Item Componente;PP - BLOQUE ESPUMA D-16.0 DURA;22</v>
          </cell>
          <cell r="J36630">
            <v>45602</v>
          </cell>
        </row>
        <row r="36631">
          <cell r="F36631" t="str">
            <v>3. Item Componente;PP - BLOQUE ESPUMA D-16.0 DURA;23</v>
          </cell>
          <cell r="J36631">
            <v>45602</v>
          </cell>
        </row>
        <row r="36632">
          <cell r="F36632" t="str">
            <v>3. Item Componente;PP - BLOQUE ESPUMA D-16.0 DURA;24</v>
          </cell>
          <cell r="J36632">
            <v>45602</v>
          </cell>
        </row>
        <row r="36633">
          <cell r="F36633" t="str">
            <v>3. Item Componente;PP - BLOQUE ESPUMA D-12.0;8</v>
          </cell>
          <cell r="J36633">
            <v>45602</v>
          </cell>
        </row>
        <row r="36634">
          <cell r="F36634" t="str">
            <v>3. Item Componente;PP - BLOQUE ESPUMA D-16.0 DURA;25</v>
          </cell>
          <cell r="J36634">
            <v>45602</v>
          </cell>
        </row>
        <row r="36635">
          <cell r="F36635" t="str">
            <v>3. Item Componente;PP - BLOQUE ESPUMA D-16.0 DURA;26</v>
          </cell>
          <cell r="J36635">
            <v>45602</v>
          </cell>
        </row>
        <row r="36636">
          <cell r="F36636" t="str">
            <v>3. Item Componente;PP - BLOQUE ESPUMA D-12.0;9</v>
          </cell>
          <cell r="J36636">
            <v>45602</v>
          </cell>
        </row>
        <row r="36637">
          <cell r="F36637" t="str">
            <v>3. Item Componente;PP - BLOQUE ESPUMA D-23.0 DURA;22</v>
          </cell>
          <cell r="J36637">
            <v>45602</v>
          </cell>
        </row>
        <row r="36638">
          <cell r="F36638" t="str">
            <v>3. Item Componente;PP - BLOQUE ESPUMA D-18.0;9</v>
          </cell>
          <cell r="J36638">
            <v>45602</v>
          </cell>
        </row>
        <row r="36639">
          <cell r="F36639" t="str">
            <v>3. Item Componente;PP - BLOQUE ESPUMA D-16.0 DURA;27</v>
          </cell>
          <cell r="J36639">
            <v>45602</v>
          </cell>
        </row>
        <row r="36640">
          <cell r="F36640" t="str">
            <v>3. Item Componente;PP - BLOQUE ESPUMA D-26.0;22</v>
          </cell>
          <cell r="J36640">
            <v>45602</v>
          </cell>
        </row>
        <row r="36641">
          <cell r="F36641" t="str">
            <v>3. Item Componente;PP - BLOQUE ESPUMA D-23.0 DURA;23</v>
          </cell>
          <cell r="J36641">
            <v>45602</v>
          </cell>
        </row>
        <row r="36642">
          <cell r="F36642" t="str">
            <v>3. Item Componente;PP - BLOQUE ESPUMA D-23.0 DURA;24</v>
          </cell>
          <cell r="J36642">
            <v>45602</v>
          </cell>
        </row>
        <row r="36643">
          <cell r="F36643" t="str">
            <v>3. Item Componente;PP - BLOQUE ESPUMA D-23.0 PENTA;8</v>
          </cell>
          <cell r="J36643">
            <v>45602</v>
          </cell>
        </row>
        <row r="36644">
          <cell r="F36644" t="str">
            <v>3. Item Componente;PP - BLOQUE ESPUMA D-26.0;23</v>
          </cell>
          <cell r="J36644">
            <v>45602</v>
          </cell>
        </row>
        <row r="36645">
          <cell r="F36645" t="str">
            <v>3. Item Componente;PP - BLOQUE ESPUMA D-26.0;24</v>
          </cell>
          <cell r="J36645">
            <v>45602</v>
          </cell>
        </row>
        <row r="36646">
          <cell r="F36646" t="str">
            <v>3. Item Componente;PP - BLOQUE ESPUMA D-26.0;25</v>
          </cell>
          <cell r="J36646">
            <v>45602</v>
          </cell>
        </row>
        <row r="36647">
          <cell r="F36647" t="str">
            <v>3. Item Componente;PP - BLOQUE ESPUMA D-26.0;26</v>
          </cell>
          <cell r="J36647">
            <v>45602</v>
          </cell>
        </row>
        <row r="36648">
          <cell r="F36648" t="str">
            <v>3. Item Componente;PP - BLOQUE ESPUMA D-18.0;10</v>
          </cell>
          <cell r="J36648">
            <v>45602</v>
          </cell>
        </row>
        <row r="36649">
          <cell r="F36649" t="str">
            <v>3. Item Componente;PP - BLOQUE ESPUMA D-23.0 PENTA;9</v>
          </cell>
          <cell r="J36649">
            <v>45602</v>
          </cell>
        </row>
        <row r="36650">
          <cell r="F36650" t="str">
            <v>3. Item Componente;PP - BLOQUE ESPUMA D-26.0;27</v>
          </cell>
          <cell r="J36650">
            <v>45602</v>
          </cell>
        </row>
        <row r="36651">
          <cell r="F36651" t="str">
            <v>3. Item Componente;PP - BLOQUE ESPUMA D-23.0 DURA;25</v>
          </cell>
          <cell r="J36651">
            <v>45602</v>
          </cell>
        </row>
        <row r="36652">
          <cell r="F36652" t="str">
            <v>3. Item Componente;PP - BLOQUE ESPUMA D-23.0 DURA;26</v>
          </cell>
          <cell r="J36652">
            <v>45602</v>
          </cell>
        </row>
        <row r="36653">
          <cell r="F36653" t="str">
            <v>3. Item Componente;PP - BLOQUE ESPUMA D-23.0 DURA;27</v>
          </cell>
          <cell r="J36653">
            <v>45602</v>
          </cell>
        </row>
        <row r="36654">
          <cell r="F36654" t="str">
            <v>3. Item Componente;PP - BLOQUE ESPUMA D-16.0 DURA;28</v>
          </cell>
          <cell r="J36654">
            <v>45602</v>
          </cell>
        </row>
        <row r="36655">
          <cell r="F36655" t="str">
            <v>3. Item Componente;PP - BLOQUE ESPUMA D-16.0 DURA;29</v>
          </cell>
          <cell r="J36655">
            <v>45602</v>
          </cell>
        </row>
        <row r="36656">
          <cell r="F36656" t="str">
            <v>3. Item Componente;PP - BLOQUE ESPUMA D-26.0;28</v>
          </cell>
          <cell r="J36656">
            <v>45602</v>
          </cell>
        </row>
        <row r="36657">
          <cell r="F36657" t="str">
            <v>3. Item Componente;PP - BLOQUE ESPUMA D-26.0;29</v>
          </cell>
          <cell r="J36657">
            <v>45602</v>
          </cell>
        </row>
        <row r="36658">
          <cell r="F36658" t="str">
            <v>3. Item Componente;PP - BLOQUE ESPUMA D-18.0;11</v>
          </cell>
          <cell r="J36658">
            <v>45602</v>
          </cell>
        </row>
        <row r="36659">
          <cell r="F36659" t="str">
            <v>3. Item Componente;PP - BLOQUE ESPUMA D-16.0 DURA;30</v>
          </cell>
          <cell r="J36659">
            <v>45602</v>
          </cell>
        </row>
        <row r="36660">
          <cell r="F36660" t="str">
            <v>3. Item Componente;PP - BLOQUE ESPUMA D-23.0 DURA;28</v>
          </cell>
          <cell r="J36660">
            <v>45602</v>
          </cell>
        </row>
        <row r="36661">
          <cell r="F36661" t="str">
            <v>3. Item Componente;PP - BLOQUE ESPUMA D-18.0;12</v>
          </cell>
          <cell r="J36661">
            <v>45602</v>
          </cell>
        </row>
        <row r="36662">
          <cell r="F36662" t="str">
            <v>3. Item Componente;PP - BLOQUE ESPUMA D-16.0 DURA;31</v>
          </cell>
          <cell r="J36662">
            <v>45602</v>
          </cell>
        </row>
        <row r="36663">
          <cell r="F36663" t="str">
            <v>3. Item Componente;PP - BLOQUE ESPUMA D-16.0 DURA;32</v>
          </cell>
          <cell r="J36663">
            <v>45602</v>
          </cell>
        </row>
        <row r="36664">
          <cell r="F36664" t="str">
            <v>3. Item Componente;PP - BLOQUE ESPUMA D-16.0 DURA;33</v>
          </cell>
          <cell r="J36664">
            <v>45602</v>
          </cell>
        </row>
        <row r="36665">
          <cell r="F36665" t="str">
            <v>3. Item Componente;PP - BLOQUE ESPUMA D-12.0;10</v>
          </cell>
          <cell r="J36665">
            <v>45602</v>
          </cell>
        </row>
        <row r="36666">
          <cell r="F36666" t="str">
            <v>3. Item Componente;PP - BLOQUE ESPUMA D-23.0 PENTA;10</v>
          </cell>
          <cell r="J36666">
            <v>45602</v>
          </cell>
        </row>
        <row r="36667">
          <cell r="F36667" t="str">
            <v>3. Item Componente;PP - BLOQUE ESPUMA D-26.0;30</v>
          </cell>
          <cell r="J36667">
            <v>45602</v>
          </cell>
        </row>
        <row r="36668">
          <cell r="F36668" t="str">
            <v>3. Item Componente;PP - BLOQUE ESPUMA D-26.0;31</v>
          </cell>
          <cell r="J36668">
            <v>45602</v>
          </cell>
        </row>
        <row r="36669">
          <cell r="F36669" t="str">
            <v>3. Item Componente;PP - BLOQUE ESPUMA D-26.0;32</v>
          </cell>
          <cell r="J36669">
            <v>45602</v>
          </cell>
        </row>
        <row r="36670">
          <cell r="F36670" t="str">
            <v>3. Item Componente;PP - BLOQUE ESPUMA D-23.0 DURA;29</v>
          </cell>
          <cell r="J36670">
            <v>45602</v>
          </cell>
        </row>
        <row r="36671">
          <cell r="F36671" t="str">
            <v>3. Item Componente;PP - BLOQUE ESPUMA D-23.0 DURA;30</v>
          </cell>
          <cell r="J36671">
            <v>45602</v>
          </cell>
        </row>
        <row r="36672">
          <cell r="F36672" t="str">
            <v>3. Item Componente;PP - BLOQUE ESPUMA D-23.0 DURA;31</v>
          </cell>
          <cell r="J36672">
            <v>45602</v>
          </cell>
        </row>
        <row r="36673">
          <cell r="F36673" t="str">
            <v>3. Item Componente;PP - BLOQUE ESPUMA D-18.0;13</v>
          </cell>
          <cell r="J36673">
            <v>45602</v>
          </cell>
        </row>
        <row r="36674">
          <cell r="F36674" t="str">
            <v>3. Item Componente;PP - BLOQUE ESPUMA D-16.0 DURA;34</v>
          </cell>
          <cell r="J36674">
            <v>45602</v>
          </cell>
        </row>
        <row r="36675">
          <cell r="F36675" t="str">
            <v>3. Item Componente;PP - BLOQUE ESPUMA D-16.0 DURA;35</v>
          </cell>
          <cell r="J36675">
            <v>45602</v>
          </cell>
        </row>
        <row r="36676">
          <cell r="F36676" t="str">
            <v>3. Item Componente;PP - BLOQUE ESPUMA D-16.0 DURA;36</v>
          </cell>
          <cell r="J36676">
            <v>45602</v>
          </cell>
        </row>
        <row r="36677">
          <cell r="F36677" t="str">
            <v>3. Item Componente;PP - BLOQUE ESPUMA D-12.0;11</v>
          </cell>
          <cell r="J36677">
            <v>45602</v>
          </cell>
        </row>
        <row r="36678">
          <cell r="F36678" t="str">
            <v>3. Item Componente;PP - BLOQUE ESPUMA D-23.0 PENTA;11</v>
          </cell>
          <cell r="J36678">
            <v>45602</v>
          </cell>
        </row>
        <row r="36679">
          <cell r="F36679" t="str">
            <v>3. Item Componente;PP - BLOQUE ESPUMA D-26.0;33</v>
          </cell>
          <cell r="J36679">
            <v>45602</v>
          </cell>
        </row>
        <row r="36680">
          <cell r="F36680" t="str">
            <v>3. Item Componente;PP - BLOQUE ESPUMA D-26.0;34</v>
          </cell>
          <cell r="J36680">
            <v>45602</v>
          </cell>
        </row>
        <row r="36681">
          <cell r="F36681" t="str">
            <v>3. Item Componente;PP - BLOQUE ESPUMA D-26.0;35</v>
          </cell>
          <cell r="J36681">
            <v>45602</v>
          </cell>
        </row>
        <row r="36682">
          <cell r="F36682" t="str">
            <v>3. Item Componente;PP - BLOQUE ESPUMA D-23.0 DURA;32</v>
          </cell>
          <cell r="J36682">
            <v>45602</v>
          </cell>
        </row>
        <row r="36683">
          <cell r="F36683" t="str">
            <v>3. Item Componente;PP - BLOQUE ESPUMA D-23.0 DURA;33</v>
          </cell>
          <cell r="J36683">
            <v>45602</v>
          </cell>
        </row>
        <row r="36684">
          <cell r="F36684" t="str">
            <v>3. Item Componente;PP - BLOQUE ESPUMA D-12.0;12</v>
          </cell>
          <cell r="J36684">
            <v>45602</v>
          </cell>
        </row>
        <row r="36685">
          <cell r="F36685" t="str">
            <v>3. Item Componente;PP - BLOQUE ESPUMA D-23.0 DURA;34</v>
          </cell>
          <cell r="J36685">
            <v>45602</v>
          </cell>
        </row>
        <row r="36686">
          <cell r="F36686" t="str">
            <v>3. Item Componente;PP - BLOQUE ESPUMA D-18.0;14</v>
          </cell>
          <cell r="J36686">
            <v>45602</v>
          </cell>
        </row>
        <row r="36687">
          <cell r="F36687" t="str">
            <v>3. Item Componente;PP - BLOQUE ESPUMA D-16.0 DURA;37</v>
          </cell>
          <cell r="J36687">
            <v>45602</v>
          </cell>
        </row>
        <row r="36688">
          <cell r="F36688" t="str">
            <v>3. Item Componente;PP - BLOQUE ESPUMA D-16.0 DURA;38</v>
          </cell>
          <cell r="J36688">
            <v>45602</v>
          </cell>
        </row>
        <row r="36689">
          <cell r="F36689" t="str">
            <v>3. Item Componente;PP - BLOQUE ESPUMA D-16.0 DURA;39</v>
          </cell>
          <cell r="J36689">
            <v>45602</v>
          </cell>
        </row>
        <row r="36690">
          <cell r="F36690" t="str">
            <v>3. Item Componente;PP - BLOQUE ESPUMA D-12.0;13</v>
          </cell>
          <cell r="J36690">
            <v>45602</v>
          </cell>
        </row>
        <row r="36691">
          <cell r="F36691" t="str">
            <v>3. Item Componente;PP - BLOQUE ESPUMA D-23.0 PENTA;12</v>
          </cell>
          <cell r="J36691">
            <v>45602</v>
          </cell>
        </row>
        <row r="36692">
          <cell r="F36692" t="str">
            <v>3. Item Componente;PP - BLOQUE ESPUMA D-26.0;36</v>
          </cell>
          <cell r="J36692">
            <v>45602</v>
          </cell>
        </row>
        <row r="36693">
          <cell r="F36693" t="str">
            <v>3. Item Componente;PP - BLOQUE ESPUMA D-26.0;37</v>
          </cell>
          <cell r="J36693">
            <v>45602</v>
          </cell>
        </row>
        <row r="36694">
          <cell r="F36694" t="str">
            <v>3. Item Componente;PP - BLOQUE ESPUMA D-26.0;38</v>
          </cell>
          <cell r="J36694">
            <v>45602</v>
          </cell>
        </row>
        <row r="36695">
          <cell r="F36695" t="str">
            <v>3. Item Componente;PP - BLOQUE ESPUMA D-23.0 DURA;35</v>
          </cell>
          <cell r="J36695">
            <v>45602</v>
          </cell>
        </row>
        <row r="36696">
          <cell r="F36696" t="str">
            <v>3. Item Componente;PP - BLOQUE ESPUMA D-23.0 DURA;36</v>
          </cell>
          <cell r="J36696">
            <v>45602</v>
          </cell>
        </row>
        <row r="36697">
          <cell r="F36697" t="str">
            <v>3. Item Componente;PP - BLOQUE ESPUMA D-23.0 DURA;37</v>
          </cell>
          <cell r="J36697">
            <v>45602</v>
          </cell>
        </row>
        <row r="36698">
          <cell r="F36698" t="str">
            <v>3. Item Componente;PP - BLOQUE ESPUMA D-18.0;15</v>
          </cell>
          <cell r="J36698">
            <v>45602</v>
          </cell>
        </row>
        <row r="36699">
          <cell r="F36699" t="str">
            <v>3. Item Componente;PP - BLOQUE ESPUMA D-16.0 DURA;40</v>
          </cell>
          <cell r="J36699">
            <v>45602</v>
          </cell>
        </row>
        <row r="36700">
          <cell r="F36700" t="str">
            <v>3. Item Componente;PP - BLOQUE ESPUMA D-16.0 DURA;41</v>
          </cell>
          <cell r="J36700">
            <v>45602</v>
          </cell>
        </row>
        <row r="36701">
          <cell r="F36701" t="str">
            <v>3. Item Componente;PP - BLOQUE ESPUMA D-16.0 DURA;42</v>
          </cell>
          <cell r="J36701">
            <v>45602</v>
          </cell>
        </row>
        <row r="36702">
          <cell r="F36702" t="str">
            <v>3. Item Componente;PP - BLOQUE ESPUMA D-12.0;14</v>
          </cell>
          <cell r="J36702">
            <v>45602</v>
          </cell>
        </row>
        <row r="36703">
          <cell r="F36703" t="str">
            <v>3. Item Componente;PP - BLOQUE ESPUMA D-23.0 PENTA;13</v>
          </cell>
          <cell r="J36703">
            <v>45602</v>
          </cell>
        </row>
        <row r="36704">
          <cell r="F36704" t="str">
            <v>3. Item Componente;PP - BLOQUE ESPUMA D-26.0;39</v>
          </cell>
          <cell r="J36704">
            <v>45602</v>
          </cell>
        </row>
        <row r="36705">
          <cell r="F36705" t="str">
            <v>3. Item Componente;PP - BLOQUE ESPUMA D-26.0;40</v>
          </cell>
          <cell r="J36705">
            <v>45602</v>
          </cell>
        </row>
        <row r="36706">
          <cell r="F36706" t="str">
            <v>3. Item Componente;PP - BLOQUE ESPUMA D-26.0;41</v>
          </cell>
          <cell r="J36706">
            <v>45602</v>
          </cell>
        </row>
        <row r="36707">
          <cell r="F36707" t="str">
            <v>3. Item Componente;PP - BLOQUE ESPUMA D-23.0 DURA;38</v>
          </cell>
          <cell r="J36707">
            <v>45602</v>
          </cell>
        </row>
        <row r="36708">
          <cell r="F36708" t="str">
            <v>3. Item Componente;PP - BLOQUE ESPUMA D-23.0 DURA;39</v>
          </cell>
          <cell r="J36708">
            <v>45602</v>
          </cell>
        </row>
        <row r="36709">
          <cell r="F36709" t="str">
            <v>1. Item OP;PP - BLOQUE ESPUMA D-16.0 DURA;1</v>
          </cell>
          <cell r="J36709">
            <v>45602</v>
          </cell>
        </row>
        <row r="36710">
          <cell r="F36710" t="str">
            <v>2. Item Otros;PP - BLOQUE ESPUMA D-16.0 DURA;1</v>
          </cell>
          <cell r="J36710">
            <v>45602</v>
          </cell>
        </row>
        <row r="36711">
          <cell r="F36711" t="str">
            <v>4. Operaciones;PP - BLOQUE ESPUMA D-16.0 DURA;1</v>
          </cell>
          <cell r="J36711">
            <v>45602</v>
          </cell>
        </row>
        <row r="36712">
          <cell r="F36712" t="str">
            <v>4. Operaciones;PP - BLOQUE ESPUMA D-12.0;1</v>
          </cell>
          <cell r="J36712">
            <v>45602</v>
          </cell>
        </row>
        <row r="36713">
          <cell r="F36713" t="str">
            <v>4. Operaciones;PP - BLOQUE ESPUMA D-12.0;2</v>
          </cell>
          <cell r="J36713">
            <v>45602</v>
          </cell>
        </row>
        <row r="36714">
          <cell r="F36714" t="str">
            <v>4. Operaciones;PP - BLOQUE ESPUMA D-12.0;3</v>
          </cell>
          <cell r="J36714">
            <v>45602</v>
          </cell>
        </row>
        <row r="36715">
          <cell r="F36715" t="str">
            <v>2. Item Otros;PP - BLOQUE ESPUMA D-16.0 DURA;2</v>
          </cell>
          <cell r="J36715">
            <v>45602</v>
          </cell>
        </row>
        <row r="36716">
          <cell r="F36716" t="str">
            <v>4. Operaciones;PP - BLOQUE ESPUMA D-16.0 DURA;2</v>
          </cell>
          <cell r="J36716">
            <v>45602</v>
          </cell>
        </row>
        <row r="36717">
          <cell r="F36717" t="str">
            <v>4. Operaciones;PP - BLOQUE ESPUMA D-16.0 DURA;3</v>
          </cell>
          <cell r="J36717">
            <v>45602</v>
          </cell>
        </row>
        <row r="36718">
          <cell r="F36718" t="str">
            <v>4. Operaciones;PP - BLOQUE ESPUMA D-16.0 DURA;4</v>
          </cell>
          <cell r="J36718">
            <v>45602</v>
          </cell>
        </row>
        <row r="36719">
          <cell r="F36719" t="str">
            <v>4. Operaciones;PP - BLOQUE ESPUMA D-16.0 DURA;5</v>
          </cell>
          <cell r="J36719">
            <v>45602</v>
          </cell>
        </row>
        <row r="36720">
          <cell r="F36720" t="str">
            <v>4. Operaciones;PP - BLOQUE ESPUMA D-16.0 DURA;6</v>
          </cell>
          <cell r="J36720">
            <v>45602</v>
          </cell>
        </row>
        <row r="36721">
          <cell r="F36721" t="str">
            <v>1. Item OP;PP - BLOQUE ESPUMA D-16.0 DURA;2</v>
          </cell>
          <cell r="J36721">
            <v>45602</v>
          </cell>
        </row>
        <row r="36722">
          <cell r="F36722" t="str">
            <v>2. Item Otros;PP - BLOQUE ESPUMA D-16.0 DURA;3</v>
          </cell>
          <cell r="J36722">
            <v>45602</v>
          </cell>
        </row>
        <row r="36723">
          <cell r="F36723" t="str">
            <v>4. Operaciones;PP - BLOQUE ESPUMA D-16.0 DURA;7</v>
          </cell>
          <cell r="J36723">
            <v>45602</v>
          </cell>
        </row>
        <row r="36724">
          <cell r="F36724" t="str">
            <v>4. Operaciones;PP - BLOQUE ESPUMA D-16.0 DURA;8</v>
          </cell>
          <cell r="J36724">
            <v>45602</v>
          </cell>
        </row>
        <row r="36725">
          <cell r="F36725" t="str">
            <v>4. Operaciones;PP - BLOQUE ESPUMA D-16.0 DURA;9</v>
          </cell>
          <cell r="J36725">
            <v>45602</v>
          </cell>
        </row>
        <row r="36726">
          <cell r="F36726" t="str">
            <v>4. Operaciones;PP - BLOQUE ESPUMA D-16.0 DURA;10</v>
          </cell>
          <cell r="J36726">
            <v>45602</v>
          </cell>
        </row>
        <row r="36727">
          <cell r="F36727" t="str">
            <v>2. Item Otros;PP - BLOQUE ESPUMA D-16.0 DURA;4</v>
          </cell>
          <cell r="J36727">
            <v>45602</v>
          </cell>
        </row>
        <row r="36728">
          <cell r="F36728" t="str">
            <v>1. Item OP;PP - BLOQUE ESPUMA D-16.0 DURA;3</v>
          </cell>
          <cell r="J36728">
            <v>45602</v>
          </cell>
        </row>
        <row r="36729">
          <cell r="F36729" t="str">
            <v>2. Item Otros;PP - BLOQUE ESPUMA D-16.0 DURA;5</v>
          </cell>
          <cell r="J36729">
            <v>45602</v>
          </cell>
        </row>
        <row r="36730">
          <cell r="F36730" t="str">
            <v>4. Operaciones;PP - BLOQUE ESPUMA D-16.0 DURA;11</v>
          </cell>
          <cell r="J36730">
            <v>45602</v>
          </cell>
        </row>
        <row r="36731">
          <cell r="F36731" t="str">
            <v>4. Operaciones;PP - BLOQUE ESPUMA D-16.0 DURA;12</v>
          </cell>
          <cell r="J36731">
            <v>45602</v>
          </cell>
        </row>
        <row r="36732">
          <cell r="F36732" t="str">
            <v>4. Operaciones;PP - BLOQUE ESPUMA D-16.0 DURA;13</v>
          </cell>
          <cell r="J36732">
            <v>45602</v>
          </cell>
        </row>
        <row r="36733">
          <cell r="F36733" t="str">
            <v>2. Item Otros;PP - BLOQUE ESPUMA D-16.0 DURA;6</v>
          </cell>
          <cell r="J36733">
            <v>45602</v>
          </cell>
        </row>
        <row r="36734">
          <cell r="F36734" t="str">
            <v>4. Operaciones;PP - BLOQUE ESPUMA D-16.0 DURA;14</v>
          </cell>
          <cell r="J36734">
            <v>45602</v>
          </cell>
        </row>
        <row r="36735">
          <cell r="F36735" t="str">
            <v>4. Operaciones;PP - BLOQUE ESPUMA D-16.0 DURA;15</v>
          </cell>
          <cell r="J36735">
            <v>45602</v>
          </cell>
        </row>
        <row r="36736">
          <cell r="F36736" t="str">
            <v>4. Operaciones;PP - BLOQUE ESPUMA D-16.0 DURA;16</v>
          </cell>
          <cell r="J36736">
            <v>45602</v>
          </cell>
        </row>
        <row r="36737">
          <cell r="F36737" t="str">
            <v>4. Operaciones;PP - BLOQUE ESPUMA D-16.0 DURA;17</v>
          </cell>
          <cell r="J36737">
            <v>45602</v>
          </cell>
        </row>
        <row r="36738">
          <cell r="F36738" t="str">
            <v>4. Operaciones;PP - BLOQUE ESPUMA D-16.0 DURA;18</v>
          </cell>
          <cell r="J36738">
            <v>45602</v>
          </cell>
        </row>
        <row r="36739">
          <cell r="F36739" t="str">
            <v>1. Item OP;PP - BLOQUE ESPUMA D-18.0;1</v>
          </cell>
          <cell r="J36739">
            <v>45602</v>
          </cell>
        </row>
        <row r="36740">
          <cell r="F36740" t="str">
            <v>2. Item Otros;PP - BLOQUE ESPUMA D-18.0;1</v>
          </cell>
          <cell r="J36740">
            <v>45602</v>
          </cell>
        </row>
        <row r="36741">
          <cell r="F36741" t="str">
            <v>2. Item Otros;PP - BLOQUE ESPUMA D-18.0;2</v>
          </cell>
          <cell r="J36741">
            <v>45602</v>
          </cell>
        </row>
        <row r="36742">
          <cell r="F36742" t="str">
            <v>4. Operaciones;PP - BLOQUE ESPUMA D-18.0;1</v>
          </cell>
          <cell r="J36742">
            <v>45602</v>
          </cell>
        </row>
        <row r="36743">
          <cell r="F36743" t="str">
            <v>4. Operaciones;PP - BLOQUE ESPUMA D-18.0;2</v>
          </cell>
          <cell r="J36743">
            <v>45602</v>
          </cell>
        </row>
        <row r="36744">
          <cell r="F36744" t="str">
            <v>4. Operaciones;PP - BLOQUE ESPUMA D-18.0;3</v>
          </cell>
          <cell r="J36744">
            <v>45602</v>
          </cell>
        </row>
        <row r="36745">
          <cell r="F36745" t="str">
            <v>4. Operaciones;PP - BLOQUE ESPUMA D-23.0 DURA;1</v>
          </cell>
          <cell r="J36745">
            <v>45602</v>
          </cell>
        </row>
        <row r="36746">
          <cell r="F36746" t="str">
            <v>1. Item OP;PP - BLOQUE ESPUMA D-23.0 DURA;1</v>
          </cell>
          <cell r="J36746">
            <v>45602</v>
          </cell>
        </row>
        <row r="36747">
          <cell r="F36747" t="str">
            <v>2. Item Otros;PP - BLOQUE ESPUMA D-23.0 DURA;1</v>
          </cell>
          <cell r="J36747">
            <v>45602</v>
          </cell>
        </row>
        <row r="36748">
          <cell r="F36748" t="str">
            <v>4. Operaciones;PP - BLOQUE ESPUMA D-18.0;4</v>
          </cell>
          <cell r="J36748">
            <v>45602</v>
          </cell>
        </row>
        <row r="36749">
          <cell r="F36749" t="str">
            <v>4. Operaciones;PP - BLOQUE ESPUMA D-18.0;5</v>
          </cell>
          <cell r="J36749">
            <v>45602</v>
          </cell>
        </row>
        <row r="36750">
          <cell r="F36750" t="str">
            <v>4. Operaciones;PP - BLOQUE ESPUMA D-18.0;6</v>
          </cell>
          <cell r="J36750">
            <v>45602</v>
          </cell>
        </row>
        <row r="36751">
          <cell r="F36751" t="str">
            <v>2. Item Otros;PP - BLOQUE ESPUMA D-23.0 DURA;2</v>
          </cell>
          <cell r="J36751">
            <v>45602</v>
          </cell>
        </row>
        <row r="36752">
          <cell r="F36752" t="str">
            <v>4. Operaciones;PP - BLOQUE ESPUMA D-23.0 DURA;2</v>
          </cell>
          <cell r="J36752">
            <v>45602</v>
          </cell>
        </row>
        <row r="36753">
          <cell r="F36753" t="str">
            <v>4. Operaciones;PP - BLOQUE ESPUMA D-23.0 DURA;3</v>
          </cell>
          <cell r="J36753">
            <v>45602</v>
          </cell>
        </row>
        <row r="36754">
          <cell r="F36754" t="str">
            <v>4. Operaciones;PP - BLOQUE ESPUMA D-23.0 DURA;4</v>
          </cell>
          <cell r="J36754">
            <v>45602</v>
          </cell>
        </row>
        <row r="36755">
          <cell r="F36755" t="str">
            <v>4. Operaciones;PP - BLOQUE ESPUMA D-23.0 DURA;5</v>
          </cell>
          <cell r="J36755">
            <v>45602</v>
          </cell>
        </row>
        <row r="36756">
          <cell r="F36756" t="str">
            <v>4. Operaciones;PP - BLOQUE ESPUMA D-23.0 DURA;6</v>
          </cell>
          <cell r="J36756">
            <v>45602</v>
          </cell>
        </row>
        <row r="36757">
          <cell r="F36757" t="str">
            <v>1. Item OP;PP - BLOQUE ESPUMA D-23.0 DURA;2</v>
          </cell>
          <cell r="J36757">
            <v>45602</v>
          </cell>
        </row>
        <row r="36758">
          <cell r="F36758" t="str">
            <v>2. Item Otros;PP - BLOQUE ESPUMA D-23.0 DURA;3</v>
          </cell>
          <cell r="J36758">
            <v>45602</v>
          </cell>
        </row>
        <row r="36759">
          <cell r="F36759" t="str">
            <v>4. Operaciones;PP - BLOQUE ESPUMA D-23.0 DURA;7</v>
          </cell>
          <cell r="J36759">
            <v>45602</v>
          </cell>
        </row>
        <row r="36760">
          <cell r="F36760" t="str">
            <v>4. Operaciones;PP - BLOQUE ESPUMA D-23.0 DURA;8</v>
          </cell>
          <cell r="J36760">
            <v>45602</v>
          </cell>
        </row>
        <row r="36761">
          <cell r="F36761" t="str">
            <v>4. Operaciones;PP - BLOQUE ESPUMA D-23.0 DURA;9</v>
          </cell>
          <cell r="J36761">
            <v>45602</v>
          </cell>
        </row>
        <row r="36762">
          <cell r="F36762" t="str">
            <v>4. Operaciones;PP - BLOQUE ESPUMA D-23.0 DURA;10</v>
          </cell>
          <cell r="J36762">
            <v>45602</v>
          </cell>
        </row>
        <row r="36763">
          <cell r="F36763" t="str">
            <v>1. Item OP;PP - BLOQUE ESPUMA D-23.0 DURA;3</v>
          </cell>
          <cell r="J36763">
            <v>45602</v>
          </cell>
        </row>
        <row r="36764">
          <cell r="F36764" t="str">
            <v>2. Item Otros;PP - BLOQUE ESPUMA D-23.0 DURA;4</v>
          </cell>
          <cell r="J36764">
            <v>45602</v>
          </cell>
        </row>
        <row r="36765">
          <cell r="F36765" t="str">
            <v>4. Operaciones;PP - BLOQUE ESPUMA D-23.0 DURA;11</v>
          </cell>
          <cell r="J36765">
            <v>45602</v>
          </cell>
        </row>
        <row r="36766">
          <cell r="F36766" t="str">
            <v>4. Operaciones;PP - BLOQUE ESPUMA D-23.0 DURA;12</v>
          </cell>
          <cell r="J36766">
            <v>45602</v>
          </cell>
        </row>
        <row r="36767">
          <cell r="F36767" t="str">
            <v>4. Operaciones;PP - BLOQUE ESPUMA D-23.0 DURA;13</v>
          </cell>
          <cell r="J36767">
            <v>45602</v>
          </cell>
        </row>
        <row r="36768">
          <cell r="F36768" t="str">
            <v>4. Operaciones;PP - BLOQUE ESPUMA D-23.0 DURA;14</v>
          </cell>
          <cell r="J36768">
            <v>45602</v>
          </cell>
        </row>
        <row r="36769">
          <cell r="F36769" t="str">
            <v>2. Item Otros;PP - BLOQUE ESPUMA D-26.0;1</v>
          </cell>
          <cell r="J36769">
            <v>45602</v>
          </cell>
        </row>
        <row r="36770">
          <cell r="F36770" t="str">
            <v>4. Operaciones;PP - BLOQUE ESPUMA D-23.0 DURA;15</v>
          </cell>
          <cell r="J36770">
            <v>45602</v>
          </cell>
        </row>
        <row r="36771">
          <cell r="F36771" t="str">
            <v>4. Operaciones;PP - BLOQUE ESPUMA D-23.0 DURA;16</v>
          </cell>
          <cell r="J36771">
            <v>45602</v>
          </cell>
        </row>
        <row r="36772">
          <cell r="F36772" t="str">
            <v>4. Operaciones;PP - BLOQUE ESPUMA D-23.0 DURA;17</v>
          </cell>
          <cell r="J36772">
            <v>45602</v>
          </cell>
        </row>
        <row r="36773">
          <cell r="F36773" t="str">
            <v>4. Operaciones;PP - BLOQUE ESPUMA D-23.0 DURA;18</v>
          </cell>
          <cell r="J36773">
            <v>45602</v>
          </cell>
        </row>
        <row r="36774">
          <cell r="F36774" t="str">
            <v>2. Item Otros;PP - BLOQUE ESPUMA D-23.0 DURA;5</v>
          </cell>
          <cell r="J36774">
            <v>45602</v>
          </cell>
        </row>
        <row r="36775">
          <cell r="F36775" t="str">
            <v>4. Operaciones;PP - BLOQUE ESPUMA D-26.0;1</v>
          </cell>
          <cell r="J36775">
            <v>45602</v>
          </cell>
        </row>
        <row r="36776">
          <cell r="F36776" t="str">
            <v>2. Item Otros;PP - BLOQUE ESPUMA D-26.0;2</v>
          </cell>
          <cell r="J36776">
            <v>45602</v>
          </cell>
        </row>
        <row r="36777">
          <cell r="F36777" t="str">
            <v>4. Operaciones;PP - BLOQUE ESPUMA D-26.0;2</v>
          </cell>
          <cell r="J36777">
            <v>45602</v>
          </cell>
        </row>
        <row r="36778">
          <cell r="F36778" t="str">
            <v>4. Operaciones;PP - BLOQUE ESPUMA D-26.0;3</v>
          </cell>
          <cell r="J36778">
            <v>45602</v>
          </cell>
        </row>
        <row r="36779">
          <cell r="F36779" t="str">
            <v>2. Item Otros;PP - BLOQUE ESPUMA D-23.0 DURA;6</v>
          </cell>
          <cell r="J36779">
            <v>45602</v>
          </cell>
        </row>
        <row r="36780">
          <cell r="F36780" t="str">
            <v>1. Item OP;PP - BLOQUE ESPUMA D-26.0;1</v>
          </cell>
          <cell r="J36780">
            <v>45602</v>
          </cell>
        </row>
        <row r="36781">
          <cell r="F36781" t="str">
            <v>4. Operaciones;PP - BLOQUE ESPUMA D-26.0;4</v>
          </cell>
          <cell r="J36781">
            <v>45602</v>
          </cell>
        </row>
        <row r="36782">
          <cell r="F36782" t="str">
            <v>4. Operaciones;PP - BLOQUE ESPUMA D-26.0;5</v>
          </cell>
          <cell r="J36782">
            <v>45602</v>
          </cell>
        </row>
        <row r="36783">
          <cell r="F36783" t="str">
            <v>4. Operaciones;PP - BLOQUE ESPUMA D-26.0;6</v>
          </cell>
          <cell r="J36783">
            <v>45602</v>
          </cell>
        </row>
        <row r="36784">
          <cell r="F36784" t="str">
            <v>4. Operaciones;PP - BLOQUE ESPUMA D-26.0;7</v>
          </cell>
          <cell r="J36784">
            <v>45602</v>
          </cell>
        </row>
        <row r="36785">
          <cell r="F36785" t="str">
            <v>4. Operaciones;PP - BLOQUE ESPUMA D-26.0;8</v>
          </cell>
          <cell r="J36785">
            <v>45602</v>
          </cell>
        </row>
        <row r="36786">
          <cell r="F36786" t="str">
            <v>4. Operaciones;PP - BLOQUE ESPUMA D-26.0;9</v>
          </cell>
          <cell r="J36786">
            <v>45602</v>
          </cell>
        </row>
        <row r="36787">
          <cell r="F36787" t="str">
            <v>4. Operaciones;PP - BLOQUE ESPUMA D-26.0;10</v>
          </cell>
          <cell r="J36787">
            <v>45602</v>
          </cell>
        </row>
        <row r="36788">
          <cell r="F36788" t="str">
            <v>4. Operaciones;PP - BLOQUE ESPUMA D-26.0;11</v>
          </cell>
          <cell r="J36788">
            <v>45602</v>
          </cell>
        </row>
        <row r="36789">
          <cell r="F36789" t="str">
            <v>4. Operaciones;PP - BLOQUE ESPUMA D-26.0;12</v>
          </cell>
          <cell r="J36789">
            <v>45602</v>
          </cell>
        </row>
        <row r="36790">
          <cell r="F36790" t="str">
            <v>1. Item OP;PP - BLOQUE ESPUMA D-26.0;2</v>
          </cell>
          <cell r="J36790">
            <v>45602</v>
          </cell>
        </row>
        <row r="36791">
          <cell r="F36791" t="str">
            <v>2. Item Otros;PP - BLOQUE ESPUMA D-26.0;3</v>
          </cell>
          <cell r="J36791">
            <v>45602</v>
          </cell>
        </row>
        <row r="36792">
          <cell r="F36792" t="str">
            <v>2. Item Otros;PP - BLOQUE ESPUMA D-26.0;4</v>
          </cell>
          <cell r="J36792">
            <v>45602</v>
          </cell>
        </row>
        <row r="36793">
          <cell r="F36793" t="str">
            <v>4. Operaciones;PP - BLOQUE ESPUMA D-26.0;13</v>
          </cell>
          <cell r="J36793">
            <v>45602</v>
          </cell>
        </row>
        <row r="36794">
          <cell r="F36794" t="str">
            <v>4. Operaciones;PP - BLOQUE ESPUMA D-26.0;14</v>
          </cell>
          <cell r="J36794">
            <v>45602</v>
          </cell>
        </row>
        <row r="36795">
          <cell r="F36795" t="str">
            <v>4. Operaciones;PP - BLOQUE ESPUMA D-26.0;15</v>
          </cell>
          <cell r="J36795">
            <v>45602</v>
          </cell>
        </row>
        <row r="36796">
          <cell r="F36796" t="str">
            <v>1. Item OP;PP - BLOQUE ESPUMA D-26.0;3</v>
          </cell>
          <cell r="J36796">
            <v>45602</v>
          </cell>
        </row>
        <row r="36797">
          <cell r="F36797" t="str">
            <v>2. Item Otros;PP - BLOQUE ESPUMA D-26.0;5</v>
          </cell>
          <cell r="J36797">
            <v>45602</v>
          </cell>
        </row>
        <row r="36798">
          <cell r="F36798" t="str">
            <v>2. Item Otros;PP - BLOQUE ESPUMA D-26.0;6</v>
          </cell>
          <cell r="J36798">
            <v>45602</v>
          </cell>
        </row>
        <row r="36799">
          <cell r="F36799" t="str">
            <v>4. Operaciones;PP - BLOQUE ESPUMA D-23.0 PENTA;1</v>
          </cell>
          <cell r="J36799">
            <v>45602</v>
          </cell>
        </row>
        <row r="36800">
          <cell r="F36800" t="str">
            <v>4. Operaciones;PP - BLOQUE ESPUMA D-23.0 PENTA;2</v>
          </cell>
          <cell r="J36800">
            <v>45602</v>
          </cell>
        </row>
        <row r="36801">
          <cell r="F36801" t="str">
            <v>4. Operaciones;PP - BLOQUE ESPUMA D-23.0 PENTA;3</v>
          </cell>
          <cell r="J36801">
            <v>45602</v>
          </cell>
        </row>
        <row r="36802">
          <cell r="F36802" t="str">
            <v>4. Operaciones;PP - BLOQUE ESPUMA D-26.0;16</v>
          </cell>
          <cell r="J36802">
            <v>45602</v>
          </cell>
        </row>
        <row r="36803">
          <cell r="F36803" t="str">
            <v>4. Operaciones;PP - BLOQUE ESPUMA D-26.0;17</v>
          </cell>
          <cell r="J36803">
            <v>45602</v>
          </cell>
        </row>
        <row r="36804">
          <cell r="F36804" t="str">
            <v>4. Operaciones;PP - BLOQUE ESPUMA D-26.0;18</v>
          </cell>
          <cell r="J36804">
            <v>45602</v>
          </cell>
        </row>
        <row r="36805">
          <cell r="F36805" t="str">
            <v>4. Operaciones;PP - BLOQUE ESPUMA D-23.0 PENTA;4</v>
          </cell>
          <cell r="J36805">
            <v>45602</v>
          </cell>
        </row>
        <row r="36806">
          <cell r="F36806" t="str">
            <v>4. Operaciones;PP - BLOQUE ESPUMA D-23.0 PENTA;5</v>
          </cell>
          <cell r="J36806">
            <v>45602</v>
          </cell>
        </row>
        <row r="36807">
          <cell r="F36807" t="str">
            <v>4. Operaciones;PP - BLOQUE ESPUMA D-23.0 PENTA;6</v>
          </cell>
          <cell r="J36807">
            <v>45602</v>
          </cell>
        </row>
        <row r="36808">
          <cell r="F36808" t="str">
            <v>1. Item OP;PP - BLOQUE ESPUMA D-23.0 PENTA;1</v>
          </cell>
          <cell r="J36808">
            <v>45602</v>
          </cell>
        </row>
        <row r="36809">
          <cell r="F36809" t="str">
            <v>2. Item Otros;PP - BLOQUE ESPUMA D-23.0 PENTA;1</v>
          </cell>
          <cell r="J36809">
            <v>45602</v>
          </cell>
        </row>
        <row r="36810">
          <cell r="F36810" t="str">
            <v>2. Item Otros;PP - BLOQUE ESPUMA D-23.0 PENTA;2</v>
          </cell>
          <cell r="J36810">
            <v>45602</v>
          </cell>
        </row>
        <row r="36811">
          <cell r="F36811" t="str">
            <v>1. Item OP;PP - BLOQUE ESPUMA D-12.0;1</v>
          </cell>
          <cell r="J36811">
            <v>45602</v>
          </cell>
        </row>
        <row r="36812">
          <cell r="F36812" t="str">
            <v>2. Item Otros;PP - BLOQUE ESPUMA D-12.0;1</v>
          </cell>
          <cell r="J36812">
            <v>45602</v>
          </cell>
        </row>
        <row r="36813">
          <cell r="F36813" t="str">
            <v>2. Item Otros;PP - BLOQUE ESPUMA D-12.0;2</v>
          </cell>
          <cell r="J36813">
            <v>45602</v>
          </cell>
        </row>
        <row r="36814">
          <cell r="F36814" t="str">
            <v>4. Operaciones;PP - BLOQUE ESPUMA D-12.0;4</v>
          </cell>
          <cell r="J36814">
            <v>45602</v>
          </cell>
        </row>
        <row r="36815">
          <cell r="F36815" t="str">
            <v>4. Operaciones;PP - BLOQUE ESPUMA D-12.0;5</v>
          </cell>
          <cell r="J36815">
            <v>45602</v>
          </cell>
        </row>
        <row r="36816">
          <cell r="F36816" t="str">
            <v>4. Operaciones;PP - BLOQUE ESPUMA D-12.0;6</v>
          </cell>
          <cell r="J36816">
            <v>45602</v>
          </cell>
        </row>
        <row r="36817">
          <cell r="F36817" t="str">
            <v>3. Item Componente;PP - BLOQUE ESPUMA D-35.0 VISCOELASTICA;1</v>
          </cell>
          <cell r="J36817">
            <v>45603</v>
          </cell>
        </row>
        <row r="36818">
          <cell r="F36818" t="str">
            <v>3. Item Componente;PP - BLOQUE ESPUMA D-35.0 VISCOELASTICA;2</v>
          </cell>
          <cell r="J36818">
            <v>45603</v>
          </cell>
        </row>
        <row r="36819">
          <cell r="F36819" t="str">
            <v>3. Item Componente;PP - BLOQUE ESPUMA D-35.0 VISCOELASTICA;3</v>
          </cell>
          <cell r="J36819">
            <v>45603</v>
          </cell>
        </row>
        <row r="36820">
          <cell r="F36820" t="str">
            <v>3. Item Componente;PP - BLOQUE ESPUMA D-35.0 VISCOELASTICA;4</v>
          </cell>
          <cell r="J36820">
            <v>45603</v>
          </cell>
        </row>
        <row r="36821">
          <cell r="F36821" t="str">
            <v>3. Item Componente;PP - BLOQUE ESPUMA D-35.0 VISCOELASTICA;5</v>
          </cell>
          <cell r="J36821">
            <v>45603</v>
          </cell>
        </row>
        <row r="36822">
          <cell r="F36822" t="str">
            <v>3. Item Componente;PP - BLOQUE ESPUMA D-35.0 VISCOELASTICA;6</v>
          </cell>
          <cell r="J36822">
            <v>45603</v>
          </cell>
        </row>
        <row r="36823">
          <cell r="F36823" t="str">
            <v>3. Item Componente;PP - BLOQUE ESPUMA D-35.0 VISCOELASTICA;7</v>
          </cell>
          <cell r="J36823">
            <v>45603</v>
          </cell>
        </row>
        <row r="36824">
          <cell r="F36824" t="str">
            <v>3. Item Componente;PP - BLOQUE ESPUMA D-35.0 VISCOELASTICA;8</v>
          </cell>
          <cell r="J36824">
            <v>45603</v>
          </cell>
        </row>
        <row r="36825">
          <cell r="F36825" t="str">
            <v>3. Item Componente;PP - BLOQUE ESPUMA D-35.0 VISCOELASTICA;9</v>
          </cell>
          <cell r="J36825">
            <v>45603</v>
          </cell>
        </row>
        <row r="36826">
          <cell r="F36826" t="str">
            <v>3. Item Componente;PP - BLOQUE ESPUMA D-35.0 VISCOELASTICA;10</v>
          </cell>
          <cell r="J36826">
            <v>45603</v>
          </cell>
        </row>
        <row r="36827">
          <cell r="F36827" t="str">
            <v>1. Item OP;PP - BLOQUE ESPUMA D-35.0 VISCOELASTICA;1</v>
          </cell>
          <cell r="J36827">
            <v>45603</v>
          </cell>
        </row>
        <row r="36828">
          <cell r="F36828" t="str">
            <v>2. Item Otros;PP - BLOQUE ESPUMA D-35.0 VISCOELASTICA;1</v>
          </cell>
          <cell r="J36828">
            <v>45603</v>
          </cell>
        </row>
        <row r="36829">
          <cell r="F36829" t="str">
            <v>2. Item Otros;PP - BLOQUE ESPUMA D-35.0 VISCOELASTICA;2</v>
          </cell>
          <cell r="J36829">
            <v>45603</v>
          </cell>
        </row>
        <row r="36830">
          <cell r="F36830" t="str">
            <v>4. Operaciones;PP - BLOQUE ESPUMA D-35.0 VISCOELASTICA;1</v>
          </cell>
          <cell r="J36830">
            <v>45603</v>
          </cell>
        </row>
        <row r="36831">
          <cell r="F36831" t="str">
            <v>3. Item Componente;PP - BLOQUE ESPUMA D-20.0;1</v>
          </cell>
          <cell r="J36831">
            <v>45604</v>
          </cell>
        </row>
        <row r="36832">
          <cell r="F36832" t="str">
            <v>3. Item Componente;PP - BLOQUE ESPUMA D-18.0;1</v>
          </cell>
          <cell r="J36832">
            <v>45604</v>
          </cell>
        </row>
        <row r="36833">
          <cell r="F36833" t="str">
            <v>3. Item Componente;PP - BLOQUE ESPUMA D-26.0;1</v>
          </cell>
          <cell r="J36833">
            <v>45604</v>
          </cell>
        </row>
        <row r="36834">
          <cell r="F36834" t="str">
            <v>3. Item Componente;PP - BLOQUE ESPUMA D-26.0;2</v>
          </cell>
          <cell r="J36834">
            <v>45604</v>
          </cell>
        </row>
        <row r="36835">
          <cell r="F36835" t="str">
            <v>3. Item Componente;PP - BLOQUE ESPUMA D-23.0;1</v>
          </cell>
          <cell r="J36835">
            <v>45604</v>
          </cell>
        </row>
        <row r="36836">
          <cell r="F36836" t="str">
            <v>3. Item Componente;PP - BLOQUE ESPUMA D-18.0;2</v>
          </cell>
          <cell r="J36836">
            <v>45604</v>
          </cell>
        </row>
        <row r="36837">
          <cell r="F36837" t="str">
            <v>3. Item Componente;PP - BLOQUE ESPUMA D-26.0 PENTA;1</v>
          </cell>
          <cell r="J36837">
            <v>45604</v>
          </cell>
        </row>
        <row r="36838">
          <cell r="F36838" t="str">
            <v>3. Item Componente;PP - BLOQUE ESPUMA D-20.0;2</v>
          </cell>
          <cell r="J36838">
            <v>45604</v>
          </cell>
        </row>
        <row r="36839">
          <cell r="F36839" t="str">
            <v>3. Item Componente;PP - BLOQUE ESPUMA D-18.0;3</v>
          </cell>
          <cell r="J36839">
            <v>45604</v>
          </cell>
        </row>
        <row r="36840">
          <cell r="F36840" t="str">
            <v>3. Item Componente;PP - BLOQUE ESPUMA D-18.0;4</v>
          </cell>
          <cell r="J36840">
            <v>45604</v>
          </cell>
        </row>
        <row r="36841">
          <cell r="F36841" t="str">
            <v>3. Item Componente;PP - BLOQUE ESPUMA D-26.0 PENTA;2</v>
          </cell>
          <cell r="J36841">
            <v>45604</v>
          </cell>
        </row>
        <row r="36842">
          <cell r="F36842" t="str">
            <v>3. Item Componente;PP - BLOQUE ESPUMA D-26.0;3</v>
          </cell>
          <cell r="J36842">
            <v>45604</v>
          </cell>
        </row>
        <row r="36843">
          <cell r="F36843" t="str">
            <v>3. Item Componente;PP - BLOQUE ESPUMA D-26.0;4</v>
          </cell>
          <cell r="J36843">
            <v>45604</v>
          </cell>
        </row>
        <row r="36844">
          <cell r="F36844" t="str">
            <v>3. Item Componente;PP - BLOQUE ESPUMA D-23.0;2</v>
          </cell>
          <cell r="J36844">
            <v>45604</v>
          </cell>
        </row>
        <row r="36845">
          <cell r="F36845" t="str">
            <v>3. Item Componente;PP - BLOQUE ESPUMA D-20.0;3</v>
          </cell>
          <cell r="J36845">
            <v>45604</v>
          </cell>
        </row>
        <row r="36846">
          <cell r="F36846" t="str">
            <v>3. Item Componente;PP - BLOQUE ESPUMA D-18.0;5</v>
          </cell>
          <cell r="J36846">
            <v>45604</v>
          </cell>
        </row>
        <row r="36847">
          <cell r="F36847" t="str">
            <v>3. Item Componente;PP - BLOQUE ESPUMA D-18.0;6</v>
          </cell>
          <cell r="J36847">
            <v>45604</v>
          </cell>
        </row>
        <row r="36848">
          <cell r="F36848" t="str">
            <v>3. Item Componente;PP - BLOQUE ESPUMA D-26.0 PENTA;3</v>
          </cell>
          <cell r="J36848">
            <v>45604</v>
          </cell>
        </row>
        <row r="36849">
          <cell r="F36849" t="str">
            <v>3. Item Componente;PP - BLOQUE ESPUMA D-26.0;5</v>
          </cell>
          <cell r="J36849">
            <v>45604</v>
          </cell>
        </row>
        <row r="36850">
          <cell r="F36850" t="str">
            <v>3. Item Componente;PP - BLOQUE ESPUMA D-26.0;6</v>
          </cell>
          <cell r="J36850">
            <v>45604</v>
          </cell>
        </row>
        <row r="36851">
          <cell r="F36851" t="str">
            <v>3. Item Componente;PP - BLOQUE ESPUMA D-23.0;3</v>
          </cell>
          <cell r="J36851">
            <v>45604</v>
          </cell>
        </row>
        <row r="36852">
          <cell r="F36852" t="str">
            <v>3. Item Componente;PP - BLOQUE ESPUMA D-18.0;7</v>
          </cell>
          <cell r="J36852">
            <v>45604</v>
          </cell>
        </row>
        <row r="36853">
          <cell r="F36853" t="str">
            <v>3. Item Componente;PP - BLOQUE ESPUMA D-18.0;8</v>
          </cell>
          <cell r="J36853">
            <v>45604</v>
          </cell>
        </row>
        <row r="36854">
          <cell r="F36854" t="str">
            <v>3. Item Componente;PP - BLOQUE ESPUMA D-26.0 PENTA;4</v>
          </cell>
          <cell r="J36854">
            <v>45604</v>
          </cell>
        </row>
        <row r="36855">
          <cell r="F36855" t="str">
            <v>3. Item Componente;PP - BLOQUE ESPUMA D-26.0;7</v>
          </cell>
          <cell r="J36855">
            <v>45604</v>
          </cell>
        </row>
        <row r="36856">
          <cell r="F36856" t="str">
            <v>3. Item Componente;PP - BLOQUE ESPUMA D-26.0;8</v>
          </cell>
          <cell r="J36856">
            <v>45604</v>
          </cell>
        </row>
        <row r="36857">
          <cell r="F36857" t="str">
            <v>3. Item Componente;PP - BLOQUE ESPUMA D-23.0;4</v>
          </cell>
          <cell r="J36857">
            <v>45604</v>
          </cell>
        </row>
        <row r="36858">
          <cell r="F36858" t="str">
            <v>3. Item Componente;PP - BLOQUE ESPUMA D-20.0;4</v>
          </cell>
          <cell r="J36858">
            <v>45604</v>
          </cell>
        </row>
        <row r="36859">
          <cell r="F36859" t="str">
            <v>3. Item Componente;PP - BLOQUE ESPUMA D-18.0;9</v>
          </cell>
          <cell r="J36859">
            <v>45604</v>
          </cell>
        </row>
        <row r="36860">
          <cell r="F36860" t="str">
            <v>3. Item Componente;PP - BLOQUE ESPUMA D-18.0;10</v>
          </cell>
          <cell r="J36860">
            <v>45604</v>
          </cell>
        </row>
        <row r="36861">
          <cell r="F36861" t="str">
            <v>3. Item Componente;PP - BLOQUE ESPUMA D-26.0 PENTA;5</v>
          </cell>
          <cell r="J36861">
            <v>45604</v>
          </cell>
        </row>
        <row r="36862">
          <cell r="F36862" t="str">
            <v>3. Item Componente;PP - BLOQUE ESPUMA D-26.0;9</v>
          </cell>
          <cell r="J36862">
            <v>45604</v>
          </cell>
        </row>
        <row r="36863">
          <cell r="F36863" t="str">
            <v>3. Item Componente;PP - BLOQUE ESPUMA D-26.0;10</v>
          </cell>
          <cell r="J36863">
            <v>45604</v>
          </cell>
        </row>
        <row r="36864">
          <cell r="F36864" t="str">
            <v>3. Item Componente;PP - BLOQUE ESPUMA D-23.0;5</v>
          </cell>
          <cell r="J36864">
            <v>45604</v>
          </cell>
        </row>
        <row r="36865">
          <cell r="F36865" t="str">
            <v>3. Item Componente;PP - BLOQUE ESPUMA D-20.0;5</v>
          </cell>
          <cell r="J36865">
            <v>45604</v>
          </cell>
        </row>
        <row r="36866">
          <cell r="F36866" t="str">
            <v>3. Item Componente;PP - BLOQUE ESPUMA D-18.0;11</v>
          </cell>
          <cell r="J36866">
            <v>45604</v>
          </cell>
        </row>
        <row r="36867">
          <cell r="F36867" t="str">
            <v>3. Item Componente;PP - BLOQUE ESPUMA D-18.0;12</v>
          </cell>
          <cell r="J36867">
            <v>45604</v>
          </cell>
        </row>
        <row r="36868">
          <cell r="F36868" t="str">
            <v>3. Item Componente;PP - BLOQUE ESPUMA D-26.0 PENTA;6</v>
          </cell>
          <cell r="J36868">
            <v>45604</v>
          </cell>
        </row>
        <row r="36869">
          <cell r="F36869" t="str">
            <v>3. Item Componente;PP - BLOQUE ESPUMA D-26.0;11</v>
          </cell>
          <cell r="J36869">
            <v>45604</v>
          </cell>
        </row>
        <row r="36870">
          <cell r="F36870" t="str">
            <v>3. Item Componente;PP - BLOQUE ESPUMA D-26.0;12</v>
          </cell>
          <cell r="J36870">
            <v>45604</v>
          </cell>
        </row>
        <row r="36871">
          <cell r="F36871" t="str">
            <v>3. Item Componente;PP - BLOQUE ESPUMA D-23.0;6</v>
          </cell>
          <cell r="J36871">
            <v>45604</v>
          </cell>
        </row>
        <row r="36872">
          <cell r="F36872" t="str">
            <v>3. Item Componente;PP - BLOQUE ESPUMA D-20.0;6</v>
          </cell>
          <cell r="J36872">
            <v>45604</v>
          </cell>
        </row>
        <row r="36873">
          <cell r="F36873" t="str">
            <v>3. Item Componente;PP - BLOQUE ESPUMA D-23.0;7</v>
          </cell>
          <cell r="J36873">
            <v>45604</v>
          </cell>
        </row>
        <row r="36874">
          <cell r="F36874" t="str">
            <v>3. Item Componente;PP - BLOQUE ESPUMA D-20.0;7</v>
          </cell>
          <cell r="J36874">
            <v>45604</v>
          </cell>
        </row>
        <row r="36875">
          <cell r="F36875" t="str">
            <v>3. Item Componente;PP - BLOQUE ESPUMA D-18.0;13</v>
          </cell>
          <cell r="J36875">
            <v>45604</v>
          </cell>
        </row>
        <row r="36876">
          <cell r="F36876" t="str">
            <v>3. Item Componente;PP - BLOQUE ESPUMA D-18.0;14</v>
          </cell>
          <cell r="J36876">
            <v>45604</v>
          </cell>
        </row>
        <row r="36877">
          <cell r="F36877" t="str">
            <v>3. Item Componente;PP - BLOQUE ESPUMA D-26.0;13</v>
          </cell>
          <cell r="J36877">
            <v>45604</v>
          </cell>
        </row>
        <row r="36878">
          <cell r="F36878" t="str">
            <v>3. Item Componente;PP - BLOQUE ESPUMA D-26.0;14</v>
          </cell>
          <cell r="J36878">
            <v>45604</v>
          </cell>
        </row>
        <row r="36879">
          <cell r="F36879" t="str">
            <v>3. Item Componente;PP - BLOQUE ESPUMA D-18.0;15</v>
          </cell>
          <cell r="J36879">
            <v>45604</v>
          </cell>
        </row>
        <row r="36880">
          <cell r="F36880" t="str">
            <v>3. Item Componente;PP - BLOQUE ESPUMA D-26.0 PENTA;7</v>
          </cell>
          <cell r="J36880">
            <v>45604</v>
          </cell>
        </row>
        <row r="36881">
          <cell r="F36881" t="str">
            <v>3. Item Componente;PP - BLOQUE ESPUMA D-18.0;16</v>
          </cell>
          <cell r="J36881">
            <v>45604</v>
          </cell>
        </row>
        <row r="36882">
          <cell r="F36882" t="str">
            <v>3. Item Componente;PP - BLOQUE ESPUMA D-20.0;8</v>
          </cell>
          <cell r="J36882">
            <v>45604</v>
          </cell>
        </row>
        <row r="36883">
          <cell r="F36883" t="str">
            <v>3. Item Componente;PP - BLOQUE ESPUMA D-18.0;17</v>
          </cell>
          <cell r="J36883">
            <v>45604</v>
          </cell>
        </row>
        <row r="36884">
          <cell r="F36884" t="str">
            <v>3. Item Componente;PP - BLOQUE ESPUMA D-26.0;15</v>
          </cell>
          <cell r="J36884">
            <v>45604</v>
          </cell>
        </row>
        <row r="36885">
          <cell r="F36885" t="str">
            <v>3. Item Componente;PP - BLOQUE ESPUMA D-26.0;16</v>
          </cell>
          <cell r="J36885">
            <v>45604</v>
          </cell>
        </row>
        <row r="36886">
          <cell r="F36886" t="str">
            <v>3. Item Componente;PP - BLOQUE ESPUMA D-23.0;8</v>
          </cell>
          <cell r="J36886">
            <v>45604</v>
          </cell>
        </row>
        <row r="36887">
          <cell r="F36887" t="str">
            <v>3. Item Componente;PP - BLOQUE ESPUMA D-18.0;18</v>
          </cell>
          <cell r="J36887">
            <v>45604</v>
          </cell>
        </row>
        <row r="36888">
          <cell r="F36888" t="str">
            <v>3. Item Componente;PP - BLOQUE ESPUMA D-26.0 PENTA;8</v>
          </cell>
          <cell r="J36888">
            <v>45604</v>
          </cell>
        </row>
        <row r="36889">
          <cell r="F36889" t="str">
            <v>3. Item Componente;PP - BLOQUE ESPUMA D-26.0;17</v>
          </cell>
          <cell r="J36889">
            <v>45604</v>
          </cell>
        </row>
        <row r="36890">
          <cell r="F36890" t="str">
            <v>3. Item Componente;PP - BLOQUE ESPUMA D-23.0;9</v>
          </cell>
          <cell r="J36890">
            <v>45604</v>
          </cell>
        </row>
        <row r="36891">
          <cell r="F36891" t="str">
            <v>3. Item Componente;PP - BLOQUE ESPUMA D-20.0;9</v>
          </cell>
          <cell r="J36891">
            <v>45604</v>
          </cell>
        </row>
        <row r="36892">
          <cell r="F36892" t="str">
            <v>3. Item Componente;PP - BLOQUE ESPUMA D-18.0;19</v>
          </cell>
          <cell r="J36892">
            <v>45604</v>
          </cell>
        </row>
        <row r="36893">
          <cell r="F36893" t="str">
            <v>3. Item Componente;PP - BLOQUE ESPUMA D-26.0 PENTA;9</v>
          </cell>
          <cell r="J36893">
            <v>45604</v>
          </cell>
        </row>
        <row r="36894">
          <cell r="F36894" t="str">
            <v>3. Item Componente;PP - BLOQUE ESPUMA D-20.0;10</v>
          </cell>
          <cell r="J36894">
            <v>45604</v>
          </cell>
        </row>
        <row r="36895">
          <cell r="F36895" t="str">
            <v>3. Item Componente;PP - BLOQUE ESPUMA D-18.0;20</v>
          </cell>
          <cell r="J36895">
            <v>45604</v>
          </cell>
        </row>
        <row r="36896">
          <cell r="F36896" t="str">
            <v>3. Item Componente;PP - BLOQUE ESPUMA D-18.0;21</v>
          </cell>
          <cell r="J36896">
            <v>45604</v>
          </cell>
        </row>
        <row r="36897">
          <cell r="F36897" t="str">
            <v>3. Item Componente;PP - BLOQUE ESPUMA D-26.0;18</v>
          </cell>
          <cell r="J36897">
            <v>45604</v>
          </cell>
        </row>
        <row r="36898">
          <cell r="F36898" t="str">
            <v>3. Item Componente;PP - BLOQUE ESPUMA D-26.0;19</v>
          </cell>
          <cell r="J36898">
            <v>45604</v>
          </cell>
        </row>
        <row r="36899">
          <cell r="F36899" t="str">
            <v>3. Item Componente;PP - BLOQUE ESPUMA D-23.0;10</v>
          </cell>
          <cell r="J36899">
            <v>45604</v>
          </cell>
        </row>
        <row r="36900">
          <cell r="F36900" t="str">
            <v>3. Item Componente;PP - BLOQUE ESPUMA D-18.0;22</v>
          </cell>
          <cell r="J36900">
            <v>45604</v>
          </cell>
        </row>
        <row r="36901">
          <cell r="F36901" t="str">
            <v>3. Item Componente;PP - BLOQUE ESPUMA D-18.0;23</v>
          </cell>
          <cell r="J36901">
            <v>45604</v>
          </cell>
        </row>
        <row r="36902">
          <cell r="F36902" t="str">
            <v>3. Item Componente;PP - BLOQUE ESPUMA D-26.0 PENTA;10</v>
          </cell>
          <cell r="J36902">
            <v>45604</v>
          </cell>
        </row>
        <row r="36903">
          <cell r="F36903" t="str">
            <v>3. Item Componente;PP - BLOQUE ESPUMA D-26.0;20</v>
          </cell>
          <cell r="J36903">
            <v>45604</v>
          </cell>
        </row>
        <row r="36904">
          <cell r="F36904" t="str">
            <v>3. Item Componente;PP - BLOQUE ESPUMA D-26.0;21</v>
          </cell>
          <cell r="J36904">
            <v>45604</v>
          </cell>
        </row>
        <row r="36905">
          <cell r="F36905" t="str">
            <v>3. Item Componente;PP - BLOQUE ESPUMA D-23.0;11</v>
          </cell>
          <cell r="J36905">
            <v>45604</v>
          </cell>
        </row>
        <row r="36906">
          <cell r="F36906" t="str">
            <v>3. Item Componente;PP - BLOQUE ESPUMA D-20.0;11</v>
          </cell>
          <cell r="J36906">
            <v>45604</v>
          </cell>
        </row>
        <row r="36907">
          <cell r="F36907" t="str">
            <v>3. Item Componente;PP - BLOQUE ESPUMA D-18.0;24</v>
          </cell>
          <cell r="J36907">
            <v>45604</v>
          </cell>
        </row>
        <row r="36908">
          <cell r="F36908" t="str">
            <v>3. Item Componente;PP - BLOQUE ESPUMA D-18.0;25</v>
          </cell>
          <cell r="J36908">
            <v>45604</v>
          </cell>
        </row>
        <row r="36909">
          <cell r="F36909" t="str">
            <v>3. Item Componente;PP - BLOQUE ESPUMA D-26.0 PENTA;11</v>
          </cell>
          <cell r="J36909">
            <v>45604</v>
          </cell>
        </row>
        <row r="36910">
          <cell r="F36910" t="str">
            <v>3. Item Componente;PP - BLOQUE ESPUMA D-26.0;22</v>
          </cell>
          <cell r="J36910">
            <v>45604</v>
          </cell>
        </row>
        <row r="36911">
          <cell r="F36911" t="str">
            <v>3. Item Componente;PP - BLOQUE ESPUMA D-26.0;23</v>
          </cell>
          <cell r="J36911">
            <v>45604</v>
          </cell>
        </row>
        <row r="36912">
          <cell r="F36912" t="str">
            <v>3. Item Componente;PP - BLOQUE ESPUMA D-23.0;12</v>
          </cell>
          <cell r="J36912">
            <v>45604</v>
          </cell>
        </row>
        <row r="36913">
          <cell r="F36913" t="str">
            <v>3. Item Componente;PP - BLOQUE ESPUMA D-20.0;12</v>
          </cell>
          <cell r="J36913">
            <v>45604</v>
          </cell>
        </row>
        <row r="36914">
          <cell r="F36914" t="str">
            <v>3. Item Componente;PP - BLOQUE ESPUMA D-20.0;13</v>
          </cell>
          <cell r="J36914">
            <v>45604</v>
          </cell>
        </row>
        <row r="36915">
          <cell r="F36915" t="str">
            <v>3. Item Componente;PP - BLOQUE ESPUMA D-18.0;26</v>
          </cell>
          <cell r="J36915">
            <v>45604</v>
          </cell>
        </row>
        <row r="36916">
          <cell r="F36916" t="str">
            <v>3. Item Componente;PP - BLOQUE ESPUMA D-18.0;27</v>
          </cell>
          <cell r="J36916">
            <v>45604</v>
          </cell>
        </row>
        <row r="36917">
          <cell r="F36917" t="str">
            <v>3. Item Componente;PP - BLOQUE ESPUMA D-26.0 PENTA;12</v>
          </cell>
          <cell r="J36917">
            <v>45604</v>
          </cell>
        </row>
        <row r="36918">
          <cell r="F36918" t="str">
            <v>3. Item Componente;PP - BLOQUE ESPUMA D-26.0;24</v>
          </cell>
          <cell r="J36918">
            <v>45604</v>
          </cell>
        </row>
        <row r="36919">
          <cell r="F36919" t="str">
            <v>3. Item Componente;PP - BLOQUE ESPUMA D-26.0;25</v>
          </cell>
          <cell r="J36919">
            <v>45604</v>
          </cell>
        </row>
        <row r="36920">
          <cell r="F36920" t="str">
            <v>3. Item Componente;PP - BLOQUE ESPUMA D-23.0;13</v>
          </cell>
          <cell r="J36920">
            <v>45604</v>
          </cell>
        </row>
        <row r="36921">
          <cell r="F36921" t="str">
            <v>3. Item Componente;PP - BLOQUE ESPUMA D-18.0;28</v>
          </cell>
          <cell r="J36921">
            <v>45604</v>
          </cell>
        </row>
        <row r="36922">
          <cell r="F36922" t="str">
            <v>3. Item Componente;PP - BLOQUE ESPUMA D-18.0;29</v>
          </cell>
          <cell r="J36922">
            <v>45604</v>
          </cell>
        </row>
        <row r="36923">
          <cell r="F36923" t="str">
            <v>3. Item Componente;PP - BLOQUE ESPUMA D-26.0 PENTA;13</v>
          </cell>
          <cell r="J36923">
            <v>45604</v>
          </cell>
        </row>
        <row r="36924">
          <cell r="F36924" t="str">
            <v>3. Item Componente;PP - BLOQUE ESPUMA D-26.0;26</v>
          </cell>
          <cell r="J36924">
            <v>45604</v>
          </cell>
        </row>
        <row r="36925">
          <cell r="F36925" t="str">
            <v>3. Item Componente;PP - BLOQUE ESPUMA D-26.0;27</v>
          </cell>
          <cell r="J36925">
            <v>45604</v>
          </cell>
        </row>
        <row r="36926">
          <cell r="F36926" t="str">
            <v>3. Item Componente;PP - BLOQUE ESPUMA D-23.0;14</v>
          </cell>
          <cell r="J36926">
            <v>45604</v>
          </cell>
        </row>
        <row r="36927">
          <cell r="F36927" t="str">
            <v>3. Item Componente;PP - BLOQUE ESPUMA D-20.0;14</v>
          </cell>
          <cell r="J36927">
            <v>45604</v>
          </cell>
        </row>
        <row r="36928">
          <cell r="F36928" t="str">
            <v>4. Operaciones;PP - BLOQUE ESPUMA D-18.0;1</v>
          </cell>
          <cell r="J36928">
            <v>45604</v>
          </cell>
        </row>
        <row r="36929">
          <cell r="F36929" t="str">
            <v>4. Operaciones;PP - BLOQUE ESPUMA D-20.0;1</v>
          </cell>
          <cell r="J36929">
            <v>45604</v>
          </cell>
        </row>
        <row r="36930">
          <cell r="F36930" t="str">
            <v>1. Item OP;PP - BLOQUE ESPUMA D-20.0;1</v>
          </cell>
          <cell r="J36930">
            <v>45604</v>
          </cell>
        </row>
        <row r="36931">
          <cell r="F36931" t="str">
            <v>4. Operaciones;PP - BLOQUE ESPUMA D-20.0;2</v>
          </cell>
          <cell r="J36931">
            <v>45604</v>
          </cell>
        </row>
        <row r="36932">
          <cell r="F36932" t="str">
            <v>4. Operaciones;PP - BLOQUE ESPUMA D-20.0;3</v>
          </cell>
          <cell r="J36932">
            <v>45604</v>
          </cell>
        </row>
        <row r="36933">
          <cell r="F36933" t="str">
            <v>4. Operaciones;PP - BLOQUE ESPUMA D-18.0;2</v>
          </cell>
          <cell r="J36933">
            <v>45604</v>
          </cell>
        </row>
        <row r="36934">
          <cell r="F36934" t="str">
            <v>4. Operaciones;PP - BLOQUE ESPUMA D-18.0;3</v>
          </cell>
          <cell r="J36934">
            <v>45604</v>
          </cell>
        </row>
        <row r="36935">
          <cell r="F36935" t="str">
            <v>4. Operaciones;PP - BLOQUE ESPUMA D-23.0;1</v>
          </cell>
          <cell r="J36935">
            <v>45604</v>
          </cell>
        </row>
        <row r="36936">
          <cell r="F36936" t="str">
            <v>2. Item Otros;PP - BLOQUE ESPUMA D-20.0;1</v>
          </cell>
          <cell r="J36936">
            <v>45604</v>
          </cell>
        </row>
        <row r="36937">
          <cell r="F36937" t="str">
            <v>2. Item Otros;PP - BLOQUE ESPUMA D-20.0;2</v>
          </cell>
          <cell r="J36937">
            <v>45604</v>
          </cell>
        </row>
        <row r="36938">
          <cell r="F36938" t="str">
            <v>4. Operaciones;PP - BLOQUE ESPUMA D-20.0;4</v>
          </cell>
          <cell r="J36938">
            <v>45604</v>
          </cell>
        </row>
        <row r="36939">
          <cell r="F36939" t="str">
            <v>4. Operaciones;PP - BLOQUE ESPUMA D-20.0;5</v>
          </cell>
          <cell r="J36939">
            <v>45604</v>
          </cell>
        </row>
        <row r="36940">
          <cell r="F36940" t="str">
            <v>4. Operaciones;PP - BLOQUE ESPUMA D-20.0;6</v>
          </cell>
          <cell r="J36940">
            <v>45604</v>
          </cell>
        </row>
        <row r="36941">
          <cell r="F36941" t="str">
            <v>4. Operaciones;PP - BLOQUE ESPUMA D-23.0;2</v>
          </cell>
          <cell r="J36941">
            <v>45604</v>
          </cell>
        </row>
        <row r="36942">
          <cell r="F36942" t="str">
            <v>1. Item OP;PP - BLOQUE ESPUMA D-23.0;1</v>
          </cell>
          <cell r="J36942">
            <v>45604</v>
          </cell>
        </row>
        <row r="36943">
          <cell r="F36943" t="str">
            <v>4. Operaciones;PP - BLOQUE ESPUMA D-23.0;3</v>
          </cell>
          <cell r="J36943">
            <v>45604</v>
          </cell>
        </row>
        <row r="36944">
          <cell r="F36944" t="str">
            <v>4. Operaciones;PP - BLOQUE ESPUMA D-23.0;4</v>
          </cell>
          <cell r="J36944">
            <v>45604</v>
          </cell>
        </row>
        <row r="36945">
          <cell r="F36945" t="str">
            <v>4. Operaciones;PP - BLOQUE ESPUMA D-23.0;5</v>
          </cell>
          <cell r="J36945">
            <v>45604</v>
          </cell>
        </row>
        <row r="36946">
          <cell r="F36946" t="str">
            <v>4. Operaciones;PP - BLOQUE ESPUMA D-23.0;6</v>
          </cell>
          <cell r="J36946">
            <v>45604</v>
          </cell>
        </row>
        <row r="36947">
          <cell r="F36947" t="str">
            <v>4. Operaciones;PP - BLOQUE ESPUMA D-26.0;1</v>
          </cell>
          <cell r="J36947">
            <v>45604</v>
          </cell>
        </row>
        <row r="36948">
          <cell r="F36948" t="str">
            <v>2. Item Otros;PP - BLOQUE ESPUMA D-23.0;1</v>
          </cell>
          <cell r="J36948">
            <v>45604</v>
          </cell>
        </row>
        <row r="36949">
          <cell r="F36949" t="str">
            <v>2. Item Otros;PP - BLOQUE ESPUMA D-23.0;2</v>
          </cell>
          <cell r="J36949">
            <v>45604</v>
          </cell>
        </row>
        <row r="36950">
          <cell r="F36950" t="str">
            <v>1. Item OP;PP - BLOQUE ESPUMA D-26.0;1</v>
          </cell>
          <cell r="J36950">
            <v>45604</v>
          </cell>
        </row>
        <row r="36951">
          <cell r="F36951" t="str">
            <v>4. Operaciones;PP - BLOQUE ESPUMA D-26.0;2</v>
          </cell>
          <cell r="J36951">
            <v>45604</v>
          </cell>
        </row>
        <row r="36952">
          <cell r="F36952" t="str">
            <v>4. Operaciones;PP - BLOQUE ESPUMA D-26.0;3</v>
          </cell>
          <cell r="J36952">
            <v>45604</v>
          </cell>
        </row>
        <row r="36953">
          <cell r="F36953" t="str">
            <v>2. Item Otros;PP - BLOQUE ESPUMA D-26.0;1</v>
          </cell>
          <cell r="J36953">
            <v>45604</v>
          </cell>
        </row>
        <row r="36954">
          <cell r="F36954" t="str">
            <v>2. Item Otros;PP - BLOQUE ESPUMA D-26.0;2</v>
          </cell>
          <cell r="J36954">
            <v>45604</v>
          </cell>
        </row>
        <row r="36955">
          <cell r="F36955" t="str">
            <v>2. Item Otros;PP - BLOQUE ESPUMA D-26.0;3</v>
          </cell>
          <cell r="J36955">
            <v>45604</v>
          </cell>
        </row>
        <row r="36956">
          <cell r="F36956" t="str">
            <v>4. Operaciones;PP - BLOQUE ESPUMA D-26.0;4</v>
          </cell>
          <cell r="J36956">
            <v>45604</v>
          </cell>
        </row>
        <row r="36957">
          <cell r="F36957" t="str">
            <v>4. Operaciones;PP - BLOQUE ESPUMA D-26.0;5</v>
          </cell>
          <cell r="J36957">
            <v>45604</v>
          </cell>
        </row>
        <row r="36958">
          <cell r="F36958" t="str">
            <v>4. Operaciones;PP - BLOQUE ESPUMA D-26.0;6</v>
          </cell>
          <cell r="J36958">
            <v>45604</v>
          </cell>
        </row>
        <row r="36959">
          <cell r="F36959" t="str">
            <v>4. Operaciones;PP - BLOQUE ESPUMA D-26.0;7</v>
          </cell>
          <cell r="J36959">
            <v>45604</v>
          </cell>
        </row>
        <row r="36960">
          <cell r="F36960" t="str">
            <v>4. Operaciones;PP - BLOQUE ESPUMA D-26.0;8</v>
          </cell>
          <cell r="J36960">
            <v>45604</v>
          </cell>
        </row>
        <row r="36961">
          <cell r="F36961" t="str">
            <v>4. Operaciones;PP - BLOQUE ESPUMA D-26.0;9</v>
          </cell>
          <cell r="J36961">
            <v>45604</v>
          </cell>
        </row>
        <row r="36962">
          <cell r="F36962" t="str">
            <v>4. Operaciones;PP - BLOQUE ESPUMA D-26.0;10</v>
          </cell>
          <cell r="J36962">
            <v>45604</v>
          </cell>
        </row>
        <row r="36963">
          <cell r="F36963" t="str">
            <v>1. Item OP;PP - BLOQUE ESPUMA D-26.0;2</v>
          </cell>
          <cell r="J36963">
            <v>45604</v>
          </cell>
        </row>
        <row r="36964">
          <cell r="F36964" t="str">
            <v>2. Item Otros;PP - BLOQUE ESPUMA D-26.0;4</v>
          </cell>
          <cell r="J36964">
            <v>45604</v>
          </cell>
        </row>
        <row r="36965">
          <cell r="F36965" t="str">
            <v>1. Item OP;PP - BLOQUE ESPUMA D-26.0 PENTA;1</v>
          </cell>
          <cell r="J36965">
            <v>45604</v>
          </cell>
        </row>
        <row r="36966">
          <cell r="F36966" t="str">
            <v>4. Operaciones;PP - BLOQUE ESPUMA D-26.0 PENTA;1</v>
          </cell>
          <cell r="J36966">
            <v>45604</v>
          </cell>
        </row>
        <row r="36967">
          <cell r="F36967" t="str">
            <v>4. Operaciones;PP - BLOQUE ESPUMA D-26.0 PENTA;2</v>
          </cell>
          <cell r="J36967">
            <v>45604</v>
          </cell>
        </row>
        <row r="36968">
          <cell r="F36968" t="str">
            <v>4. Operaciones;PP - BLOQUE ESPUMA D-26.0 PENTA;3</v>
          </cell>
          <cell r="J36968">
            <v>45604</v>
          </cell>
        </row>
        <row r="36969">
          <cell r="F36969" t="str">
            <v>4. Operaciones;PP - BLOQUE ESPUMA D-26.0;11</v>
          </cell>
          <cell r="J36969">
            <v>45604</v>
          </cell>
        </row>
        <row r="36970">
          <cell r="F36970" t="str">
            <v>4. Operaciones;PP - BLOQUE ESPUMA D-26.0;12</v>
          </cell>
          <cell r="J36970">
            <v>45604</v>
          </cell>
        </row>
        <row r="36971">
          <cell r="F36971" t="str">
            <v>2. Item Otros;PP - BLOQUE ESPUMA D-26.0 PENTA;1</v>
          </cell>
          <cell r="J36971">
            <v>45604</v>
          </cell>
        </row>
        <row r="36972">
          <cell r="F36972" t="str">
            <v>1. Item OP;PP - BLOQUE ESPUMA D-18.0;1</v>
          </cell>
          <cell r="J36972">
            <v>45604</v>
          </cell>
        </row>
        <row r="36973">
          <cell r="F36973" t="str">
            <v>2. Item Otros;PP - BLOQUE ESPUMA D-18.0;1</v>
          </cell>
          <cell r="J36973">
            <v>45604</v>
          </cell>
        </row>
        <row r="36974">
          <cell r="F36974" t="str">
            <v>4. Operaciones;PP - BLOQUE ESPUMA D-26.0 PENTA;4</v>
          </cell>
          <cell r="J36974">
            <v>45604</v>
          </cell>
        </row>
        <row r="36975">
          <cell r="F36975" t="str">
            <v>4. Operaciones;PP - BLOQUE ESPUMA D-26.0 PENTA;5</v>
          </cell>
          <cell r="J36975">
            <v>45604</v>
          </cell>
        </row>
        <row r="36976">
          <cell r="F36976" t="str">
            <v>4. Operaciones;PP - BLOQUE ESPUMA D-26.0 PENTA;6</v>
          </cell>
          <cell r="J36976">
            <v>45604</v>
          </cell>
        </row>
        <row r="36977">
          <cell r="F36977" t="str">
            <v>4. Operaciones;PP - BLOQUE ESPUMA D-18.0;4</v>
          </cell>
          <cell r="J36977">
            <v>45604</v>
          </cell>
        </row>
        <row r="36978">
          <cell r="F36978" t="str">
            <v>4. Operaciones;PP - BLOQUE ESPUMA D-18.0;5</v>
          </cell>
          <cell r="J36978">
            <v>45604</v>
          </cell>
        </row>
        <row r="36979">
          <cell r="F36979" t="str">
            <v>4. Operaciones;PP - BLOQUE ESPUMA D-18.0;6</v>
          </cell>
          <cell r="J36979">
            <v>45604</v>
          </cell>
        </row>
        <row r="36980">
          <cell r="F36980" t="str">
            <v>4. Operaciones;PP - BLOQUE ESPUMA D-18.0;7</v>
          </cell>
          <cell r="J36980">
            <v>45604</v>
          </cell>
        </row>
        <row r="36981">
          <cell r="F36981" t="str">
            <v>4. Operaciones;PP - BLOQUE ESPUMA D-18.0;8</v>
          </cell>
          <cell r="J36981">
            <v>45604</v>
          </cell>
        </row>
        <row r="36982">
          <cell r="F36982" t="str">
            <v>2. Item Otros;PP - BLOQUE ESPUMA D-26.0 PENTA;2</v>
          </cell>
          <cell r="J36982">
            <v>45604</v>
          </cell>
        </row>
        <row r="36983">
          <cell r="F36983" t="str">
            <v>2. Item Otros;PP - BLOQUE ESPUMA D-18.0;2</v>
          </cell>
          <cell r="J36983">
            <v>45604</v>
          </cell>
        </row>
        <row r="36984">
          <cell r="F36984" t="str">
            <v>4. Operaciones;PP - BLOQUE ESPUMA D-18.0;9</v>
          </cell>
          <cell r="J36984">
            <v>45604</v>
          </cell>
        </row>
        <row r="36985">
          <cell r="F36985" t="str">
            <v>4. Operaciones;PP - BLOQUE ESPUMA D-18.0;10</v>
          </cell>
          <cell r="J36985">
            <v>45604</v>
          </cell>
        </row>
        <row r="36986">
          <cell r="F36986" t="str">
            <v>4. Operaciones;PP - BLOQUE ESPUMA D-18.0;11</v>
          </cell>
          <cell r="J36986">
            <v>45604</v>
          </cell>
        </row>
        <row r="36987">
          <cell r="F36987" t="str">
            <v>4. Operaciones;PP - BLOQUE ESPUMA D-18.0;12</v>
          </cell>
          <cell r="J36987">
            <v>45604</v>
          </cell>
        </row>
        <row r="36988">
          <cell r="F36988" t="str">
            <v>2. Item Otros;PP - BLOQUE ESPUMA D-18.0;3</v>
          </cell>
          <cell r="J36988">
            <v>45604</v>
          </cell>
        </row>
        <row r="36989">
          <cell r="F36989" t="str">
            <v>1. Item OP;PP - BLOQUE ESPUMA D-18.0;2</v>
          </cell>
          <cell r="J36989">
            <v>45604</v>
          </cell>
        </row>
        <row r="36990">
          <cell r="F36990" t="str">
            <v>2. Item Otros;PP - BLOQUE ESPUMA D-18.0;4</v>
          </cell>
          <cell r="J36990">
            <v>45604</v>
          </cell>
        </row>
        <row r="36991">
          <cell r="F36991" t="str">
            <v>3. Item Componente;PP - BLOQUE ESPUMA D-35.0 VISCOELASTICA;1</v>
          </cell>
          <cell r="J36991">
            <v>45605</v>
          </cell>
        </row>
        <row r="36992">
          <cell r="F36992" t="str">
            <v>3. Item Componente;PP - BLOQUE ESPUMA D-35.0 VISCOELASTICA;2</v>
          </cell>
          <cell r="J36992">
            <v>45605</v>
          </cell>
        </row>
        <row r="36993">
          <cell r="F36993" t="str">
            <v>3. Item Componente;PP - BLOQUE ESPUMA D-35.0 VISCOELASTICA;3</v>
          </cell>
          <cell r="J36993">
            <v>45605</v>
          </cell>
        </row>
        <row r="36994">
          <cell r="F36994" t="str">
            <v>3. Item Componente;PP - BLOQUE ESPUMA D-35.0 VISCOELASTICA;4</v>
          </cell>
          <cell r="J36994">
            <v>45605</v>
          </cell>
        </row>
        <row r="36995">
          <cell r="F36995" t="str">
            <v>3. Item Componente;PP - BLOQUE ESPUMA D-35.0 VISCOELASTICA;5</v>
          </cell>
          <cell r="J36995">
            <v>45605</v>
          </cell>
        </row>
        <row r="36996">
          <cell r="F36996" t="str">
            <v>3. Item Componente;PP - BLOQUE ESPUMA D-35.0 VISCOELASTICA;6</v>
          </cell>
          <cell r="J36996">
            <v>45605</v>
          </cell>
        </row>
        <row r="36997">
          <cell r="F36997" t="str">
            <v>3. Item Componente;PP - BLOQUE ESPUMA D-35.0 VISCOELASTICA;7</v>
          </cell>
          <cell r="J36997">
            <v>45605</v>
          </cell>
        </row>
        <row r="36998">
          <cell r="F36998" t="str">
            <v>3. Item Componente;PP - BLOQUE ESPUMA D-35.0 VISCOELASTICA;8</v>
          </cell>
          <cell r="J36998">
            <v>45605</v>
          </cell>
        </row>
        <row r="36999">
          <cell r="F36999" t="str">
            <v>3. Item Componente;PP - BLOQUE ESPUMA D-35.0 VISCOELASTICA;9</v>
          </cell>
          <cell r="J36999">
            <v>45605</v>
          </cell>
        </row>
        <row r="37000">
          <cell r="F37000" t="str">
            <v>3. Item Componente;PP - BLOQUE ESPUMA D-35.0 VISCOELASTICA;10</v>
          </cell>
          <cell r="J37000">
            <v>45605</v>
          </cell>
        </row>
        <row r="37001">
          <cell r="F37001" t="str">
            <v>1. Item OP;PP - BLOQUE ESPUMA D-35.0 VISCOELASTICA;1</v>
          </cell>
          <cell r="J37001">
            <v>45605</v>
          </cell>
        </row>
        <row r="37002">
          <cell r="F37002" t="str">
            <v>2. Item Otros;PP - BLOQUE ESPUMA D-35.0 VISCOELASTICA;1</v>
          </cell>
          <cell r="J37002">
            <v>45605</v>
          </cell>
        </row>
        <row r="37003">
          <cell r="F37003" t="str">
            <v>2. Item Otros;PP - BLOQUE ESPUMA D-35.0 VISCOELASTICA;2</v>
          </cell>
          <cell r="J37003">
            <v>45605</v>
          </cell>
        </row>
        <row r="37004">
          <cell r="F37004" t="str">
            <v>4. Operaciones;PP - BLOQUE ESPUMA D-35.0 VISCOELASTICA;1</v>
          </cell>
          <cell r="J37004">
            <v>45605</v>
          </cell>
        </row>
        <row r="37005">
          <cell r="F37005" t="str">
            <v>3. Item Componente;PP - BLOQUE ESPUMA D-12.0;1</v>
          </cell>
          <cell r="J37005">
            <v>45607</v>
          </cell>
        </row>
        <row r="37006">
          <cell r="F37006" t="str">
            <v>3. Item Componente;PP - BLOQUE ESPUMA D-15.0 CILINDRO;1</v>
          </cell>
          <cell r="J37006">
            <v>45607</v>
          </cell>
        </row>
        <row r="37007">
          <cell r="F37007" t="str">
            <v>3. Item Componente;PP - BLOQUE ESPUMA D-15.0 CILINDRO;2</v>
          </cell>
          <cell r="J37007">
            <v>45607</v>
          </cell>
        </row>
        <row r="37008">
          <cell r="F37008" t="str">
            <v>3. Item Componente;PP - BLOQUE ESPUMA D-15.0;1</v>
          </cell>
          <cell r="J37008">
            <v>45607</v>
          </cell>
        </row>
        <row r="37009">
          <cell r="F37009" t="str">
            <v>3. Item Componente;PP - BLOQUE ESPUMA D-12.0;2</v>
          </cell>
          <cell r="J37009">
            <v>45607</v>
          </cell>
        </row>
        <row r="37010">
          <cell r="F37010" t="str">
            <v>3. Item Componente;PP - BLOQUE ESPUMA D-15.0 CILINDRO;3</v>
          </cell>
          <cell r="J37010">
            <v>45607</v>
          </cell>
        </row>
        <row r="37011">
          <cell r="F37011" t="str">
            <v>3. Item Componente;PP - BLOQUE ESPUMA D-15.0 CILINDRO;4</v>
          </cell>
          <cell r="J37011">
            <v>45607</v>
          </cell>
        </row>
        <row r="37012">
          <cell r="F37012" t="str">
            <v>3. Item Componente;PP - BLOQUE ESPUMA D-15.0;2</v>
          </cell>
          <cell r="J37012">
            <v>45607</v>
          </cell>
        </row>
        <row r="37013">
          <cell r="F37013" t="str">
            <v>3. Item Componente;PP - BLOQUE ESPUMA D-15.0 CILINDRO;5</v>
          </cell>
          <cell r="J37013">
            <v>45607</v>
          </cell>
        </row>
        <row r="37014">
          <cell r="F37014" t="str">
            <v>3. Item Componente;PP - BLOQUE ESPUMA D-15.0 CILINDRO;6</v>
          </cell>
          <cell r="J37014">
            <v>45607</v>
          </cell>
        </row>
        <row r="37015">
          <cell r="F37015" t="str">
            <v>3. Item Componente;PP - BLOQUE ESPUMA D-15.0;3</v>
          </cell>
          <cell r="J37015">
            <v>45607</v>
          </cell>
        </row>
        <row r="37016">
          <cell r="F37016" t="str">
            <v>3. Item Componente;PP - BLOQUE ESPUMA D-12.0;3</v>
          </cell>
          <cell r="J37016">
            <v>45607</v>
          </cell>
        </row>
        <row r="37017">
          <cell r="F37017" t="str">
            <v>3. Item Componente;PP - BLOQUE ESPUMA D-15.0 CILINDRO;7</v>
          </cell>
          <cell r="J37017">
            <v>45607</v>
          </cell>
        </row>
        <row r="37018">
          <cell r="F37018" t="str">
            <v>3. Item Componente;PP - BLOQUE ESPUMA D-15.0 CILINDRO;8</v>
          </cell>
          <cell r="J37018">
            <v>45607</v>
          </cell>
        </row>
        <row r="37019">
          <cell r="F37019" t="str">
            <v>3. Item Componente;PP - BLOQUE ESPUMA D-15.0;4</v>
          </cell>
          <cell r="J37019">
            <v>45607</v>
          </cell>
        </row>
        <row r="37020">
          <cell r="F37020" t="str">
            <v>3. Item Componente;PP - BLOQUE ESPUMA D-12.0;4</v>
          </cell>
          <cell r="J37020">
            <v>45607</v>
          </cell>
        </row>
        <row r="37021">
          <cell r="F37021" t="str">
            <v>3. Item Componente;PP - BLOQUE ESPUMA D-15.0 CILINDRO;9</v>
          </cell>
          <cell r="J37021">
            <v>45607</v>
          </cell>
        </row>
        <row r="37022">
          <cell r="F37022" t="str">
            <v>3. Item Componente;PP - BLOQUE ESPUMA D-15.0 CILINDRO;10</v>
          </cell>
          <cell r="J37022">
            <v>45607</v>
          </cell>
        </row>
        <row r="37023">
          <cell r="F37023" t="str">
            <v>3. Item Componente;PP - BLOQUE ESPUMA D-15.0;5</v>
          </cell>
          <cell r="J37023">
            <v>45607</v>
          </cell>
        </row>
        <row r="37024">
          <cell r="F37024" t="str">
            <v>3. Item Componente;PP - BLOQUE ESPUMA D-12.0;5</v>
          </cell>
          <cell r="J37024">
            <v>45607</v>
          </cell>
        </row>
        <row r="37025">
          <cell r="F37025" t="str">
            <v>3. Item Componente;PP - BLOQUE ESPUMA D-15.0 CILINDRO;11</v>
          </cell>
          <cell r="J37025">
            <v>45607</v>
          </cell>
        </row>
        <row r="37026">
          <cell r="F37026" t="str">
            <v>3. Item Componente;PP - BLOQUE ESPUMA D-15.0 CILINDRO;12</v>
          </cell>
          <cell r="J37026">
            <v>45607</v>
          </cell>
        </row>
        <row r="37027">
          <cell r="F37027" t="str">
            <v>3. Item Componente;PP - BLOQUE ESPUMA D-15.0;6</v>
          </cell>
          <cell r="J37027">
            <v>45607</v>
          </cell>
        </row>
        <row r="37028">
          <cell r="F37028" t="str">
            <v>3. Item Componente;PP - BLOQUE ESPUMA D-12.0;6</v>
          </cell>
          <cell r="J37028">
            <v>45607</v>
          </cell>
        </row>
        <row r="37029">
          <cell r="F37029" t="str">
            <v>3. Item Componente;PP - BLOQUE ESPUMA D-15.0;7</v>
          </cell>
          <cell r="J37029">
            <v>45607</v>
          </cell>
        </row>
        <row r="37030">
          <cell r="F37030" t="str">
            <v>3. Item Componente;PP - BLOQUE ESPUMA D-12.0;7</v>
          </cell>
          <cell r="J37030">
            <v>45607</v>
          </cell>
        </row>
        <row r="37031">
          <cell r="F37031" t="str">
            <v>3. Item Componente;PP - BLOQUE ESPUMA D-12.0;8</v>
          </cell>
          <cell r="J37031">
            <v>45607</v>
          </cell>
        </row>
        <row r="37032">
          <cell r="F37032" t="str">
            <v>3. Item Componente;PP - BLOQUE ESPUMA D-15.0 CILINDRO;13</v>
          </cell>
          <cell r="J37032">
            <v>45607</v>
          </cell>
        </row>
        <row r="37033">
          <cell r="F37033" t="str">
            <v>3. Item Componente;PP - BLOQUE ESPUMA D-15.0 CILINDRO;14</v>
          </cell>
          <cell r="J37033">
            <v>45607</v>
          </cell>
        </row>
        <row r="37034">
          <cell r="F37034" t="str">
            <v>3. Item Componente;PP - BLOQUE ESPUMA D-15.0;8</v>
          </cell>
          <cell r="J37034">
            <v>45607</v>
          </cell>
        </row>
        <row r="37035">
          <cell r="F37035" t="str">
            <v>3. Item Componente;PP - BLOQUE ESPUMA D-12.0;9</v>
          </cell>
          <cell r="J37035">
            <v>45607</v>
          </cell>
        </row>
        <row r="37036">
          <cell r="F37036" t="str">
            <v>3. Item Componente;PP - BLOQUE ESPUMA D-15.0 CILINDRO;15</v>
          </cell>
          <cell r="J37036">
            <v>45607</v>
          </cell>
        </row>
        <row r="37037">
          <cell r="F37037" t="str">
            <v>3. Item Componente;PP - BLOQUE ESPUMA D-15.0 CILINDRO;16</v>
          </cell>
          <cell r="J37037">
            <v>45607</v>
          </cell>
        </row>
        <row r="37038">
          <cell r="F37038" t="str">
            <v>3. Item Componente;PP - BLOQUE ESPUMA D-15.0;9</v>
          </cell>
          <cell r="J37038">
            <v>45607</v>
          </cell>
        </row>
        <row r="37039">
          <cell r="F37039" t="str">
            <v>3. Item Componente;PP - BLOQUE ESPUMA D-15.0 CILINDRO;17</v>
          </cell>
          <cell r="J37039">
            <v>45607</v>
          </cell>
        </row>
        <row r="37040">
          <cell r="F37040" t="str">
            <v>3. Item Componente;PP - BLOQUE ESPUMA D-15.0 CILINDRO;18</v>
          </cell>
          <cell r="J37040">
            <v>45607</v>
          </cell>
        </row>
        <row r="37041">
          <cell r="F37041" t="str">
            <v>3. Item Componente;PP - BLOQUE ESPUMA D-15.0 CILINDRO;19</v>
          </cell>
          <cell r="J37041">
            <v>45607</v>
          </cell>
        </row>
        <row r="37042">
          <cell r="F37042" t="str">
            <v>3. Item Componente;PP - BLOQUE ESPUMA D-15.0 CILINDRO;20</v>
          </cell>
          <cell r="J37042">
            <v>45607</v>
          </cell>
        </row>
        <row r="37043">
          <cell r="F37043" t="str">
            <v>3. Item Componente;PP - BLOQUE ESPUMA D-15.0;10</v>
          </cell>
          <cell r="J37043">
            <v>45607</v>
          </cell>
        </row>
        <row r="37044">
          <cell r="F37044" t="str">
            <v>3. Item Componente;PP - BLOQUE ESPUMA D-15.0 CILINDRO;21</v>
          </cell>
          <cell r="J37044">
            <v>45607</v>
          </cell>
        </row>
        <row r="37045">
          <cell r="F37045" t="str">
            <v>3. Item Componente;PP - BLOQUE ESPUMA D-15.0 CILINDRO;22</v>
          </cell>
          <cell r="J37045">
            <v>45607</v>
          </cell>
        </row>
        <row r="37046">
          <cell r="F37046" t="str">
            <v>3. Item Componente;PP - BLOQUE ESPUMA D-15.0;11</v>
          </cell>
          <cell r="J37046">
            <v>45607</v>
          </cell>
        </row>
        <row r="37047">
          <cell r="F37047" t="str">
            <v>3. Item Componente;PP - BLOQUE ESPUMA D-12.0;10</v>
          </cell>
          <cell r="J37047">
            <v>45607</v>
          </cell>
        </row>
        <row r="37048">
          <cell r="F37048" t="str">
            <v>3. Item Componente;PP - BLOQUE ESPUMA D-15.0 CILINDRO;23</v>
          </cell>
          <cell r="J37048">
            <v>45607</v>
          </cell>
        </row>
        <row r="37049">
          <cell r="F37049" t="str">
            <v>3. Item Componente;PP - BLOQUE ESPUMA D-15.0 CILINDRO;24</v>
          </cell>
          <cell r="J37049">
            <v>45607</v>
          </cell>
        </row>
        <row r="37050">
          <cell r="F37050" t="str">
            <v>3. Item Componente;PP - BLOQUE ESPUMA D-15.0;12</v>
          </cell>
          <cell r="J37050">
            <v>45607</v>
          </cell>
        </row>
        <row r="37051">
          <cell r="F37051" t="str">
            <v>3. Item Componente;PP - BLOQUE ESPUMA D-12.0;11</v>
          </cell>
          <cell r="J37051">
            <v>45607</v>
          </cell>
        </row>
        <row r="37052">
          <cell r="F37052" t="str">
            <v>3. Item Componente;PP - BLOQUE ESPUMA D-12.0;12</v>
          </cell>
          <cell r="J37052">
            <v>45607</v>
          </cell>
        </row>
        <row r="37053">
          <cell r="F37053" t="str">
            <v>3. Item Componente;PP - BLOQUE ESPUMA D-12.0;13</v>
          </cell>
          <cell r="J37053">
            <v>45607</v>
          </cell>
        </row>
        <row r="37054">
          <cell r="F37054" t="str">
            <v>3. Item Componente;PP - BLOQUE ESPUMA D-15.0 CILINDRO;25</v>
          </cell>
          <cell r="J37054">
            <v>45607</v>
          </cell>
        </row>
        <row r="37055">
          <cell r="F37055" t="str">
            <v>3. Item Componente;PP - BLOQUE ESPUMA D-15.0 CILINDRO;26</v>
          </cell>
          <cell r="J37055">
            <v>45607</v>
          </cell>
        </row>
        <row r="37056">
          <cell r="F37056" t="str">
            <v>3. Item Componente;PP - BLOQUE ESPUMA D-15.0;13</v>
          </cell>
          <cell r="J37056">
            <v>45607</v>
          </cell>
        </row>
        <row r="37057">
          <cell r="F37057" t="str">
            <v>3. Item Componente;PP - BLOQUE ESPUMA D-15.0 CILINDRO;27</v>
          </cell>
          <cell r="J37057">
            <v>45607</v>
          </cell>
        </row>
        <row r="37058">
          <cell r="F37058" t="str">
            <v>3. Item Componente;PP - BLOQUE ESPUMA D-15.0 CILINDRO;28</v>
          </cell>
          <cell r="J37058">
            <v>45607</v>
          </cell>
        </row>
        <row r="37059">
          <cell r="F37059" t="str">
            <v>3. Item Componente;PP - BLOQUE ESPUMA D-15.0 CILINDRO;29</v>
          </cell>
          <cell r="J37059">
            <v>45607</v>
          </cell>
        </row>
        <row r="37060">
          <cell r="F37060" t="str">
            <v>3. Item Componente;PP - BLOQUE ESPUMA D-15.0 CILINDRO;30</v>
          </cell>
          <cell r="J37060">
            <v>45607</v>
          </cell>
        </row>
        <row r="37061">
          <cell r="F37061" t="str">
            <v>3. Item Componente;PP - BLOQUE ESPUMA D-15.0;14</v>
          </cell>
          <cell r="J37061">
            <v>45607</v>
          </cell>
        </row>
        <row r="37062">
          <cell r="F37062" t="str">
            <v>3. Item Componente;PP - BLOQUE ESPUMA D-12.0;14</v>
          </cell>
          <cell r="J37062">
            <v>45607</v>
          </cell>
        </row>
        <row r="37063">
          <cell r="F37063" t="str">
            <v>2. Item Otros;PP - BLOQUE ESPUMA D-12.0;1</v>
          </cell>
          <cell r="J37063">
            <v>45607</v>
          </cell>
        </row>
        <row r="37064">
          <cell r="F37064" t="str">
            <v>1. Item OP;PP - BLOQUE ESPUMA D-15.0;1</v>
          </cell>
          <cell r="J37064">
            <v>45607</v>
          </cell>
        </row>
        <row r="37065">
          <cell r="F37065" t="str">
            <v>4. Operaciones;PP - BLOQUE ESPUMA D-15.0;1</v>
          </cell>
          <cell r="J37065">
            <v>45607</v>
          </cell>
        </row>
        <row r="37066">
          <cell r="F37066" t="str">
            <v>4. Operaciones;PP - BLOQUE ESPUMA D-15.0;2</v>
          </cell>
          <cell r="J37066">
            <v>45607</v>
          </cell>
        </row>
        <row r="37067">
          <cell r="F37067" t="str">
            <v>4. Operaciones;PP - BLOQUE ESPUMA D-12.0;1</v>
          </cell>
          <cell r="J37067">
            <v>45607</v>
          </cell>
        </row>
        <row r="37068">
          <cell r="F37068" t="str">
            <v>2. Item Otros;PP - BLOQUE ESPUMA D-15.0;1</v>
          </cell>
          <cell r="J37068">
            <v>45607</v>
          </cell>
        </row>
        <row r="37069">
          <cell r="F37069" t="str">
            <v>4. Operaciones;PP - BLOQUE ESPUMA D-15.0;3</v>
          </cell>
          <cell r="J37069">
            <v>45607</v>
          </cell>
        </row>
        <row r="37070">
          <cell r="F37070" t="str">
            <v>4. Operaciones;PP - BLOQUE ESPUMA D-15.0;4</v>
          </cell>
          <cell r="J37070">
            <v>45607</v>
          </cell>
        </row>
        <row r="37071">
          <cell r="F37071" t="str">
            <v>4. Operaciones;PP - BLOQUE ESPUMA D-15.0;5</v>
          </cell>
          <cell r="J37071">
            <v>45607</v>
          </cell>
        </row>
        <row r="37072">
          <cell r="F37072" t="str">
            <v>4. Operaciones;PP - BLOQUE ESPUMA D-15.0;6</v>
          </cell>
          <cell r="J37072">
            <v>45607</v>
          </cell>
        </row>
        <row r="37073">
          <cell r="F37073" t="str">
            <v>2. Item Otros;PP - BLOQUE ESPUMA D-12.0;2</v>
          </cell>
          <cell r="J37073">
            <v>45607</v>
          </cell>
        </row>
        <row r="37074">
          <cell r="F37074" t="str">
            <v>4. Operaciones;PP - BLOQUE ESPUMA D-15.0 CILINDRO;1</v>
          </cell>
          <cell r="J37074">
            <v>45607</v>
          </cell>
        </row>
        <row r="37075">
          <cell r="F37075" t="str">
            <v>4. Operaciones;PP - BLOQUE ESPUMA D-15.0 CILINDRO;2</v>
          </cell>
          <cell r="J37075">
            <v>45607</v>
          </cell>
        </row>
        <row r="37076">
          <cell r="F37076" t="str">
            <v>4. Operaciones;PP - BLOQUE ESPUMA D-15.0 CILINDRO;3</v>
          </cell>
          <cell r="J37076">
            <v>45607</v>
          </cell>
        </row>
        <row r="37077">
          <cell r="F37077" t="str">
            <v>4. Operaciones;PP - BLOQUE ESPUMA D-15.0 CILINDRO;4</v>
          </cell>
          <cell r="J37077">
            <v>45607</v>
          </cell>
        </row>
        <row r="37078">
          <cell r="F37078" t="str">
            <v>4. Operaciones;PP - BLOQUE ESPUMA D-15.0 CILINDRO;5</v>
          </cell>
          <cell r="J37078">
            <v>45607</v>
          </cell>
        </row>
        <row r="37079">
          <cell r="F37079" t="str">
            <v>2. Item Otros;PP - BLOQUE ESPUMA D-15.0;2</v>
          </cell>
          <cell r="J37079">
            <v>45607</v>
          </cell>
        </row>
        <row r="37080">
          <cell r="F37080" t="str">
            <v>2. Item Otros;PP - BLOQUE ESPUMA D-15.0 CILINDRO;1</v>
          </cell>
          <cell r="J37080">
            <v>45607</v>
          </cell>
        </row>
        <row r="37081">
          <cell r="F37081" t="str">
            <v>2. Item Otros;PP - BLOQUE ESPUMA D-15.0 CILINDRO;2</v>
          </cell>
          <cell r="J37081">
            <v>45607</v>
          </cell>
        </row>
        <row r="37082">
          <cell r="F37082" t="str">
            <v>1. Item OP;PP - BLOQUE ESPUMA D-15.0 CILINDRO;1</v>
          </cell>
          <cell r="J37082">
            <v>45607</v>
          </cell>
        </row>
        <row r="37083">
          <cell r="F37083" t="str">
            <v>2. Item Otros;PP - BLOQUE ESPUMA D-15.0 CILINDRO;3</v>
          </cell>
          <cell r="J37083">
            <v>45607</v>
          </cell>
        </row>
        <row r="37084">
          <cell r="F37084" t="str">
            <v>4. Operaciones;PP - BLOQUE ESPUMA D-15.0 CILINDRO;6</v>
          </cell>
          <cell r="J37084">
            <v>45607</v>
          </cell>
        </row>
        <row r="37085">
          <cell r="F37085" t="str">
            <v>1. Item OP;PP - BLOQUE ESPUMA D-15.0 CILINDRO;2</v>
          </cell>
          <cell r="J37085">
            <v>45607</v>
          </cell>
        </row>
        <row r="37086">
          <cell r="F37086" t="str">
            <v>4. Operaciones;PP - BLOQUE ESPUMA D-15.0 CILINDRO;7</v>
          </cell>
          <cell r="J37086">
            <v>45607</v>
          </cell>
        </row>
        <row r="37087">
          <cell r="F37087" t="str">
            <v>4. Operaciones;PP - BLOQUE ESPUMA D-15.0 CILINDRO;8</v>
          </cell>
          <cell r="J37087">
            <v>45607</v>
          </cell>
        </row>
        <row r="37088">
          <cell r="F37088" t="str">
            <v>4. Operaciones;PP - BLOQUE ESPUMA D-15.0 CILINDRO;9</v>
          </cell>
          <cell r="J37088">
            <v>45607</v>
          </cell>
        </row>
        <row r="37089">
          <cell r="F37089" t="str">
            <v>2. Item Otros;PP - BLOQUE ESPUMA D-15.0 CILINDRO;4</v>
          </cell>
          <cell r="J37089">
            <v>45607</v>
          </cell>
        </row>
        <row r="37090">
          <cell r="F37090" t="str">
            <v>4. Operaciones;PP - BLOQUE ESPUMA D-15.0 CILINDRO;10</v>
          </cell>
          <cell r="J37090">
            <v>45607</v>
          </cell>
        </row>
        <row r="37091">
          <cell r="F37091" t="str">
            <v>4. Operaciones;PP - BLOQUE ESPUMA D-15.0 CILINDRO;11</v>
          </cell>
          <cell r="J37091">
            <v>45607</v>
          </cell>
        </row>
        <row r="37092">
          <cell r="F37092" t="str">
            <v>4. Operaciones;PP - BLOQUE ESPUMA D-12.0;2</v>
          </cell>
          <cell r="J37092">
            <v>45607</v>
          </cell>
        </row>
        <row r="37093">
          <cell r="F37093" t="str">
            <v>4. Operaciones;PP - BLOQUE ESPUMA D-12.0;3</v>
          </cell>
          <cell r="J37093">
            <v>45607</v>
          </cell>
        </row>
        <row r="37094">
          <cell r="F37094" t="str">
            <v>4. Operaciones;PP - BLOQUE ESPUMA D-12.0;4</v>
          </cell>
          <cell r="J37094">
            <v>45607</v>
          </cell>
        </row>
        <row r="37095">
          <cell r="F37095" t="str">
            <v>4. Operaciones;PP - BLOQUE ESPUMA D-12.0;5</v>
          </cell>
          <cell r="J37095">
            <v>45607</v>
          </cell>
        </row>
        <row r="37096">
          <cell r="F37096" t="str">
            <v>4. Operaciones;PP - BLOQUE ESPUMA D-12.0;6</v>
          </cell>
          <cell r="J37096">
            <v>45607</v>
          </cell>
        </row>
        <row r="37097">
          <cell r="F37097" t="str">
            <v>4. Operaciones;PP - BLOQUE ESPUMA D-15.0 CILINDRO;12</v>
          </cell>
          <cell r="J37097">
            <v>45607</v>
          </cell>
        </row>
        <row r="37098">
          <cell r="F37098" t="str">
            <v>1. Item OP;PP - BLOQUE ESPUMA D-12.0;1</v>
          </cell>
          <cell r="J37098">
            <v>45607</v>
          </cell>
        </row>
        <row r="37099">
          <cell r="F37099" t="str">
            <v>3. Item Componente;PP - BLOQUE ESPUMA D-12.0;1</v>
          </cell>
          <cell r="J37099">
            <v>45608</v>
          </cell>
        </row>
        <row r="37100">
          <cell r="F37100" t="str">
            <v>3. Item Componente;PP - BLOQUE ESPUMA D-16.0 DURA;1</v>
          </cell>
          <cell r="J37100">
            <v>45608</v>
          </cell>
        </row>
        <row r="37101">
          <cell r="F37101" t="str">
            <v>3. Item Componente;PP - BLOQUE ESPUMA D-16.0 DURA;2</v>
          </cell>
          <cell r="J37101">
            <v>45608</v>
          </cell>
        </row>
        <row r="37102">
          <cell r="F37102" t="str">
            <v>3. Item Componente;PP - BLOQUE ESPUMA D-16.0 DURA;3</v>
          </cell>
          <cell r="J37102">
            <v>45608</v>
          </cell>
        </row>
        <row r="37103">
          <cell r="F37103" t="str">
            <v>3. Item Componente;PP - BLOQUE ESPUMA D-18.0 DURA;1</v>
          </cell>
          <cell r="J37103">
            <v>45608</v>
          </cell>
        </row>
        <row r="37104">
          <cell r="F37104" t="str">
            <v>3. Item Componente;PP - BLOQUE ESPUMA D-18.0;1</v>
          </cell>
          <cell r="J37104">
            <v>45608</v>
          </cell>
        </row>
        <row r="37105">
          <cell r="F37105" t="str">
            <v>3. Item Componente;PP - BLOQUE ESPUMA D-18.0;2</v>
          </cell>
          <cell r="J37105">
            <v>45608</v>
          </cell>
        </row>
        <row r="37106">
          <cell r="F37106" t="str">
            <v>3. Item Componente;PP - BLOQUE ESPUMA D-23.0 DURA;1</v>
          </cell>
          <cell r="J37106">
            <v>45608</v>
          </cell>
        </row>
        <row r="37107">
          <cell r="F37107" t="str">
            <v>3. Item Componente;PP - BLOQUE ESPUMA D-23.0 DURA;2</v>
          </cell>
          <cell r="J37107">
            <v>45608</v>
          </cell>
        </row>
        <row r="37108">
          <cell r="F37108" t="str">
            <v>3. Item Componente;PP - BLOQUE ESPUMA D-23.0 DURA;3</v>
          </cell>
          <cell r="J37108">
            <v>45608</v>
          </cell>
        </row>
        <row r="37109">
          <cell r="F37109" t="str">
            <v>3. Item Componente;PP - BLOQUE ESPUMA D-30.0;1</v>
          </cell>
          <cell r="J37109">
            <v>45608</v>
          </cell>
        </row>
        <row r="37110">
          <cell r="F37110" t="str">
            <v>3. Item Componente;PP - BLOQUE ESPUMA D-26.0;1</v>
          </cell>
          <cell r="J37110">
            <v>45608</v>
          </cell>
        </row>
        <row r="37111">
          <cell r="F37111" t="str">
            <v>3. Item Componente;PP - BLOQUE ESPUMA D-12.0;2</v>
          </cell>
          <cell r="J37111">
            <v>45608</v>
          </cell>
        </row>
        <row r="37112">
          <cell r="F37112" t="str">
            <v>3. Item Componente;PP - BLOQUE ESPUMA D-18.0 DURA;2</v>
          </cell>
          <cell r="J37112">
            <v>45608</v>
          </cell>
        </row>
        <row r="37113">
          <cell r="F37113" t="str">
            <v>3. Item Componente;PP - BLOQUE ESPUMA D-18.0;3</v>
          </cell>
          <cell r="J37113">
            <v>45608</v>
          </cell>
        </row>
        <row r="37114">
          <cell r="F37114" t="str">
            <v>3. Item Componente;PP - BLOQUE ESPUMA D-18.0;4</v>
          </cell>
          <cell r="J37114">
            <v>45608</v>
          </cell>
        </row>
        <row r="37115">
          <cell r="F37115" t="str">
            <v>3. Item Componente;PP - BLOQUE ESPUMA D-16.0 DURA;4</v>
          </cell>
          <cell r="J37115">
            <v>45608</v>
          </cell>
        </row>
        <row r="37116">
          <cell r="F37116" t="str">
            <v>3. Item Componente;PP - BLOQUE ESPUMA D-16.0 DURA;5</v>
          </cell>
          <cell r="J37116">
            <v>45608</v>
          </cell>
        </row>
        <row r="37117">
          <cell r="F37117" t="str">
            <v>3. Item Componente;PP - BLOQUE ESPUMA D-16.0 DURA;6</v>
          </cell>
          <cell r="J37117">
            <v>45608</v>
          </cell>
        </row>
        <row r="37118">
          <cell r="F37118" t="str">
            <v>3. Item Componente;PP - BLOQUE ESPUMA D-30.0;2</v>
          </cell>
          <cell r="J37118">
            <v>45608</v>
          </cell>
        </row>
        <row r="37119">
          <cell r="F37119" t="str">
            <v>3. Item Componente;PP - BLOQUE ESPUMA D-26.0;2</v>
          </cell>
          <cell r="J37119">
            <v>45608</v>
          </cell>
        </row>
        <row r="37120">
          <cell r="F37120" t="str">
            <v>3. Item Componente;PP - BLOQUE ESPUMA D-23.0 DURA;4</v>
          </cell>
          <cell r="J37120">
            <v>45608</v>
          </cell>
        </row>
        <row r="37121">
          <cell r="F37121" t="str">
            <v>3. Item Componente;PP - BLOQUE ESPUMA D-23.0 DURA;5</v>
          </cell>
          <cell r="J37121">
            <v>45608</v>
          </cell>
        </row>
        <row r="37122">
          <cell r="F37122" t="str">
            <v>3. Item Componente;PP - BLOQUE ESPUMA D-23.0 DURA;6</v>
          </cell>
          <cell r="J37122">
            <v>45608</v>
          </cell>
        </row>
        <row r="37123">
          <cell r="F37123" t="str">
            <v>3. Item Componente;PP - BLOQUE ESPUMA D-12.0;3</v>
          </cell>
          <cell r="J37123">
            <v>45608</v>
          </cell>
        </row>
        <row r="37124">
          <cell r="F37124" t="str">
            <v>3. Item Componente;PP - BLOQUE ESPUMA D-18.0 DURA;3</v>
          </cell>
          <cell r="J37124">
            <v>45608</v>
          </cell>
        </row>
        <row r="37125">
          <cell r="F37125" t="str">
            <v>3. Item Componente;PP - BLOQUE ESPUMA D-18.0;5</v>
          </cell>
          <cell r="J37125">
            <v>45608</v>
          </cell>
        </row>
        <row r="37126">
          <cell r="F37126" t="str">
            <v>3. Item Componente;PP - BLOQUE ESPUMA D-18.0;6</v>
          </cell>
          <cell r="J37126">
            <v>45608</v>
          </cell>
        </row>
        <row r="37127">
          <cell r="F37127" t="str">
            <v>3. Item Componente;PP - BLOQUE ESPUMA D-16.0 DURA;7</v>
          </cell>
          <cell r="J37127">
            <v>45608</v>
          </cell>
        </row>
        <row r="37128">
          <cell r="F37128" t="str">
            <v>3. Item Componente;PP - BLOQUE ESPUMA D-16.0 DURA;8</v>
          </cell>
          <cell r="J37128">
            <v>45608</v>
          </cell>
        </row>
        <row r="37129">
          <cell r="F37129" t="str">
            <v>3. Item Componente;PP - BLOQUE ESPUMA D-16.0 DURA;9</v>
          </cell>
          <cell r="J37129">
            <v>45608</v>
          </cell>
        </row>
        <row r="37130">
          <cell r="F37130" t="str">
            <v>3. Item Componente;PP - BLOQUE ESPUMA D-30.0;3</v>
          </cell>
          <cell r="J37130">
            <v>45608</v>
          </cell>
        </row>
        <row r="37131">
          <cell r="F37131" t="str">
            <v>3. Item Componente;PP - BLOQUE ESPUMA D-26.0;3</v>
          </cell>
          <cell r="J37131">
            <v>45608</v>
          </cell>
        </row>
        <row r="37132">
          <cell r="F37132" t="str">
            <v>3. Item Componente;PP - BLOQUE ESPUMA D-23.0 DURA;7</v>
          </cell>
          <cell r="J37132">
            <v>45608</v>
          </cell>
        </row>
        <row r="37133">
          <cell r="F37133" t="str">
            <v>3. Item Componente;PP - BLOQUE ESPUMA D-23.0 DURA;8</v>
          </cell>
          <cell r="J37133">
            <v>45608</v>
          </cell>
        </row>
        <row r="37134">
          <cell r="F37134" t="str">
            <v>3. Item Componente;PP - BLOQUE ESPUMA D-23.0 DURA;9</v>
          </cell>
          <cell r="J37134">
            <v>45608</v>
          </cell>
        </row>
        <row r="37135">
          <cell r="F37135" t="str">
            <v>3. Item Componente;PP - BLOQUE ESPUMA D-18.0;7</v>
          </cell>
          <cell r="J37135">
            <v>45608</v>
          </cell>
        </row>
        <row r="37136">
          <cell r="F37136" t="str">
            <v>3. Item Componente;PP - BLOQUE ESPUMA D-16.0 DURA;10</v>
          </cell>
          <cell r="J37136">
            <v>45608</v>
          </cell>
        </row>
        <row r="37137">
          <cell r="F37137" t="str">
            <v>3. Item Componente;PP - BLOQUE ESPUMA D-16.0 DURA;11</v>
          </cell>
          <cell r="J37137">
            <v>45608</v>
          </cell>
        </row>
        <row r="37138">
          <cell r="F37138" t="str">
            <v>3. Item Componente;PP - BLOQUE ESPUMA D-16.0 DURA;12</v>
          </cell>
          <cell r="J37138">
            <v>45608</v>
          </cell>
        </row>
        <row r="37139">
          <cell r="F37139" t="str">
            <v>3. Item Componente;PP - BLOQUE ESPUMA D-12.0;4</v>
          </cell>
          <cell r="J37139">
            <v>45608</v>
          </cell>
        </row>
        <row r="37140">
          <cell r="F37140" t="str">
            <v>3. Item Componente;PP - BLOQUE ESPUMA D-26.0;4</v>
          </cell>
          <cell r="J37140">
            <v>45608</v>
          </cell>
        </row>
        <row r="37141">
          <cell r="F37141" t="str">
            <v>3. Item Componente;PP - BLOQUE ESPUMA D-23.0 DURA;10</v>
          </cell>
          <cell r="J37141">
            <v>45608</v>
          </cell>
        </row>
        <row r="37142">
          <cell r="F37142" t="str">
            <v>3. Item Componente;PP - BLOQUE ESPUMA D-23.0 DURA;11</v>
          </cell>
          <cell r="J37142">
            <v>45608</v>
          </cell>
        </row>
        <row r="37143">
          <cell r="F37143" t="str">
            <v>3. Item Componente;PP - BLOQUE ESPUMA D-23.0 DURA;12</v>
          </cell>
          <cell r="J37143">
            <v>45608</v>
          </cell>
        </row>
        <row r="37144">
          <cell r="F37144" t="str">
            <v>3. Item Componente;PP - BLOQUE ESPUMA D-18.0 DURA;4</v>
          </cell>
          <cell r="J37144">
            <v>45608</v>
          </cell>
        </row>
        <row r="37145">
          <cell r="F37145" t="str">
            <v>3. Item Componente;PP - BLOQUE ESPUMA D-18.0;8</v>
          </cell>
          <cell r="J37145">
            <v>45608</v>
          </cell>
        </row>
        <row r="37146">
          <cell r="F37146" t="str">
            <v>3. Item Componente;PP - BLOQUE ESPUMA D-30.0;4</v>
          </cell>
          <cell r="J37146">
            <v>45608</v>
          </cell>
        </row>
        <row r="37147">
          <cell r="F37147" t="str">
            <v>3. Item Componente;PP - BLOQUE ESPUMA D-18.0;9</v>
          </cell>
          <cell r="J37147">
            <v>45608</v>
          </cell>
        </row>
        <row r="37148">
          <cell r="F37148" t="str">
            <v>3. Item Componente;PP - BLOQUE ESPUMA D-16.0 DURA;13</v>
          </cell>
          <cell r="J37148">
            <v>45608</v>
          </cell>
        </row>
        <row r="37149">
          <cell r="F37149" t="str">
            <v>3. Item Componente;PP - BLOQUE ESPUMA D-16.0 DURA;14</v>
          </cell>
          <cell r="J37149">
            <v>45608</v>
          </cell>
        </row>
        <row r="37150">
          <cell r="F37150" t="str">
            <v>3. Item Componente;PP - BLOQUE ESPUMA D-16.0 DURA;15</v>
          </cell>
          <cell r="J37150">
            <v>45608</v>
          </cell>
        </row>
        <row r="37151">
          <cell r="F37151" t="str">
            <v>3. Item Componente;PP - BLOQUE ESPUMA D-12.0;5</v>
          </cell>
          <cell r="J37151">
            <v>45608</v>
          </cell>
        </row>
        <row r="37152">
          <cell r="F37152" t="str">
            <v>3. Item Componente;PP - BLOQUE ESPUMA D-26.0;5</v>
          </cell>
          <cell r="J37152">
            <v>45608</v>
          </cell>
        </row>
        <row r="37153">
          <cell r="F37153" t="str">
            <v>3. Item Componente;PP - BLOQUE ESPUMA D-23.0 DURA;13</v>
          </cell>
          <cell r="J37153">
            <v>45608</v>
          </cell>
        </row>
        <row r="37154">
          <cell r="F37154" t="str">
            <v>3. Item Componente;PP - BLOQUE ESPUMA D-23.0 DURA;14</v>
          </cell>
          <cell r="J37154">
            <v>45608</v>
          </cell>
        </row>
        <row r="37155">
          <cell r="F37155" t="str">
            <v>3. Item Componente;PP - BLOQUE ESPUMA D-23.0 DURA;15</v>
          </cell>
          <cell r="J37155">
            <v>45608</v>
          </cell>
        </row>
        <row r="37156">
          <cell r="F37156" t="str">
            <v>3. Item Componente;PP - BLOQUE ESPUMA D-18.0 DURA;5</v>
          </cell>
          <cell r="J37156">
            <v>45608</v>
          </cell>
        </row>
        <row r="37157">
          <cell r="F37157" t="str">
            <v>3. Item Componente;PP - BLOQUE ESPUMA D-18.0;10</v>
          </cell>
          <cell r="J37157">
            <v>45608</v>
          </cell>
        </row>
        <row r="37158">
          <cell r="F37158" t="str">
            <v>3. Item Componente;PP - BLOQUE ESPUMA D-30.0;5</v>
          </cell>
          <cell r="J37158">
            <v>45608</v>
          </cell>
        </row>
        <row r="37159">
          <cell r="F37159" t="str">
            <v>3. Item Componente;PP - BLOQUE ESPUMA D-18.0;11</v>
          </cell>
          <cell r="J37159">
            <v>45608</v>
          </cell>
        </row>
        <row r="37160">
          <cell r="F37160" t="str">
            <v>3. Item Componente;PP - BLOQUE ESPUMA D-16.0 DURA;16</v>
          </cell>
          <cell r="J37160">
            <v>45608</v>
          </cell>
        </row>
        <row r="37161">
          <cell r="F37161" t="str">
            <v>3. Item Componente;PP - BLOQUE ESPUMA D-16.0 DURA;17</v>
          </cell>
          <cell r="J37161">
            <v>45608</v>
          </cell>
        </row>
        <row r="37162">
          <cell r="F37162" t="str">
            <v>3. Item Componente;PP - BLOQUE ESPUMA D-16.0 DURA;18</v>
          </cell>
          <cell r="J37162">
            <v>45608</v>
          </cell>
        </row>
        <row r="37163">
          <cell r="F37163" t="str">
            <v>3. Item Componente;PP - BLOQUE ESPUMA D-12.0;6</v>
          </cell>
          <cell r="J37163">
            <v>45608</v>
          </cell>
        </row>
        <row r="37164">
          <cell r="F37164" t="str">
            <v>3. Item Componente;PP - BLOQUE ESPUMA D-26.0;6</v>
          </cell>
          <cell r="J37164">
            <v>45608</v>
          </cell>
        </row>
        <row r="37165">
          <cell r="F37165" t="str">
            <v>3. Item Componente;PP - BLOQUE ESPUMA D-23.0 DURA;16</v>
          </cell>
          <cell r="J37165">
            <v>45608</v>
          </cell>
        </row>
        <row r="37166">
          <cell r="F37166" t="str">
            <v>3. Item Componente;PP - BLOQUE ESPUMA D-23.0 DURA;17</v>
          </cell>
          <cell r="J37166">
            <v>45608</v>
          </cell>
        </row>
        <row r="37167">
          <cell r="F37167" t="str">
            <v>3. Item Componente;PP - BLOQUE ESPUMA D-23.0 DURA;18</v>
          </cell>
          <cell r="J37167">
            <v>45608</v>
          </cell>
        </row>
        <row r="37168">
          <cell r="F37168" t="str">
            <v>3. Item Componente;PP - BLOQUE ESPUMA D-18.0 DURA;6</v>
          </cell>
          <cell r="J37168">
            <v>45608</v>
          </cell>
        </row>
        <row r="37169">
          <cell r="F37169" t="str">
            <v>3. Item Componente;PP - BLOQUE ESPUMA D-18.0;12</v>
          </cell>
          <cell r="J37169">
            <v>45608</v>
          </cell>
        </row>
        <row r="37170">
          <cell r="F37170" t="str">
            <v>3. Item Componente;PP - BLOQUE ESPUMA D-30.0;6</v>
          </cell>
          <cell r="J37170">
            <v>45608</v>
          </cell>
        </row>
        <row r="37171">
          <cell r="F37171" t="str">
            <v>3. Item Componente;PP - BLOQUE ESPUMA D-18.0;13</v>
          </cell>
          <cell r="J37171">
            <v>45608</v>
          </cell>
        </row>
        <row r="37172">
          <cell r="F37172" t="str">
            <v>3. Item Componente;PP - BLOQUE ESPUMA D-16.0 DURA;19</v>
          </cell>
          <cell r="J37172">
            <v>45608</v>
          </cell>
        </row>
        <row r="37173">
          <cell r="F37173" t="str">
            <v>3. Item Componente;PP - BLOQUE ESPUMA D-16.0 DURA;20</v>
          </cell>
          <cell r="J37173">
            <v>45608</v>
          </cell>
        </row>
        <row r="37174">
          <cell r="F37174" t="str">
            <v>3. Item Componente;PP - BLOQUE ESPUMA D-16.0 DURA;21</v>
          </cell>
          <cell r="J37174">
            <v>45608</v>
          </cell>
        </row>
        <row r="37175">
          <cell r="F37175" t="str">
            <v>3. Item Componente;PP - BLOQUE ESPUMA D-12.0;7</v>
          </cell>
          <cell r="J37175">
            <v>45608</v>
          </cell>
        </row>
        <row r="37176">
          <cell r="F37176" t="str">
            <v>3. Item Componente;PP - BLOQUE ESPUMA D-26.0;7</v>
          </cell>
          <cell r="J37176">
            <v>45608</v>
          </cell>
        </row>
        <row r="37177">
          <cell r="F37177" t="str">
            <v>3. Item Componente;PP - BLOQUE ESPUMA D-23.0 DURA;19</v>
          </cell>
          <cell r="J37177">
            <v>45608</v>
          </cell>
        </row>
        <row r="37178">
          <cell r="F37178" t="str">
            <v>3. Item Componente;PP - BLOQUE ESPUMA D-23.0 DURA;20</v>
          </cell>
          <cell r="J37178">
            <v>45608</v>
          </cell>
        </row>
        <row r="37179">
          <cell r="F37179" t="str">
            <v>3. Item Componente;PP - BLOQUE ESPUMA D-23.0 DURA;21</v>
          </cell>
          <cell r="J37179">
            <v>45608</v>
          </cell>
        </row>
        <row r="37180">
          <cell r="F37180" t="str">
            <v>3. Item Componente;PP - BLOQUE ESPUMA D-18.0 DURA;7</v>
          </cell>
          <cell r="J37180">
            <v>45608</v>
          </cell>
        </row>
        <row r="37181">
          <cell r="F37181" t="str">
            <v>3. Item Componente;PP - BLOQUE ESPUMA D-18.0;14</v>
          </cell>
          <cell r="J37181">
            <v>45608</v>
          </cell>
        </row>
        <row r="37182">
          <cell r="F37182" t="str">
            <v>3. Item Componente;PP - BLOQUE ESPUMA D-30.0;7</v>
          </cell>
          <cell r="J37182">
            <v>45608</v>
          </cell>
        </row>
        <row r="37183">
          <cell r="F37183" t="str">
            <v>3. Item Componente;PP - BLOQUE ESPUMA D-12.0;8</v>
          </cell>
          <cell r="J37183">
            <v>45608</v>
          </cell>
        </row>
        <row r="37184">
          <cell r="F37184" t="str">
            <v>3. Item Componente;PP - BLOQUE ESPUMA D-18.0;15</v>
          </cell>
          <cell r="J37184">
            <v>45608</v>
          </cell>
        </row>
        <row r="37185">
          <cell r="F37185" t="str">
            <v>3. Item Componente;PP - BLOQUE ESPUMA D-18.0;16</v>
          </cell>
          <cell r="J37185">
            <v>45608</v>
          </cell>
        </row>
        <row r="37186">
          <cell r="F37186" t="str">
            <v>3. Item Componente;PP - BLOQUE ESPUMA D-16.0 DURA;22</v>
          </cell>
          <cell r="J37186">
            <v>45608</v>
          </cell>
        </row>
        <row r="37187">
          <cell r="F37187" t="str">
            <v>3. Item Componente;PP - BLOQUE ESPUMA D-16.0 DURA;23</v>
          </cell>
          <cell r="J37187">
            <v>45608</v>
          </cell>
        </row>
        <row r="37188">
          <cell r="F37188" t="str">
            <v>3. Item Componente;PP - BLOQUE ESPUMA D-16.0 DURA;24</v>
          </cell>
          <cell r="J37188">
            <v>45608</v>
          </cell>
        </row>
        <row r="37189">
          <cell r="F37189" t="str">
            <v>3. Item Componente;PP - BLOQUE ESPUMA D-12.0;9</v>
          </cell>
          <cell r="J37189">
            <v>45608</v>
          </cell>
        </row>
        <row r="37190">
          <cell r="F37190" t="str">
            <v>3. Item Componente;PP - BLOQUE ESPUMA D-16.0 DURA;25</v>
          </cell>
          <cell r="J37190">
            <v>45608</v>
          </cell>
        </row>
        <row r="37191">
          <cell r="F37191" t="str">
            <v>3. Item Componente;PP - BLOQUE ESPUMA D-16.0 DURA;26</v>
          </cell>
          <cell r="J37191">
            <v>45608</v>
          </cell>
        </row>
        <row r="37192">
          <cell r="F37192" t="str">
            <v>3. Item Componente;PP - BLOQUE ESPUMA D-16.0 DURA;27</v>
          </cell>
          <cell r="J37192">
            <v>45608</v>
          </cell>
        </row>
        <row r="37193">
          <cell r="F37193" t="str">
            <v>3. Item Componente;PP - BLOQUE ESPUMA D-18.0 DURA;8</v>
          </cell>
          <cell r="J37193">
            <v>45608</v>
          </cell>
        </row>
        <row r="37194">
          <cell r="F37194" t="str">
            <v>3. Item Componente;PP - BLOQUE ESPUMA D-18.0;17</v>
          </cell>
          <cell r="J37194">
            <v>45608</v>
          </cell>
        </row>
        <row r="37195">
          <cell r="F37195" t="str">
            <v>3. Item Componente;PP - BLOQUE ESPUMA D-18.0;18</v>
          </cell>
          <cell r="J37195">
            <v>45608</v>
          </cell>
        </row>
        <row r="37196">
          <cell r="F37196" t="str">
            <v>3. Item Componente;PP - BLOQUE ESPUMA D-23.0 DURA;22</v>
          </cell>
          <cell r="J37196">
            <v>45608</v>
          </cell>
        </row>
        <row r="37197">
          <cell r="F37197" t="str">
            <v>3. Item Componente;PP - BLOQUE ESPUMA D-23.0 DURA;23</v>
          </cell>
          <cell r="J37197">
            <v>45608</v>
          </cell>
        </row>
        <row r="37198">
          <cell r="F37198" t="str">
            <v>3. Item Componente;PP - BLOQUE ESPUMA D-23.0 DURA;24</v>
          </cell>
          <cell r="J37198">
            <v>45608</v>
          </cell>
        </row>
        <row r="37199">
          <cell r="F37199" t="str">
            <v>3. Item Componente;PP - BLOQUE ESPUMA D-30.0;8</v>
          </cell>
          <cell r="J37199">
            <v>45608</v>
          </cell>
        </row>
        <row r="37200">
          <cell r="F37200" t="str">
            <v>3. Item Componente;PP - BLOQUE ESPUMA D-26.0;8</v>
          </cell>
          <cell r="J37200">
            <v>45608</v>
          </cell>
        </row>
        <row r="37201">
          <cell r="F37201" t="str">
            <v>3. Item Componente;PP - BLOQUE ESPUMA D-18.0;19</v>
          </cell>
          <cell r="J37201">
            <v>45608</v>
          </cell>
        </row>
        <row r="37202">
          <cell r="F37202" t="str">
            <v>3. Item Componente;PP - BLOQUE ESPUMA D-18.0;20</v>
          </cell>
          <cell r="J37202">
            <v>45608</v>
          </cell>
        </row>
        <row r="37203">
          <cell r="F37203" t="str">
            <v>3. Item Componente;PP - BLOQUE ESPUMA D-30.0;9</v>
          </cell>
          <cell r="J37203">
            <v>45608</v>
          </cell>
        </row>
        <row r="37204">
          <cell r="F37204" t="str">
            <v>3. Item Componente;PP - BLOQUE ESPUMA D-26.0;9</v>
          </cell>
          <cell r="J37204">
            <v>45608</v>
          </cell>
        </row>
        <row r="37205">
          <cell r="F37205" t="str">
            <v>3. Item Componente;PP - BLOQUE ESPUMA D-23.0 DURA;25</v>
          </cell>
          <cell r="J37205">
            <v>45608</v>
          </cell>
        </row>
        <row r="37206">
          <cell r="F37206" t="str">
            <v>3. Item Componente;PP - BLOQUE ESPUMA D-23.0 DURA;26</v>
          </cell>
          <cell r="J37206">
            <v>45608</v>
          </cell>
        </row>
        <row r="37207">
          <cell r="F37207" t="str">
            <v>3. Item Componente;PP - BLOQUE ESPUMA D-23.0 DURA;27</v>
          </cell>
          <cell r="J37207">
            <v>45608</v>
          </cell>
        </row>
        <row r="37208">
          <cell r="F37208" t="str">
            <v>3. Item Componente;PP - BLOQUE ESPUMA D-16.0 DURA;28</v>
          </cell>
          <cell r="J37208">
            <v>45608</v>
          </cell>
        </row>
        <row r="37209">
          <cell r="F37209" t="str">
            <v>3. Item Componente;PP - BLOQUE ESPUMA D-26.0;10</v>
          </cell>
          <cell r="J37209">
            <v>45608</v>
          </cell>
        </row>
        <row r="37210">
          <cell r="F37210" t="str">
            <v>3. Item Componente;PP - BLOQUE ESPUMA D-18.0 DURA;9</v>
          </cell>
          <cell r="J37210">
            <v>45608</v>
          </cell>
        </row>
        <row r="37211">
          <cell r="F37211" t="str">
            <v>3. Item Componente;PP - BLOQUE ESPUMA D-18.0;21</v>
          </cell>
          <cell r="J37211">
            <v>45608</v>
          </cell>
        </row>
        <row r="37212">
          <cell r="F37212" t="str">
            <v>3. Item Componente;PP - BLOQUE ESPUMA D-18.0;22</v>
          </cell>
          <cell r="J37212">
            <v>45608</v>
          </cell>
        </row>
        <row r="37213">
          <cell r="F37213" t="str">
            <v>3. Item Componente;PP - BLOQUE ESPUMA D-16.0 DURA;29</v>
          </cell>
          <cell r="J37213">
            <v>45608</v>
          </cell>
        </row>
        <row r="37214">
          <cell r="F37214" t="str">
            <v>3. Item Componente;PP - BLOQUE ESPUMA D-16.0 DURA;30</v>
          </cell>
          <cell r="J37214">
            <v>45608</v>
          </cell>
        </row>
        <row r="37215">
          <cell r="F37215" t="str">
            <v>3. Item Componente;PP - BLOQUE ESPUMA D-30.0;10</v>
          </cell>
          <cell r="J37215">
            <v>45608</v>
          </cell>
        </row>
        <row r="37216">
          <cell r="F37216" t="str">
            <v>3. Item Componente;PP - BLOQUE ESPUMA D-18.0;23</v>
          </cell>
          <cell r="J37216">
            <v>45608</v>
          </cell>
        </row>
        <row r="37217">
          <cell r="F37217" t="str">
            <v>3. Item Componente;PP - BLOQUE ESPUMA D-16.0 DURA;31</v>
          </cell>
          <cell r="J37217">
            <v>45608</v>
          </cell>
        </row>
        <row r="37218">
          <cell r="F37218" t="str">
            <v>3. Item Componente;PP - BLOQUE ESPUMA D-16.0 DURA;32</v>
          </cell>
          <cell r="J37218">
            <v>45608</v>
          </cell>
        </row>
        <row r="37219">
          <cell r="F37219" t="str">
            <v>3. Item Componente;PP - BLOQUE ESPUMA D-16.0 DURA;33</v>
          </cell>
          <cell r="J37219">
            <v>45608</v>
          </cell>
        </row>
        <row r="37220">
          <cell r="F37220" t="str">
            <v>3. Item Componente;PP - BLOQUE ESPUMA D-12.0;10</v>
          </cell>
          <cell r="J37220">
            <v>45608</v>
          </cell>
        </row>
        <row r="37221">
          <cell r="F37221" t="str">
            <v>3. Item Componente;PP - BLOQUE ESPUMA D-26.0;11</v>
          </cell>
          <cell r="J37221">
            <v>45608</v>
          </cell>
        </row>
        <row r="37222">
          <cell r="F37222" t="str">
            <v>3. Item Componente;PP - BLOQUE ESPUMA D-23.0 DURA;28</v>
          </cell>
          <cell r="J37222">
            <v>45608</v>
          </cell>
        </row>
        <row r="37223">
          <cell r="F37223" t="str">
            <v>3. Item Componente;PP - BLOQUE ESPUMA D-23.0 DURA;29</v>
          </cell>
          <cell r="J37223">
            <v>45608</v>
          </cell>
        </row>
        <row r="37224">
          <cell r="F37224" t="str">
            <v>3. Item Componente;PP - BLOQUE ESPUMA D-23.0 DURA;30</v>
          </cell>
          <cell r="J37224">
            <v>45608</v>
          </cell>
        </row>
        <row r="37225">
          <cell r="F37225" t="str">
            <v>3. Item Componente;PP - BLOQUE ESPUMA D-18.0 DURA;10</v>
          </cell>
          <cell r="J37225">
            <v>45608</v>
          </cell>
        </row>
        <row r="37226">
          <cell r="F37226" t="str">
            <v>3. Item Componente;PP - BLOQUE ESPUMA D-18.0;24</v>
          </cell>
          <cell r="J37226">
            <v>45608</v>
          </cell>
        </row>
        <row r="37227">
          <cell r="F37227" t="str">
            <v>3. Item Componente;PP - BLOQUE ESPUMA D-30.0;11</v>
          </cell>
          <cell r="J37227">
            <v>45608</v>
          </cell>
        </row>
        <row r="37228">
          <cell r="F37228" t="str">
            <v>3. Item Componente;PP - BLOQUE ESPUMA D-18.0;25</v>
          </cell>
          <cell r="J37228">
            <v>45608</v>
          </cell>
        </row>
        <row r="37229">
          <cell r="F37229" t="str">
            <v>3. Item Componente;PP - BLOQUE ESPUMA D-16.0 DURA;34</v>
          </cell>
          <cell r="J37229">
            <v>45608</v>
          </cell>
        </row>
        <row r="37230">
          <cell r="F37230" t="str">
            <v>3. Item Componente;PP - BLOQUE ESPUMA D-16.0 DURA;35</v>
          </cell>
          <cell r="J37230">
            <v>45608</v>
          </cell>
        </row>
        <row r="37231">
          <cell r="F37231" t="str">
            <v>3. Item Componente;PP - BLOQUE ESPUMA D-16.0 DURA;36</v>
          </cell>
          <cell r="J37231">
            <v>45608</v>
          </cell>
        </row>
        <row r="37232">
          <cell r="F37232" t="str">
            <v>3. Item Componente;PP - BLOQUE ESPUMA D-12.0;11</v>
          </cell>
          <cell r="J37232">
            <v>45608</v>
          </cell>
        </row>
        <row r="37233">
          <cell r="F37233" t="str">
            <v>3. Item Componente;PP - BLOQUE ESPUMA D-26.0;12</v>
          </cell>
          <cell r="J37233">
            <v>45608</v>
          </cell>
        </row>
        <row r="37234">
          <cell r="F37234" t="str">
            <v>3. Item Componente;PP - BLOQUE ESPUMA D-23.0 DURA;31</v>
          </cell>
          <cell r="J37234">
            <v>45608</v>
          </cell>
        </row>
        <row r="37235">
          <cell r="F37235" t="str">
            <v>3. Item Componente;PP - BLOQUE ESPUMA D-23.0 DURA;32</v>
          </cell>
          <cell r="J37235">
            <v>45608</v>
          </cell>
        </row>
        <row r="37236">
          <cell r="F37236" t="str">
            <v>3. Item Componente;PP - BLOQUE ESPUMA D-23.0 DURA;33</v>
          </cell>
          <cell r="J37236">
            <v>45608</v>
          </cell>
        </row>
        <row r="37237">
          <cell r="F37237" t="str">
            <v>3. Item Componente;PP - BLOQUE ESPUMA D-18.0 DURA;11</v>
          </cell>
          <cell r="J37237">
            <v>45608</v>
          </cell>
        </row>
        <row r="37238">
          <cell r="F37238" t="str">
            <v>3. Item Componente;PP - BLOQUE ESPUMA D-18.0;26</v>
          </cell>
          <cell r="J37238">
            <v>45608</v>
          </cell>
        </row>
        <row r="37239">
          <cell r="F37239" t="str">
            <v>3. Item Componente;PP - BLOQUE ESPUMA D-30.0;12</v>
          </cell>
          <cell r="J37239">
            <v>45608</v>
          </cell>
        </row>
        <row r="37240">
          <cell r="F37240" t="str">
            <v>3. Item Componente;PP - BLOQUE ESPUMA D-12.0;12</v>
          </cell>
          <cell r="J37240">
            <v>45608</v>
          </cell>
        </row>
        <row r="37241">
          <cell r="F37241" t="str">
            <v>3. Item Componente;PP - BLOQUE ESPUMA D-12.0;13</v>
          </cell>
          <cell r="J37241">
            <v>45608</v>
          </cell>
        </row>
        <row r="37242">
          <cell r="F37242" t="str">
            <v>3. Item Componente;PP - BLOQUE ESPUMA D-18.0 DURA;12</v>
          </cell>
          <cell r="J37242">
            <v>45608</v>
          </cell>
        </row>
        <row r="37243">
          <cell r="F37243" t="str">
            <v>3. Item Componente;PP - BLOQUE ESPUMA D-18.0;27</v>
          </cell>
          <cell r="J37243">
            <v>45608</v>
          </cell>
        </row>
        <row r="37244">
          <cell r="F37244" t="str">
            <v>3. Item Componente;PP - BLOQUE ESPUMA D-18.0;28</v>
          </cell>
          <cell r="J37244">
            <v>45608</v>
          </cell>
        </row>
        <row r="37245">
          <cell r="F37245" t="str">
            <v>3. Item Componente;PP - BLOQUE ESPUMA D-16.0 DURA;37</v>
          </cell>
          <cell r="J37245">
            <v>45608</v>
          </cell>
        </row>
        <row r="37246">
          <cell r="F37246" t="str">
            <v>3. Item Componente;PP - BLOQUE ESPUMA D-16.0 DURA;38</v>
          </cell>
          <cell r="J37246">
            <v>45608</v>
          </cell>
        </row>
        <row r="37247">
          <cell r="F37247" t="str">
            <v>3. Item Componente;PP - BLOQUE ESPUMA D-16.0 DURA;39</v>
          </cell>
          <cell r="J37247">
            <v>45608</v>
          </cell>
        </row>
        <row r="37248">
          <cell r="F37248" t="str">
            <v>3. Item Componente;PP - BLOQUE ESPUMA D-30.0;13</v>
          </cell>
          <cell r="J37248">
            <v>45608</v>
          </cell>
        </row>
        <row r="37249">
          <cell r="F37249" t="str">
            <v>3. Item Componente;PP - BLOQUE ESPUMA D-26.0;13</v>
          </cell>
          <cell r="J37249">
            <v>45608</v>
          </cell>
        </row>
        <row r="37250">
          <cell r="F37250" t="str">
            <v>3. Item Componente;PP - BLOQUE ESPUMA D-23.0 DURA;34</v>
          </cell>
          <cell r="J37250">
            <v>45608</v>
          </cell>
        </row>
        <row r="37251">
          <cell r="F37251" t="str">
            <v>3. Item Componente;PP - BLOQUE ESPUMA D-23.0 DURA;35</v>
          </cell>
          <cell r="J37251">
            <v>45608</v>
          </cell>
        </row>
        <row r="37252">
          <cell r="F37252" t="str">
            <v>3. Item Componente;PP - BLOQUE ESPUMA D-23.0 DURA;36</v>
          </cell>
          <cell r="J37252">
            <v>45608</v>
          </cell>
        </row>
        <row r="37253">
          <cell r="F37253" t="str">
            <v>3. Item Componente;PP - BLOQUE ESPUMA D-18.0;29</v>
          </cell>
          <cell r="J37253">
            <v>45608</v>
          </cell>
        </row>
        <row r="37254">
          <cell r="F37254" t="str">
            <v>3. Item Componente;PP - BLOQUE ESPUMA D-16.0 DURA;40</v>
          </cell>
          <cell r="J37254">
            <v>45608</v>
          </cell>
        </row>
        <row r="37255">
          <cell r="F37255" t="str">
            <v>3. Item Componente;PP - BLOQUE ESPUMA D-16.0 DURA;41</v>
          </cell>
          <cell r="J37255">
            <v>45608</v>
          </cell>
        </row>
        <row r="37256">
          <cell r="F37256" t="str">
            <v>3. Item Componente;PP - BLOQUE ESPUMA D-16.0 DURA;42</v>
          </cell>
          <cell r="J37256">
            <v>45608</v>
          </cell>
        </row>
        <row r="37257">
          <cell r="F37257" t="str">
            <v>3. Item Componente;PP - BLOQUE ESPUMA D-12.0;14</v>
          </cell>
          <cell r="J37257">
            <v>45608</v>
          </cell>
        </row>
        <row r="37258">
          <cell r="F37258" t="str">
            <v>3. Item Componente;PP - BLOQUE ESPUMA D-26.0;14</v>
          </cell>
          <cell r="J37258">
            <v>45608</v>
          </cell>
        </row>
        <row r="37259">
          <cell r="F37259" t="str">
            <v>3. Item Componente;PP - BLOQUE ESPUMA D-23.0 DURA;37</v>
          </cell>
          <cell r="J37259">
            <v>45608</v>
          </cell>
        </row>
        <row r="37260">
          <cell r="F37260" t="str">
            <v>3. Item Componente;PP - BLOQUE ESPUMA D-23.0 DURA;38</v>
          </cell>
          <cell r="J37260">
            <v>45608</v>
          </cell>
        </row>
        <row r="37261">
          <cell r="F37261" t="str">
            <v>3. Item Componente;PP - BLOQUE ESPUMA D-23.0 DURA;39</v>
          </cell>
          <cell r="J37261">
            <v>45608</v>
          </cell>
        </row>
        <row r="37262">
          <cell r="F37262" t="str">
            <v>3. Item Componente;PP - BLOQUE ESPUMA D-18.0 DURA;13</v>
          </cell>
          <cell r="J37262">
            <v>45608</v>
          </cell>
        </row>
        <row r="37263">
          <cell r="F37263" t="str">
            <v>3. Item Componente;PP - BLOQUE ESPUMA D-18.0;30</v>
          </cell>
          <cell r="J37263">
            <v>45608</v>
          </cell>
        </row>
        <row r="37264">
          <cell r="F37264" t="str">
            <v>3. Item Componente;PP - BLOQUE ESPUMA D-30.0;14</v>
          </cell>
          <cell r="J37264">
            <v>45608</v>
          </cell>
        </row>
        <row r="37265">
          <cell r="F37265" t="str">
            <v>4. Operaciones;PP - BLOQUE ESPUMA D-16.0 DURA;1</v>
          </cell>
          <cell r="J37265">
            <v>45608</v>
          </cell>
        </row>
        <row r="37266">
          <cell r="F37266" t="str">
            <v>4. Operaciones;PP - BLOQUE ESPUMA D-16.0 DURA;2</v>
          </cell>
          <cell r="J37266">
            <v>45608</v>
          </cell>
        </row>
        <row r="37267">
          <cell r="F37267" t="str">
            <v>4. Operaciones;PP - BLOQUE ESPUMA D-12.0;1</v>
          </cell>
          <cell r="J37267">
            <v>45608</v>
          </cell>
        </row>
        <row r="37268">
          <cell r="F37268" t="str">
            <v>4. Operaciones;PP - BLOQUE ESPUMA D-12.0;2</v>
          </cell>
          <cell r="J37268">
            <v>45608</v>
          </cell>
        </row>
        <row r="37269">
          <cell r="F37269" t="str">
            <v>4. Operaciones;PP - BLOQUE ESPUMA D-12.0;3</v>
          </cell>
          <cell r="J37269">
            <v>45608</v>
          </cell>
        </row>
        <row r="37270">
          <cell r="F37270" t="str">
            <v>2. Item Otros;PP - BLOQUE ESPUMA D-16.0 DURA;1</v>
          </cell>
          <cell r="J37270">
            <v>45608</v>
          </cell>
        </row>
        <row r="37271">
          <cell r="F37271" t="str">
            <v>4. Operaciones;PP - BLOQUE ESPUMA D-16.0 DURA;3</v>
          </cell>
          <cell r="J37271">
            <v>45608</v>
          </cell>
        </row>
        <row r="37272">
          <cell r="F37272" t="str">
            <v>4. Operaciones;PP - BLOQUE ESPUMA D-16.0 DURA;4</v>
          </cell>
          <cell r="J37272">
            <v>45608</v>
          </cell>
        </row>
        <row r="37273">
          <cell r="F37273" t="str">
            <v>4. Operaciones;PP - BLOQUE ESPUMA D-16.0 DURA;5</v>
          </cell>
          <cell r="J37273">
            <v>45608</v>
          </cell>
        </row>
        <row r="37274">
          <cell r="F37274" t="str">
            <v>4. Operaciones;PP - BLOQUE ESPUMA D-16.0 DURA;6</v>
          </cell>
          <cell r="J37274">
            <v>45608</v>
          </cell>
        </row>
        <row r="37275">
          <cell r="F37275" t="str">
            <v>1. Item OP;PP - BLOQUE ESPUMA D-16.0 DURA;1</v>
          </cell>
          <cell r="J37275">
            <v>45608</v>
          </cell>
        </row>
        <row r="37276">
          <cell r="F37276" t="str">
            <v>4. Operaciones;PP - BLOQUE ESPUMA D-16.0 DURA;7</v>
          </cell>
          <cell r="J37276">
            <v>45608</v>
          </cell>
        </row>
        <row r="37277">
          <cell r="F37277" t="str">
            <v>4. Operaciones;PP - BLOQUE ESPUMA D-16.0 DURA;8</v>
          </cell>
          <cell r="J37277">
            <v>45608</v>
          </cell>
        </row>
        <row r="37278">
          <cell r="F37278" t="str">
            <v>4. Operaciones;PP - BLOQUE ESPUMA D-16.0 DURA;9</v>
          </cell>
          <cell r="J37278">
            <v>45608</v>
          </cell>
        </row>
        <row r="37279">
          <cell r="F37279" t="str">
            <v>4. Operaciones;PP - BLOQUE ESPUMA D-16.0 DURA;10</v>
          </cell>
          <cell r="J37279">
            <v>45608</v>
          </cell>
        </row>
        <row r="37280">
          <cell r="F37280" t="str">
            <v>4. Operaciones;PP - BLOQUE ESPUMA D-16.0 DURA;11</v>
          </cell>
          <cell r="J37280">
            <v>45608</v>
          </cell>
        </row>
        <row r="37281">
          <cell r="F37281" t="str">
            <v>2. Item Otros;PP - BLOQUE ESPUMA D-16.0 DURA;2</v>
          </cell>
          <cell r="J37281">
            <v>45608</v>
          </cell>
        </row>
        <row r="37282">
          <cell r="F37282" t="str">
            <v>2. Item Otros;PP - BLOQUE ESPUMA D-16.0 DURA;3</v>
          </cell>
          <cell r="J37282">
            <v>45608</v>
          </cell>
        </row>
        <row r="37283">
          <cell r="F37283" t="str">
            <v>1. Item OP;PP - BLOQUE ESPUMA D-16.0 DURA;2</v>
          </cell>
          <cell r="J37283">
            <v>45608</v>
          </cell>
        </row>
        <row r="37284">
          <cell r="F37284" t="str">
            <v>4. Operaciones;PP - BLOQUE ESPUMA D-16.0 DURA;12</v>
          </cell>
          <cell r="J37284">
            <v>45608</v>
          </cell>
        </row>
        <row r="37285">
          <cell r="F37285" t="str">
            <v>4. Operaciones;PP - BLOQUE ESPUMA D-16.0 DURA;13</v>
          </cell>
          <cell r="J37285">
            <v>45608</v>
          </cell>
        </row>
        <row r="37286">
          <cell r="F37286" t="str">
            <v>4. Operaciones;PP - BLOQUE ESPUMA D-16.0 DURA;14</v>
          </cell>
          <cell r="J37286">
            <v>45608</v>
          </cell>
        </row>
        <row r="37287">
          <cell r="F37287" t="str">
            <v>1. Item OP;PP - BLOQUE ESPUMA D-16.0 DURA;3</v>
          </cell>
          <cell r="J37287">
            <v>45608</v>
          </cell>
        </row>
        <row r="37288">
          <cell r="F37288" t="str">
            <v>2. Item Otros;PP - BLOQUE ESPUMA D-16.0 DURA;4</v>
          </cell>
          <cell r="J37288">
            <v>45608</v>
          </cell>
        </row>
        <row r="37289">
          <cell r="F37289" t="str">
            <v>4. Operaciones;PP - BLOQUE ESPUMA D-16.0 DURA;15</v>
          </cell>
          <cell r="J37289">
            <v>45608</v>
          </cell>
        </row>
        <row r="37290">
          <cell r="F37290" t="str">
            <v>4. Operaciones;PP - BLOQUE ESPUMA D-16.0 DURA;16</v>
          </cell>
          <cell r="J37290">
            <v>45608</v>
          </cell>
        </row>
        <row r="37291">
          <cell r="F37291" t="str">
            <v>4. Operaciones;PP - BLOQUE ESPUMA D-16.0 DURA;17</v>
          </cell>
          <cell r="J37291">
            <v>45608</v>
          </cell>
        </row>
        <row r="37292">
          <cell r="F37292" t="str">
            <v>4. Operaciones;PP - BLOQUE ESPUMA D-16.0 DURA;18</v>
          </cell>
          <cell r="J37292">
            <v>45608</v>
          </cell>
        </row>
        <row r="37293">
          <cell r="F37293" t="str">
            <v>2. Item Otros;PP - BLOQUE ESPUMA D-16.0 DURA;5</v>
          </cell>
          <cell r="J37293">
            <v>45608</v>
          </cell>
        </row>
        <row r="37294">
          <cell r="F37294" t="str">
            <v>2. Item Otros;PP - BLOQUE ESPUMA D-18.0;1</v>
          </cell>
          <cell r="J37294">
            <v>45608</v>
          </cell>
        </row>
        <row r="37295">
          <cell r="F37295" t="str">
            <v>2. Item Otros;PP - BLOQUE ESPUMA D-18.0;2</v>
          </cell>
          <cell r="J37295">
            <v>45608</v>
          </cell>
        </row>
        <row r="37296">
          <cell r="F37296" t="str">
            <v>4. Operaciones;PP - BLOQUE ESPUMA D-18.0;1</v>
          </cell>
          <cell r="J37296">
            <v>45608</v>
          </cell>
        </row>
        <row r="37297">
          <cell r="F37297" t="str">
            <v>4. Operaciones;PP - BLOQUE ESPUMA D-18.0;2</v>
          </cell>
          <cell r="J37297">
            <v>45608</v>
          </cell>
        </row>
        <row r="37298">
          <cell r="F37298" t="str">
            <v>4. Operaciones;PP - BLOQUE ESPUMA D-18.0;3</v>
          </cell>
          <cell r="J37298">
            <v>45608</v>
          </cell>
        </row>
        <row r="37299">
          <cell r="F37299" t="str">
            <v>2. Item Otros;PP - BLOQUE ESPUMA D-16.0 DURA;6</v>
          </cell>
          <cell r="J37299">
            <v>45608</v>
          </cell>
        </row>
        <row r="37300">
          <cell r="F37300" t="str">
            <v>1. Item OP;PP - BLOQUE ESPUMA D-18.0;1</v>
          </cell>
          <cell r="J37300">
            <v>45608</v>
          </cell>
        </row>
        <row r="37301">
          <cell r="F37301" t="str">
            <v>2. Item Otros;PP - BLOQUE ESPUMA D-18.0;3</v>
          </cell>
          <cell r="J37301">
            <v>45608</v>
          </cell>
        </row>
        <row r="37302">
          <cell r="F37302" t="str">
            <v>4. Operaciones;PP - BLOQUE ESPUMA D-18.0;4</v>
          </cell>
          <cell r="J37302">
            <v>45608</v>
          </cell>
        </row>
        <row r="37303">
          <cell r="F37303" t="str">
            <v>4. Operaciones;PP - BLOQUE ESPUMA D-18.0;5</v>
          </cell>
          <cell r="J37303">
            <v>45608</v>
          </cell>
        </row>
        <row r="37304">
          <cell r="F37304" t="str">
            <v>4. Operaciones;PP - BLOQUE ESPUMA D-18.0;6</v>
          </cell>
          <cell r="J37304">
            <v>45608</v>
          </cell>
        </row>
        <row r="37305">
          <cell r="F37305" t="str">
            <v>1. Item OP;PP - BLOQUE ESPUMA D-18.0;2</v>
          </cell>
          <cell r="J37305">
            <v>45608</v>
          </cell>
        </row>
        <row r="37306">
          <cell r="F37306" t="str">
            <v>2. Item Otros;PP - BLOQUE ESPUMA D-18.0;4</v>
          </cell>
          <cell r="J37306">
            <v>45608</v>
          </cell>
        </row>
        <row r="37307">
          <cell r="F37307" t="str">
            <v>4. Operaciones;PP - BLOQUE ESPUMA D-18.0;7</v>
          </cell>
          <cell r="J37307">
            <v>45608</v>
          </cell>
        </row>
        <row r="37308">
          <cell r="F37308" t="str">
            <v>4. Operaciones;PP - BLOQUE ESPUMA D-18.0;8</v>
          </cell>
          <cell r="J37308">
            <v>45608</v>
          </cell>
        </row>
        <row r="37309">
          <cell r="F37309" t="str">
            <v>4. Operaciones;PP - BLOQUE ESPUMA D-18.0;9</v>
          </cell>
          <cell r="J37309">
            <v>45608</v>
          </cell>
        </row>
        <row r="37310">
          <cell r="F37310" t="str">
            <v>4. Operaciones;PP - BLOQUE ESPUMA D-18.0;10</v>
          </cell>
          <cell r="J37310">
            <v>45608</v>
          </cell>
        </row>
        <row r="37311">
          <cell r="F37311" t="str">
            <v>4. Operaciones;PP - BLOQUE ESPUMA D-18.0;11</v>
          </cell>
          <cell r="J37311">
            <v>45608</v>
          </cell>
        </row>
        <row r="37312">
          <cell r="F37312" t="str">
            <v>4. Operaciones;PP - BLOQUE ESPUMA D-18.0 DURA;1</v>
          </cell>
          <cell r="J37312">
            <v>45608</v>
          </cell>
        </row>
        <row r="37313">
          <cell r="F37313" t="str">
            <v>4. Operaciones;PP - BLOQUE ESPUMA D-18.0 DURA;2</v>
          </cell>
          <cell r="J37313">
            <v>45608</v>
          </cell>
        </row>
        <row r="37314">
          <cell r="F37314" t="str">
            <v>1. Item OP;PP - BLOQUE ESPUMA D-18.0 DURA;1</v>
          </cell>
          <cell r="J37314">
            <v>45608</v>
          </cell>
        </row>
        <row r="37315">
          <cell r="F37315" t="str">
            <v>2. Item Otros;PP - BLOQUE ESPUMA D-18.0 DURA;1</v>
          </cell>
          <cell r="J37315">
            <v>45608</v>
          </cell>
        </row>
        <row r="37316">
          <cell r="F37316" t="str">
            <v>2. Item Otros;PP - BLOQUE ESPUMA D-18.0 DURA;2</v>
          </cell>
          <cell r="J37316">
            <v>45608</v>
          </cell>
        </row>
        <row r="37317">
          <cell r="F37317" t="str">
            <v>4. Operaciones;PP - BLOQUE ESPUMA D-18.0;12</v>
          </cell>
          <cell r="J37317">
            <v>45608</v>
          </cell>
        </row>
        <row r="37318">
          <cell r="F37318" t="str">
            <v>1. Item OP;PP - BLOQUE ESPUMA D-23.0 DURA;1</v>
          </cell>
          <cell r="J37318">
            <v>45608</v>
          </cell>
        </row>
        <row r="37319">
          <cell r="F37319" t="str">
            <v>4. Operaciones;PP - BLOQUE ESPUMA D-23.0 DURA;1</v>
          </cell>
          <cell r="J37319">
            <v>45608</v>
          </cell>
        </row>
        <row r="37320">
          <cell r="F37320" t="str">
            <v>4. Operaciones;PP - BLOQUE ESPUMA D-18.0 DURA;3</v>
          </cell>
          <cell r="J37320">
            <v>45608</v>
          </cell>
        </row>
        <row r="37321">
          <cell r="F37321" t="str">
            <v>4. Operaciones;PP - BLOQUE ESPUMA D-18.0 DURA;4</v>
          </cell>
          <cell r="J37321">
            <v>45608</v>
          </cell>
        </row>
        <row r="37322">
          <cell r="F37322" t="str">
            <v>4. Operaciones;PP - BLOQUE ESPUMA D-18.0 DURA;5</v>
          </cell>
          <cell r="J37322">
            <v>45608</v>
          </cell>
        </row>
        <row r="37323">
          <cell r="F37323" t="str">
            <v>4. Operaciones;PP - BLOQUE ESPUMA D-18.0 DURA;6</v>
          </cell>
          <cell r="J37323">
            <v>45608</v>
          </cell>
        </row>
        <row r="37324">
          <cell r="F37324" t="str">
            <v>2. Item Otros;PP - BLOQUE ESPUMA D-23.0 DURA;1</v>
          </cell>
          <cell r="J37324">
            <v>45608</v>
          </cell>
        </row>
        <row r="37325">
          <cell r="F37325" t="str">
            <v>4. Operaciones;PP - BLOQUE ESPUMA D-23.0 DURA;2</v>
          </cell>
          <cell r="J37325">
            <v>45608</v>
          </cell>
        </row>
        <row r="37326">
          <cell r="F37326" t="str">
            <v>4. Operaciones;PP - BLOQUE ESPUMA D-23.0 DURA;3</v>
          </cell>
          <cell r="J37326">
            <v>45608</v>
          </cell>
        </row>
        <row r="37327">
          <cell r="F37327" t="str">
            <v>4. Operaciones;PP - BLOQUE ESPUMA D-23.0 DURA;4</v>
          </cell>
          <cell r="J37327">
            <v>45608</v>
          </cell>
        </row>
        <row r="37328">
          <cell r="F37328" t="str">
            <v>4. Operaciones;PP - BLOQUE ESPUMA D-23.0 DURA;5</v>
          </cell>
          <cell r="J37328">
            <v>45608</v>
          </cell>
        </row>
        <row r="37329">
          <cell r="F37329" t="str">
            <v>4. Operaciones;PP - BLOQUE ESPUMA D-23.0 DURA;6</v>
          </cell>
          <cell r="J37329">
            <v>45608</v>
          </cell>
        </row>
        <row r="37330">
          <cell r="F37330" t="str">
            <v>4. Operaciones;PP - BLOQUE ESPUMA D-23.0 DURA;7</v>
          </cell>
          <cell r="J37330">
            <v>45608</v>
          </cell>
        </row>
        <row r="37331">
          <cell r="F37331" t="str">
            <v>4. Operaciones;PP - BLOQUE ESPUMA D-23.0 DURA;8</v>
          </cell>
          <cell r="J37331">
            <v>45608</v>
          </cell>
        </row>
        <row r="37332">
          <cell r="F37332" t="str">
            <v>4. Operaciones;PP - BLOQUE ESPUMA D-23.0 DURA;9</v>
          </cell>
          <cell r="J37332">
            <v>45608</v>
          </cell>
        </row>
        <row r="37333">
          <cell r="F37333" t="str">
            <v>4. Operaciones;PP - BLOQUE ESPUMA D-23.0 DURA;10</v>
          </cell>
          <cell r="J37333">
            <v>45608</v>
          </cell>
        </row>
        <row r="37334">
          <cell r="F37334" t="str">
            <v>4. Operaciones;PP - BLOQUE ESPUMA D-23.0 DURA;11</v>
          </cell>
          <cell r="J37334">
            <v>45608</v>
          </cell>
        </row>
        <row r="37335">
          <cell r="F37335" t="str">
            <v>2. Item Otros;PP - BLOQUE ESPUMA D-23.0 DURA;2</v>
          </cell>
          <cell r="J37335">
            <v>45608</v>
          </cell>
        </row>
        <row r="37336">
          <cell r="F37336" t="str">
            <v>1. Item OP;PP - BLOQUE ESPUMA D-23.0 DURA;2</v>
          </cell>
          <cell r="J37336">
            <v>45608</v>
          </cell>
        </row>
        <row r="37337">
          <cell r="F37337" t="str">
            <v>4. Operaciones;PP - BLOQUE ESPUMA D-23.0 DURA;12</v>
          </cell>
          <cell r="J37337">
            <v>45608</v>
          </cell>
        </row>
        <row r="37338">
          <cell r="F37338" t="str">
            <v>4. Operaciones;PP - BLOQUE ESPUMA D-23.0 DURA;13</v>
          </cell>
          <cell r="J37338">
            <v>45608</v>
          </cell>
        </row>
        <row r="37339">
          <cell r="F37339" t="str">
            <v>4. Operaciones;PP - BLOQUE ESPUMA D-23.0 DURA;14</v>
          </cell>
          <cell r="J37339">
            <v>45608</v>
          </cell>
        </row>
        <row r="37340">
          <cell r="F37340" t="str">
            <v>4. Operaciones;PP - BLOQUE ESPUMA D-23.0 DURA;15</v>
          </cell>
          <cell r="J37340">
            <v>45608</v>
          </cell>
        </row>
        <row r="37341">
          <cell r="F37341" t="str">
            <v>1. Item OP;PP - BLOQUE ESPUMA D-23.0 DURA;3</v>
          </cell>
          <cell r="J37341">
            <v>45608</v>
          </cell>
        </row>
        <row r="37342">
          <cell r="F37342" t="str">
            <v>2. Item Otros;PP - BLOQUE ESPUMA D-26.0;1</v>
          </cell>
          <cell r="J37342">
            <v>45608</v>
          </cell>
        </row>
        <row r="37343">
          <cell r="F37343" t="str">
            <v>4. Operaciones;PP - BLOQUE ESPUMA D-23.0 DURA;16</v>
          </cell>
          <cell r="J37343">
            <v>45608</v>
          </cell>
        </row>
        <row r="37344">
          <cell r="F37344" t="str">
            <v>4. Operaciones;PP - BLOQUE ESPUMA D-23.0 DURA;17</v>
          </cell>
          <cell r="J37344">
            <v>45608</v>
          </cell>
        </row>
        <row r="37345">
          <cell r="F37345" t="str">
            <v>4. Operaciones;PP - BLOQUE ESPUMA D-23.0 DURA;18</v>
          </cell>
          <cell r="J37345">
            <v>45608</v>
          </cell>
        </row>
        <row r="37346">
          <cell r="F37346" t="str">
            <v>2. Item Otros;PP - BLOQUE ESPUMA D-23.0 DURA;3</v>
          </cell>
          <cell r="J37346">
            <v>45608</v>
          </cell>
        </row>
        <row r="37347">
          <cell r="F37347" t="str">
            <v>2. Item Otros;PP - BLOQUE ESPUMA D-23.0 DURA;4</v>
          </cell>
          <cell r="J37347">
            <v>45608</v>
          </cell>
        </row>
        <row r="37348">
          <cell r="F37348" t="str">
            <v>4. Operaciones;PP - BLOQUE ESPUMA D-26.0;1</v>
          </cell>
          <cell r="J37348">
            <v>45608</v>
          </cell>
        </row>
        <row r="37349">
          <cell r="F37349" t="str">
            <v>4. Operaciones;PP - BLOQUE ESPUMA D-26.0;2</v>
          </cell>
          <cell r="J37349">
            <v>45608</v>
          </cell>
        </row>
        <row r="37350">
          <cell r="F37350" t="str">
            <v>4. Operaciones;PP - BLOQUE ESPUMA D-26.0;3</v>
          </cell>
          <cell r="J37350">
            <v>45608</v>
          </cell>
        </row>
        <row r="37351">
          <cell r="F37351" t="str">
            <v>2. Item Otros;PP - BLOQUE ESPUMA D-23.0 DURA;5</v>
          </cell>
          <cell r="J37351">
            <v>45608</v>
          </cell>
        </row>
        <row r="37352">
          <cell r="F37352" t="str">
            <v>2. Item Otros;PP - BLOQUE ESPUMA D-23.0 DURA;6</v>
          </cell>
          <cell r="J37352">
            <v>45608</v>
          </cell>
        </row>
        <row r="37353">
          <cell r="F37353" t="str">
            <v>1. Item OP;PP - BLOQUE ESPUMA D-26.0;1</v>
          </cell>
          <cell r="J37353">
            <v>45608</v>
          </cell>
        </row>
        <row r="37354">
          <cell r="F37354" t="str">
            <v>2. Item Otros;PP - BLOQUE ESPUMA D-30.0;1</v>
          </cell>
          <cell r="J37354">
            <v>45608</v>
          </cell>
        </row>
        <row r="37355">
          <cell r="F37355" t="str">
            <v>2. Item Otros;PP - BLOQUE ESPUMA D-30.0;2</v>
          </cell>
          <cell r="J37355">
            <v>45608</v>
          </cell>
        </row>
        <row r="37356">
          <cell r="F37356" t="str">
            <v>2. Item Otros;PP - BLOQUE ESPUMA D-26.0;2</v>
          </cell>
          <cell r="J37356">
            <v>45608</v>
          </cell>
        </row>
        <row r="37357">
          <cell r="F37357" t="str">
            <v>4. Operaciones;PP - BLOQUE ESPUMA D-26.0;4</v>
          </cell>
          <cell r="J37357">
            <v>45608</v>
          </cell>
        </row>
        <row r="37358">
          <cell r="F37358" t="str">
            <v>4. Operaciones;PP - BLOQUE ESPUMA D-26.0;5</v>
          </cell>
          <cell r="J37358">
            <v>45608</v>
          </cell>
        </row>
        <row r="37359">
          <cell r="F37359" t="str">
            <v>4. Operaciones;PP - BLOQUE ESPUMA D-26.0;6</v>
          </cell>
          <cell r="J37359">
            <v>45608</v>
          </cell>
        </row>
        <row r="37360">
          <cell r="F37360" t="str">
            <v>4. Operaciones;PP - BLOQUE ESPUMA D-30.0;1</v>
          </cell>
          <cell r="J37360">
            <v>45608</v>
          </cell>
        </row>
        <row r="37361">
          <cell r="F37361" t="str">
            <v>4. Operaciones;PP - BLOQUE ESPUMA D-30.0;2</v>
          </cell>
          <cell r="J37361">
            <v>45608</v>
          </cell>
        </row>
        <row r="37362">
          <cell r="F37362" t="str">
            <v>4. Operaciones;PP - BLOQUE ESPUMA D-30.0;3</v>
          </cell>
          <cell r="J37362">
            <v>45608</v>
          </cell>
        </row>
        <row r="37363">
          <cell r="F37363" t="str">
            <v>4. Operaciones;PP - BLOQUE ESPUMA D-30.0;4</v>
          </cell>
          <cell r="J37363">
            <v>45608</v>
          </cell>
        </row>
        <row r="37364">
          <cell r="F37364" t="str">
            <v>4. Operaciones;PP - BLOQUE ESPUMA D-30.0;5</v>
          </cell>
          <cell r="J37364">
            <v>45608</v>
          </cell>
        </row>
        <row r="37365">
          <cell r="F37365" t="str">
            <v>1. Item OP;PP - BLOQUE ESPUMA D-30.0;1</v>
          </cell>
          <cell r="J37365">
            <v>45608</v>
          </cell>
        </row>
        <row r="37366">
          <cell r="F37366" t="str">
            <v>2. Item Otros;PP - BLOQUE ESPUMA D-12.0;1</v>
          </cell>
          <cell r="J37366">
            <v>45608</v>
          </cell>
        </row>
        <row r="37367">
          <cell r="F37367" t="str">
            <v>2. Item Otros;PP - BLOQUE ESPUMA D-12.0;2</v>
          </cell>
          <cell r="J37367">
            <v>45608</v>
          </cell>
        </row>
        <row r="37368">
          <cell r="F37368" t="str">
            <v>4. Operaciones;PP - BLOQUE ESPUMA D-12.0;4</v>
          </cell>
          <cell r="J37368">
            <v>45608</v>
          </cell>
        </row>
        <row r="37369">
          <cell r="F37369" t="str">
            <v>4. Operaciones;PP - BLOQUE ESPUMA D-12.0;5</v>
          </cell>
          <cell r="J37369">
            <v>45608</v>
          </cell>
        </row>
        <row r="37370">
          <cell r="F37370" t="str">
            <v>4. Operaciones;PP - BLOQUE ESPUMA D-12.0;6</v>
          </cell>
          <cell r="J37370">
            <v>45608</v>
          </cell>
        </row>
        <row r="37371">
          <cell r="F37371" t="str">
            <v>4. Operaciones;PP - BLOQUE ESPUMA D-30.0;6</v>
          </cell>
          <cell r="J37371">
            <v>45608</v>
          </cell>
        </row>
        <row r="37372">
          <cell r="F37372" t="str">
            <v>1. Item OP;PP - BLOQUE ESPUMA D-12.0;1</v>
          </cell>
          <cell r="J37372">
            <v>45608</v>
          </cell>
        </row>
        <row r="37373">
          <cell r="F37373" t="str">
            <v>3. Item Componente;PP - BLOQUE ESPUMA D-23.0 PENTA;1</v>
          </cell>
          <cell r="J37373">
            <v>45610</v>
          </cell>
        </row>
        <row r="37374">
          <cell r="F37374" t="str">
            <v>3. Item Componente;PP - BLOQUE ESPUMA D-23.0;1</v>
          </cell>
          <cell r="J37374">
            <v>45610</v>
          </cell>
        </row>
        <row r="37375">
          <cell r="F37375" t="str">
            <v>3. Item Componente;PP - BLOQUE ESPUMA D-20.0;1</v>
          </cell>
          <cell r="J37375">
            <v>45610</v>
          </cell>
        </row>
        <row r="37376">
          <cell r="F37376" t="str">
            <v>3. Item Componente;PP - BLOQUE ESPUMA D-26.0 PENTA;1</v>
          </cell>
          <cell r="J37376">
            <v>45610</v>
          </cell>
        </row>
        <row r="37377">
          <cell r="F37377" t="str">
            <v>3. Item Componente;PP - BLOQUE ESPUMA D-26.0;1</v>
          </cell>
          <cell r="J37377">
            <v>45610</v>
          </cell>
        </row>
        <row r="37378">
          <cell r="F37378" t="str">
            <v>3. Item Componente;PP - BLOQUE ESPUMA D-26.0 PENTA;2</v>
          </cell>
          <cell r="J37378">
            <v>45610</v>
          </cell>
        </row>
        <row r="37379">
          <cell r="F37379" t="str">
            <v>3. Item Componente;PP - BLOQUE ESPUMA D-26.0;2</v>
          </cell>
          <cell r="J37379">
            <v>45610</v>
          </cell>
        </row>
        <row r="37380">
          <cell r="F37380" t="str">
            <v>3. Item Componente;PP - BLOQUE ESPUMA D-23.0 PENTA;2</v>
          </cell>
          <cell r="J37380">
            <v>45610</v>
          </cell>
        </row>
        <row r="37381">
          <cell r="F37381" t="str">
            <v>3. Item Componente;PP - BLOQUE ESPUMA D-23.0;2</v>
          </cell>
          <cell r="J37381">
            <v>45610</v>
          </cell>
        </row>
        <row r="37382">
          <cell r="F37382" t="str">
            <v>3. Item Componente;PP - BLOQUE ESPUMA D-20.0;2</v>
          </cell>
          <cell r="J37382">
            <v>45610</v>
          </cell>
        </row>
        <row r="37383">
          <cell r="F37383" t="str">
            <v>3. Item Componente;PP - BLOQUE ESPUMA D-26.0 PENTA;3</v>
          </cell>
          <cell r="J37383">
            <v>45610</v>
          </cell>
        </row>
        <row r="37384">
          <cell r="F37384" t="str">
            <v>3. Item Componente;PP - BLOQUE ESPUMA D-26.0;3</v>
          </cell>
          <cell r="J37384">
            <v>45610</v>
          </cell>
        </row>
        <row r="37385">
          <cell r="F37385" t="str">
            <v>3. Item Componente;PP - BLOQUE ESPUMA D-23.0 PENTA;3</v>
          </cell>
          <cell r="J37385">
            <v>45610</v>
          </cell>
        </row>
        <row r="37386">
          <cell r="F37386" t="str">
            <v>3. Item Componente;PP - BLOQUE ESPUMA D-23.0;3</v>
          </cell>
          <cell r="J37386">
            <v>45610</v>
          </cell>
        </row>
        <row r="37387">
          <cell r="F37387" t="str">
            <v>3. Item Componente;PP - BLOQUE ESPUMA D-20.0;3</v>
          </cell>
          <cell r="J37387">
            <v>45610</v>
          </cell>
        </row>
        <row r="37388">
          <cell r="F37388" t="str">
            <v>3. Item Componente;PP - BLOQUE ESPUMA D-26.0;4</v>
          </cell>
          <cell r="J37388">
            <v>45610</v>
          </cell>
        </row>
        <row r="37389">
          <cell r="F37389" t="str">
            <v>3. Item Componente;PP - BLOQUE ESPUMA D-23.0 PENTA;4</v>
          </cell>
          <cell r="J37389">
            <v>45610</v>
          </cell>
        </row>
        <row r="37390">
          <cell r="F37390" t="str">
            <v>3. Item Componente;PP - BLOQUE ESPUMA D-23.0;4</v>
          </cell>
          <cell r="J37390">
            <v>45610</v>
          </cell>
        </row>
        <row r="37391">
          <cell r="F37391" t="str">
            <v>3. Item Componente;PP - BLOQUE ESPUMA D-20.0;4</v>
          </cell>
          <cell r="J37391">
            <v>45610</v>
          </cell>
        </row>
        <row r="37392">
          <cell r="F37392" t="str">
            <v>3. Item Componente;PP - BLOQUE ESPUMA D-26.0 PENTA;4</v>
          </cell>
          <cell r="J37392">
            <v>45610</v>
          </cell>
        </row>
        <row r="37393">
          <cell r="F37393" t="str">
            <v>3. Item Componente;PP - BLOQUE ESPUMA D-26.0;5</v>
          </cell>
          <cell r="J37393">
            <v>45610</v>
          </cell>
        </row>
        <row r="37394">
          <cell r="F37394" t="str">
            <v>3. Item Componente;PP - BLOQUE ESPUMA D-23.0 PENTA;5</v>
          </cell>
          <cell r="J37394">
            <v>45610</v>
          </cell>
        </row>
        <row r="37395">
          <cell r="F37395" t="str">
            <v>3. Item Componente;PP - BLOQUE ESPUMA D-23.0;5</v>
          </cell>
          <cell r="J37395">
            <v>45610</v>
          </cell>
        </row>
        <row r="37396">
          <cell r="F37396" t="str">
            <v>3. Item Componente;PP - BLOQUE ESPUMA D-20.0;5</v>
          </cell>
          <cell r="J37396">
            <v>45610</v>
          </cell>
        </row>
        <row r="37397">
          <cell r="F37397" t="str">
            <v>3. Item Componente;PP - BLOQUE ESPUMA D-26.0 PENTA;5</v>
          </cell>
          <cell r="J37397">
            <v>45610</v>
          </cell>
        </row>
        <row r="37398">
          <cell r="F37398" t="str">
            <v>3. Item Componente;PP - BLOQUE ESPUMA D-26.0;6</v>
          </cell>
          <cell r="J37398">
            <v>45610</v>
          </cell>
        </row>
        <row r="37399">
          <cell r="F37399" t="str">
            <v>3. Item Componente;PP - BLOQUE ESPUMA D-23.0 PENTA;6</v>
          </cell>
          <cell r="J37399">
            <v>45610</v>
          </cell>
        </row>
        <row r="37400">
          <cell r="F37400" t="str">
            <v>3. Item Componente;PP - BLOQUE ESPUMA D-23.0;6</v>
          </cell>
          <cell r="J37400">
            <v>45610</v>
          </cell>
        </row>
        <row r="37401">
          <cell r="F37401" t="str">
            <v>3. Item Componente;PP - BLOQUE ESPUMA D-20.0;6</v>
          </cell>
          <cell r="J37401">
            <v>45610</v>
          </cell>
        </row>
        <row r="37402">
          <cell r="F37402" t="str">
            <v>3. Item Componente;PP - BLOQUE ESPUMA D-26.0 PENTA;6</v>
          </cell>
          <cell r="J37402">
            <v>45610</v>
          </cell>
        </row>
        <row r="37403">
          <cell r="F37403" t="str">
            <v>3. Item Componente;PP - BLOQUE ESPUMA D-23.0 PENTA;7</v>
          </cell>
          <cell r="J37403">
            <v>45610</v>
          </cell>
        </row>
        <row r="37404">
          <cell r="F37404" t="str">
            <v>3. Item Componente;PP - BLOQUE ESPUMA D-23.0;7</v>
          </cell>
          <cell r="J37404">
            <v>45610</v>
          </cell>
        </row>
        <row r="37405">
          <cell r="F37405" t="str">
            <v>3. Item Componente;PP - BLOQUE ESPUMA D-20.0;7</v>
          </cell>
          <cell r="J37405">
            <v>45610</v>
          </cell>
        </row>
        <row r="37406">
          <cell r="F37406" t="str">
            <v>3. Item Componente;PP - BLOQUE ESPUMA D-26.0;7</v>
          </cell>
          <cell r="J37406">
            <v>45610</v>
          </cell>
        </row>
        <row r="37407">
          <cell r="F37407" t="str">
            <v>3. Item Componente;PP - BLOQUE ESPUMA D-26.0 PENTA;7</v>
          </cell>
          <cell r="J37407">
            <v>45610</v>
          </cell>
        </row>
        <row r="37408">
          <cell r="F37408" t="str">
            <v>3. Item Componente;PP - BLOQUE ESPUMA D-23.0 PENTA;8</v>
          </cell>
          <cell r="J37408">
            <v>45610</v>
          </cell>
        </row>
        <row r="37409">
          <cell r="F37409" t="str">
            <v>3. Item Componente;PP - BLOQUE ESPUMA D-23.0 PENTA;9</v>
          </cell>
          <cell r="J37409">
            <v>45610</v>
          </cell>
        </row>
        <row r="37410">
          <cell r="F37410" t="str">
            <v>3. Item Componente;PP - BLOQUE ESPUMA D-23.0;8</v>
          </cell>
          <cell r="J37410">
            <v>45610</v>
          </cell>
        </row>
        <row r="37411">
          <cell r="F37411" t="str">
            <v>3. Item Componente;PP - BLOQUE ESPUMA D-20.0;8</v>
          </cell>
          <cell r="J37411">
            <v>45610</v>
          </cell>
        </row>
        <row r="37412">
          <cell r="F37412" t="str">
            <v>3. Item Componente;PP - BLOQUE ESPUMA D-26.0 PENTA;8</v>
          </cell>
          <cell r="J37412">
            <v>45610</v>
          </cell>
        </row>
        <row r="37413">
          <cell r="F37413" t="str">
            <v>3. Item Componente;PP - BLOQUE ESPUMA D-26.0;8</v>
          </cell>
          <cell r="J37413">
            <v>45610</v>
          </cell>
        </row>
        <row r="37414">
          <cell r="F37414" t="str">
            <v>3. Item Componente;PP - BLOQUE ESPUMA D-26.0;9</v>
          </cell>
          <cell r="J37414">
            <v>45610</v>
          </cell>
        </row>
        <row r="37415">
          <cell r="F37415" t="str">
            <v>3. Item Componente;PP - BLOQUE ESPUMA D-23.0;9</v>
          </cell>
          <cell r="J37415">
            <v>45610</v>
          </cell>
        </row>
        <row r="37416">
          <cell r="F37416" t="str">
            <v>3. Item Componente;PP - BLOQUE ESPUMA D-20.0;9</v>
          </cell>
          <cell r="J37416">
            <v>45610</v>
          </cell>
        </row>
        <row r="37417">
          <cell r="F37417" t="str">
            <v>3. Item Componente;PP - BLOQUE ESPUMA D-26.0 PENTA;9</v>
          </cell>
          <cell r="J37417">
            <v>45610</v>
          </cell>
        </row>
        <row r="37418">
          <cell r="F37418" t="str">
            <v>3. Item Componente;PP - BLOQUE ESPUMA D-23.0 PENTA;10</v>
          </cell>
          <cell r="J37418">
            <v>45610</v>
          </cell>
        </row>
        <row r="37419">
          <cell r="F37419" t="str">
            <v>3. Item Componente;PP - BLOQUE ESPUMA D-26.0;10</v>
          </cell>
          <cell r="J37419">
            <v>45610</v>
          </cell>
        </row>
        <row r="37420">
          <cell r="F37420" t="str">
            <v>3. Item Componente;PP - BLOQUE ESPUMA D-23.0;10</v>
          </cell>
          <cell r="J37420">
            <v>45610</v>
          </cell>
        </row>
        <row r="37421">
          <cell r="F37421" t="str">
            <v>3. Item Componente;PP - BLOQUE ESPUMA D-20.0;10</v>
          </cell>
          <cell r="J37421">
            <v>45610</v>
          </cell>
        </row>
        <row r="37422">
          <cell r="F37422" t="str">
            <v>3. Item Componente;PP - BLOQUE ESPUMA D-26.0;11</v>
          </cell>
          <cell r="J37422">
            <v>45610</v>
          </cell>
        </row>
        <row r="37423">
          <cell r="F37423" t="str">
            <v>3. Item Componente;PP - BLOQUE ESPUMA D-23.0 PENTA;11</v>
          </cell>
          <cell r="J37423">
            <v>45610</v>
          </cell>
        </row>
        <row r="37424">
          <cell r="F37424" t="str">
            <v>3. Item Componente;PP - BLOQUE ESPUMA D-23.0;11</v>
          </cell>
          <cell r="J37424">
            <v>45610</v>
          </cell>
        </row>
        <row r="37425">
          <cell r="F37425" t="str">
            <v>3. Item Componente;PP - BLOQUE ESPUMA D-20.0;11</v>
          </cell>
          <cell r="J37425">
            <v>45610</v>
          </cell>
        </row>
        <row r="37426">
          <cell r="F37426" t="str">
            <v>3. Item Componente;PP - BLOQUE ESPUMA D-26.0 PENTA;10</v>
          </cell>
          <cell r="J37426">
            <v>45610</v>
          </cell>
        </row>
        <row r="37427">
          <cell r="F37427" t="str">
            <v>3. Item Componente;PP - BLOQUE ESPUMA D-26.0;12</v>
          </cell>
          <cell r="J37427">
            <v>45610</v>
          </cell>
        </row>
        <row r="37428">
          <cell r="F37428" t="str">
            <v>3. Item Componente;PP - BLOQUE ESPUMA D-23.0 PENTA;12</v>
          </cell>
          <cell r="J37428">
            <v>45610</v>
          </cell>
        </row>
        <row r="37429">
          <cell r="F37429" t="str">
            <v>3. Item Componente;PP - BLOQUE ESPUMA D-23.0;12</v>
          </cell>
          <cell r="J37429">
            <v>45610</v>
          </cell>
        </row>
        <row r="37430">
          <cell r="F37430" t="str">
            <v>3. Item Componente;PP - BLOQUE ESPUMA D-20.0;12</v>
          </cell>
          <cell r="J37430">
            <v>45610</v>
          </cell>
        </row>
        <row r="37431">
          <cell r="F37431" t="str">
            <v>3. Item Componente;PP - BLOQUE ESPUMA D-26.0 PENTA;11</v>
          </cell>
          <cell r="J37431">
            <v>45610</v>
          </cell>
        </row>
        <row r="37432">
          <cell r="F37432" t="str">
            <v>3. Item Componente;PP - BLOQUE ESPUMA D-26.0 PENTA;12</v>
          </cell>
          <cell r="J37432">
            <v>45610</v>
          </cell>
        </row>
        <row r="37433">
          <cell r="F37433" t="str">
            <v>3. Item Componente;PP - BLOQUE ESPUMA D-26.0;13</v>
          </cell>
          <cell r="J37433">
            <v>45610</v>
          </cell>
        </row>
        <row r="37434">
          <cell r="F37434" t="str">
            <v>3. Item Componente;PP - BLOQUE ESPUMA D-23.0 PENTA;13</v>
          </cell>
          <cell r="J37434">
            <v>45610</v>
          </cell>
        </row>
        <row r="37435">
          <cell r="F37435" t="str">
            <v>3. Item Componente;PP - BLOQUE ESPUMA D-23.0;13</v>
          </cell>
          <cell r="J37435">
            <v>45610</v>
          </cell>
        </row>
        <row r="37436">
          <cell r="F37436" t="str">
            <v>3. Item Componente;PP - BLOQUE ESPUMA D-20.0;13</v>
          </cell>
          <cell r="J37436">
            <v>45610</v>
          </cell>
        </row>
        <row r="37437">
          <cell r="F37437" t="str">
            <v>3. Item Componente;PP - BLOQUE ESPUMA D-26.0;14</v>
          </cell>
          <cell r="J37437">
            <v>45610</v>
          </cell>
        </row>
        <row r="37438">
          <cell r="F37438" t="str">
            <v>3. Item Componente;PP - BLOQUE ESPUMA D-23.0 PENTA;14</v>
          </cell>
          <cell r="J37438">
            <v>45610</v>
          </cell>
        </row>
        <row r="37439">
          <cell r="F37439" t="str">
            <v>3. Item Componente;PP - BLOQUE ESPUMA D-23.0;14</v>
          </cell>
          <cell r="J37439">
            <v>45610</v>
          </cell>
        </row>
        <row r="37440">
          <cell r="F37440" t="str">
            <v>3. Item Componente;PP - BLOQUE ESPUMA D-20.0;14</v>
          </cell>
          <cell r="J37440">
            <v>45610</v>
          </cell>
        </row>
        <row r="37441">
          <cell r="F37441" t="str">
            <v>3. Item Componente;PP - BLOQUE ESPUMA D-26.0 PENTA;13</v>
          </cell>
          <cell r="J37441">
            <v>45610</v>
          </cell>
        </row>
        <row r="37442">
          <cell r="F37442" t="str">
            <v>4. Operaciones;PP - BLOQUE ESPUMA D-23.0;1</v>
          </cell>
          <cell r="J37442">
            <v>45610</v>
          </cell>
        </row>
        <row r="37443">
          <cell r="F37443" t="str">
            <v>4. Operaciones;PP - BLOQUE ESPUMA D-20.0;1</v>
          </cell>
          <cell r="J37443">
            <v>45610</v>
          </cell>
        </row>
        <row r="37444">
          <cell r="F37444" t="str">
            <v>4. Operaciones;PP - BLOQUE ESPUMA D-23.0;2</v>
          </cell>
          <cell r="J37444">
            <v>45610</v>
          </cell>
        </row>
        <row r="37445">
          <cell r="F37445" t="str">
            <v>4. Operaciones;PP - BLOQUE ESPUMA D-23.0;3</v>
          </cell>
          <cell r="J37445">
            <v>45610</v>
          </cell>
        </row>
        <row r="37446">
          <cell r="F37446" t="str">
            <v>2. Item Otros;PP - BLOQUE ESPUMA D-20.0;1</v>
          </cell>
          <cell r="J37446">
            <v>45610</v>
          </cell>
        </row>
        <row r="37447">
          <cell r="F37447" t="str">
            <v>2. Item Otros;PP - BLOQUE ESPUMA D-20.0;2</v>
          </cell>
          <cell r="J37447">
            <v>45610</v>
          </cell>
        </row>
        <row r="37448">
          <cell r="F37448" t="str">
            <v>1. Item OP;PP - BLOQUE ESPUMA D-23.0;1</v>
          </cell>
          <cell r="J37448">
            <v>45610</v>
          </cell>
        </row>
        <row r="37449">
          <cell r="F37449" t="str">
            <v>4. Operaciones;PP - BLOQUE ESPUMA D-23.0;4</v>
          </cell>
          <cell r="J37449">
            <v>45610</v>
          </cell>
        </row>
        <row r="37450">
          <cell r="F37450" t="str">
            <v>2. Item Otros;PP - BLOQUE ESPUMA D-23.0 PENTA;1</v>
          </cell>
          <cell r="J37450">
            <v>45610</v>
          </cell>
        </row>
        <row r="37451">
          <cell r="F37451" t="str">
            <v>2. Item Otros;PP - BLOQUE ESPUMA D-23.0 PENTA;2</v>
          </cell>
          <cell r="J37451">
            <v>45610</v>
          </cell>
        </row>
        <row r="37452">
          <cell r="F37452" t="str">
            <v>2. Item Otros;PP - BLOQUE ESPUMA D-23.0;1</v>
          </cell>
          <cell r="J37452">
            <v>45610</v>
          </cell>
        </row>
        <row r="37453">
          <cell r="F37453" t="str">
            <v>2. Item Otros;PP - BLOQUE ESPUMA D-23.0;2</v>
          </cell>
          <cell r="J37453">
            <v>45610</v>
          </cell>
        </row>
        <row r="37454">
          <cell r="F37454" t="str">
            <v>4. Operaciones;PP - BLOQUE ESPUMA D-23.0;5</v>
          </cell>
          <cell r="J37454">
            <v>45610</v>
          </cell>
        </row>
        <row r="37455">
          <cell r="F37455" t="str">
            <v>4. Operaciones;PP - BLOQUE ESPUMA D-23.0;6</v>
          </cell>
          <cell r="J37455">
            <v>45610</v>
          </cell>
        </row>
        <row r="37456">
          <cell r="F37456" t="str">
            <v>4. Operaciones;PP - BLOQUE ESPUMA D-23.0 PENTA;1</v>
          </cell>
          <cell r="J37456">
            <v>45610</v>
          </cell>
        </row>
        <row r="37457">
          <cell r="F37457" t="str">
            <v>4. Operaciones;PP - BLOQUE ESPUMA D-23.0 PENTA;2</v>
          </cell>
          <cell r="J37457">
            <v>45610</v>
          </cell>
        </row>
        <row r="37458">
          <cell r="F37458" t="str">
            <v>4. Operaciones;PP - BLOQUE ESPUMA D-23.0 PENTA;3</v>
          </cell>
          <cell r="J37458">
            <v>45610</v>
          </cell>
        </row>
        <row r="37459">
          <cell r="F37459" t="str">
            <v>4. Operaciones;PP - BLOQUE ESPUMA D-23.0 PENTA;4</v>
          </cell>
          <cell r="J37459">
            <v>45610</v>
          </cell>
        </row>
        <row r="37460">
          <cell r="F37460" t="str">
            <v>4. Operaciones;PP - BLOQUE ESPUMA D-23.0 PENTA;5</v>
          </cell>
          <cell r="J37460">
            <v>45610</v>
          </cell>
        </row>
        <row r="37461">
          <cell r="F37461" t="str">
            <v>1. Item OP;PP - BLOQUE ESPUMA D-23.0 PENTA;1</v>
          </cell>
          <cell r="J37461">
            <v>45610</v>
          </cell>
        </row>
        <row r="37462">
          <cell r="F37462" t="str">
            <v>4. Operaciones;PP - BLOQUE ESPUMA D-26.0;1</v>
          </cell>
          <cell r="J37462">
            <v>45610</v>
          </cell>
        </row>
        <row r="37463">
          <cell r="F37463" t="str">
            <v>4. Operaciones;PP - BLOQUE ESPUMA D-26.0;2</v>
          </cell>
          <cell r="J37463">
            <v>45610</v>
          </cell>
        </row>
        <row r="37464">
          <cell r="F37464" t="str">
            <v>1. Item OP;PP - BLOQUE ESPUMA D-26.0;1</v>
          </cell>
          <cell r="J37464">
            <v>45610</v>
          </cell>
        </row>
        <row r="37465">
          <cell r="F37465" t="str">
            <v>4. Operaciones;PP - BLOQUE ESPUMA D-26.0;3</v>
          </cell>
          <cell r="J37465">
            <v>45610</v>
          </cell>
        </row>
        <row r="37466">
          <cell r="F37466" t="str">
            <v>4. Operaciones;PP - BLOQUE ESPUMA D-26.0;4</v>
          </cell>
          <cell r="J37466">
            <v>45610</v>
          </cell>
        </row>
        <row r="37467">
          <cell r="F37467" t="str">
            <v>4. Operaciones;PP - BLOQUE ESPUMA D-23.0 PENTA;6</v>
          </cell>
          <cell r="J37467">
            <v>45610</v>
          </cell>
        </row>
        <row r="37468">
          <cell r="F37468" t="str">
            <v>4. Operaciones;PP - BLOQUE ESPUMA D-26.0 PENTA;1</v>
          </cell>
          <cell r="J37468">
            <v>45610</v>
          </cell>
        </row>
        <row r="37469">
          <cell r="F37469" t="str">
            <v>4. Operaciones;PP - BLOQUE ESPUMA D-26.0 PENTA;2</v>
          </cell>
          <cell r="J37469">
            <v>45610</v>
          </cell>
        </row>
        <row r="37470">
          <cell r="F37470" t="str">
            <v>2. Item Otros;PP - BLOQUE ESPUMA D-26.0;1</v>
          </cell>
          <cell r="J37470">
            <v>45610</v>
          </cell>
        </row>
        <row r="37471">
          <cell r="F37471" t="str">
            <v>2. Item Otros;PP - BLOQUE ESPUMA D-26.0;2</v>
          </cell>
          <cell r="J37471">
            <v>45610</v>
          </cell>
        </row>
        <row r="37472">
          <cell r="F37472" t="str">
            <v>4. Operaciones;PP - BLOQUE ESPUMA D-26.0;5</v>
          </cell>
          <cell r="J37472">
            <v>45610</v>
          </cell>
        </row>
        <row r="37473">
          <cell r="F37473" t="str">
            <v>4. Operaciones;PP - BLOQUE ESPUMA D-26.0;6</v>
          </cell>
          <cell r="J37473">
            <v>45610</v>
          </cell>
        </row>
        <row r="37474">
          <cell r="F37474" t="str">
            <v>2. Item Otros;PP - BLOQUE ESPUMA D-26.0 PENTA;1</v>
          </cell>
          <cell r="J37474">
            <v>45610</v>
          </cell>
        </row>
        <row r="37475">
          <cell r="F37475" t="str">
            <v>4. Operaciones;PP - BLOQUE ESPUMA D-26.0 PENTA;3</v>
          </cell>
          <cell r="J37475">
            <v>45610</v>
          </cell>
        </row>
        <row r="37476">
          <cell r="F37476" t="str">
            <v>1. Item OP;PP - BLOQUE ESPUMA D-26.0 PENTA;1</v>
          </cell>
          <cell r="J37476">
            <v>45610</v>
          </cell>
        </row>
        <row r="37477">
          <cell r="F37477" t="str">
            <v>4. Operaciones;PP - BLOQUE ESPUMA D-26.0 PENTA;4</v>
          </cell>
          <cell r="J37477">
            <v>45610</v>
          </cell>
        </row>
        <row r="37478">
          <cell r="F37478" t="str">
            <v>4. Operaciones;PP - BLOQUE ESPUMA D-26.0 PENTA;5</v>
          </cell>
          <cell r="J37478">
            <v>45610</v>
          </cell>
        </row>
        <row r="37479">
          <cell r="F37479" t="str">
            <v>4. Operaciones;PP - BLOQUE ESPUMA D-26.0 PENTA;6</v>
          </cell>
          <cell r="J37479">
            <v>45610</v>
          </cell>
        </row>
        <row r="37480">
          <cell r="F37480" t="str">
            <v>4. Operaciones;PP - BLOQUE ESPUMA D-20.0;2</v>
          </cell>
          <cell r="J37480">
            <v>45610</v>
          </cell>
        </row>
        <row r="37481">
          <cell r="F37481" t="str">
            <v>4. Operaciones;PP - BLOQUE ESPUMA D-20.0;3</v>
          </cell>
          <cell r="J37481">
            <v>45610</v>
          </cell>
        </row>
        <row r="37482">
          <cell r="F37482" t="str">
            <v>4. Operaciones;PP - BLOQUE ESPUMA D-20.0;4</v>
          </cell>
          <cell r="J37482">
            <v>45610</v>
          </cell>
        </row>
        <row r="37483">
          <cell r="F37483" t="str">
            <v>4. Operaciones;PP - BLOQUE ESPUMA D-20.0;5</v>
          </cell>
          <cell r="J37483">
            <v>45610</v>
          </cell>
        </row>
        <row r="37484">
          <cell r="F37484" t="str">
            <v>4. Operaciones;PP - BLOQUE ESPUMA D-20.0;6</v>
          </cell>
          <cell r="J37484">
            <v>45610</v>
          </cell>
        </row>
        <row r="37485">
          <cell r="F37485" t="str">
            <v>2. Item Otros;PP - BLOQUE ESPUMA D-26.0 PENTA;2</v>
          </cell>
          <cell r="J37485">
            <v>45610</v>
          </cell>
        </row>
        <row r="37486">
          <cell r="F37486" t="str">
            <v>1. Item OP;PP - BLOQUE ESPUMA D-20.0;1</v>
          </cell>
          <cell r="J37486">
            <v>45610</v>
          </cell>
        </row>
        <row r="37487">
          <cell r="F37487" t="str">
            <v>3. Item Componente;PP - BLOQUE ESPUMA D-12.0;1</v>
          </cell>
          <cell r="J37487">
            <v>45614</v>
          </cell>
        </row>
        <row r="37488">
          <cell r="F37488" t="str">
            <v>3. Item Componente;PP - BLOQUE ESPUMA D-16.0 DURA;1</v>
          </cell>
          <cell r="J37488">
            <v>45614</v>
          </cell>
        </row>
        <row r="37489">
          <cell r="F37489" t="str">
            <v>3. Item Componente;PP - BLOQUE ESPUMA D-12.0;2</v>
          </cell>
          <cell r="J37489">
            <v>45614</v>
          </cell>
        </row>
        <row r="37490">
          <cell r="F37490" t="str">
            <v>3. Item Componente;PP - BLOQUE ESPUMA D-12.0;3</v>
          </cell>
          <cell r="J37490">
            <v>45614</v>
          </cell>
        </row>
        <row r="37491">
          <cell r="F37491" t="str">
            <v>3. Item Componente;PP - BLOQUE ESPUMA D-18.0;1</v>
          </cell>
          <cell r="J37491">
            <v>45614</v>
          </cell>
        </row>
        <row r="37492">
          <cell r="F37492" t="str">
            <v>3. Item Componente;PP - BLOQUE ESPUMA D-16.0 DURA;2</v>
          </cell>
          <cell r="J37492">
            <v>45614</v>
          </cell>
        </row>
        <row r="37493">
          <cell r="F37493" t="str">
            <v>3. Item Componente;PP - BLOQUE ESPUMA D-16.0 DURA;3</v>
          </cell>
          <cell r="J37493">
            <v>45614</v>
          </cell>
        </row>
        <row r="37494">
          <cell r="F37494" t="str">
            <v>3. Item Componente;PP - BLOQUE ESPUMA D-23.0 DURA;1</v>
          </cell>
          <cell r="J37494">
            <v>45614</v>
          </cell>
        </row>
        <row r="37495">
          <cell r="F37495" t="str">
            <v>3. Item Componente;PP - BLOQUE ESPUMA D-23.0 DURA;2</v>
          </cell>
          <cell r="J37495">
            <v>45614</v>
          </cell>
        </row>
        <row r="37496">
          <cell r="F37496" t="str">
            <v>3. Item Componente;PP - BLOQUE ESPUMA D-23.0 DURA;3</v>
          </cell>
          <cell r="J37496">
            <v>45614</v>
          </cell>
        </row>
        <row r="37497">
          <cell r="F37497" t="str">
            <v>3. Item Componente;PP - BLOQUE ESPUMA D-40.0;1</v>
          </cell>
          <cell r="J37497">
            <v>45614</v>
          </cell>
        </row>
        <row r="37498">
          <cell r="F37498" t="str">
            <v>3. Item Componente;PP - BLOQUE ESPUMA D-30.0;1</v>
          </cell>
          <cell r="J37498">
            <v>45614</v>
          </cell>
        </row>
        <row r="37499">
          <cell r="F37499" t="str">
            <v>3. Item Componente;PP - BLOQUE ESPUMA D-26.0;1</v>
          </cell>
          <cell r="J37499">
            <v>45614</v>
          </cell>
        </row>
        <row r="37500">
          <cell r="F37500" t="str">
            <v>3. Item Componente;PP - BLOQUE ESPUMA D-23.0 PENTA;1</v>
          </cell>
          <cell r="J37500">
            <v>45614</v>
          </cell>
        </row>
        <row r="37501">
          <cell r="F37501" t="str">
            <v>3. Item Componente;PP - BLOQUE ESPUMA D-23.0 PENTA;2</v>
          </cell>
          <cell r="J37501">
            <v>45614</v>
          </cell>
        </row>
        <row r="37502">
          <cell r="F37502" t="str">
            <v>3. Item Componente;PP - BLOQUE ESPUMA D-40.0;2</v>
          </cell>
          <cell r="J37502">
            <v>45614</v>
          </cell>
        </row>
        <row r="37503">
          <cell r="F37503" t="str">
            <v>3. Item Componente;PP - BLOQUE ESPUMA D-16.0 DURA;4</v>
          </cell>
          <cell r="J37503">
            <v>45614</v>
          </cell>
        </row>
        <row r="37504">
          <cell r="F37504" t="str">
            <v>3. Item Componente;PP - BLOQUE ESPUMA D-12.0;4</v>
          </cell>
          <cell r="J37504">
            <v>45614</v>
          </cell>
        </row>
        <row r="37505">
          <cell r="F37505" t="str">
            <v>3. Item Componente;PP - BLOQUE ESPUMA D-12.0;5</v>
          </cell>
          <cell r="J37505">
            <v>45614</v>
          </cell>
        </row>
        <row r="37506">
          <cell r="F37506" t="str">
            <v>3. Item Componente;PP - BLOQUE ESPUMA D-12.0;6</v>
          </cell>
          <cell r="J37506">
            <v>45614</v>
          </cell>
        </row>
        <row r="37507">
          <cell r="F37507" t="str">
            <v>3. Item Componente;PP - BLOQUE ESPUMA D-23.0 DURA;4</v>
          </cell>
          <cell r="J37507">
            <v>45614</v>
          </cell>
        </row>
        <row r="37508">
          <cell r="F37508" t="str">
            <v>3. Item Componente;PP - BLOQUE ESPUMA D-23.0 DURA;5</v>
          </cell>
          <cell r="J37508">
            <v>45614</v>
          </cell>
        </row>
        <row r="37509">
          <cell r="F37509" t="str">
            <v>3. Item Componente;PP - BLOQUE ESPUMA D-23.0 DURA;6</v>
          </cell>
          <cell r="J37509">
            <v>45614</v>
          </cell>
        </row>
        <row r="37510">
          <cell r="F37510" t="str">
            <v>3. Item Componente;PP - BLOQUE ESPUMA D-18.0;2</v>
          </cell>
          <cell r="J37510">
            <v>45614</v>
          </cell>
        </row>
        <row r="37511">
          <cell r="F37511" t="str">
            <v>3. Item Componente;PP - BLOQUE ESPUMA D-16.0 DURA;5</v>
          </cell>
          <cell r="J37511">
            <v>45614</v>
          </cell>
        </row>
        <row r="37512">
          <cell r="F37512" t="str">
            <v>3. Item Componente;PP - BLOQUE ESPUMA D-16.0 DURA;6</v>
          </cell>
          <cell r="J37512">
            <v>45614</v>
          </cell>
        </row>
        <row r="37513">
          <cell r="F37513" t="str">
            <v>3. Item Componente;PP - BLOQUE ESPUMA D-23.0 PENTA;3</v>
          </cell>
          <cell r="J37513">
            <v>45614</v>
          </cell>
        </row>
        <row r="37514">
          <cell r="F37514" t="str">
            <v>3. Item Componente;PP - BLOQUE ESPUMA D-23.0 PENTA;4</v>
          </cell>
          <cell r="J37514">
            <v>45614</v>
          </cell>
        </row>
        <row r="37515">
          <cell r="F37515" t="str">
            <v>3. Item Componente;PP - BLOQUE ESPUMA D-40.0;3</v>
          </cell>
          <cell r="J37515">
            <v>45614</v>
          </cell>
        </row>
        <row r="37516">
          <cell r="F37516" t="str">
            <v>3. Item Componente;PP - BLOQUE ESPUMA D-40.0;4</v>
          </cell>
          <cell r="J37516">
            <v>45614</v>
          </cell>
        </row>
        <row r="37517">
          <cell r="F37517" t="str">
            <v>3. Item Componente;PP - BLOQUE ESPUMA D-30.0;2</v>
          </cell>
          <cell r="J37517">
            <v>45614</v>
          </cell>
        </row>
        <row r="37518">
          <cell r="F37518" t="str">
            <v>3. Item Componente;PP - BLOQUE ESPUMA D-26.0;2</v>
          </cell>
          <cell r="J37518">
            <v>45614</v>
          </cell>
        </row>
        <row r="37519">
          <cell r="F37519" t="str">
            <v>3. Item Componente;PP - BLOQUE ESPUMA D-16.0 DURA;7</v>
          </cell>
          <cell r="J37519">
            <v>45614</v>
          </cell>
        </row>
        <row r="37520">
          <cell r="F37520" t="str">
            <v>3. Item Componente;PP - BLOQUE ESPUMA D-16.0 DURA;8</v>
          </cell>
          <cell r="J37520">
            <v>45614</v>
          </cell>
        </row>
        <row r="37521">
          <cell r="F37521" t="str">
            <v>3. Item Componente;PP - BLOQUE ESPUMA D-12.0;7</v>
          </cell>
          <cell r="J37521">
            <v>45614</v>
          </cell>
        </row>
        <row r="37522">
          <cell r="F37522" t="str">
            <v>3. Item Componente;PP - BLOQUE ESPUMA D-12.0;8</v>
          </cell>
          <cell r="J37522">
            <v>45614</v>
          </cell>
        </row>
        <row r="37523">
          <cell r="F37523" t="str">
            <v>3. Item Componente;PP - BLOQUE ESPUMA D-12.0;9</v>
          </cell>
          <cell r="J37523">
            <v>45614</v>
          </cell>
        </row>
        <row r="37524">
          <cell r="F37524" t="str">
            <v>3. Item Componente;PP - BLOQUE ESPUMA D-26.0;3</v>
          </cell>
          <cell r="J37524">
            <v>45614</v>
          </cell>
        </row>
        <row r="37525">
          <cell r="F37525" t="str">
            <v>3. Item Componente;PP - BLOQUE ESPUMA D-23.0 DURA;7</v>
          </cell>
          <cell r="J37525">
            <v>45614</v>
          </cell>
        </row>
        <row r="37526">
          <cell r="F37526" t="str">
            <v>3. Item Componente;PP - BLOQUE ESPUMA D-23.0 DURA;8</v>
          </cell>
          <cell r="J37526">
            <v>45614</v>
          </cell>
        </row>
        <row r="37527">
          <cell r="F37527" t="str">
            <v>3. Item Componente;PP - BLOQUE ESPUMA D-23.0 DURA;9</v>
          </cell>
          <cell r="J37527">
            <v>45614</v>
          </cell>
        </row>
        <row r="37528">
          <cell r="F37528" t="str">
            <v>3. Item Componente;PP - BLOQUE ESPUMA D-18.0;3</v>
          </cell>
          <cell r="J37528">
            <v>45614</v>
          </cell>
        </row>
        <row r="37529">
          <cell r="F37529" t="str">
            <v>3. Item Componente;PP - BLOQUE ESPUMA D-16.0 DURA;9</v>
          </cell>
          <cell r="J37529">
            <v>45614</v>
          </cell>
        </row>
        <row r="37530">
          <cell r="F37530" t="str">
            <v>3. Item Componente;PP - BLOQUE ESPUMA D-23.0 PENTA;5</v>
          </cell>
          <cell r="J37530">
            <v>45614</v>
          </cell>
        </row>
        <row r="37531">
          <cell r="F37531" t="str">
            <v>3. Item Componente;PP - BLOQUE ESPUMA D-23.0 PENTA;6</v>
          </cell>
          <cell r="J37531">
            <v>45614</v>
          </cell>
        </row>
        <row r="37532">
          <cell r="F37532" t="str">
            <v>3. Item Componente;PP - BLOQUE ESPUMA D-40.0;5</v>
          </cell>
          <cell r="J37532">
            <v>45614</v>
          </cell>
        </row>
        <row r="37533">
          <cell r="F37533" t="str">
            <v>3. Item Componente;PP - BLOQUE ESPUMA D-40.0;6</v>
          </cell>
          <cell r="J37533">
            <v>45614</v>
          </cell>
        </row>
        <row r="37534">
          <cell r="F37534" t="str">
            <v>3. Item Componente;PP - BLOQUE ESPUMA D-30.0;3</v>
          </cell>
          <cell r="J37534">
            <v>45614</v>
          </cell>
        </row>
        <row r="37535">
          <cell r="F37535" t="str">
            <v>3. Item Componente;PP - BLOQUE ESPUMA D-12.0;10</v>
          </cell>
          <cell r="J37535">
            <v>45614</v>
          </cell>
        </row>
        <row r="37536">
          <cell r="F37536" t="str">
            <v>3. Item Componente;PP - BLOQUE ESPUMA D-12.0;11</v>
          </cell>
          <cell r="J37536">
            <v>45614</v>
          </cell>
        </row>
        <row r="37537">
          <cell r="F37537" t="str">
            <v>3. Item Componente;PP - BLOQUE ESPUMA D-23.0 DURA;10</v>
          </cell>
          <cell r="J37537">
            <v>45614</v>
          </cell>
        </row>
        <row r="37538">
          <cell r="F37538" t="str">
            <v>3. Item Componente;PP - BLOQUE ESPUMA D-18.0;4</v>
          </cell>
          <cell r="J37538">
            <v>45614</v>
          </cell>
        </row>
        <row r="37539">
          <cell r="F37539" t="str">
            <v>3. Item Componente;PP - BLOQUE ESPUMA D-16.0 DURA;10</v>
          </cell>
          <cell r="J37539">
            <v>45614</v>
          </cell>
        </row>
        <row r="37540">
          <cell r="F37540" t="str">
            <v>3. Item Componente;PP - BLOQUE ESPUMA D-16.0 DURA;11</v>
          </cell>
          <cell r="J37540">
            <v>45614</v>
          </cell>
        </row>
        <row r="37541">
          <cell r="F37541" t="str">
            <v>3. Item Componente;PP - BLOQUE ESPUMA D-16.0 DURA;12</v>
          </cell>
          <cell r="J37541">
            <v>45614</v>
          </cell>
        </row>
        <row r="37542">
          <cell r="F37542" t="str">
            <v>3. Item Componente;PP - BLOQUE ESPUMA D-12.0;12</v>
          </cell>
          <cell r="J37542">
            <v>45614</v>
          </cell>
        </row>
        <row r="37543">
          <cell r="F37543" t="str">
            <v>3. Item Componente;PP - BLOQUE ESPUMA D-40.0;7</v>
          </cell>
          <cell r="J37543">
            <v>45614</v>
          </cell>
        </row>
        <row r="37544">
          <cell r="F37544" t="str">
            <v>3. Item Componente;PP - BLOQUE ESPUMA D-40.0;8</v>
          </cell>
          <cell r="J37544">
            <v>45614</v>
          </cell>
        </row>
        <row r="37545">
          <cell r="F37545" t="str">
            <v>3. Item Componente;PP - BLOQUE ESPUMA D-30.0;4</v>
          </cell>
          <cell r="J37545">
            <v>45614</v>
          </cell>
        </row>
        <row r="37546">
          <cell r="F37546" t="str">
            <v>3. Item Componente;PP - BLOQUE ESPUMA D-26.0;4</v>
          </cell>
          <cell r="J37546">
            <v>45614</v>
          </cell>
        </row>
        <row r="37547">
          <cell r="F37547" t="str">
            <v>3. Item Componente;PP - BLOQUE ESPUMA D-23.0 DURA;11</v>
          </cell>
          <cell r="J37547">
            <v>45614</v>
          </cell>
        </row>
        <row r="37548">
          <cell r="F37548" t="str">
            <v>3. Item Componente;PP - BLOQUE ESPUMA D-23.0 DURA;12</v>
          </cell>
          <cell r="J37548">
            <v>45614</v>
          </cell>
        </row>
        <row r="37549">
          <cell r="F37549" t="str">
            <v>3. Item Componente;PP - BLOQUE ESPUMA D-23.0 PENTA;7</v>
          </cell>
          <cell r="J37549">
            <v>45614</v>
          </cell>
        </row>
        <row r="37550">
          <cell r="F37550" t="str">
            <v>3. Item Componente;PP - BLOQUE ESPUMA D-23.0 PENTA;8</v>
          </cell>
          <cell r="J37550">
            <v>45614</v>
          </cell>
        </row>
        <row r="37551">
          <cell r="F37551" t="str">
            <v>3. Item Componente;PP - BLOQUE ESPUMA D-12.0;13</v>
          </cell>
          <cell r="J37551">
            <v>45614</v>
          </cell>
        </row>
        <row r="37552">
          <cell r="F37552" t="str">
            <v>3. Item Componente;PP - BLOQUE ESPUMA D-12.0;14</v>
          </cell>
          <cell r="J37552">
            <v>45614</v>
          </cell>
        </row>
        <row r="37553">
          <cell r="F37553" t="str">
            <v>3. Item Componente;PP - BLOQUE ESPUMA D-23.0 DURA;13</v>
          </cell>
          <cell r="J37553">
            <v>45614</v>
          </cell>
        </row>
        <row r="37554">
          <cell r="F37554" t="str">
            <v>3. Item Componente;PP - BLOQUE ESPUMA D-18.0;5</v>
          </cell>
          <cell r="J37554">
            <v>45614</v>
          </cell>
        </row>
        <row r="37555">
          <cell r="F37555" t="str">
            <v>3. Item Componente;PP - BLOQUE ESPUMA D-16.0 DURA;13</v>
          </cell>
          <cell r="J37555">
            <v>45614</v>
          </cell>
        </row>
        <row r="37556">
          <cell r="F37556" t="str">
            <v>3. Item Componente;PP - BLOQUE ESPUMA D-16.0 DURA;14</v>
          </cell>
          <cell r="J37556">
            <v>45614</v>
          </cell>
        </row>
        <row r="37557">
          <cell r="F37557" t="str">
            <v>3. Item Componente;PP - BLOQUE ESPUMA D-16.0 DURA;15</v>
          </cell>
          <cell r="J37557">
            <v>45614</v>
          </cell>
        </row>
        <row r="37558">
          <cell r="F37558" t="str">
            <v>3. Item Componente;PP - BLOQUE ESPUMA D-12.0;15</v>
          </cell>
          <cell r="J37558">
            <v>45614</v>
          </cell>
        </row>
        <row r="37559">
          <cell r="F37559" t="str">
            <v>3. Item Componente;PP - BLOQUE ESPUMA D-40.0;9</v>
          </cell>
          <cell r="J37559">
            <v>45614</v>
          </cell>
        </row>
        <row r="37560">
          <cell r="F37560" t="str">
            <v>3. Item Componente;PP - BLOQUE ESPUMA D-40.0;10</v>
          </cell>
          <cell r="J37560">
            <v>45614</v>
          </cell>
        </row>
        <row r="37561">
          <cell r="F37561" t="str">
            <v>3. Item Componente;PP - BLOQUE ESPUMA D-30.0;5</v>
          </cell>
          <cell r="J37561">
            <v>45614</v>
          </cell>
        </row>
        <row r="37562">
          <cell r="F37562" t="str">
            <v>3. Item Componente;PP - BLOQUE ESPUMA D-26.0;5</v>
          </cell>
          <cell r="J37562">
            <v>45614</v>
          </cell>
        </row>
        <row r="37563">
          <cell r="F37563" t="str">
            <v>3. Item Componente;PP - BLOQUE ESPUMA D-23.0 DURA;14</v>
          </cell>
          <cell r="J37563">
            <v>45614</v>
          </cell>
        </row>
        <row r="37564">
          <cell r="F37564" t="str">
            <v>3. Item Componente;PP - BLOQUE ESPUMA D-23.0 DURA;15</v>
          </cell>
          <cell r="J37564">
            <v>45614</v>
          </cell>
        </row>
        <row r="37565">
          <cell r="F37565" t="str">
            <v>3. Item Componente;PP - BLOQUE ESPUMA D-23.0 PENTA;9</v>
          </cell>
          <cell r="J37565">
            <v>45614</v>
          </cell>
        </row>
        <row r="37566">
          <cell r="F37566" t="str">
            <v>3. Item Componente;PP - BLOQUE ESPUMA D-23.0 PENTA;10</v>
          </cell>
          <cell r="J37566">
            <v>45614</v>
          </cell>
        </row>
        <row r="37567">
          <cell r="F37567" t="str">
            <v>3. Item Componente;PP - BLOQUE ESPUMA D-12.0;16</v>
          </cell>
          <cell r="J37567">
            <v>45614</v>
          </cell>
        </row>
        <row r="37568">
          <cell r="F37568" t="str">
            <v>3. Item Componente;PP - BLOQUE ESPUMA D-12.0;17</v>
          </cell>
          <cell r="J37568">
            <v>45614</v>
          </cell>
        </row>
        <row r="37569">
          <cell r="F37569" t="str">
            <v>3. Item Componente;PP - BLOQUE ESPUMA D-23.0 DURA;16</v>
          </cell>
          <cell r="J37569">
            <v>45614</v>
          </cell>
        </row>
        <row r="37570">
          <cell r="F37570" t="str">
            <v>3. Item Componente;PP - BLOQUE ESPUMA D-18.0;6</v>
          </cell>
          <cell r="J37570">
            <v>45614</v>
          </cell>
        </row>
        <row r="37571">
          <cell r="F37571" t="str">
            <v>3. Item Componente;PP - BLOQUE ESPUMA D-16.0 DURA;16</v>
          </cell>
          <cell r="J37571">
            <v>45614</v>
          </cell>
        </row>
        <row r="37572">
          <cell r="F37572" t="str">
            <v>3. Item Componente;PP - BLOQUE ESPUMA D-16.0 DURA;17</v>
          </cell>
          <cell r="J37572">
            <v>45614</v>
          </cell>
        </row>
        <row r="37573">
          <cell r="F37573" t="str">
            <v>3. Item Componente;PP - BLOQUE ESPUMA D-16.0 DURA;18</v>
          </cell>
          <cell r="J37573">
            <v>45614</v>
          </cell>
        </row>
        <row r="37574">
          <cell r="F37574" t="str">
            <v>3. Item Componente;PP - BLOQUE ESPUMA D-12.0;18</v>
          </cell>
          <cell r="J37574">
            <v>45614</v>
          </cell>
        </row>
        <row r="37575">
          <cell r="F37575" t="str">
            <v>3. Item Componente;PP - BLOQUE ESPUMA D-40.0;11</v>
          </cell>
          <cell r="J37575">
            <v>45614</v>
          </cell>
        </row>
        <row r="37576">
          <cell r="F37576" t="str">
            <v>3. Item Componente;PP - BLOQUE ESPUMA D-40.0;12</v>
          </cell>
          <cell r="J37576">
            <v>45614</v>
          </cell>
        </row>
        <row r="37577">
          <cell r="F37577" t="str">
            <v>3. Item Componente;PP - BLOQUE ESPUMA D-30.0;6</v>
          </cell>
          <cell r="J37577">
            <v>45614</v>
          </cell>
        </row>
        <row r="37578">
          <cell r="F37578" t="str">
            <v>3. Item Componente;PP - BLOQUE ESPUMA D-26.0;6</v>
          </cell>
          <cell r="J37578">
            <v>45614</v>
          </cell>
        </row>
        <row r="37579">
          <cell r="F37579" t="str">
            <v>3. Item Componente;PP - BLOQUE ESPUMA D-23.0 DURA;17</v>
          </cell>
          <cell r="J37579">
            <v>45614</v>
          </cell>
        </row>
        <row r="37580">
          <cell r="F37580" t="str">
            <v>3. Item Componente;PP - BLOQUE ESPUMA D-23.0 DURA;18</v>
          </cell>
          <cell r="J37580">
            <v>45614</v>
          </cell>
        </row>
        <row r="37581">
          <cell r="F37581" t="str">
            <v>3. Item Componente;PP - BLOQUE ESPUMA D-23.0 PENTA;11</v>
          </cell>
          <cell r="J37581">
            <v>45614</v>
          </cell>
        </row>
        <row r="37582">
          <cell r="F37582" t="str">
            <v>3. Item Componente;PP - BLOQUE ESPUMA D-23.0 PENTA;12</v>
          </cell>
          <cell r="J37582">
            <v>45614</v>
          </cell>
        </row>
        <row r="37583">
          <cell r="F37583" t="str">
            <v>3. Item Componente;PP - BLOQUE ESPUMA D-16.0 DURA;19</v>
          </cell>
          <cell r="J37583">
            <v>45614</v>
          </cell>
        </row>
        <row r="37584">
          <cell r="F37584" t="str">
            <v>3. Item Componente;PP - BLOQUE ESPUMA D-16.0 DURA;20</v>
          </cell>
          <cell r="J37584">
            <v>45614</v>
          </cell>
        </row>
        <row r="37585">
          <cell r="F37585" t="str">
            <v>3. Item Componente;PP - BLOQUE ESPUMA D-12.0;19</v>
          </cell>
          <cell r="J37585">
            <v>45614</v>
          </cell>
        </row>
        <row r="37586">
          <cell r="F37586" t="str">
            <v>3. Item Componente;PP - BLOQUE ESPUMA D-12.0;20</v>
          </cell>
          <cell r="J37586">
            <v>45614</v>
          </cell>
        </row>
        <row r="37587">
          <cell r="F37587" t="str">
            <v>3. Item Componente;PP - BLOQUE ESPUMA D-12.0;21</v>
          </cell>
          <cell r="J37587">
            <v>45614</v>
          </cell>
        </row>
        <row r="37588">
          <cell r="F37588" t="str">
            <v>3. Item Componente;PP - BLOQUE ESPUMA D-26.0;7</v>
          </cell>
          <cell r="J37588">
            <v>45614</v>
          </cell>
        </row>
        <row r="37589">
          <cell r="F37589" t="str">
            <v>3. Item Componente;PP - BLOQUE ESPUMA D-23.0 DURA;19</v>
          </cell>
          <cell r="J37589">
            <v>45614</v>
          </cell>
        </row>
        <row r="37590">
          <cell r="F37590" t="str">
            <v>3. Item Componente;PP - BLOQUE ESPUMA D-23.0 DURA;20</v>
          </cell>
          <cell r="J37590">
            <v>45614</v>
          </cell>
        </row>
        <row r="37591">
          <cell r="F37591" t="str">
            <v>3. Item Componente;PP - BLOQUE ESPUMA D-23.0 DURA;21</v>
          </cell>
          <cell r="J37591">
            <v>45614</v>
          </cell>
        </row>
        <row r="37592">
          <cell r="F37592" t="str">
            <v>3. Item Componente;PP - BLOQUE ESPUMA D-18.0;7</v>
          </cell>
          <cell r="J37592">
            <v>45614</v>
          </cell>
        </row>
        <row r="37593">
          <cell r="F37593" t="str">
            <v>3. Item Componente;PP - BLOQUE ESPUMA D-16.0 DURA;21</v>
          </cell>
          <cell r="J37593">
            <v>45614</v>
          </cell>
        </row>
        <row r="37594">
          <cell r="F37594" t="str">
            <v>3. Item Componente;PP - BLOQUE ESPUMA D-40.0;13</v>
          </cell>
          <cell r="J37594">
            <v>45614</v>
          </cell>
        </row>
        <row r="37595">
          <cell r="F37595" t="str">
            <v>3. Item Componente;PP - BLOQUE ESPUMA D-40.0;14</v>
          </cell>
          <cell r="J37595">
            <v>45614</v>
          </cell>
        </row>
        <row r="37596">
          <cell r="F37596" t="str">
            <v>3. Item Componente;PP - BLOQUE ESPUMA D-30.0;7</v>
          </cell>
          <cell r="J37596">
            <v>45614</v>
          </cell>
        </row>
        <row r="37597">
          <cell r="F37597" t="str">
            <v>3. Item Componente;PP - BLOQUE ESPUMA D-16.0 DURA;22</v>
          </cell>
          <cell r="J37597">
            <v>45614</v>
          </cell>
        </row>
        <row r="37598">
          <cell r="F37598" t="str">
            <v>3. Item Componente;PP - BLOQUE ESPUMA D-16.0 DURA;23</v>
          </cell>
          <cell r="J37598">
            <v>45614</v>
          </cell>
        </row>
        <row r="37599">
          <cell r="F37599" t="str">
            <v>3. Item Componente;PP - BLOQUE ESPUMA D-16.0 DURA;24</v>
          </cell>
          <cell r="J37599">
            <v>45614</v>
          </cell>
        </row>
        <row r="37600">
          <cell r="F37600" t="str">
            <v>3. Item Componente;PP - BLOQUE ESPUMA D-12.0;22</v>
          </cell>
          <cell r="J37600">
            <v>45614</v>
          </cell>
        </row>
        <row r="37601">
          <cell r="F37601" t="str">
            <v>3. Item Componente;PP - BLOQUE ESPUMA D-12.0;23</v>
          </cell>
          <cell r="J37601">
            <v>45614</v>
          </cell>
        </row>
        <row r="37602">
          <cell r="F37602" t="str">
            <v>3. Item Componente;PP - BLOQUE ESPUMA D-12.0;24</v>
          </cell>
          <cell r="J37602">
            <v>45614</v>
          </cell>
        </row>
        <row r="37603">
          <cell r="F37603" t="str">
            <v>3. Item Componente;PP - BLOQUE ESPUMA D-23.0 PENTA;13</v>
          </cell>
          <cell r="J37603">
            <v>45614</v>
          </cell>
        </row>
        <row r="37604">
          <cell r="F37604" t="str">
            <v>3. Item Componente;PP - BLOQUE ESPUMA D-23.0 PENTA;14</v>
          </cell>
          <cell r="J37604">
            <v>45614</v>
          </cell>
        </row>
        <row r="37605">
          <cell r="F37605" t="str">
            <v>3. Item Componente;PP - BLOQUE ESPUMA D-18.0;8</v>
          </cell>
          <cell r="J37605">
            <v>45614</v>
          </cell>
        </row>
        <row r="37606">
          <cell r="F37606" t="str">
            <v>3. Item Componente;PP - BLOQUE ESPUMA D-12.0;25</v>
          </cell>
          <cell r="J37606">
            <v>45614</v>
          </cell>
        </row>
        <row r="37607">
          <cell r="F37607" t="str">
            <v>3. Item Componente;PP - BLOQUE ESPUMA D-16.0 DURA;25</v>
          </cell>
          <cell r="J37607">
            <v>45614</v>
          </cell>
        </row>
        <row r="37608">
          <cell r="F37608" t="str">
            <v>3. Item Componente;PP - BLOQUE ESPUMA D-12.0;26</v>
          </cell>
          <cell r="J37608">
            <v>45614</v>
          </cell>
        </row>
        <row r="37609">
          <cell r="F37609" t="str">
            <v>3. Item Componente;PP - BLOQUE ESPUMA D-12.0;27</v>
          </cell>
          <cell r="J37609">
            <v>45614</v>
          </cell>
        </row>
        <row r="37610">
          <cell r="F37610" t="str">
            <v>3. Item Componente;PP - BLOQUE ESPUMA D-18.0;9</v>
          </cell>
          <cell r="J37610">
            <v>45614</v>
          </cell>
        </row>
        <row r="37611">
          <cell r="F37611" t="str">
            <v>3. Item Componente;PP - BLOQUE ESPUMA D-16.0 DURA;26</v>
          </cell>
          <cell r="J37611">
            <v>45614</v>
          </cell>
        </row>
        <row r="37612">
          <cell r="F37612" t="str">
            <v>3. Item Componente;PP - BLOQUE ESPUMA D-16.0 DURA;27</v>
          </cell>
          <cell r="J37612">
            <v>45614</v>
          </cell>
        </row>
        <row r="37613">
          <cell r="F37613" t="str">
            <v>3. Item Componente;PP - BLOQUE ESPUMA D-23.0 DURA;22</v>
          </cell>
          <cell r="J37613">
            <v>45614</v>
          </cell>
        </row>
        <row r="37614">
          <cell r="F37614" t="str">
            <v>3. Item Componente;PP - BLOQUE ESPUMA D-23.0 DURA;23</v>
          </cell>
          <cell r="J37614">
            <v>45614</v>
          </cell>
        </row>
        <row r="37615">
          <cell r="F37615" t="str">
            <v>3. Item Componente;PP - BLOQUE ESPUMA D-23.0 DURA;24</v>
          </cell>
          <cell r="J37615">
            <v>45614</v>
          </cell>
        </row>
        <row r="37616">
          <cell r="F37616" t="str">
            <v>3. Item Componente;PP - BLOQUE ESPUMA D-40.0;15</v>
          </cell>
          <cell r="J37616">
            <v>45614</v>
          </cell>
        </row>
        <row r="37617">
          <cell r="F37617" t="str">
            <v>3. Item Componente;PP - BLOQUE ESPUMA D-30.0;8</v>
          </cell>
          <cell r="J37617">
            <v>45614</v>
          </cell>
        </row>
        <row r="37618">
          <cell r="F37618" t="str">
            <v>3. Item Componente;PP - BLOQUE ESPUMA D-26.0;8</v>
          </cell>
          <cell r="J37618">
            <v>45614</v>
          </cell>
        </row>
        <row r="37619">
          <cell r="F37619" t="str">
            <v>3. Item Componente;PP - BLOQUE ESPUMA D-23.0 PENTA;15</v>
          </cell>
          <cell r="J37619">
            <v>45614</v>
          </cell>
        </row>
        <row r="37620">
          <cell r="F37620" t="str">
            <v>3. Item Componente;PP - BLOQUE ESPUMA D-23.0 PENTA;16</v>
          </cell>
          <cell r="J37620">
            <v>45614</v>
          </cell>
        </row>
        <row r="37621">
          <cell r="F37621" t="str">
            <v>3. Item Componente;PP - BLOQUE ESPUMA D-40.0;16</v>
          </cell>
          <cell r="J37621">
            <v>45614</v>
          </cell>
        </row>
        <row r="37622">
          <cell r="F37622" t="str">
            <v>3. Item Componente;PP - BLOQUE ESPUMA D-26.0;9</v>
          </cell>
          <cell r="J37622">
            <v>45614</v>
          </cell>
        </row>
        <row r="37623">
          <cell r="F37623" t="str">
            <v>3. Item Componente;PP - BLOQUE ESPUMA D-18.0;10</v>
          </cell>
          <cell r="J37623">
            <v>45614</v>
          </cell>
        </row>
        <row r="37624">
          <cell r="F37624" t="str">
            <v>3. Item Componente;PP - BLOQUE ESPUMA D-30.0;9</v>
          </cell>
          <cell r="J37624">
            <v>45614</v>
          </cell>
        </row>
        <row r="37625">
          <cell r="F37625" t="str">
            <v>3. Item Componente;PP - BLOQUE ESPUMA D-23.0 DURA;25</v>
          </cell>
          <cell r="J37625">
            <v>45614</v>
          </cell>
        </row>
        <row r="37626">
          <cell r="F37626" t="str">
            <v>3. Item Componente;PP - BLOQUE ESPUMA D-23.0 DURA;26</v>
          </cell>
          <cell r="J37626">
            <v>45614</v>
          </cell>
        </row>
        <row r="37627">
          <cell r="F37627" t="str">
            <v>3. Item Componente;PP - BLOQUE ESPUMA D-23.0 DURA;27</v>
          </cell>
          <cell r="J37627">
            <v>45614</v>
          </cell>
        </row>
        <row r="37628">
          <cell r="F37628" t="str">
            <v>3. Item Componente;PP - BLOQUE ESPUMA D-23.0 PENTA;17</v>
          </cell>
          <cell r="J37628">
            <v>45614</v>
          </cell>
        </row>
        <row r="37629">
          <cell r="F37629" t="str">
            <v>3. Item Componente;PP - BLOQUE ESPUMA D-23.0 PENTA;18</v>
          </cell>
          <cell r="J37629">
            <v>45614</v>
          </cell>
        </row>
        <row r="37630">
          <cell r="F37630" t="str">
            <v>3. Item Componente;PP - BLOQUE ESPUMA D-40.0;17</v>
          </cell>
          <cell r="J37630">
            <v>45614</v>
          </cell>
        </row>
        <row r="37631">
          <cell r="F37631" t="str">
            <v>3. Item Componente;PP - BLOQUE ESPUMA D-40.0;18</v>
          </cell>
          <cell r="J37631">
            <v>45614</v>
          </cell>
        </row>
        <row r="37632">
          <cell r="F37632" t="str">
            <v>3. Item Componente;PP - BLOQUE ESPUMA D-18.0;11</v>
          </cell>
          <cell r="J37632">
            <v>45614</v>
          </cell>
        </row>
        <row r="37633">
          <cell r="F37633" t="str">
            <v>3. Item Componente;PP - BLOQUE ESPUMA D-16.0 DURA;28</v>
          </cell>
          <cell r="J37633">
            <v>45614</v>
          </cell>
        </row>
        <row r="37634">
          <cell r="F37634" t="str">
            <v>3. Item Componente;PP - BLOQUE ESPUMA D-16.0 DURA;29</v>
          </cell>
          <cell r="J37634">
            <v>45614</v>
          </cell>
        </row>
        <row r="37635">
          <cell r="F37635" t="str">
            <v>3. Item Componente;PP - BLOQUE ESPUMA D-16.0 DURA;30</v>
          </cell>
          <cell r="J37635">
            <v>45614</v>
          </cell>
        </row>
        <row r="37636">
          <cell r="F37636" t="str">
            <v>3. Item Componente;PP - BLOQUE ESPUMA D-30.0;10</v>
          </cell>
          <cell r="J37636">
            <v>45614</v>
          </cell>
        </row>
        <row r="37637">
          <cell r="F37637" t="str">
            <v>3. Item Componente;PP - BLOQUE ESPUMA D-26.0;10</v>
          </cell>
          <cell r="J37637">
            <v>45614</v>
          </cell>
        </row>
        <row r="37638">
          <cell r="F37638" t="str">
            <v>3. Item Componente;PP - BLOQUE ESPUMA D-12.0;28</v>
          </cell>
          <cell r="J37638">
            <v>45614</v>
          </cell>
        </row>
        <row r="37639">
          <cell r="F37639" t="str">
            <v>3. Item Componente;PP - BLOQUE ESPUMA D-12.0;29</v>
          </cell>
          <cell r="J37639">
            <v>45614</v>
          </cell>
        </row>
        <row r="37640">
          <cell r="F37640" t="str">
            <v>3. Item Componente;PP - BLOQUE ESPUMA D-23.0 DURA;28</v>
          </cell>
          <cell r="J37640">
            <v>45614</v>
          </cell>
        </row>
        <row r="37641">
          <cell r="F37641" t="str">
            <v>3. Item Componente;PP - BLOQUE ESPUMA D-18.0;12</v>
          </cell>
          <cell r="J37641">
            <v>45614</v>
          </cell>
        </row>
        <row r="37642">
          <cell r="F37642" t="str">
            <v>3. Item Componente;PP - BLOQUE ESPUMA D-16.0 DURA;31</v>
          </cell>
          <cell r="J37642">
            <v>45614</v>
          </cell>
        </row>
        <row r="37643">
          <cell r="F37643" t="str">
            <v>3. Item Componente;PP - BLOQUE ESPUMA D-16.0 DURA;32</v>
          </cell>
          <cell r="J37643">
            <v>45614</v>
          </cell>
        </row>
        <row r="37644">
          <cell r="F37644" t="str">
            <v>3. Item Componente;PP - BLOQUE ESPUMA D-16.0 DURA;33</v>
          </cell>
          <cell r="J37644">
            <v>45614</v>
          </cell>
        </row>
        <row r="37645">
          <cell r="F37645" t="str">
            <v>3. Item Componente;PP - BLOQUE ESPUMA D-12.0;30</v>
          </cell>
          <cell r="J37645">
            <v>45614</v>
          </cell>
        </row>
        <row r="37646">
          <cell r="F37646" t="str">
            <v>3. Item Componente;PP - BLOQUE ESPUMA D-40.0;19</v>
          </cell>
          <cell r="J37646">
            <v>45614</v>
          </cell>
        </row>
        <row r="37647">
          <cell r="F37647" t="str">
            <v>3. Item Componente;PP - BLOQUE ESPUMA D-40.0;20</v>
          </cell>
          <cell r="J37647">
            <v>45614</v>
          </cell>
        </row>
        <row r="37648">
          <cell r="F37648" t="str">
            <v>3. Item Componente;PP - BLOQUE ESPUMA D-30.0;11</v>
          </cell>
          <cell r="J37648">
            <v>45614</v>
          </cell>
        </row>
        <row r="37649">
          <cell r="F37649" t="str">
            <v>3. Item Componente;PP - BLOQUE ESPUMA D-26.0;11</v>
          </cell>
          <cell r="J37649">
            <v>45614</v>
          </cell>
        </row>
        <row r="37650">
          <cell r="F37650" t="str">
            <v>3. Item Componente;PP - BLOQUE ESPUMA D-23.0 DURA;29</v>
          </cell>
          <cell r="J37650">
            <v>45614</v>
          </cell>
        </row>
        <row r="37651">
          <cell r="F37651" t="str">
            <v>3. Item Componente;PP - BLOQUE ESPUMA D-23.0 DURA;30</v>
          </cell>
          <cell r="J37651">
            <v>45614</v>
          </cell>
        </row>
        <row r="37652">
          <cell r="F37652" t="str">
            <v>3. Item Componente;PP - BLOQUE ESPUMA D-23.0 PENTA;19</v>
          </cell>
          <cell r="J37652">
            <v>45614</v>
          </cell>
        </row>
        <row r="37653">
          <cell r="F37653" t="str">
            <v>3. Item Componente;PP - BLOQUE ESPUMA D-23.0 PENTA;20</v>
          </cell>
          <cell r="J37653">
            <v>45614</v>
          </cell>
        </row>
        <row r="37654">
          <cell r="F37654" t="str">
            <v>3. Item Componente;PP - BLOQUE ESPUMA D-12.0;31</v>
          </cell>
          <cell r="J37654">
            <v>45614</v>
          </cell>
        </row>
        <row r="37655">
          <cell r="F37655" t="str">
            <v>3. Item Componente;PP - BLOQUE ESPUMA D-12.0;32</v>
          </cell>
          <cell r="J37655">
            <v>45614</v>
          </cell>
        </row>
        <row r="37656">
          <cell r="F37656" t="str">
            <v>3. Item Componente;PP - BLOQUE ESPUMA D-23.0 DURA;31</v>
          </cell>
          <cell r="J37656">
            <v>45614</v>
          </cell>
        </row>
        <row r="37657">
          <cell r="F37657" t="str">
            <v>3. Item Componente;PP - BLOQUE ESPUMA D-18.0;13</v>
          </cell>
          <cell r="J37657">
            <v>45614</v>
          </cell>
        </row>
        <row r="37658">
          <cell r="F37658" t="str">
            <v>3. Item Componente;PP - BLOQUE ESPUMA D-16.0 DURA;34</v>
          </cell>
          <cell r="J37658">
            <v>45614</v>
          </cell>
        </row>
        <row r="37659">
          <cell r="F37659" t="str">
            <v>3. Item Componente;PP - BLOQUE ESPUMA D-16.0 DURA;35</v>
          </cell>
          <cell r="J37659">
            <v>45614</v>
          </cell>
        </row>
        <row r="37660">
          <cell r="F37660" t="str">
            <v>3. Item Componente;PP - BLOQUE ESPUMA D-16.0 DURA;36</v>
          </cell>
          <cell r="J37660">
            <v>45614</v>
          </cell>
        </row>
        <row r="37661">
          <cell r="F37661" t="str">
            <v>3. Item Componente;PP - BLOQUE ESPUMA D-12.0;33</v>
          </cell>
          <cell r="J37661">
            <v>45614</v>
          </cell>
        </row>
        <row r="37662">
          <cell r="F37662" t="str">
            <v>3. Item Componente;PP - BLOQUE ESPUMA D-40.0;21</v>
          </cell>
          <cell r="J37662">
            <v>45614</v>
          </cell>
        </row>
        <row r="37663">
          <cell r="F37663" t="str">
            <v>3. Item Componente;PP - BLOQUE ESPUMA D-40.0;22</v>
          </cell>
          <cell r="J37663">
            <v>45614</v>
          </cell>
        </row>
        <row r="37664">
          <cell r="F37664" t="str">
            <v>3. Item Componente;PP - BLOQUE ESPUMA D-30.0;12</v>
          </cell>
          <cell r="J37664">
            <v>45614</v>
          </cell>
        </row>
        <row r="37665">
          <cell r="F37665" t="str">
            <v>3. Item Componente;PP - BLOQUE ESPUMA D-26.0;12</v>
          </cell>
          <cell r="J37665">
            <v>45614</v>
          </cell>
        </row>
        <row r="37666">
          <cell r="F37666" t="str">
            <v>3. Item Componente;PP - BLOQUE ESPUMA D-23.0 DURA;32</v>
          </cell>
          <cell r="J37666">
            <v>45614</v>
          </cell>
        </row>
        <row r="37667">
          <cell r="F37667" t="str">
            <v>3. Item Componente;PP - BLOQUE ESPUMA D-23.0 DURA;33</v>
          </cell>
          <cell r="J37667">
            <v>45614</v>
          </cell>
        </row>
        <row r="37668">
          <cell r="F37668" t="str">
            <v>3. Item Componente;PP - BLOQUE ESPUMA D-23.0 PENTA;21</v>
          </cell>
          <cell r="J37668">
            <v>45614</v>
          </cell>
        </row>
        <row r="37669">
          <cell r="F37669" t="str">
            <v>3. Item Componente;PP - BLOQUE ESPUMA D-23.0 PENTA;22</v>
          </cell>
          <cell r="J37669">
            <v>45614</v>
          </cell>
        </row>
        <row r="37670">
          <cell r="F37670" t="str">
            <v>3. Item Componente;PP - BLOQUE ESPUMA D-12.0;34</v>
          </cell>
          <cell r="J37670">
            <v>45614</v>
          </cell>
        </row>
        <row r="37671">
          <cell r="F37671" t="str">
            <v>3. Item Componente;PP - BLOQUE ESPUMA D-12.0;35</v>
          </cell>
          <cell r="J37671">
            <v>45614</v>
          </cell>
        </row>
        <row r="37672">
          <cell r="F37672" t="str">
            <v>3. Item Componente;PP - BLOQUE ESPUMA D-12.0;36</v>
          </cell>
          <cell r="J37672">
            <v>45614</v>
          </cell>
        </row>
        <row r="37673">
          <cell r="F37673" t="str">
            <v>3. Item Componente;PP - BLOQUE ESPUMA D-16.0 DURA;37</v>
          </cell>
          <cell r="J37673">
            <v>45614</v>
          </cell>
        </row>
        <row r="37674">
          <cell r="F37674" t="str">
            <v>3. Item Componente;PP - BLOQUE ESPUMA D-12.0;37</v>
          </cell>
          <cell r="J37674">
            <v>45614</v>
          </cell>
        </row>
        <row r="37675">
          <cell r="F37675" t="str">
            <v>3. Item Componente;PP - BLOQUE ESPUMA D-12.0;38</v>
          </cell>
          <cell r="J37675">
            <v>45614</v>
          </cell>
        </row>
        <row r="37676">
          <cell r="F37676" t="str">
            <v>3. Item Componente;PP - BLOQUE ESPUMA D-12.0;39</v>
          </cell>
          <cell r="J37676">
            <v>45614</v>
          </cell>
        </row>
        <row r="37677">
          <cell r="F37677" t="str">
            <v>3. Item Componente;PP - BLOQUE ESPUMA D-23.0 DURA;34</v>
          </cell>
          <cell r="J37677">
            <v>45614</v>
          </cell>
        </row>
        <row r="37678">
          <cell r="F37678" t="str">
            <v>3. Item Componente;PP - BLOQUE ESPUMA D-23.0 DURA;35</v>
          </cell>
          <cell r="J37678">
            <v>45614</v>
          </cell>
        </row>
        <row r="37679">
          <cell r="F37679" t="str">
            <v>3. Item Componente;PP - BLOQUE ESPUMA D-23.0 DURA;36</v>
          </cell>
          <cell r="J37679">
            <v>45614</v>
          </cell>
        </row>
        <row r="37680">
          <cell r="F37680" t="str">
            <v>3. Item Componente;PP - BLOQUE ESPUMA D-18.0;14</v>
          </cell>
          <cell r="J37680">
            <v>45614</v>
          </cell>
        </row>
        <row r="37681">
          <cell r="F37681" t="str">
            <v>3. Item Componente;PP - BLOQUE ESPUMA D-16.0 DURA;38</v>
          </cell>
          <cell r="J37681">
            <v>45614</v>
          </cell>
        </row>
        <row r="37682">
          <cell r="F37682" t="str">
            <v>3. Item Componente;PP - BLOQUE ESPUMA D-16.0 DURA;39</v>
          </cell>
          <cell r="J37682">
            <v>45614</v>
          </cell>
        </row>
        <row r="37683">
          <cell r="F37683" t="str">
            <v>3. Item Componente;PP - BLOQUE ESPUMA D-23.0 PENTA;23</v>
          </cell>
          <cell r="J37683">
            <v>45614</v>
          </cell>
        </row>
        <row r="37684">
          <cell r="F37684" t="str">
            <v>3. Item Componente;PP - BLOQUE ESPUMA D-23.0 PENTA;24</v>
          </cell>
          <cell r="J37684">
            <v>45614</v>
          </cell>
        </row>
        <row r="37685">
          <cell r="F37685" t="str">
            <v>3. Item Componente;PP - BLOQUE ESPUMA D-40.0;23</v>
          </cell>
          <cell r="J37685">
            <v>45614</v>
          </cell>
        </row>
        <row r="37686">
          <cell r="F37686" t="str">
            <v>3. Item Componente;PP - BLOQUE ESPUMA D-40.0;24</v>
          </cell>
          <cell r="J37686">
            <v>45614</v>
          </cell>
        </row>
        <row r="37687">
          <cell r="F37687" t="str">
            <v>3. Item Componente;PP - BLOQUE ESPUMA D-30.0;13</v>
          </cell>
          <cell r="J37687">
            <v>45614</v>
          </cell>
        </row>
        <row r="37688">
          <cell r="F37688" t="str">
            <v>3. Item Componente;PP - BLOQUE ESPUMA D-26.0;13</v>
          </cell>
          <cell r="J37688">
            <v>45614</v>
          </cell>
        </row>
        <row r="37689">
          <cell r="F37689" t="str">
            <v>3. Item Componente;PP - BLOQUE ESPUMA D-12.0;40</v>
          </cell>
          <cell r="J37689">
            <v>45614</v>
          </cell>
        </row>
        <row r="37690">
          <cell r="F37690" t="str">
            <v>3. Item Componente;PP - BLOQUE ESPUMA D-12.0;41</v>
          </cell>
          <cell r="J37690">
            <v>45614</v>
          </cell>
        </row>
        <row r="37691">
          <cell r="F37691" t="str">
            <v>3. Item Componente;PP - BLOQUE ESPUMA D-23.0 DURA;37</v>
          </cell>
          <cell r="J37691">
            <v>45614</v>
          </cell>
        </row>
        <row r="37692">
          <cell r="F37692" t="str">
            <v>3. Item Componente;PP - BLOQUE ESPUMA D-18.0;15</v>
          </cell>
          <cell r="J37692">
            <v>45614</v>
          </cell>
        </row>
        <row r="37693">
          <cell r="F37693" t="str">
            <v>3. Item Componente;PP - BLOQUE ESPUMA D-16.0 DURA;40</v>
          </cell>
          <cell r="J37693">
            <v>45614</v>
          </cell>
        </row>
        <row r="37694">
          <cell r="F37694" t="str">
            <v>3. Item Componente;PP - BLOQUE ESPUMA D-16.0 DURA;41</v>
          </cell>
          <cell r="J37694">
            <v>45614</v>
          </cell>
        </row>
        <row r="37695">
          <cell r="F37695" t="str">
            <v>3. Item Componente;PP - BLOQUE ESPUMA D-16.0 DURA;42</v>
          </cell>
          <cell r="J37695">
            <v>45614</v>
          </cell>
        </row>
        <row r="37696">
          <cell r="F37696" t="str">
            <v>3. Item Componente;PP - BLOQUE ESPUMA D-12.0;42</v>
          </cell>
          <cell r="J37696">
            <v>45614</v>
          </cell>
        </row>
        <row r="37697">
          <cell r="F37697" t="str">
            <v>3. Item Componente;PP - BLOQUE ESPUMA D-40.0;25</v>
          </cell>
          <cell r="J37697">
            <v>45614</v>
          </cell>
        </row>
        <row r="37698">
          <cell r="F37698" t="str">
            <v>3. Item Componente;PP - BLOQUE ESPUMA D-40.0;26</v>
          </cell>
          <cell r="J37698">
            <v>45614</v>
          </cell>
        </row>
        <row r="37699">
          <cell r="F37699" t="str">
            <v>3. Item Componente;PP - BLOQUE ESPUMA D-30.0;14</v>
          </cell>
          <cell r="J37699">
            <v>45614</v>
          </cell>
        </row>
        <row r="37700">
          <cell r="F37700" t="str">
            <v>3. Item Componente;PP - BLOQUE ESPUMA D-26.0;14</v>
          </cell>
          <cell r="J37700">
            <v>45614</v>
          </cell>
        </row>
        <row r="37701">
          <cell r="F37701" t="str">
            <v>3. Item Componente;PP - BLOQUE ESPUMA D-23.0 DURA;38</v>
          </cell>
          <cell r="J37701">
            <v>45614</v>
          </cell>
        </row>
        <row r="37702">
          <cell r="F37702" t="str">
            <v>3. Item Componente;PP - BLOQUE ESPUMA D-23.0 DURA;39</v>
          </cell>
          <cell r="J37702">
            <v>45614</v>
          </cell>
        </row>
        <row r="37703">
          <cell r="F37703" t="str">
            <v>3. Item Componente;PP - BLOQUE ESPUMA D-23.0 PENTA;25</v>
          </cell>
          <cell r="J37703">
            <v>45614</v>
          </cell>
        </row>
        <row r="37704">
          <cell r="F37704" t="str">
            <v>3. Item Componente;PP - BLOQUE ESPUMA D-23.0 PENTA;26</v>
          </cell>
          <cell r="J37704">
            <v>45614</v>
          </cell>
        </row>
        <row r="37705">
          <cell r="F37705" t="str">
            <v>4. Operaciones;PP - BLOQUE ESPUMA D-12.0;1</v>
          </cell>
          <cell r="J37705">
            <v>45614</v>
          </cell>
        </row>
        <row r="37706">
          <cell r="F37706" t="str">
            <v>4. Operaciones;PP - BLOQUE ESPUMA D-12.0;2</v>
          </cell>
          <cell r="J37706">
            <v>45614</v>
          </cell>
        </row>
        <row r="37707">
          <cell r="F37707" t="str">
            <v>4. Operaciones;PP - BLOQUE ESPUMA D-12.0;3</v>
          </cell>
          <cell r="J37707">
            <v>45614</v>
          </cell>
        </row>
        <row r="37708">
          <cell r="F37708" t="str">
            <v>4. Operaciones;PP - BLOQUE ESPUMA D-12.0;4</v>
          </cell>
          <cell r="J37708">
            <v>45614</v>
          </cell>
        </row>
        <row r="37709">
          <cell r="F37709" t="str">
            <v>2. Item Otros;PP - BLOQUE ESPUMA D-12.0;1</v>
          </cell>
          <cell r="J37709">
            <v>45614</v>
          </cell>
        </row>
        <row r="37710">
          <cell r="F37710" t="str">
            <v>2. Item Otros;PP - BLOQUE ESPUMA D-12.0;2</v>
          </cell>
          <cell r="J37710">
            <v>45614</v>
          </cell>
        </row>
        <row r="37711">
          <cell r="F37711" t="str">
            <v>1. Item OP;PP - BLOQUE ESPUMA D-12.0;1</v>
          </cell>
          <cell r="J37711">
            <v>45614</v>
          </cell>
        </row>
        <row r="37712">
          <cell r="F37712" t="str">
            <v>4. Operaciones;PP - BLOQUE ESPUMA D-12.0;5</v>
          </cell>
          <cell r="J37712">
            <v>45614</v>
          </cell>
        </row>
        <row r="37713">
          <cell r="F37713" t="str">
            <v>4. Operaciones;PP - BLOQUE ESPUMA D-12.0;6</v>
          </cell>
          <cell r="J37713">
            <v>45614</v>
          </cell>
        </row>
        <row r="37714">
          <cell r="F37714" t="str">
            <v>4. Operaciones;PP - BLOQUE ESPUMA D-12.0;7</v>
          </cell>
          <cell r="J37714">
            <v>45614</v>
          </cell>
        </row>
        <row r="37715">
          <cell r="F37715" t="str">
            <v>2. Item Otros;PP - BLOQUE ESPUMA D-12.0;3</v>
          </cell>
          <cell r="J37715">
            <v>45614</v>
          </cell>
        </row>
        <row r="37716">
          <cell r="F37716" t="str">
            <v>2. Item Otros;PP - BLOQUE ESPUMA D-12.0;4</v>
          </cell>
          <cell r="J37716">
            <v>45614</v>
          </cell>
        </row>
        <row r="37717">
          <cell r="F37717" t="str">
            <v>4. Operaciones;PP - BLOQUE ESPUMA D-12.0;8</v>
          </cell>
          <cell r="J37717">
            <v>45614</v>
          </cell>
        </row>
        <row r="37718">
          <cell r="F37718" t="str">
            <v>4. Operaciones;PP - BLOQUE ESPUMA D-12.0;9</v>
          </cell>
          <cell r="J37718">
            <v>45614</v>
          </cell>
        </row>
        <row r="37719">
          <cell r="F37719" t="str">
            <v>4. Operaciones;PP - BLOQUE ESPUMA D-12.0;10</v>
          </cell>
          <cell r="J37719">
            <v>45614</v>
          </cell>
        </row>
        <row r="37720">
          <cell r="F37720" t="str">
            <v>4. Operaciones;PP - BLOQUE ESPUMA D-12.0;11</v>
          </cell>
          <cell r="J37720">
            <v>45614</v>
          </cell>
        </row>
        <row r="37721">
          <cell r="F37721" t="str">
            <v>1. Item OP;PP - BLOQUE ESPUMA D-12.0;2</v>
          </cell>
          <cell r="J37721">
            <v>45614</v>
          </cell>
        </row>
        <row r="37722">
          <cell r="F37722" t="str">
            <v>2. Item Otros;PP - BLOQUE ESPUMA D-12.0;5</v>
          </cell>
          <cell r="J37722">
            <v>45614</v>
          </cell>
        </row>
        <row r="37723">
          <cell r="F37723" t="str">
            <v>2. Item Otros;PP - BLOQUE ESPUMA D-12.0;6</v>
          </cell>
          <cell r="J37723">
            <v>45614</v>
          </cell>
        </row>
        <row r="37724">
          <cell r="F37724" t="str">
            <v>4. Operaciones;PP - BLOQUE ESPUMA D-12.0;12</v>
          </cell>
          <cell r="J37724">
            <v>45614</v>
          </cell>
        </row>
        <row r="37725">
          <cell r="F37725" t="str">
            <v>4. Operaciones;PP - BLOQUE ESPUMA D-16.0 DURA;1</v>
          </cell>
          <cell r="J37725">
            <v>45614</v>
          </cell>
        </row>
        <row r="37726">
          <cell r="F37726" t="str">
            <v>4. Operaciones;PP - BLOQUE ESPUMA D-16.0 DURA;2</v>
          </cell>
          <cell r="J37726">
            <v>45614</v>
          </cell>
        </row>
        <row r="37727">
          <cell r="F37727" t="str">
            <v>1. Item OP;PP - BLOQUE ESPUMA D-16.0 DURA;1</v>
          </cell>
          <cell r="J37727">
            <v>45614</v>
          </cell>
        </row>
        <row r="37728">
          <cell r="F37728" t="str">
            <v>4. Operaciones;PP - BLOQUE ESPUMA D-16.0 DURA;3</v>
          </cell>
          <cell r="J37728">
            <v>45614</v>
          </cell>
        </row>
        <row r="37729">
          <cell r="F37729" t="str">
            <v>4. Operaciones;PP - BLOQUE ESPUMA D-16.0 DURA;4</v>
          </cell>
          <cell r="J37729">
            <v>45614</v>
          </cell>
        </row>
        <row r="37730">
          <cell r="F37730" t="str">
            <v>4. Operaciones;PP - BLOQUE ESPUMA D-12.0;13</v>
          </cell>
          <cell r="J37730">
            <v>45614</v>
          </cell>
        </row>
        <row r="37731">
          <cell r="F37731" t="str">
            <v>4. Operaciones;PP - BLOQUE ESPUMA D-16.0 DURA;5</v>
          </cell>
          <cell r="J37731">
            <v>45614</v>
          </cell>
        </row>
        <row r="37732">
          <cell r="F37732" t="str">
            <v>4. Operaciones;PP - BLOQUE ESPUMA D-16.0 DURA;6</v>
          </cell>
          <cell r="J37732">
            <v>45614</v>
          </cell>
        </row>
        <row r="37733">
          <cell r="F37733" t="str">
            <v>2. Item Otros;PP - BLOQUE ESPUMA D-16.0 DURA;1</v>
          </cell>
          <cell r="J37733">
            <v>45614</v>
          </cell>
        </row>
        <row r="37734">
          <cell r="F37734" t="str">
            <v>2. Item Otros;PP - BLOQUE ESPUMA D-16.0 DURA;2</v>
          </cell>
          <cell r="J37734">
            <v>45614</v>
          </cell>
        </row>
        <row r="37735">
          <cell r="F37735" t="str">
            <v>4. Operaciones;PP - BLOQUE ESPUMA D-16.0 DURA;7</v>
          </cell>
          <cell r="J37735">
            <v>45614</v>
          </cell>
        </row>
        <row r="37736">
          <cell r="F37736" t="str">
            <v>4. Operaciones;PP - BLOQUE ESPUMA D-16.0 DURA;8</v>
          </cell>
          <cell r="J37736">
            <v>45614</v>
          </cell>
        </row>
        <row r="37737">
          <cell r="F37737" t="str">
            <v>4. Operaciones;PP - BLOQUE ESPUMA D-16.0 DURA;9</v>
          </cell>
          <cell r="J37737">
            <v>45614</v>
          </cell>
        </row>
        <row r="37738">
          <cell r="F37738" t="str">
            <v>4. Operaciones;PP - BLOQUE ESPUMA D-16.0 DURA;10</v>
          </cell>
          <cell r="J37738">
            <v>45614</v>
          </cell>
        </row>
        <row r="37739">
          <cell r="F37739" t="str">
            <v>1. Item OP;PP - BLOQUE ESPUMA D-16.0 DURA;2</v>
          </cell>
          <cell r="J37739">
            <v>45614</v>
          </cell>
        </row>
        <row r="37740">
          <cell r="F37740" t="str">
            <v>4. Operaciones;PP - BLOQUE ESPUMA D-16.0 DURA;11</v>
          </cell>
          <cell r="J37740">
            <v>45614</v>
          </cell>
        </row>
        <row r="37741">
          <cell r="F37741" t="str">
            <v>4. Operaciones;PP - BLOQUE ESPUMA D-16.0 DURA;12</v>
          </cell>
          <cell r="J37741">
            <v>45614</v>
          </cell>
        </row>
        <row r="37742">
          <cell r="F37742" t="str">
            <v>4. Operaciones;PP - BLOQUE ESPUMA D-16.0 DURA;13</v>
          </cell>
          <cell r="J37742">
            <v>45614</v>
          </cell>
        </row>
        <row r="37743">
          <cell r="F37743" t="str">
            <v>4. Operaciones;PP - BLOQUE ESPUMA D-16.0 DURA;14</v>
          </cell>
          <cell r="J37743">
            <v>45614</v>
          </cell>
        </row>
        <row r="37744">
          <cell r="F37744" t="str">
            <v>4. Operaciones;PP - BLOQUE ESPUMA D-16.0 DURA;15</v>
          </cell>
          <cell r="J37744">
            <v>45614</v>
          </cell>
        </row>
        <row r="37745">
          <cell r="F37745" t="str">
            <v>2. Item Otros;PP - BLOQUE ESPUMA D-16.0 DURA;3</v>
          </cell>
          <cell r="J37745">
            <v>45614</v>
          </cell>
        </row>
        <row r="37746">
          <cell r="F37746" t="str">
            <v>2. Item Otros;PP - BLOQUE ESPUMA D-16.0 DURA;4</v>
          </cell>
          <cell r="J37746">
            <v>45614</v>
          </cell>
        </row>
        <row r="37747">
          <cell r="F37747" t="str">
            <v>1. Item OP;PP - BLOQUE ESPUMA D-16.0 DURA;3</v>
          </cell>
          <cell r="J37747">
            <v>45614</v>
          </cell>
        </row>
        <row r="37748">
          <cell r="F37748" t="str">
            <v>4. Operaciones;PP - BLOQUE ESPUMA D-16.0 DURA;16</v>
          </cell>
          <cell r="J37748">
            <v>45614</v>
          </cell>
        </row>
        <row r="37749">
          <cell r="F37749" t="str">
            <v>4. Operaciones;PP - BLOQUE ESPUMA D-18.0;1</v>
          </cell>
          <cell r="J37749">
            <v>45614</v>
          </cell>
        </row>
        <row r="37750">
          <cell r="F37750" t="str">
            <v>4. Operaciones;PP - BLOQUE ESPUMA D-18.0;2</v>
          </cell>
          <cell r="J37750">
            <v>45614</v>
          </cell>
        </row>
        <row r="37751">
          <cell r="F37751" t="str">
            <v>2. Item Otros;PP - BLOQUE ESPUMA D-16.0 DURA;5</v>
          </cell>
          <cell r="J37751">
            <v>45614</v>
          </cell>
        </row>
        <row r="37752">
          <cell r="F37752" t="str">
            <v>2. Item Otros;PP - BLOQUE ESPUMA D-16.0 DURA;6</v>
          </cell>
          <cell r="J37752">
            <v>45614</v>
          </cell>
        </row>
        <row r="37753">
          <cell r="F37753" t="str">
            <v>4. Operaciones;PP - BLOQUE ESPUMA D-16.0 DURA;17</v>
          </cell>
          <cell r="J37753">
            <v>45614</v>
          </cell>
        </row>
        <row r="37754">
          <cell r="F37754" t="str">
            <v>4. Operaciones;PP - BLOQUE ESPUMA D-16.0 DURA;18</v>
          </cell>
          <cell r="J37754">
            <v>45614</v>
          </cell>
        </row>
        <row r="37755">
          <cell r="F37755" t="str">
            <v>4. Operaciones;PP - BLOQUE ESPUMA D-18.0;3</v>
          </cell>
          <cell r="J37755">
            <v>45614</v>
          </cell>
        </row>
        <row r="37756">
          <cell r="F37756" t="str">
            <v>4. Operaciones;PP - BLOQUE ESPUMA D-18.0;4</v>
          </cell>
          <cell r="J37756">
            <v>45614</v>
          </cell>
        </row>
        <row r="37757">
          <cell r="F37757" t="str">
            <v>1. Item OP;PP - BLOQUE ESPUMA D-18.0;1</v>
          </cell>
          <cell r="J37757">
            <v>45614</v>
          </cell>
        </row>
        <row r="37758">
          <cell r="F37758" t="str">
            <v>2. Item Otros;PP - BLOQUE ESPUMA D-18.0;1</v>
          </cell>
          <cell r="J37758">
            <v>45614</v>
          </cell>
        </row>
        <row r="37759">
          <cell r="F37759" t="str">
            <v>4. Operaciones;PP - BLOQUE ESPUMA D-18.0;5</v>
          </cell>
          <cell r="J37759">
            <v>45614</v>
          </cell>
        </row>
        <row r="37760">
          <cell r="F37760" t="str">
            <v>4. Operaciones;PP - BLOQUE ESPUMA D-18.0;6</v>
          </cell>
          <cell r="J37760">
            <v>45614</v>
          </cell>
        </row>
        <row r="37761">
          <cell r="F37761" t="str">
            <v>4. Operaciones;PP - BLOQUE ESPUMA D-23.0 DURA;1</v>
          </cell>
          <cell r="J37761">
            <v>45614</v>
          </cell>
        </row>
        <row r="37762">
          <cell r="F37762" t="str">
            <v>4. Operaciones;PP - BLOQUE ESPUMA D-23.0 DURA;2</v>
          </cell>
          <cell r="J37762">
            <v>45614</v>
          </cell>
        </row>
        <row r="37763">
          <cell r="F37763" t="str">
            <v>4. Operaciones;PP - BLOQUE ESPUMA D-23.0 DURA;3</v>
          </cell>
          <cell r="J37763">
            <v>45614</v>
          </cell>
        </row>
        <row r="37764">
          <cell r="F37764" t="str">
            <v>2. Item Otros;PP - BLOQUE ESPUMA D-18.0;2</v>
          </cell>
          <cell r="J37764">
            <v>45614</v>
          </cell>
        </row>
        <row r="37765">
          <cell r="F37765" t="str">
            <v>1. Item OP;PP - BLOQUE ESPUMA D-23.0 DURA;1</v>
          </cell>
          <cell r="J37765">
            <v>45614</v>
          </cell>
        </row>
        <row r="37766">
          <cell r="F37766" t="str">
            <v>4. Operaciones;PP - BLOQUE ESPUMA D-23.0 DURA;4</v>
          </cell>
          <cell r="J37766">
            <v>45614</v>
          </cell>
        </row>
        <row r="37767">
          <cell r="F37767" t="str">
            <v>4. Operaciones;PP - BLOQUE ESPUMA D-23.0 DURA;5</v>
          </cell>
          <cell r="J37767">
            <v>45614</v>
          </cell>
        </row>
        <row r="37768">
          <cell r="F37768" t="str">
            <v>4. Operaciones;PP - BLOQUE ESPUMA D-23.0 DURA;6</v>
          </cell>
          <cell r="J37768">
            <v>45614</v>
          </cell>
        </row>
        <row r="37769">
          <cell r="F37769" t="str">
            <v>2. Item Otros;PP - BLOQUE ESPUMA D-23.0 DURA;1</v>
          </cell>
          <cell r="J37769">
            <v>45614</v>
          </cell>
        </row>
        <row r="37770">
          <cell r="F37770" t="str">
            <v>2. Item Otros;PP - BLOQUE ESPUMA D-23.0 DURA;2</v>
          </cell>
          <cell r="J37770">
            <v>45614</v>
          </cell>
        </row>
        <row r="37771">
          <cell r="F37771" t="str">
            <v>4. Operaciones;PP - BLOQUE ESPUMA D-23.0 DURA;7</v>
          </cell>
          <cell r="J37771">
            <v>45614</v>
          </cell>
        </row>
        <row r="37772">
          <cell r="F37772" t="str">
            <v>4. Operaciones;PP - BLOQUE ESPUMA D-23.0 DURA;8</v>
          </cell>
          <cell r="J37772">
            <v>45614</v>
          </cell>
        </row>
        <row r="37773">
          <cell r="F37773" t="str">
            <v>4. Operaciones;PP - BLOQUE ESPUMA D-23.0 DURA;9</v>
          </cell>
          <cell r="J37773">
            <v>45614</v>
          </cell>
        </row>
        <row r="37774">
          <cell r="F37774" t="str">
            <v>4. Operaciones;PP - BLOQUE ESPUMA D-23.0 DURA;10</v>
          </cell>
          <cell r="J37774">
            <v>45614</v>
          </cell>
        </row>
        <row r="37775">
          <cell r="F37775" t="str">
            <v>1. Item OP;PP - BLOQUE ESPUMA D-23.0 DURA;2</v>
          </cell>
          <cell r="J37775">
            <v>45614</v>
          </cell>
        </row>
        <row r="37776">
          <cell r="F37776" t="str">
            <v>4. Operaciones;PP - BLOQUE ESPUMA D-23.0 DURA;11</v>
          </cell>
          <cell r="J37776">
            <v>45614</v>
          </cell>
        </row>
        <row r="37777">
          <cell r="F37777" t="str">
            <v>4. Operaciones;PP - BLOQUE ESPUMA D-23.0 DURA;12</v>
          </cell>
          <cell r="J37777">
            <v>45614</v>
          </cell>
        </row>
        <row r="37778">
          <cell r="F37778" t="str">
            <v>4. Operaciones;PP - BLOQUE ESPUMA D-23.0 DURA;13</v>
          </cell>
          <cell r="J37778">
            <v>45614</v>
          </cell>
        </row>
        <row r="37779">
          <cell r="F37779" t="str">
            <v>4. Operaciones;PP - BLOQUE ESPUMA D-23.0 DURA;14</v>
          </cell>
          <cell r="J37779">
            <v>45614</v>
          </cell>
        </row>
        <row r="37780">
          <cell r="F37780" t="str">
            <v>2. Item Otros;PP - BLOQUE ESPUMA D-23.0 DURA;3</v>
          </cell>
          <cell r="J37780">
            <v>45614</v>
          </cell>
        </row>
        <row r="37781">
          <cell r="F37781" t="str">
            <v>2. Item Otros;PP - BLOQUE ESPUMA D-23.0 DURA;4</v>
          </cell>
          <cell r="J37781">
            <v>45614</v>
          </cell>
        </row>
        <row r="37782">
          <cell r="F37782" t="str">
            <v>1. Item OP;PP - BLOQUE ESPUMA D-23.0 DURA;3</v>
          </cell>
          <cell r="J37782">
            <v>45614</v>
          </cell>
        </row>
        <row r="37783">
          <cell r="F37783" t="str">
            <v>4. Operaciones;PP - BLOQUE ESPUMA D-23.0 DURA;15</v>
          </cell>
          <cell r="J37783">
            <v>45614</v>
          </cell>
        </row>
        <row r="37784">
          <cell r="F37784" t="str">
            <v>4. Operaciones;PP - BLOQUE ESPUMA D-23.0 DURA;16</v>
          </cell>
          <cell r="J37784">
            <v>45614</v>
          </cell>
        </row>
        <row r="37785">
          <cell r="F37785" t="str">
            <v>2. Item Otros;PP - BLOQUE ESPUMA D-23.0 DURA;5</v>
          </cell>
          <cell r="J37785">
            <v>45614</v>
          </cell>
        </row>
        <row r="37786">
          <cell r="F37786" t="str">
            <v>2. Item Otros;PP - BLOQUE ESPUMA D-23.0 DURA;6</v>
          </cell>
          <cell r="J37786">
            <v>45614</v>
          </cell>
        </row>
        <row r="37787">
          <cell r="F37787" t="str">
            <v>1. Item OP;PP - BLOQUE ESPUMA D-26.0;1</v>
          </cell>
          <cell r="J37787">
            <v>45614</v>
          </cell>
        </row>
        <row r="37788">
          <cell r="F37788" t="str">
            <v>2. Item Otros;PP - BLOQUE ESPUMA D-26.0;1</v>
          </cell>
          <cell r="J37788">
            <v>45614</v>
          </cell>
        </row>
        <row r="37789">
          <cell r="F37789" t="str">
            <v>4. Operaciones;PP - BLOQUE ESPUMA D-23.0 DURA;17</v>
          </cell>
          <cell r="J37789">
            <v>45614</v>
          </cell>
        </row>
        <row r="37790">
          <cell r="F37790" t="str">
            <v>4. Operaciones;PP - BLOQUE ESPUMA D-23.0 DURA;18</v>
          </cell>
          <cell r="J37790">
            <v>45614</v>
          </cell>
        </row>
        <row r="37791">
          <cell r="F37791" t="str">
            <v>4. Operaciones;PP - BLOQUE ESPUMA D-26.0;1</v>
          </cell>
          <cell r="J37791">
            <v>45614</v>
          </cell>
        </row>
        <row r="37792">
          <cell r="F37792" t="str">
            <v>4. Operaciones;PP - BLOQUE ESPUMA D-26.0;2</v>
          </cell>
          <cell r="J37792">
            <v>45614</v>
          </cell>
        </row>
        <row r="37793">
          <cell r="F37793" t="str">
            <v>4. Operaciones;PP - BLOQUE ESPUMA D-26.0;3</v>
          </cell>
          <cell r="J37793">
            <v>45614</v>
          </cell>
        </row>
        <row r="37794">
          <cell r="F37794" t="str">
            <v>2. Item Otros;PP - BLOQUE ESPUMA D-26.0;2</v>
          </cell>
          <cell r="J37794">
            <v>45614</v>
          </cell>
        </row>
        <row r="37795">
          <cell r="F37795" t="str">
            <v>4. Operaciones;PP - BLOQUE ESPUMA D-26.0;4</v>
          </cell>
          <cell r="J37795">
            <v>45614</v>
          </cell>
        </row>
        <row r="37796">
          <cell r="F37796" t="str">
            <v>4. Operaciones;PP - BLOQUE ESPUMA D-26.0;5</v>
          </cell>
          <cell r="J37796">
            <v>45614</v>
          </cell>
        </row>
        <row r="37797">
          <cell r="F37797" t="str">
            <v>1. Item OP;PP - BLOQUE ESPUMA D-30.0;1</v>
          </cell>
          <cell r="J37797">
            <v>45614</v>
          </cell>
        </row>
        <row r="37798">
          <cell r="F37798" t="str">
            <v>4. Operaciones;PP - BLOQUE ESPUMA D-30.0;1</v>
          </cell>
          <cell r="J37798">
            <v>45614</v>
          </cell>
        </row>
        <row r="37799">
          <cell r="F37799" t="str">
            <v>4. Operaciones;PP - BLOQUE ESPUMA D-30.0;2</v>
          </cell>
          <cell r="J37799">
            <v>45614</v>
          </cell>
        </row>
        <row r="37800">
          <cell r="F37800" t="str">
            <v>4. Operaciones;PP - BLOQUE ESPUMA D-30.0;3</v>
          </cell>
          <cell r="J37800">
            <v>45614</v>
          </cell>
        </row>
        <row r="37801">
          <cell r="F37801" t="str">
            <v>4. Operaciones;PP - BLOQUE ESPUMA D-30.0;4</v>
          </cell>
          <cell r="J37801">
            <v>45614</v>
          </cell>
        </row>
        <row r="37802">
          <cell r="F37802" t="str">
            <v>4. Operaciones;PP - BLOQUE ESPUMA D-26.0;6</v>
          </cell>
          <cell r="J37802">
            <v>45614</v>
          </cell>
        </row>
        <row r="37803">
          <cell r="F37803" t="str">
            <v>2. Item Otros;PP - BLOQUE ESPUMA D-30.0;1</v>
          </cell>
          <cell r="J37803">
            <v>45614</v>
          </cell>
        </row>
        <row r="37804">
          <cell r="F37804" t="str">
            <v>2. Item Otros;PP - BLOQUE ESPUMA D-30.0;2</v>
          </cell>
          <cell r="J37804">
            <v>45614</v>
          </cell>
        </row>
        <row r="37805">
          <cell r="F37805" t="str">
            <v>1. Item OP;PP - BLOQUE ESPUMA D-40.0;1</v>
          </cell>
          <cell r="J37805">
            <v>45614</v>
          </cell>
        </row>
        <row r="37806">
          <cell r="F37806" t="str">
            <v>2. Item Otros;PP - BLOQUE ESPUMA D-40.0;1</v>
          </cell>
          <cell r="J37806">
            <v>45614</v>
          </cell>
        </row>
        <row r="37807">
          <cell r="F37807" t="str">
            <v>4. Operaciones;PP - BLOQUE ESPUMA D-30.0;5</v>
          </cell>
          <cell r="J37807">
            <v>45614</v>
          </cell>
        </row>
        <row r="37808">
          <cell r="F37808" t="str">
            <v>4. Operaciones;PP - BLOQUE ESPUMA D-30.0;6</v>
          </cell>
          <cell r="J37808">
            <v>45614</v>
          </cell>
        </row>
        <row r="37809">
          <cell r="F37809" t="str">
            <v>4. Operaciones;PP - BLOQUE ESPUMA D-40.0;1</v>
          </cell>
          <cell r="J37809">
            <v>45614</v>
          </cell>
        </row>
        <row r="37810">
          <cell r="F37810" t="str">
            <v>4. Operaciones;PP - BLOQUE ESPUMA D-40.0;2</v>
          </cell>
          <cell r="J37810">
            <v>45614</v>
          </cell>
        </row>
        <row r="37811">
          <cell r="F37811" t="str">
            <v>4. Operaciones;PP - BLOQUE ESPUMA D-40.0;3</v>
          </cell>
          <cell r="J37811">
            <v>45614</v>
          </cell>
        </row>
        <row r="37812">
          <cell r="F37812" t="str">
            <v>2. Item Otros;PP - BLOQUE ESPUMA D-40.0;2</v>
          </cell>
          <cell r="J37812">
            <v>45614</v>
          </cell>
        </row>
        <row r="37813">
          <cell r="F37813" t="str">
            <v>4. Operaciones;PP - BLOQUE ESPUMA D-40.0;4</v>
          </cell>
          <cell r="J37813">
            <v>45614</v>
          </cell>
        </row>
        <row r="37814">
          <cell r="F37814" t="str">
            <v>4. Operaciones;PP - BLOQUE ESPUMA D-40.0;5</v>
          </cell>
          <cell r="J37814">
            <v>45614</v>
          </cell>
        </row>
        <row r="37815">
          <cell r="F37815" t="str">
            <v>4. Operaciones;PP - BLOQUE ESPUMA D-40.0;6</v>
          </cell>
          <cell r="J37815">
            <v>45614</v>
          </cell>
        </row>
        <row r="37816">
          <cell r="F37816" t="str">
            <v>4. Operaciones;PP - BLOQUE ESPUMA D-40.0;7</v>
          </cell>
          <cell r="J37816">
            <v>45614</v>
          </cell>
        </row>
        <row r="37817">
          <cell r="F37817" t="str">
            <v>1. Item OP;PP - BLOQUE ESPUMA D-40.0;2</v>
          </cell>
          <cell r="J37817">
            <v>45614</v>
          </cell>
        </row>
        <row r="37818">
          <cell r="F37818" t="str">
            <v>2. Item Otros;PP - BLOQUE ESPUMA D-40.0;3</v>
          </cell>
          <cell r="J37818">
            <v>45614</v>
          </cell>
        </row>
        <row r="37819">
          <cell r="F37819" t="str">
            <v>2. Item Otros;PP - BLOQUE ESPUMA D-40.0;4</v>
          </cell>
          <cell r="J37819">
            <v>45614</v>
          </cell>
        </row>
        <row r="37820">
          <cell r="F37820" t="str">
            <v>4. Operaciones;PP - BLOQUE ESPUMA D-40.0;8</v>
          </cell>
          <cell r="J37820">
            <v>45614</v>
          </cell>
        </row>
        <row r="37821">
          <cell r="F37821" t="str">
            <v>2. Item Otros;PP - BLOQUE ESPUMA D-23.0 PENTA;1</v>
          </cell>
          <cell r="J37821">
            <v>45614</v>
          </cell>
        </row>
        <row r="37822">
          <cell r="F37822" t="str">
            <v>2. Item Otros;PP - BLOQUE ESPUMA D-23.0 PENTA;2</v>
          </cell>
          <cell r="J37822">
            <v>45614</v>
          </cell>
        </row>
        <row r="37823">
          <cell r="F37823" t="str">
            <v>4. Operaciones;PP - BLOQUE ESPUMA D-40.0;9</v>
          </cell>
          <cell r="J37823">
            <v>45614</v>
          </cell>
        </row>
        <row r="37824">
          <cell r="F37824" t="str">
            <v>4. Operaciones;PP - BLOQUE ESPUMA D-40.0;10</v>
          </cell>
          <cell r="J37824">
            <v>45614</v>
          </cell>
        </row>
        <row r="37825">
          <cell r="F37825" t="str">
            <v>4. Operaciones;PP - BLOQUE ESPUMA D-40.0;11</v>
          </cell>
          <cell r="J37825">
            <v>45614</v>
          </cell>
        </row>
        <row r="37826">
          <cell r="F37826" t="str">
            <v>4. Operaciones;PP - BLOQUE ESPUMA D-40.0;12</v>
          </cell>
          <cell r="J37826">
            <v>45614</v>
          </cell>
        </row>
        <row r="37827">
          <cell r="F37827" t="str">
            <v>4. Operaciones;PP - BLOQUE ESPUMA D-23.0 PENTA;1</v>
          </cell>
          <cell r="J37827">
            <v>45614</v>
          </cell>
        </row>
        <row r="37828">
          <cell r="F37828" t="str">
            <v>4. Operaciones;PP - BLOQUE ESPUMA D-23.0 PENTA;2</v>
          </cell>
          <cell r="J37828">
            <v>45614</v>
          </cell>
        </row>
        <row r="37829">
          <cell r="F37829" t="str">
            <v>4. Operaciones;PP - BLOQUE ESPUMA D-23.0 PENTA;3</v>
          </cell>
          <cell r="J37829">
            <v>45614</v>
          </cell>
        </row>
        <row r="37830">
          <cell r="F37830" t="str">
            <v>4. Operaciones;PP - BLOQUE ESPUMA D-23.0 PENTA;4</v>
          </cell>
          <cell r="J37830">
            <v>45614</v>
          </cell>
        </row>
        <row r="37831">
          <cell r="F37831" t="str">
            <v>4. Operaciones;PP - BLOQUE ESPUMA D-23.0 PENTA;5</v>
          </cell>
          <cell r="J37831">
            <v>45614</v>
          </cell>
        </row>
        <row r="37832">
          <cell r="F37832" t="str">
            <v>1. Item OP;PP - BLOQUE ESPUMA D-23.0 PENTA;1</v>
          </cell>
          <cell r="J37832">
            <v>45614</v>
          </cell>
        </row>
        <row r="37833">
          <cell r="F37833" t="str">
            <v>4. Operaciones;PP - BLOQUE ESPUMA D-23.0 PENTA;6</v>
          </cell>
          <cell r="J37833">
            <v>45614</v>
          </cell>
        </row>
        <row r="37834">
          <cell r="F37834" t="str">
            <v>4. Operaciones;PP - BLOQUE ESPUMA D-23.0 PENTA;7</v>
          </cell>
          <cell r="J37834">
            <v>45614</v>
          </cell>
        </row>
        <row r="37835">
          <cell r="F37835" t="str">
            <v>4. Operaciones;PP - BLOQUE ESPUMA D-23.0 PENTA;8</v>
          </cell>
          <cell r="J37835">
            <v>45614</v>
          </cell>
        </row>
        <row r="37836">
          <cell r="F37836" t="str">
            <v>4. Operaciones;PP - BLOQUE ESPUMA D-23.0 PENTA;9</v>
          </cell>
          <cell r="J37836">
            <v>45614</v>
          </cell>
        </row>
        <row r="37837">
          <cell r="F37837" t="str">
            <v>1. Item OP;PP - BLOQUE ESPUMA D-23.0 PENTA;2</v>
          </cell>
          <cell r="J37837">
            <v>45614</v>
          </cell>
        </row>
        <row r="37838">
          <cell r="F37838" t="str">
            <v>4. Operaciones;PP - BLOQUE ESPUMA D-23.0 PENTA;10</v>
          </cell>
          <cell r="J37838">
            <v>45614</v>
          </cell>
        </row>
        <row r="37839">
          <cell r="F37839" t="str">
            <v>4. Operaciones;PP - BLOQUE ESPUMA D-12.0;14</v>
          </cell>
          <cell r="J37839">
            <v>45614</v>
          </cell>
        </row>
        <row r="37840">
          <cell r="F37840" t="str">
            <v>4. Operaciones;PP - BLOQUE ESPUMA D-12.0;15</v>
          </cell>
          <cell r="J37840">
            <v>45614</v>
          </cell>
        </row>
        <row r="37841">
          <cell r="F37841" t="str">
            <v>4. Operaciones;PP - BLOQUE ESPUMA D-23.0 PENTA;11</v>
          </cell>
          <cell r="J37841">
            <v>45614</v>
          </cell>
        </row>
        <row r="37842">
          <cell r="F37842" t="str">
            <v>4. Operaciones;PP - BLOQUE ESPUMA D-23.0 PENTA;12</v>
          </cell>
          <cell r="J37842">
            <v>45614</v>
          </cell>
        </row>
        <row r="37843">
          <cell r="F37843" t="str">
            <v>2. Item Otros;PP - BLOQUE ESPUMA D-23.0 PENTA;3</v>
          </cell>
          <cell r="J37843">
            <v>45614</v>
          </cell>
        </row>
        <row r="37844">
          <cell r="F37844" t="str">
            <v>2. Item Otros;PP - BLOQUE ESPUMA D-23.0 PENTA;4</v>
          </cell>
          <cell r="J37844">
            <v>45614</v>
          </cell>
        </row>
        <row r="37845">
          <cell r="F37845" t="str">
            <v>1. Item OP;PP - BLOQUE ESPUMA D-12.0;3</v>
          </cell>
          <cell r="J37845">
            <v>45614</v>
          </cell>
        </row>
        <row r="37846">
          <cell r="F37846" t="str">
            <v>4. Operaciones;PP - BLOQUE ESPUMA D-12.0;16</v>
          </cell>
          <cell r="J37846">
            <v>45614</v>
          </cell>
        </row>
        <row r="37847">
          <cell r="F37847" t="str">
            <v>4. Operaciones;PP - BLOQUE ESPUMA D-12.0;17</v>
          </cell>
          <cell r="J37847">
            <v>45614</v>
          </cell>
        </row>
        <row r="37848">
          <cell r="F37848" t="str">
            <v>4. Operaciones;PP - BLOQUE ESPUMA D-12.0;18</v>
          </cell>
          <cell r="J37848">
            <v>45614</v>
          </cell>
        </row>
        <row r="37849">
          <cell r="F37849" t="str">
            <v>3. Item Componente;PP - BLOQUE ESPUMA D-15.0;1</v>
          </cell>
          <cell r="J37849">
            <v>45615</v>
          </cell>
        </row>
        <row r="37850">
          <cell r="F37850" t="str">
            <v>3. Item Componente;PP - BLOQUE ESPUMA D-12.0;1</v>
          </cell>
          <cell r="J37850">
            <v>45615</v>
          </cell>
        </row>
        <row r="37851">
          <cell r="F37851" t="str">
            <v>3. Item Componente;PP - BLOQUE ESPUMA D-18.0;1</v>
          </cell>
          <cell r="J37851">
            <v>45615</v>
          </cell>
        </row>
        <row r="37852">
          <cell r="F37852" t="str">
            <v>3. Item Componente;PP - BLOQUE ESPUMA D-15.0 CILINDRO;1</v>
          </cell>
          <cell r="J37852">
            <v>45615</v>
          </cell>
        </row>
        <row r="37853">
          <cell r="F37853" t="str">
            <v>3. Item Componente;PP - BLOQUE ESPUMA D-15.0;2</v>
          </cell>
          <cell r="J37853">
            <v>45615</v>
          </cell>
        </row>
        <row r="37854">
          <cell r="F37854" t="str">
            <v>3. Item Componente;PP - BLOQUE ESPUMA D-18.0;2</v>
          </cell>
          <cell r="J37854">
            <v>45615</v>
          </cell>
        </row>
        <row r="37855">
          <cell r="F37855" t="str">
            <v>3. Item Componente;PP - BLOQUE ESPUMA D-18.0 OPTICO;1</v>
          </cell>
          <cell r="J37855">
            <v>45615</v>
          </cell>
        </row>
        <row r="37856">
          <cell r="F37856" t="str">
            <v>3. Item Componente;PP - BLOQUE ESPUMA D-18.0;3</v>
          </cell>
          <cell r="J37856">
            <v>45615</v>
          </cell>
        </row>
        <row r="37857">
          <cell r="F37857" t="str">
            <v>3. Item Componente;PP - BLOQUE ESPUMA D-15.0 CILINDRO;2</v>
          </cell>
          <cell r="J37857">
            <v>45615</v>
          </cell>
        </row>
        <row r="37858">
          <cell r="F37858" t="str">
            <v>3. Item Componente;PP - BLOQUE ESPUMA D-15.0;3</v>
          </cell>
          <cell r="J37858">
            <v>45615</v>
          </cell>
        </row>
        <row r="37859">
          <cell r="F37859" t="str">
            <v>3. Item Componente;PP - BLOQUE ESPUMA D-15.0;4</v>
          </cell>
          <cell r="J37859">
            <v>45615</v>
          </cell>
        </row>
        <row r="37860">
          <cell r="F37860" t="str">
            <v>3. Item Componente;PP - BLOQUE ESPUMA D-12.0;2</v>
          </cell>
          <cell r="J37860">
            <v>45615</v>
          </cell>
        </row>
        <row r="37861">
          <cell r="F37861" t="str">
            <v>3. Item Componente;PP - BLOQUE ESPUMA D-18.0;4</v>
          </cell>
          <cell r="J37861">
            <v>45615</v>
          </cell>
        </row>
        <row r="37862">
          <cell r="F37862" t="str">
            <v>3. Item Componente;PP - BLOQUE ESPUMA D-18.0 OPTICO;2</v>
          </cell>
          <cell r="J37862">
            <v>45615</v>
          </cell>
        </row>
        <row r="37863">
          <cell r="F37863" t="str">
            <v>3. Item Componente;PP - BLOQUE ESPUMA D-15.0;5</v>
          </cell>
          <cell r="J37863">
            <v>45615</v>
          </cell>
        </row>
        <row r="37864">
          <cell r="F37864" t="str">
            <v>3. Item Componente;PP - BLOQUE ESPUMA D-12.0;3</v>
          </cell>
          <cell r="J37864">
            <v>45615</v>
          </cell>
        </row>
        <row r="37865">
          <cell r="F37865" t="str">
            <v>3. Item Componente;PP - BLOQUE ESPUMA D-18.0;5</v>
          </cell>
          <cell r="J37865">
            <v>45615</v>
          </cell>
        </row>
        <row r="37866">
          <cell r="F37866" t="str">
            <v>3. Item Componente;PP - BLOQUE ESPUMA D-18.0 OPTICO;3</v>
          </cell>
          <cell r="J37866">
            <v>45615</v>
          </cell>
        </row>
        <row r="37867">
          <cell r="F37867" t="str">
            <v>3. Item Componente;PP - BLOQUE ESPUMA D-18.0;6</v>
          </cell>
          <cell r="J37867">
            <v>45615</v>
          </cell>
        </row>
        <row r="37868">
          <cell r="F37868" t="str">
            <v>3. Item Componente;PP - BLOQUE ESPUMA D-15.0 CILINDRO;3</v>
          </cell>
          <cell r="J37868">
            <v>45615</v>
          </cell>
        </row>
        <row r="37869">
          <cell r="F37869" t="str">
            <v>3. Item Componente;PP - BLOQUE ESPUMA D-15.0;6</v>
          </cell>
          <cell r="J37869">
            <v>45615</v>
          </cell>
        </row>
        <row r="37870">
          <cell r="F37870" t="str">
            <v>3. Item Componente;PP - BLOQUE ESPUMA D-15.0;7</v>
          </cell>
          <cell r="J37870">
            <v>45615</v>
          </cell>
        </row>
        <row r="37871">
          <cell r="F37871" t="str">
            <v>3. Item Componente;PP - BLOQUE ESPUMA D-15.0;8</v>
          </cell>
          <cell r="J37871">
            <v>45615</v>
          </cell>
        </row>
        <row r="37872">
          <cell r="F37872" t="str">
            <v>3. Item Componente;PP - BLOQUE ESPUMA D-12.0;4</v>
          </cell>
          <cell r="J37872">
            <v>45615</v>
          </cell>
        </row>
        <row r="37873">
          <cell r="F37873" t="str">
            <v>3. Item Componente;PP - BLOQUE ESPUMA D-18.0;7</v>
          </cell>
          <cell r="J37873">
            <v>45615</v>
          </cell>
        </row>
        <row r="37874">
          <cell r="F37874" t="str">
            <v>3. Item Componente;PP - BLOQUE ESPUMA D-18.0 OPTICO;4</v>
          </cell>
          <cell r="J37874">
            <v>45615</v>
          </cell>
        </row>
        <row r="37875">
          <cell r="F37875" t="str">
            <v>3. Item Componente;PP - BLOQUE ESPUMA D-18.0;8</v>
          </cell>
          <cell r="J37875">
            <v>45615</v>
          </cell>
        </row>
        <row r="37876">
          <cell r="F37876" t="str">
            <v>3. Item Componente;PP - BLOQUE ESPUMA D-15.0 CILINDRO;4</v>
          </cell>
          <cell r="J37876">
            <v>45615</v>
          </cell>
        </row>
        <row r="37877">
          <cell r="F37877" t="str">
            <v>3. Item Componente;PP - BLOQUE ESPUMA D-15.0;9</v>
          </cell>
          <cell r="J37877">
            <v>45615</v>
          </cell>
        </row>
        <row r="37878">
          <cell r="F37878" t="str">
            <v>3. Item Componente;PP - BLOQUE ESPUMA D-15.0;10</v>
          </cell>
          <cell r="J37878">
            <v>45615</v>
          </cell>
        </row>
        <row r="37879">
          <cell r="F37879" t="str">
            <v>3. Item Componente;PP - BLOQUE ESPUMA D-12.0;5</v>
          </cell>
          <cell r="J37879">
            <v>45615</v>
          </cell>
        </row>
        <row r="37880">
          <cell r="F37880" t="str">
            <v>3. Item Componente;PP - BLOQUE ESPUMA D-18.0;9</v>
          </cell>
          <cell r="J37880">
            <v>45615</v>
          </cell>
        </row>
        <row r="37881">
          <cell r="F37881" t="str">
            <v>3. Item Componente;PP - BLOQUE ESPUMA D-18.0 OPTICO;5</v>
          </cell>
          <cell r="J37881">
            <v>45615</v>
          </cell>
        </row>
        <row r="37882">
          <cell r="F37882" t="str">
            <v>3. Item Componente;PP - BLOQUE ESPUMA D-18.0;10</v>
          </cell>
          <cell r="J37882">
            <v>45615</v>
          </cell>
        </row>
        <row r="37883">
          <cell r="F37883" t="str">
            <v>3. Item Componente;PP - BLOQUE ESPUMA D-15.0 CILINDRO;5</v>
          </cell>
          <cell r="J37883">
            <v>45615</v>
          </cell>
        </row>
        <row r="37884">
          <cell r="F37884" t="str">
            <v>3. Item Componente;PP - BLOQUE ESPUMA D-15.0;11</v>
          </cell>
          <cell r="J37884">
            <v>45615</v>
          </cell>
        </row>
        <row r="37885">
          <cell r="F37885" t="str">
            <v>3. Item Componente;PP - BLOQUE ESPUMA D-15.0;12</v>
          </cell>
          <cell r="J37885">
            <v>45615</v>
          </cell>
        </row>
        <row r="37886">
          <cell r="F37886" t="str">
            <v>3. Item Componente;PP - BLOQUE ESPUMA D-12.0;6</v>
          </cell>
          <cell r="J37886">
            <v>45615</v>
          </cell>
        </row>
        <row r="37887">
          <cell r="F37887" t="str">
            <v>3. Item Componente;PP - BLOQUE ESPUMA D-18.0;11</v>
          </cell>
          <cell r="J37887">
            <v>45615</v>
          </cell>
        </row>
        <row r="37888">
          <cell r="F37888" t="str">
            <v>3. Item Componente;PP - BLOQUE ESPUMA D-18.0 OPTICO;6</v>
          </cell>
          <cell r="J37888">
            <v>45615</v>
          </cell>
        </row>
        <row r="37889">
          <cell r="F37889" t="str">
            <v>3. Item Componente;PP - BLOQUE ESPUMA D-18.0;12</v>
          </cell>
          <cell r="J37889">
            <v>45615</v>
          </cell>
        </row>
        <row r="37890">
          <cell r="F37890" t="str">
            <v>3. Item Componente;PP - BLOQUE ESPUMA D-15.0 CILINDRO;6</v>
          </cell>
          <cell r="J37890">
            <v>45615</v>
          </cell>
        </row>
        <row r="37891">
          <cell r="F37891" t="str">
            <v>3. Item Componente;PP - BLOQUE ESPUMA D-18.0 OPTICO;7</v>
          </cell>
          <cell r="J37891">
            <v>45615</v>
          </cell>
        </row>
        <row r="37892">
          <cell r="F37892" t="str">
            <v>3. Item Componente;PP - BLOQUE ESPUMA D-18.0;13</v>
          </cell>
          <cell r="J37892">
            <v>45615</v>
          </cell>
        </row>
        <row r="37893">
          <cell r="F37893" t="str">
            <v>3. Item Componente;PP - BLOQUE ESPUMA D-15.0;13</v>
          </cell>
          <cell r="J37893">
            <v>45615</v>
          </cell>
        </row>
        <row r="37894">
          <cell r="F37894" t="str">
            <v>3. Item Componente;PP - BLOQUE ESPUMA D-15.0;14</v>
          </cell>
          <cell r="J37894">
            <v>45615</v>
          </cell>
        </row>
        <row r="37895">
          <cell r="F37895" t="str">
            <v>3. Item Componente;PP - BLOQUE ESPUMA D-12.0;7</v>
          </cell>
          <cell r="J37895">
            <v>45615</v>
          </cell>
        </row>
        <row r="37896">
          <cell r="F37896" t="str">
            <v>3. Item Componente;PP - BLOQUE ESPUMA D-18.0;14</v>
          </cell>
          <cell r="J37896">
            <v>45615</v>
          </cell>
        </row>
        <row r="37897">
          <cell r="F37897" t="str">
            <v>3. Item Componente;PP - BLOQUE ESPUMA D-12.0;8</v>
          </cell>
          <cell r="J37897">
            <v>45615</v>
          </cell>
        </row>
        <row r="37898">
          <cell r="F37898" t="str">
            <v>3. Item Componente;PP - BLOQUE ESPUMA D-18.0;15</v>
          </cell>
          <cell r="J37898">
            <v>45615</v>
          </cell>
        </row>
        <row r="37899">
          <cell r="F37899" t="str">
            <v>3. Item Componente;PP - BLOQUE ESPUMA D-18.0 OPTICO;8</v>
          </cell>
          <cell r="J37899">
            <v>45615</v>
          </cell>
        </row>
        <row r="37900">
          <cell r="F37900" t="str">
            <v>3. Item Componente;PP - BLOQUE ESPUMA D-18.0;16</v>
          </cell>
          <cell r="J37900">
            <v>45615</v>
          </cell>
        </row>
        <row r="37901">
          <cell r="F37901" t="str">
            <v>3. Item Componente;PP - BLOQUE ESPUMA D-15.0 CILINDRO;7</v>
          </cell>
          <cell r="J37901">
            <v>45615</v>
          </cell>
        </row>
        <row r="37902">
          <cell r="F37902" t="str">
            <v>3. Item Componente;PP - BLOQUE ESPUMA D-15.0;15</v>
          </cell>
          <cell r="J37902">
            <v>45615</v>
          </cell>
        </row>
        <row r="37903">
          <cell r="F37903" t="str">
            <v>3. Item Componente;PP - BLOQUE ESPUMA D-15.0;16</v>
          </cell>
          <cell r="J37903">
            <v>45615</v>
          </cell>
        </row>
        <row r="37904">
          <cell r="F37904" t="str">
            <v>3. Item Componente;PP - BLOQUE ESPUMA D-15.0;17</v>
          </cell>
          <cell r="J37904">
            <v>45615</v>
          </cell>
        </row>
        <row r="37905">
          <cell r="F37905" t="str">
            <v>3. Item Componente;PP - BLOQUE ESPUMA D-12.0;9</v>
          </cell>
          <cell r="J37905">
            <v>45615</v>
          </cell>
        </row>
        <row r="37906">
          <cell r="F37906" t="str">
            <v>3. Item Componente;PP - BLOQUE ESPUMA D-18.0;17</v>
          </cell>
          <cell r="J37906">
            <v>45615</v>
          </cell>
        </row>
        <row r="37907">
          <cell r="F37907" t="str">
            <v>3. Item Componente;PP - BLOQUE ESPUMA D-15.0 CILINDRO;8</v>
          </cell>
          <cell r="J37907">
            <v>45615</v>
          </cell>
        </row>
        <row r="37908">
          <cell r="F37908" t="str">
            <v>3. Item Componente;PP - BLOQUE ESPUMA D-15.0;18</v>
          </cell>
          <cell r="J37908">
            <v>45615</v>
          </cell>
        </row>
        <row r="37909">
          <cell r="F37909" t="str">
            <v>3. Item Componente;PP - BLOQUE ESPUMA D-18.0;18</v>
          </cell>
          <cell r="J37909">
            <v>45615</v>
          </cell>
        </row>
        <row r="37910">
          <cell r="F37910" t="str">
            <v>3. Item Componente;PP - BLOQUE ESPUMA D-18.0 OPTICO;9</v>
          </cell>
          <cell r="J37910">
            <v>45615</v>
          </cell>
        </row>
        <row r="37911">
          <cell r="F37911" t="str">
            <v>3. Item Componente;PP - BLOQUE ESPUMA D-18.0 OPTICO;10</v>
          </cell>
          <cell r="J37911">
            <v>45615</v>
          </cell>
        </row>
        <row r="37912">
          <cell r="F37912" t="str">
            <v>3. Item Componente;PP - BLOQUE ESPUMA D-18.0;19</v>
          </cell>
          <cell r="J37912">
            <v>45615</v>
          </cell>
        </row>
        <row r="37913">
          <cell r="F37913" t="str">
            <v>3. Item Componente;PP - BLOQUE ESPUMA D-15.0 CILINDRO;9</v>
          </cell>
          <cell r="J37913">
            <v>45615</v>
          </cell>
        </row>
        <row r="37914">
          <cell r="F37914" t="str">
            <v>3. Item Componente;PP - BLOQUE ESPUMA D-15.0 CILINDRO;10</v>
          </cell>
          <cell r="J37914">
            <v>45615</v>
          </cell>
        </row>
        <row r="37915">
          <cell r="F37915" t="str">
            <v>3. Item Componente;PP - BLOQUE ESPUMA D-15.0;19</v>
          </cell>
          <cell r="J37915">
            <v>45615</v>
          </cell>
        </row>
        <row r="37916">
          <cell r="F37916" t="str">
            <v>3. Item Componente;PP - BLOQUE ESPUMA D-15.0;20</v>
          </cell>
          <cell r="J37916">
            <v>45615</v>
          </cell>
        </row>
        <row r="37917">
          <cell r="F37917" t="str">
            <v>3. Item Componente;PP - BLOQUE ESPUMA D-18.0;20</v>
          </cell>
          <cell r="J37917">
            <v>45615</v>
          </cell>
        </row>
        <row r="37918">
          <cell r="F37918" t="str">
            <v>3. Item Componente;PP - BLOQUE ESPUMA D-18.0;21</v>
          </cell>
          <cell r="J37918">
            <v>45615</v>
          </cell>
        </row>
        <row r="37919">
          <cell r="F37919" t="str">
            <v>3. Item Componente;PP - BLOQUE ESPUMA D-15.0;21</v>
          </cell>
          <cell r="J37919">
            <v>45615</v>
          </cell>
        </row>
        <row r="37920">
          <cell r="F37920" t="str">
            <v>3. Item Componente;PP - BLOQUE ESPUMA D-15.0;22</v>
          </cell>
          <cell r="J37920">
            <v>45615</v>
          </cell>
        </row>
        <row r="37921">
          <cell r="F37921" t="str">
            <v>3. Item Componente;PP - BLOQUE ESPUMA D-12.0;10</v>
          </cell>
          <cell r="J37921">
            <v>45615</v>
          </cell>
        </row>
        <row r="37922">
          <cell r="F37922" t="str">
            <v>3. Item Componente;PP - BLOQUE ESPUMA D-18.0;22</v>
          </cell>
          <cell r="J37922">
            <v>45615</v>
          </cell>
        </row>
        <row r="37923">
          <cell r="F37923" t="str">
            <v>3. Item Componente;PP - BLOQUE ESPUMA D-18.0 OPTICO;11</v>
          </cell>
          <cell r="J37923">
            <v>45615</v>
          </cell>
        </row>
        <row r="37924">
          <cell r="F37924" t="str">
            <v>3. Item Componente;PP - BLOQUE ESPUMA D-18.0;23</v>
          </cell>
          <cell r="J37924">
            <v>45615</v>
          </cell>
        </row>
        <row r="37925">
          <cell r="F37925" t="str">
            <v>3. Item Componente;PP - BLOQUE ESPUMA D-15.0 CILINDRO;11</v>
          </cell>
          <cell r="J37925">
            <v>45615</v>
          </cell>
        </row>
        <row r="37926">
          <cell r="F37926" t="str">
            <v>3. Item Componente;PP - BLOQUE ESPUMA D-15.0;23</v>
          </cell>
          <cell r="J37926">
            <v>45615</v>
          </cell>
        </row>
        <row r="37927">
          <cell r="F37927" t="str">
            <v>3. Item Componente;PP - BLOQUE ESPUMA D-15.0;24</v>
          </cell>
          <cell r="J37927">
            <v>45615</v>
          </cell>
        </row>
        <row r="37928">
          <cell r="F37928" t="str">
            <v>3. Item Componente;PP - BLOQUE ESPUMA D-12.0;11</v>
          </cell>
          <cell r="J37928">
            <v>45615</v>
          </cell>
        </row>
        <row r="37929">
          <cell r="F37929" t="str">
            <v>3. Item Componente;PP - BLOQUE ESPUMA D-18.0;24</v>
          </cell>
          <cell r="J37929">
            <v>45615</v>
          </cell>
        </row>
        <row r="37930">
          <cell r="F37930" t="str">
            <v>3. Item Componente;PP - BLOQUE ESPUMA D-18.0 OPTICO;12</v>
          </cell>
          <cell r="J37930">
            <v>45615</v>
          </cell>
        </row>
        <row r="37931">
          <cell r="F37931" t="str">
            <v>3. Item Componente;PP - BLOQUE ESPUMA D-18.0;25</v>
          </cell>
          <cell r="J37931">
            <v>45615</v>
          </cell>
        </row>
        <row r="37932">
          <cell r="F37932" t="str">
            <v>3. Item Componente;PP - BLOQUE ESPUMA D-15.0 CILINDRO;12</v>
          </cell>
          <cell r="J37932">
            <v>45615</v>
          </cell>
        </row>
        <row r="37933">
          <cell r="F37933" t="str">
            <v>3. Item Componente;PP - BLOQUE ESPUMA D-12.0;12</v>
          </cell>
          <cell r="J37933">
            <v>45615</v>
          </cell>
        </row>
        <row r="37934">
          <cell r="F37934" t="str">
            <v>3. Item Componente;PP - BLOQUE ESPUMA D-18.0;26</v>
          </cell>
          <cell r="J37934">
            <v>45615</v>
          </cell>
        </row>
        <row r="37935">
          <cell r="F37935" t="str">
            <v>3. Item Componente;PP - BLOQUE ESPUMA D-15.0 CILINDRO;13</v>
          </cell>
          <cell r="J37935">
            <v>45615</v>
          </cell>
        </row>
        <row r="37936">
          <cell r="F37936" t="str">
            <v>3. Item Componente;PP - BLOQUE ESPUMA D-15.0;25</v>
          </cell>
          <cell r="J37936">
            <v>45615</v>
          </cell>
        </row>
        <row r="37937">
          <cell r="F37937" t="str">
            <v>3. Item Componente;PP - BLOQUE ESPUMA D-15.0;26</v>
          </cell>
          <cell r="J37937">
            <v>45615</v>
          </cell>
        </row>
        <row r="37938">
          <cell r="F37938" t="str">
            <v>3. Item Componente;PP - BLOQUE ESPUMA D-12.0;13</v>
          </cell>
          <cell r="J37938">
            <v>45615</v>
          </cell>
        </row>
        <row r="37939">
          <cell r="F37939" t="str">
            <v>3. Item Componente;PP - BLOQUE ESPUMA D-18.0;27</v>
          </cell>
          <cell r="J37939">
            <v>45615</v>
          </cell>
        </row>
        <row r="37940">
          <cell r="F37940" t="str">
            <v>3. Item Componente;PP - BLOQUE ESPUMA D-18.0 OPTICO;13</v>
          </cell>
          <cell r="J37940">
            <v>45615</v>
          </cell>
        </row>
        <row r="37941">
          <cell r="F37941" t="str">
            <v>3. Item Componente;PP - BLOQUE ESPUMA D-15.0 CILINDRO;14</v>
          </cell>
          <cell r="J37941">
            <v>45615</v>
          </cell>
        </row>
        <row r="37942">
          <cell r="F37942" t="str">
            <v>3. Item Componente;PP - BLOQUE ESPUMA D-15.0;27</v>
          </cell>
          <cell r="J37942">
            <v>45615</v>
          </cell>
        </row>
        <row r="37943">
          <cell r="F37943" t="str">
            <v>3. Item Componente;PP - BLOQUE ESPUMA D-15.0;28</v>
          </cell>
          <cell r="J37943">
            <v>45615</v>
          </cell>
        </row>
        <row r="37944">
          <cell r="F37944" t="str">
            <v>3. Item Componente;PP - BLOQUE ESPUMA D-12.0;14</v>
          </cell>
          <cell r="J37944">
            <v>45615</v>
          </cell>
        </row>
        <row r="37945">
          <cell r="F37945" t="str">
            <v>3. Item Componente;PP - BLOQUE ESPUMA D-18.0;28</v>
          </cell>
          <cell r="J37945">
            <v>45615</v>
          </cell>
        </row>
        <row r="37946">
          <cell r="F37946" t="str">
            <v>3. Item Componente;PP - BLOQUE ESPUMA D-18.0 OPTICO;14</v>
          </cell>
          <cell r="J37946">
            <v>45615</v>
          </cell>
        </row>
        <row r="37947">
          <cell r="F37947" t="str">
            <v>3. Item Componente;PP - BLOQUE ESPUMA D-18.0;29</v>
          </cell>
          <cell r="J37947">
            <v>45615</v>
          </cell>
        </row>
        <row r="37948">
          <cell r="F37948" t="str">
            <v>3. Item Componente;PP - BLOQUE ESPUMA D-15.0 CILINDRO;15</v>
          </cell>
          <cell r="J37948">
            <v>45615</v>
          </cell>
        </row>
        <row r="37949">
          <cell r="F37949" t="str">
            <v>2. Item Otros;PP - BLOQUE ESPUMA D-12.0;1</v>
          </cell>
          <cell r="J37949">
            <v>45615</v>
          </cell>
        </row>
        <row r="37950">
          <cell r="F37950" t="str">
            <v>1. Item OP;PP - BLOQUE ESPUMA D-15.0;1</v>
          </cell>
          <cell r="J37950">
            <v>45615</v>
          </cell>
        </row>
        <row r="37951">
          <cell r="F37951" t="str">
            <v>4. Operaciones;PP - BLOQUE ESPUMA D-15.0;1</v>
          </cell>
          <cell r="J37951">
            <v>45615</v>
          </cell>
        </row>
        <row r="37952">
          <cell r="F37952" t="str">
            <v>4. Operaciones;PP - BLOQUE ESPUMA D-15.0;2</v>
          </cell>
          <cell r="J37952">
            <v>45615</v>
          </cell>
        </row>
        <row r="37953">
          <cell r="F37953" t="str">
            <v>4. Operaciones;PP - BLOQUE ESPUMA D-12.0;1</v>
          </cell>
          <cell r="J37953">
            <v>45615</v>
          </cell>
        </row>
        <row r="37954">
          <cell r="F37954" t="str">
            <v>2. Item Otros;PP - BLOQUE ESPUMA D-15.0;1</v>
          </cell>
          <cell r="J37954">
            <v>45615</v>
          </cell>
        </row>
        <row r="37955">
          <cell r="F37955" t="str">
            <v>4. Operaciones;PP - BLOQUE ESPUMA D-15.0;3</v>
          </cell>
          <cell r="J37955">
            <v>45615</v>
          </cell>
        </row>
        <row r="37956">
          <cell r="F37956" t="str">
            <v>4. Operaciones;PP - BLOQUE ESPUMA D-15.0;4</v>
          </cell>
          <cell r="J37956">
            <v>45615</v>
          </cell>
        </row>
        <row r="37957">
          <cell r="F37957" t="str">
            <v>4. Operaciones;PP - BLOQUE ESPUMA D-15.0;5</v>
          </cell>
          <cell r="J37957">
            <v>45615</v>
          </cell>
        </row>
        <row r="37958">
          <cell r="F37958" t="str">
            <v>4. Operaciones;PP - BLOQUE ESPUMA D-15.0;6</v>
          </cell>
          <cell r="J37958">
            <v>45615</v>
          </cell>
        </row>
        <row r="37959">
          <cell r="F37959" t="str">
            <v>2. Item Otros;PP - BLOQUE ESPUMA D-12.0;2</v>
          </cell>
          <cell r="J37959">
            <v>45615</v>
          </cell>
        </row>
        <row r="37960">
          <cell r="F37960" t="str">
            <v>4. Operaciones;PP - BLOQUE ESPUMA D-15.0;7</v>
          </cell>
          <cell r="J37960">
            <v>45615</v>
          </cell>
        </row>
        <row r="37961">
          <cell r="F37961" t="str">
            <v>4. Operaciones;PP - BLOQUE ESPUMA D-15.0;8</v>
          </cell>
          <cell r="J37961">
            <v>45615</v>
          </cell>
        </row>
        <row r="37962">
          <cell r="F37962" t="str">
            <v>4. Operaciones;PP - BLOQUE ESPUMA D-15.0;9</v>
          </cell>
          <cell r="J37962">
            <v>45615</v>
          </cell>
        </row>
        <row r="37963">
          <cell r="F37963" t="str">
            <v>4. Operaciones;PP - BLOQUE ESPUMA D-15.0;10</v>
          </cell>
          <cell r="J37963">
            <v>45615</v>
          </cell>
        </row>
        <row r="37964">
          <cell r="F37964" t="str">
            <v>4. Operaciones;PP - BLOQUE ESPUMA D-15.0;11</v>
          </cell>
          <cell r="J37964">
            <v>45615</v>
          </cell>
        </row>
        <row r="37965">
          <cell r="F37965" t="str">
            <v>2. Item Otros;PP - BLOQUE ESPUMA D-15.0;2</v>
          </cell>
          <cell r="J37965">
            <v>45615</v>
          </cell>
        </row>
        <row r="37966">
          <cell r="F37966" t="str">
            <v>2. Item Otros;PP - BLOQUE ESPUMA D-15.0;3</v>
          </cell>
          <cell r="J37966">
            <v>45615</v>
          </cell>
        </row>
        <row r="37967">
          <cell r="F37967" t="str">
            <v>1. Item OP;PP - BLOQUE ESPUMA D-15.0 CILINDRO;1</v>
          </cell>
          <cell r="J37967">
            <v>45615</v>
          </cell>
        </row>
        <row r="37968">
          <cell r="F37968" t="str">
            <v>4. Operaciones;PP - BLOQUE ESPUMA D-15.0 CILINDRO;1</v>
          </cell>
          <cell r="J37968">
            <v>45615</v>
          </cell>
        </row>
        <row r="37969">
          <cell r="F37969" t="str">
            <v>4. Operaciones;PP - BLOQUE ESPUMA D-15.0 CILINDRO;2</v>
          </cell>
          <cell r="J37969">
            <v>45615</v>
          </cell>
        </row>
        <row r="37970">
          <cell r="F37970" t="str">
            <v>4. Operaciones;PP - BLOQUE ESPUMA D-15.0;12</v>
          </cell>
          <cell r="J37970">
            <v>45615</v>
          </cell>
        </row>
        <row r="37971">
          <cell r="F37971" t="str">
            <v>1. Item OP;PP - BLOQUE ESPUMA D-15.0;2</v>
          </cell>
          <cell r="J37971">
            <v>45615</v>
          </cell>
        </row>
        <row r="37972">
          <cell r="F37972" t="str">
            <v>2. Item Otros;PP - BLOQUE ESPUMA D-15.0 CILINDRO;1</v>
          </cell>
          <cell r="J37972">
            <v>45615</v>
          </cell>
        </row>
        <row r="37973">
          <cell r="F37973" t="str">
            <v>4. Operaciones;PP - BLOQUE ESPUMA D-15.0 CILINDRO;3</v>
          </cell>
          <cell r="J37973">
            <v>45615</v>
          </cell>
        </row>
        <row r="37974">
          <cell r="F37974" t="str">
            <v>4. Operaciones;PP - BLOQUE ESPUMA D-15.0 CILINDRO;4</v>
          </cell>
          <cell r="J37974">
            <v>45615</v>
          </cell>
        </row>
        <row r="37975">
          <cell r="F37975" t="str">
            <v>4. Operaciones;PP - BLOQUE ESPUMA D-15.0 CILINDRO;5</v>
          </cell>
          <cell r="J37975">
            <v>45615</v>
          </cell>
        </row>
        <row r="37976">
          <cell r="F37976" t="str">
            <v>4. Operaciones;PP - BLOQUE ESPUMA D-15.0 CILINDRO;6</v>
          </cell>
          <cell r="J37976">
            <v>45615</v>
          </cell>
        </row>
        <row r="37977">
          <cell r="F37977" t="str">
            <v>2. Item Otros;PP - BLOQUE ESPUMA D-15.0;4</v>
          </cell>
          <cell r="J37977">
            <v>45615</v>
          </cell>
        </row>
        <row r="37978">
          <cell r="F37978" t="str">
            <v>2. Item Otros;PP - BLOQUE ESPUMA D-15.0 CILINDRO;2</v>
          </cell>
          <cell r="J37978">
            <v>45615</v>
          </cell>
        </row>
        <row r="37979">
          <cell r="F37979" t="str">
            <v>1. Item OP;PP - BLOQUE ESPUMA D-18.0;1</v>
          </cell>
          <cell r="J37979">
            <v>45615</v>
          </cell>
        </row>
        <row r="37980">
          <cell r="F37980" t="str">
            <v>4. Operaciones;PP - BLOQUE ESPUMA D-18.0;1</v>
          </cell>
          <cell r="J37980">
            <v>45615</v>
          </cell>
        </row>
        <row r="37981">
          <cell r="F37981" t="str">
            <v>4. Operaciones;PP - BLOQUE ESPUMA D-18.0;2</v>
          </cell>
          <cell r="J37981">
            <v>45615</v>
          </cell>
        </row>
        <row r="37982">
          <cell r="F37982" t="str">
            <v>4. Operaciones;PP - BLOQUE ESPUMA D-18.0;3</v>
          </cell>
          <cell r="J37982">
            <v>45615</v>
          </cell>
        </row>
        <row r="37983">
          <cell r="F37983" t="str">
            <v>4. Operaciones;PP - BLOQUE ESPUMA D-18.0;4</v>
          </cell>
          <cell r="J37983">
            <v>45615</v>
          </cell>
        </row>
        <row r="37984">
          <cell r="F37984" t="str">
            <v>2. Item Otros;PP - BLOQUE ESPUMA D-18.0;1</v>
          </cell>
          <cell r="J37984">
            <v>45615</v>
          </cell>
        </row>
        <row r="37985">
          <cell r="F37985" t="str">
            <v>2. Item Otros;PP - BLOQUE ESPUMA D-18.0;2</v>
          </cell>
          <cell r="J37985">
            <v>45615</v>
          </cell>
        </row>
        <row r="37986">
          <cell r="F37986" t="str">
            <v>1. Item OP;PP - BLOQUE ESPUMA D-18.0 OPTICO;1</v>
          </cell>
          <cell r="J37986">
            <v>45615</v>
          </cell>
        </row>
        <row r="37987">
          <cell r="F37987" t="str">
            <v>2. Item Otros;PP - BLOQUE ESPUMA D-18.0 OPTICO;1</v>
          </cell>
          <cell r="J37987">
            <v>45615</v>
          </cell>
        </row>
        <row r="37988">
          <cell r="F37988" t="str">
            <v>4. Operaciones;PP - BLOQUE ESPUMA D-18.0;5</v>
          </cell>
          <cell r="J37988">
            <v>45615</v>
          </cell>
        </row>
        <row r="37989">
          <cell r="F37989" t="str">
            <v>4. Operaciones;PP - BLOQUE ESPUMA D-18.0;6</v>
          </cell>
          <cell r="J37989">
            <v>45615</v>
          </cell>
        </row>
        <row r="37990">
          <cell r="F37990" t="str">
            <v>4. Operaciones;PP - BLOQUE ESPUMA D-18.0 OPTICO;1</v>
          </cell>
          <cell r="J37990">
            <v>45615</v>
          </cell>
        </row>
        <row r="37991">
          <cell r="F37991" t="str">
            <v>4. Operaciones;PP - BLOQUE ESPUMA D-18.0 OPTICO;2</v>
          </cell>
          <cell r="J37991">
            <v>45615</v>
          </cell>
        </row>
        <row r="37992">
          <cell r="F37992" t="str">
            <v>4. Operaciones;PP - BLOQUE ESPUMA D-18.0 OPTICO;3</v>
          </cell>
          <cell r="J37992">
            <v>45615</v>
          </cell>
        </row>
        <row r="37993">
          <cell r="F37993" t="str">
            <v>2. Item Otros;PP - BLOQUE ESPUMA D-18.0 OPTICO;2</v>
          </cell>
          <cell r="J37993">
            <v>45615</v>
          </cell>
        </row>
        <row r="37994">
          <cell r="F37994" t="str">
            <v>4. Operaciones;PP - BLOQUE ESPUMA D-18.0 OPTICO;4</v>
          </cell>
          <cell r="J37994">
            <v>45615</v>
          </cell>
        </row>
        <row r="37995">
          <cell r="F37995" t="str">
            <v>4. Operaciones;PP - BLOQUE ESPUMA D-18.0 OPTICO;5</v>
          </cell>
          <cell r="J37995">
            <v>45615</v>
          </cell>
        </row>
        <row r="37996">
          <cell r="F37996" t="str">
            <v>1. Item OP;PP - BLOQUE ESPUMA D-18.0;2</v>
          </cell>
          <cell r="J37996">
            <v>45615</v>
          </cell>
        </row>
        <row r="37997">
          <cell r="F37997" t="str">
            <v>2. Item Otros;PP - BLOQUE ESPUMA D-18.0;3</v>
          </cell>
          <cell r="J37997">
            <v>45615</v>
          </cell>
        </row>
        <row r="37998">
          <cell r="F37998" t="str">
            <v>2. Item Otros;PP - BLOQUE ESPUMA D-18.0;4</v>
          </cell>
          <cell r="J37998">
            <v>45615</v>
          </cell>
        </row>
        <row r="37999">
          <cell r="F37999" t="str">
            <v>4. Operaciones;PP - BLOQUE ESPUMA D-18.0;7</v>
          </cell>
          <cell r="J37999">
            <v>45615</v>
          </cell>
        </row>
        <row r="38000">
          <cell r="F38000" t="str">
            <v>4. Operaciones;PP - BLOQUE ESPUMA D-18.0;8</v>
          </cell>
          <cell r="J38000">
            <v>45615</v>
          </cell>
        </row>
        <row r="38001">
          <cell r="F38001" t="str">
            <v>4. Operaciones;PP - BLOQUE ESPUMA D-18.0 OPTICO;6</v>
          </cell>
          <cell r="J38001">
            <v>45615</v>
          </cell>
        </row>
        <row r="38002">
          <cell r="F38002" t="str">
            <v>4. Operaciones;PP - BLOQUE ESPUMA D-12.0;2</v>
          </cell>
          <cell r="J38002">
            <v>45615</v>
          </cell>
        </row>
        <row r="38003">
          <cell r="F38003" t="str">
            <v>4. Operaciones;PP - BLOQUE ESPUMA D-12.0;3</v>
          </cell>
          <cell r="J38003">
            <v>45615</v>
          </cell>
        </row>
        <row r="38004">
          <cell r="F38004" t="str">
            <v>4. Operaciones;PP - BLOQUE ESPUMA D-18.0;9</v>
          </cell>
          <cell r="J38004">
            <v>45615</v>
          </cell>
        </row>
        <row r="38005">
          <cell r="F38005" t="str">
            <v>4. Operaciones;PP - BLOQUE ESPUMA D-18.0;10</v>
          </cell>
          <cell r="J38005">
            <v>45615</v>
          </cell>
        </row>
        <row r="38006">
          <cell r="F38006" t="str">
            <v>4. Operaciones;PP - BLOQUE ESPUMA D-18.0;11</v>
          </cell>
          <cell r="J38006">
            <v>45615</v>
          </cell>
        </row>
        <row r="38007">
          <cell r="F38007" t="str">
            <v>4. Operaciones;PP - BLOQUE ESPUMA D-18.0;12</v>
          </cell>
          <cell r="J38007">
            <v>45615</v>
          </cell>
        </row>
        <row r="38008">
          <cell r="F38008" t="str">
            <v>1. Item OP;PP - BLOQUE ESPUMA D-12.0;1</v>
          </cell>
          <cell r="J38008">
            <v>45615</v>
          </cell>
        </row>
        <row r="38009">
          <cell r="F38009" t="str">
            <v>4. Operaciones;PP - BLOQUE ESPUMA D-12.0;4</v>
          </cell>
          <cell r="J38009">
            <v>45615</v>
          </cell>
        </row>
        <row r="38010">
          <cell r="F38010" t="str">
            <v>4. Operaciones;PP - BLOQUE ESPUMA D-12.0;5</v>
          </cell>
          <cell r="J38010">
            <v>45615</v>
          </cell>
        </row>
        <row r="38011">
          <cell r="F38011" t="str">
            <v>4. Operaciones;PP - BLOQUE ESPUMA D-12.0;6</v>
          </cell>
          <cell r="J38011">
            <v>45615</v>
          </cell>
        </row>
        <row r="38012">
          <cell r="F38012" t="str">
            <v>3. Item Componente;PP - BLOQUE ESPUMA D-26.0;1</v>
          </cell>
          <cell r="J38012">
            <v>45616</v>
          </cell>
        </row>
        <row r="38013">
          <cell r="F38013" t="str">
            <v>3. Item Componente;PP - BLOQUE ESPUMA D-23.0;1</v>
          </cell>
          <cell r="J38013">
            <v>45616</v>
          </cell>
        </row>
        <row r="38014">
          <cell r="F38014" t="str">
            <v>3. Item Componente;PP - BLOQUE ESPUMA D-20.0;1</v>
          </cell>
          <cell r="J38014">
            <v>45616</v>
          </cell>
        </row>
        <row r="38015">
          <cell r="F38015" t="str">
            <v>3. Item Componente;PP - BLOQUE ESPUMA D-30.0;1</v>
          </cell>
          <cell r="J38015">
            <v>45616</v>
          </cell>
        </row>
        <row r="38016">
          <cell r="F38016" t="str">
            <v>3. Item Componente;PP - BLOQUE ESPUMA D-26.0 PENTA;1</v>
          </cell>
          <cell r="J38016">
            <v>45616</v>
          </cell>
        </row>
        <row r="38017">
          <cell r="F38017" t="str">
            <v>3. Item Componente;PP - BLOQUE ESPUMA D-26.0 PENTA;2</v>
          </cell>
          <cell r="J38017">
            <v>45616</v>
          </cell>
        </row>
        <row r="38018">
          <cell r="F38018" t="str">
            <v>3. Item Componente;PP - BLOQUE ESPUMA D-30.0;2</v>
          </cell>
          <cell r="J38018">
            <v>45616</v>
          </cell>
        </row>
        <row r="38019">
          <cell r="F38019" t="str">
            <v>3. Item Componente;PP - BLOQUE ESPUMA D-30.0;3</v>
          </cell>
          <cell r="J38019">
            <v>45616</v>
          </cell>
        </row>
        <row r="38020">
          <cell r="F38020" t="str">
            <v>3. Item Componente;PP - BLOQUE ESPUMA D-26.0 PENTA;3</v>
          </cell>
          <cell r="J38020">
            <v>45616</v>
          </cell>
        </row>
        <row r="38021">
          <cell r="F38021" t="str">
            <v>3. Item Componente;PP - BLOQUE ESPUMA D-26.0 PENTA;4</v>
          </cell>
          <cell r="J38021">
            <v>45616</v>
          </cell>
        </row>
        <row r="38022">
          <cell r="F38022" t="str">
            <v>3. Item Componente;PP - BLOQUE ESPUMA D-26.0;2</v>
          </cell>
          <cell r="J38022">
            <v>45616</v>
          </cell>
        </row>
        <row r="38023">
          <cell r="F38023" t="str">
            <v>3. Item Componente;PP - BLOQUE ESPUMA D-23.0;2</v>
          </cell>
          <cell r="J38023">
            <v>45616</v>
          </cell>
        </row>
        <row r="38024">
          <cell r="F38024" t="str">
            <v>3. Item Componente;PP - BLOQUE ESPUMA D-20.0;2</v>
          </cell>
          <cell r="J38024">
            <v>45616</v>
          </cell>
        </row>
        <row r="38025">
          <cell r="F38025" t="str">
            <v>3. Item Componente;PP - BLOQUE ESPUMA D-30.0;4</v>
          </cell>
          <cell r="J38025">
            <v>45616</v>
          </cell>
        </row>
        <row r="38026">
          <cell r="F38026" t="str">
            <v>3. Item Componente;PP - BLOQUE ESPUMA D-26.0;3</v>
          </cell>
          <cell r="J38026">
            <v>45616</v>
          </cell>
        </row>
        <row r="38027">
          <cell r="F38027" t="str">
            <v>3. Item Componente;PP - BLOQUE ESPUMA D-23.0;3</v>
          </cell>
          <cell r="J38027">
            <v>45616</v>
          </cell>
        </row>
        <row r="38028">
          <cell r="F38028" t="str">
            <v>3. Item Componente;PP - BLOQUE ESPUMA D-20.0;3</v>
          </cell>
          <cell r="J38028">
            <v>45616</v>
          </cell>
        </row>
        <row r="38029">
          <cell r="F38029" t="str">
            <v>3. Item Componente;PP - BLOQUE ESPUMA D-30.0;5</v>
          </cell>
          <cell r="J38029">
            <v>45616</v>
          </cell>
        </row>
        <row r="38030">
          <cell r="F38030" t="str">
            <v>3. Item Componente;PP - BLOQUE ESPUMA D-30.0;6</v>
          </cell>
          <cell r="J38030">
            <v>45616</v>
          </cell>
        </row>
        <row r="38031">
          <cell r="F38031" t="str">
            <v>3. Item Componente;PP - BLOQUE ESPUMA D-26.0 PENTA;5</v>
          </cell>
          <cell r="J38031">
            <v>45616</v>
          </cell>
        </row>
        <row r="38032">
          <cell r="F38032" t="str">
            <v>3. Item Componente;PP - BLOQUE ESPUMA D-26.0 PENTA;6</v>
          </cell>
          <cell r="J38032">
            <v>45616</v>
          </cell>
        </row>
        <row r="38033">
          <cell r="F38033" t="str">
            <v>3. Item Componente;PP - BLOQUE ESPUMA D-26.0 PENTA;7</v>
          </cell>
          <cell r="J38033">
            <v>45616</v>
          </cell>
        </row>
        <row r="38034">
          <cell r="F38034" t="str">
            <v>3. Item Componente;PP - BLOQUE ESPUMA D-26.0;4</v>
          </cell>
          <cell r="J38034">
            <v>45616</v>
          </cell>
        </row>
        <row r="38035">
          <cell r="F38035" t="str">
            <v>3. Item Componente;PP - BLOQUE ESPUMA D-23.0;4</v>
          </cell>
          <cell r="J38035">
            <v>45616</v>
          </cell>
        </row>
        <row r="38036">
          <cell r="F38036" t="str">
            <v>3. Item Componente;PP - BLOQUE ESPUMA D-20.0;4</v>
          </cell>
          <cell r="J38036">
            <v>45616</v>
          </cell>
        </row>
        <row r="38037">
          <cell r="F38037" t="str">
            <v>3. Item Componente;PP - BLOQUE ESPUMA D-30.0;7</v>
          </cell>
          <cell r="J38037">
            <v>45616</v>
          </cell>
        </row>
        <row r="38038">
          <cell r="F38038" t="str">
            <v>3. Item Componente;PP - BLOQUE ESPUMA D-30.0;8</v>
          </cell>
          <cell r="J38038">
            <v>45616</v>
          </cell>
        </row>
        <row r="38039">
          <cell r="F38039" t="str">
            <v>3. Item Componente;PP - BLOQUE ESPUMA D-26.0 PENTA;8</v>
          </cell>
          <cell r="J38039">
            <v>45616</v>
          </cell>
        </row>
        <row r="38040">
          <cell r="F38040" t="str">
            <v>3. Item Componente;PP - BLOQUE ESPUMA D-26.0 PENTA;9</v>
          </cell>
          <cell r="J38040">
            <v>45616</v>
          </cell>
        </row>
        <row r="38041">
          <cell r="F38041" t="str">
            <v>3. Item Componente;PP - BLOQUE ESPUMA D-26.0;5</v>
          </cell>
          <cell r="J38041">
            <v>45616</v>
          </cell>
        </row>
        <row r="38042">
          <cell r="F38042" t="str">
            <v>3. Item Componente;PP - BLOQUE ESPUMA D-23.0;5</v>
          </cell>
          <cell r="J38042">
            <v>45616</v>
          </cell>
        </row>
        <row r="38043">
          <cell r="F38043" t="str">
            <v>3. Item Componente;PP - BLOQUE ESPUMA D-20.0;5</v>
          </cell>
          <cell r="J38043">
            <v>45616</v>
          </cell>
        </row>
        <row r="38044">
          <cell r="F38044" t="str">
            <v>3. Item Componente;PP - BLOQUE ESPUMA D-30.0;9</v>
          </cell>
          <cell r="J38044">
            <v>45616</v>
          </cell>
        </row>
        <row r="38045">
          <cell r="F38045" t="str">
            <v>3. Item Componente;PP - BLOQUE ESPUMA D-30.0;10</v>
          </cell>
          <cell r="J38045">
            <v>45616</v>
          </cell>
        </row>
        <row r="38046">
          <cell r="F38046" t="str">
            <v>3. Item Componente;PP - BLOQUE ESPUMA D-26.0 PENTA;10</v>
          </cell>
          <cell r="J38046">
            <v>45616</v>
          </cell>
        </row>
        <row r="38047">
          <cell r="F38047" t="str">
            <v>3. Item Componente;PP - BLOQUE ESPUMA D-26.0 PENTA;11</v>
          </cell>
          <cell r="J38047">
            <v>45616</v>
          </cell>
        </row>
        <row r="38048">
          <cell r="F38048" t="str">
            <v>3. Item Componente;PP - BLOQUE ESPUMA D-26.0;6</v>
          </cell>
          <cell r="J38048">
            <v>45616</v>
          </cell>
        </row>
        <row r="38049">
          <cell r="F38049" t="str">
            <v>3. Item Componente;PP - BLOQUE ESPUMA D-23.0;6</v>
          </cell>
          <cell r="J38049">
            <v>45616</v>
          </cell>
        </row>
        <row r="38050">
          <cell r="F38050" t="str">
            <v>3. Item Componente;PP - BLOQUE ESPUMA D-20.0;6</v>
          </cell>
          <cell r="J38050">
            <v>45616</v>
          </cell>
        </row>
        <row r="38051">
          <cell r="F38051" t="str">
            <v>3. Item Componente;PP - BLOQUE ESPUMA D-30.0;11</v>
          </cell>
          <cell r="J38051">
            <v>45616</v>
          </cell>
        </row>
        <row r="38052">
          <cell r="F38052" t="str">
            <v>3. Item Componente;PP - BLOQUE ESPUMA D-30.0;12</v>
          </cell>
          <cell r="J38052">
            <v>45616</v>
          </cell>
        </row>
        <row r="38053">
          <cell r="F38053" t="str">
            <v>3. Item Componente;PP - BLOQUE ESPUMA D-26.0 PENTA;12</v>
          </cell>
          <cell r="J38053">
            <v>45616</v>
          </cell>
        </row>
        <row r="38054">
          <cell r="F38054" t="str">
            <v>3. Item Componente;PP - BLOQUE ESPUMA D-26.0;7</v>
          </cell>
          <cell r="J38054">
            <v>45616</v>
          </cell>
        </row>
        <row r="38055">
          <cell r="F38055" t="str">
            <v>3. Item Componente;PP - BLOQUE ESPUMA D-23.0;7</v>
          </cell>
          <cell r="J38055">
            <v>45616</v>
          </cell>
        </row>
        <row r="38056">
          <cell r="F38056" t="str">
            <v>3. Item Componente;PP - BLOQUE ESPUMA D-20.0;7</v>
          </cell>
          <cell r="J38056">
            <v>45616</v>
          </cell>
        </row>
        <row r="38057">
          <cell r="F38057" t="str">
            <v>3. Item Componente;PP - BLOQUE ESPUMA D-30.0;13</v>
          </cell>
          <cell r="J38057">
            <v>45616</v>
          </cell>
        </row>
        <row r="38058">
          <cell r="F38058" t="str">
            <v>3. Item Componente;PP - BLOQUE ESPUMA D-26.0 PENTA;13</v>
          </cell>
          <cell r="J38058">
            <v>45616</v>
          </cell>
        </row>
        <row r="38059">
          <cell r="F38059" t="str">
            <v>3. Item Componente;PP - BLOQUE ESPUMA D-26.0 PENTA;14</v>
          </cell>
          <cell r="J38059">
            <v>45616</v>
          </cell>
        </row>
        <row r="38060">
          <cell r="F38060" t="str">
            <v>3. Item Componente;PP - BLOQUE ESPUMA D-26.0;8</v>
          </cell>
          <cell r="J38060">
            <v>45616</v>
          </cell>
        </row>
        <row r="38061">
          <cell r="F38061" t="str">
            <v>3. Item Componente;PP - BLOQUE ESPUMA D-23.0;8</v>
          </cell>
          <cell r="J38061">
            <v>45616</v>
          </cell>
        </row>
        <row r="38062">
          <cell r="F38062" t="str">
            <v>3. Item Componente;PP - BLOQUE ESPUMA D-20.0;8</v>
          </cell>
          <cell r="J38062">
            <v>45616</v>
          </cell>
        </row>
        <row r="38063">
          <cell r="F38063" t="str">
            <v>3. Item Componente;PP - BLOQUE ESPUMA D-30.0;14</v>
          </cell>
          <cell r="J38063">
            <v>45616</v>
          </cell>
        </row>
        <row r="38064">
          <cell r="F38064" t="str">
            <v>3. Item Componente;PP - BLOQUE ESPUMA D-26.0 PENTA;15</v>
          </cell>
          <cell r="J38064">
            <v>45616</v>
          </cell>
        </row>
        <row r="38065">
          <cell r="F38065" t="str">
            <v>3. Item Componente;PP - BLOQUE ESPUMA D-26.0 PENTA;16</v>
          </cell>
          <cell r="J38065">
            <v>45616</v>
          </cell>
        </row>
        <row r="38066">
          <cell r="F38066" t="str">
            <v>3. Item Componente;PP - BLOQUE ESPUMA D-30.0;15</v>
          </cell>
          <cell r="J38066">
            <v>45616</v>
          </cell>
        </row>
        <row r="38067">
          <cell r="F38067" t="str">
            <v>3. Item Componente;PP - BLOQUE ESPUMA D-20.0;9</v>
          </cell>
          <cell r="J38067">
            <v>45616</v>
          </cell>
        </row>
        <row r="38068">
          <cell r="F38068" t="str">
            <v>3. Item Componente;PP - BLOQUE ESPUMA D-30.0;16</v>
          </cell>
          <cell r="J38068">
            <v>45616</v>
          </cell>
        </row>
        <row r="38069">
          <cell r="F38069" t="str">
            <v>3. Item Componente;PP - BLOQUE ESPUMA D-26.0;9</v>
          </cell>
          <cell r="J38069">
            <v>45616</v>
          </cell>
        </row>
        <row r="38070">
          <cell r="F38070" t="str">
            <v>3. Item Componente;PP - BLOQUE ESPUMA D-23.0;9</v>
          </cell>
          <cell r="J38070">
            <v>45616</v>
          </cell>
        </row>
        <row r="38071">
          <cell r="F38071" t="str">
            <v>3. Item Componente;PP - BLOQUE ESPUMA D-30.0;17</v>
          </cell>
          <cell r="J38071">
            <v>45616</v>
          </cell>
        </row>
        <row r="38072">
          <cell r="F38072" t="str">
            <v>3. Item Componente;PP - BLOQUE ESPUMA D-26.0 PENTA;17</v>
          </cell>
          <cell r="J38072">
            <v>45616</v>
          </cell>
        </row>
        <row r="38073">
          <cell r="F38073" t="str">
            <v>3. Item Componente;PP - BLOQUE ESPUMA D-26.0 PENTA;18</v>
          </cell>
          <cell r="J38073">
            <v>45616</v>
          </cell>
        </row>
        <row r="38074">
          <cell r="F38074" t="str">
            <v>3. Item Componente;PP - BLOQUE ESPUMA D-23.0;10</v>
          </cell>
          <cell r="J38074">
            <v>45616</v>
          </cell>
        </row>
        <row r="38075">
          <cell r="F38075" t="str">
            <v>3. Item Componente;PP - BLOQUE ESPUMA D-20.0;10</v>
          </cell>
          <cell r="J38075">
            <v>45616</v>
          </cell>
        </row>
        <row r="38076">
          <cell r="F38076" t="str">
            <v>3. Item Componente;PP - BLOQUE ESPUMA D-30.0;18</v>
          </cell>
          <cell r="J38076">
            <v>45616</v>
          </cell>
        </row>
        <row r="38077">
          <cell r="F38077" t="str">
            <v>3. Item Componente;PP - BLOQUE ESPUMA D-30.0;19</v>
          </cell>
          <cell r="J38077">
            <v>45616</v>
          </cell>
        </row>
        <row r="38078">
          <cell r="F38078" t="str">
            <v>3. Item Componente;PP - BLOQUE ESPUMA D-26.0;10</v>
          </cell>
          <cell r="J38078">
            <v>45616</v>
          </cell>
        </row>
        <row r="38079">
          <cell r="F38079" t="str">
            <v>3. Item Componente;PP - BLOQUE ESPUMA D-26.0 PENTA;19</v>
          </cell>
          <cell r="J38079">
            <v>45616</v>
          </cell>
        </row>
        <row r="38080">
          <cell r="F38080" t="str">
            <v>3. Item Componente;PP - BLOQUE ESPUMA D-26.0;11</v>
          </cell>
          <cell r="J38080">
            <v>45616</v>
          </cell>
        </row>
        <row r="38081">
          <cell r="F38081" t="str">
            <v>3. Item Componente;PP - BLOQUE ESPUMA D-23.0;11</v>
          </cell>
          <cell r="J38081">
            <v>45616</v>
          </cell>
        </row>
        <row r="38082">
          <cell r="F38082" t="str">
            <v>3. Item Componente;PP - BLOQUE ESPUMA D-20.0;11</v>
          </cell>
          <cell r="J38082">
            <v>45616</v>
          </cell>
        </row>
        <row r="38083">
          <cell r="F38083" t="str">
            <v>3. Item Componente;PP - BLOQUE ESPUMA D-30.0;20</v>
          </cell>
          <cell r="J38083">
            <v>45616</v>
          </cell>
        </row>
        <row r="38084">
          <cell r="F38084" t="str">
            <v>3. Item Componente;PP - BLOQUE ESPUMA D-30.0;21</v>
          </cell>
          <cell r="J38084">
            <v>45616</v>
          </cell>
        </row>
        <row r="38085">
          <cell r="F38085" t="str">
            <v>3. Item Componente;PP - BLOQUE ESPUMA D-26.0 PENTA;20</v>
          </cell>
          <cell r="J38085">
            <v>45616</v>
          </cell>
        </row>
        <row r="38086">
          <cell r="F38086" t="str">
            <v>3. Item Componente;PP - BLOQUE ESPUMA D-26.0 PENTA;21</v>
          </cell>
          <cell r="J38086">
            <v>45616</v>
          </cell>
        </row>
        <row r="38087">
          <cell r="F38087" t="str">
            <v>3. Item Componente;PP - BLOQUE ESPUMA D-26.0;12</v>
          </cell>
          <cell r="J38087">
            <v>45616</v>
          </cell>
        </row>
        <row r="38088">
          <cell r="F38088" t="str">
            <v>3. Item Componente;PP - BLOQUE ESPUMA D-23.0;12</v>
          </cell>
          <cell r="J38088">
            <v>45616</v>
          </cell>
        </row>
        <row r="38089">
          <cell r="F38089" t="str">
            <v>3. Item Componente;PP - BLOQUE ESPUMA D-20.0;12</v>
          </cell>
          <cell r="J38089">
            <v>45616</v>
          </cell>
        </row>
        <row r="38090">
          <cell r="F38090" t="str">
            <v>3. Item Componente;PP - BLOQUE ESPUMA D-30.0;22</v>
          </cell>
          <cell r="J38090">
            <v>45616</v>
          </cell>
        </row>
        <row r="38091">
          <cell r="F38091" t="str">
            <v>3. Item Componente;PP - BLOQUE ESPUMA D-30.0;23</v>
          </cell>
          <cell r="J38091">
            <v>45616</v>
          </cell>
        </row>
        <row r="38092">
          <cell r="F38092" t="str">
            <v>3. Item Componente;PP - BLOQUE ESPUMA D-26.0 PENTA;22</v>
          </cell>
          <cell r="J38092">
            <v>45616</v>
          </cell>
        </row>
        <row r="38093">
          <cell r="F38093" t="str">
            <v>3. Item Componente;PP - BLOQUE ESPUMA D-30.0;24</v>
          </cell>
          <cell r="J38093">
            <v>45616</v>
          </cell>
        </row>
        <row r="38094">
          <cell r="F38094" t="str">
            <v>3. Item Componente;PP - BLOQUE ESPUMA D-26.0 PENTA;23</v>
          </cell>
          <cell r="J38094">
            <v>45616</v>
          </cell>
        </row>
        <row r="38095">
          <cell r="F38095" t="str">
            <v>3. Item Componente;PP - BLOQUE ESPUMA D-26.0 PENTA;24</v>
          </cell>
          <cell r="J38095">
            <v>45616</v>
          </cell>
        </row>
        <row r="38096">
          <cell r="F38096" t="str">
            <v>3. Item Componente;PP - BLOQUE ESPUMA D-26.0;13</v>
          </cell>
          <cell r="J38096">
            <v>45616</v>
          </cell>
        </row>
        <row r="38097">
          <cell r="F38097" t="str">
            <v>3. Item Componente;PP - BLOQUE ESPUMA D-23.0;13</v>
          </cell>
          <cell r="J38097">
            <v>45616</v>
          </cell>
        </row>
        <row r="38098">
          <cell r="F38098" t="str">
            <v>3. Item Componente;PP - BLOQUE ESPUMA D-20.0;13</v>
          </cell>
          <cell r="J38098">
            <v>45616</v>
          </cell>
        </row>
        <row r="38099">
          <cell r="F38099" t="str">
            <v>3. Item Componente;PP - BLOQUE ESPUMA D-30.0;25</v>
          </cell>
          <cell r="J38099">
            <v>45616</v>
          </cell>
        </row>
        <row r="38100">
          <cell r="F38100" t="str">
            <v>3. Item Componente;PP - BLOQUE ESPUMA D-26.0 PENTA;25</v>
          </cell>
          <cell r="J38100">
            <v>45616</v>
          </cell>
        </row>
        <row r="38101">
          <cell r="F38101" t="str">
            <v>3. Item Componente;PP - BLOQUE ESPUMA D-26.0;14</v>
          </cell>
          <cell r="J38101">
            <v>45616</v>
          </cell>
        </row>
        <row r="38102">
          <cell r="F38102" t="str">
            <v>3. Item Componente;PP - BLOQUE ESPUMA D-23.0;14</v>
          </cell>
          <cell r="J38102">
            <v>45616</v>
          </cell>
        </row>
        <row r="38103">
          <cell r="F38103" t="str">
            <v>3. Item Componente;PP - BLOQUE ESPUMA D-20.0;14</v>
          </cell>
          <cell r="J38103">
            <v>45616</v>
          </cell>
        </row>
        <row r="38104">
          <cell r="F38104" t="str">
            <v>3. Item Componente;PP - BLOQUE ESPUMA D-30.0;26</v>
          </cell>
          <cell r="J38104">
            <v>45616</v>
          </cell>
        </row>
        <row r="38105">
          <cell r="F38105" t="str">
            <v>3. Item Componente;PP - BLOQUE ESPUMA D-30.0;27</v>
          </cell>
          <cell r="J38105">
            <v>45616</v>
          </cell>
        </row>
        <row r="38106">
          <cell r="F38106" t="str">
            <v>3. Item Componente;PP - BLOQUE ESPUMA D-26.0 PENTA;26</v>
          </cell>
          <cell r="J38106">
            <v>45616</v>
          </cell>
        </row>
        <row r="38107">
          <cell r="F38107" t="str">
            <v>4. Operaciones;PP - BLOQUE ESPUMA D-23.0;1</v>
          </cell>
          <cell r="J38107">
            <v>45616</v>
          </cell>
        </row>
        <row r="38108">
          <cell r="F38108" t="str">
            <v>4. Operaciones;PP - BLOQUE ESPUMA D-20.0;1</v>
          </cell>
          <cell r="J38108">
            <v>45616</v>
          </cell>
        </row>
        <row r="38109">
          <cell r="F38109" t="str">
            <v>4. Operaciones;PP - BLOQUE ESPUMA D-23.0;2</v>
          </cell>
          <cell r="J38109">
            <v>45616</v>
          </cell>
        </row>
        <row r="38110">
          <cell r="F38110" t="str">
            <v>4. Operaciones;PP - BLOQUE ESPUMA D-23.0;3</v>
          </cell>
          <cell r="J38110">
            <v>45616</v>
          </cell>
        </row>
        <row r="38111">
          <cell r="F38111" t="str">
            <v>2. Item Otros;PP - BLOQUE ESPUMA D-20.0;1</v>
          </cell>
          <cell r="J38111">
            <v>45616</v>
          </cell>
        </row>
        <row r="38112">
          <cell r="F38112" t="str">
            <v>2. Item Otros;PP - BLOQUE ESPUMA D-20.0;2</v>
          </cell>
          <cell r="J38112">
            <v>45616</v>
          </cell>
        </row>
        <row r="38113">
          <cell r="F38113" t="str">
            <v>1. Item OP;PP - BLOQUE ESPUMA D-23.0;1</v>
          </cell>
          <cell r="J38113">
            <v>45616</v>
          </cell>
        </row>
        <row r="38114">
          <cell r="F38114" t="str">
            <v>4. Operaciones;PP - BLOQUE ESPUMA D-23.0;4</v>
          </cell>
          <cell r="J38114">
            <v>45616</v>
          </cell>
        </row>
        <row r="38115">
          <cell r="F38115" t="str">
            <v>4. Operaciones;PP - BLOQUE ESPUMA D-26.0;1</v>
          </cell>
          <cell r="J38115">
            <v>45616</v>
          </cell>
        </row>
        <row r="38116">
          <cell r="F38116" t="str">
            <v>4. Operaciones;PP - BLOQUE ESPUMA D-26.0;2</v>
          </cell>
          <cell r="J38116">
            <v>45616</v>
          </cell>
        </row>
        <row r="38117">
          <cell r="F38117" t="str">
            <v>2. Item Otros;PP - BLOQUE ESPUMA D-23.0;1</v>
          </cell>
          <cell r="J38117">
            <v>45616</v>
          </cell>
        </row>
        <row r="38118">
          <cell r="F38118" t="str">
            <v>2. Item Otros;PP - BLOQUE ESPUMA D-23.0;2</v>
          </cell>
          <cell r="J38118">
            <v>45616</v>
          </cell>
        </row>
        <row r="38119">
          <cell r="F38119" t="str">
            <v>4. Operaciones;PP - BLOQUE ESPUMA D-23.0;5</v>
          </cell>
          <cell r="J38119">
            <v>45616</v>
          </cell>
        </row>
        <row r="38120">
          <cell r="F38120" t="str">
            <v>4. Operaciones;PP - BLOQUE ESPUMA D-23.0;6</v>
          </cell>
          <cell r="J38120">
            <v>45616</v>
          </cell>
        </row>
        <row r="38121">
          <cell r="F38121" t="str">
            <v>2. Item Otros;PP - BLOQUE ESPUMA D-26.0 PENTA;1</v>
          </cell>
          <cell r="J38121">
            <v>45616</v>
          </cell>
        </row>
        <row r="38122">
          <cell r="F38122" t="str">
            <v>4. Operaciones;PP - BLOQUE ESPUMA D-26.0;3</v>
          </cell>
          <cell r="J38122">
            <v>45616</v>
          </cell>
        </row>
        <row r="38123">
          <cell r="F38123" t="str">
            <v>1. Item OP;PP - BLOQUE ESPUMA D-26.0;1</v>
          </cell>
          <cell r="J38123">
            <v>45616</v>
          </cell>
        </row>
        <row r="38124">
          <cell r="F38124" t="str">
            <v>4. Operaciones;PP - BLOQUE ESPUMA D-26.0;4</v>
          </cell>
          <cell r="J38124">
            <v>45616</v>
          </cell>
        </row>
        <row r="38125">
          <cell r="F38125" t="str">
            <v>4. Operaciones;PP - BLOQUE ESPUMA D-26.0;5</v>
          </cell>
          <cell r="J38125">
            <v>45616</v>
          </cell>
        </row>
        <row r="38126">
          <cell r="F38126" t="str">
            <v>4. Operaciones;PP - BLOQUE ESPUMA D-26.0;6</v>
          </cell>
          <cell r="J38126">
            <v>45616</v>
          </cell>
        </row>
        <row r="38127">
          <cell r="F38127" t="str">
            <v>4. Operaciones;PP - BLOQUE ESPUMA D-26.0 PENTA;1</v>
          </cell>
          <cell r="J38127">
            <v>45616</v>
          </cell>
        </row>
        <row r="38128">
          <cell r="F38128" t="str">
            <v>4. Operaciones;PP - BLOQUE ESPUMA D-26.0 PENTA;2</v>
          </cell>
          <cell r="J38128">
            <v>45616</v>
          </cell>
        </row>
        <row r="38129">
          <cell r="F38129" t="str">
            <v>2. Item Otros;PP - BLOQUE ESPUMA D-26.0;1</v>
          </cell>
          <cell r="J38129">
            <v>45616</v>
          </cell>
        </row>
        <row r="38130">
          <cell r="F38130" t="str">
            <v>2. Item Otros;PP - BLOQUE ESPUMA D-26.0;2</v>
          </cell>
          <cell r="J38130">
            <v>45616</v>
          </cell>
        </row>
        <row r="38131">
          <cell r="F38131" t="str">
            <v>1. Item OP;PP - BLOQUE ESPUMA D-26.0 PENTA;1</v>
          </cell>
          <cell r="J38131">
            <v>45616</v>
          </cell>
        </row>
        <row r="38132">
          <cell r="F38132" t="str">
            <v>2. Item Otros;PP - BLOQUE ESPUMA D-26.0 PENTA;2</v>
          </cell>
          <cell r="J38132">
            <v>45616</v>
          </cell>
        </row>
        <row r="38133">
          <cell r="F38133" t="str">
            <v>4. Operaciones;PP - BLOQUE ESPUMA D-26.0 PENTA;3</v>
          </cell>
          <cell r="J38133">
            <v>45616</v>
          </cell>
        </row>
        <row r="38134">
          <cell r="F38134" t="str">
            <v>1. Item OP;PP - BLOQUE ESPUMA D-26.0 PENTA;2</v>
          </cell>
          <cell r="J38134">
            <v>45616</v>
          </cell>
        </row>
        <row r="38135">
          <cell r="F38135" t="str">
            <v>4. Operaciones;PP - BLOQUE ESPUMA D-26.0 PENTA;4</v>
          </cell>
          <cell r="J38135">
            <v>45616</v>
          </cell>
        </row>
        <row r="38136">
          <cell r="F38136" t="str">
            <v>4. Operaciones;PP - BLOQUE ESPUMA D-26.0 PENTA;5</v>
          </cell>
          <cell r="J38136">
            <v>45616</v>
          </cell>
        </row>
        <row r="38137">
          <cell r="F38137" t="str">
            <v>4. Operaciones;PP - BLOQUE ESPUMA D-26.0 PENTA;6</v>
          </cell>
          <cell r="J38137">
            <v>45616</v>
          </cell>
        </row>
        <row r="38138">
          <cell r="F38138" t="str">
            <v>4. Operaciones;PP - BLOQUE ESPUMA D-26.0 PENTA;7</v>
          </cell>
          <cell r="J38138">
            <v>45616</v>
          </cell>
        </row>
        <row r="38139">
          <cell r="F38139" t="str">
            <v>2. Item Otros;PP - BLOQUE ESPUMA D-26.0 PENTA;3</v>
          </cell>
          <cell r="J38139">
            <v>45616</v>
          </cell>
        </row>
        <row r="38140">
          <cell r="F38140" t="str">
            <v>4. Operaciones;PP - BLOQUE ESPUMA D-26.0 PENTA;8</v>
          </cell>
          <cell r="J38140">
            <v>45616</v>
          </cell>
        </row>
        <row r="38141">
          <cell r="F38141" t="str">
            <v>4. Operaciones;PP - BLOQUE ESPUMA D-26.0 PENTA;9</v>
          </cell>
          <cell r="J38141">
            <v>45616</v>
          </cell>
        </row>
        <row r="38142">
          <cell r="F38142" t="str">
            <v>4. Operaciones;PP - BLOQUE ESPUMA D-26.0 PENTA;10</v>
          </cell>
          <cell r="J38142">
            <v>45616</v>
          </cell>
        </row>
        <row r="38143">
          <cell r="F38143" t="str">
            <v>4. Operaciones;PP - BLOQUE ESPUMA D-26.0 PENTA;11</v>
          </cell>
          <cell r="J38143">
            <v>45616</v>
          </cell>
        </row>
        <row r="38144">
          <cell r="F38144" t="str">
            <v>4. Operaciones;PP - BLOQUE ESPUMA D-26.0 PENTA;12</v>
          </cell>
          <cell r="J38144">
            <v>45616</v>
          </cell>
        </row>
        <row r="38145">
          <cell r="F38145" t="str">
            <v>4. Operaciones;PP - BLOQUE ESPUMA D-30.0;1</v>
          </cell>
          <cell r="J38145">
            <v>45616</v>
          </cell>
        </row>
        <row r="38146">
          <cell r="F38146" t="str">
            <v>4. Operaciones;PP - BLOQUE ESPUMA D-30.0;2</v>
          </cell>
          <cell r="J38146">
            <v>45616</v>
          </cell>
        </row>
        <row r="38147">
          <cell r="F38147" t="str">
            <v>2. Item Otros;PP - BLOQUE ESPUMA D-26.0 PENTA;4</v>
          </cell>
          <cell r="J38147">
            <v>45616</v>
          </cell>
        </row>
        <row r="38148">
          <cell r="F38148" t="str">
            <v>1. Item OP;PP - BLOQUE ESPUMA D-30.0;1</v>
          </cell>
          <cell r="J38148">
            <v>45616</v>
          </cell>
        </row>
        <row r="38149">
          <cell r="F38149" t="str">
            <v>2. Item Otros;PP - BLOQUE ESPUMA D-30.0;1</v>
          </cell>
          <cell r="J38149">
            <v>45616</v>
          </cell>
        </row>
        <row r="38150">
          <cell r="F38150" t="str">
            <v>2. Item Otros;PP - BLOQUE ESPUMA D-30.0;2</v>
          </cell>
          <cell r="J38150">
            <v>45616</v>
          </cell>
        </row>
        <row r="38151">
          <cell r="F38151" t="str">
            <v>2. Item Otros;PP - BLOQUE ESPUMA D-30.0;3</v>
          </cell>
          <cell r="J38151">
            <v>45616</v>
          </cell>
        </row>
        <row r="38152">
          <cell r="F38152" t="str">
            <v>2. Item Otros;PP - BLOQUE ESPUMA D-30.0;4</v>
          </cell>
          <cell r="J38152">
            <v>45616</v>
          </cell>
        </row>
        <row r="38153">
          <cell r="F38153" t="str">
            <v>4. Operaciones;PP - BLOQUE ESPUMA D-30.0;3</v>
          </cell>
          <cell r="J38153">
            <v>45616</v>
          </cell>
        </row>
        <row r="38154">
          <cell r="F38154" t="str">
            <v>4. Operaciones;PP - BLOQUE ESPUMA D-30.0;4</v>
          </cell>
          <cell r="J38154">
            <v>45616</v>
          </cell>
        </row>
        <row r="38155">
          <cell r="F38155" t="str">
            <v>4. Operaciones;PP - BLOQUE ESPUMA D-30.0;5</v>
          </cell>
          <cell r="J38155">
            <v>45616</v>
          </cell>
        </row>
        <row r="38156">
          <cell r="F38156" t="str">
            <v>4. Operaciones;PP - BLOQUE ESPUMA D-30.0;6</v>
          </cell>
          <cell r="J38156">
            <v>45616</v>
          </cell>
        </row>
        <row r="38157">
          <cell r="F38157" t="str">
            <v>4. Operaciones;PP - BLOQUE ESPUMA D-30.0;7</v>
          </cell>
          <cell r="J38157">
            <v>45616</v>
          </cell>
        </row>
        <row r="38158">
          <cell r="F38158" t="str">
            <v>4. Operaciones;PP - BLOQUE ESPUMA D-30.0;8</v>
          </cell>
          <cell r="J38158">
            <v>45616</v>
          </cell>
        </row>
        <row r="38159">
          <cell r="F38159" t="str">
            <v>4. Operaciones;PP - BLOQUE ESPUMA D-30.0;9</v>
          </cell>
          <cell r="J38159">
            <v>45616</v>
          </cell>
        </row>
        <row r="38160">
          <cell r="F38160" t="str">
            <v>4. Operaciones;PP - BLOQUE ESPUMA D-30.0;10</v>
          </cell>
          <cell r="J38160">
            <v>45616</v>
          </cell>
        </row>
        <row r="38161">
          <cell r="F38161" t="str">
            <v>4. Operaciones;PP - BLOQUE ESPUMA D-30.0;11</v>
          </cell>
          <cell r="J38161">
            <v>45616</v>
          </cell>
        </row>
        <row r="38162">
          <cell r="F38162" t="str">
            <v>1. Item OP;PP - BLOQUE ESPUMA D-30.0;2</v>
          </cell>
          <cell r="J38162">
            <v>45616</v>
          </cell>
        </row>
        <row r="38163">
          <cell r="F38163" t="str">
            <v>4. Operaciones;PP - BLOQUE ESPUMA D-20.0;2</v>
          </cell>
          <cell r="J38163">
            <v>45616</v>
          </cell>
        </row>
        <row r="38164">
          <cell r="F38164" t="str">
            <v>4. Operaciones;PP - BLOQUE ESPUMA D-20.0;3</v>
          </cell>
          <cell r="J38164">
            <v>45616</v>
          </cell>
        </row>
        <row r="38165">
          <cell r="F38165" t="str">
            <v>4. Operaciones;PP - BLOQUE ESPUMA D-20.0;4</v>
          </cell>
          <cell r="J38165">
            <v>45616</v>
          </cell>
        </row>
        <row r="38166">
          <cell r="F38166" t="str">
            <v>4. Operaciones;PP - BLOQUE ESPUMA D-20.0;5</v>
          </cell>
          <cell r="J38166">
            <v>45616</v>
          </cell>
        </row>
        <row r="38167">
          <cell r="F38167" t="str">
            <v>4. Operaciones;PP - BLOQUE ESPUMA D-20.0;6</v>
          </cell>
          <cell r="J38167">
            <v>45616</v>
          </cell>
        </row>
        <row r="38168">
          <cell r="F38168" t="str">
            <v>4. Operaciones;PP - BLOQUE ESPUMA D-30.0;12</v>
          </cell>
          <cell r="J38168">
            <v>45616</v>
          </cell>
        </row>
        <row r="38169">
          <cell r="F38169" t="str">
            <v>1. Item OP;PP - BLOQUE ESPUMA D-20.0;1</v>
          </cell>
          <cell r="J38169">
            <v>45616</v>
          </cell>
        </row>
        <row r="38170">
          <cell r="F38170" t="str">
            <v>3. Item Componente;PP - BLOQUE ESPUMA D-12.0;1</v>
          </cell>
          <cell r="J38170">
            <v>45618</v>
          </cell>
        </row>
        <row r="38171">
          <cell r="F38171" t="str">
            <v>3. Item Componente;PP - BLOQUE ESPUMA D-12.0;2</v>
          </cell>
          <cell r="J38171">
            <v>45618</v>
          </cell>
        </row>
        <row r="38172">
          <cell r="F38172" t="str">
            <v>3. Item Componente;PP - BLOQUE ESPUMA D-16.0 DURA;1</v>
          </cell>
          <cell r="J38172">
            <v>45618</v>
          </cell>
        </row>
        <row r="38173">
          <cell r="F38173" t="str">
            <v>3. Item Componente;PP - BLOQUE ESPUMA D-16.0 DURA;2</v>
          </cell>
          <cell r="J38173">
            <v>45618</v>
          </cell>
        </row>
        <row r="38174">
          <cell r="F38174" t="str">
            <v>3. Item Componente;PP - BLOQUE ESPUMA D-12.0;3</v>
          </cell>
          <cell r="J38174">
            <v>45618</v>
          </cell>
        </row>
        <row r="38175">
          <cell r="F38175" t="str">
            <v>3. Item Componente;PP - BLOQUE ESPUMA D-18.0 DURA;1</v>
          </cell>
          <cell r="J38175">
            <v>45618</v>
          </cell>
        </row>
        <row r="38176">
          <cell r="F38176" t="str">
            <v>3. Item Componente;PP - BLOQUE ESPUMA D-18.0 DURA;2</v>
          </cell>
          <cell r="J38176">
            <v>45618</v>
          </cell>
        </row>
        <row r="38177">
          <cell r="F38177" t="str">
            <v>3. Item Componente;PP - BLOQUE ESPUMA D-16.0 DURA;3</v>
          </cell>
          <cell r="J38177">
            <v>45618</v>
          </cell>
        </row>
        <row r="38178">
          <cell r="F38178" t="str">
            <v>3. Item Componente;PP - BLOQUE ESPUMA D-12.0;4</v>
          </cell>
          <cell r="J38178">
            <v>45618</v>
          </cell>
        </row>
        <row r="38179">
          <cell r="F38179" t="str">
            <v>3. Item Componente;PP - BLOQUE ESPUMA D-12.0;5</v>
          </cell>
          <cell r="J38179">
            <v>45618</v>
          </cell>
        </row>
        <row r="38180">
          <cell r="F38180" t="str">
            <v>3. Item Componente;PP - BLOQUE ESPUMA D-18.0 DURA;3</v>
          </cell>
          <cell r="J38180">
            <v>45618</v>
          </cell>
        </row>
        <row r="38181">
          <cell r="F38181" t="str">
            <v>3. Item Componente;PP - BLOQUE ESPUMA D-18.0 DURA;4</v>
          </cell>
          <cell r="J38181">
            <v>45618</v>
          </cell>
        </row>
        <row r="38182">
          <cell r="F38182" t="str">
            <v>3. Item Componente;PP - BLOQUE ESPUMA D-16.0 DURA;4</v>
          </cell>
          <cell r="J38182">
            <v>45618</v>
          </cell>
        </row>
        <row r="38183">
          <cell r="F38183" t="str">
            <v>3. Item Componente;PP - BLOQUE ESPUMA D-16.0 DURA;5</v>
          </cell>
          <cell r="J38183">
            <v>45618</v>
          </cell>
        </row>
        <row r="38184">
          <cell r="F38184" t="str">
            <v>3. Item Componente;PP - BLOQUE ESPUMA D-16.0 DURA;6</v>
          </cell>
          <cell r="J38184">
            <v>45618</v>
          </cell>
        </row>
        <row r="38185">
          <cell r="F38185" t="str">
            <v>3. Item Componente;PP - BLOQUE ESPUMA D-12.0;6</v>
          </cell>
          <cell r="J38185">
            <v>45618</v>
          </cell>
        </row>
        <row r="38186">
          <cell r="F38186" t="str">
            <v>3. Item Componente;PP - BLOQUE ESPUMA D-12.0;7</v>
          </cell>
          <cell r="J38186">
            <v>45618</v>
          </cell>
        </row>
        <row r="38187">
          <cell r="F38187" t="str">
            <v>3. Item Componente;PP - BLOQUE ESPUMA D-18.0 DURA;5</v>
          </cell>
          <cell r="J38187">
            <v>45618</v>
          </cell>
        </row>
        <row r="38188">
          <cell r="F38188" t="str">
            <v>3. Item Componente;PP - BLOQUE ESPUMA D-16.0 DURA;7</v>
          </cell>
          <cell r="J38188">
            <v>45618</v>
          </cell>
        </row>
        <row r="38189">
          <cell r="F38189" t="str">
            <v>3. Item Componente;PP - BLOQUE ESPUMA D-16.0 DURA;8</v>
          </cell>
          <cell r="J38189">
            <v>45618</v>
          </cell>
        </row>
        <row r="38190">
          <cell r="F38190" t="str">
            <v>3. Item Componente;PP - BLOQUE ESPUMA D-16.0 DURA;9</v>
          </cell>
          <cell r="J38190">
            <v>45618</v>
          </cell>
        </row>
        <row r="38191">
          <cell r="F38191" t="str">
            <v>3. Item Componente;PP - BLOQUE ESPUMA D-12.0;8</v>
          </cell>
          <cell r="J38191">
            <v>45618</v>
          </cell>
        </row>
        <row r="38192">
          <cell r="F38192" t="str">
            <v>3. Item Componente;PP - BLOQUE ESPUMA D-12.0;9</v>
          </cell>
          <cell r="J38192">
            <v>45618</v>
          </cell>
        </row>
        <row r="38193">
          <cell r="F38193" t="str">
            <v>3. Item Componente;PP - BLOQUE ESPUMA D-18.0 DURA;6</v>
          </cell>
          <cell r="J38193">
            <v>45618</v>
          </cell>
        </row>
        <row r="38194">
          <cell r="F38194" t="str">
            <v>3. Item Componente;PP - BLOQUE ESPUMA D-16.0 DURA;10</v>
          </cell>
          <cell r="J38194">
            <v>45618</v>
          </cell>
        </row>
        <row r="38195">
          <cell r="F38195" t="str">
            <v>3. Item Componente;PP - BLOQUE ESPUMA D-16.0 DURA;11</v>
          </cell>
          <cell r="J38195">
            <v>45618</v>
          </cell>
        </row>
        <row r="38196">
          <cell r="F38196" t="str">
            <v>3. Item Componente;PP - BLOQUE ESPUMA D-16.0 DURA;12</v>
          </cell>
          <cell r="J38196">
            <v>45618</v>
          </cell>
        </row>
        <row r="38197">
          <cell r="F38197" t="str">
            <v>3. Item Componente;PP - BLOQUE ESPUMA D-12.0;10</v>
          </cell>
          <cell r="J38197">
            <v>45618</v>
          </cell>
        </row>
        <row r="38198">
          <cell r="F38198" t="str">
            <v>3. Item Componente;PP - BLOQUE ESPUMA D-12.0;11</v>
          </cell>
          <cell r="J38198">
            <v>45618</v>
          </cell>
        </row>
        <row r="38199">
          <cell r="F38199" t="str">
            <v>3. Item Componente;PP - BLOQUE ESPUMA D-12.0;12</v>
          </cell>
          <cell r="J38199">
            <v>45618</v>
          </cell>
        </row>
        <row r="38200">
          <cell r="F38200" t="str">
            <v>3. Item Componente;PP - BLOQUE ESPUMA D-18.0 DURA;7</v>
          </cell>
          <cell r="J38200">
            <v>45618</v>
          </cell>
        </row>
        <row r="38201">
          <cell r="F38201" t="str">
            <v>3. Item Componente;PP - BLOQUE ESPUMA D-18.0 DURA;8</v>
          </cell>
          <cell r="J38201">
            <v>45618</v>
          </cell>
        </row>
        <row r="38202">
          <cell r="F38202" t="str">
            <v>3. Item Componente;PP - BLOQUE ESPUMA D-16.0 DURA;13</v>
          </cell>
          <cell r="J38202">
            <v>45618</v>
          </cell>
        </row>
        <row r="38203">
          <cell r="F38203" t="str">
            <v>3. Item Componente;PP - BLOQUE ESPUMA D-16.0 DURA;14</v>
          </cell>
          <cell r="J38203">
            <v>45618</v>
          </cell>
        </row>
        <row r="38204">
          <cell r="F38204" t="str">
            <v>3. Item Componente;PP - BLOQUE ESPUMA D-16.0 DURA;15</v>
          </cell>
          <cell r="J38204">
            <v>45618</v>
          </cell>
        </row>
        <row r="38205">
          <cell r="F38205" t="str">
            <v>3. Item Componente;PP - BLOQUE ESPUMA D-12.0;13</v>
          </cell>
          <cell r="J38205">
            <v>45618</v>
          </cell>
        </row>
        <row r="38206">
          <cell r="F38206" t="str">
            <v>3. Item Componente;PP - BLOQUE ESPUMA D-12.0;14</v>
          </cell>
          <cell r="J38206">
            <v>45618</v>
          </cell>
        </row>
        <row r="38207">
          <cell r="F38207" t="str">
            <v>3. Item Componente;PP - BLOQUE ESPUMA D-12.0;15</v>
          </cell>
          <cell r="J38207">
            <v>45618</v>
          </cell>
        </row>
        <row r="38208">
          <cell r="F38208" t="str">
            <v>3. Item Componente;PP - BLOQUE ESPUMA D-18.0 DURA;9</v>
          </cell>
          <cell r="J38208">
            <v>45618</v>
          </cell>
        </row>
        <row r="38209">
          <cell r="F38209" t="str">
            <v>3. Item Componente;PP - BLOQUE ESPUMA D-18.0 DURA;10</v>
          </cell>
          <cell r="J38209">
            <v>45618</v>
          </cell>
        </row>
        <row r="38210">
          <cell r="F38210" t="str">
            <v>3. Item Componente;PP - BLOQUE ESPUMA D-16.0 DURA;16</v>
          </cell>
          <cell r="J38210">
            <v>45618</v>
          </cell>
        </row>
        <row r="38211">
          <cell r="F38211" t="str">
            <v>3. Item Componente;PP - BLOQUE ESPUMA D-16.0 DURA;17</v>
          </cell>
          <cell r="J38211">
            <v>45618</v>
          </cell>
        </row>
        <row r="38212">
          <cell r="F38212" t="str">
            <v>3. Item Componente;PP - BLOQUE ESPUMA D-16.0 DURA;18</v>
          </cell>
          <cell r="J38212">
            <v>45618</v>
          </cell>
        </row>
        <row r="38213">
          <cell r="F38213" t="str">
            <v>3. Item Componente;PP - BLOQUE ESPUMA D-12.0;16</v>
          </cell>
          <cell r="J38213">
            <v>45618</v>
          </cell>
        </row>
        <row r="38214">
          <cell r="F38214" t="str">
            <v>3. Item Componente;PP - BLOQUE ESPUMA D-12.0;17</v>
          </cell>
          <cell r="J38214">
            <v>45618</v>
          </cell>
        </row>
        <row r="38215">
          <cell r="F38215" t="str">
            <v>3. Item Componente;PP - BLOQUE ESPUMA D-12.0;18</v>
          </cell>
          <cell r="J38215">
            <v>45618</v>
          </cell>
        </row>
        <row r="38216">
          <cell r="F38216" t="str">
            <v>3. Item Componente;PP - BLOQUE ESPUMA D-18.0 DURA;11</v>
          </cell>
          <cell r="J38216">
            <v>45618</v>
          </cell>
        </row>
        <row r="38217">
          <cell r="F38217" t="str">
            <v>3. Item Componente;PP - BLOQUE ESPUMA D-18.0 DURA;12</v>
          </cell>
          <cell r="J38217">
            <v>45618</v>
          </cell>
        </row>
        <row r="38218">
          <cell r="F38218" t="str">
            <v>3. Item Componente;PP - BLOQUE ESPUMA D-16.0 DURA;19</v>
          </cell>
          <cell r="J38218">
            <v>45618</v>
          </cell>
        </row>
        <row r="38219">
          <cell r="F38219" t="str">
            <v>3. Item Componente;PP - BLOQUE ESPUMA D-16.0 DURA;20</v>
          </cell>
          <cell r="J38219">
            <v>45618</v>
          </cell>
        </row>
        <row r="38220">
          <cell r="F38220" t="str">
            <v>3. Item Componente;PP - BLOQUE ESPUMA D-12.0;19</v>
          </cell>
          <cell r="J38220">
            <v>45618</v>
          </cell>
        </row>
        <row r="38221">
          <cell r="F38221" t="str">
            <v>3. Item Componente;PP - BLOQUE ESPUMA D-12.0;20</v>
          </cell>
          <cell r="J38221">
            <v>45618</v>
          </cell>
        </row>
        <row r="38222">
          <cell r="F38222" t="str">
            <v>3. Item Componente;PP - BLOQUE ESPUMA D-12.0;21</v>
          </cell>
          <cell r="J38222">
            <v>45618</v>
          </cell>
        </row>
        <row r="38223">
          <cell r="F38223" t="str">
            <v>3. Item Componente;PP - BLOQUE ESPUMA D-18.0 DURA;13</v>
          </cell>
          <cell r="J38223">
            <v>45618</v>
          </cell>
        </row>
        <row r="38224">
          <cell r="F38224" t="str">
            <v>3. Item Componente;PP - BLOQUE ESPUMA D-18.0 DURA;14</v>
          </cell>
          <cell r="J38224">
            <v>45618</v>
          </cell>
        </row>
        <row r="38225">
          <cell r="F38225" t="str">
            <v>3. Item Componente;PP - BLOQUE ESPUMA D-16.0 DURA;21</v>
          </cell>
          <cell r="J38225">
            <v>45618</v>
          </cell>
        </row>
        <row r="38226">
          <cell r="F38226" t="str">
            <v>3. Item Componente;PP - BLOQUE ESPUMA D-12.0;22</v>
          </cell>
          <cell r="J38226">
            <v>45618</v>
          </cell>
        </row>
        <row r="38227">
          <cell r="F38227" t="str">
            <v>3. Item Componente;PP - BLOQUE ESPUMA D-12.0;23</v>
          </cell>
          <cell r="J38227">
            <v>45618</v>
          </cell>
        </row>
        <row r="38228">
          <cell r="F38228" t="str">
            <v>3. Item Componente;PP - BLOQUE ESPUMA D-12.0;24</v>
          </cell>
          <cell r="J38228">
            <v>45618</v>
          </cell>
        </row>
        <row r="38229">
          <cell r="F38229" t="str">
            <v>3. Item Componente;PP - BLOQUE ESPUMA D-16.0 DURA;22</v>
          </cell>
          <cell r="J38229">
            <v>45618</v>
          </cell>
        </row>
        <row r="38230">
          <cell r="F38230" t="str">
            <v>3. Item Componente;PP - BLOQUE ESPUMA D-16.0 DURA;23</v>
          </cell>
          <cell r="J38230">
            <v>45618</v>
          </cell>
        </row>
        <row r="38231">
          <cell r="F38231" t="str">
            <v>3. Item Componente;PP - BLOQUE ESPUMA D-16.0 DURA;24</v>
          </cell>
          <cell r="J38231">
            <v>45618</v>
          </cell>
        </row>
        <row r="38232">
          <cell r="F38232" t="str">
            <v>3. Item Componente;PP - BLOQUE ESPUMA D-12.0;25</v>
          </cell>
          <cell r="J38232">
            <v>45618</v>
          </cell>
        </row>
        <row r="38233">
          <cell r="F38233" t="str">
            <v>3. Item Componente;PP - BLOQUE ESPUMA D-12.0;26</v>
          </cell>
          <cell r="J38233">
            <v>45618</v>
          </cell>
        </row>
        <row r="38234">
          <cell r="F38234" t="str">
            <v>3. Item Componente;PP - BLOQUE ESPUMA D-16.0 DURA;25</v>
          </cell>
          <cell r="J38234">
            <v>45618</v>
          </cell>
        </row>
        <row r="38235">
          <cell r="F38235" t="str">
            <v>3. Item Componente;PP - BLOQUE ESPUMA D-16.0 DURA;26</v>
          </cell>
          <cell r="J38235">
            <v>45618</v>
          </cell>
        </row>
        <row r="38236">
          <cell r="F38236" t="str">
            <v>3. Item Componente;PP - BLOQUE ESPUMA D-12.0;27</v>
          </cell>
          <cell r="J38236">
            <v>45618</v>
          </cell>
        </row>
        <row r="38237">
          <cell r="F38237" t="str">
            <v>3. Item Componente;PP - BLOQUE ESPUMA D-18.0 DURA;15</v>
          </cell>
          <cell r="J38237">
            <v>45618</v>
          </cell>
        </row>
        <row r="38238">
          <cell r="F38238" t="str">
            <v>3. Item Componente;PP - BLOQUE ESPUMA D-18.0 DURA;16</v>
          </cell>
          <cell r="J38238">
            <v>45618</v>
          </cell>
        </row>
        <row r="38239">
          <cell r="F38239" t="str">
            <v>3. Item Componente;PP - BLOQUE ESPUMA D-16.0 DURA;27</v>
          </cell>
          <cell r="J38239">
            <v>45618</v>
          </cell>
        </row>
        <row r="38240">
          <cell r="F38240" t="str">
            <v>3. Item Componente;PP - BLOQUE ESPUMA D-16.0 DURA;28</v>
          </cell>
          <cell r="J38240">
            <v>45618</v>
          </cell>
        </row>
        <row r="38241">
          <cell r="F38241" t="str">
            <v>3. Item Componente;PP - BLOQUE ESPUMA D-18.0 DURA;17</v>
          </cell>
          <cell r="J38241">
            <v>45618</v>
          </cell>
        </row>
        <row r="38242">
          <cell r="F38242" t="str">
            <v>3. Item Componente;PP - BLOQUE ESPUMA D-18.0 DURA;18</v>
          </cell>
          <cell r="J38242">
            <v>45618</v>
          </cell>
        </row>
        <row r="38243">
          <cell r="F38243" t="str">
            <v>3. Item Componente;PP - BLOQUE ESPUMA D-16.0 DURA;29</v>
          </cell>
          <cell r="J38243">
            <v>45618</v>
          </cell>
        </row>
        <row r="38244">
          <cell r="F38244" t="str">
            <v>3. Item Componente;PP - BLOQUE ESPUMA D-16.0 DURA;30</v>
          </cell>
          <cell r="J38244">
            <v>45618</v>
          </cell>
        </row>
        <row r="38245">
          <cell r="F38245" t="str">
            <v>3. Item Componente;PP - BLOQUE ESPUMA D-16.0 DURA;31</v>
          </cell>
          <cell r="J38245">
            <v>45618</v>
          </cell>
        </row>
        <row r="38246">
          <cell r="F38246" t="str">
            <v>3. Item Componente;PP - BLOQUE ESPUMA D-16.0 DURA;32</v>
          </cell>
          <cell r="J38246">
            <v>45618</v>
          </cell>
        </row>
        <row r="38247">
          <cell r="F38247" t="str">
            <v>3. Item Componente;PP - BLOQUE ESPUMA D-16.0 DURA;33</v>
          </cell>
          <cell r="J38247">
            <v>45618</v>
          </cell>
        </row>
        <row r="38248">
          <cell r="F38248" t="str">
            <v>3. Item Componente;PP - BLOQUE ESPUMA D-12.0;28</v>
          </cell>
          <cell r="J38248">
            <v>45618</v>
          </cell>
        </row>
        <row r="38249">
          <cell r="F38249" t="str">
            <v>3. Item Componente;PP - BLOQUE ESPUMA D-12.0;29</v>
          </cell>
          <cell r="J38249">
            <v>45618</v>
          </cell>
        </row>
        <row r="38250">
          <cell r="F38250" t="str">
            <v>3. Item Componente;PP - BLOQUE ESPUMA D-12.0;30</v>
          </cell>
          <cell r="J38250">
            <v>45618</v>
          </cell>
        </row>
        <row r="38251">
          <cell r="F38251" t="str">
            <v>3. Item Componente;PP - BLOQUE ESPUMA D-18.0 DURA;19</v>
          </cell>
          <cell r="J38251">
            <v>45618</v>
          </cell>
        </row>
        <row r="38252">
          <cell r="F38252" t="str">
            <v>3. Item Componente;PP - BLOQUE ESPUMA D-18.0 DURA;20</v>
          </cell>
          <cell r="J38252">
            <v>45618</v>
          </cell>
        </row>
        <row r="38253">
          <cell r="F38253" t="str">
            <v>3. Item Componente;PP - BLOQUE ESPUMA D-16.0 DURA;34</v>
          </cell>
          <cell r="J38253">
            <v>45618</v>
          </cell>
        </row>
        <row r="38254">
          <cell r="F38254" t="str">
            <v>3. Item Componente;PP - BLOQUE ESPUMA D-16.0 DURA;35</v>
          </cell>
          <cell r="J38254">
            <v>45618</v>
          </cell>
        </row>
        <row r="38255">
          <cell r="F38255" t="str">
            <v>3. Item Componente;PP - BLOQUE ESPUMA D-16.0 DURA;36</v>
          </cell>
          <cell r="J38255">
            <v>45618</v>
          </cell>
        </row>
        <row r="38256">
          <cell r="F38256" t="str">
            <v>3. Item Componente;PP - BLOQUE ESPUMA D-12.0;31</v>
          </cell>
          <cell r="J38256">
            <v>45618</v>
          </cell>
        </row>
        <row r="38257">
          <cell r="F38257" t="str">
            <v>3. Item Componente;PP - BLOQUE ESPUMA D-12.0;32</v>
          </cell>
          <cell r="J38257">
            <v>45618</v>
          </cell>
        </row>
        <row r="38258">
          <cell r="F38258" t="str">
            <v>3. Item Componente;PP - BLOQUE ESPUMA D-12.0;33</v>
          </cell>
          <cell r="J38258">
            <v>45618</v>
          </cell>
        </row>
        <row r="38259">
          <cell r="F38259" t="str">
            <v>3. Item Componente;PP - BLOQUE ESPUMA D-18.0 DURA;21</v>
          </cell>
          <cell r="J38259">
            <v>45618</v>
          </cell>
        </row>
        <row r="38260">
          <cell r="F38260" t="str">
            <v>3. Item Componente;PP - BLOQUE ESPUMA D-18.0 DURA;22</v>
          </cell>
          <cell r="J38260">
            <v>45618</v>
          </cell>
        </row>
        <row r="38261">
          <cell r="F38261" t="str">
            <v>3. Item Componente;PP - BLOQUE ESPUMA D-12.0;34</v>
          </cell>
          <cell r="J38261">
            <v>45618</v>
          </cell>
        </row>
        <row r="38262">
          <cell r="F38262" t="str">
            <v>3. Item Componente;PP - BLOQUE ESPUMA D-12.0;35</v>
          </cell>
          <cell r="J38262">
            <v>45618</v>
          </cell>
        </row>
        <row r="38263">
          <cell r="F38263" t="str">
            <v>3. Item Componente;PP - BLOQUE ESPUMA D-12.0;36</v>
          </cell>
          <cell r="J38263">
            <v>45618</v>
          </cell>
        </row>
        <row r="38264">
          <cell r="F38264" t="str">
            <v>3. Item Componente;PP - BLOQUE ESPUMA D-12.0;37</v>
          </cell>
          <cell r="J38264">
            <v>45618</v>
          </cell>
        </row>
        <row r="38265">
          <cell r="F38265" t="str">
            <v>3. Item Componente;PP - BLOQUE ESPUMA D-12.0;38</v>
          </cell>
          <cell r="J38265">
            <v>45618</v>
          </cell>
        </row>
        <row r="38266">
          <cell r="F38266" t="str">
            <v>3. Item Componente;PP - BLOQUE ESPUMA D-18.0 DURA;23</v>
          </cell>
          <cell r="J38266">
            <v>45618</v>
          </cell>
        </row>
        <row r="38267">
          <cell r="F38267" t="str">
            <v>3. Item Componente;PP - BLOQUE ESPUMA D-18.0 DURA;24</v>
          </cell>
          <cell r="J38267">
            <v>45618</v>
          </cell>
        </row>
        <row r="38268">
          <cell r="F38268" t="str">
            <v>3. Item Componente;PP - BLOQUE ESPUMA D-16.0 DURA;37</v>
          </cell>
          <cell r="J38268">
            <v>45618</v>
          </cell>
        </row>
        <row r="38269">
          <cell r="F38269" t="str">
            <v>3. Item Componente;PP - BLOQUE ESPUMA D-16.0 DURA;38</v>
          </cell>
          <cell r="J38269">
            <v>45618</v>
          </cell>
        </row>
        <row r="38270">
          <cell r="F38270" t="str">
            <v>3. Item Componente;PP - BLOQUE ESPUMA D-16.0 DURA;39</v>
          </cell>
          <cell r="J38270">
            <v>45618</v>
          </cell>
        </row>
        <row r="38271">
          <cell r="F38271" t="str">
            <v>3. Item Componente;PP - BLOQUE ESPUMA D-12.0;39</v>
          </cell>
          <cell r="J38271">
            <v>45618</v>
          </cell>
        </row>
        <row r="38272">
          <cell r="F38272" t="str">
            <v>3. Item Componente;PP - BLOQUE ESPUMA D-16.0 DURA;40</v>
          </cell>
          <cell r="J38272">
            <v>45618</v>
          </cell>
        </row>
        <row r="38273">
          <cell r="F38273" t="str">
            <v>3. Item Componente;PP - BLOQUE ESPUMA D-16.0 DURA;41</v>
          </cell>
          <cell r="J38273">
            <v>45618</v>
          </cell>
        </row>
        <row r="38274">
          <cell r="F38274" t="str">
            <v>3. Item Componente;PP - BLOQUE ESPUMA D-16.0 DURA;42</v>
          </cell>
          <cell r="J38274">
            <v>45618</v>
          </cell>
        </row>
        <row r="38275">
          <cell r="F38275" t="str">
            <v>3. Item Componente;PP - BLOQUE ESPUMA D-12.0;40</v>
          </cell>
          <cell r="J38275">
            <v>45618</v>
          </cell>
        </row>
        <row r="38276">
          <cell r="F38276" t="str">
            <v>3. Item Componente;PP - BLOQUE ESPUMA D-12.0;41</v>
          </cell>
          <cell r="J38276">
            <v>45618</v>
          </cell>
        </row>
        <row r="38277">
          <cell r="F38277" t="str">
            <v>3. Item Componente;PP - BLOQUE ESPUMA D-12.0;42</v>
          </cell>
          <cell r="J38277">
            <v>45618</v>
          </cell>
        </row>
        <row r="38278">
          <cell r="F38278" t="str">
            <v>3. Item Componente;PP - BLOQUE ESPUMA D-18.0 DURA;25</v>
          </cell>
          <cell r="J38278">
            <v>45618</v>
          </cell>
        </row>
        <row r="38279">
          <cell r="F38279" t="str">
            <v>3. Item Componente;PP - BLOQUE ESPUMA D-18.0 DURA;26</v>
          </cell>
          <cell r="J38279">
            <v>45618</v>
          </cell>
        </row>
        <row r="38280">
          <cell r="F38280" t="str">
            <v>4. Operaciones;PP - BLOQUE ESPUMA D-12.0;1</v>
          </cell>
          <cell r="J38280">
            <v>45618</v>
          </cell>
        </row>
        <row r="38281">
          <cell r="F38281" t="str">
            <v>4. Operaciones;PP - BLOQUE ESPUMA D-12.0;2</v>
          </cell>
          <cell r="J38281">
            <v>45618</v>
          </cell>
        </row>
        <row r="38282">
          <cell r="F38282" t="str">
            <v>4. Operaciones;PP - BLOQUE ESPUMA D-12.0;3</v>
          </cell>
          <cell r="J38282">
            <v>45618</v>
          </cell>
        </row>
        <row r="38283">
          <cell r="F38283" t="str">
            <v>4. Operaciones;PP - BLOQUE ESPUMA D-12.0;4</v>
          </cell>
          <cell r="J38283">
            <v>45618</v>
          </cell>
        </row>
        <row r="38284">
          <cell r="F38284" t="str">
            <v>2. Item Otros;PP - BLOQUE ESPUMA D-12.0;1</v>
          </cell>
          <cell r="J38284">
            <v>45618</v>
          </cell>
        </row>
        <row r="38285">
          <cell r="F38285" t="str">
            <v>2. Item Otros;PP - BLOQUE ESPUMA D-12.0;2</v>
          </cell>
          <cell r="J38285">
            <v>45618</v>
          </cell>
        </row>
        <row r="38286">
          <cell r="F38286" t="str">
            <v>1. Item OP;PP - BLOQUE ESPUMA D-12.0;1</v>
          </cell>
          <cell r="J38286">
            <v>45618</v>
          </cell>
        </row>
        <row r="38287">
          <cell r="F38287" t="str">
            <v>4. Operaciones;PP - BLOQUE ESPUMA D-12.0;5</v>
          </cell>
          <cell r="J38287">
            <v>45618</v>
          </cell>
        </row>
        <row r="38288">
          <cell r="F38288" t="str">
            <v>4. Operaciones;PP - BLOQUE ESPUMA D-12.0;6</v>
          </cell>
          <cell r="J38288">
            <v>45618</v>
          </cell>
        </row>
        <row r="38289">
          <cell r="F38289" t="str">
            <v>4. Operaciones;PP - BLOQUE ESPUMA D-12.0;7</v>
          </cell>
          <cell r="J38289">
            <v>45618</v>
          </cell>
        </row>
        <row r="38290">
          <cell r="F38290" t="str">
            <v>2. Item Otros;PP - BLOQUE ESPUMA D-12.0;3</v>
          </cell>
          <cell r="J38290">
            <v>45618</v>
          </cell>
        </row>
        <row r="38291">
          <cell r="F38291" t="str">
            <v>2. Item Otros;PP - BLOQUE ESPUMA D-12.0;4</v>
          </cell>
          <cell r="J38291">
            <v>45618</v>
          </cell>
        </row>
        <row r="38292">
          <cell r="F38292" t="str">
            <v>4. Operaciones;PP - BLOQUE ESPUMA D-12.0;8</v>
          </cell>
          <cell r="J38292">
            <v>45618</v>
          </cell>
        </row>
        <row r="38293">
          <cell r="F38293" t="str">
            <v>4. Operaciones;PP - BLOQUE ESPUMA D-12.0;9</v>
          </cell>
          <cell r="J38293">
            <v>45618</v>
          </cell>
        </row>
        <row r="38294">
          <cell r="F38294" t="str">
            <v>4. Operaciones;PP - BLOQUE ESPUMA D-12.0;10</v>
          </cell>
          <cell r="J38294">
            <v>45618</v>
          </cell>
        </row>
        <row r="38295">
          <cell r="F38295" t="str">
            <v>4. Operaciones;PP - BLOQUE ESPUMA D-12.0;11</v>
          </cell>
          <cell r="J38295">
            <v>45618</v>
          </cell>
        </row>
        <row r="38296">
          <cell r="F38296" t="str">
            <v>1. Item OP;PP - BLOQUE ESPUMA D-12.0;2</v>
          </cell>
          <cell r="J38296">
            <v>45618</v>
          </cell>
        </row>
        <row r="38297">
          <cell r="F38297" t="str">
            <v>2. Item Otros;PP - BLOQUE ESPUMA D-12.0;5</v>
          </cell>
          <cell r="J38297">
            <v>45618</v>
          </cell>
        </row>
        <row r="38298">
          <cell r="F38298" t="str">
            <v>4. Operaciones;PP - BLOQUE ESPUMA D-12.0;12</v>
          </cell>
          <cell r="J38298">
            <v>45618</v>
          </cell>
        </row>
        <row r="38299">
          <cell r="F38299" t="str">
            <v>4. Operaciones;PP - BLOQUE ESPUMA D-12.0;13</v>
          </cell>
          <cell r="J38299">
            <v>45618</v>
          </cell>
        </row>
        <row r="38300">
          <cell r="F38300" t="str">
            <v>4. Operaciones;PP - BLOQUE ESPUMA D-16.0 DURA;1</v>
          </cell>
          <cell r="J38300">
            <v>45618</v>
          </cell>
        </row>
        <row r="38301">
          <cell r="F38301" t="str">
            <v>4. Operaciones;PP - BLOQUE ESPUMA D-16.0 DURA;2</v>
          </cell>
          <cell r="J38301">
            <v>45618</v>
          </cell>
        </row>
        <row r="38302">
          <cell r="F38302" t="str">
            <v>2. Item Otros;PP - BLOQUE ESPUMA D-12.0;6</v>
          </cell>
          <cell r="J38302">
            <v>45618</v>
          </cell>
        </row>
        <row r="38303">
          <cell r="F38303" t="str">
            <v>1. Item OP;PP - BLOQUE ESPUMA D-16.0 DURA;1</v>
          </cell>
          <cell r="J38303">
            <v>45618</v>
          </cell>
        </row>
        <row r="38304">
          <cell r="F38304" t="str">
            <v>4. Operaciones;PP - BLOQUE ESPUMA D-16.0 DURA;3</v>
          </cell>
          <cell r="J38304">
            <v>45618</v>
          </cell>
        </row>
        <row r="38305">
          <cell r="F38305" t="str">
            <v>4. Operaciones;PP - BLOQUE ESPUMA D-16.0 DURA;4</v>
          </cell>
          <cell r="J38305">
            <v>45618</v>
          </cell>
        </row>
        <row r="38306">
          <cell r="F38306" t="str">
            <v>4. Operaciones;PP - BLOQUE ESPUMA D-16.0 DURA;5</v>
          </cell>
          <cell r="J38306">
            <v>45618</v>
          </cell>
        </row>
        <row r="38307">
          <cell r="F38307" t="str">
            <v>4. Operaciones;PP - BLOQUE ESPUMA D-16.0 DURA;6</v>
          </cell>
          <cell r="J38307">
            <v>45618</v>
          </cell>
        </row>
        <row r="38308">
          <cell r="F38308" t="str">
            <v>2. Item Otros;PP - BLOQUE ESPUMA D-16.0 DURA;1</v>
          </cell>
          <cell r="J38308">
            <v>45618</v>
          </cell>
        </row>
        <row r="38309">
          <cell r="F38309" t="str">
            <v>2. Item Otros;PP - BLOQUE ESPUMA D-16.0 DURA;2</v>
          </cell>
          <cell r="J38309">
            <v>45618</v>
          </cell>
        </row>
        <row r="38310">
          <cell r="F38310" t="str">
            <v>4. Operaciones;PP - BLOQUE ESPUMA D-16.0 DURA;7</v>
          </cell>
          <cell r="J38310">
            <v>45618</v>
          </cell>
        </row>
        <row r="38311">
          <cell r="F38311" t="str">
            <v>4. Operaciones;PP - BLOQUE ESPUMA D-16.0 DURA;8</v>
          </cell>
          <cell r="J38311">
            <v>45618</v>
          </cell>
        </row>
        <row r="38312">
          <cell r="F38312" t="str">
            <v>4. Operaciones;PP - BLOQUE ESPUMA D-16.0 DURA;9</v>
          </cell>
          <cell r="J38312">
            <v>45618</v>
          </cell>
        </row>
        <row r="38313">
          <cell r="F38313" t="str">
            <v>4. Operaciones;PP - BLOQUE ESPUMA D-16.0 DURA;10</v>
          </cell>
          <cell r="J38313">
            <v>45618</v>
          </cell>
        </row>
        <row r="38314">
          <cell r="F38314" t="str">
            <v>1. Item OP;PP - BLOQUE ESPUMA D-16.0 DURA;2</v>
          </cell>
          <cell r="J38314">
            <v>45618</v>
          </cell>
        </row>
        <row r="38315">
          <cell r="F38315" t="str">
            <v>4. Operaciones;PP - BLOQUE ESPUMA D-16.0 DURA;11</v>
          </cell>
          <cell r="J38315">
            <v>45618</v>
          </cell>
        </row>
        <row r="38316">
          <cell r="F38316" t="str">
            <v>4. Operaciones;PP - BLOQUE ESPUMA D-16.0 DURA;12</v>
          </cell>
          <cell r="J38316">
            <v>45618</v>
          </cell>
        </row>
        <row r="38317">
          <cell r="F38317" t="str">
            <v>4. Operaciones;PP - BLOQUE ESPUMA D-16.0 DURA;13</v>
          </cell>
          <cell r="J38317">
            <v>45618</v>
          </cell>
        </row>
        <row r="38318">
          <cell r="F38318" t="str">
            <v>4. Operaciones;PP - BLOQUE ESPUMA D-16.0 DURA;14</v>
          </cell>
          <cell r="J38318">
            <v>45618</v>
          </cell>
        </row>
        <row r="38319">
          <cell r="F38319" t="str">
            <v>4. Operaciones;PP - BLOQUE ESPUMA D-16.0 DURA;15</v>
          </cell>
          <cell r="J38319">
            <v>45618</v>
          </cell>
        </row>
        <row r="38320">
          <cell r="F38320" t="str">
            <v>2. Item Otros;PP - BLOQUE ESPUMA D-16.0 DURA;3</v>
          </cell>
          <cell r="J38320">
            <v>45618</v>
          </cell>
        </row>
        <row r="38321">
          <cell r="F38321" t="str">
            <v>2. Item Otros;PP - BLOQUE ESPUMA D-16.0 DURA;4</v>
          </cell>
          <cell r="J38321">
            <v>45618</v>
          </cell>
        </row>
        <row r="38322">
          <cell r="F38322" t="str">
            <v>1. Item OP;PP - BLOQUE ESPUMA D-16.0 DURA;3</v>
          </cell>
          <cell r="J38322">
            <v>45618</v>
          </cell>
        </row>
        <row r="38323">
          <cell r="F38323" t="str">
            <v>4. Operaciones;PP - BLOQUE ESPUMA D-16.0 DURA;16</v>
          </cell>
          <cell r="J38323">
            <v>45618</v>
          </cell>
        </row>
        <row r="38324">
          <cell r="F38324" t="str">
            <v>2. Item Otros;PP - BLOQUE ESPUMA D-18.0 DURA;1</v>
          </cell>
          <cell r="J38324">
            <v>45618</v>
          </cell>
        </row>
        <row r="38325">
          <cell r="F38325" t="str">
            <v>2. Item Otros;PP - BLOQUE ESPUMA D-18.0 DURA;2</v>
          </cell>
          <cell r="J38325">
            <v>45618</v>
          </cell>
        </row>
        <row r="38326">
          <cell r="F38326" t="str">
            <v>2. Item Otros;PP - BLOQUE ESPUMA D-16.0 DURA;5</v>
          </cell>
          <cell r="J38326">
            <v>45618</v>
          </cell>
        </row>
        <row r="38327">
          <cell r="F38327" t="str">
            <v>2. Item Otros;PP - BLOQUE ESPUMA D-16.0 DURA;6</v>
          </cell>
          <cell r="J38327">
            <v>45618</v>
          </cell>
        </row>
        <row r="38328">
          <cell r="F38328" t="str">
            <v>4. Operaciones;PP - BLOQUE ESPUMA D-16.0 DURA;17</v>
          </cell>
          <cell r="J38328">
            <v>45618</v>
          </cell>
        </row>
        <row r="38329">
          <cell r="F38329" t="str">
            <v>4. Operaciones;PP - BLOQUE ESPUMA D-16.0 DURA;18</v>
          </cell>
          <cell r="J38329">
            <v>45618</v>
          </cell>
        </row>
        <row r="38330">
          <cell r="F38330" t="str">
            <v>4. Operaciones;PP - BLOQUE ESPUMA D-18.0 DURA;1</v>
          </cell>
          <cell r="J38330">
            <v>45618</v>
          </cell>
        </row>
        <row r="38331">
          <cell r="F38331" t="str">
            <v>4. Operaciones;PP - BLOQUE ESPUMA D-18.0 DURA;2</v>
          </cell>
          <cell r="J38331">
            <v>45618</v>
          </cell>
        </row>
        <row r="38332">
          <cell r="F38332" t="str">
            <v>4. Operaciones;PP - BLOQUE ESPUMA D-18.0 DURA;3</v>
          </cell>
          <cell r="J38332">
            <v>45618</v>
          </cell>
        </row>
        <row r="38333">
          <cell r="F38333" t="str">
            <v>4. Operaciones;PP - BLOQUE ESPUMA D-18.0 DURA;4</v>
          </cell>
          <cell r="J38333">
            <v>45618</v>
          </cell>
        </row>
        <row r="38334">
          <cell r="F38334" t="str">
            <v>4. Operaciones;PP - BLOQUE ESPUMA D-18.0 DURA;5</v>
          </cell>
          <cell r="J38334">
            <v>45618</v>
          </cell>
        </row>
        <row r="38335">
          <cell r="F38335" t="str">
            <v>1. Item OP;PP - BLOQUE ESPUMA D-18.0 DURA;1</v>
          </cell>
          <cell r="J38335">
            <v>45618</v>
          </cell>
        </row>
        <row r="38336">
          <cell r="F38336" t="str">
            <v>4. Operaciones;PP - BLOQUE ESPUMA D-18.0 DURA;6</v>
          </cell>
          <cell r="J38336">
            <v>45618</v>
          </cell>
        </row>
        <row r="38337">
          <cell r="F38337" t="str">
            <v>4. Operaciones;PP - BLOQUE ESPUMA D-18.0 DURA;7</v>
          </cell>
          <cell r="J38337">
            <v>45618</v>
          </cell>
        </row>
        <row r="38338">
          <cell r="F38338" t="str">
            <v>1. Item OP;PP - BLOQUE ESPUMA D-18.0 DURA;2</v>
          </cell>
          <cell r="J38338">
            <v>45618</v>
          </cell>
        </row>
        <row r="38339">
          <cell r="F38339" t="str">
            <v>2. Item Otros;PP - BLOQUE ESPUMA D-18.0 DURA;3</v>
          </cell>
          <cell r="J38339">
            <v>45618</v>
          </cell>
        </row>
        <row r="38340">
          <cell r="F38340" t="str">
            <v>2. Item Otros;PP - BLOQUE ESPUMA D-18.0 DURA;4</v>
          </cell>
          <cell r="J38340">
            <v>45618</v>
          </cell>
        </row>
        <row r="38341">
          <cell r="F38341" t="str">
            <v>4. Operaciones;PP - BLOQUE ESPUMA D-18.0 DURA;8</v>
          </cell>
          <cell r="J38341">
            <v>45618</v>
          </cell>
        </row>
        <row r="38342">
          <cell r="F38342" t="str">
            <v>4. Operaciones;PP - BLOQUE ESPUMA D-12.0;14</v>
          </cell>
          <cell r="J38342">
            <v>45618</v>
          </cell>
        </row>
        <row r="38343">
          <cell r="F38343" t="str">
            <v>4. Operaciones;PP - BLOQUE ESPUMA D-12.0;15</v>
          </cell>
          <cell r="J38343">
            <v>45618</v>
          </cell>
        </row>
        <row r="38344">
          <cell r="F38344" t="str">
            <v>4. Operaciones;PP - BLOQUE ESPUMA D-18.0 DURA;9</v>
          </cell>
          <cell r="J38344">
            <v>45618</v>
          </cell>
        </row>
        <row r="38345">
          <cell r="F38345" t="str">
            <v>4. Operaciones;PP - BLOQUE ESPUMA D-18.0 DURA;10</v>
          </cell>
          <cell r="J38345">
            <v>45618</v>
          </cell>
        </row>
        <row r="38346">
          <cell r="F38346" t="str">
            <v>4. Operaciones;PP - BLOQUE ESPUMA D-18.0 DURA;11</v>
          </cell>
          <cell r="J38346">
            <v>45618</v>
          </cell>
        </row>
        <row r="38347">
          <cell r="F38347" t="str">
            <v>4. Operaciones;PP - BLOQUE ESPUMA D-18.0 DURA;12</v>
          </cell>
          <cell r="J38347">
            <v>45618</v>
          </cell>
        </row>
        <row r="38348">
          <cell r="F38348" t="str">
            <v>1. Item OP;PP - BLOQUE ESPUMA D-12.0;3</v>
          </cell>
          <cell r="J38348">
            <v>45618</v>
          </cell>
        </row>
        <row r="38349">
          <cell r="F38349" t="str">
            <v>4. Operaciones;PP - BLOQUE ESPUMA D-12.0;16</v>
          </cell>
          <cell r="J38349">
            <v>45618</v>
          </cell>
        </row>
        <row r="38350">
          <cell r="F38350" t="str">
            <v>4. Operaciones;PP - BLOQUE ESPUMA D-12.0;17</v>
          </cell>
          <cell r="J38350">
            <v>45618</v>
          </cell>
        </row>
        <row r="38351">
          <cell r="F38351" t="str">
            <v>4. Operaciones;PP - BLOQUE ESPUMA D-12.0;18</v>
          </cell>
          <cell r="J38351">
            <v>45618</v>
          </cell>
        </row>
        <row r="38352">
          <cell r="F38352" t="str">
            <v>3. Item Componente;PP - BLOQUE ESPUMA D-12.0;1</v>
          </cell>
          <cell r="J38352">
            <v>45619</v>
          </cell>
        </row>
        <row r="38353">
          <cell r="F38353" t="str">
            <v>3. Item Componente;PP - BLOQUE ESPUMA D-15.0 CILINDRO;1</v>
          </cell>
          <cell r="J38353">
            <v>45619</v>
          </cell>
        </row>
        <row r="38354">
          <cell r="F38354" t="str">
            <v>3. Item Componente;PP - BLOQUE ESPUMA D-15.0;1</v>
          </cell>
          <cell r="J38354">
            <v>45619</v>
          </cell>
        </row>
        <row r="38355">
          <cell r="F38355" t="str">
            <v>3. Item Componente;PP - BLOQUE ESPUMA D-15.0;2</v>
          </cell>
          <cell r="J38355">
            <v>45619</v>
          </cell>
        </row>
        <row r="38356">
          <cell r="F38356" t="str">
            <v>3. Item Componente;PP - BLOQUE ESPUMA D-18.0;1</v>
          </cell>
          <cell r="J38356">
            <v>45619</v>
          </cell>
        </row>
        <row r="38357">
          <cell r="F38357" t="str">
            <v>3. Item Componente;PP - BLOQUE ESPUMA D-12.0;2</v>
          </cell>
          <cell r="J38357">
            <v>45619</v>
          </cell>
        </row>
        <row r="38358">
          <cell r="F38358" t="str">
            <v>3. Item Componente;PP - BLOQUE ESPUMA D-18.0;2</v>
          </cell>
          <cell r="J38358">
            <v>45619</v>
          </cell>
        </row>
        <row r="38359">
          <cell r="F38359" t="str">
            <v>3. Item Componente;PP - BLOQUE ESPUMA D-15.0 CILINDRO;2</v>
          </cell>
          <cell r="J38359">
            <v>45619</v>
          </cell>
        </row>
        <row r="38360">
          <cell r="F38360" t="str">
            <v>3. Item Componente;PP - BLOQUE ESPUMA D-15.0;3</v>
          </cell>
          <cell r="J38360">
            <v>45619</v>
          </cell>
        </row>
        <row r="38361">
          <cell r="F38361" t="str">
            <v>3. Item Componente;PP - BLOQUE ESPUMA D-15.0;4</v>
          </cell>
          <cell r="J38361">
            <v>45619</v>
          </cell>
        </row>
        <row r="38362">
          <cell r="F38362" t="str">
            <v>3. Item Componente;PP - BLOQUE ESPUMA D-15.0;5</v>
          </cell>
          <cell r="J38362">
            <v>45619</v>
          </cell>
        </row>
        <row r="38363">
          <cell r="F38363" t="str">
            <v>3. Item Componente;PP - BLOQUE ESPUMA D-12.0;3</v>
          </cell>
          <cell r="J38363">
            <v>45619</v>
          </cell>
        </row>
        <row r="38364">
          <cell r="F38364" t="str">
            <v>3. Item Componente;PP - BLOQUE ESPUMA D-18.0;3</v>
          </cell>
          <cell r="J38364">
            <v>45619</v>
          </cell>
        </row>
        <row r="38365">
          <cell r="F38365" t="str">
            <v>3. Item Componente;PP - BLOQUE ESPUMA D-15.0 CILINDRO;3</v>
          </cell>
          <cell r="J38365">
            <v>45619</v>
          </cell>
        </row>
        <row r="38366">
          <cell r="F38366" t="str">
            <v>3. Item Componente;PP - BLOQUE ESPUMA D-15.0;6</v>
          </cell>
          <cell r="J38366">
            <v>45619</v>
          </cell>
        </row>
        <row r="38367">
          <cell r="F38367" t="str">
            <v>3. Item Componente;PP - BLOQUE ESPUMA D-18.0;4</v>
          </cell>
          <cell r="J38367">
            <v>45619</v>
          </cell>
        </row>
        <row r="38368">
          <cell r="F38368" t="str">
            <v>3. Item Componente;PP - BLOQUE ESPUMA D-15.0 CILINDRO;4</v>
          </cell>
          <cell r="J38368">
            <v>45619</v>
          </cell>
        </row>
        <row r="38369">
          <cell r="F38369" t="str">
            <v>3. Item Componente;PP - BLOQUE ESPUMA D-15.0;7</v>
          </cell>
          <cell r="J38369">
            <v>45619</v>
          </cell>
        </row>
        <row r="38370">
          <cell r="F38370" t="str">
            <v>3. Item Componente;PP - BLOQUE ESPUMA D-15.0;8</v>
          </cell>
          <cell r="J38370">
            <v>45619</v>
          </cell>
        </row>
        <row r="38371">
          <cell r="F38371" t="str">
            <v>3. Item Componente;PP - BLOQUE ESPUMA D-12.0;4</v>
          </cell>
          <cell r="J38371">
            <v>45619</v>
          </cell>
        </row>
        <row r="38372">
          <cell r="F38372" t="str">
            <v>3. Item Componente;PP - BLOQUE ESPUMA D-18.0;5</v>
          </cell>
          <cell r="J38372">
            <v>45619</v>
          </cell>
        </row>
        <row r="38373">
          <cell r="F38373" t="str">
            <v>3. Item Componente;PP - BLOQUE ESPUMA D-15.0 CILINDRO;5</v>
          </cell>
          <cell r="J38373">
            <v>45619</v>
          </cell>
        </row>
        <row r="38374">
          <cell r="F38374" t="str">
            <v>3. Item Componente;PP - BLOQUE ESPUMA D-15.0;9</v>
          </cell>
          <cell r="J38374">
            <v>45619</v>
          </cell>
        </row>
        <row r="38375">
          <cell r="F38375" t="str">
            <v>3. Item Componente;PP - BLOQUE ESPUMA D-15.0;10</v>
          </cell>
          <cell r="J38375">
            <v>45619</v>
          </cell>
        </row>
        <row r="38376">
          <cell r="F38376" t="str">
            <v>3. Item Componente;PP - BLOQUE ESPUMA D-12.0;5</v>
          </cell>
          <cell r="J38376">
            <v>45619</v>
          </cell>
        </row>
        <row r="38377">
          <cell r="F38377" t="str">
            <v>3. Item Componente;PP - BLOQUE ESPUMA D-18.0;6</v>
          </cell>
          <cell r="J38377">
            <v>45619</v>
          </cell>
        </row>
        <row r="38378">
          <cell r="F38378" t="str">
            <v>3. Item Componente;PP - BLOQUE ESPUMA D-15.0 CILINDRO;6</v>
          </cell>
          <cell r="J38378">
            <v>45619</v>
          </cell>
        </row>
        <row r="38379">
          <cell r="F38379" t="str">
            <v>3. Item Componente;PP - BLOQUE ESPUMA D-15.0;11</v>
          </cell>
          <cell r="J38379">
            <v>45619</v>
          </cell>
        </row>
        <row r="38380">
          <cell r="F38380" t="str">
            <v>3. Item Componente;PP - BLOQUE ESPUMA D-15.0;12</v>
          </cell>
          <cell r="J38380">
            <v>45619</v>
          </cell>
        </row>
        <row r="38381">
          <cell r="F38381" t="str">
            <v>3. Item Componente;PP - BLOQUE ESPUMA D-12.0;6</v>
          </cell>
          <cell r="J38381">
            <v>45619</v>
          </cell>
        </row>
        <row r="38382">
          <cell r="F38382" t="str">
            <v>3. Item Componente;PP - BLOQUE ESPUMA D-18.0;7</v>
          </cell>
          <cell r="J38382">
            <v>45619</v>
          </cell>
        </row>
        <row r="38383">
          <cell r="F38383" t="str">
            <v>3. Item Componente;PP - BLOQUE ESPUMA D-15.0 CILINDRO;7</v>
          </cell>
          <cell r="J38383">
            <v>45619</v>
          </cell>
        </row>
        <row r="38384">
          <cell r="F38384" t="str">
            <v>3. Item Componente;PP - BLOQUE ESPUMA D-15.0;13</v>
          </cell>
          <cell r="J38384">
            <v>45619</v>
          </cell>
        </row>
        <row r="38385">
          <cell r="F38385" t="str">
            <v>3. Item Componente;PP - BLOQUE ESPUMA D-15.0;14</v>
          </cell>
          <cell r="J38385">
            <v>45619</v>
          </cell>
        </row>
        <row r="38386">
          <cell r="F38386" t="str">
            <v>3. Item Componente;PP - BLOQUE ESPUMA D-12.0;7</v>
          </cell>
          <cell r="J38386">
            <v>45619</v>
          </cell>
        </row>
        <row r="38387">
          <cell r="F38387" t="str">
            <v>3. Item Componente;PP - BLOQUE ESPUMA D-15.0;15</v>
          </cell>
          <cell r="J38387">
            <v>45619</v>
          </cell>
        </row>
        <row r="38388">
          <cell r="F38388" t="str">
            <v>3. Item Componente;PP - BLOQUE ESPUMA D-15.0;16</v>
          </cell>
          <cell r="J38388">
            <v>45619</v>
          </cell>
        </row>
        <row r="38389">
          <cell r="F38389" t="str">
            <v>3. Item Componente;PP - BLOQUE ESPUMA D-12.0;8</v>
          </cell>
          <cell r="J38389">
            <v>45619</v>
          </cell>
        </row>
        <row r="38390">
          <cell r="F38390" t="str">
            <v>3. Item Componente;PP - BLOQUE ESPUMA D-18.0;8</v>
          </cell>
          <cell r="J38390">
            <v>45619</v>
          </cell>
        </row>
        <row r="38391">
          <cell r="F38391" t="str">
            <v>3. Item Componente;PP - BLOQUE ESPUMA D-15.0;17</v>
          </cell>
          <cell r="J38391">
            <v>45619</v>
          </cell>
        </row>
        <row r="38392">
          <cell r="F38392" t="str">
            <v>3. Item Componente;PP - BLOQUE ESPUMA D-12.0;9</v>
          </cell>
          <cell r="J38392">
            <v>45619</v>
          </cell>
        </row>
        <row r="38393">
          <cell r="F38393" t="str">
            <v>3. Item Componente;PP - BLOQUE ESPUMA D-18.0;9</v>
          </cell>
          <cell r="J38393">
            <v>45619</v>
          </cell>
        </row>
        <row r="38394">
          <cell r="F38394" t="str">
            <v>3. Item Componente;PP - BLOQUE ESPUMA D-15.0 CILINDRO;8</v>
          </cell>
          <cell r="J38394">
            <v>45619</v>
          </cell>
        </row>
        <row r="38395">
          <cell r="F38395" t="str">
            <v>3. Item Componente;PP - BLOQUE ESPUMA D-15.0;18</v>
          </cell>
          <cell r="J38395">
            <v>45619</v>
          </cell>
        </row>
        <row r="38396">
          <cell r="F38396" t="str">
            <v>3. Item Componente;PP - BLOQUE ESPUMA D-12.0;10</v>
          </cell>
          <cell r="J38396">
            <v>45619</v>
          </cell>
        </row>
        <row r="38397">
          <cell r="F38397" t="str">
            <v>3. Item Componente;PP - BLOQUE ESPUMA D-15.0 CILINDRO;9</v>
          </cell>
          <cell r="J38397">
            <v>45619</v>
          </cell>
        </row>
        <row r="38398">
          <cell r="F38398" t="str">
            <v>3. Item Componente;PP - BLOQUE ESPUMA D-15.0;19</v>
          </cell>
          <cell r="J38398">
            <v>45619</v>
          </cell>
        </row>
        <row r="38399">
          <cell r="F38399" t="str">
            <v>3. Item Componente;PP - BLOQUE ESPUMA D-15.0;20</v>
          </cell>
          <cell r="J38399">
            <v>45619</v>
          </cell>
        </row>
        <row r="38400">
          <cell r="F38400" t="str">
            <v>3. Item Componente;PP - BLOQUE ESPUMA D-18.0;10</v>
          </cell>
          <cell r="J38400">
            <v>45619</v>
          </cell>
        </row>
        <row r="38401">
          <cell r="F38401" t="str">
            <v>3. Item Componente;PP - BLOQUE ESPUMA D-15.0 CILINDRO;10</v>
          </cell>
          <cell r="J38401">
            <v>45619</v>
          </cell>
        </row>
        <row r="38402">
          <cell r="F38402" t="str">
            <v>3. Item Componente;PP - BLOQUE ESPUMA D-18.0;11</v>
          </cell>
          <cell r="J38402">
            <v>45619</v>
          </cell>
        </row>
        <row r="38403">
          <cell r="F38403" t="str">
            <v>3. Item Componente;PP - BLOQUE ESPUMA D-15.0 CILINDRO;11</v>
          </cell>
          <cell r="J38403">
            <v>45619</v>
          </cell>
        </row>
        <row r="38404">
          <cell r="F38404" t="str">
            <v>3. Item Componente;PP - BLOQUE ESPUMA D-15.0;21</v>
          </cell>
          <cell r="J38404">
            <v>45619</v>
          </cell>
        </row>
        <row r="38405">
          <cell r="F38405" t="str">
            <v>3. Item Componente;PP - BLOQUE ESPUMA D-15.0;22</v>
          </cell>
          <cell r="J38405">
            <v>45619</v>
          </cell>
        </row>
        <row r="38406">
          <cell r="F38406" t="str">
            <v>3. Item Componente;PP - BLOQUE ESPUMA D-18.0;12</v>
          </cell>
          <cell r="J38406">
            <v>45619</v>
          </cell>
        </row>
        <row r="38407">
          <cell r="F38407" t="str">
            <v>3. Item Componente;PP - BLOQUE ESPUMA D-15.0 CILINDRO;12</v>
          </cell>
          <cell r="J38407">
            <v>45619</v>
          </cell>
        </row>
        <row r="38408">
          <cell r="F38408" t="str">
            <v>3. Item Componente;PP - BLOQUE ESPUMA D-15.0;23</v>
          </cell>
          <cell r="J38408">
            <v>45619</v>
          </cell>
        </row>
        <row r="38409">
          <cell r="F38409" t="str">
            <v>3. Item Componente;PP - BLOQUE ESPUMA D-15.0;24</v>
          </cell>
          <cell r="J38409">
            <v>45619</v>
          </cell>
        </row>
        <row r="38410">
          <cell r="F38410" t="str">
            <v>3. Item Componente;PP - BLOQUE ESPUMA D-12.0;11</v>
          </cell>
          <cell r="J38410">
            <v>45619</v>
          </cell>
        </row>
        <row r="38411">
          <cell r="F38411" t="str">
            <v>3. Item Componente;PP - BLOQUE ESPUMA D-18.0;13</v>
          </cell>
          <cell r="J38411">
            <v>45619</v>
          </cell>
        </row>
        <row r="38412">
          <cell r="F38412" t="str">
            <v>3. Item Componente;PP - BLOQUE ESPUMA D-15.0 CILINDRO;13</v>
          </cell>
          <cell r="J38412">
            <v>45619</v>
          </cell>
        </row>
        <row r="38413">
          <cell r="F38413" t="str">
            <v>3. Item Componente;PP - BLOQUE ESPUMA D-15.0;25</v>
          </cell>
          <cell r="J38413">
            <v>45619</v>
          </cell>
        </row>
        <row r="38414">
          <cell r="F38414" t="str">
            <v>3. Item Componente;PP - BLOQUE ESPUMA D-15.0;26</v>
          </cell>
          <cell r="J38414">
            <v>45619</v>
          </cell>
        </row>
        <row r="38415">
          <cell r="F38415" t="str">
            <v>3. Item Componente;PP - BLOQUE ESPUMA D-12.0;12</v>
          </cell>
          <cell r="J38415">
            <v>45619</v>
          </cell>
        </row>
        <row r="38416">
          <cell r="F38416" t="str">
            <v>3. Item Componente;PP - BLOQUE ESPUMA D-12.0;13</v>
          </cell>
          <cell r="J38416">
            <v>45619</v>
          </cell>
        </row>
        <row r="38417">
          <cell r="F38417" t="str">
            <v>3. Item Componente;PP - BLOQUE ESPUMA D-12.0;14</v>
          </cell>
          <cell r="J38417">
            <v>45619</v>
          </cell>
        </row>
        <row r="38418">
          <cell r="F38418" t="str">
            <v>3. Item Componente;PP - BLOQUE ESPUMA D-18.0;14</v>
          </cell>
          <cell r="J38418">
            <v>45619</v>
          </cell>
        </row>
        <row r="38419">
          <cell r="F38419" t="str">
            <v>3. Item Componente;PP - BLOQUE ESPUMA D-15.0 CILINDRO;14</v>
          </cell>
          <cell r="J38419">
            <v>45619</v>
          </cell>
        </row>
        <row r="38420">
          <cell r="F38420" t="str">
            <v>3. Item Componente;PP - BLOQUE ESPUMA D-15.0;27</v>
          </cell>
          <cell r="J38420">
            <v>45619</v>
          </cell>
        </row>
        <row r="38421">
          <cell r="F38421" t="str">
            <v>3. Item Componente;PP - BLOQUE ESPUMA D-15.0;28</v>
          </cell>
          <cell r="J38421">
            <v>45619</v>
          </cell>
        </row>
        <row r="38422">
          <cell r="F38422" t="str">
            <v>3. Item Componente;PP - BLOQUE ESPUMA D-15.0 CILINDRO;15</v>
          </cell>
          <cell r="J38422">
            <v>45619</v>
          </cell>
        </row>
        <row r="38423">
          <cell r="F38423" t="str">
            <v>3. Item Componente;PP - BLOQUE ESPUMA D-18.0;15</v>
          </cell>
          <cell r="J38423">
            <v>45619</v>
          </cell>
        </row>
        <row r="38424">
          <cell r="F38424" t="str">
            <v>3. Item Componente;PP - BLOQUE ESPUMA D-15.0 CILINDRO;16</v>
          </cell>
          <cell r="J38424">
            <v>45619</v>
          </cell>
        </row>
        <row r="38425">
          <cell r="F38425" t="str">
            <v>3. Item Componente;PP - BLOQUE ESPUMA D-15.0;29</v>
          </cell>
          <cell r="J38425">
            <v>45619</v>
          </cell>
        </row>
        <row r="38426">
          <cell r="F38426" t="str">
            <v>3. Item Componente;PP - BLOQUE ESPUMA D-15.0;30</v>
          </cell>
          <cell r="J38426">
            <v>45619</v>
          </cell>
        </row>
        <row r="38427">
          <cell r="F38427" t="str">
            <v>3. Item Componente;PP - BLOQUE ESPUMA D-12.0;15</v>
          </cell>
          <cell r="J38427">
            <v>45619</v>
          </cell>
        </row>
        <row r="38428">
          <cell r="F38428" t="str">
            <v>2. Item Otros;PP - BLOQUE ESPUMA D-12.0;1</v>
          </cell>
          <cell r="J38428">
            <v>45619</v>
          </cell>
        </row>
        <row r="38429">
          <cell r="F38429" t="str">
            <v>1. Item OP;PP - BLOQUE ESPUMA D-15.0;1</v>
          </cell>
          <cell r="J38429">
            <v>45619</v>
          </cell>
        </row>
        <row r="38430">
          <cell r="F38430" t="str">
            <v>4. Operaciones;PP - BLOQUE ESPUMA D-15.0;1</v>
          </cell>
          <cell r="J38430">
            <v>45619</v>
          </cell>
        </row>
        <row r="38431">
          <cell r="F38431" t="str">
            <v>4. Operaciones;PP - BLOQUE ESPUMA D-15.0;2</v>
          </cell>
          <cell r="J38431">
            <v>45619</v>
          </cell>
        </row>
        <row r="38432">
          <cell r="F38432" t="str">
            <v>4. Operaciones;PP - BLOQUE ESPUMA D-12.0;1</v>
          </cell>
          <cell r="J38432">
            <v>45619</v>
          </cell>
        </row>
        <row r="38433">
          <cell r="F38433" t="str">
            <v>2. Item Otros;PP - BLOQUE ESPUMA D-15.0;1</v>
          </cell>
          <cell r="J38433">
            <v>45619</v>
          </cell>
        </row>
        <row r="38434">
          <cell r="F38434" t="str">
            <v>4. Operaciones;PP - BLOQUE ESPUMA D-15.0;3</v>
          </cell>
          <cell r="J38434">
            <v>45619</v>
          </cell>
        </row>
        <row r="38435">
          <cell r="F38435" t="str">
            <v>4. Operaciones;PP - BLOQUE ESPUMA D-15.0;4</v>
          </cell>
          <cell r="J38435">
            <v>45619</v>
          </cell>
        </row>
        <row r="38436">
          <cell r="F38436" t="str">
            <v>4. Operaciones;PP - BLOQUE ESPUMA D-15.0;5</v>
          </cell>
          <cell r="J38436">
            <v>45619</v>
          </cell>
        </row>
        <row r="38437">
          <cell r="F38437" t="str">
            <v>4. Operaciones;PP - BLOQUE ESPUMA D-15.0;6</v>
          </cell>
          <cell r="J38437">
            <v>45619</v>
          </cell>
        </row>
        <row r="38438">
          <cell r="F38438" t="str">
            <v>2. Item Otros;PP - BLOQUE ESPUMA D-12.0;2</v>
          </cell>
          <cell r="J38438">
            <v>45619</v>
          </cell>
        </row>
        <row r="38439">
          <cell r="F38439" t="str">
            <v>4. Operaciones;PP - BLOQUE ESPUMA D-15.0;7</v>
          </cell>
          <cell r="J38439">
            <v>45619</v>
          </cell>
        </row>
        <row r="38440">
          <cell r="F38440" t="str">
            <v>4. Operaciones;PP - BLOQUE ESPUMA D-15.0;8</v>
          </cell>
          <cell r="J38440">
            <v>45619</v>
          </cell>
        </row>
        <row r="38441">
          <cell r="F38441" t="str">
            <v>4. Operaciones;PP - BLOQUE ESPUMA D-15.0;9</v>
          </cell>
          <cell r="J38441">
            <v>45619</v>
          </cell>
        </row>
        <row r="38442">
          <cell r="F38442" t="str">
            <v>4. Operaciones;PP - BLOQUE ESPUMA D-15.0;10</v>
          </cell>
          <cell r="J38442">
            <v>45619</v>
          </cell>
        </row>
        <row r="38443">
          <cell r="F38443" t="str">
            <v>4. Operaciones;PP - BLOQUE ESPUMA D-15.0;11</v>
          </cell>
          <cell r="J38443">
            <v>45619</v>
          </cell>
        </row>
        <row r="38444">
          <cell r="F38444" t="str">
            <v>2. Item Otros;PP - BLOQUE ESPUMA D-15.0;2</v>
          </cell>
          <cell r="J38444">
            <v>45619</v>
          </cell>
        </row>
        <row r="38445">
          <cell r="F38445" t="str">
            <v>2. Item Otros;PP - BLOQUE ESPUMA D-15.0;3</v>
          </cell>
          <cell r="J38445">
            <v>45619</v>
          </cell>
        </row>
        <row r="38446">
          <cell r="F38446" t="str">
            <v>1. Item OP;PP - BLOQUE ESPUMA D-15.0 CILINDRO;1</v>
          </cell>
          <cell r="J38446">
            <v>45619</v>
          </cell>
        </row>
        <row r="38447">
          <cell r="F38447" t="str">
            <v>4. Operaciones;PP - BLOQUE ESPUMA D-15.0 CILINDRO;1</v>
          </cell>
          <cell r="J38447">
            <v>45619</v>
          </cell>
        </row>
        <row r="38448">
          <cell r="F38448" t="str">
            <v>4. Operaciones;PP - BLOQUE ESPUMA D-15.0 CILINDRO;2</v>
          </cell>
          <cell r="J38448">
            <v>45619</v>
          </cell>
        </row>
        <row r="38449">
          <cell r="F38449" t="str">
            <v>4. Operaciones;PP - BLOQUE ESPUMA D-15.0;12</v>
          </cell>
          <cell r="J38449">
            <v>45619</v>
          </cell>
        </row>
        <row r="38450">
          <cell r="F38450" t="str">
            <v>1. Item OP;PP - BLOQUE ESPUMA D-15.0;2</v>
          </cell>
          <cell r="J38450">
            <v>45619</v>
          </cell>
        </row>
        <row r="38451">
          <cell r="F38451" t="str">
            <v>2. Item Otros;PP - BLOQUE ESPUMA D-15.0 CILINDRO;1</v>
          </cell>
          <cell r="J38451">
            <v>45619</v>
          </cell>
        </row>
        <row r="38452">
          <cell r="F38452" t="str">
            <v>4. Operaciones;PP - BLOQUE ESPUMA D-15.0 CILINDRO;3</v>
          </cell>
          <cell r="J38452">
            <v>45619</v>
          </cell>
        </row>
        <row r="38453">
          <cell r="F38453" t="str">
            <v>4. Operaciones;PP - BLOQUE ESPUMA D-15.0 CILINDRO;4</v>
          </cell>
          <cell r="J38453">
            <v>45619</v>
          </cell>
        </row>
        <row r="38454">
          <cell r="F38454" t="str">
            <v>4. Operaciones;PP - BLOQUE ESPUMA D-15.0 CILINDRO;5</v>
          </cell>
          <cell r="J38454">
            <v>45619</v>
          </cell>
        </row>
        <row r="38455">
          <cell r="F38455" t="str">
            <v>4. Operaciones;PP - BLOQUE ESPUMA D-15.0 CILINDRO;6</v>
          </cell>
          <cell r="J38455">
            <v>45619</v>
          </cell>
        </row>
        <row r="38456">
          <cell r="F38456" t="str">
            <v>2. Item Otros;PP - BLOQUE ESPUMA D-15.0;4</v>
          </cell>
          <cell r="J38456">
            <v>45619</v>
          </cell>
        </row>
        <row r="38457">
          <cell r="F38457" t="str">
            <v>2. Item Otros;PP - BLOQUE ESPUMA D-15.0 CILINDRO;2</v>
          </cell>
          <cell r="J38457">
            <v>45619</v>
          </cell>
        </row>
        <row r="38458">
          <cell r="F38458" t="str">
            <v>1. Item OP;PP - BLOQUE ESPUMA D-18.0;1</v>
          </cell>
          <cell r="J38458">
            <v>45619</v>
          </cell>
        </row>
        <row r="38459">
          <cell r="F38459" t="str">
            <v>4. Operaciones;PP - BLOQUE ESPUMA D-18.0;1</v>
          </cell>
          <cell r="J38459">
            <v>45619</v>
          </cell>
        </row>
        <row r="38460">
          <cell r="F38460" t="str">
            <v>4. Operaciones;PP - BLOQUE ESPUMA D-18.0;2</v>
          </cell>
          <cell r="J38460">
            <v>45619</v>
          </cell>
        </row>
        <row r="38461">
          <cell r="F38461" t="str">
            <v>4. Operaciones;PP - BLOQUE ESPUMA D-18.0;3</v>
          </cell>
          <cell r="J38461">
            <v>45619</v>
          </cell>
        </row>
        <row r="38462">
          <cell r="F38462" t="str">
            <v>4. Operaciones;PP - BLOQUE ESPUMA D-18.0;4</v>
          </cell>
          <cell r="J38462">
            <v>45619</v>
          </cell>
        </row>
        <row r="38463">
          <cell r="F38463" t="str">
            <v>4. Operaciones;PP - BLOQUE ESPUMA D-12.0;2</v>
          </cell>
          <cell r="J38463">
            <v>45619</v>
          </cell>
        </row>
        <row r="38464">
          <cell r="F38464" t="str">
            <v>4. Operaciones;PP - BLOQUE ESPUMA D-12.0;3</v>
          </cell>
          <cell r="J38464">
            <v>45619</v>
          </cell>
        </row>
        <row r="38465">
          <cell r="F38465" t="str">
            <v>2. Item Otros;PP - BLOQUE ESPUMA D-18.0;1</v>
          </cell>
          <cell r="J38465">
            <v>45619</v>
          </cell>
        </row>
        <row r="38466">
          <cell r="F38466" t="str">
            <v>2. Item Otros;PP - BLOQUE ESPUMA D-18.0;2</v>
          </cell>
          <cell r="J38466">
            <v>45619</v>
          </cell>
        </row>
        <row r="38467">
          <cell r="F38467" t="str">
            <v>4. Operaciones;PP - BLOQUE ESPUMA D-18.0;5</v>
          </cell>
          <cell r="J38467">
            <v>45619</v>
          </cell>
        </row>
        <row r="38468">
          <cell r="F38468" t="str">
            <v>4. Operaciones;PP - BLOQUE ESPUMA D-18.0;6</v>
          </cell>
          <cell r="J38468">
            <v>45619</v>
          </cell>
        </row>
        <row r="38469">
          <cell r="F38469" t="str">
            <v>1. Item OP;PP - BLOQUE ESPUMA D-12.0;1</v>
          </cell>
          <cell r="J38469">
            <v>45619</v>
          </cell>
        </row>
        <row r="38470">
          <cell r="F38470" t="str">
            <v>4. Operaciones;PP - BLOQUE ESPUMA D-12.0;4</v>
          </cell>
          <cell r="J38470">
            <v>45619</v>
          </cell>
        </row>
        <row r="38471">
          <cell r="F38471" t="str">
            <v>4. Operaciones;PP - BLOQUE ESPUMA D-12.0;5</v>
          </cell>
          <cell r="J38471">
            <v>45619</v>
          </cell>
        </row>
        <row r="38472">
          <cell r="F38472" t="str">
            <v>4. Operaciones;PP - BLOQUE ESPUMA D-12.0;6</v>
          </cell>
          <cell r="J38472">
            <v>45619</v>
          </cell>
        </row>
        <row r="38473">
          <cell r="F38473" t="str">
            <v>3. Item Componente;PP - BLOQUE ESPUMA D-23.0 DURA;1</v>
          </cell>
          <cell r="J38473">
            <v>45621</v>
          </cell>
        </row>
        <row r="38474">
          <cell r="F38474" t="str">
            <v>3. Item Componente;PP - BLOQUE ESPUMA D-23.0;1</v>
          </cell>
          <cell r="J38474">
            <v>45621</v>
          </cell>
        </row>
        <row r="38475">
          <cell r="F38475" t="str">
            <v>3. Item Componente;PP - BLOQUE ESPUMA D-18.0;1</v>
          </cell>
          <cell r="J38475">
            <v>45621</v>
          </cell>
        </row>
        <row r="38476">
          <cell r="F38476" t="str">
            <v>3. Item Componente;PP - BLOQUE ESPUMA D-23.0 DURA;2</v>
          </cell>
          <cell r="J38476">
            <v>45621</v>
          </cell>
        </row>
        <row r="38477">
          <cell r="F38477" t="str">
            <v>3. Item Componente;PP - BLOQUE ESPUMA D-23.0 DURA;3</v>
          </cell>
          <cell r="J38477">
            <v>45621</v>
          </cell>
        </row>
        <row r="38478">
          <cell r="F38478" t="str">
            <v>3. Item Componente;PP - BLOQUE ESPUMA D-23.0 DURA;4</v>
          </cell>
          <cell r="J38478">
            <v>45621</v>
          </cell>
        </row>
        <row r="38479">
          <cell r="F38479" t="str">
            <v>3. Item Componente;PP - BLOQUE ESPUMA D-23.0 DURA;5</v>
          </cell>
          <cell r="J38479">
            <v>45621</v>
          </cell>
        </row>
        <row r="38480">
          <cell r="F38480" t="str">
            <v>3. Item Componente;PP - BLOQUE ESPUMA D-23.0 DURA;6</v>
          </cell>
          <cell r="J38480">
            <v>45621</v>
          </cell>
        </row>
        <row r="38481">
          <cell r="F38481" t="str">
            <v>3. Item Componente;PP - BLOQUE ESPUMA D-23.0;2</v>
          </cell>
          <cell r="J38481">
            <v>45621</v>
          </cell>
        </row>
        <row r="38482">
          <cell r="F38482" t="str">
            <v>3. Item Componente;PP - BLOQUE ESPUMA D-18.0;2</v>
          </cell>
          <cell r="J38482">
            <v>45621</v>
          </cell>
        </row>
        <row r="38483">
          <cell r="F38483" t="str">
            <v>3. Item Componente;PP - BLOQUE ESPUMA D-23.0 DURA;7</v>
          </cell>
          <cell r="J38483">
            <v>45621</v>
          </cell>
        </row>
        <row r="38484">
          <cell r="F38484" t="str">
            <v>3. Item Componente;PP - BLOQUE ESPUMA D-23.0 DURA;8</v>
          </cell>
          <cell r="J38484">
            <v>45621</v>
          </cell>
        </row>
        <row r="38485">
          <cell r="F38485" t="str">
            <v>3. Item Componente;PP - BLOQUE ESPUMA D-23.0;3</v>
          </cell>
          <cell r="J38485">
            <v>45621</v>
          </cell>
        </row>
        <row r="38486">
          <cell r="F38486" t="str">
            <v>3. Item Componente;PP - BLOQUE ESPUMA D-18.0;3</v>
          </cell>
          <cell r="J38486">
            <v>45621</v>
          </cell>
        </row>
        <row r="38487">
          <cell r="F38487" t="str">
            <v>3. Item Componente;PP - BLOQUE ESPUMA D-23.0 DURA;9</v>
          </cell>
          <cell r="J38487">
            <v>45621</v>
          </cell>
        </row>
        <row r="38488">
          <cell r="F38488" t="str">
            <v>3. Item Componente;PP - BLOQUE ESPUMA D-23.0 DURA;10</v>
          </cell>
          <cell r="J38488">
            <v>45621</v>
          </cell>
        </row>
        <row r="38489">
          <cell r="F38489" t="str">
            <v>3. Item Componente;PP - BLOQUE ESPUMA D-23.0 DURA;11</v>
          </cell>
          <cell r="J38489">
            <v>45621</v>
          </cell>
        </row>
        <row r="38490">
          <cell r="F38490" t="str">
            <v>3. Item Componente;PP - BLOQUE ESPUMA D-23.0 DURA;12</v>
          </cell>
          <cell r="J38490">
            <v>45621</v>
          </cell>
        </row>
        <row r="38491">
          <cell r="F38491" t="str">
            <v>3. Item Componente;PP - BLOQUE ESPUMA D-23.0;4</v>
          </cell>
          <cell r="J38491">
            <v>45621</v>
          </cell>
        </row>
        <row r="38492">
          <cell r="F38492" t="str">
            <v>3. Item Componente;PP - BLOQUE ESPUMA D-18.0;4</v>
          </cell>
          <cell r="J38492">
            <v>45621</v>
          </cell>
        </row>
        <row r="38493">
          <cell r="F38493" t="str">
            <v>3. Item Componente;PP - BLOQUE ESPUMA D-23.0 DURA;13</v>
          </cell>
          <cell r="J38493">
            <v>45621</v>
          </cell>
        </row>
        <row r="38494">
          <cell r="F38494" t="str">
            <v>3. Item Componente;PP - BLOQUE ESPUMA D-23.0 DURA;14</v>
          </cell>
          <cell r="J38494">
            <v>45621</v>
          </cell>
        </row>
        <row r="38495">
          <cell r="F38495" t="str">
            <v>3. Item Componente;PP - BLOQUE ESPUMA D-23.0;5</v>
          </cell>
          <cell r="J38495">
            <v>45621</v>
          </cell>
        </row>
        <row r="38496">
          <cell r="F38496" t="str">
            <v>3. Item Componente;PP - BLOQUE ESPUMA D-18.0;5</v>
          </cell>
          <cell r="J38496">
            <v>45621</v>
          </cell>
        </row>
        <row r="38497">
          <cell r="F38497" t="str">
            <v>3. Item Componente;PP - BLOQUE ESPUMA D-23.0 DURA;15</v>
          </cell>
          <cell r="J38497">
            <v>45621</v>
          </cell>
        </row>
        <row r="38498">
          <cell r="F38498" t="str">
            <v>3. Item Componente;PP - BLOQUE ESPUMA D-23.0 DURA;16</v>
          </cell>
          <cell r="J38498">
            <v>45621</v>
          </cell>
        </row>
        <row r="38499">
          <cell r="F38499" t="str">
            <v>3. Item Componente;PP - BLOQUE ESPUMA D-23.0 DURA;17</v>
          </cell>
          <cell r="J38499">
            <v>45621</v>
          </cell>
        </row>
        <row r="38500">
          <cell r="F38500" t="str">
            <v>3. Item Componente;PP - BLOQUE ESPUMA D-23.0;6</v>
          </cell>
          <cell r="J38500">
            <v>45621</v>
          </cell>
        </row>
        <row r="38501">
          <cell r="F38501" t="str">
            <v>3. Item Componente;PP - BLOQUE ESPUMA D-18.0;6</v>
          </cell>
          <cell r="J38501">
            <v>45621</v>
          </cell>
        </row>
        <row r="38502">
          <cell r="F38502" t="str">
            <v>3. Item Componente;PP - BLOQUE ESPUMA D-23.0 DURA;18</v>
          </cell>
          <cell r="J38502">
            <v>45621</v>
          </cell>
        </row>
        <row r="38503">
          <cell r="F38503" t="str">
            <v>3. Item Componente;PP - BLOQUE ESPUMA D-23.0 DURA;19</v>
          </cell>
          <cell r="J38503">
            <v>45621</v>
          </cell>
        </row>
        <row r="38504">
          <cell r="F38504" t="str">
            <v>3. Item Componente;PP - BLOQUE ESPUMA D-23.0 DURA;20</v>
          </cell>
          <cell r="J38504">
            <v>45621</v>
          </cell>
        </row>
        <row r="38505">
          <cell r="F38505" t="str">
            <v>3. Item Componente;PP - BLOQUE ESPUMA D-23.0;7</v>
          </cell>
          <cell r="J38505">
            <v>45621</v>
          </cell>
        </row>
        <row r="38506">
          <cell r="F38506" t="str">
            <v>3. Item Componente;PP - BLOQUE ESPUMA D-18.0;7</v>
          </cell>
          <cell r="J38506">
            <v>45621</v>
          </cell>
        </row>
        <row r="38507">
          <cell r="F38507" t="str">
            <v>3. Item Componente;PP - BLOQUE ESPUMA D-23.0 DURA;21</v>
          </cell>
          <cell r="J38507">
            <v>45621</v>
          </cell>
        </row>
        <row r="38508">
          <cell r="F38508" t="str">
            <v>3. Item Componente;PP - BLOQUE ESPUMA D-23.0;8</v>
          </cell>
          <cell r="J38508">
            <v>45621</v>
          </cell>
        </row>
        <row r="38509">
          <cell r="F38509" t="str">
            <v>3. Item Componente;PP - BLOQUE ESPUMA D-18.0;8</v>
          </cell>
          <cell r="J38509">
            <v>45621</v>
          </cell>
        </row>
        <row r="38510">
          <cell r="F38510" t="str">
            <v>3. Item Componente;PP - BLOQUE ESPUMA D-23.0 DURA;22</v>
          </cell>
          <cell r="J38510">
            <v>45621</v>
          </cell>
        </row>
        <row r="38511">
          <cell r="F38511" t="str">
            <v>3. Item Componente;PP - BLOQUE ESPUMA D-23.0 DURA;23</v>
          </cell>
          <cell r="J38511">
            <v>45621</v>
          </cell>
        </row>
        <row r="38512">
          <cell r="F38512" t="str">
            <v>3. Item Componente;PP - BLOQUE ESPUMA D-23.0 DURA;24</v>
          </cell>
          <cell r="J38512">
            <v>45621</v>
          </cell>
        </row>
        <row r="38513">
          <cell r="F38513" t="str">
            <v>3. Item Componente;PP - BLOQUE ESPUMA D-18.0;9</v>
          </cell>
          <cell r="J38513">
            <v>45621</v>
          </cell>
        </row>
        <row r="38514">
          <cell r="F38514" t="str">
            <v>3. Item Componente;PP - BLOQUE ESPUMA D-23.0 DURA;25</v>
          </cell>
          <cell r="J38514">
            <v>45621</v>
          </cell>
        </row>
        <row r="38515">
          <cell r="F38515" t="str">
            <v>3. Item Componente;PP - BLOQUE ESPUMA D-23.0;9</v>
          </cell>
          <cell r="J38515">
            <v>45621</v>
          </cell>
        </row>
        <row r="38516">
          <cell r="F38516" t="str">
            <v>3. Item Componente;PP - BLOQUE ESPUMA D-18.0;10</v>
          </cell>
          <cell r="J38516">
            <v>45621</v>
          </cell>
        </row>
        <row r="38517">
          <cell r="F38517" t="str">
            <v>3. Item Componente;PP - BLOQUE ESPUMA D-23.0 DURA;26</v>
          </cell>
          <cell r="J38517">
            <v>45621</v>
          </cell>
        </row>
        <row r="38518">
          <cell r="F38518" t="str">
            <v>3. Item Componente;PP - BLOQUE ESPUMA D-23.0 DURA;27</v>
          </cell>
          <cell r="J38518">
            <v>45621</v>
          </cell>
        </row>
        <row r="38519">
          <cell r="F38519" t="str">
            <v>3. Item Componente;PP - BLOQUE ESPUMA D-23.0;10</v>
          </cell>
          <cell r="J38519">
            <v>45621</v>
          </cell>
        </row>
        <row r="38520">
          <cell r="F38520" t="str">
            <v>3. Item Componente;PP - BLOQUE ESPUMA D-18.0;11</v>
          </cell>
          <cell r="J38520">
            <v>45621</v>
          </cell>
        </row>
        <row r="38521">
          <cell r="F38521" t="str">
            <v>3. Item Componente;PP - BLOQUE ESPUMA D-23.0 DURA;28</v>
          </cell>
          <cell r="J38521">
            <v>45621</v>
          </cell>
        </row>
        <row r="38522">
          <cell r="F38522" t="str">
            <v>3. Item Componente;PP - BLOQUE ESPUMA D-23.0 DURA;29</v>
          </cell>
          <cell r="J38522">
            <v>45621</v>
          </cell>
        </row>
        <row r="38523">
          <cell r="F38523" t="str">
            <v>3. Item Componente;PP - BLOQUE ESPUMA D-23.0 DURA;30</v>
          </cell>
          <cell r="J38523">
            <v>45621</v>
          </cell>
        </row>
        <row r="38524">
          <cell r="F38524" t="str">
            <v>3. Item Componente;PP - BLOQUE ESPUMA D-18.0;12</v>
          </cell>
          <cell r="J38524">
            <v>45621</v>
          </cell>
        </row>
        <row r="38525">
          <cell r="F38525" t="str">
            <v>3. Item Componente;PP - BLOQUE ESPUMA D-23.0;11</v>
          </cell>
          <cell r="J38525">
            <v>45621</v>
          </cell>
        </row>
        <row r="38526">
          <cell r="F38526" t="str">
            <v>3. Item Componente;PP - BLOQUE ESPUMA D-23.0 DURA;31</v>
          </cell>
          <cell r="J38526">
            <v>45621</v>
          </cell>
        </row>
        <row r="38527">
          <cell r="F38527" t="str">
            <v>3. Item Componente;PP - BLOQUE ESPUMA D-23.0 DURA;32</v>
          </cell>
          <cell r="J38527">
            <v>45621</v>
          </cell>
        </row>
        <row r="38528">
          <cell r="F38528" t="str">
            <v>3. Item Componente;PP - BLOQUE ESPUMA D-23.0;12</v>
          </cell>
          <cell r="J38528">
            <v>45621</v>
          </cell>
        </row>
        <row r="38529">
          <cell r="F38529" t="str">
            <v>3. Item Componente;PP - BLOQUE ESPUMA D-18.0;13</v>
          </cell>
          <cell r="J38529">
            <v>45621</v>
          </cell>
        </row>
        <row r="38530">
          <cell r="F38530" t="str">
            <v>3. Item Componente;PP - BLOQUE ESPUMA D-23.0 DURA;33</v>
          </cell>
          <cell r="J38530">
            <v>45621</v>
          </cell>
        </row>
        <row r="38531">
          <cell r="F38531" t="str">
            <v>3. Item Componente;PP - BLOQUE ESPUMA D-23.0 DURA;34</v>
          </cell>
          <cell r="J38531">
            <v>45621</v>
          </cell>
        </row>
        <row r="38532">
          <cell r="F38532" t="str">
            <v>3. Item Componente;PP - BLOQUE ESPUMA D-23.0 DURA;35</v>
          </cell>
          <cell r="J38532">
            <v>45621</v>
          </cell>
        </row>
        <row r="38533">
          <cell r="F38533" t="str">
            <v>3. Item Componente;PP - BLOQUE ESPUMA D-23.0;13</v>
          </cell>
          <cell r="J38533">
            <v>45621</v>
          </cell>
        </row>
        <row r="38534">
          <cell r="F38534" t="str">
            <v>3. Item Componente;PP - BLOQUE ESPUMA D-18.0;14</v>
          </cell>
          <cell r="J38534">
            <v>45621</v>
          </cell>
        </row>
        <row r="38535">
          <cell r="F38535" t="str">
            <v>3. Item Componente;PP - BLOQUE ESPUMA D-23.0 DURA;36</v>
          </cell>
          <cell r="J38535">
            <v>45621</v>
          </cell>
        </row>
        <row r="38536">
          <cell r="F38536" t="str">
            <v>3. Item Componente;PP - BLOQUE ESPUMA D-23.0 DURA;37</v>
          </cell>
          <cell r="J38536">
            <v>45621</v>
          </cell>
        </row>
        <row r="38537">
          <cell r="F38537" t="str">
            <v>3. Item Componente;PP - BLOQUE ESPUMA D-23.0 DURA;38</v>
          </cell>
          <cell r="J38537">
            <v>45621</v>
          </cell>
        </row>
        <row r="38538">
          <cell r="F38538" t="str">
            <v>3. Item Componente;PP - BLOQUE ESPUMA D-23.0 DURA;39</v>
          </cell>
          <cell r="J38538">
            <v>45621</v>
          </cell>
        </row>
        <row r="38539">
          <cell r="F38539" t="str">
            <v>3. Item Componente;PP - BLOQUE ESPUMA D-23.0;14</v>
          </cell>
          <cell r="J38539">
            <v>45621</v>
          </cell>
        </row>
        <row r="38540">
          <cell r="F38540" t="str">
            <v>3. Item Componente;PP - BLOQUE ESPUMA D-18.0;15</v>
          </cell>
          <cell r="J38540">
            <v>45621</v>
          </cell>
        </row>
        <row r="38541">
          <cell r="F38541" t="str">
            <v>3. Item Componente;PP - BLOQUE ESPUMA D-23.0 DURA;40</v>
          </cell>
          <cell r="J38541">
            <v>45621</v>
          </cell>
        </row>
        <row r="38542">
          <cell r="F38542" t="str">
            <v>3. Item Componente;PP - BLOQUE ESPUMA D-23.0 DURA;41</v>
          </cell>
          <cell r="J38542">
            <v>45621</v>
          </cell>
        </row>
        <row r="38543">
          <cell r="F38543" t="str">
            <v>3. Item Componente;PP - BLOQUE ESPUMA D-23.0;15</v>
          </cell>
          <cell r="J38543">
            <v>45621</v>
          </cell>
        </row>
        <row r="38544">
          <cell r="F38544" t="str">
            <v>3. Item Componente;PP - BLOQUE ESPUMA D-18.0;16</v>
          </cell>
          <cell r="J38544">
            <v>45621</v>
          </cell>
        </row>
        <row r="38545">
          <cell r="F38545" t="str">
            <v>3. Item Componente;PP - BLOQUE ESPUMA D-23.0 DURA;42</v>
          </cell>
          <cell r="J38545">
            <v>45621</v>
          </cell>
        </row>
        <row r="38546">
          <cell r="F38546" t="str">
            <v>4. Operaciones;PP - BLOQUE ESPUMA D-18.0;1</v>
          </cell>
          <cell r="J38546">
            <v>45621</v>
          </cell>
        </row>
        <row r="38547">
          <cell r="F38547" t="str">
            <v>4. Operaciones;PP - BLOQUE ESPUMA D-18.0;2</v>
          </cell>
          <cell r="J38547">
            <v>45621</v>
          </cell>
        </row>
        <row r="38548">
          <cell r="F38548" t="str">
            <v>4. Operaciones;PP - BLOQUE ESPUMA D-23.0;1</v>
          </cell>
          <cell r="J38548">
            <v>45621</v>
          </cell>
        </row>
        <row r="38549">
          <cell r="F38549" t="str">
            <v>2. Item Otros;PP - BLOQUE ESPUMA D-23.0;1</v>
          </cell>
          <cell r="J38549">
            <v>45621</v>
          </cell>
        </row>
        <row r="38550">
          <cell r="F38550" t="str">
            <v>2. Item Otros;PP - BLOQUE ESPUMA D-23.0;2</v>
          </cell>
          <cell r="J38550">
            <v>45621</v>
          </cell>
        </row>
        <row r="38551">
          <cell r="F38551" t="str">
            <v>4. Operaciones;PP - BLOQUE ESPUMA D-23.0;2</v>
          </cell>
          <cell r="J38551">
            <v>45621</v>
          </cell>
        </row>
        <row r="38552">
          <cell r="F38552" t="str">
            <v>1. Item OP;PP - BLOQUE ESPUMA D-23.0;1</v>
          </cell>
          <cell r="J38552">
            <v>45621</v>
          </cell>
        </row>
        <row r="38553">
          <cell r="F38553" t="str">
            <v>4. Operaciones;PP - BLOQUE ESPUMA D-18.0;3</v>
          </cell>
          <cell r="J38553">
            <v>45621</v>
          </cell>
        </row>
        <row r="38554">
          <cell r="F38554" t="str">
            <v>4. Operaciones;PP - BLOQUE ESPUMA D-23.0 DURA;1</v>
          </cell>
          <cell r="J38554">
            <v>45621</v>
          </cell>
        </row>
        <row r="38555">
          <cell r="F38555" t="str">
            <v>4. Operaciones;PP - BLOQUE ESPUMA D-23.0 DURA;2</v>
          </cell>
          <cell r="J38555">
            <v>45621</v>
          </cell>
        </row>
        <row r="38556">
          <cell r="F38556" t="str">
            <v>4. Operaciones;PP - BLOQUE ESPUMA D-23.0;3</v>
          </cell>
          <cell r="J38556">
            <v>45621</v>
          </cell>
        </row>
        <row r="38557">
          <cell r="F38557" t="str">
            <v>4. Operaciones;PP - BLOQUE ESPUMA D-23.0;4</v>
          </cell>
          <cell r="J38557">
            <v>45621</v>
          </cell>
        </row>
        <row r="38558">
          <cell r="F38558" t="str">
            <v>4. Operaciones;PP - BLOQUE ESPUMA D-23.0;5</v>
          </cell>
          <cell r="J38558">
            <v>45621</v>
          </cell>
        </row>
        <row r="38559">
          <cell r="F38559" t="str">
            <v>4. Operaciones;PP - BLOQUE ESPUMA D-23.0;6</v>
          </cell>
          <cell r="J38559">
            <v>45621</v>
          </cell>
        </row>
        <row r="38560">
          <cell r="F38560" t="str">
            <v>2. Item Otros;PP - BLOQUE ESPUMA D-23.0 DURA;1</v>
          </cell>
          <cell r="J38560">
            <v>45621</v>
          </cell>
        </row>
        <row r="38561">
          <cell r="F38561" t="str">
            <v>4. Operaciones;PP - BLOQUE ESPUMA D-23.0 DURA;3</v>
          </cell>
          <cell r="J38561">
            <v>45621</v>
          </cell>
        </row>
        <row r="38562">
          <cell r="F38562" t="str">
            <v>4. Operaciones;PP - BLOQUE ESPUMA D-23.0 DURA;4</v>
          </cell>
          <cell r="J38562">
            <v>45621</v>
          </cell>
        </row>
        <row r="38563">
          <cell r="F38563" t="str">
            <v>4. Operaciones;PP - BLOQUE ESPUMA D-23.0 DURA;5</v>
          </cell>
          <cell r="J38563">
            <v>45621</v>
          </cell>
        </row>
        <row r="38564">
          <cell r="F38564" t="str">
            <v>4. Operaciones;PP - BLOQUE ESPUMA D-23.0 DURA;6</v>
          </cell>
          <cell r="J38564">
            <v>45621</v>
          </cell>
        </row>
        <row r="38565">
          <cell r="F38565" t="str">
            <v>1. Item OP;PP - BLOQUE ESPUMA D-23.0 DURA;1</v>
          </cell>
          <cell r="J38565">
            <v>45621</v>
          </cell>
        </row>
        <row r="38566">
          <cell r="F38566" t="str">
            <v>4. Operaciones;PP - BLOQUE ESPUMA D-23.0 DURA;7</v>
          </cell>
          <cell r="J38566">
            <v>45621</v>
          </cell>
        </row>
        <row r="38567">
          <cell r="F38567" t="str">
            <v>4. Operaciones;PP - BLOQUE ESPUMA D-23.0 DURA;8</v>
          </cell>
          <cell r="J38567">
            <v>45621</v>
          </cell>
        </row>
        <row r="38568">
          <cell r="F38568" t="str">
            <v>4. Operaciones;PP - BLOQUE ESPUMA D-23.0 DURA;9</v>
          </cell>
          <cell r="J38568">
            <v>45621</v>
          </cell>
        </row>
        <row r="38569">
          <cell r="F38569" t="str">
            <v>4. Operaciones;PP - BLOQUE ESPUMA D-23.0 DURA;10</v>
          </cell>
          <cell r="J38569">
            <v>45621</v>
          </cell>
        </row>
        <row r="38570">
          <cell r="F38570" t="str">
            <v>4. Operaciones;PP - BLOQUE ESPUMA D-23.0 DURA;11</v>
          </cell>
          <cell r="J38570">
            <v>45621</v>
          </cell>
        </row>
        <row r="38571">
          <cell r="F38571" t="str">
            <v>2. Item Otros;PP - BLOQUE ESPUMA D-23.0 DURA;2</v>
          </cell>
          <cell r="J38571">
            <v>45621</v>
          </cell>
        </row>
        <row r="38572">
          <cell r="F38572" t="str">
            <v>2. Item Otros;PP - BLOQUE ESPUMA D-23.0 DURA;3</v>
          </cell>
          <cell r="J38572">
            <v>45621</v>
          </cell>
        </row>
        <row r="38573">
          <cell r="F38573" t="str">
            <v>1. Item OP;PP - BLOQUE ESPUMA D-23.0 DURA;2</v>
          </cell>
          <cell r="J38573">
            <v>45621</v>
          </cell>
        </row>
        <row r="38574">
          <cell r="F38574" t="str">
            <v>4. Operaciones;PP - BLOQUE ESPUMA D-23.0 DURA;12</v>
          </cell>
          <cell r="J38574">
            <v>45621</v>
          </cell>
        </row>
        <row r="38575">
          <cell r="F38575" t="str">
            <v>4. Operaciones;PP - BLOQUE ESPUMA D-23.0 DURA;13</v>
          </cell>
          <cell r="J38575">
            <v>45621</v>
          </cell>
        </row>
        <row r="38576">
          <cell r="F38576" t="str">
            <v>4. Operaciones;PP - BLOQUE ESPUMA D-23.0 DURA;14</v>
          </cell>
          <cell r="J38576">
            <v>45621</v>
          </cell>
        </row>
        <row r="38577">
          <cell r="F38577" t="str">
            <v>1. Item OP;PP - BLOQUE ESPUMA D-23.0 DURA;3</v>
          </cell>
          <cell r="J38577">
            <v>45621</v>
          </cell>
        </row>
        <row r="38578">
          <cell r="F38578" t="str">
            <v>2. Item Otros;PP - BLOQUE ESPUMA D-23.0 DURA;4</v>
          </cell>
          <cell r="J38578">
            <v>45621</v>
          </cell>
        </row>
        <row r="38579">
          <cell r="F38579" t="str">
            <v>4. Operaciones;PP - BLOQUE ESPUMA D-23.0 DURA;15</v>
          </cell>
          <cell r="J38579">
            <v>45621</v>
          </cell>
        </row>
        <row r="38580">
          <cell r="F38580" t="str">
            <v>4. Operaciones;PP - BLOQUE ESPUMA D-23.0 DURA;16</v>
          </cell>
          <cell r="J38580">
            <v>45621</v>
          </cell>
        </row>
        <row r="38581">
          <cell r="F38581" t="str">
            <v>4. Operaciones;PP - BLOQUE ESPUMA D-23.0 DURA;17</v>
          </cell>
          <cell r="J38581">
            <v>45621</v>
          </cell>
        </row>
        <row r="38582">
          <cell r="F38582" t="str">
            <v>4. Operaciones;PP - BLOQUE ESPUMA D-23.0 DURA;18</v>
          </cell>
          <cell r="J38582">
            <v>45621</v>
          </cell>
        </row>
        <row r="38583">
          <cell r="F38583" t="str">
            <v>2. Item Otros;PP - BLOQUE ESPUMA D-23.0 DURA;5</v>
          </cell>
          <cell r="J38583">
            <v>45621</v>
          </cell>
        </row>
        <row r="38584">
          <cell r="F38584" t="str">
            <v>2. Item Otros;PP - BLOQUE ESPUMA D-18.0;1</v>
          </cell>
          <cell r="J38584">
            <v>45621</v>
          </cell>
        </row>
        <row r="38585">
          <cell r="F38585" t="str">
            <v>2. Item Otros;PP - BLOQUE ESPUMA D-18.0;2</v>
          </cell>
          <cell r="J38585">
            <v>45621</v>
          </cell>
        </row>
        <row r="38586">
          <cell r="F38586" t="str">
            <v>4. Operaciones;PP - BLOQUE ESPUMA D-18.0;4</v>
          </cell>
          <cell r="J38586">
            <v>45621</v>
          </cell>
        </row>
        <row r="38587">
          <cell r="F38587" t="str">
            <v>4. Operaciones;PP - BLOQUE ESPUMA D-18.0;5</v>
          </cell>
          <cell r="J38587">
            <v>45621</v>
          </cell>
        </row>
        <row r="38588">
          <cell r="F38588" t="str">
            <v>4. Operaciones;PP - BLOQUE ESPUMA D-18.0;6</v>
          </cell>
          <cell r="J38588">
            <v>45621</v>
          </cell>
        </row>
        <row r="38589">
          <cell r="F38589" t="str">
            <v>2. Item Otros;PP - BLOQUE ESPUMA D-23.0 DURA;6</v>
          </cell>
          <cell r="J38589">
            <v>45621</v>
          </cell>
        </row>
        <row r="38590">
          <cell r="F38590" t="str">
            <v>1. Item OP;PP - BLOQUE ESPUMA D-18.0;1</v>
          </cell>
          <cell r="J38590">
            <v>45621</v>
          </cell>
        </row>
        <row r="38591">
          <cell r="F38591" t="str">
            <v>3. Item Componente;PP - BLOQUE ESPUMA D-20.0;1</v>
          </cell>
          <cell r="J38591">
            <v>45622</v>
          </cell>
        </row>
        <row r="38592">
          <cell r="F38592" t="str">
            <v>3. Item Componente;PP - BLOQUE ESPUMA D-26.0 PENTA;1</v>
          </cell>
          <cell r="J38592">
            <v>45622</v>
          </cell>
        </row>
        <row r="38593">
          <cell r="F38593" t="str">
            <v>3. Item Componente;PP - BLOQUE ESPUMA D-26.0;1</v>
          </cell>
          <cell r="J38593">
            <v>45622</v>
          </cell>
        </row>
        <row r="38594">
          <cell r="F38594" t="str">
            <v>3. Item Componente;PP - BLOQUE ESPUMA D-23.0;1</v>
          </cell>
          <cell r="J38594">
            <v>45622</v>
          </cell>
        </row>
        <row r="38595">
          <cell r="F38595" t="str">
            <v>3. Item Componente;PP - BLOQUE ESPUMA D-26.0 PENTA;2</v>
          </cell>
          <cell r="J38595">
            <v>45622</v>
          </cell>
        </row>
        <row r="38596">
          <cell r="F38596" t="str">
            <v>3. Item Componente;PP - BLOQUE ESPUMA D-26.0;2</v>
          </cell>
          <cell r="J38596">
            <v>45622</v>
          </cell>
        </row>
        <row r="38597">
          <cell r="F38597" t="str">
            <v>3. Item Componente;PP - BLOQUE ESPUMA D-23.0;2</v>
          </cell>
          <cell r="J38597">
            <v>45622</v>
          </cell>
        </row>
        <row r="38598">
          <cell r="F38598" t="str">
            <v>3. Item Componente;PP - BLOQUE ESPUMA D-20.0;2</v>
          </cell>
          <cell r="J38598">
            <v>45622</v>
          </cell>
        </row>
        <row r="38599">
          <cell r="F38599" t="str">
            <v>3. Item Componente;PP - BLOQUE ESPUMA D-26.0 PENTA;3</v>
          </cell>
          <cell r="J38599">
            <v>45622</v>
          </cell>
        </row>
        <row r="38600">
          <cell r="F38600" t="str">
            <v>3. Item Componente;PP - BLOQUE ESPUMA D-26.0;3</v>
          </cell>
          <cell r="J38600">
            <v>45622</v>
          </cell>
        </row>
        <row r="38601">
          <cell r="F38601" t="str">
            <v>3. Item Componente;PP - BLOQUE ESPUMA D-23.0;3</v>
          </cell>
          <cell r="J38601">
            <v>45622</v>
          </cell>
        </row>
        <row r="38602">
          <cell r="F38602" t="str">
            <v>3. Item Componente;PP - BLOQUE ESPUMA D-20.0;3</v>
          </cell>
          <cell r="J38602">
            <v>45622</v>
          </cell>
        </row>
        <row r="38603">
          <cell r="F38603" t="str">
            <v>3. Item Componente;PP - BLOQUE ESPUMA D-23.0;4</v>
          </cell>
          <cell r="J38603">
            <v>45622</v>
          </cell>
        </row>
        <row r="38604">
          <cell r="F38604" t="str">
            <v>3. Item Componente;PP - BLOQUE ESPUMA D-20.0;4</v>
          </cell>
          <cell r="J38604">
            <v>45622</v>
          </cell>
        </row>
        <row r="38605">
          <cell r="F38605" t="str">
            <v>3. Item Componente;PP - BLOQUE ESPUMA D-26.0 PENTA;4</v>
          </cell>
          <cell r="J38605">
            <v>45622</v>
          </cell>
        </row>
        <row r="38606">
          <cell r="F38606" t="str">
            <v>3. Item Componente;PP - BLOQUE ESPUMA D-26.0;4</v>
          </cell>
          <cell r="J38606">
            <v>45622</v>
          </cell>
        </row>
        <row r="38607">
          <cell r="F38607" t="str">
            <v>3. Item Componente;PP - BLOQUE ESPUMA D-23.0;5</v>
          </cell>
          <cell r="J38607">
            <v>45622</v>
          </cell>
        </row>
        <row r="38608">
          <cell r="F38608" t="str">
            <v>3. Item Componente;PP - BLOQUE ESPUMA D-20.0;5</v>
          </cell>
          <cell r="J38608">
            <v>45622</v>
          </cell>
        </row>
        <row r="38609">
          <cell r="F38609" t="str">
            <v>3. Item Componente;PP - BLOQUE ESPUMA D-26.0 PENTA;5</v>
          </cell>
          <cell r="J38609">
            <v>45622</v>
          </cell>
        </row>
        <row r="38610">
          <cell r="F38610" t="str">
            <v>3. Item Componente;PP - BLOQUE ESPUMA D-26.0;5</v>
          </cell>
          <cell r="J38610">
            <v>45622</v>
          </cell>
        </row>
        <row r="38611">
          <cell r="F38611" t="str">
            <v>3. Item Componente;PP - BLOQUE ESPUMA D-23.0;6</v>
          </cell>
          <cell r="J38611">
            <v>45622</v>
          </cell>
        </row>
        <row r="38612">
          <cell r="F38612" t="str">
            <v>3. Item Componente;PP - BLOQUE ESPUMA D-20.0;6</v>
          </cell>
          <cell r="J38612">
            <v>45622</v>
          </cell>
        </row>
        <row r="38613">
          <cell r="F38613" t="str">
            <v>3. Item Componente;PP - BLOQUE ESPUMA D-26.0 PENTA;6</v>
          </cell>
          <cell r="J38613">
            <v>45622</v>
          </cell>
        </row>
        <row r="38614">
          <cell r="F38614" t="str">
            <v>3. Item Componente;PP - BLOQUE ESPUMA D-26.0;6</v>
          </cell>
          <cell r="J38614">
            <v>45622</v>
          </cell>
        </row>
        <row r="38615">
          <cell r="F38615" t="str">
            <v>3. Item Componente;PP - BLOQUE ESPUMA D-26.0;7</v>
          </cell>
          <cell r="J38615">
            <v>45622</v>
          </cell>
        </row>
        <row r="38616">
          <cell r="F38616" t="str">
            <v>3. Item Componente;PP - BLOQUE ESPUMA D-23.0;7</v>
          </cell>
          <cell r="J38616">
            <v>45622</v>
          </cell>
        </row>
        <row r="38617">
          <cell r="F38617" t="str">
            <v>3. Item Componente;PP - BLOQUE ESPUMA D-20.0;7</v>
          </cell>
          <cell r="J38617">
            <v>45622</v>
          </cell>
        </row>
        <row r="38618">
          <cell r="F38618" t="str">
            <v>3. Item Componente;PP - BLOQUE ESPUMA D-26.0 PENTA;7</v>
          </cell>
          <cell r="J38618">
            <v>45622</v>
          </cell>
        </row>
        <row r="38619">
          <cell r="F38619" t="str">
            <v>3. Item Componente;PP - BLOQUE ESPUMA D-20.0;8</v>
          </cell>
          <cell r="J38619">
            <v>45622</v>
          </cell>
        </row>
        <row r="38620">
          <cell r="F38620" t="str">
            <v>3. Item Componente;PP - BLOQUE ESPUMA D-26.0 PENTA;8</v>
          </cell>
          <cell r="J38620">
            <v>45622</v>
          </cell>
        </row>
        <row r="38621">
          <cell r="F38621" t="str">
            <v>3. Item Componente;PP - BLOQUE ESPUMA D-26.0;8</v>
          </cell>
          <cell r="J38621">
            <v>45622</v>
          </cell>
        </row>
        <row r="38622">
          <cell r="F38622" t="str">
            <v>3. Item Componente;PP - BLOQUE ESPUMA D-23.0;8</v>
          </cell>
          <cell r="J38622">
            <v>45622</v>
          </cell>
        </row>
        <row r="38623">
          <cell r="F38623" t="str">
            <v>3. Item Componente;PP - BLOQUE ESPUMA D-26.0;9</v>
          </cell>
          <cell r="J38623">
            <v>45622</v>
          </cell>
        </row>
        <row r="38624">
          <cell r="F38624" t="str">
            <v>3. Item Componente;PP - BLOQUE ESPUMA D-23.0;9</v>
          </cell>
          <cell r="J38624">
            <v>45622</v>
          </cell>
        </row>
        <row r="38625">
          <cell r="F38625" t="str">
            <v>3. Item Componente;PP - BLOQUE ESPUMA D-20.0;9</v>
          </cell>
          <cell r="J38625">
            <v>45622</v>
          </cell>
        </row>
        <row r="38626">
          <cell r="F38626" t="str">
            <v>3. Item Componente;PP - BLOQUE ESPUMA D-26.0 PENTA;9</v>
          </cell>
          <cell r="J38626">
            <v>45622</v>
          </cell>
        </row>
        <row r="38627">
          <cell r="F38627" t="str">
            <v>3. Item Componente;PP - BLOQUE ESPUMA D-26.0;10</v>
          </cell>
          <cell r="J38627">
            <v>45622</v>
          </cell>
        </row>
        <row r="38628">
          <cell r="F38628" t="str">
            <v>3. Item Componente;PP - BLOQUE ESPUMA D-23.0;10</v>
          </cell>
          <cell r="J38628">
            <v>45622</v>
          </cell>
        </row>
        <row r="38629">
          <cell r="F38629" t="str">
            <v>3. Item Componente;PP - BLOQUE ESPUMA D-20.0;10</v>
          </cell>
          <cell r="J38629">
            <v>45622</v>
          </cell>
        </row>
        <row r="38630">
          <cell r="F38630" t="str">
            <v>3. Item Componente;PP - BLOQUE ESPUMA D-23.0;11</v>
          </cell>
          <cell r="J38630">
            <v>45622</v>
          </cell>
        </row>
        <row r="38631">
          <cell r="F38631" t="str">
            <v>3. Item Componente;PP - BLOQUE ESPUMA D-20.0;11</v>
          </cell>
          <cell r="J38631">
            <v>45622</v>
          </cell>
        </row>
        <row r="38632">
          <cell r="F38632" t="str">
            <v>3. Item Componente;PP - BLOQUE ESPUMA D-26.0 PENTA;10</v>
          </cell>
          <cell r="J38632">
            <v>45622</v>
          </cell>
        </row>
        <row r="38633">
          <cell r="F38633" t="str">
            <v>3. Item Componente;PP - BLOQUE ESPUMA D-26.0;11</v>
          </cell>
          <cell r="J38633">
            <v>45622</v>
          </cell>
        </row>
        <row r="38634">
          <cell r="F38634" t="str">
            <v>3. Item Componente;PP - BLOQUE ESPUMA D-23.0;12</v>
          </cell>
          <cell r="J38634">
            <v>45622</v>
          </cell>
        </row>
        <row r="38635">
          <cell r="F38635" t="str">
            <v>3. Item Componente;PP - BLOQUE ESPUMA D-20.0;12</v>
          </cell>
          <cell r="J38635">
            <v>45622</v>
          </cell>
        </row>
        <row r="38636">
          <cell r="F38636" t="str">
            <v>3. Item Componente;PP - BLOQUE ESPUMA D-26.0 PENTA;11</v>
          </cell>
          <cell r="J38636">
            <v>45622</v>
          </cell>
        </row>
        <row r="38637">
          <cell r="F38637" t="str">
            <v>3. Item Componente;PP - BLOQUE ESPUMA D-26.0;12</v>
          </cell>
          <cell r="J38637">
            <v>45622</v>
          </cell>
        </row>
        <row r="38638">
          <cell r="F38638" t="str">
            <v>3. Item Componente;PP - BLOQUE ESPUMA D-26.0 PENTA;12</v>
          </cell>
          <cell r="J38638">
            <v>45622</v>
          </cell>
        </row>
        <row r="38639">
          <cell r="F38639" t="str">
            <v>3. Item Componente;PP - BLOQUE ESPUMA D-26.0;13</v>
          </cell>
          <cell r="J38639">
            <v>45622</v>
          </cell>
        </row>
        <row r="38640">
          <cell r="F38640" t="str">
            <v>3. Item Componente;PP - BLOQUE ESPUMA D-23.0;13</v>
          </cell>
          <cell r="J38640">
            <v>45622</v>
          </cell>
        </row>
        <row r="38641">
          <cell r="F38641" t="str">
            <v>3. Item Componente;PP - BLOQUE ESPUMA D-20.0;13</v>
          </cell>
          <cell r="J38641">
            <v>45622</v>
          </cell>
        </row>
        <row r="38642">
          <cell r="F38642" t="str">
            <v>3. Item Componente;PP - BLOQUE ESPUMA D-23.0;14</v>
          </cell>
          <cell r="J38642">
            <v>45622</v>
          </cell>
        </row>
        <row r="38643">
          <cell r="F38643" t="str">
            <v>3. Item Componente;PP - BLOQUE ESPUMA D-20.0;14</v>
          </cell>
          <cell r="J38643">
            <v>45622</v>
          </cell>
        </row>
        <row r="38644">
          <cell r="F38644" t="str">
            <v>3. Item Componente;PP - BLOQUE ESPUMA D-26.0 PENTA;13</v>
          </cell>
          <cell r="J38644">
            <v>45622</v>
          </cell>
        </row>
        <row r="38645">
          <cell r="F38645" t="str">
            <v>3. Item Componente;PP - BLOQUE ESPUMA D-26.0;14</v>
          </cell>
          <cell r="J38645">
            <v>45622</v>
          </cell>
        </row>
        <row r="38646">
          <cell r="F38646" t="str">
            <v>4. Operaciones;PP - BLOQUE ESPUMA D-23.0;1</v>
          </cell>
          <cell r="J38646">
            <v>45622</v>
          </cell>
        </row>
        <row r="38647">
          <cell r="F38647" t="str">
            <v>4. Operaciones;PP - BLOQUE ESPUMA D-20.0;1</v>
          </cell>
          <cell r="J38647">
            <v>45622</v>
          </cell>
        </row>
        <row r="38648">
          <cell r="F38648" t="str">
            <v>4. Operaciones;PP - BLOQUE ESPUMA D-23.0;2</v>
          </cell>
          <cell r="J38648">
            <v>45622</v>
          </cell>
        </row>
        <row r="38649">
          <cell r="F38649" t="str">
            <v>4. Operaciones;PP - BLOQUE ESPUMA D-23.0;3</v>
          </cell>
          <cell r="J38649">
            <v>45622</v>
          </cell>
        </row>
        <row r="38650">
          <cell r="F38650" t="str">
            <v>2. Item Otros;PP - BLOQUE ESPUMA D-20.0;1</v>
          </cell>
          <cell r="J38650">
            <v>45622</v>
          </cell>
        </row>
        <row r="38651">
          <cell r="F38651" t="str">
            <v>2. Item Otros;PP - BLOQUE ESPUMA D-20.0;2</v>
          </cell>
          <cell r="J38651">
            <v>45622</v>
          </cell>
        </row>
        <row r="38652">
          <cell r="F38652" t="str">
            <v>1. Item OP;PP - BLOQUE ESPUMA D-23.0;1</v>
          </cell>
          <cell r="J38652">
            <v>45622</v>
          </cell>
        </row>
        <row r="38653">
          <cell r="F38653" t="str">
            <v>4. Operaciones;PP - BLOQUE ESPUMA D-23.0;4</v>
          </cell>
          <cell r="J38653">
            <v>45622</v>
          </cell>
        </row>
        <row r="38654">
          <cell r="F38654" t="str">
            <v>4. Operaciones;PP - BLOQUE ESPUMA D-26.0;1</v>
          </cell>
          <cell r="J38654">
            <v>45622</v>
          </cell>
        </row>
        <row r="38655">
          <cell r="F38655" t="str">
            <v>4. Operaciones;PP - BLOQUE ESPUMA D-26.0;2</v>
          </cell>
          <cell r="J38655">
            <v>45622</v>
          </cell>
        </row>
        <row r="38656">
          <cell r="F38656" t="str">
            <v>2. Item Otros;PP - BLOQUE ESPUMA D-23.0;1</v>
          </cell>
          <cell r="J38656">
            <v>45622</v>
          </cell>
        </row>
        <row r="38657">
          <cell r="F38657" t="str">
            <v>2. Item Otros;PP - BLOQUE ESPUMA D-23.0;2</v>
          </cell>
          <cell r="J38657">
            <v>45622</v>
          </cell>
        </row>
        <row r="38658">
          <cell r="F38658" t="str">
            <v>4. Operaciones;PP - BLOQUE ESPUMA D-23.0;5</v>
          </cell>
          <cell r="J38658">
            <v>45622</v>
          </cell>
        </row>
        <row r="38659">
          <cell r="F38659" t="str">
            <v>4. Operaciones;PP - BLOQUE ESPUMA D-23.0;6</v>
          </cell>
          <cell r="J38659">
            <v>45622</v>
          </cell>
        </row>
        <row r="38660">
          <cell r="F38660" t="str">
            <v>4. Operaciones;PP - BLOQUE ESPUMA D-26.0 PENTA;1</v>
          </cell>
          <cell r="J38660">
            <v>45622</v>
          </cell>
        </row>
        <row r="38661">
          <cell r="F38661" t="str">
            <v>4. Operaciones;PP - BLOQUE ESPUMA D-26.0;3</v>
          </cell>
          <cell r="J38661">
            <v>45622</v>
          </cell>
        </row>
        <row r="38662">
          <cell r="F38662" t="str">
            <v>1. Item OP;PP - BLOQUE ESPUMA D-26.0;1</v>
          </cell>
          <cell r="J38662">
            <v>45622</v>
          </cell>
        </row>
        <row r="38663">
          <cell r="F38663" t="str">
            <v>4. Operaciones;PP - BLOQUE ESPUMA D-26.0;4</v>
          </cell>
          <cell r="J38663">
            <v>45622</v>
          </cell>
        </row>
        <row r="38664">
          <cell r="F38664" t="str">
            <v>4. Operaciones;PP - BLOQUE ESPUMA D-26.0;5</v>
          </cell>
          <cell r="J38664">
            <v>45622</v>
          </cell>
        </row>
        <row r="38665">
          <cell r="F38665" t="str">
            <v>4. Operaciones;PP - BLOQUE ESPUMA D-26.0;6</v>
          </cell>
          <cell r="J38665">
            <v>45622</v>
          </cell>
        </row>
        <row r="38666">
          <cell r="F38666" t="str">
            <v>4. Operaciones;PP - BLOQUE ESPUMA D-26.0 PENTA;2</v>
          </cell>
          <cell r="J38666">
            <v>45622</v>
          </cell>
        </row>
        <row r="38667">
          <cell r="F38667" t="str">
            <v>4. Operaciones;PP - BLOQUE ESPUMA D-26.0 PENTA;3</v>
          </cell>
          <cell r="J38667">
            <v>45622</v>
          </cell>
        </row>
        <row r="38668">
          <cell r="F38668" t="str">
            <v>2. Item Otros;PP - BLOQUE ESPUMA D-26.0;1</v>
          </cell>
          <cell r="J38668">
            <v>45622</v>
          </cell>
        </row>
        <row r="38669">
          <cell r="F38669" t="str">
            <v>2. Item Otros;PP - BLOQUE ESPUMA D-26.0;2</v>
          </cell>
          <cell r="J38669">
            <v>45622</v>
          </cell>
        </row>
        <row r="38670">
          <cell r="F38670" t="str">
            <v>1. Item OP;PP - BLOQUE ESPUMA D-26.0 PENTA;1</v>
          </cell>
          <cell r="J38670">
            <v>45622</v>
          </cell>
        </row>
        <row r="38671">
          <cell r="F38671" t="str">
            <v>4. Operaciones;PP - BLOQUE ESPUMA D-26.0 PENTA;4</v>
          </cell>
          <cell r="J38671">
            <v>45622</v>
          </cell>
        </row>
        <row r="38672">
          <cell r="F38672" t="str">
            <v>4. Operaciones;PP - BLOQUE ESPUMA D-20.0;2</v>
          </cell>
          <cell r="J38672">
            <v>45622</v>
          </cell>
        </row>
        <row r="38673">
          <cell r="F38673" t="str">
            <v>4. Operaciones;PP - BLOQUE ESPUMA D-20.0;3</v>
          </cell>
          <cell r="J38673">
            <v>45622</v>
          </cell>
        </row>
        <row r="38674">
          <cell r="F38674" t="str">
            <v>2. Item Otros;PP - BLOQUE ESPUMA D-26.0 PENTA;1</v>
          </cell>
          <cell r="J38674">
            <v>45622</v>
          </cell>
        </row>
        <row r="38675">
          <cell r="F38675" t="str">
            <v>2. Item Otros;PP - BLOQUE ESPUMA D-26.0 PENTA;2</v>
          </cell>
          <cell r="J38675">
            <v>45622</v>
          </cell>
        </row>
        <row r="38676">
          <cell r="F38676" t="str">
            <v>4. Operaciones;PP - BLOQUE ESPUMA D-26.0 PENTA;5</v>
          </cell>
          <cell r="J38676">
            <v>45622</v>
          </cell>
        </row>
        <row r="38677">
          <cell r="F38677" t="str">
            <v>4. Operaciones;PP - BLOQUE ESPUMA D-26.0 PENTA;6</v>
          </cell>
          <cell r="J38677">
            <v>45622</v>
          </cell>
        </row>
        <row r="38678">
          <cell r="F38678" t="str">
            <v>1. Item OP;PP - BLOQUE ESPUMA D-20.0;1</v>
          </cell>
          <cell r="J38678">
            <v>45622</v>
          </cell>
        </row>
        <row r="38679">
          <cell r="F38679" t="str">
            <v>4. Operaciones;PP - BLOQUE ESPUMA D-20.0;4</v>
          </cell>
          <cell r="J38679">
            <v>45622</v>
          </cell>
        </row>
        <row r="38680">
          <cell r="F38680" t="str">
            <v>4. Operaciones;PP - BLOQUE ESPUMA D-20.0;5</v>
          </cell>
          <cell r="J38680">
            <v>45622</v>
          </cell>
        </row>
        <row r="38681">
          <cell r="F38681" t="str">
            <v>4. Operaciones;PP - BLOQUE ESPUMA D-20.0;6</v>
          </cell>
          <cell r="J38681">
            <v>45622</v>
          </cell>
        </row>
        <row r="38682">
          <cell r="F38682" t="str">
            <v>3. Item Componente;PP - BLOQUE ESPUMA D-15.0;1</v>
          </cell>
          <cell r="J38682">
            <v>45624</v>
          </cell>
        </row>
        <row r="38683">
          <cell r="F38683" t="str">
            <v>3. Item Componente;PP - BLOQUE ESPUMA D-15.0;2</v>
          </cell>
          <cell r="J38683">
            <v>45624</v>
          </cell>
        </row>
        <row r="38684">
          <cell r="F38684" t="str">
            <v>3. Item Componente;PP - BLOQUE ESPUMA D-12.0;1</v>
          </cell>
          <cell r="J38684">
            <v>45624</v>
          </cell>
        </row>
        <row r="38685">
          <cell r="F38685" t="str">
            <v>3. Item Componente;PP - BLOQUE ESPUMA D-18.0;1</v>
          </cell>
          <cell r="J38685">
            <v>45624</v>
          </cell>
        </row>
        <row r="38686">
          <cell r="F38686" t="str">
            <v>3. Item Componente;PP - BLOQUE ESPUMA D-15.0 CILINDRO;1</v>
          </cell>
          <cell r="J38686">
            <v>45624</v>
          </cell>
        </row>
        <row r="38687">
          <cell r="F38687" t="str">
            <v>3. Item Componente;PP - BLOQUE ESPUMA D-15.0;3</v>
          </cell>
          <cell r="J38687">
            <v>45624</v>
          </cell>
        </row>
        <row r="38688">
          <cell r="F38688" t="str">
            <v>3. Item Componente;PP - BLOQUE ESPUMA D-15.0;4</v>
          </cell>
          <cell r="J38688">
            <v>45624</v>
          </cell>
        </row>
        <row r="38689">
          <cell r="F38689" t="str">
            <v>3. Item Componente;PP - BLOQUE ESPUMA D-12.0;2</v>
          </cell>
          <cell r="J38689">
            <v>45624</v>
          </cell>
        </row>
        <row r="38690">
          <cell r="F38690" t="str">
            <v>3. Item Componente;PP - BLOQUE ESPUMA D-18.0;2</v>
          </cell>
          <cell r="J38690">
            <v>45624</v>
          </cell>
        </row>
        <row r="38691">
          <cell r="F38691" t="str">
            <v>3. Item Componente;PP - BLOQUE ESPUMA D-15.0 CILINDRO;2</v>
          </cell>
          <cell r="J38691">
            <v>45624</v>
          </cell>
        </row>
        <row r="38692">
          <cell r="F38692" t="str">
            <v>3. Item Componente;PP - BLOQUE ESPUMA D-18.0;3</v>
          </cell>
          <cell r="J38692">
            <v>45624</v>
          </cell>
        </row>
        <row r="38693">
          <cell r="F38693" t="str">
            <v>3. Item Componente;PP - BLOQUE ESPUMA D-15.0 CILINDRO;3</v>
          </cell>
          <cell r="J38693">
            <v>45624</v>
          </cell>
        </row>
        <row r="38694">
          <cell r="F38694" t="str">
            <v>3. Item Componente;PP - BLOQUE ESPUMA D-15.0;5</v>
          </cell>
          <cell r="J38694">
            <v>45624</v>
          </cell>
        </row>
        <row r="38695">
          <cell r="F38695" t="str">
            <v>3. Item Componente;PP - BLOQUE ESPUMA D-15.0;6</v>
          </cell>
          <cell r="J38695">
            <v>45624</v>
          </cell>
        </row>
        <row r="38696">
          <cell r="F38696" t="str">
            <v>3. Item Componente;PP - BLOQUE ESPUMA D-12.0;3</v>
          </cell>
          <cell r="J38696">
            <v>45624</v>
          </cell>
        </row>
        <row r="38697">
          <cell r="F38697" t="str">
            <v>3. Item Componente;PP - BLOQUE ESPUMA D-12.0;4</v>
          </cell>
          <cell r="J38697">
            <v>45624</v>
          </cell>
        </row>
        <row r="38698">
          <cell r="F38698" t="str">
            <v>3. Item Componente;PP - BLOQUE ESPUMA D-18.0;4</v>
          </cell>
          <cell r="J38698">
            <v>45624</v>
          </cell>
        </row>
        <row r="38699">
          <cell r="F38699" t="str">
            <v>3. Item Componente;PP - BLOQUE ESPUMA D-15.0 CILINDRO;4</v>
          </cell>
          <cell r="J38699">
            <v>45624</v>
          </cell>
        </row>
        <row r="38700">
          <cell r="F38700" t="str">
            <v>3. Item Componente;PP - BLOQUE ESPUMA D-15.0;7</v>
          </cell>
          <cell r="J38700">
            <v>45624</v>
          </cell>
        </row>
        <row r="38701">
          <cell r="F38701" t="str">
            <v>3. Item Componente;PP - BLOQUE ESPUMA D-15.0;8</v>
          </cell>
          <cell r="J38701">
            <v>45624</v>
          </cell>
        </row>
        <row r="38702">
          <cell r="F38702" t="str">
            <v>3. Item Componente;PP - BLOQUE ESPUMA D-12.0;5</v>
          </cell>
          <cell r="J38702">
            <v>45624</v>
          </cell>
        </row>
        <row r="38703">
          <cell r="F38703" t="str">
            <v>3. Item Componente;PP - BLOQUE ESPUMA D-18.0;5</v>
          </cell>
          <cell r="J38703">
            <v>45624</v>
          </cell>
        </row>
        <row r="38704">
          <cell r="F38704" t="str">
            <v>3. Item Componente;PP - BLOQUE ESPUMA D-15.0 CILINDRO;5</v>
          </cell>
          <cell r="J38704">
            <v>45624</v>
          </cell>
        </row>
        <row r="38705">
          <cell r="F38705" t="str">
            <v>3. Item Componente;PP - BLOQUE ESPUMA D-15.0;9</v>
          </cell>
          <cell r="J38705">
            <v>45624</v>
          </cell>
        </row>
        <row r="38706">
          <cell r="F38706" t="str">
            <v>3. Item Componente;PP - BLOQUE ESPUMA D-15.0;10</v>
          </cell>
          <cell r="J38706">
            <v>45624</v>
          </cell>
        </row>
        <row r="38707">
          <cell r="F38707" t="str">
            <v>3. Item Componente;PP - BLOQUE ESPUMA D-12.0;6</v>
          </cell>
          <cell r="J38707">
            <v>45624</v>
          </cell>
        </row>
        <row r="38708">
          <cell r="F38708" t="str">
            <v>3. Item Componente;PP - BLOQUE ESPUMA D-18.0;6</v>
          </cell>
          <cell r="J38708">
            <v>45624</v>
          </cell>
        </row>
        <row r="38709">
          <cell r="F38709" t="str">
            <v>3. Item Componente;PP - BLOQUE ESPUMA D-15.0 CILINDRO;6</v>
          </cell>
          <cell r="J38709">
            <v>45624</v>
          </cell>
        </row>
        <row r="38710">
          <cell r="F38710" t="str">
            <v>3. Item Componente;PP - BLOQUE ESPUMA D-15.0;11</v>
          </cell>
          <cell r="J38710">
            <v>45624</v>
          </cell>
        </row>
        <row r="38711">
          <cell r="F38711" t="str">
            <v>3. Item Componente;PP - BLOQUE ESPUMA D-15.0;12</v>
          </cell>
          <cell r="J38711">
            <v>45624</v>
          </cell>
        </row>
        <row r="38712">
          <cell r="F38712" t="str">
            <v>3. Item Componente;PP - BLOQUE ESPUMA D-15.0;13</v>
          </cell>
          <cell r="J38712">
            <v>45624</v>
          </cell>
        </row>
        <row r="38713">
          <cell r="F38713" t="str">
            <v>3. Item Componente;PP - BLOQUE ESPUMA D-15.0;14</v>
          </cell>
          <cell r="J38713">
            <v>45624</v>
          </cell>
        </row>
        <row r="38714">
          <cell r="F38714" t="str">
            <v>3. Item Componente;PP - BLOQUE ESPUMA D-12.0;7</v>
          </cell>
          <cell r="J38714">
            <v>45624</v>
          </cell>
        </row>
        <row r="38715">
          <cell r="F38715" t="str">
            <v>3. Item Componente;PP - BLOQUE ESPUMA D-18.0;7</v>
          </cell>
          <cell r="J38715">
            <v>45624</v>
          </cell>
        </row>
        <row r="38716">
          <cell r="F38716" t="str">
            <v>3. Item Componente;PP - BLOQUE ESPUMA D-15.0;15</v>
          </cell>
          <cell r="J38716">
            <v>45624</v>
          </cell>
        </row>
        <row r="38717">
          <cell r="F38717" t="str">
            <v>3. Item Componente;PP - BLOQUE ESPUMA D-15.0;16</v>
          </cell>
          <cell r="J38717">
            <v>45624</v>
          </cell>
        </row>
        <row r="38718">
          <cell r="F38718" t="str">
            <v>3. Item Componente;PP - BLOQUE ESPUMA D-12.0;8</v>
          </cell>
          <cell r="J38718">
            <v>45624</v>
          </cell>
        </row>
        <row r="38719">
          <cell r="F38719" t="str">
            <v>3. Item Componente;PP - BLOQUE ESPUMA D-18.0;8</v>
          </cell>
          <cell r="J38719">
            <v>45624</v>
          </cell>
        </row>
        <row r="38720">
          <cell r="F38720" t="str">
            <v>3. Item Componente;PP - BLOQUE ESPUMA D-15.0 CILINDRO;7</v>
          </cell>
          <cell r="J38720">
            <v>45624</v>
          </cell>
        </row>
        <row r="38721">
          <cell r="F38721" t="str">
            <v>3. Item Componente;PP - BLOQUE ESPUMA D-15.0;17</v>
          </cell>
          <cell r="J38721">
            <v>45624</v>
          </cell>
        </row>
        <row r="38722">
          <cell r="F38722" t="str">
            <v>3. Item Componente;PP - BLOQUE ESPUMA D-15.0;18</v>
          </cell>
          <cell r="J38722">
            <v>45624</v>
          </cell>
        </row>
        <row r="38723">
          <cell r="F38723" t="str">
            <v>3. Item Componente;PP - BLOQUE ESPUMA D-12.0;9</v>
          </cell>
          <cell r="J38723">
            <v>45624</v>
          </cell>
        </row>
        <row r="38724">
          <cell r="F38724" t="str">
            <v>3. Item Componente;PP - BLOQUE ESPUMA D-18.0;9</v>
          </cell>
          <cell r="J38724">
            <v>45624</v>
          </cell>
        </row>
        <row r="38725">
          <cell r="F38725" t="str">
            <v>3. Item Componente;PP - BLOQUE ESPUMA D-15.0 CILINDRO;8</v>
          </cell>
          <cell r="J38725">
            <v>45624</v>
          </cell>
        </row>
        <row r="38726">
          <cell r="F38726" t="str">
            <v>3. Item Componente;PP - BLOQUE ESPUMA D-15.0 CILINDRO;9</v>
          </cell>
          <cell r="J38726">
            <v>45624</v>
          </cell>
        </row>
        <row r="38727">
          <cell r="F38727" t="str">
            <v>3. Item Componente;PP - BLOQUE ESPUMA D-15.0;19</v>
          </cell>
          <cell r="J38727">
            <v>45624</v>
          </cell>
        </row>
        <row r="38728">
          <cell r="F38728" t="str">
            <v>3. Item Componente;PP - BLOQUE ESPUMA D-15.0;20</v>
          </cell>
          <cell r="J38728">
            <v>45624</v>
          </cell>
        </row>
        <row r="38729">
          <cell r="F38729" t="str">
            <v>3. Item Componente;PP - BLOQUE ESPUMA D-18.0;10</v>
          </cell>
          <cell r="J38729">
            <v>45624</v>
          </cell>
        </row>
        <row r="38730">
          <cell r="F38730" t="str">
            <v>3. Item Componente;PP - BLOQUE ESPUMA D-15.0 CILINDRO;10</v>
          </cell>
          <cell r="J38730">
            <v>45624</v>
          </cell>
        </row>
        <row r="38731">
          <cell r="F38731" t="str">
            <v>3. Item Componente;PP - BLOQUE ESPUMA D-12.0;10</v>
          </cell>
          <cell r="J38731">
            <v>45624</v>
          </cell>
        </row>
        <row r="38732">
          <cell r="F38732" t="str">
            <v>3. Item Componente;PP - BLOQUE ESPUMA D-18.0;11</v>
          </cell>
          <cell r="J38732">
            <v>45624</v>
          </cell>
        </row>
        <row r="38733">
          <cell r="F38733" t="str">
            <v>3. Item Componente;PP - BLOQUE ESPUMA D-15.0 CILINDRO;11</v>
          </cell>
          <cell r="J38733">
            <v>45624</v>
          </cell>
        </row>
        <row r="38734">
          <cell r="F38734" t="str">
            <v>3. Item Componente;PP - BLOQUE ESPUMA D-15.0;21</v>
          </cell>
          <cell r="J38734">
            <v>45624</v>
          </cell>
        </row>
        <row r="38735">
          <cell r="F38735" t="str">
            <v>3. Item Componente;PP - BLOQUE ESPUMA D-15.0;22</v>
          </cell>
          <cell r="J38735">
            <v>45624</v>
          </cell>
        </row>
        <row r="38736">
          <cell r="F38736" t="str">
            <v>3. Item Componente;PP - BLOQUE ESPUMA D-12.0;11</v>
          </cell>
          <cell r="J38736">
            <v>45624</v>
          </cell>
        </row>
        <row r="38737">
          <cell r="F38737" t="str">
            <v>3. Item Componente;PP - BLOQUE ESPUMA D-18.0;12</v>
          </cell>
          <cell r="J38737">
            <v>45624</v>
          </cell>
        </row>
        <row r="38738">
          <cell r="F38738" t="str">
            <v>3. Item Componente;PP - BLOQUE ESPUMA D-15.0 CILINDRO;12</v>
          </cell>
          <cell r="J38738">
            <v>45624</v>
          </cell>
        </row>
        <row r="38739">
          <cell r="F38739" t="str">
            <v>3. Item Componente;PP - BLOQUE ESPUMA D-15.0;23</v>
          </cell>
          <cell r="J38739">
            <v>45624</v>
          </cell>
        </row>
        <row r="38740">
          <cell r="F38740" t="str">
            <v>3. Item Componente;PP - BLOQUE ESPUMA D-15.0;24</v>
          </cell>
          <cell r="J38740">
            <v>45624</v>
          </cell>
        </row>
        <row r="38741">
          <cell r="F38741" t="str">
            <v>3. Item Componente;PP - BLOQUE ESPUMA D-12.0;12</v>
          </cell>
          <cell r="J38741">
            <v>45624</v>
          </cell>
        </row>
        <row r="38742">
          <cell r="F38742" t="str">
            <v>3. Item Componente;PP - BLOQUE ESPUMA D-15.0;25</v>
          </cell>
          <cell r="J38742">
            <v>45624</v>
          </cell>
        </row>
        <row r="38743">
          <cell r="F38743" t="str">
            <v>3. Item Componente;PP - BLOQUE ESPUMA D-15.0;26</v>
          </cell>
          <cell r="J38743">
            <v>45624</v>
          </cell>
        </row>
        <row r="38744">
          <cell r="F38744" t="str">
            <v>3. Item Componente;PP - BLOQUE ESPUMA D-12.0;13</v>
          </cell>
          <cell r="J38744">
            <v>45624</v>
          </cell>
        </row>
        <row r="38745">
          <cell r="F38745" t="str">
            <v>3. Item Componente;PP - BLOQUE ESPUMA D-18.0;13</v>
          </cell>
          <cell r="J38745">
            <v>45624</v>
          </cell>
        </row>
        <row r="38746">
          <cell r="F38746" t="str">
            <v>3. Item Componente;PP - BLOQUE ESPUMA D-15.0 CILINDRO;13</v>
          </cell>
          <cell r="J38746">
            <v>45624</v>
          </cell>
        </row>
        <row r="38747">
          <cell r="F38747" t="str">
            <v>3. Item Componente;PP - BLOQUE ESPUMA D-15.0 CILINDRO;14</v>
          </cell>
          <cell r="J38747">
            <v>45624</v>
          </cell>
        </row>
        <row r="38748">
          <cell r="F38748" t="str">
            <v>3. Item Componente;PP - BLOQUE ESPUMA D-12.0;14</v>
          </cell>
          <cell r="J38748">
            <v>45624</v>
          </cell>
        </row>
        <row r="38749">
          <cell r="F38749" t="str">
            <v>3. Item Componente;PP - BLOQUE ESPUMA D-18.0;14</v>
          </cell>
          <cell r="J38749">
            <v>45624</v>
          </cell>
        </row>
        <row r="38750">
          <cell r="F38750" t="str">
            <v>3. Item Componente;PP - BLOQUE ESPUMA D-15.0 CILINDRO;15</v>
          </cell>
          <cell r="J38750">
            <v>45624</v>
          </cell>
        </row>
        <row r="38751">
          <cell r="F38751" t="str">
            <v>3. Item Componente;PP - BLOQUE ESPUMA D-15.0;27</v>
          </cell>
          <cell r="J38751">
            <v>45624</v>
          </cell>
        </row>
        <row r="38752">
          <cell r="F38752" t="str">
            <v>3. Item Componente;PP - BLOQUE ESPUMA D-15.0;28</v>
          </cell>
          <cell r="J38752">
            <v>45624</v>
          </cell>
        </row>
        <row r="38753">
          <cell r="F38753" t="str">
            <v>2. Item Otros;PP - BLOQUE ESPUMA D-12.0;1</v>
          </cell>
          <cell r="J38753">
            <v>45624</v>
          </cell>
        </row>
        <row r="38754">
          <cell r="F38754" t="str">
            <v>1. Item OP;PP - BLOQUE ESPUMA D-15.0;1</v>
          </cell>
          <cell r="J38754">
            <v>45624</v>
          </cell>
        </row>
        <row r="38755">
          <cell r="F38755" t="str">
            <v>4. Operaciones;PP - BLOQUE ESPUMA D-15.0;1</v>
          </cell>
          <cell r="J38755">
            <v>45624</v>
          </cell>
        </row>
        <row r="38756">
          <cell r="F38756" t="str">
            <v>4. Operaciones;PP - BLOQUE ESPUMA D-15.0;2</v>
          </cell>
          <cell r="J38756">
            <v>45624</v>
          </cell>
        </row>
        <row r="38757">
          <cell r="F38757" t="str">
            <v>4. Operaciones;PP - BLOQUE ESPUMA D-12.0;1</v>
          </cell>
          <cell r="J38757">
            <v>45624</v>
          </cell>
        </row>
        <row r="38758">
          <cell r="F38758" t="str">
            <v>2. Item Otros;PP - BLOQUE ESPUMA D-15.0;1</v>
          </cell>
          <cell r="J38758">
            <v>45624</v>
          </cell>
        </row>
        <row r="38759">
          <cell r="F38759" t="str">
            <v>4. Operaciones;PP - BLOQUE ESPUMA D-15.0;3</v>
          </cell>
          <cell r="J38759">
            <v>45624</v>
          </cell>
        </row>
        <row r="38760">
          <cell r="F38760" t="str">
            <v>4. Operaciones;PP - BLOQUE ESPUMA D-15.0;4</v>
          </cell>
          <cell r="J38760">
            <v>45624</v>
          </cell>
        </row>
        <row r="38761">
          <cell r="F38761" t="str">
            <v>4. Operaciones;PP - BLOQUE ESPUMA D-15.0;5</v>
          </cell>
          <cell r="J38761">
            <v>45624</v>
          </cell>
        </row>
        <row r="38762">
          <cell r="F38762" t="str">
            <v>4. Operaciones;PP - BLOQUE ESPUMA D-15.0;6</v>
          </cell>
          <cell r="J38762">
            <v>45624</v>
          </cell>
        </row>
        <row r="38763">
          <cell r="F38763" t="str">
            <v>2. Item Otros;PP - BLOQUE ESPUMA D-12.0;2</v>
          </cell>
          <cell r="J38763">
            <v>45624</v>
          </cell>
        </row>
        <row r="38764">
          <cell r="F38764" t="str">
            <v>4. Operaciones;PP - BLOQUE ESPUMA D-15.0;7</v>
          </cell>
          <cell r="J38764">
            <v>45624</v>
          </cell>
        </row>
        <row r="38765">
          <cell r="F38765" t="str">
            <v>4. Operaciones;PP - BLOQUE ESPUMA D-15.0;8</v>
          </cell>
          <cell r="J38765">
            <v>45624</v>
          </cell>
        </row>
        <row r="38766">
          <cell r="F38766" t="str">
            <v>4. Operaciones;PP - BLOQUE ESPUMA D-15.0;9</v>
          </cell>
          <cell r="J38766">
            <v>45624</v>
          </cell>
        </row>
        <row r="38767">
          <cell r="F38767" t="str">
            <v>4. Operaciones;PP - BLOQUE ESPUMA D-15.0;10</v>
          </cell>
          <cell r="J38767">
            <v>45624</v>
          </cell>
        </row>
        <row r="38768">
          <cell r="F38768" t="str">
            <v>4. Operaciones;PP - BLOQUE ESPUMA D-15.0;11</v>
          </cell>
          <cell r="J38768">
            <v>45624</v>
          </cell>
        </row>
        <row r="38769">
          <cell r="F38769" t="str">
            <v>2. Item Otros;PP - BLOQUE ESPUMA D-15.0;2</v>
          </cell>
          <cell r="J38769">
            <v>45624</v>
          </cell>
        </row>
        <row r="38770">
          <cell r="F38770" t="str">
            <v>2. Item Otros;PP - BLOQUE ESPUMA D-15.0;3</v>
          </cell>
          <cell r="J38770">
            <v>45624</v>
          </cell>
        </row>
        <row r="38771">
          <cell r="F38771" t="str">
            <v>1. Item OP;PP - BLOQUE ESPUMA D-15.0 CILINDRO;1</v>
          </cell>
          <cell r="J38771">
            <v>45624</v>
          </cell>
        </row>
        <row r="38772">
          <cell r="F38772" t="str">
            <v>4. Operaciones;PP - BLOQUE ESPUMA D-15.0 CILINDRO;1</v>
          </cell>
          <cell r="J38772">
            <v>45624</v>
          </cell>
        </row>
        <row r="38773">
          <cell r="F38773" t="str">
            <v>4. Operaciones;PP - BLOQUE ESPUMA D-15.0 CILINDRO;2</v>
          </cell>
          <cell r="J38773">
            <v>45624</v>
          </cell>
        </row>
        <row r="38774">
          <cell r="F38774" t="str">
            <v>4. Operaciones;PP - BLOQUE ESPUMA D-15.0;12</v>
          </cell>
          <cell r="J38774">
            <v>45624</v>
          </cell>
        </row>
        <row r="38775">
          <cell r="F38775" t="str">
            <v>1. Item OP;PP - BLOQUE ESPUMA D-15.0;2</v>
          </cell>
          <cell r="J38775">
            <v>45624</v>
          </cell>
        </row>
        <row r="38776">
          <cell r="F38776" t="str">
            <v>2. Item Otros;PP - BLOQUE ESPUMA D-15.0 CILINDRO;1</v>
          </cell>
          <cell r="J38776">
            <v>45624</v>
          </cell>
        </row>
        <row r="38777">
          <cell r="F38777" t="str">
            <v>4. Operaciones;PP - BLOQUE ESPUMA D-15.0 CILINDRO;3</v>
          </cell>
          <cell r="J38777">
            <v>45624</v>
          </cell>
        </row>
        <row r="38778">
          <cell r="F38778" t="str">
            <v>4. Operaciones;PP - BLOQUE ESPUMA D-15.0 CILINDRO;4</v>
          </cell>
          <cell r="J38778">
            <v>45624</v>
          </cell>
        </row>
        <row r="38779">
          <cell r="F38779" t="str">
            <v>4. Operaciones;PP - BLOQUE ESPUMA D-15.0 CILINDRO;5</v>
          </cell>
          <cell r="J38779">
            <v>45624</v>
          </cell>
        </row>
        <row r="38780">
          <cell r="F38780" t="str">
            <v>4. Operaciones;PP - BLOQUE ESPUMA D-15.0 CILINDRO;6</v>
          </cell>
          <cell r="J38780">
            <v>45624</v>
          </cell>
        </row>
        <row r="38781">
          <cell r="F38781" t="str">
            <v>2. Item Otros;PP - BLOQUE ESPUMA D-15.0;4</v>
          </cell>
          <cell r="J38781">
            <v>45624</v>
          </cell>
        </row>
        <row r="38782">
          <cell r="F38782" t="str">
            <v>2. Item Otros;PP - BLOQUE ESPUMA D-15.0 CILINDRO;2</v>
          </cell>
          <cell r="J38782">
            <v>45624</v>
          </cell>
        </row>
        <row r="38783">
          <cell r="F38783" t="str">
            <v>1. Item OP;PP - BLOQUE ESPUMA D-18.0;1</v>
          </cell>
          <cell r="J38783">
            <v>45624</v>
          </cell>
        </row>
        <row r="38784">
          <cell r="F38784" t="str">
            <v>4. Operaciones;PP - BLOQUE ESPUMA D-18.0;1</v>
          </cell>
          <cell r="J38784">
            <v>45624</v>
          </cell>
        </row>
        <row r="38785">
          <cell r="F38785" t="str">
            <v>4. Operaciones;PP - BLOQUE ESPUMA D-18.0;2</v>
          </cell>
          <cell r="J38785">
            <v>45624</v>
          </cell>
        </row>
        <row r="38786">
          <cell r="F38786" t="str">
            <v>4. Operaciones;PP - BLOQUE ESPUMA D-18.0;3</v>
          </cell>
          <cell r="J38786">
            <v>45624</v>
          </cell>
        </row>
        <row r="38787">
          <cell r="F38787" t="str">
            <v>4. Operaciones;PP - BLOQUE ESPUMA D-18.0;4</v>
          </cell>
          <cell r="J38787">
            <v>45624</v>
          </cell>
        </row>
        <row r="38788">
          <cell r="F38788" t="str">
            <v>4. Operaciones;PP - BLOQUE ESPUMA D-12.0;2</v>
          </cell>
          <cell r="J38788">
            <v>45624</v>
          </cell>
        </row>
        <row r="38789">
          <cell r="F38789" t="str">
            <v>4. Operaciones;PP - BLOQUE ESPUMA D-12.0;3</v>
          </cell>
          <cell r="J38789">
            <v>45624</v>
          </cell>
        </row>
        <row r="38790">
          <cell r="F38790" t="str">
            <v>2. Item Otros;PP - BLOQUE ESPUMA D-18.0;1</v>
          </cell>
          <cell r="J38790">
            <v>45624</v>
          </cell>
        </row>
        <row r="38791">
          <cell r="F38791" t="str">
            <v>2. Item Otros;PP - BLOQUE ESPUMA D-18.0;2</v>
          </cell>
          <cell r="J38791">
            <v>45624</v>
          </cell>
        </row>
        <row r="38792">
          <cell r="F38792" t="str">
            <v>4. Operaciones;PP - BLOQUE ESPUMA D-18.0;5</v>
          </cell>
          <cell r="J38792">
            <v>45624</v>
          </cell>
        </row>
        <row r="38793">
          <cell r="F38793" t="str">
            <v>4. Operaciones;PP - BLOQUE ESPUMA D-18.0;6</v>
          </cell>
          <cell r="J38793">
            <v>45624</v>
          </cell>
        </row>
        <row r="38794">
          <cell r="F38794" t="str">
            <v>1. Item OP;PP - BLOQUE ESPUMA D-12.0;1</v>
          </cell>
          <cell r="J38794">
            <v>45624</v>
          </cell>
        </row>
        <row r="38795">
          <cell r="F38795" t="str">
            <v>4. Operaciones;PP - BLOQUE ESPUMA D-12.0;4</v>
          </cell>
          <cell r="J38795">
            <v>45624</v>
          </cell>
        </row>
        <row r="38796">
          <cell r="F38796" t="str">
            <v>4. Operaciones;PP - BLOQUE ESPUMA D-12.0;5</v>
          </cell>
          <cell r="J38796">
            <v>45624</v>
          </cell>
        </row>
        <row r="38797">
          <cell r="F38797" t="str">
            <v>4. Operaciones;PP - BLOQUE ESPUMA D-12.0;6</v>
          </cell>
          <cell r="J38797">
            <v>45624</v>
          </cell>
        </row>
        <row r="38798">
          <cell r="F38798" t="str">
            <v>3. Item Componente;PP - BLOQUE ESPUMA D-16.0 DURA;1</v>
          </cell>
          <cell r="J38798">
            <v>45626</v>
          </cell>
        </row>
        <row r="38799">
          <cell r="F38799" t="str">
            <v>3. Item Componente;PP - BLOQUE ESPUMA D-18.0;1</v>
          </cell>
          <cell r="J38799">
            <v>45626</v>
          </cell>
        </row>
        <row r="38800">
          <cell r="F38800" t="str">
            <v>3. Item Componente;PP - BLOQUE ESPUMA D-16.0 DURA;2</v>
          </cell>
          <cell r="J38800">
            <v>45626</v>
          </cell>
        </row>
        <row r="38801">
          <cell r="F38801" t="str">
            <v>3. Item Componente;PP - BLOQUE ESPUMA D-16.0 DURA;3</v>
          </cell>
          <cell r="J38801">
            <v>45626</v>
          </cell>
        </row>
        <row r="38802">
          <cell r="F38802" t="str">
            <v>3. Item Componente;PP - BLOQUE ESPUMA D-23.0 DURA;1</v>
          </cell>
          <cell r="J38802">
            <v>45626</v>
          </cell>
        </row>
        <row r="38803">
          <cell r="F38803" t="str">
            <v>3. Item Componente;PP - BLOQUE ESPUMA D-23.0 DURA;2</v>
          </cell>
          <cell r="J38803">
            <v>45626</v>
          </cell>
        </row>
        <row r="38804">
          <cell r="F38804" t="str">
            <v>3. Item Componente;PP - BLOQUE ESPUMA D-18.0;2</v>
          </cell>
          <cell r="J38804">
            <v>45626</v>
          </cell>
        </row>
        <row r="38805">
          <cell r="F38805" t="str">
            <v>3. Item Componente;PP - BLOQUE ESPUMA D-12.0;1</v>
          </cell>
          <cell r="J38805">
            <v>45626</v>
          </cell>
        </row>
        <row r="38806">
          <cell r="F38806" t="str">
            <v>3. Item Componente;PP - BLOQUE ESPUMA D-26.0;1</v>
          </cell>
          <cell r="J38806">
            <v>45626</v>
          </cell>
        </row>
        <row r="38807">
          <cell r="F38807" t="str">
            <v>3. Item Componente;PP - BLOQUE ESPUMA D-23.0 DURA;3</v>
          </cell>
          <cell r="J38807">
            <v>45626</v>
          </cell>
        </row>
        <row r="38808">
          <cell r="F38808" t="str">
            <v>3. Item Componente;PP - BLOQUE ESPUMA D-15.0;1</v>
          </cell>
          <cell r="J38808">
            <v>45626</v>
          </cell>
        </row>
        <row r="38809">
          <cell r="F38809" t="str">
            <v>3. Item Componente;PP - BLOQUE ESPUMA D-12.0;2</v>
          </cell>
          <cell r="J38809">
            <v>45626</v>
          </cell>
        </row>
        <row r="38810">
          <cell r="F38810" t="str">
            <v>3. Item Componente;PP - BLOQUE ESPUMA D-12.0;3</v>
          </cell>
          <cell r="J38810">
            <v>45626</v>
          </cell>
        </row>
        <row r="38811">
          <cell r="F38811" t="str">
            <v>3. Item Componente;PP - BLOQUE ESPUMA D-18.0;3</v>
          </cell>
          <cell r="J38811">
            <v>45626</v>
          </cell>
        </row>
        <row r="38812">
          <cell r="F38812" t="str">
            <v>3. Item Componente;PP - BLOQUE ESPUMA D-16.0 DURA;4</v>
          </cell>
          <cell r="J38812">
            <v>45626</v>
          </cell>
        </row>
        <row r="38813">
          <cell r="F38813" t="str">
            <v>3. Item Componente;PP - BLOQUE ESPUMA D-16.0 DURA;5</v>
          </cell>
          <cell r="J38813">
            <v>45626</v>
          </cell>
        </row>
        <row r="38814">
          <cell r="F38814" t="str">
            <v>3. Item Componente;PP - BLOQUE ESPUMA D-16.0 DURA;6</v>
          </cell>
          <cell r="J38814">
            <v>45626</v>
          </cell>
        </row>
        <row r="38815">
          <cell r="F38815" t="str">
            <v>3. Item Componente;PP - BLOQUE ESPUMA D-12.0;4</v>
          </cell>
          <cell r="J38815">
            <v>45626</v>
          </cell>
        </row>
        <row r="38816">
          <cell r="F38816" t="str">
            <v>3. Item Componente;PP - BLOQUE ESPUMA D-26.0;2</v>
          </cell>
          <cell r="J38816">
            <v>45626</v>
          </cell>
        </row>
        <row r="38817">
          <cell r="F38817" t="str">
            <v>3. Item Componente;PP - BLOQUE ESPUMA D-23.0 DURA;4</v>
          </cell>
          <cell r="J38817">
            <v>45626</v>
          </cell>
        </row>
        <row r="38818">
          <cell r="F38818" t="str">
            <v>3. Item Componente;PP - BLOQUE ESPUMA D-23.0 DURA;5</v>
          </cell>
          <cell r="J38818">
            <v>45626</v>
          </cell>
        </row>
        <row r="38819">
          <cell r="F38819" t="str">
            <v>3. Item Componente;PP - BLOQUE ESPUMA D-23.0 DURA;6</v>
          </cell>
          <cell r="J38819">
            <v>45626</v>
          </cell>
        </row>
        <row r="38820">
          <cell r="F38820" t="str">
            <v>3. Item Componente;PP - BLOQUE ESPUMA D-18.0;4</v>
          </cell>
          <cell r="J38820">
            <v>45626</v>
          </cell>
        </row>
        <row r="38821">
          <cell r="F38821" t="str">
            <v>3. Item Componente;PP - BLOQUE ESPUMA D-15.0;2</v>
          </cell>
          <cell r="J38821">
            <v>45626</v>
          </cell>
        </row>
        <row r="38822">
          <cell r="F38822" t="str">
            <v>3. Item Componente;PP - BLOQUE ESPUMA D-12.0;5</v>
          </cell>
          <cell r="J38822">
            <v>45626</v>
          </cell>
        </row>
        <row r="38823">
          <cell r="F38823" t="str">
            <v>3. Item Componente;PP - BLOQUE ESPUMA D-12.0;6</v>
          </cell>
          <cell r="J38823">
            <v>45626</v>
          </cell>
        </row>
        <row r="38824">
          <cell r="F38824" t="str">
            <v>3. Item Componente;PP - BLOQUE ESPUMA D-16.0 DURA;7</v>
          </cell>
          <cell r="J38824">
            <v>45626</v>
          </cell>
        </row>
        <row r="38825">
          <cell r="F38825" t="str">
            <v>3. Item Componente;PP - BLOQUE ESPUMA D-23.0 DURA;7</v>
          </cell>
          <cell r="J38825">
            <v>45626</v>
          </cell>
        </row>
        <row r="38826">
          <cell r="F38826" t="str">
            <v>3. Item Componente;PP - BLOQUE ESPUMA D-23.0 DURA;8</v>
          </cell>
          <cell r="J38826">
            <v>45626</v>
          </cell>
        </row>
        <row r="38827">
          <cell r="F38827" t="str">
            <v>3. Item Componente;PP - BLOQUE ESPUMA D-18.0;5</v>
          </cell>
          <cell r="J38827">
            <v>45626</v>
          </cell>
        </row>
        <row r="38828">
          <cell r="F38828" t="str">
            <v>3. Item Componente;PP - BLOQUE ESPUMA D-18.0;6</v>
          </cell>
          <cell r="J38828">
            <v>45626</v>
          </cell>
        </row>
        <row r="38829">
          <cell r="F38829" t="str">
            <v>3. Item Componente;PP - BLOQUE ESPUMA D-16.0 DURA;8</v>
          </cell>
          <cell r="J38829">
            <v>45626</v>
          </cell>
        </row>
        <row r="38830">
          <cell r="F38830" t="str">
            <v>3. Item Componente;PP - BLOQUE ESPUMA D-16.0 DURA;9</v>
          </cell>
          <cell r="J38830">
            <v>45626</v>
          </cell>
        </row>
        <row r="38831">
          <cell r="F38831" t="str">
            <v>3. Item Componente;PP - BLOQUE ESPUMA D-15.0;3</v>
          </cell>
          <cell r="J38831">
            <v>45626</v>
          </cell>
        </row>
        <row r="38832">
          <cell r="F38832" t="str">
            <v>3. Item Componente;PP - BLOQUE ESPUMA D-12.0;7</v>
          </cell>
          <cell r="J38832">
            <v>45626</v>
          </cell>
        </row>
        <row r="38833">
          <cell r="F38833" t="str">
            <v>3. Item Componente;PP - BLOQUE ESPUMA D-12.0;8</v>
          </cell>
          <cell r="J38833">
            <v>45626</v>
          </cell>
        </row>
        <row r="38834">
          <cell r="F38834" t="str">
            <v>3. Item Componente;PP - BLOQUE ESPUMA D-12.0;9</v>
          </cell>
          <cell r="J38834">
            <v>45626</v>
          </cell>
        </row>
        <row r="38835">
          <cell r="F38835" t="str">
            <v>3. Item Componente;PP - BLOQUE ESPUMA D-26.0;3</v>
          </cell>
          <cell r="J38835">
            <v>45626</v>
          </cell>
        </row>
        <row r="38836">
          <cell r="F38836" t="str">
            <v>3. Item Componente;PP - BLOQUE ESPUMA D-23.0 DURA;9</v>
          </cell>
          <cell r="J38836">
            <v>45626</v>
          </cell>
        </row>
        <row r="38837">
          <cell r="F38837" t="str">
            <v>3. Item Componente;PP - BLOQUE ESPUMA D-16.0 DURA;10</v>
          </cell>
          <cell r="J38837">
            <v>45626</v>
          </cell>
        </row>
        <row r="38838">
          <cell r="F38838" t="str">
            <v>3. Item Componente;PP - BLOQUE ESPUMA D-16.0 DURA;11</v>
          </cell>
          <cell r="J38838">
            <v>45626</v>
          </cell>
        </row>
        <row r="38839">
          <cell r="F38839" t="str">
            <v>3. Item Componente;PP - BLOQUE ESPUMA D-23.0 DURA;10</v>
          </cell>
          <cell r="J38839">
            <v>45626</v>
          </cell>
        </row>
        <row r="38840">
          <cell r="F38840" t="str">
            <v>3. Item Componente;PP - BLOQUE ESPUMA D-23.0 DURA;11</v>
          </cell>
          <cell r="J38840">
            <v>45626</v>
          </cell>
        </row>
        <row r="38841">
          <cell r="F38841" t="str">
            <v>3. Item Componente;PP - BLOQUE ESPUMA D-23.0 DURA;12</v>
          </cell>
          <cell r="J38841">
            <v>45626</v>
          </cell>
        </row>
        <row r="38842">
          <cell r="F38842" t="str">
            <v>3. Item Componente;PP - BLOQUE ESPUMA D-18.0;7</v>
          </cell>
          <cell r="J38842">
            <v>45626</v>
          </cell>
        </row>
        <row r="38843">
          <cell r="F38843" t="str">
            <v>3. Item Componente;PP - BLOQUE ESPUMA D-18.0;8</v>
          </cell>
          <cell r="J38843">
            <v>45626</v>
          </cell>
        </row>
        <row r="38844">
          <cell r="F38844" t="str">
            <v>3. Item Componente;PP - BLOQUE ESPUMA D-16.0 DURA;12</v>
          </cell>
          <cell r="J38844">
            <v>45626</v>
          </cell>
        </row>
        <row r="38845">
          <cell r="F38845" t="str">
            <v>3. Item Componente;PP - BLOQUE ESPUMA D-15.0;4</v>
          </cell>
          <cell r="J38845">
            <v>45626</v>
          </cell>
        </row>
        <row r="38846">
          <cell r="F38846" t="str">
            <v>3. Item Componente;PP - BLOQUE ESPUMA D-12.0;10</v>
          </cell>
          <cell r="J38846">
            <v>45626</v>
          </cell>
        </row>
        <row r="38847">
          <cell r="F38847" t="str">
            <v>3. Item Componente;PP - BLOQUE ESPUMA D-12.0;11</v>
          </cell>
          <cell r="J38847">
            <v>45626</v>
          </cell>
        </row>
        <row r="38848">
          <cell r="F38848" t="str">
            <v>3. Item Componente;PP - BLOQUE ESPUMA D-12.0;12</v>
          </cell>
          <cell r="J38848">
            <v>45626</v>
          </cell>
        </row>
        <row r="38849">
          <cell r="F38849" t="str">
            <v>3. Item Componente;PP - BLOQUE ESPUMA D-26.0;4</v>
          </cell>
          <cell r="J38849">
            <v>45626</v>
          </cell>
        </row>
        <row r="38850">
          <cell r="F38850" t="str">
            <v>3. Item Componente;PP - BLOQUE ESPUMA D-16.0 DURA;13</v>
          </cell>
          <cell r="J38850">
            <v>45626</v>
          </cell>
        </row>
        <row r="38851">
          <cell r="F38851" t="str">
            <v>3. Item Componente;PP - BLOQUE ESPUMA D-16.0 DURA;14</v>
          </cell>
          <cell r="J38851">
            <v>45626</v>
          </cell>
        </row>
        <row r="38852">
          <cell r="F38852" t="str">
            <v>3. Item Componente;PP - BLOQUE ESPUMA D-23.0 DURA;13</v>
          </cell>
          <cell r="J38852">
            <v>45626</v>
          </cell>
        </row>
        <row r="38853">
          <cell r="F38853" t="str">
            <v>3. Item Componente;PP - BLOQUE ESPUMA D-23.0 DURA;14</v>
          </cell>
          <cell r="J38853">
            <v>45626</v>
          </cell>
        </row>
        <row r="38854">
          <cell r="F38854" t="str">
            <v>3. Item Componente;PP - BLOQUE ESPUMA D-23.0 DURA;15</v>
          </cell>
          <cell r="J38854">
            <v>45626</v>
          </cell>
        </row>
        <row r="38855">
          <cell r="F38855" t="str">
            <v>3. Item Componente;PP - BLOQUE ESPUMA D-18.0;9</v>
          </cell>
          <cell r="J38855">
            <v>45626</v>
          </cell>
        </row>
        <row r="38856">
          <cell r="F38856" t="str">
            <v>3. Item Componente;PP - BLOQUE ESPUMA D-18.0;10</v>
          </cell>
          <cell r="J38856">
            <v>45626</v>
          </cell>
        </row>
        <row r="38857">
          <cell r="F38857" t="str">
            <v>3. Item Componente;PP - BLOQUE ESPUMA D-16.0 DURA;15</v>
          </cell>
          <cell r="J38857">
            <v>45626</v>
          </cell>
        </row>
        <row r="38858">
          <cell r="F38858" t="str">
            <v>3. Item Componente;PP - BLOQUE ESPUMA D-15.0;5</v>
          </cell>
          <cell r="J38858">
            <v>45626</v>
          </cell>
        </row>
        <row r="38859">
          <cell r="F38859" t="str">
            <v>3. Item Componente;PP - BLOQUE ESPUMA D-12.0;13</v>
          </cell>
          <cell r="J38859">
            <v>45626</v>
          </cell>
        </row>
        <row r="38860">
          <cell r="F38860" t="str">
            <v>3. Item Componente;PP - BLOQUE ESPUMA D-12.0;14</v>
          </cell>
          <cell r="J38860">
            <v>45626</v>
          </cell>
        </row>
        <row r="38861">
          <cell r="F38861" t="str">
            <v>3. Item Componente;PP - BLOQUE ESPUMA D-12.0;15</v>
          </cell>
          <cell r="J38861">
            <v>45626</v>
          </cell>
        </row>
        <row r="38862">
          <cell r="F38862" t="str">
            <v>3. Item Componente;PP - BLOQUE ESPUMA D-26.0;5</v>
          </cell>
          <cell r="J38862">
            <v>45626</v>
          </cell>
        </row>
        <row r="38863">
          <cell r="F38863" t="str">
            <v>3. Item Componente;PP - BLOQUE ESPUMA D-16.0 DURA;16</v>
          </cell>
          <cell r="J38863">
            <v>45626</v>
          </cell>
        </row>
        <row r="38864">
          <cell r="F38864" t="str">
            <v>3. Item Componente;PP - BLOQUE ESPUMA D-16.0 DURA;17</v>
          </cell>
          <cell r="J38864">
            <v>45626</v>
          </cell>
        </row>
        <row r="38865">
          <cell r="F38865" t="str">
            <v>3. Item Componente;PP - BLOQUE ESPUMA D-23.0 DURA;16</v>
          </cell>
          <cell r="J38865">
            <v>45626</v>
          </cell>
        </row>
        <row r="38866">
          <cell r="F38866" t="str">
            <v>3. Item Componente;PP - BLOQUE ESPUMA D-23.0 DURA;17</v>
          </cell>
          <cell r="J38866">
            <v>45626</v>
          </cell>
        </row>
        <row r="38867">
          <cell r="F38867" t="str">
            <v>3. Item Componente;PP - BLOQUE ESPUMA D-23.0 DURA;18</v>
          </cell>
          <cell r="J38867">
            <v>45626</v>
          </cell>
        </row>
        <row r="38868">
          <cell r="F38868" t="str">
            <v>3. Item Componente;PP - BLOQUE ESPUMA D-18.0;11</v>
          </cell>
          <cell r="J38868">
            <v>45626</v>
          </cell>
        </row>
        <row r="38869">
          <cell r="F38869" t="str">
            <v>3. Item Componente;PP - BLOQUE ESPUMA D-18.0;12</v>
          </cell>
          <cell r="J38869">
            <v>45626</v>
          </cell>
        </row>
        <row r="38870">
          <cell r="F38870" t="str">
            <v>3. Item Componente;PP - BLOQUE ESPUMA D-16.0 DURA;18</v>
          </cell>
          <cell r="J38870">
            <v>45626</v>
          </cell>
        </row>
        <row r="38871">
          <cell r="F38871" t="str">
            <v>3. Item Componente;PP - BLOQUE ESPUMA D-15.0;6</v>
          </cell>
          <cell r="J38871">
            <v>45626</v>
          </cell>
        </row>
        <row r="38872">
          <cell r="F38872" t="str">
            <v>3. Item Componente;PP - BLOQUE ESPUMA D-12.0;16</v>
          </cell>
          <cell r="J38872">
            <v>45626</v>
          </cell>
        </row>
        <row r="38873">
          <cell r="F38873" t="str">
            <v>3. Item Componente;PP - BLOQUE ESPUMA D-12.0;17</v>
          </cell>
          <cell r="J38873">
            <v>45626</v>
          </cell>
        </row>
        <row r="38874">
          <cell r="F38874" t="str">
            <v>3. Item Componente;PP - BLOQUE ESPUMA D-12.0;18</v>
          </cell>
          <cell r="J38874">
            <v>45626</v>
          </cell>
        </row>
        <row r="38875">
          <cell r="F38875" t="str">
            <v>3. Item Componente;PP - BLOQUE ESPUMA D-26.0;6</v>
          </cell>
          <cell r="J38875">
            <v>45626</v>
          </cell>
        </row>
        <row r="38876">
          <cell r="F38876" t="str">
            <v>3. Item Componente;PP - BLOQUE ESPUMA D-18.0;13</v>
          </cell>
          <cell r="J38876">
            <v>45626</v>
          </cell>
        </row>
        <row r="38877">
          <cell r="F38877" t="str">
            <v>3. Item Componente;PP - BLOQUE ESPUMA D-16.0 DURA;19</v>
          </cell>
          <cell r="J38877">
            <v>45626</v>
          </cell>
        </row>
        <row r="38878">
          <cell r="F38878" t="str">
            <v>3. Item Componente;PP - BLOQUE ESPUMA D-16.0 DURA;20</v>
          </cell>
          <cell r="J38878">
            <v>45626</v>
          </cell>
        </row>
        <row r="38879">
          <cell r="F38879" t="str">
            <v>3. Item Componente;PP - BLOQUE ESPUMA D-16.0 DURA;21</v>
          </cell>
          <cell r="J38879">
            <v>45626</v>
          </cell>
        </row>
        <row r="38880">
          <cell r="F38880" t="str">
            <v>3. Item Componente;PP - BLOQUE ESPUMA D-12.0;19</v>
          </cell>
          <cell r="J38880">
            <v>45626</v>
          </cell>
        </row>
        <row r="38881">
          <cell r="F38881" t="str">
            <v>3. Item Componente;PP - BLOQUE ESPUMA D-26.0;7</v>
          </cell>
          <cell r="J38881">
            <v>45626</v>
          </cell>
        </row>
        <row r="38882">
          <cell r="F38882" t="str">
            <v>3. Item Componente;PP - BLOQUE ESPUMA D-23.0 DURA;19</v>
          </cell>
          <cell r="J38882">
            <v>45626</v>
          </cell>
        </row>
        <row r="38883">
          <cell r="F38883" t="str">
            <v>3. Item Componente;PP - BLOQUE ESPUMA D-23.0 DURA;20</v>
          </cell>
          <cell r="J38883">
            <v>45626</v>
          </cell>
        </row>
        <row r="38884">
          <cell r="F38884" t="str">
            <v>3. Item Componente;PP - BLOQUE ESPUMA D-23.0 DURA;21</v>
          </cell>
          <cell r="J38884">
            <v>45626</v>
          </cell>
        </row>
        <row r="38885">
          <cell r="F38885" t="str">
            <v>3. Item Componente;PP - BLOQUE ESPUMA D-18.0;14</v>
          </cell>
          <cell r="J38885">
            <v>45626</v>
          </cell>
        </row>
        <row r="38886">
          <cell r="F38886" t="str">
            <v>3. Item Componente;PP - BLOQUE ESPUMA D-15.0;7</v>
          </cell>
          <cell r="J38886">
            <v>45626</v>
          </cell>
        </row>
        <row r="38887">
          <cell r="F38887" t="str">
            <v>3. Item Componente;PP - BLOQUE ESPUMA D-12.0;20</v>
          </cell>
          <cell r="J38887">
            <v>45626</v>
          </cell>
        </row>
        <row r="38888">
          <cell r="F38888" t="str">
            <v>3. Item Componente;PP - BLOQUE ESPUMA D-12.0;21</v>
          </cell>
          <cell r="J38888">
            <v>45626</v>
          </cell>
        </row>
        <row r="38889">
          <cell r="F38889" t="str">
            <v>3. Item Componente;PP - BLOQUE ESPUMA D-12.0;22</v>
          </cell>
          <cell r="J38889">
            <v>45626</v>
          </cell>
        </row>
        <row r="38890">
          <cell r="F38890" t="str">
            <v>3. Item Componente;PP - BLOQUE ESPUMA D-18.0;15</v>
          </cell>
          <cell r="J38890">
            <v>45626</v>
          </cell>
        </row>
        <row r="38891">
          <cell r="F38891" t="str">
            <v>3. Item Componente;PP - BLOQUE ESPUMA D-18.0;16</v>
          </cell>
          <cell r="J38891">
            <v>45626</v>
          </cell>
        </row>
        <row r="38892">
          <cell r="F38892" t="str">
            <v>3. Item Componente;PP - BLOQUE ESPUMA D-16.0 DURA;22</v>
          </cell>
          <cell r="J38892">
            <v>45626</v>
          </cell>
        </row>
        <row r="38893">
          <cell r="F38893" t="str">
            <v>3. Item Componente;PP - BLOQUE ESPUMA D-16.0 DURA;23</v>
          </cell>
          <cell r="J38893">
            <v>45626</v>
          </cell>
        </row>
        <row r="38894">
          <cell r="F38894" t="str">
            <v>3. Item Componente;PP - BLOQUE ESPUMA D-16.0 DURA;24</v>
          </cell>
          <cell r="J38894">
            <v>45626</v>
          </cell>
        </row>
        <row r="38895">
          <cell r="F38895" t="str">
            <v>3. Item Componente;PP - BLOQUE ESPUMA D-15.0;8</v>
          </cell>
          <cell r="J38895">
            <v>45626</v>
          </cell>
        </row>
        <row r="38896">
          <cell r="F38896" t="str">
            <v>3. Item Componente;PP - BLOQUE ESPUMA D-12.0;23</v>
          </cell>
          <cell r="J38896">
            <v>45626</v>
          </cell>
        </row>
        <row r="38897">
          <cell r="F38897" t="str">
            <v>3. Item Componente;PP - BLOQUE ESPUMA D-12.0;24</v>
          </cell>
          <cell r="J38897">
            <v>45626</v>
          </cell>
        </row>
        <row r="38898">
          <cell r="F38898" t="str">
            <v>3. Item Componente;PP - BLOQUE ESPUMA D-16.0 DURA;25</v>
          </cell>
          <cell r="J38898">
            <v>45626</v>
          </cell>
        </row>
        <row r="38899">
          <cell r="F38899" t="str">
            <v>3. Item Componente;PP - BLOQUE ESPUMA D-18.0;17</v>
          </cell>
          <cell r="J38899">
            <v>45626</v>
          </cell>
        </row>
        <row r="38900">
          <cell r="F38900" t="str">
            <v>3. Item Componente;PP - BLOQUE ESPUMA D-16.0 DURA;26</v>
          </cell>
          <cell r="J38900">
            <v>45626</v>
          </cell>
        </row>
        <row r="38901">
          <cell r="F38901" t="str">
            <v>3. Item Componente;PP - BLOQUE ESPUMA D-16.0 DURA;27</v>
          </cell>
          <cell r="J38901">
            <v>45626</v>
          </cell>
        </row>
        <row r="38902">
          <cell r="F38902" t="str">
            <v>3. Item Componente;PP - BLOQUE ESPUMA D-23.0 DURA;22</v>
          </cell>
          <cell r="J38902">
            <v>45626</v>
          </cell>
        </row>
        <row r="38903">
          <cell r="F38903" t="str">
            <v>3. Item Componente;PP - BLOQUE ESPUMA D-23.0 DURA;23</v>
          </cell>
          <cell r="J38903">
            <v>45626</v>
          </cell>
        </row>
        <row r="38904">
          <cell r="F38904" t="str">
            <v>3. Item Componente;PP - BLOQUE ESPUMA D-18.0;18</v>
          </cell>
          <cell r="J38904">
            <v>45626</v>
          </cell>
        </row>
        <row r="38905">
          <cell r="F38905" t="str">
            <v>3. Item Componente;PP - BLOQUE ESPUMA D-12.0;25</v>
          </cell>
          <cell r="J38905">
            <v>45626</v>
          </cell>
        </row>
        <row r="38906">
          <cell r="F38906" t="str">
            <v>3. Item Componente;PP - BLOQUE ESPUMA D-26.0;8</v>
          </cell>
          <cell r="J38906">
            <v>45626</v>
          </cell>
        </row>
        <row r="38907">
          <cell r="F38907" t="str">
            <v>3. Item Componente;PP - BLOQUE ESPUMA D-23.0 DURA;24</v>
          </cell>
          <cell r="J38907">
            <v>45626</v>
          </cell>
        </row>
        <row r="38908">
          <cell r="F38908" t="str">
            <v>3. Item Componente;PP - BLOQUE ESPUMA D-15.0;9</v>
          </cell>
          <cell r="J38908">
            <v>45626</v>
          </cell>
        </row>
        <row r="38909">
          <cell r="F38909" t="str">
            <v>3. Item Componente;PP - BLOQUE ESPUMA D-12.0;26</v>
          </cell>
          <cell r="J38909">
            <v>45626</v>
          </cell>
        </row>
        <row r="38910">
          <cell r="F38910" t="str">
            <v>3. Item Componente;PP - BLOQUE ESPUMA D-12.0;27</v>
          </cell>
          <cell r="J38910">
            <v>45626</v>
          </cell>
        </row>
        <row r="38911">
          <cell r="F38911" t="str">
            <v>3. Item Componente;PP - BLOQUE ESPUMA D-26.0;9</v>
          </cell>
          <cell r="J38911">
            <v>45626</v>
          </cell>
        </row>
        <row r="38912">
          <cell r="F38912" t="str">
            <v>3. Item Componente;PP - BLOQUE ESPUMA D-18.0;19</v>
          </cell>
          <cell r="J38912">
            <v>45626</v>
          </cell>
        </row>
        <row r="38913">
          <cell r="F38913" t="str">
            <v>3. Item Componente;PP - BLOQUE ESPUMA D-18.0;20</v>
          </cell>
          <cell r="J38913">
            <v>45626</v>
          </cell>
        </row>
        <row r="38914">
          <cell r="F38914" t="str">
            <v>3. Item Componente;PP - BLOQUE ESPUMA D-23.0 DURA;25</v>
          </cell>
          <cell r="J38914">
            <v>45626</v>
          </cell>
        </row>
        <row r="38915">
          <cell r="F38915" t="str">
            <v>3. Item Componente;PP - BLOQUE ESPUMA D-23.0 DURA;26</v>
          </cell>
          <cell r="J38915">
            <v>45626</v>
          </cell>
        </row>
        <row r="38916">
          <cell r="F38916" t="str">
            <v>3. Item Componente;PP - BLOQUE ESPUMA D-23.0 DURA;27</v>
          </cell>
          <cell r="J38916">
            <v>45626</v>
          </cell>
        </row>
        <row r="38917">
          <cell r="F38917" t="str">
            <v>3. Item Componente;PP - BLOQUE ESPUMA D-16.0 DURA;28</v>
          </cell>
          <cell r="J38917">
            <v>45626</v>
          </cell>
        </row>
        <row r="38918">
          <cell r="F38918" t="str">
            <v>3. Item Componente;PP - BLOQUE ESPUMA D-16.0 DURA;29</v>
          </cell>
          <cell r="J38918">
            <v>45626</v>
          </cell>
        </row>
        <row r="38919">
          <cell r="F38919" t="str">
            <v>3. Item Componente;PP - BLOQUE ESPUMA D-16.0 DURA;30</v>
          </cell>
          <cell r="J38919">
            <v>45626</v>
          </cell>
        </row>
        <row r="38920">
          <cell r="F38920" t="str">
            <v>3. Item Componente;PP - BLOQUE ESPUMA D-15.0;10</v>
          </cell>
          <cell r="J38920">
            <v>45626</v>
          </cell>
        </row>
        <row r="38921">
          <cell r="F38921" t="str">
            <v>3. Item Componente;PP - BLOQUE ESPUMA D-26.0;10</v>
          </cell>
          <cell r="J38921">
            <v>45626</v>
          </cell>
        </row>
        <row r="38922">
          <cell r="F38922" t="str">
            <v>3. Item Componente;PP - BLOQUE ESPUMA D-18.0;21</v>
          </cell>
          <cell r="J38922">
            <v>45626</v>
          </cell>
        </row>
        <row r="38923">
          <cell r="F38923" t="str">
            <v>3. Item Componente;PP - BLOQUE ESPUMA D-18.0;22</v>
          </cell>
          <cell r="J38923">
            <v>45626</v>
          </cell>
        </row>
        <row r="38924">
          <cell r="F38924" t="str">
            <v>3. Item Componente;PP - BLOQUE ESPUMA D-16.0 DURA;31</v>
          </cell>
          <cell r="J38924">
            <v>45626</v>
          </cell>
        </row>
        <row r="38925">
          <cell r="F38925" t="str">
            <v>3. Item Componente;PP - BLOQUE ESPUMA D-16.0 DURA;32</v>
          </cell>
          <cell r="J38925">
            <v>45626</v>
          </cell>
        </row>
        <row r="38926">
          <cell r="F38926" t="str">
            <v>3. Item Componente;PP - BLOQUE ESPUMA D-23.0 DURA;28</v>
          </cell>
          <cell r="J38926">
            <v>45626</v>
          </cell>
        </row>
        <row r="38927">
          <cell r="F38927" t="str">
            <v>3. Item Componente;PP - BLOQUE ESPUMA D-23.0 DURA;29</v>
          </cell>
          <cell r="J38927">
            <v>45626</v>
          </cell>
        </row>
        <row r="38928">
          <cell r="F38928" t="str">
            <v>3. Item Componente;PP - BLOQUE ESPUMA D-23.0 DURA;30</v>
          </cell>
          <cell r="J38928">
            <v>45626</v>
          </cell>
        </row>
        <row r="38929">
          <cell r="F38929" t="str">
            <v>3. Item Componente;PP - BLOQUE ESPUMA D-18.0;23</v>
          </cell>
          <cell r="J38929">
            <v>45626</v>
          </cell>
        </row>
        <row r="38930">
          <cell r="F38930" t="str">
            <v>3. Item Componente;PP - BLOQUE ESPUMA D-18.0;24</v>
          </cell>
          <cell r="J38930">
            <v>45626</v>
          </cell>
        </row>
        <row r="38931">
          <cell r="F38931" t="str">
            <v>3. Item Componente;PP - BLOQUE ESPUMA D-16.0 DURA;33</v>
          </cell>
          <cell r="J38931">
            <v>45626</v>
          </cell>
        </row>
        <row r="38932">
          <cell r="F38932" t="str">
            <v>3. Item Componente;PP - BLOQUE ESPUMA D-15.0;11</v>
          </cell>
          <cell r="J38932">
            <v>45626</v>
          </cell>
        </row>
        <row r="38933">
          <cell r="F38933" t="str">
            <v>3. Item Componente;PP - BLOQUE ESPUMA D-12.0;28</v>
          </cell>
          <cell r="J38933">
            <v>45626</v>
          </cell>
        </row>
        <row r="38934">
          <cell r="F38934" t="str">
            <v>3. Item Componente;PP - BLOQUE ESPUMA D-12.0;29</v>
          </cell>
          <cell r="J38934">
            <v>45626</v>
          </cell>
        </row>
        <row r="38935">
          <cell r="F38935" t="str">
            <v>3. Item Componente;PP - BLOQUE ESPUMA D-12.0;30</v>
          </cell>
          <cell r="J38935">
            <v>45626</v>
          </cell>
        </row>
        <row r="38936">
          <cell r="F38936" t="str">
            <v>3. Item Componente;PP - BLOQUE ESPUMA D-26.0;11</v>
          </cell>
          <cell r="J38936">
            <v>45626</v>
          </cell>
        </row>
        <row r="38937">
          <cell r="F38937" t="str">
            <v>3. Item Componente;PP - BLOQUE ESPUMA D-16.0 DURA;34</v>
          </cell>
          <cell r="J38937">
            <v>45626</v>
          </cell>
        </row>
        <row r="38938">
          <cell r="F38938" t="str">
            <v>3. Item Componente;PP - BLOQUE ESPUMA D-16.0 DURA;35</v>
          </cell>
          <cell r="J38938">
            <v>45626</v>
          </cell>
        </row>
        <row r="38939">
          <cell r="F38939" t="str">
            <v>3. Item Componente;PP - BLOQUE ESPUMA D-23.0 DURA;31</v>
          </cell>
          <cell r="J38939">
            <v>45626</v>
          </cell>
        </row>
        <row r="38940">
          <cell r="F38940" t="str">
            <v>3. Item Componente;PP - BLOQUE ESPUMA D-23.0 DURA;32</v>
          </cell>
          <cell r="J38940">
            <v>45626</v>
          </cell>
        </row>
        <row r="38941">
          <cell r="F38941" t="str">
            <v>3. Item Componente;PP - BLOQUE ESPUMA D-23.0 DURA;33</v>
          </cell>
          <cell r="J38941">
            <v>45626</v>
          </cell>
        </row>
        <row r="38942">
          <cell r="F38942" t="str">
            <v>3. Item Componente;PP - BLOQUE ESPUMA D-18.0;25</v>
          </cell>
          <cell r="J38942">
            <v>45626</v>
          </cell>
        </row>
        <row r="38943">
          <cell r="F38943" t="str">
            <v>3. Item Componente;PP - BLOQUE ESPUMA D-18.0;26</v>
          </cell>
          <cell r="J38943">
            <v>45626</v>
          </cell>
        </row>
        <row r="38944">
          <cell r="F38944" t="str">
            <v>3. Item Componente;PP - BLOQUE ESPUMA D-16.0 DURA;36</v>
          </cell>
          <cell r="J38944">
            <v>45626</v>
          </cell>
        </row>
        <row r="38945">
          <cell r="F38945" t="str">
            <v>3. Item Componente;PP - BLOQUE ESPUMA D-15.0;12</v>
          </cell>
          <cell r="J38945">
            <v>45626</v>
          </cell>
        </row>
        <row r="38946">
          <cell r="F38946" t="str">
            <v>3. Item Componente;PP - BLOQUE ESPUMA D-12.0;31</v>
          </cell>
          <cell r="J38946">
            <v>45626</v>
          </cell>
        </row>
        <row r="38947">
          <cell r="F38947" t="str">
            <v>3. Item Componente;PP - BLOQUE ESPUMA D-12.0;32</v>
          </cell>
          <cell r="J38947">
            <v>45626</v>
          </cell>
        </row>
        <row r="38948">
          <cell r="F38948" t="str">
            <v>3. Item Componente;PP - BLOQUE ESPUMA D-12.0;33</v>
          </cell>
          <cell r="J38948">
            <v>45626</v>
          </cell>
        </row>
        <row r="38949">
          <cell r="F38949" t="str">
            <v>3. Item Componente;PP - BLOQUE ESPUMA D-26.0;12</v>
          </cell>
          <cell r="J38949">
            <v>45626</v>
          </cell>
        </row>
        <row r="38950">
          <cell r="F38950" t="str">
            <v>3. Item Componente;PP - BLOQUE ESPUMA D-12.0;34</v>
          </cell>
          <cell r="J38950">
            <v>45626</v>
          </cell>
        </row>
        <row r="38951">
          <cell r="F38951" t="str">
            <v>3. Item Componente;PP - BLOQUE ESPUMA D-12.0;35</v>
          </cell>
          <cell r="J38951">
            <v>45626</v>
          </cell>
        </row>
        <row r="38952">
          <cell r="F38952" t="str">
            <v>3. Item Componente;PP - BLOQUE ESPUMA D-12.0;36</v>
          </cell>
          <cell r="J38952">
            <v>45626</v>
          </cell>
        </row>
        <row r="38953">
          <cell r="F38953" t="str">
            <v>3. Item Componente;PP - BLOQUE ESPUMA D-18.0;27</v>
          </cell>
          <cell r="J38953">
            <v>45626</v>
          </cell>
        </row>
        <row r="38954">
          <cell r="F38954" t="str">
            <v>3. Item Componente;PP - BLOQUE ESPUMA D-16.0 DURA;37</v>
          </cell>
          <cell r="J38954">
            <v>45626</v>
          </cell>
        </row>
        <row r="38955">
          <cell r="F38955" t="str">
            <v>3. Item Componente;PP - BLOQUE ESPUMA D-16.0 DURA;38</v>
          </cell>
          <cell r="J38955">
            <v>45626</v>
          </cell>
        </row>
        <row r="38956">
          <cell r="F38956" t="str">
            <v>3. Item Componente;PP - BLOQUE ESPUMA D-16.0 DURA;39</v>
          </cell>
          <cell r="J38956">
            <v>45626</v>
          </cell>
        </row>
        <row r="38957">
          <cell r="F38957" t="str">
            <v>3. Item Componente;PP - BLOQUE ESPUMA D-12.0;37</v>
          </cell>
          <cell r="J38957">
            <v>45626</v>
          </cell>
        </row>
        <row r="38958">
          <cell r="F38958" t="str">
            <v>3. Item Componente;PP - BLOQUE ESPUMA D-26.0;13</v>
          </cell>
          <cell r="J38958">
            <v>45626</v>
          </cell>
        </row>
        <row r="38959">
          <cell r="F38959" t="str">
            <v>3. Item Componente;PP - BLOQUE ESPUMA D-23.0 DURA;34</v>
          </cell>
          <cell r="J38959">
            <v>45626</v>
          </cell>
        </row>
        <row r="38960">
          <cell r="F38960" t="str">
            <v>3. Item Componente;PP - BLOQUE ESPUMA D-23.0 DURA;35</v>
          </cell>
          <cell r="J38960">
            <v>45626</v>
          </cell>
        </row>
        <row r="38961">
          <cell r="F38961" t="str">
            <v>3. Item Componente;PP - BLOQUE ESPUMA D-23.0 DURA;36</v>
          </cell>
          <cell r="J38961">
            <v>45626</v>
          </cell>
        </row>
        <row r="38962">
          <cell r="F38962" t="str">
            <v>3. Item Componente;PP - BLOQUE ESPUMA D-18.0;28</v>
          </cell>
          <cell r="J38962">
            <v>45626</v>
          </cell>
        </row>
        <row r="38963">
          <cell r="F38963" t="str">
            <v>3. Item Componente;PP - BLOQUE ESPUMA D-15.0;13</v>
          </cell>
          <cell r="J38963">
            <v>45626</v>
          </cell>
        </row>
        <row r="38964">
          <cell r="F38964" t="str">
            <v>3. Item Componente;PP - BLOQUE ESPUMA D-12.0;38</v>
          </cell>
          <cell r="J38964">
            <v>45626</v>
          </cell>
        </row>
        <row r="38965">
          <cell r="F38965" t="str">
            <v>3. Item Componente;PP - BLOQUE ESPUMA D-12.0;39</v>
          </cell>
          <cell r="J38965">
            <v>45626</v>
          </cell>
        </row>
        <row r="38966">
          <cell r="F38966" t="str">
            <v>3. Item Componente;PP - BLOQUE ESPUMA D-16.0 DURA;40</v>
          </cell>
          <cell r="J38966">
            <v>45626</v>
          </cell>
        </row>
        <row r="38967">
          <cell r="F38967" t="str">
            <v>3. Item Componente;PP - BLOQUE ESPUMA D-16.0 DURA;41</v>
          </cell>
          <cell r="J38967">
            <v>45626</v>
          </cell>
        </row>
        <row r="38968">
          <cell r="F38968" t="str">
            <v>3. Item Componente;PP - BLOQUE ESPUMA D-23.0 DURA;37</v>
          </cell>
          <cell r="J38968">
            <v>45626</v>
          </cell>
        </row>
        <row r="38969">
          <cell r="F38969" t="str">
            <v>3. Item Componente;PP - BLOQUE ESPUMA D-23.0 DURA;38</v>
          </cell>
          <cell r="J38969">
            <v>45626</v>
          </cell>
        </row>
        <row r="38970">
          <cell r="F38970" t="str">
            <v>3. Item Componente;PP - BLOQUE ESPUMA D-23.0 DURA;39</v>
          </cell>
          <cell r="J38970">
            <v>45626</v>
          </cell>
        </row>
        <row r="38971">
          <cell r="F38971" t="str">
            <v>3. Item Componente;PP - BLOQUE ESPUMA D-18.0;29</v>
          </cell>
          <cell r="J38971">
            <v>45626</v>
          </cell>
        </row>
        <row r="38972">
          <cell r="F38972" t="str">
            <v>3. Item Componente;PP - BLOQUE ESPUMA D-18.0;30</v>
          </cell>
          <cell r="J38972">
            <v>45626</v>
          </cell>
        </row>
        <row r="38973">
          <cell r="F38973" t="str">
            <v>3. Item Componente;PP - BLOQUE ESPUMA D-16.0 DURA;42</v>
          </cell>
          <cell r="J38973">
            <v>45626</v>
          </cell>
        </row>
        <row r="38974">
          <cell r="F38974" t="str">
            <v>3. Item Componente;PP - BLOQUE ESPUMA D-15.0;14</v>
          </cell>
          <cell r="J38974">
            <v>45626</v>
          </cell>
        </row>
        <row r="38975">
          <cell r="F38975" t="str">
            <v>3. Item Componente;PP - BLOQUE ESPUMA D-12.0;40</v>
          </cell>
          <cell r="J38975">
            <v>45626</v>
          </cell>
        </row>
        <row r="38976">
          <cell r="F38976" t="str">
            <v>3. Item Componente;PP - BLOQUE ESPUMA D-12.0;41</v>
          </cell>
          <cell r="J38976">
            <v>45626</v>
          </cell>
        </row>
        <row r="38977">
          <cell r="F38977" t="str">
            <v>3. Item Componente;PP - BLOQUE ESPUMA D-12.0;42</v>
          </cell>
          <cell r="J38977">
            <v>45626</v>
          </cell>
        </row>
        <row r="38978">
          <cell r="F38978" t="str">
            <v>3. Item Componente;PP - BLOQUE ESPUMA D-26.0;14</v>
          </cell>
          <cell r="J38978">
            <v>45626</v>
          </cell>
        </row>
        <row r="38979">
          <cell r="F38979" t="str">
            <v>4. Operaciones;PP - BLOQUE ESPUMA D-16.0 DURA;1</v>
          </cell>
          <cell r="J38979">
            <v>45626</v>
          </cell>
        </row>
        <row r="38980">
          <cell r="F38980" t="str">
            <v>4. Operaciones;PP - BLOQUE ESPUMA D-16.0 DURA;2</v>
          </cell>
          <cell r="J38980">
            <v>45626</v>
          </cell>
        </row>
        <row r="38981">
          <cell r="F38981" t="str">
            <v>4. Operaciones;PP - BLOQUE ESPUMA D-16.0 DURA;3</v>
          </cell>
          <cell r="J38981">
            <v>45626</v>
          </cell>
        </row>
        <row r="38982">
          <cell r="F38982" t="str">
            <v>4. Operaciones;PP - BLOQUE ESPUMA D-16.0 DURA;4</v>
          </cell>
          <cell r="J38982">
            <v>45626</v>
          </cell>
        </row>
        <row r="38983">
          <cell r="F38983" t="str">
            <v>2. Item Otros;PP - BLOQUE ESPUMA D-16.0 DURA;1</v>
          </cell>
          <cell r="J38983">
            <v>45626</v>
          </cell>
        </row>
        <row r="38984">
          <cell r="F38984" t="str">
            <v>2. Item Otros;PP - BLOQUE ESPUMA D-16.0 DURA;2</v>
          </cell>
          <cell r="J38984">
            <v>45626</v>
          </cell>
        </row>
        <row r="38985">
          <cell r="F38985" t="str">
            <v>1. Item OP;PP - BLOQUE ESPUMA D-16.0 DURA;1</v>
          </cell>
          <cell r="J38985">
            <v>45626</v>
          </cell>
        </row>
        <row r="38986">
          <cell r="F38986" t="str">
            <v>4. Operaciones;PP - BLOQUE ESPUMA D-16.0 DURA;5</v>
          </cell>
          <cell r="J38986">
            <v>45626</v>
          </cell>
        </row>
        <row r="38987">
          <cell r="F38987" t="str">
            <v>4. Operaciones;PP - BLOQUE ESPUMA D-16.0 DURA;6</v>
          </cell>
          <cell r="J38987">
            <v>45626</v>
          </cell>
        </row>
        <row r="38988">
          <cell r="F38988" t="str">
            <v>4. Operaciones;PP - BLOQUE ESPUMA D-16.0 DURA;7</v>
          </cell>
          <cell r="J38988">
            <v>45626</v>
          </cell>
        </row>
        <row r="38989">
          <cell r="F38989" t="str">
            <v>2. Item Otros;PP - BLOQUE ESPUMA D-16.0 DURA;3</v>
          </cell>
          <cell r="J38989">
            <v>45626</v>
          </cell>
        </row>
        <row r="38990">
          <cell r="F38990" t="str">
            <v>2. Item Otros;PP - BLOQUE ESPUMA D-16.0 DURA;4</v>
          </cell>
          <cell r="J38990">
            <v>45626</v>
          </cell>
        </row>
        <row r="38991">
          <cell r="F38991" t="str">
            <v>4. Operaciones;PP - BLOQUE ESPUMA D-16.0 DURA;8</v>
          </cell>
          <cell r="J38991">
            <v>45626</v>
          </cell>
        </row>
        <row r="38992">
          <cell r="F38992" t="str">
            <v>4. Operaciones;PP - BLOQUE ESPUMA D-16.0 DURA;9</v>
          </cell>
          <cell r="J38992">
            <v>45626</v>
          </cell>
        </row>
        <row r="38993">
          <cell r="F38993" t="str">
            <v>2. Item Otros;PP - BLOQUE ESPUMA D-18.0;1</v>
          </cell>
          <cell r="J38993">
            <v>45626</v>
          </cell>
        </row>
        <row r="38994">
          <cell r="F38994" t="str">
            <v>4. Operaciones;PP - BLOQUE ESPUMA D-16.0 DURA;10</v>
          </cell>
          <cell r="J38994">
            <v>45626</v>
          </cell>
        </row>
        <row r="38995">
          <cell r="F38995" t="str">
            <v>1. Item OP;PP - BLOQUE ESPUMA D-16.0 DURA;2</v>
          </cell>
          <cell r="J38995">
            <v>45626</v>
          </cell>
        </row>
        <row r="38996">
          <cell r="F38996" t="str">
            <v>4. Operaciones;PP - BLOQUE ESPUMA D-16.0 DURA;11</v>
          </cell>
          <cell r="J38996">
            <v>45626</v>
          </cell>
        </row>
        <row r="38997">
          <cell r="F38997" t="str">
            <v>4. Operaciones;PP - BLOQUE ESPUMA D-16.0 DURA;12</v>
          </cell>
          <cell r="J38997">
            <v>45626</v>
          </cell>
        </row>
        <row r="38998">
          <cell r="F38998" t="str">
            <v>4. Operaciones;PP - BLOQUE ESPUMA D-16.0 DURA;13</v>
          </cell>
          <cell r="J38998">
            <v>45626</v>
          </cell>
        </row>
        <row r="38999">
          <cell r="F38999" t="str">
            <v>4. Operaciones;PP - BLOQUE ESPUMA D-18.0;1</v>
          </cell>
          <cell r="J38999">
            <v>45626</v>
          </cell>
        </row>
        <row r="39000">
          <cell r="F39000" t="str">
            <v>4. Operaciones;PP - BLOQUE ESPUMA D-18.0;2</v>
          </cell>
          <cell r="J39000">
            <v>45626</v>
          </cell>
        </row>
        <row r="39001">
          <cell r="F39001" t="str">
            <v>2. Item Otros;PP - BLOQUE ESPUMA D-16.0 DURA;5</v>
          </cell>
          <cell r="J39001">
            <v>45626</v>
          </cell>
        </row>
        <row r="39002">
          <cell r="F39002" t="str">
            <v>2. Item Otros;PP - BLOQUE ESPUMA D-16.0 DURA;6</v>
          </cell>
          <cell r="J39002">
            <v>45626</v>
          </cell>
        </row>
        <row r="39003">
          <cell r="F39003" t="str">
            <v>1. Item OP;PP - BLOQUE ESPUMA D-18.0;1</v>
          </cell>
          <cell r="J39003">
            <v>45626</v>
          </cell>
        </row>
        <row r="39004">
          <cell r="F39004" t="str">
            <v>2. Item Otros;PP - BLOQUE ESPUMA D-18.0;2</v>
          </cell>
          <cell r="J39004">
            <v>45626</v>
          </cell>
        </row>
        <row r="39005">
          <cell r="F39005" t="str">
            <v>4. Operaciones;PP - BLOQUE ESPUMA D-18.0;3</v>
          </cell>
          <cell r="J39005">
            <v>45626</v>
          </cell>
        </row>
        <row r="39006">
          <cell r="F39006" t="str">
            <v>4. Operaciones;PP - BLOQUE ESPUMA D-18.0;4</v>
          </cell>
          <cell r="J39006">
            <v>45626</v>
          </cell>
        </row>
        <row r="39007">
          <cell r="F39007" t="str">
            <v>4. Operaciones;PP - BLOQUE ESPUMA D-18.0;5</v>
          </cell>
          <cell r="J39007">
            <v>45626</v>
          </cell>
        </row>
        <row r="39008">
          <cell r="F39008" t="str">
            <v>4. Operaciones;PP - BLOQUE ESPUMA D-18.0;6</v>
          </cell>
          <cell r="J39008">
            <v>45626</v>
          </cell>
        </row>
        <row r="39009">
          <cell r="F39009" t="str">
            <v>4. Operaciones;PP - BLOQUE ESPUMA D-18.0;7</v>
          </cell>
          <cell r="J39009">
            <v>45626</v>
          </cell>
        </row>
        <row r="39010">
          <cell r="F39010" t="str">
            <v>4. Operaciones;PP - BLOQUE ESPUMA D-18.0;8</v>
          </cell>
          <cell r="J39010">
            <v>45626</v>
          </cell>
        </row>
        <row r="39011">
          <cell r="F39011" t="str">
            <v>1. Item OP;PP - BLOQUE ESPUMA D-23.0 DURA;1</v>
          </cell>
          <cell r="J39011">
            <v>45626</v>
          </cell>
        </row>
        <row r="39012">
          <cell r="F39012" t="str">
            <v>4. Operaciones;PP - BLOQUE ESPUMA D-18.0;9</v>
          </cell>
          <cell r="J39012">
            <v>45626</v>
          </cell>
        </row>
        <row r="39013">
          <cell r="F39013" t="str">
            <v>4. Operaciones;PP - BLOQUE ESPUMA D-18.0;10</v>
          </cell>
          <cell r="J39013">
            <v>45626</v>
          </cell>
        </row>
        <row r="39014">
          <cell r="F39014" t="str">
            <v>1. Item OP;PP - BLOQUE ESPUMA D-18.0;2</v>
          </cell>
          <cell r="J39014">
            <v>45626</v>
          </cell>
        </row>
        <row r="39015">
          <cell r="F39015" t="str">
            <v>4. Operaciones;PP - BLOQUE ESPUMA D-18.0;11</v>
          </cell>
          <cell r="J39015">
            <v>45626</v>
          </cell>
        </row>
        <row r="39016">
          <cell r="F39016" t="str">
            <v>4. Operaciones;PP - BLOQUE ESPUMA D-18.0;12</v>
          </cell>
          <cell r="J39016">
            <v>45626</v>
          </cell>
        </row>
        <row r="39017">
          <cell r="F39017" t="str">
            <v>4. Operaciones;PP - BLOQUE ESPUMA D-23.0 DURA;1</v>
          </cell>
          <cell r="J39017">
            <v>45626</v>
          </cell>
        </row>
        <row r="39018">
          <cell r="F39018" t="str">
            <v>4. Operaciones;PP - BLOQUE ESPUMA D-23.0 DURA;2</v>
          </cell>
          <cell r="J39018">
            <v>45626</v>
          </cell>
        </row>
        <row r="39019">
          <cell r="F39019" t="str">
            <v>4. Operaciones;PP - BLOQUE ESPUMA D-23.0 DURA;3</v>
          </cell>
          <cell r="J39019">
            <v>45626</v>
          </cell>
        </row>
        <row r="39020">
          <cell r="F39020" t="str">
            <v>4. Operaciones;PP - BLOQUE ESPUMA D-23.0 DURA;4</v>
          </cell>
          <cell r="J39020">
            <v>45626</v>
          </cell>
        </row>
        <row r="39021">
          <cell r="F39021" t="str">
            <v>2. Item Otros;PP - BLOQUE ESPUMA D-18.0;3</v>
          </cell>
          <cell r="J39021">
            <v>45626</v>
          </cell>
        </row>
        <row r="39022">
          <cell r="F39022" t="str">
            <v>2. Item Otros;PP - BLOQUE ESPUMA D-18.0;4</v>
          </cell>
          <cell r="J39022">
            <v>45626</v>
          </cell>
        </row>
        <row r="39023">
          <cell r="F39023" t="str">
            <v>4. Operaciones;PP - BLOQUE ESPUMA D-23.0 DURA;5</v>
          </cell>
          <cell r="J39023">
            <v>45626</v>
          </cell>
        </row>
        <row r="39024">
          <cell r="F39024" t="str">
            <v>4. Operaciones;PP - BLOQUE ESPUMA D-23.0 DURA;6</v>
          </cell>
          <cell r="J39024">
            <v>45626</v>
          </cell>
        </row>
        <row r="39025">
          <cell r="F39025" t="str">
            <v>4. Operaciones;PP - BLOQUE ESPUMA D-23.0 DURA;7</v>
          </cell>
          <cell r="J39025">
            <v>45626</v>
          </cell>
        </row>
        <row r="39026">
          <cell r="F39026" t="str">
            <v>2. Item Otros;PP - BLOQUE ESPUMA D-23.0 DURA;1</v>
          </cell>
          <cell r="J39026">
            <v>45626</v>
          </cell>
        </row>
        <row r="39027">
          <cell r="F39027" t="str">
            <v>4. Operaciones;PP - BLOQUE ESPUMA D-23.0 DURA;8</v>
          </cell>
          <cell r="J39027">
            <v>45626</v>
          </cell>
        </row>
        <row r="39028">
          <cell r="F39028" t="str">
            <v>4. Operaciones;PP - BLOQUE ESPUMA D-23.0 DURA;9</v>
          </cell>
          <cell r="J39028">
            <v>45626</v>
          </cell>
        </row>
        <row r="39029">
          <cell r="F39029" t="str">
            <v>4. Operaciones;PP - BLOQUE ESPUMA D-23.0 DURA;10</v>
          </cell>
          <cell r="J39029">
            <v>45626</v>
          </cell>
        </row>
        <row r="39030">
          <cell r="F39030" t="str">
            <v>4. Operaciones;PP - BLOQUE ESPUMA D-23.0 DURA;11</v>
          </cell>
          <cell r="J39030">
            <v>45626</v>
          </cell>
        </row>
        <row r="39031">
          <cell r="F39031" t="str">
            <v>4. Operaciones;PP - BLOQUE ESPUMA D-23.0 DURA;12</v>
          </cell>
          <cell r="J39031">
            <v>45626</v>
          </cell>
        </row>
        <row r="39032">
          <cell r="F39032" t="str">
            <v>2. Item Otros;PP - BLOQUE ESPUMA D-23.0 DURA;2</v>
          </cell>
          <cell r="J39032">
            <v>45626</v>
          </cell>
        </row>
        <row r="39033">
          <cell r="F39033" t="str">
            <v>1. Item OP;PP - BLOQUE ESPUMA D-23.0 DURA;2</v>
          </cell>
          <cell r="J39033">
            <v>45626</v>
          </cell>
        </row>
        <row r="39034">
          <cell r="F39034" t="str">
            <v>4. Operaciones;PP - BLOQUE ESPUMA D-23.0 DURA;13</v>
          </cell>
          <cell r="J39034">
            <v>45626</v>
          </cell>
        </row>
        <row r="39035">
          <cell r="F39035" t="str">
            <v>4. Operaciones;PP - BLOQUE ESPUMA D-23.0 DURA;14</v>
          </cell>
          <cell r="J39035">
            <v>45626</v>
          </cell>
        </row>
        <row r="39036">
          <cell r="F39036" t="str">
            <v>4. Operaciones;PP - BLOQUE ESPUMA D-23.0 DURA;15</v>
          </cell>
          <cell r="J39036">
            <v>45626</v>
          </cell>
        </row>
        <row r="39037">
          <cell r="F39037" t="str">
            <v>2. Item Otros;PP - BLOQUE ESPUMA D-23.0 DURA;3</v>
          </cell>
          <cell r="J39037">
            <v>45626</v>
          </cell>
        </row>
        <row r="39038">
          <cell r="F39038" t="str">
            <v>2. Item Otros;PP - BLOQUE ESPUMA D-23.0 DURA;4</v>
          </cell>
          <cell r="J39038">
            <v>45626</v>
          </cell>
        </row>
        <row r="39039">
          <cell r="F39039" t="str">
            <v>1. Item OP;PP - BLOQUE ESPUMA D-23.0 DURA;3</v>
          </cell>
          <cell r="J39039">
            <v>45626</v>
          </cell>
        </row>
        <row r="39040">
          <cell r="F39040" t="str">
            <v>4. Operaciones;PP - BLOQUE ESPUMA D-23.0 DURA;16</v>
          </cell>
          <cell r="J39040">
            <v>45626</v>
          </cell>
        </row>
        <row r="39041">
          <cell r="F39041" t="str">
            <v>4. Operaciones;PP - BLOQUE ESPUMA D-26.0;1</v>
          </cell>
          <cell r="J39041">
            <v>45626</v>
          </cell>
        </row>
        <row r="39042">
          <cell r="F39042" t="str">
            <v>2. Item Otros;PP - BLOQUE ESPUMA D-23.0 DURA;5</v>
          </cell>
          <cell r="J39042">
            <v>45626</v>
          </cell>
        </row>
        <row r="39043">
          <cell r="F39043" t="str">
            <v>2. Item Otros;PP - BLOQUE ESPUMA D-23.0 DURA;6</v>
          </cell>
          <cell r="J39043">
            <v>45626</v>
          </cell>
        </row>
        <row r="39044">
          <cell r="F39044" t="str">
            <v>1. Item OP;PP - BLOQUE ESPUMA D-26.0;1</v>
          </cell>
          <cell r="J39044">
            <v>45626</v>
          </cell>
        </row>
        <row r="39045">
          <cell r="F39045" t="str">
            <v>4. Operaciones;PP - BLOQUE ESPUMA D-23.0 DURA;17</v>
          </cell>
          <cell r="J39045">
            <v>45626</v>
          </cell>
        </row>
        <row r="39046">
          <cell r="F39046" t="str">
            <v>4. Operaciones;PP - BLOQUE ESPUMA D-23.0 DURA;18</v>
          </cell>
          <cell r="J39046">
            <v>45626</v>
          </cell>
        </row>
        <row r="39047">
          <cell r="F39047" t="str">
            <v>2. Item Otros;PP - BLOQUE ESPUMA D-26.0;1</v>
          </cell>
          <cell r="J39047">
            <v>45626</v>
          </cell>
        </row>
        <row r="39048">
          <cell r="F39048" t="str">
            <v>4. Operaciones;PP - BLOQUE ESPUMA D-26.0;2</v>
          </cell>
          <cell r="J39048">
            <v>45626</v>
          </cell>
        </row>
        <row r="39049">
          <cell r="F39049" t="str">
            <v>4. Operaciones;PP - BLOQUE ESPUMA D-26.0;3</v>
          </cell>
          <cell r="J39049">
            <v>45626</v>
          </cell>
        </row>
        <row r="39050">
          <cell r="F39050" t="str">
            <v>4. Operaciones;PP - BLOQUE ESPUMA D-26.0;4</v>
          </cell>
          <cell r="J39050">
            <v>45626</v>
          </cell>
        </row>
        <row r="39051">
          <cell r="F39051" t="str">
            <v>4. Operaciones;PP - BLOQUE ESPUMA D-26.0;5</v>
          </cell>
          <cell r="J39051">
            <v>45626</v>
          </cell>
        </row>
        <row r="39052">
          <cell r="F39052" t="str">
            <v>4. Operaciones;PP - BLOQUE ESPUMA D-26.0;6</v>
          </cell>
          <cell r="J39052">
            <v>45626</v>
          </cell>
        </row>
        <row r="39053">
          <cell r="F39053" t="str">
            <v>4. Operaciones;PP - BLOQUE ESPUMA D-16.0 DURA;14</v>
          </cell>
          <cell r="J39053">
            <v>45626</v>
          </cell>
        </row>
        <row r="39054">
          <cell r="F39054" t="str">
            <v>4. Operaciones;PP - BLOQUE ESPUMA D-16.0 DURA;15</v>
          </cell>
          <cell r="J39054">
            <v>45626</v>
          </cell>
        </row>
        <row r="39055">
          <cell r="F39055" t="str">
            <v>4. Operaciones;PP - BLOQUE ESPUMA D-16.0 DURA;16</v>
          </cell>
          <cell r="J39055">
            <v>45626</v>
          </cell>
        </row>
        <row r="39056">
          <cell r="F39056" t="str">
            <v>4. Operaciones;PP - BLOQUE ESPUMA D-16.0 DURA;17</v>
          </cell>
          <cell r="J39056">
            <v>45626</v>
          </cell>
        </row>
        <row r="39057">
          <cell r="F39057" t="str">
            <v>4. Operaciones;PP - BLOQUE ESPUMA D-16.0 DURA;18</v>
          </cell>
          <cell r="J39057">
            <v>45626</v>
          </cell>
        </row>
        <row r="39058">
          <cell r="F39058" t="str">
            <v>2. Item Otros;PP - BLOQUE ESPUMA D-26.0;2</v>
          </cell>
          <cell r="J39058">
            <v>45626</v>
          </cell>
        </row>
        <row r="39059">
          <cell r="F39059" t="str">
            <v>2. Item Otros;PP - BLOQUE ESPUMA D-12.0;1</v>
          </cell>
          <cell r="J39059">
            <v>45626</v>
          </cell>
        </row>
        <row r="39060">
          <cell r="F39060" t="str">
            <v>1. Item OP;PP - BLOQUE ESPUMA D-12.0;1</v>
          </cell>
          <cell r="J39060">
            <v>45626</v>
          </cell>
        </row>
        <row r="39061">
          <cell r="F39061" t="str">
            <v>4. Operaciones;PP - BLOQUE ESPUMA D-12.0;1</v>
          </cell>
          <cell r="J39061">
            <v>45626</v>
          </cell>
        </row>
        <row r="39062">
          <cell r="F39062" t="str">
            <v>4. Operaciones;PP - BLOQUE ESPUMA D-12.0;2</v>
          </cell>
          <cell r="J39062">
            <v>45626</v>
          </cell>
        </row>
        <row r="39063">
          <cell r="F39063" t="str">
            <v>4. Operaciones;PP - BLOQUE ESPUMA D-12.0;3</v>
          </cell>
          <cell r="J39063">
            <v>45626</v>
          </cell>
        </row>
        <row r="39064">
          <cell r="F39064" t="str">
            <v>1. Item OP;PP - BLOQUE ESPUMA D-16.0 DURA;3</v>
          </cell>
          <cell r="J39064">
            <v>45626</v>
          </cell>
        </row>
        <row r="39065">
          <cell r="F39065" t="str">
            <v>2. Item Otros;PP - BLOQUE ESPUMA D-12.0;2</v>
          </cell>
          <cell r="J39065">
            <v>45626</v>
          </cell>
        </row>
        <row r="39066">
          <cell r="F39066" t="str">
            <v>4. Operaciones;PP - BLOQUE ESPUMA D-12.0;4</v>
          </cell>
          <cell r="J39066">
            <v>45626</v>
          </cell>
        </row>
        <row r="39067">
          <cell r="F39067" t="str">
            <v>4. Operaciones;PP - BLOQUE ESPUMA D-12.0;5</v>
          </cell>
          <cell r="J39067">
            <v>45626</v>
          </cell>
        </row>
        <row r="39068">
          <cell r="F39068" t="str">
            <v>4. Operaciones;PP - BLOQUE ESPUMA D-12.0;6</v>
          </cell>
          <cell r="J39068">
            <v>45626</v>
          </cell>
        </row>
        <row r="39069">
          <cell r="F39069" t="str">
            <v>4. Operaciones;PP - BLOQUE ESPUMA D-12.0;7</v>
          </cell>
          <cell r="J39069">
            <v>45626</v>
          </cell>
        </row>
        <row r="39070">
          <cell r="F39070" t="str">
            <v>2. Item Otros;PP - BLOQUE ESPUMA D-12.0;3</v>
          </cell>
          <cell r="J39070">
            <v>45626</v>
          </cell>
        </row>
        <row r="39071">
          <cell r="F39071" t="str">
            <v>4. Operaciones;PP - BLOQUE ESPUMA D-12.0;8</v>
          </cell>
          <cell r="J39071">
            <v>45626</v>
          </cell>
        </row>
        <row r="39072">
          <cell r="F39072" t="str">
            <v>4. Operaciones;PP - BLOQUE ESPUMA D-12.0;9</v>
          </cell>
          <cell r="J39072">
            <v>45626</v>
          </cell>
        </row>
        <row r="39073">
          <cell r="F39073" t="str">
            <v>4. Operaciones;PP - BLOQUE ESPUMA D-12.0;10</v>
          </cell>
          <cell r="J39073">
            <v>45626</v>
          </cell>
        </row>
        <row r="39074">
          <cell r="F39074" t="str">
            <v>4. Operaciones;PP - BLOQUE ESPUMA D-12.0;11</v>
          </cell>
          <cell r="J39074">
            <v>45626</v>
          </cell>
        </row>
        <row r="39075">
          <cell r="F39075" t="str">
            <v>4. Operaciones;PP - BLOQUE ESPUMA D-12.0;12</v>
          </cell>
          <cell r="J39075">
            <v>45626</v>
          </cell>
        </row>
        <row r="39076">
          <cell r="F39076" t="str">
            <v>2. Item Otros;PP - BLOQUE ESPUMA D-12.0;4</v>
          </cell>
          <cell r="J39076">
            <v>45626</v>
          </cell>
        </row>
        <row r="39077">
          <cell r="F39077" t="str">
            <v>2. Item Otros;PP - BLOQUE ESPUMA D-12.0;5</v>
          </cell>
          <cell r="J39077">
            <v>45626</v>
          </cell>
        </row>
        <row r="39078">
          <cell r="F39078" t="str">
            <v>1. Item OP;PP - BLOQUE ESPUMA D-15.0;1</v>
          </cell>
          <cell r="J39078">
            <v>45626</v>
          </cell>
        </row>
        <row r="39079">
          <cell r="F39079" t="str">
            <v>2. Item Otros;PP - BLOQUE ESPUMA D-15.0;1</v>
          </cell>
          <cell r="J39079">
            <v>45626</v>
          </cell>
        </row>
        <row r="39080">
          <cell r="F39080" t="str">
            <v>2. Item Otros;PP - BLOQUE ESPUMA D-15.0;2</v>
          </cell>
          <cell r="J39080">
            <v>45626</v>
          </cell>
        </row>
        <row r="39081">
          <cell r="F39081" t="str">
            <v>4. Operaciones;PP - BLOQUE ESPUMA D-12.0;13</v>
          </cell>
          <cell r="J39081">
            <v>45626</v>
          </cell>
        </row>
        <row r="39082">
          <cell r="F39082" t="str">
            <v>1. Item OP;PP - BLOQUE ESPUMA D-12.0;2</v>
          </cell>
          <cell r="J39082">
            <v>45626</v>
          </cell>
        </row>
        <row r="39083">
          <cell r="F39083" t="str">
            <v>4. Operaciones;PP - BLOQUE ESPUMA D-15.0;1</v>
          </cell>
          <cell r="J39083">
            <v>45626</v>
          </cell>
        </row>
        <row r="39084">
          <cell r="F39084" t="str">
            <v>4. Operaciones;PP - BLOQUE ESPUMA D-15.0;2</v>
          </cell>
          <cell r="J39084">
            <v>45626</v>
          </cell>
        </row>
        <row r="39085">
          <cell r="F39085" t="str">
            <v>4. Operaciones;PP - BLOQUE ESPUMA D-15.0;3</v>
          </cell>
          <cell r="J39085">
            <v>45626</v>
          </cell>
        </row>
        <row r="39086">
          <cell r="F39086" t="str">
            <v>4. Operaciones;PP - BLOQUE ESPUMA D-15.0;4</v>
          </cell>
          <cell r="J39086">
            <v>45626</v>
          </cell>
        </row>
        <row r="39087">
          <cell r="F39087" t="str">
            <v>4. Operaciones;PP - BLOQUE ESPUMA D-15.0;5</v>
          </cell>
          <cell r="J39087">
            <v>45626</v>
          </cell>
        </row>
        <row r="39088">
          <cell r="F39088" t="str">
            <v>2. Item Otros;PP - BLOQUE ESPUMA D-12.0;6</v>
          </cell>
          <cell r="J39088">
            <v>45626</v>
          </cell>
        </row>
        <row r="39089">
          <cell r="F39089" t="str">
            <v>4. Operaciones;PP - BLOQUE ESPUMA D-12.0;14</v>
          </cell>
          <cell r="J39089">
            <v>45626</v>
          </cell>
        </row>
        <row r="39090">
          <cell r="F39090" t="str">
            <v>4. Operaciones;PP - BLOQUE ESPUMA D-12.0;15</v>
          </cell>
          <cell r="J39090">
            <v>45626</v>
          </cell>
        </row>
        <row r="39091">
          <cell r="F39091" t="str">
            <v>4. Operaciones;PP - BLOQUE ESPUMA D-12.0;16</v>
          </cell>
          <cell r="J39091">
            <v>45626</v>
          </cell>
        </row>
        <row r="39092">
          <cell r="F39092" t="str">
            <v>4. Operaciones;PP - BLOQUE ESPUMA D-12.0;17</v>
          </cell>
          <cell r="J39092">
            <v>45626</v>
          </cell>
        </row>
        <row r="39093">
          <cell r="F39093" t="str">
            <v>4. Operaciones;PP - BLOQUE ESPUMA D-12.0;18</v>
          </cell>
          <cell r="J39093">
            <v>45626</v>
          </cell>
        </row>
        <row r="39094">
          <cell r="F39094" t="str">
            <v>4. Operaciones;PP - BLOQUE ESPUMA D-15.0;6</v>
          </cell>
          <cell r="J39094">
            <v>45626</v>
          </cell>
        </row>
        <row r="39095">
          <cell r="F39095" t="str">
            <v>1. Item OP;PP - BLOQUE ESPUMA D-12.0;3</v>
          </cell>
          <cell r="J39095">
            <v>45626</v>
          </cell>
        </row>
      </sheetData>
      <sheetData sheetId="97">
        <row r="1">
          <cell r="A1" t="str">
            <v>MEDIDAS DE BLOQUES
PESO BRUTO</v>
          </cell>
          <cell r="B1" t="str">
            <v>PP - BLOQUE ESPUMA D-12.0</v>
          </cell>
          <cell r="C1" t="str">
            <v>PP - BLOQUE ESPUMA D-15.0</v>
          </cell>
          <cell r="D1" t="str">
            <v>PP - BLOQUE ESPUMA D-15.0 CILINDRO</v>
          </cell>
          <cell r="E1" t="str">
            <v>PP - BLOQUE ESPUMA D-16.0 DURA</v>
          </cell>
          <cell r="F1" t="str">
            <v>PP - BLOQUE ESPUMA D-18.0</v>
          </cell>
          <cell r="G1" t="str">
            <v>PP - BLOQUE ESPUMA D-18.0 DURA</v>
          </cell>
          <cell r="H1" t="str">
            <v>PP - BLOQUE ESPUMA D-18.0 OPTICO</v>
          </cell>
          <cell r="I1" t="str">
            <v>PP - BLOQUE ESPUMA D-20.0</v>
          </cell>
          <cell r="J1" t="str">
            <v>PP - BLOQUE ESPUMA D-20.5 PENTA</v>
          </cell>
          <cell r="K1" t="str">
            <v>PP - BLOQUE ESPUMA D-23.0</v>
          </cell>
          <cell r="L1" t="str">
            <v>PP - BLOQUE ESPUMA D-23.0 PENTA</v>
          </cell>
          <cell r="M1" t="str">
            <v>PP - BLOQUE ESPUMA D-23.0 DURA</v>
          </cell>
          <cell r="N1" t="str">
            <v>PP - BLOQUE ESPUMA D-26.0</v>
          </cell>
          <cell r="O1" t="str">
            <v>PP - BLOQUE ESPUMA D-26.0 ANTIFLAMA</v>
          </cell>
          <cell r="P1" t="str">
            <v>PP - BLOQUE ESPUMA D-26.0 PENTA ANTIFLAMA</v>
          </cell>
          <cell r="Q1" t="str">
            <v>PP - BLOQUE ESPUMA D-26.0 PENTA</v>
          </cell>
          <cell r="R1" t="str">
            <v>PP - BLOQUE ESPUMA D-30.0</v>
          </cell>
          <cell r="S1" t="str">
            <v>PP - BLOQUE ESPUMA D-40.0</v>
          </cell>
        </row>
        <row r="2">
          <cell r="A2" t="str">
            <v>100.0X190.0</v>
          </cell>
        </row>
        <row r="3">
          <cell r="A3" t="str">
            <v>100.0X200.0</v>
          </cell>
          <cell r="N3">
            <v>52</v>
          </cell>
        </row>
        <row r="4">
          <cell r="A4" t="str">
            <v>120.0X190.0</v>
          </cell>
        </row>
        <row r="5">
          <cell r="A5" t="str">
            <v>130.0X200.0</v>
          </cell>
        </row>
        <row r="6">
          <cell r="A6" t="str">
            <v>140.0X190.0</v>
          </cell>
          <cell r="F6">
            <v>60.456666666666635</v>
          </cell>
          <cell r="K6">
            <v>72.939999999999969</v>
          </cell>
          <cell r="M6">
            <v>61.179999999999964</v>
          </cell>
          <cell r="N6">
            <v>84.169166666666612</v>
          </cell>
          <cell r="O6">
            <v>69.159999999999968</v>
          </cell>
          <cell r="P6">
            <v>69.159999999999968</v>
          </cell>
          <cell r="S6">
            <v>118.84249999999993</v>
          </cell>
        </row>
        <row r="7">
          <cell r="A7" t="str">
            <v>140.0X200.0</v>
          </cell>
          <cell r="D7">
            <v>42</v>
          </cell>
          <cell r="I7">
            <v>55.999999999999972</v>
          </cell>
          <cell r="K7">
            <v>64.399999999999977</v>
          </cell>
          <cell r="N7">
            <v>72.799999999999969</v>
          </cell>
          <cell r="Q7">
            <v>72.8</v>
          </cell>
        </row>
        <row r="8">
          <cell r="A8" t="str">
            <v>150.0X190.0</v>
          </cell>
          <cell r="S8">
            <v>105.7</v>
          </cell>
        </row>
        <row r="9">
          <cell r="A9" t="str">
            <v>150.0X200.0</v>
          </cell>
          <cell r="Q9">
            <v>78</v>
          </cell>
        </row>
        <row r="10">
          <cell r="A10" t="str">
            <v>160.0X190.0</v>
          </cell>
          <cell r="G10">
            <v>69.093333333333334</v>
          </cell>
          <cell r="N10">
            <v>96.1933333333333</v>
          </cell>
        </row>
        <row r="11">
          <cell r="A11" t="str">
            <v>160.0X200.0</v>
          </cell>
          <cell r="I11">
            <v>63.999999999999801</v>
          </cell>
          <cell r="R11">
            <v>113.68666666666672</v>
          </cell>
        </row>
        <row r="12">
          <cell r="A12" t="str">
            <v>160.0X210.0</v>
          </cell>
        </row>
        <row r="13">
          <cell r="A13" t="str">
            <v>180.0X200.0</v>
          </cell>
          <cell r="D13">
            <v>54</v>
          </cell>
        </row>
        <row r="14">
          <cell r="A14" t="str">
            <v>200.0X190.0</v>
          </cell>
          <cell r="B14">
            <v>57.024999999999984</v>
          </cell>
          <cell r="E14">
            <v>73.166666666666643</v>
          </cell>
          <cell r="F14">
            <v>86.366666666666632</v>
          </cell>
          <cell r="G14">
            <v>68.400000000000006</v>
          </cell>
          <cell r="K14">
            <v>96.5</v>
          </cell>
          <cell r="N14">
            <v>120.24166666666662</v>
          </cell>
          <cell r="O14">
            <v>98.799999999999969</v>
          </cell>
          <cell r="P14">
            <v>98.799999999999969</v>
          </cell>
          <cell r="S14">
            <v>169.77500000000001</v>
          </cell>
        </row>
        <row r="15">
          <cell r="A15" t="str">
            <v>200.0X200.0</v>
          </cell>
          <cell r="C15">
            <v>59.999999999999964</v>
          </cell>
          <cell r="F15">
            <v>71.999999999999986</v>
          </cell>
          <cell r="I15">
            <v>79.999999999999972</v>
          </cell>
          <cell r="K15">
            <v>91.999999999999972</v>
          </cell>
          <cell r="N15">
            <v>103.99999999999996</v>
          </cell>
          <cell r="O15">
            <v>103.99999999999996</v>
          </cell>
          <cell r="P15">
            <v>103.99999999999996</v>
          </cell>
          <cell r="R15">
            <v>142.10833333333329</v>
          </cell>
        </row>
        <row r="16">
          <cell r="A16" t="str">
            <v>210.0X190.0</v>
          </cell>
          <cell r="B16">
            <v>59.876250000000006</v>
          </cell>
        </row>
        <row r="17">
          <cell r="A17" t="str">
            <v>210.0X200.0</v>
          </cell>
          <cell r="B17">
            <v>61.643750000000004</v>
          </cell>
          <cell r="C17">
            <v>61.8</v>
          </cell>
          <cell r="D17">
            <v>61.8</v>
          </cell>
          <cell r="F17">
            <v>73.900000000000006</v>
          </cell>
          <cell r="H17">
            <v>80</v>
          </cell>
          <cell r="J17">
            <v>96.5</v>
          </cell>
        </row>
        <row r="18">
          <cell r="A18" t="str">
            <v>240.0X190.0</v>
          </cell>
          <cell r="B18">
            <v>68.430000000000007</v>
          </cell>
          <cell r="C18">
            <v>68.400000000000006</v>
          </cell>
          <cell r="E18">
            <v>87.8</v>
          </cell>
          <cell r="F18">
            <v>103.64</v>
          </cell>
          <cell r="G18">
            <v>103.64</v>
          </cell>
          <cell r="I18">
            <v>91.2</v>
          </cell>
          <cell r="K18">
            <v>125.04</v>
          </cell>
          <cell r="L18">
            <v>118.65</v>
          </cell>
          <cell r="M18">
            <v>104.88</v>
          </cell>
          <cell r="N18">
            <v>144.29</v>
          </cell>
          <cell r="O18">
            <v>118.56</v>
          </cell>
          <cell r="P18">
            <v>118.56</v>
          </cell>
          <cell r="Q18">
            <v>118.56</v>
          </cell>
          <cell r="R18">
            <v>136.80000000000001</v>
          </cell>
          <cell r="S18">
            <v>203.73</v>
          </cell>
        </row>
        <row r="19">
          <cell r="A19" t="str">
            <v>240.0X200.0</v>
          </cell>
          <cell r="B19">
            <v>70.45</v>
          </cell>
          <cell r="C19">
            <v>71.999999999999986</v>
          </cell>
          <cell r="E19">
            <v>87.8</v>
          </cell>
          <cell r="F19">
            <v>86.4</v>
          </cell>
          <cell r="G19">
            <v>86.4</v>
          </cell>
          <cell r="H19">
            <v>94.93</v>
          </cell>
          <cell r="I19">
            <v>96</v>
          </cell>
          <cell r="K19">
            <v>110.4</v>
          </cell>
          <cell r="M19">
            <v>110.4</v>
          </cell>
          <cell r="N19">
            <v>124.8</v>
          </cell>
          <cell r="O19">
            <v>124.8</v>
          </cell>
          <cell r="P19">
            <v>124.8</v>
          </cell>
          <cell r="Q19">
            <v>124.8</v>
          </cell>
          <cell r="R19">
            <v>170.53</v>
          </cell>
          <cell r="S19">
            <v>192</v>
          </cell>
        </row>
        <row r="20">
          <cell r="A20" t="str">
            <v>260.0X190.0</v>
          </cell>
          <cell r="K20">
            <v>127.75</v>
          </cell>
        </row>
        <row r="21">
          <cell r="A21" t="str">
            <v>270.0X190.0</v>
          </cell>
          <cell r="F21">
            <v>104</v>
          </cell>
          <cell r="I21">
            <v>102.6</v>
          </cell>
          <cell r="K21">
            <v>117.99</v>
          </cell>
          <cell r="M21">
            <v>117.9</v>
          </cell>
          <cell r="N21">
            <v>162.32624999999999</v>
          </cell>
          <cell r="O21">
            <v>133.38</v>
          </cell>
          <cell r="P21">
            <v>133.38</v>
          </cell>
        </row>
        <row r="22">
          <cell r="A22" t="str">
            <v>270.0X200.0</v>
          </cell>
        </row>
        <row r="23">
          <cell r="A23" t="str">
            <v>280.0X190.0</v>
          </cell>
          <cell r="B23">
            <v>76.260000000000005</v>
          </cell>
          <cell r="C23">
            <v>91</v>
          </cell>
          <cell r="E23">
            <v>105.48</v>
          </cell>
          <cell r="F23">
            <v>117.58</v>
          </cell>
          <cell r="G23">
            <v>117.58</v>
          </cell>
          <cell r="I23">
            <v>106.4</v>
          </cell>
          <cell r="J23">
            <v>109.06</v>
          </cell>
          <cell r="K23">
            <v>144.49</v>
          </cell>
          <cell r="L23">
            <v>141.69999999999999</v>
          </cell>
          <cell r="M23">
            <v>144.49</v>
          </cell>
          <cell r="N23">
            <v>169.77</v>
          </cell>
          <cell r="O23">
            <v>138.32</v>
          </cell>
          <cell r="P23">
            <v>138.32</v>
          </cell>
          <cell r="Q23">
            <v>138.32</v>
          </cell>
          <cell r="R23">
            <v>192.88</v>
          </cell>
          <cell r="S23">
            <v>241.81</v>
          </cell>
        </row>
        <row r="24">
          <cell r="A24" t="str">
            <v>280.0X200.0</v>
          </cell>
          <cell r="B24">
            <v>81.55</v>
          </cell>
          <cell r="C24">
            <v>84</v>
          </cell>
          <cell r="F24">
            <v>100.8</v>
          </cell>
          <cell r="G24">
            <v>100.8</v>
          </cell>
          <cell r="I24">
            <v>112</v>
          </cell>
          <cell r="J24">
            <v>114.8</v>
          </cell>
          <cell r="K24">
            <v>128.80000000000001</v>
          </cell>
          <cell r="M24">
            <v>128.80000000000001</v>
          </cell>
          <cell r="N24">
            <v>145.6</v>
          </cell>
          <cell r="O24">
            <v>145.6</v>
          </cell>
          <cell r="P24">
            <v>145.6</v>
          </cell>
          <cell r="Q24">
            <v>145.6</v>
          </cell>
          <cell r="R24">
            <v>168</v>
          </cell>
          <cell r="S24">
            <v>224</v>
          </cell>
        </row>
        <row r="25">
          <cell r="A25" t="str">
            <v>300.0X190.0</v>
          </cell>
          <cell r="B25">
            <v>80.8</v>
          </cell>
          <cell r="C25">
            <v>85.5</v>
          </cell>
          <cell r="E25">
            <v>111.18</v>
          </cell>
          <cell r="F25">
            <v>127.11</v>
          </cell>
          <cell r="G25">
            <v>127.11</v>
          </cell>
          <cell r="H25">
            <v>102.6</v>
          </cell>
          <cell r="I25">
            <v>114</v>
          </cell>
          <cell r="J25">
            <v>116.85</v>
          </cell>
          <cell r="K25">
            <v>153.07</v>
          </cell>
          <cell r="L25">
            <v>147.94999999999999</v>
          </cell>
          <cell r="M25">
            <v>153.07</v>
          </cell>
          <cell r="N25">
            <v>171.36</v>
          </cell>
          <cell r="O25">
            <v>148.19999999999999</v>
          </cell>
          <cell r="P25">
            <v>148.19999999999999</v>
          </cell>
          <cell r="Q25">
            <v>148.19999999999999</v>
          </cell>
          <cell r="R25">
            <v>209.37</v>
          </cell>
          <cell r="S25">
            <v>257.85000000000002</v>
          </cell>
        </row>
        <row r="26">
          <cell r="A26" t="str">
            <v>300.0X200.0</v>
          </cell>
          <cell r="B26">
            <v>88.09</v>
          </cell>
          <cell r="C26">
            <v>106.67</v>
          </cell>
          <cell r="D26">
            <v>88.285714285714363</v>
          </cell>
          <cell r="E26">
            <v>104.3</v>
          </cell>
          <cell r="F26">
            <v>129.18</v>
          </cell>
          <cell r="G26">
            <v>129.18</v>
          </cell>
          <cell r="H26">
            <v>122.8</v>
          </cell>
          <cell r="I26">
            <v>137.22999999999999</v>
          </cell>
          <cell r="J26">
            <v>131.9</v>
          </cell>
          <cell r="K26">
            <v>168.16</v>
          </cell>
          <cell r="L26">
            <v>159.1</v>
          </cell>
          <cell r="M26">
            <v>168.16</v>
          </cell>
          <cell r="N26">
            <v>190.95</v>
          </cell>
          <cell r="O26">
            <v>156</v>
          </cell>
          <cell r="P26">
            <v>156</v>
          </cell>
          <cell r="Q26">
            <v>156</v>
          </cell>
          <cell r="R26">
            <v>216.39</v>
          </cell>
          <cell r="S26">
            <v>253.13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>
        <row r="3">
          <cell r="AC3">
            <v>1</v>
          </cell>
        </row>
        <row r="4">
          <cell r="AC4">
            <v>1</v>
          </cell>
        </row>
        <row r="5">
          <cell r="A5" t="str">
            <v>POLIOL</v>
          </cell>
          <cell r="B5">
            <v>1.7997780009514246</v>
          </cell>
          <cell r="C5">
            <v>8853</v>
          </cell>
          <cell r="I5">
            <v>87.718499999999992</v>
          </cell>
          <cell r="J5">
            <v>81.928499999999985</v>
          </cell>
          <cell r="K5">
            <v>79.033499999999989</v>
          </cell>
          <cell r="L5">
            <v>76.138499999999993</v>
          </cell>
          <cell r="M5">
            <v>73.243499999999983</v>
          </cell>
          <cell r="N5">
            <v>70.348500000000001</v>
          </cell>
          <cell r="O5">
            <v>67.453499999999991</v>
          </cell>
          <cell r="P5">
            <v>61.663499999999999</v>
          </cell>
          <cell r="Q5">
            <v>47.188500000000005</v>
          </cell>
          <cell r="R5">
            <v>92.263499999999993</v>
          </cell>
          <cell r="S5">
            <v>86.173499999999976</v>
          </cell>
          <cell r="T5">
            <v>83.128499999999988</v>
          </cell>
          <cell r="U5">
            <v>80.083499999999987</v>
          </cell>
          <cell r="V5">
            <v>77.038499999999999</v>
          </cell>
          <cell r="W5">
            <v>73.993499999999983</v>
          </cell>
          <cell r="X5">
            <v>70.948499999999981</v>
          </cell>
          <cell r="Y5">
            <v>64.858499999999992</v>
          </cell>
          <cell r="Z5">
            <v>49.633499999999998</v>
          </cell>
          <cell r="AA5">
            <v>46.588499999999996</v>
          </cell>
          <cell r="AB5">
            <v>1</v>
          </cell>
          <cell r="AC5">
            <v>1</v>
          </cell>
        </row>
        <row r="6">
          <cell r="A6" t="str">
            <v>POLIMERICO</v>
          </cell>
          <cell r="B6">
            <v>2.337902068331795</v>
          </cell>
          <cell r="C6">
            <v>11500</v>
          </cell>
          <cell r="AC6">
            <v>1</v>
          </cell>
        </row>
        <row r="7">
          <cell r="A7" t="str">
            <v>TDI</v>
          </cell>
          <cell r="B7">
            <v>3.0116244556754102</v>
          </cell>
          <cell r="C7">
            <v>14814</v>
          </cell>
          <cell r="I7">
            <v>105.26219999999998</v>
          </cell>
          <cell r="J7">
            <v>98.314199999999985</v>
          </cell>
          <cell r="K7">
            <v>94.840199999999996</v>
          </cell>
          <cell r="L7">
            <v>91.366199999999992</v>
          </cell>
          <cell r="M7">
            <v>87.892199999999988</v>
          </cell>
          <cell r="N7">
            <v>84.418199999999999</v>
          </cell>
          <cell r="O7">
            <v>80.944199999999981</v>
          </cell>
          <cell r="P7">
            <v>73.996200000000002</v>
          </cell>
          <cell r="Q7">
            <v>56.626200000000004</v>
          </cell>
          <cell r="R7">
            <v>110.71619999999999</v>
          </cell>
          <cell r="S7">
            <v>103.40819999999998</v>
          </cell>
          <cell r="T7">
            <v>99.754199999999983</v>
          </cell>
          <cell r="U7">
            <v>96.100199999999973</v>
          </cell>
          <cell r="V7">
            <v>92.44619999999999</v>
          </cell>
          <cell r="W7">
            <v>88.79219999999998</v>
          </cell>
          <cell r="X7">
            <v>85.138199999999983</v>
          </cell>
          <cell r="Y7">
            <v>77.830199999999991</v>
          </cell>
          <cell r="Z7">
            <v>59.560200000000002</v>
          </cell>
          <cell r="AA7">
            <v>55.906199999999991</v>
          </cell>
          <cell r="AB7">
            <v>1</v>
          </cell>
          <cell r="AC7">
            <v>1</v>
          </cell>
        </row>
        <row r="8">
          <cell r="A8" t="str">
            <v>CARBONATO</v>
          </cell>
          <cell r="B8">
            <v>4.7774520526780162E-2</v>
          </cell>
          <cell r="C8">
            <v>235</v>
          </cell>
          <cell r="I8">
            <v>116.95799999999998</v>
          </cell>
          <cell r="J8">
            <v>109.23799999999999</v>
          </cell>
          <cell r="K8">
            <v>105.37799999999999</v>
          </cell>
          <cell r="L8">
            <v>101.518</v>
          </cell>
          <cell r="M8">
            <v>97.657999999999987</v>
          </cell>
          <cell r="N8">
            <v>93.798000000000002</v>
          </cell>
          <cell r="O8">
            <v>89.937999999999988</v>
          </cell>
          <cell r="P8">
            <v>82.218000000000004</v>
          </cell>
          <cell r="Q8">
            <v>62.918000000000006</v>
          </cell>
          <cell r="R8">
            <v>123.01799999999999</v>
          </cell>
          <cell r="S8">
            <v>114.89799999999997</v>
          </cell>
          <cell r="T8">
            <v>110.83799999999998</v>
          </cell>
          <cell r="U8">
            <v>106.77799999999998</v>
          </cell>
          <cell r="V8">
            <v>102.71799999999999</v>
          </cell>
          <cell r="W8">
            <v>98.657999999999987</v>
          </cell>
          <cell r="X8">
            <v>94.597999999999985</v>
          </cell>
          <cell r="Y8">
            <v>86.47799999999998</v>
          </cell>
          <cell r="Z8">
            <v>66.177999999999997</v>
          </cell>
          <cell r="AA8">
            <v>62.117999999999995</v>
          </cell>
          <cell r="AB8">
            <v>1</v>
          </cell>
          <cell r="AC8">
            <v>1</v>
          </cell>
        </row>
        <row r="9">
          <cell r="A9" t="str">
            <v>AGUA</v>
          </cell>
          <cell r="B9">
            <v>0.65054666249232562</v>
          </cell>
          <cell r="C9">
            <v>3200</v>
          </cell>
          <cell r="I9">
            <v>134.50169999999997</v>
          </cell>
          <cell r="J9">
            <v>125.62369999999999</v>
          </cell>
          <cell r="K9">
            <v>121.18469999999999</v>
          </cell>
          <cell r="L9">
            <v>116.7457</v>
          </cell>
          <cell r="M9">
            <v>112.30669999999998</v>
          </cell>
          <cell r="N9">
            <v>107.8677</v>
          </cell>
          <cell r="O9">
            <v>103.42869999999998</v>
          </cell>
          <cell r="P9">
            <v>94.550700000000006</v>
          </cell>
          <cell r="Q9">
            <v>72.355699999999999</v>
          </cell>
          <cell r="R9">
            <v>141.47069999999999</v>
          </cell>
          <cell r="S9">
            <v>132.13269999999997</v>
          </cell>
          <cell r="T9">
            <v>127.46369999999997</v>
          </cell>
          <cell r="U9">
            <v>122.79469999999998</v>
          </cell>
          <cell r="V9">
            <v>118.12569999999999</v>
          </cell>
          <cell r="W9">
            <v>113.45669999999998</v>
          </cell>
          <cell r="X9">
            <v>108.78769999999997</v>
          </cell>
          <cell r="Y9">
            <v>99.449699999999979</v>
          </cell>
          <cell r="Z9">
            <v>76.104699999999994</v>
          </cell>
          <cell r="AA9">
            <v>71.435699999999997</v>
          </cell>
          <cell r="AB9">
            <v>1</v>
          </cell>
          <cell r="AC9">
            <v>1</v>
          </cell>
        </row>
        <row r="10">
          <cell r="A10" t="str">
            <v>AMINA</v>
          </cell>
          <cell r="B10">
            <v>14.942243654120604</v>
          </cell>
          <cell r="C10">
            <v>73500</v>
          </cell>
          <cell r="I10">
            <v>152.04539999999997</v>
          </cell>
          <cell r="J10">
            <v>142.00939999999997</v>
          </cell>
          <cell r="K10">
            <v>136.9914</v>
          </cell>
          <cell r="L10">
            <v>131.9734</v>
          </cell>
          <cell r="M10">
            <v>126.95539999999998</v>
          </cell>
          <cell r="N10">
            <v>121.9374</v>
          </cell>
          <cell r="O10">
            <v>116.91939999999998</v>
          </cell>
          <cell r="P10">
            <v>106.88339999999999</v>
          </cell>
          <cell r="Q10">
            <v>81.793400000000005</v>
          </cell>
          <cell r="R10">
            <v>159.92339999999999</v>
          </cell>
          <cell r="S10">
            <v>149.36739999999998</v>
          </cell>
          <cell r="T10">
            <v>144.08939999999998</v>
          </cell>
          <cell r="U10">
            <v>138.81139999999996</v>
          </cell>
          <cell r="V10">
            <v>133.53339999999997</v>
          </cell>
          <cell r="W10">
            <v>128.25539999999998</v>
          </cell>
          <cell r="X10">
            <v>122.97739999999997</v>
          </cell>
          <cell r="Y10">
            <v>112.42139999999998</v>
          </cell>
          <cell r="Z10">
            <v>86.031400000000005</v>
          </cell>
          <cell r="AA10">
            <v>80.753399999999985</v>
          </cell>
          <cell r="AB10">
            <v>1</v>
          </cell>
          <cell r="AC10">
            <v>1</v>
          </cell>
        </row>
        <row r="11">
          <cell r="A11" t="str">
            <v>ESTAÑO</v>
          </cell>
          <cell r="B11">
            <v>20.837822782957307</v>
          </cell>
          <cell r="C11">
            <v>102500</v>
          </cell>
          <cell r="AC11">
            <v>1</v>
          </cell>
        </row>
        <row r="12">
          <cell r="A12" t="str">
            <v>SILICONA</v>
          </cell>
          <cell r="B12">
            <v>10.188170622125906</v>
          </cell>
          <cell r="C12">
            <v>50115</v>
          </cell>
          <cell r="I12">
            <v>152.04539999999997</v>
          </cell>
          <cell r="J12">
            <v>142.00939999999997</v>
          </cell>
          <cell r="K12">
            <v>136.9914</v>
          </cell>
          <cell r="L12">
            <v>131.9734</v>
          </cell>
          <cell r="M12">
            <v>126.95539999999998</v>
          </cell>
          <cell r="N12">
            <v>121.9374</v>
          </cell>
          <cell r="O12">
            <v>116.91939999999998</v>
          </cell>
          <cell r="P12">
            <v>106.88339999999999</v>
          </cell>
          <cell r="Q12">
            <v>81.793400000000005</v>
          </cell>
          <cell r="R12">
            <v>159.92339999999999</v>
          </cell>
          <cell r="S12">
            <v>149.36739999999998</v>
          </cell>
          <cell r="T12">
            <v>144.08939999999998</v>
          </cell>
          <cell r="U12">
            <v>138.81139999999996</v>
          </cell>
          <cell r="V12">
            <v>133.53339999999997</v>
          </cell>
          <cell r="W12">
            <v>128.25539999999998</v>
          </cell>
          <cell r="X12">
            <v>122.97739999999997</v>
          </cell>
          <cell r="Y12">
            <v>112.42139999999998</v>
          </cell>
          <cell r="Z12">
            <v>86.031400000000005</v>
          </cell>
          <cell r="AA12">
            <v>80.753399999999985</v>
          </cell>
          <cell r="AB12">
            <v>1</v>
          </cell>
          <cell r="AC12">
            <v>1</v>
          </cell>
        </row>
        <row r="13">
          <cell r="A13" t="str">
            <v>METILENO</v>
          </cell>
          <cell r="B13">
            <v>1.4637299906077328</v>
          </cell>
          <cell r="C13">
            <v>7200</v>
          </cell>
          <cell r="I13">
            <v>175.43699999999998</v>
          </cell>
          <cell r="J13">
            <v>163.85699999999997</v>
          </cell>
          <cell r="K13">
            <v>158.06699999999998</v>
          </cell>
          <cell r="L13">
            <v>152.27699999999999</v>
          </cell>
          <cell r="M13">
            <v>146.48699999999997</v>
          </cell>
          <cell r="N13">
            <v>140.697</v>
          </cell>
          <cell r="O13">
            <v>134.90699999999998</v>
          </cell>
          <cell r="P13">
            <v>123.327</v>
          </cell>
          <cell r="Q13">
            <v>94.37700000000001</v>
          </cell>
          <cell r="R13">
            <v>184.52699999999999</v>
          </cell>
          <cell r="S13">
            <v>172.34699999999995</v>
          </cell>
          <cell r="T13">
            <v>166.25699999999998</v>
          </cell>
          <cell r="U13">
            <v>160.16699999999997</v>
          </cell>
          <cell r="V13">
            <v>154.077</v>
          </cell>
          <cell r="W13">
            <v>147.98699999999997</v>
          </cell>
          <cell r="X13">
            <v>141.89699999999996</v>
          </cell>
          <cell r="Y13">
            <v>129.71699999999998</v>
          </cell>
          <cell r="Z13">
            <v>99.266999999999996</v>
          </cell>
          <cell r="AA13">
            <v>93.176999999999992</v>
          </cell>
          <cell r="AB13">
            <v>1</v>
          </cell>
          <cell r="AC13">
            <v>1</v>
          </cell>
        </row>
        <row r="14">
          <cell r="A14" t="str">
            <v>ORTEGOL</v>
          </cell>
          <cell r="B14">
            <v>7.6235937010819415</v>
          </cell>
          <cell r="C14">
            <v>37500</v>
          </cell>
          <cell r="I14">
            <v>233.91599999999997</v>
          </cell>
          <cell r="J14">
            <v>218.47599999999997</v>
          </cell>
          <cell r="K14">
            <v>210.75599999999997</v>
          </cell>
          <cell r="L14">
            <v>203.036</v>
          </cell>
          <cell r="M14">
            <v>195.31599999999997</v>
          </cell>
          <cell r="N14">
            <v>187.596</v>
          </cell>
          <cell r="O14">
            <v>179.87599999999998</v>
          </cell>
          <cell r="P14">
            <v>164.43600000000001</v>
          </cell>
          <cell r="Q14">
            <v>125.83600000000001</v>
          </cell>
          <cell r="R14">
            <v>246.03599999999997</v>
          </cell>
          <cell r="S14">
            <v>229.79599999999994</v>
          </cell>
          <cell r="T14">
            <v>221.67599999999996</v>
          </cell>
          <cell r="U14">
            <v>213.55599999999995</v>
          </cell>
          <cell r="V14">
            <v>205.43599999999998</v>
          </cell>
          <cell r="W14">
            <v>197.31599999999997</v>
          </cell>
          <cell r="X14">
            <v>189.19599999999997</v>
          </cell>
          <cell r="Y14">
            <v>172.95599999999996</v>
          </cell>
          <cell r="Z14">
            <v>132.35599999999999</v>
          </cell>
          <cell r="AA14">
            <v>124.23599999999999</v>
          </cell>
          <cell r="AB14">
            <v>1</v>
          </cell>
          <cell r="AC14">
            <v>1</v>
          </cell>
        </row>
        <row r="15">
          <cell r="A15" t="str">
            <v>P. ROJA</v>
          </cell>
          <cell r="B15">
            <v>5.0823958007212937</v>
          </cell>
          <cell r="C15">
            <v>25000</v>
          </cell>
          <cell r="AC15">
            <v>1</v>
          </cell>
        </row>
        <row r="16">
          <cell r="A16" t="str">
            <v>P. AZUL</v>
          </cell>
          <cell r="B16">
            <v>5.4889874647789973</v>
          </cell>
          <cell r="C16">
            <v>27000</v>
          </cell>
          <cell r="AC16">
            <v>1</v>
          </cell>
        </row>
        <row r="17">
          <cell r="A17" t="str">
            <v>P.AMARILLA</v>
          </cell>
          <cell r="B17">
            <v>5.5499762143876534</v>
          </cell>
          <cell r="C17">
            <v>27300</v>
          </cell>
          <cell r="AC17">
            <v>1</v>
          </cell>
        </row>
        <row r="18">
          <cell r="A18" t="str">
            <v>P.NEGRA</v>
          </cell>
          <cell r="B18">
            <v>5.3670099655616861</v>
          </cell>
          <cell r="C18">
            <v>26400</v>
          </cell>
          <cell r="AC18">
            <v>1</v>
          </cell>
        </row>
        <row r="19">
          <cell r="A19" t="str">
            <v>PLASTICO</v>
          </cell>
          <cell r="B19">
            <v>2.2919572102932748</v>
          </cell>
          <cell r="C19">
            <v>11274</v>
          </cell>
          <cell r="AC19">
            <v>1</v>
          </cell>
        </row>
        <row r="20">
          <cell r="A20" t="str">
            <v>AROMA</v>
          </cell>
          <cell r="B20">
            <v>19.861972294844016</v>
          </cell>
          <cell r="C20">
            <v>97699.85</v>
          </cell>
          <cell r="AC20">
            <v>1</v>
          </cell>
        </row>
        <row r="21">
          <cell r="A21" t="str">
            <v>TRITURADO</v>
          </cell>
          <cell r="B21">
            <v>0.87417207772406258</v>
          </cell>
          <cell r="C21">
            <v>4300</v>
          </cell>
          <cell r="I21">
            <v>105.26219999999998</v>
          </cell>
          <cell r="J21">
            <v>98.314199999999985</v>
          </cell>
          <cell r="K21">
            <v>94.840199999999996</v>
          </cell>
          <cell r="L21">
            <v>91.366199999999992</v>
          </cell>
          <cell r="M21">
            <v>87.892199999999988</v>
          </cell>
          <cell r="N21">
            <v>84.418199999999999</v>
          </cell>
          <cell r="O21">
            <v>80.944199999999981</v>
          </cell>
          <cell r="P21">
            <v>73.996200000000002</v>
          </cell>
          <cell r="Q21">
            <v>56.626200000000004</v>
          </cell>
          <cell r="R21">
            <v>110.71619999999999</v>
          </cell>
          <cell r="S21">
            <v>103.40819999999998</v>
          </cell>
          <cell r="T21">
            <v>99.754199999999983</v>
          </cell>
          <cell r="U21">
            <v>96.100199999999973</v>
          </cell>
          <cell r="V21">
            <v>92.44619999999999</v>
          </cell>
          <cell r="W21">
            <v>88.79219999999998</v>
          </cell>
          <cell r="X21">
            <v>85.138199999999983</v>
          </cell>
          <cell r="Y21">
            <v>77.830199999999991</v>
          </cell>
          <cell r="Z21">
            <v>59.560200000000002</v>
          </cell>
          <cell r="AA21">
            <v>55.906199999999991</v>
          </cell>
          <cell r="AB21">
            <v>1</v>
          </cell>
          <cell r="AC21">
            <v>1</v>
          </cell>
        </row>
        <row r="22">
          <cell r="A22" t="str">
            <v>RETAL TELA</v>
          </cell>
          <cell r="B22">
            <v>0.30494374804327762</v>
          </cell>
          <cell r="C22">
            <v>1500</v>
          </cell>
          <cell r="AC22">
            <v>1</v>
          </cell>
        </row>
        <row r="23">
          <cell r="A23" t="str">
            <v>CUEROS</v>
          </cell>
          <cell r="B23">
            <v>0.67087624569521076</v>
          </cell>
          <cell r="C23">
            <v>3300</v>
          </cell>
          <cell r="I23">
            <v>134.50169999999997</v>
          </cell>
          <cell r="J23">
            <v>125.62369999999999</v>
          </cell>
          <cell r="K23">
            <v>121.18469999999999</v>
          </cell>
          <cell r="L23">
            <v>116.7457</v>
          </cell>
          <cell r="M23">
            <v>112.30669999999998</v>
          </cell>
          <cell r="N23">
            <v>107.8677</v>
          </cell>
          <cell r="O23">
            <v>103.42869999999998</v>
          </cell>
          <cell r="P23">
            <v>94.550700000000006</v>
          </cell>
          <cell r="Q23">
            <v>72.355699999999999</v>
          </cell>
          <cell r="R23">
            <v>141.47069999999999</v>
          </cell>
          <cell r="S23">
            <v>132.13269999999997</v>
          </cell>
          <cell r="T23">
            <v>127.46369999999997</v>
          </cell>
          <cell r="U23">
            <v>122.79469999999998</v>
          </cell>
          <cell r="V23">
            <v>118.12569999999999</v>
          </cell>
          <cell r="W23">
            <v>113.45669999999998</v>
          </cell>
          <cell r="X23">
            <v>108.78769999999997</v>
          </cell>
          <cell r="Y23">
            <v>99.449699999999979</v>
          </cell>
          <cell r="Z23">
            <v>76.104699999999994</v>
          </cell>
          <cell r="AA23">
            <v>70.735349999999997</v>
          </cell>
        </row>
        <row r="24">
          <cell r="A24" t="str">
            <v>KILLING</v>
          </cell>
          <cell r="B24">
            <v>2.9089600605008399</v>
          </cell>
          <cell r="C24">
            <v>14309</v>
          </cell>
          <cell r="AA24">
            <v>0</v>
          </cell>
        </row>
        <row r="25">
          <cell r="A25" t="str">
            <v>TINUVIN</v>
          </cell>
          <cell r="B25">
            <v>19.579787515196365</v>
          </cell>
          <cell r="C25">
            <v>96311.8</v>
          </cell>
          <cell r="I25">
            <v>0</v>
          </cell>
          <cell r="J25">
            <v>0</v>
          </cell>
          <cell r="K25">
            <v>0</v>
          </cell>
          <cell r="L25">
            <v>92.672222222222246</v>
          </cell>
          <cell r="M25">
            <v>106.67777777777779</v>
          </cell>
          <cell r="N25">
            <v>0</v>
          </cell>
          <cell r="O25">
            <v>0</v>
          </cell>
          <cell r="P25">
            <v>0</v>
          </cell>
          <cell r="Q25">
            <v>126.21250000000001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I26">
            <v>0</v>
          </cell>
          <cell r="J26">
            <v>0</v>
          </cell>
          <cell r="K26">
            <v>0</v>
          </cell>
          <cell r="L26">
            <v>212.21095890410962</v>
          </cell>
          <cell r="M26">
            <v>265.71111111111111</v>
          </cell>
          <cell r="N26">
            <v>222.54999999999998</v>
          </cell>
          <cell r="O26">
            <v>0</v>
          </cell>
          <cell r="P26">
            <v>0</v>
          </cell>
          <cell r="Q26">
            <v>291.90896551724143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I27">
            <v>0</v>
          </cell>
          <cell r="J27">
            <v>0</v>
          </cell>
          <cell r="K27">
            <v>0</v>
          </cell>
          <cell r="L27">
            <v>105.36603773584906</v>
          </cell>
          <cell r="M27">
            <v>135.26363636363635</v>
          </cell>
          <cell r="N27">
            <v>0</v>
          </cell>
          <cell r="O27">
            <v>0</v>
          </cell>
          <cell r="P27">
            <v>0</v>
          </cell>
          <cell r="Q27">
            <v>146.26178461538456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I28" t="str">
            <v>FECHADOR MEJORADO</v>
          </cell>
        </row>
        <row r="29">
          <cell r="I29" t="str">
            <v>DENSIDAD</v>
          </cell>
          <cell r="J29" t="str">
            <v>MEDIDA</v>
          </cell>
          <cell r="K29" t="str">
            <v>REFERENCIA</v>
          </cell>
          <cell r="L29" t="str">
            <v>FECHADOR</v>
          </cell>
          <cell r="R29">
            <v>190.3</v>
          </cell>
        </row>
        <row r="30">
          <cell r="I30" t="str">
            <v>D_10</v>
          </cell>
          <cell r="J30" t="str">
            <v>300 x 190</v>
          </cell>
          <cell r="K30" t="str">
            <v>D_10 - 300 x 190</v>
          </cell>
          <cell r="L30">
            <v>0</v>
          </cell>
        </row>
        <row r="31">
          <cell r="I31" t="str">
            <v>D_10</v>
          </cell>
          <cell r="J31" t="str">
            <v>280 x 190</v>
          </cell>
          <cell r="K31" t="str">
            <v>D_10 - 280 x 190</v>
          </cell>
          <cell r="L31">
            <v>0</v>
          </cell>
        </row>
        <row r="32">
          <cell r="I32" t="str">
            <v>D_10</v>
          </cell>
          <cell r="J32" t="str">
            <v>270 x 190</v>
          </cell>
          <cell r="K32" t="str">
            <v>D_10 - 270 x 190</v>
          </cell>
          <cell r="L32">
            <v>0</v>
          </cell>
        </row>
        <row r="33">
          <cell r="I33" t="str">
            <v>D_10</v>
          </cell>
          <cell r="J33" t="str">
            <v>260 x 190</v>
          </cell>
          <cell r="K33" t="str">
            <v>D_10 - 260 x 190</v>
          </cell>
          <cell r="L33">
            <v>0</v>
          </cell>
        </row>
        <row r="34">
          <cell r="I34" t="str">
            <v>D_10</v>
          </cell>
          <cell r="J34" t="str">
            <v>250 x 190</v>
          </cell>
          <cell r="K34" t="str">
            <v>D_10 - 250 x 190</v>
          </cell>
          <cell r="L34">
            <v>0</v>
          </cell>
        </row>
        <row r="35">
          <cell r="I35" t="str">
            <v>D_10</v>
          </cell>
          <cell r="J35" t="str">
            <v>240 x 190</v>
          </cell>
          <cell r="K35" t="str">
            <v>D_10 - 240 x 190</v>
          </cell>
          <cell r="L35">
            <v>0</v>
          </cell>
        </row>
        <row r="36">
          <cell r="I36" t="str">
            <v>D_10</v>
          </cell>
          <cell r="J36" t="str">
            <v>230 x 190</v>
          </cell>
          <cell r="K36" t="str">
            <v>D_10 - 230 x 190</v>
          </cell>
          <cell r="L36">
            <v>0</v>
          </cell>
        </row>
        <row r="37">
          <cell r="I37" t="str">
            <v>D_10</v>
          </cell>
          <cell r="J37" t="str">
            <v>210 x 190</v>
          </cell>
          <cell r="K37" t="str">
            <v>D_10 - 210 x 190</v>
          </cell>
          <cell r="L37">
            <v>0</v>
          </cell>
        </row>
        <row r="38">
          <cell r="I38" t="str">
            <v>D_10</v>
          </cell>
          <cell r="J38" t="str">
            <v>160 x 190</v>
          </cell>
          <cell r="K38" t="str">
            <v>D_10 - 160 x 190</v>
          </cell>
          <cell r="L38">
            <v>0</v>
          </cell>
        </row>
        <row r="39">
          <cell r="I39" t="str">
            <v>D_10</v>
          </cell>
          <cell r="J39" t="str">
            <v>300 x 200</v>
          </cell>
          <cell r="K39" t="str">
            <v>D_10 - 300 x 200</v>
          </cell>
          <cell r="L39">
            <v>0</v>
          </cell>
        </row>
        <row r="40">
          <cell r="I40" t="str">
            <v>D_10</v>
          </cell>
          <cell r="J40" t="str">
            <v>280 x 200</v>
          </cell>
          <cell r="K40" t="str">
            <v>D_10 - 280 x 200</v>
          </cell>
          <cell r="L40">
            <v>0</v>
          </cell>
        </row>
        <row r="41">
          <cell r="I41" t="str">
            <v>D_10</v>
          </cell>
          <cell r="J41" t="str">
            <v>270 x 200</v>
          </cell>
          <cell r="K41" t="str">
            <v>D_10 - 270 x 200</v>
          </cell>
          <cell r="L41">
            <v>0</v>
          </cell>
        </row>
        <row r="42">
          <cell r="I42" t="str">
            <v>D_10</v>
          </cell>
          <cell r="J42" t="str">
            <v>260 x 200</v>
          </cell>
          <cell r="K42" t="str">
            <v>D_10 - 260 x 200</v>
          </cell>
          <cell r="L42">
            <v>0</v>
          </cell>
        </row>
        <row r="43">
          <cell r="I43" t="str">
            <v>D_10</v>
          </cell>
          <cell r="J43" t="str">
            <v>250 x 200</v>
          </cell>
          <cell r="K43" t="str">
            <v>D_10 - 250 x 200</v>
          </cell>
          <cell r="L43">
            <v>0</v>
          </cell>
        </row>
        <row r="44">
          <cell r="I44" t="str">
            <v>D_10</v>
          </cell>
          <cell r="J44" t="str">
            <v>240 x 200</v>
          </cell>
          <cell r="K44" t="str">
            <v>D_10 - 240 x 200</v>
          </cell>
          <cell r="L44">
            <v>0</v>
          </cell>
        </row>
        <row r="45">
          <cell r="I45" t="str">
            <v>D_10</v>
          </cell>
          <cell r="J45" t="str">
            <v>230 x 200</v>
          </cell>
          <cell r="K45" t="str">
            <v>D_10 - 230 x 200</v>
          </cell>
          <cell r="L45">
            <v>0</v>
          </cell>
        </row>
        <row r="46">
          <cell r="I46" t="str">
            <v>D_10</v>
          </cell>
          <cell r="J46" t="str">
            <v>210 x 200</v>
          </cell>
          <cell r="K46" t="str">
            <v>D_10 - 210 x 200</v>
          </cell>
          <cell r="L46">
            <v>0</v>
          </cell>
        </row>
        <row r="47">
          <cell r="C47">
            <v>4300</v>
          </cell>
          <cell r="I47" t="str">
            <v>D_10</v>
          </cell>
          <cell r="J47" t="str">
            <v>160 x 200</v>
          </cell>
          <cell r="K47" t="str">
            <v>D_10 - 160 x 200</v>
          </cell>
          <cell r="L47">
            <v>0</v>
          </cell>
        </row>
        <row r="48">
          <cell r="I48" t="str">
            <v>D_10</v>
          </cell>
          <cell r="J48" t="str">
            <v>150 x 200</v>
          </cell>
          <cell r="K48" t="str">
            <v>D_10 - 150 x 200</v>
          </cell>
          <cell r="L48">
            <v>0</v>
          </cell>
        </row>
        <row r="49">
          <cell r="I49" t="str">
            <v>D_12</v>
          </cell>
          <cell r="J49" t="str">
            <v>300 x 190</v>
          </cell>
          <cell r="K49" t="str">
            <v>D_12 - 300 x 190</v>
          </cell>
          <cell r="L49">
            <v>0</v>
          </cell>
        </row>
        <row r="50">
          <cell r="I50" t="str">
            <v>D_12</v>
          </cell>
          <cell r="J50" t="str">
            <v>280 x 190</v>
          </cell>
          <cell r="K50" t="str">
            <v>D_12 - 280 x 190</v>
          </cell>
          <cell r="L50">
            <v>0</v>
          </cell>
        </row>
        <row r="51">
          <cell r="I51" t="str">
            <v>D_12</v>
          </cell>
          <cell r="J51" t="str">
            <v>270 x 190</v>
          </cell>
          <cell r="K51" t="str">
            <v>D_12 - 270 x 190</v>
          </cell>
          <cell r="L51">
            <v>0</v>
          </cell>
        </row>
        <row r="52">
          <cell r="I52" t="str">
            <v>D_12</v>
          </cell>
          <cell r="J52" t="str">
            <v>260 x 190</v>
          </cell>
          <cell r="K52" t="str">
            <v>D_12 - 260 x 190</v>
          </cell>
          <cell r="L52">
            <v>0</v>
          </cell>
        </row>
        <row r="53">
          <cell r="I53" t="str">
            <v>D_12</v>
          </cell>
          <cell r="J53" t="str">
            <v>250 x 190</v>
          </cell>
          <cell r="K53" t="str">
            <v>D_12 - 250 x 190</v>
          </cell>
          <cell r="L53">
            <v>0</v>
          </cell>
        </row>
        <row r="54">
          <cell r="I54" t="str">
            <v>D_12</v>
          </cell>
          <cell r="J54" t="str">
            <v>240 x 190</v>
          </cell>
          <cell r="K54" t="str">
            <v>D_12 - 240 x 190</v>
          </cell>
          <cell r="L54">
            <v>0</v>
          </cell>
        </row>
        <row r="55">
          <cell r="I55" t="str">
            <v>D_12</v>
          </cell>
          <cell r="J55" t="str">
            <v>230 x 190</v>
          </cell>
          <cell r="K55" t="str">
            <v>D_12 - 230 x 190</v>
          </cell>
          <cell r="L55">
            <v>0</v>
          </cell>
        </row>
        <row r="56">
          <cell r="I56" t="str">
            <v>D_12</v>
          </cell>
          <cell r="J56" t="str">
            <v>210 x 190</v>
          </cell>
          <cell r="K56" t="str">
            <v>D_12 - 210 x 190</v>
          </cell>
          <cell r="L56">
            <v>0</v>
          </cell>
        </row>
        <row r="57">
          <cell r="I57" t="str">
            <v>D_12</v>
          </cell>
          <cell r="J57" t="str">
            <v>160 x 190</v>
          </cell>
          <cell r="K57" t="str">
            <v>D_12 - 160 x 190</v>
          </cell>
          <cell r="L57">
            <v>0</v>
          </cell>
        </row>
        <row r="58">
          <cell r="I58" t="str">
            <v>D_12</v>
          </cell>
          <cell r="J58" t="str">
            <v>300 x 200</v>
          </cell>
          <cell r="K58" t="str">
            <v>D_12 - 300 x 200</v>
          </cell>
          <cell r="L58">
            <v>0</v>
          </cell>
        </row>
        <row r="59">
          <cell r="I59" t="str">
            <v>D_12</v>
          </cell>
          <cell r="J59" t="str">
            <v>280 x 200</v>
          </cell>
          <cell r="K59" t="str">
            <v>D_12 - 280 x 200</v>
          </cell>
          <cell r="L59">
            <v>0</v>
          </cell>
        </row>
        <row r="60">
          <cell r="I60" t="str">
            <v>D_12</v>
          </cell>
          <cell r="J60" t="str">
            <v>270 x 200</v>
          </cell>
          <cell r="K60" t="str">
            <v>D_12 - 270 x 200</v>
          </cell>
          <cell r="L60">
            <v>0</v>
          </cell>
        </row>
        <row r="61">
          <cell r="I61" t="str">
            <v>D_12</v>
          </cell>
          <cell r="J61" t="str">
            <v>260 x 200</v>
          </cell>
          <cell r="K61" t="str">
            <v>D_12 - 260 x 200</v>
          </cell>
          <cell r="L61">
            <v>0</v>
          </cell>
        </row>
        <row r="62">
          <cell r="I62" t="str">
            <v>D_12</v>
          </cell>
          <cell r="J62" t="str">
            <v>250 x 200</v>
          </cell>
          <cell r="K62" t="str">
            <v>D_12 - 250 x 200</v>
          </cell>
          <cell r="L62">
            <v>0</v>
          </cell>
        </row>
        <row r="63">
          <cell r="I63" t="str">
            <v>D_12</v>
          </cell>
          <cell r="J63" t="str">
            <v>240 x 200</v>
          </cell>
          <cell r="K63" t="str">
            <v>D_12 - 240 x 200</v>
          </cell>
          <cell r="L63">
            <v>0</v>
          </cell>
        </row>
        <row r="64">
          <cell r="I64" t="str">
            <v>D_12</v>
          </cell>
          <cell r="J64" t="str">
            <v>230 x 200</v>
          </cell>
          <cell r="K64" t="str">
            <v>D_12 - 230 x 200</v>
          </cell>
          <cell r="L64">
            <v>0</v>
          </cell>
        </row>
        <row r="65">
          <cell r="I65" t="str">
            <v>D_12</v>
          </cell>
          <cell r="J65" t="str">
            <v>210 x 200</v>
          </cell>
          <cell r="K65" t="str">
            <v>D_12 - 210 x 200</v>
          </cell>
          <cell r="L65">
            <v>0</v>
          </cell>
        </row>
        <row r="66">
          <cell r="I66" t="str">
            <v>D_12</v>
          </cell>
          <cell r="J66" t="str">
            <v>160 x 200</v>
          </cell>
          <cell r="K66" t="str">
            <v>D_12 - 160 x 200</v>
          </cell>
          <cell r="L66">
            <v>0</v>
          </cell>
        </row>
        <row r="67">
          <cell r="I67" t="str">
            <v>D_12</v>
          </cell>
          <cell r="J67" t="str">
            <v>150 x 200</v>
          </cell>
          <cell r="K67" t="str">
            <v>D_12 - 150 x 200</v>
          </cell>
          <cell r="L67">
            <v>0</v>
          </cell>
        </row>
        <row r="68">
          <cell r="I68" t="str">
            <v>D_15</v>
          </cell>
          <cell r="J68" t="str">
            <v>300 x 190</v>
          </cell>
          <cell r="K68" t="str">
            <v>D_15 - 300 x 190</v>
          </cell>
          <cell r="L68">
            <v>0</v>
          </cell>
        </row>
        <row r="69">
          <cell r="I69" t="str">
            <v>D_15</v>
          </cell>
          <cell r="J69" t="str">
            <v>280 x 190</v>
          </cell>
          <cell r="K69" t="str">
            <v>D_15 - 280 x 190</v>
          </cell>
          <cell r="L69">
            <v>0</v>
          </cell>
        </row>
        <row r="70">
          <cell r="I70" t="str">
            <v>D_15</v>
          </cell>
          <cell r="J70" t="str">
            <v>270 x 190</v>
          </cell>
          <cell r="K70" t="str">
            <v>D_15 - 270 x 190</v>
          </cell>
          <cell r="L70">
            <v>0</v>
          </cell>
        </row>
        <row r="71">
          <cell r="I71" t="str">
            <v>D_15</v>
          </cell>
          <cell r="J71" t="str">
            <v>260 x 190</v>
          </cell>
          <cell r="K71" t="str">
            <v>D_15 - 260 x 190</v>
          </cell>
          <cell r="L71">
            <v>0</v>
          </cell>
        </row>
        <row r="72">
          <cell r="I72" t="str">
            <v>D_15</v>
          </cell>
          <cell r="J72" t="str">
            <v>250 x 190</v>
          </cell>
          <cell r="K72" t="str">
            <v>D_15 - 250 x 190</v>
          </cell>
          <cell r="L72">
            <v>0</v>
          </cell>
        </row>
        <row r="73">
          <cell r="I73" t="str">
            <v>D_15</v>
          </cell>
          <cell r="J73" t="str">
            <v>240 x 190</v>
          </cell>
          <cell r="K73" t="str">
            <v>D_15 - 240 x 190</v>
          </cell>
          <cell r="L73">
            <v>0</v>
          </cell>
        </row>
        <row r="74">
          <cell r="I74" t="str">
            <v>D_15</v>
          </cell>
          <cell r="J74" t="str">
            <v>230 x 190</v>
          </cell>
          <cell r="K74" t="str">
            <v>D_15 - 230 x 190</v>
          </cell>
          <cell r="L74">
            <v>0</v>
          </cell>
        </row>
        <row r="75">
          <cell r="I75" t="str">
            <v>D_15</v>
          </cell>
          <cell r="J75" t="str">
            <v>210 x 190</v>
          </cell>
          <cell r="K75" t="str">
            <v>D_15 - 210 x 190</v>
          </cell>
          <cell r="L75">
            <v>0</v>
          </cell>
        </row>
        <row r="76">
          <cell r="I76" t="str">
            <v>D_15</v>
          </cell>
          <cell r="J76" t="str">
            <v>160 x 190</v>
          </cell>
          <cell r="K76" t="str">
            <v>D_15 - 160 x 190</v>
          </cell>
          <cell r="L76">
            <v>0</v>
          </cell>
        </row>
        <row r="77">
          <cell r="I77" t="str">
            <v>D_15</v>
          </cell>
          <cell r="J77" t="str">
            <v>300 x 200</v>
          </cell>
          <cell r="K77" t="str">
            <v>D_15 - 300 x 200</v>
          </cell>
          <cell r="L77">
            <v>0</v>
          </cell>
        </row>
        <row r="78">
          <cell r="I78" t="str">
            <v>D_15</v>
          </cell>
          <cell r="J78" t="str">
            <v>280 x 200</v>
          </cell>
          <cell r="K78" t="str">
            <v>D_15 - 280 x 200</v>
          </cell>
          <cell r="L78">
            <v>0</v>
          </cell>
        </row>
        <row r="79">
          <cell r="I79" t="str">
            <v>D_15</v>
          </cell>
          <cell r="J79" t="str">
            <v>270 x 200</v>
          </cell>
          <cell r="K79" t="str">
            <v>D_15 - 270 x 200</v>
          </cell>
          <cell r="L79">
            <v>0</v>
          </cell>
        </row>
        <row r="80">
          <cell r="I80" t="str">
            <v>D_15</v>
          </cell>
          <cell r="J80" t="str">
            <v>260 x 200</v>
          </cell>
          <cell r="K80" t="str">
            <v>D_15 - 260 x 200</v>
          </cell>
          <cell r="L80">
            <v>0</v>
          </cell>
        </row>
        <row r="81">
          <cell r="I81" t="str">
            <v>D_15</v>
          </cell>
          <cell r="J81" t="str">
            <v>250 x 200</v>
          </cell>
          <cell r="K81" t="str">
            <v>D_15 - 250 x 200</v>
          </cell>
          <cell r="L81">
            <v>0</v>
          </cell>
        </row>
        <row r="82">
          <cell r="I82" t="str">
            <v>D_15</v>
          </cell>
          <cell r="J82" t="str">
            <v>240 x 200</v>
          </cell>
          <cell r="K82" t="str">
            <v>D_15 - 240 x 200</v>
          </cell>
          <cell r="L82">
            <v>0</v>
          </cell>
        </row>
        <row r="83">
          <cell r="I83" t="str">
            <v>D_15</v>
          </cell>
          <cell r="J83" t="str">
            <v>230 x 200</v>
          </cell>
          <cell r="K83" t="str">
            <v>D_15 - 230 x 200</v>
          </cell>
          <cell r="L83">
            <v>0</v>
          </cell>
        </row>
        <row r="84">
          <cell r="I84" t="str">
            <v>D_15</v>
          </cell>
          <cell r="J84" t="str">
            <v>210 x 200</v>
          </cell>
          <cell r="K84" t="str">
            <v>D_15 - 210 x 200</v>
          </cell>
          <cell r="L84">
            <v>0</v>
          </cell>
        </row>
        <row r="85">
          <cell r="I85" t="str">
            <v>D_15</v>
          </cell>
          <cell r="J85" t="str">
            <v>160 x 200</v>
          </cell>
          <cell r="K85" t="str">
            <v>D_15 - 160 x 200</v>
          </cell>
          <cell r="L85">
            <v>0</v>
          </cell>
        </row>
        <row r="86">
          <cell r="I86" t="str">
            <v>D_15</v>
          </cell>
          <cell r="J86" t="str">
            <v>150 x 200</v>
          </cell>
          <cell r="K86" t="str">
            <v>D_15 - 150 x 200</v>
          </cell>
          <cell r="L86">
            <v>0</v>
          </cell>
        </row>
        <row r="87">
          <cell r="I87" t="str">
            <v>D15CIL E1</v>
          </cell>
          <cell r="J87" t="str">
            <v>210 x 200</v>
          </cell>
          <cell r="K87" t="str">
            <v>D15CIL E1 - 210 x 200</v>
          </cell>
          <cell r="L87">
            <v>0</v>
          </cell>
        </row>
        <row r="88">
          <cell r="I88" t="str">
            <v>D_15CIL E2</v>
          </cell>
          <cell r="J88" t="str">
            <v>210 x 200</v>
          </cell>
          <cell r="K88" t="str">
            <v>D_15CIL E2 - 210 x 200</v>
          </cell>
          <cell r="L88">
            <v>0</v>
          </cell>
        </row>
        <row r="89">
          <cell r="I89" t="str">
            <v>D_15 SA</v>
          </cell>
          <cell r="J89" t="str">
            <v>150 x 200</v>
          </cell>
          <cell r="K89" t="str">
            <v>D_15 SA - 150 x 200</v>
          </cell>
          <cell r="L89">
            <v>0</v>
          </cell>
        </row>
        <row r="90">
          <cell r="I90" t="str">
            <v>D_16</v>
          </cell>
          <cell r="J90" t="str">
            <v>300 x 190</v>
          </cell>
          <cell r="K90" t="str">
            <v>D_16 - 300 x 190</v>
          </cell>
          <cell r="L90">
            <v>0</v>
          </cell>
        </row>
        <row r="91">
          <cell r="I91" t="str">
            <v>D_16</v>
          </cell>
          <cell r="J91" t="str">
            <v>280 x 190</v>
          </cell>
          <cell r="K91" t="str">
            <v>D_16 - 280 x 190</v>
          </cell>
          <cell r="L91">
            <v>0</v>
          </cell>
        </row>
        <row r="92">
          <cell r="I92" t="str">
            <v>D_16</v>
          </cell>
          <cell r="J92" t="str">
            <v>270 x 190</v>
          </cell>
          <cell r="K92" t="str">
            <v>D_16 - 270 x 190</v>
          </cell>
          <cell r="L92">
            <v>0</v>
          </cell>
        </row>
        <row r="93">
          <cell r="I93" t="str">
            <v>D_16</v>
          </cell>
          <cell r="J93" t="str">
            <v>260 x 190</v>
          </cell>
          <cell r="K93" t="str">
            <v>D_16 - 260 x 190</v>
          </cell>
          <cell r="L93">
            <v>0</v>
          </cell>
        </row>
        <row r="94">
          <cell r="I94" t="str">
            <v>D_16</v>
          </cell>
          <cell r="J94" t="str">
            <v>250 x 190</v>
          </cell>
          <cell r="K94" t="str">
            <v>D_16 - 250 x 190</v>
          </cell>
          <cell r="L94">
            <v>0</v>
          </cell>
        </row>
        <row r="95">
          <cell r="I95" t="str">
            <v>D_16</v>
          </cell>
          <cell r="J95" t="str">
            <v>240 x 190</v>
          </cell>
          <cell r="K95" t="str">
            <v>D_16 - 240 x 190</v>
          </cell>
          <cell r="L95">
            <v>0</v>
          </cell>
        </row>
        <row r="96">
          <cell r="I96" t="str">
            <v>D_16</v>
          </cell>
          <cell r="J96" t="str">
            <v>230 x 190</v>
          </cell>
          <cell r="K96" t="str">
            <v>D_16 - 230 x 190</v>
          </cell>
          <cell r="L96">
            <v>0</v>
          </cell>
        </row>
        <row r="97">
          <cell r="I97" t="str">
            <v>D_16</v>
          </cell>
          <cell r="J97" t="str">
            <v>210 x 190</v>
          </cell>
          <cell r="K97" t="str">
            <v>D_16 - 210 x 190</v>
          </cell>
          <cell r="L97">
            <v>0</v>
          </cell>
        </row>
        <row r="98">
          <cell r="I98" t="str">
            <v>D_16</v>
          </cell>
          <cell r="J98" t="str">
            <v>160 x 190</v>
          </cell>
          <cell r="K98" t="str">
            <v>D_16 - 160 x 190</v>
          </cell>
          <cell r="L98">
            <v>0</v>
          </cell>
        </row>
        <row r="99">
          <cell r="I99" t="str">
            <v>D_16</v>
          </cell>
          <cell r="J99" t="str">
            <v>300 x 200</v>
          </cell>
          <cell r="K99" t="str">
            <v>D_16 - 300 x 200</v>
          </cell>
          <cell r="L99">
            <v>0</v>
          </cell>
        </row>
        <row r="100">
          <cell r="I100" t="str">
            <v>D_16</v>
          </cell>
          <cell r="J100" t="str">
            <v>280 x 200</v>
          </cell>
          <cell r="K100" t="str">
            <v>D_16 - 280 x 200</v>
          </cell>
          <cell r="L100">
            <v>0</v>
          </cell>
        </row>
        <row r="101">
          <cell r="I101" t="str">
            <v>D_16</v>
          </cell>
          <cell r="J101" t="str">
            <v>270 x 200</v>
          </cell>
          <cell r="K101" t="str">
            <v>D_16 - 270 x 200</v>
          </cell>
          <cell r="L101">
            <v>0</v>
          </cell>
        </row>
        <row r="102">
          <cell r="I102" t="str">
            <v>D_16</v>
          </cell>
          <cell r="J102" t="str">
            <v>260 x 200</v>
          </cell>
          <cell r="K102" t="str">
            <v>D_16 - 260 x 200</v>
          </cell>
          <cell r="L102">
            <v>0</v>
          </cell>
        </row>
        <row r="103">
          <cell r="I103" t="str">
            <v>D_16</v>
          </cell>
          <cell r="J103" t="str">
            <v>250 x 200</v>
          </cell>
          <cell r="K103" t="str">
            <v>D_16 - 250 x 200</v>
          </cell>
          <cell r="L103">
            <v>0</v>
          </cell>
        </row>
        <row r="104">
          <cell r="I104" t="str">
            <v>D_16</v>
          </cell>
          <cell r="J104" t="str">
            <v>240 x 200</v>
          </cell>
          <cell r="K104" t="str">
            <v>D_16 - 240 x 200</v>
          </cell>
          <cell r="L104">
            <v>0</v>
          </cell>
        </row>
        <row r="105">
          <cell r="I105" t="str">
            <v>D_16</v>
          </cell>
          <cell r="J105" t="str">
            <v>230 x 200</v>
          </cell>
          <cell r="K105" t="str">
            <v>D_16 - 230 x 200</v>
          </cell>
          <cell r="L105">
            <v>0</v>
          </cell>
        </row>
        <row r="106">
          <cell r="I106" t="str">
            <v>D_16</v>
          </cell>
          <cell r="J106" t="str">
            <v>210 x 200</v>
          </cell>
          <cell r="K106" t="str">
            <v>D_16 - 210 x 200</v>
          </cell>
          <cell r="L106">
            <v>0</v>
          </cell>
        </row>
        <row r="107">
          <cell r="I107" t="str">
            <v>D_16</v>
          </cell>
          <cell r="J107" t="str">
            <v>160 x 200</v>
          </cell>
          <cell r="K107" t="str">
            <v>D_16 - 160 x 200</v>
          </cell>
          <cell r="L107">
            <v>0</v>
          </cell>
        </row>
        <row r="108">
          <cell r="I108" t="str">
            <v>D_16</v>
          </cell>
          <cell r="J108" t="str">
            <v>150 x 200</v>
          </cell>
          <cell r="K108" t="str">
            <v>D_16 - 150 x 200</v>
          </cell>
          <cell r="L108">
            <v>0</v>
          </cell>
        </row>
        <row r="109">
          <cell r="I109" t="str">
            <v>D_18</v>
          </cell>
          <cell r="J109" t="str">
            <v>300 x 190</v>
          </cell>
          <cell r="K109" t="str">
            <v>D_18 - 300 x 190</v>
          </cell>
          <cell r="L109">
            <v>0</v>
          </cell>
        </row>
        <row r="110">
          <cell r="I110" t="str">
            <v>D_18</v>
          </cell>
          <cell r="J110" t="str">
            <v>280 x 190</v>
          </cell>
          <cell r="K110" t="str">
            <v>D_18 - 280 x 190</v>
          </cell>
          <cell r="L110">
            <v>0</v>
          </cell>
        </row>
        <row r="111">
          <cell r="I111" t="str">
            <v>D_18</v>
          </cell>
          <cell r="J111" t="str">
            <v>270 x 190</v>
          </cell>
          <cell r="K111" t="str">
            <v>D_18 - 270 x 190</v>
          </cell>
          <cell r="L111">
            <v>0</v>
          </cell>
        </row>
        <row r="112">
          <cell r="I112" t="str">
            <v>D_18</v>
          </cell>
          <cell r="J112" t="str">
            <v>260 x 190</v>
          </cell>
          <cell r="K112" t="str">
            <v>D_18 - 260 x 190</v>
          </cell>
          <cell r="L112">
            <v>0</v>
          </cell>
        </row>
        <row r="113">
          <cell r="I113" t="str">
            <v>D_18</v>
          </cell>
          <cell r="J113" t="str">
            <v>250 x 190</v>
          </cell>
          <cell r="K113" t="str">
            <v>D_18 - 250 x 190</v>
          </cell>
          <cell r="L113">
            <v>0</v>
          </cell>
        </row>
        <row r="114">
          <cell r="I114" t="str">
            <v>D_18</v>
          </cell>
          <cell r="J114" t="str">
            <v>240 x 190</v>
          </cell>
          <cell r="K114" t="str">
            <v>D_18 - 240 x 190</v>
          </cell>
          <cell r="L114">
            <v>0</v>
          </cell>
        </row>
        <row r="115">
          <cell r="I115" t="str">
            <v>D_18</v>
          </cell>
          <cell r="J115" t="str">
            <v>230 x 190</v>
          </cell>
          <cell r="K115" t="str">
            <v>D_18 - 230 x 190</v>
          </cell>
          <cell r="L115">
            <v>0</v>
          </cell>
        </row>
        <row r="116">
          <cell r="I116" t="str">
            <v>D_18</v>
          </cell>
          <cell r="J116" t="str">
            <v>210 x 190</v>
          </cell>
          <cell r="K116" t="str">
            <v>D_18 - 210 x 190</v>
          </cell>
          <cell r="L116">
            <v>0</v>
          </cell>
        </row>
        <row r="117">
          <cell r="I117" t="str">
            <v>D_18</v>
          </cell>
          <cell r="J117" t="str">
            <v>160 x 190</v>
          </cell>
          <cell r="K117" t="str">
            <v>D_18 - 160 x 190</v>
          </cell>
          <cell r="L117">
            <v>0</v>
          </cell>
        </row>
        <row r="118">
          <cell r="I118" t="str">
            <v>D_18</v>
          </cell>
          <cell r="J118" t="str">
            <v>300 x 200</v>
          </cell>
          <cell r="K118" t="str">
            <v>D_18 - 300 x 200</v>
          </cell>
          <cell r="L118">
            <v>0</v>
          </cell>
        </row>
        <row r="119">
          <cell r="I119" t="str">
            <v>D_18</v>
          </cell>
          <cell r="J119" t="str">
            <v>280 x 200</v>
          </cell>
          <cell r="K119" t="str">
            <v>D_18 - 280 x 200</v>
          </cell>
          <cell r="L119">
            <v>0</v>
          </cell>
        </row>
        <row r="120">
          <cell r="I120" t="str">
            <v>D_18</v>
          </cell>
          <cell r="J120" t="str">
            <v>270 x 200</v>
          </cell>
          <cell r="K120" t="str">
            <v>D_18 - 270 x 200</v>
          </cell>
          <cell r="L120">
            <v>0</v>
          </cell>
        </row>
        <row r="121">
          <cell r="I121" t="str">
            <v>D_18</v>
          </cell>
          <cell r="J121" t="str">
            <v>260 x 200</v>
          </cell>
          <cell r="K121" t="str">
            <v>D_18 - 260 x 200</v>
          </cell>
          <cell r="L121">
            <v>0</v>
          </cell>
        </row>
        <row r="122">
          <cell r="I122" t="str">
            <v>D_18</v>
          </cell>
          <cell r="J122" t="str">
            <v>250 x 200</v>
          </cell>
          <cell r="K122" t="str">
            <v>D_18 - 250 x 200</v>
          </cell>
          <cell r="L122">
            <v>0</v>
          </cell>
        </row>
        <row r="123">
          <cell r="I123" t="str">
            <v>D_18</v>
          </cell>
          <cell r="J123" t="str">
            <v>240 x 200</v>
          </cell>
          <cell r="K123" t="str">
            <v>D_18 - 240 x 200</v>
          </cell>
          <cell r="L123">
            <v>0</v>
          </cell>
        </row>
      </sheetData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8C21A-19FA-4C78-9641-8339D629B471}">
  <sheetPr codeName="Hoja114">
    <tabColor theme="7" tint="0.39997558519241921"/>
    <pageSetUpPr fitToPage="1"/>
  </sheetPr>
  <dimension ref="A1:FX135"/>
  <sheetViews>
    <sheetView view="pageBreakPreview" topLeftCell="A85" zoomScale="34" zoomScaleNormal="85" zoomScaleSheetLayoutView="72" workbookViewId="0">
      <selection activeCell="V125" sqref="V125"/>
    </sheetView>
  </sheetViews>
  <sheetFormatPr baseColWidth="10" defaultRowHeight="14.5" x14ac:dyDescent="0.35"/>
  <cols>
    <col min="1" max="1" width="61.453125" customWidth="1"/>
    <col min="2" max="16" width="15.7265625" customWidth="1"/>
    <col min="17" max="17" width="21.26953125" customWidth="1"/>
    <col min="18" max="18" width="7.7265625" customWidth="1"/>
    <col min="19" max="19" width="21.1796875" bestFit="1" customWidth="1"/>
    <col min="20" max="20" width="20" customWidth="1"/>
    <col min="21" max="21" width="21" customWidth="1"/>
    <col min="22" max="22" width="20.7265625" customWidth="1"/>
    <col min="23" max="23" width="5.1796875" customWidth="1"/>
    <col min="24" max="24" width="44.1796875" bestFit="1" customWidth="1"/>
    <col min="25" max="25" width="26.26953125" bestFit="1" customWidth="1"/>
    <col min="26" max="26" width="27.26953125" bestFit="1" customWidth="1"/>
    <col min="27" max="27" width="20.81640625" bestFit="1" customWidth="1"/>
    <col min="28" max="28" width="52" customWidth="1"/>
    <col min="29" max="29" width="14.453125" bestFit="1" customWidth="1"/>
    <col min="30" max="30" width="18.54296875" bestFit="1" customWidth="1"/>
    <col min="31" max="31" width="12.26953125" customWidth="1"/>
    <col min="32" max="37" width="12" customWidth="1"/>
    <col min="38" max="38" width="7.7265625" customWidth="1"/>
    <col min="39" max="39" width="7.54296875" customWidth="1"/>
    <col min="40" max="40" width="11.7265625" customWidth="1"/>
    <col min="41" max="41" width="8.81640625" customWidth="1"/>
    <col min="42" max="42" width="12" customWidth="1"/>
    <col min="43" max="43" width="26.7265625" customWidth="1"/>
    <col min="44" max="44" width="35.7265625" customWidth="1"/>
    <col min="45" max="45" width="31.54296875" customWidth="1"/>
    <col min="46" max="46" width="20.54296875" customWidth="1"/>
  </cols>
  <sheetData>
    <row r="1" spans="1:22" ht="15" thickBot="1" x14ac:dyDescent="0.4">
      <c r="A1" s="227" t="s">
        <v>169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9"/>
      <c r="Q1" t="s">
        <v>1</v>
      </c>
    </row>
    <row r="2" spans="1:22" ht="41.25" customHeight="1" thickBot="1" x14ac:dyDescent="0.4">
      <c r="A2" s="230" t="s">
        <v>2</v>
      </c>
      <c r="B2" s="227" t="s">
        <v>3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9"/>
      <c r="Q2" s="1" t="s">
        <v>170</v>
      </c>
      <c r="V2">
        <v>5</v>
      </c>
    </row>
    <row r="3" spans="1:22" x14ac:dyDescent="0.35">
      <c r="A3" s="231"/>
      <c r="B3" s="157">
        <v>15</v>
      </c>
      <c r="C3" s="158">
        <v>14</v>
      </c>
      <c r="D3" s="158">
        <v>13</v>
      </c>
      <c r="E3" s="158">
        <v>12</v>
      </c>
      <c r="F3" s="158">
        <v>11</v>
      </c>
      <c r="G3" s="158">
        <v>10</v>
      </c>
      <c r="H3" s="158">
        <v>9</v>
      </c>
      <c r="I3" s="158">
        <v>8</v>
      </c>
      <c r="J3" s="158">
        <v>7</v>
      </c>
      <c r="K3" s="158">
        <v>6</v>
      </c>
      <c r="L3" s="158">
        <v>5</v>
      </c>
      <c r="M3" s="158">
        <v>4</v>
      </c>
      <c r="N3" s="158">
        <v>3</v>
      </c>
      <c r="O3" s="158">
        <v>2</v>
      </c>
      <c r="P3" s="159">
        <v>1</v>
      </c>
      <c r="Q3" s="1"/>
    </row>
    <row r="4" spans="1:22" x14ac:dyDescent="0.35">
      <c r="A4" s="231"/>
      <c r="B4" s="3">
        <f t="array" ref="B4">IFERROR(LARGE(IF('[1]PRODUCCION ESPUMA'!$F:$F=CONCATENATE($Q$1,";",$Q$2,";","1"),'[1]PRODUCCION ESPUMA'!$J:$J,),B$3),"")</f>
        <v>45581</v>
      </c>
      <c r="C4" s="3">
        <f t="array" ref="C4">IFERROR(LARGE(IF('[1]PRODUCCION ESPUMA'!$F:$F=CONCATENATE($Q$1,";",$Q$2,";","1"),'[1]PRODUCCION ESPUMA'!$J:$J,),C$3),"")</f>
        <v>45583</v>
      </c>
      <c r="D4" s="3">
        <f t="array" ref="D4">IFERROR(LARGE(IF('[1]PRODUCCION ESPUMA'!$F:$F=CONCATENATE($Q$1,";",$Q$2,";","1"),'[1]PRODUCCION ESPUMA'!$J:$J,),D$3),"")</f>
        <v>45588</v>
      </c>
      <c r="E4" s="3">
        <f t="array" ref="E4">IFERROR(LARGE(IF('[1]PRODUCCION ESPUMA'!$F:$F=CONCATENATE($Q$1,";",$Q$2,";","1"),'[1]PRODUCCION ESPUMA'!$J:$J,),E$3),"")</f>
        <v>45591</v>
      </c>
      <c r="F4" s="3">
        <f t="array" ref="F4">IFERROR(LARGE(IF('[1]PRODUCCION ESPUMA'!$F:$F=CONCATENATE($Q$1,";",$Q$2,";","1"),'[1]PRODUCCION ESPUMA'!$J:$J,),F$3),"")</f>
        <v>45594</v>
      </c>
      <c r="G4" s="3">
        <f t="array" ref="G4">IFERROR(LARGE(IF('[1]PRODUCCION ESPUMA'!$F:$F=CONCATENATE($Q$1,";",$Q$2,";","1"),'[1]PRODUCCION ESPUMA'!$J:$J,),G$3),"")</f>
        <v>45598</v>
      </c>
      <c r="H4" s="3">
        <f t="array" ref="H4">IFERROR(LARGE(IF('[1]PRODUCCION ESPUMA'!$F:$F=CONCATENATE($Q$1,";",$Q$2,";","1"),'[1]PRODUCCION ESPUMA'!$J:$J,),H$3),"")</f>
        <v>45602</v>
      </c>
      <c r="I4" s="3">
        <f t="array" ref="I4">IFERROR(LARGE(IF('[1]PRODUCCION ESPUMA'!$F:$F=CONCATENATE($Q$1,";",$Q$2,";","1"),'[1]PRODUCCION ESPUMA'!$J:$J,),I$3),"")</f>
        <v>45607</v>
      </c>
      <c r="J4" s="3">
        <f t="array" ref="J4">IFERROR(LARGE(IF('[1]PRODUCCION ESPUMA'!$F:$F=CONCATENATE($Q$1,";",$Q$2,";","1"),'[1]PRODUCCION ESPUMA'!$J:$J,),J$3),"")</f>
        <v>45608</v>
      </c>
      <c r="K4" s="3">
        <f t="array" ref="K4">IFERROR(LARGE(IF('[1]PRODUCCION ESPUMA'!$F:$F=CONCATENATE($Q$1,";",$Q$2,";","1"),'[1]PRODUCCION ESPUMA'!$J:$J,),K$3),"")</f>
        <v>45614</v>
      </c>
      <c r="L4" s="3">
        <f t="array" ref="L4">IFERROR(LARGE(IF('[1]PRODUCCION ESPUMA'!$F:$F=CONCATENATE($Q$1,";",$Q$2,";","1"),'[1]PRODUCCION ESPUMA'!$J:$J,),L$3),"")</f>
        <v>45615</v>
      </c>
      <c r="M4" s="3">
        <f t="array" ref="M4">IFERROR(LARGE(IF('[1]PRODUCCION ESPUMA'!$F:$F=CONCATENATE($Q$1,";",$Q$2,";","1"),'[1]PRODUCCION ESPUMA'!$J:$J,),M$3),"")</f>
        <v>45618</v>
      </c>
      <c r="N4" s="3">
        <f t="array" ref="N4">IFERROR(LARGE(IF('[1]PRODUCCION ESPUMA'!$F:$F=CONCATENATE($Q$1,";",$Q$2,";","1"),'[1]PRODUCCION ESPUMA'!$J:$J,),N$3),"")</f>
        <v>45619</v>
      </c>
      <c r="O4" s="3">
        <f t="array" ref="O4">IFERROR(LARGE(IF('[1]PRODUCCION ESPUMA'!$F:$F=CONCATENATE($Q$1,";",$Q$2,";","1"),'[1]PRODUCCION ESPUMA'!$J:$J,),O$3),"")</f>
        <v>45624</v>
      </c>
      <c r="P4" s="3">
        <f t="array" ref="P4">IFERROR(LARGE(IF('[1]PRODUCCION ESPUMA'!$F:$F=CONCATENATE($Q$1,";",$Q$2,";","1"),'[1]PRODUCCION ESPUMA'!$J:$J,),P$3),"")</f>
        <v>45626</v>
      </c>
    </row>
    <row r="5" spans="1:22" ht="33.75" customHeight="1" thickBot="1" x14ac:dyDescent="0.4">
      <c r="A5" s="232"/>
      <c r="B5" s="160">
        <f t="shared" ref="B5:O5" si="0">+IF(B4&gt;40000,B4,"")</f>
        <v>45581</v>
      </c>
      <c r="C5" s="4">
        <f t="shared" si="0"/>
        <v>45583</v>
      </c>
      <c r="D5" s="4">
        <f t="shared" si="0"/>
        <v>45588</v>
      </c>
      <c r="E5" s="4">
        <f t="shared" si="0"/>
        <v>45591</v>
      </c>
      <c r="F5" s="4">
        <f t="shared" si="0"/>
        <v>45594</v>
      </c>
      <c r="G5" s="4">
        <f t="shared" si="0"/>
        <v>45598</v>
      </c>
      <c r="H5" s="4">
        <f t="shared" si="0"/>
        <v>45602</v>
      </c>
      <c r="I5" s="4">
        <f t="shared" si="0"/>
        <v>45607</v>
      </c>
      <c r="J5" s="4">
        <f t="shared" si="0"/>
        <v>45608</v>
      </c>
      <c r="K5" s="4">
        <f t="shared" si="0"/>
        <v>45614</v>
      </c>
      <c r="L5" s="4">
        <f t="shared" si="0"/>
        <v>45615</v>
      </c>
      <c r="M5" s="4">
        <f t="shared" si="0"/>
        <v>45618</v>
      </c>
      <c r="N5" s="4">
        <f>+IF(N4&gt;40000,N4,"")</f>
        <v>45619</v>
      </c>
      <c r="O5" s="4">
        <f t="shared" si="0"/>
        <v>45624</v>
      </c>
      <c r="P5" s="5">
        <f>+IF(P4&gt;40000,P4,"")</f>
        <v>45626</v>
      </c>
      <c r="Q5" s="161" t="s">
        <v>6</v>
      </c>
    </row>
    <row r="6" spans="1:22" x14ac:dyDescent="0.35">
      <c r="A6" s="7" t="s">
        <v>7</v>
      </c>
      <c r="P6" s="8"/>
    </row>
    <row r="7" spans="1:22" x14ac:dyDescent="0.35">
      <c r="A7" s="9" t="s">
        <v>8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1">
        <v>0</v>
      </c>
      <c r="Q7" s="10">
        <f>+SUM(B7:P7)/COUNTIF($B$5:$P$5,"&gt;0")</f>
        <v>0</v>
      </c>
    </row>
    <row r="8" spans="1:22" x14ac:dyDescent="0.35">
      <c r="A8" s="9" t="s">
        <v>9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1">
        <v>0</v>
      </c>
      <c r="Q8" s="10">
        <f t="shared" ref="Q8:Q43" si="1">+SUM(B8:P8)/COUNTIF($B$5:$P$5,"&gt;0")</f>
        <v>0</v>
      </c>
    </row>
    <row r="9" spans="1:22" x14ac:dyDescent="0.35">
      <c r="A9" s="9" t="s">
        <v>10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1">
        <v>0</v>
      </c>
      <c r="Q9" s="10">
        <f t="shared" si="1"/>
        <v>0</v>
      </c>
    </row>
    <row r="10" spans="1:22" x14ac:dyDescent="0.35">
      <c r="A10" s="9" t="s">
        <v>11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1">
        <v>0</v>
      </c>
      <c r="Q10" s="10">
        <f t="shared" si="1"/>
        <v>0</v>
      </c>
    </row>
    <row r="11" spans="1:22" x14ac:dyDescent="0.35">
      <c r="A11" s="9" t="s">
        <v>12</v>
      </c>
      <c r="B11" s="10">
        <v>1.1200000000000001</v>
      </c>
      <c r="C11" s="10">
        <v>1.27</v>
      </c>
      <c r="D11" s="10">
        <v>2.8600000000000003</v>
      </c>
      <c r="E11" s="10">
        <v>1.63</v>
      </c>
      <c r="F11" s="10">
        <v>1.56</v>
      </c>
      <c r="G11" s="10">
        <v>2.36</v>
      </c>
      <c r="H11" s="10">
        <v>1.47</v>
      </c>
      <c r="I11" s="10">
        <v>1.97</v>
      </c>
      <c r="J11" s="10">
        <v>1.22</v>
      </c>
      <c r="K11" s="10">
        <v>3.3600000000000003</v>
      </c>
      <c r="L11" s="10">
        <v>2.14</v>
      </c>
      <c r="M11" s="10">
        <v>4.5600000000000005</v>
      </c>
      <c r="N11" s="10">
        <v>2.0499999999999998</v>
      </c>
      <c r="O11" s="10">
        <v>2.0699999999999998</v>
      </c>
      <c r="P11" s="11">
        <v>8.16</v>
      </c>
      <c r="Q11" s="10">
        <f>+SUM(B11:P11)/COUNTIF($B$5:$P$5,"&gt;0")</f>
        <v>2.5200000000000005</v>
      </c>
    </row>
    <row r="12" spans="1:22" x14ac:dyDescent="0.35">
      <c r="A12" s="9" t="s">
        <v>13</v>
      </c>
      <c r="B12" s="10">
        <v>45.2</v>
      </c>
      <c r="C12" s="10">
        <v>51.4</v>
      </c>
      <c r="D12" s="10">
        <v>114.9</v>
      </c>
      <c r="E12" s="10">
        <v>61.7</v>
      </c>
      <c r="F12" s="10">
        <v>58.7</v>
      </c>
      <c r="G12" s="10">
        <v>84.7</v>
      </c>
      <c r="H12" s="10">
        <v>52.2</v>
      </c>
      <c r="I12" s="10">
        <v>64.7</v>
      </c>
      <c r="J12" s="10">
        <v>40.700000000000003</v>
      </c>
      <c r="K12" s="10">
        <v>111.5</v>
      </c>
      <c r="L12" s="10">
        <v>71</v>
      </c>
      <c r="M12" s="10">
        <v>152</v>
      </c>
      <c r="N12" s="10">
        <v>72.599999999999994</v>
      </c>
      <c r="O12" s="10">
        <v>73.2</v>
      </c>
      <c r="P12" s="11">
        <v>289.10000000000002</v>
      </c>
      <c r="Q12" s="10">
        <f t="shared" si="1"/>
        <v>89.573333333333323</v>
      </c>
    </row>
    <row r="13" spans="1:22" x14ac:dyDescent="0.35">
      <c r="A13" s="9" t="s">
        <v>14</v>
      </c>
      <c r="B13" s="10">
        <v>69.25</v>
      </c>
      <c r="C13" s="10">
        <v>78.650000000000006</v>
      </c>
      <c r="D13" s="10">
        <v>176.08999999999997</v>
      </c>
      <c r="E13" s="10">
        <v>94.48</v>
      </c>
      <c r="F13" s="10">
        <v>89.96</v>
      </c>
      <c r="G13" s="10">
        <v>129.81</v>
      </c>
      <c r="H13" s="10">
        <v>80.040000000000006</v>
      </c>
      <c r="I13" s="10">
        <v>103.18</v>
      </c>
      <c r="J13" s="10">
        <v>62.29</v>
      </c>
      <c r="K13" s="10">
        <v>170.87</v>
      </c>
      <c r="L13" s="10">
        <v>108.75</v>
      </c>
      <c r="M13" s="10">
        <v>232.73</v>
      </c>
      <c r="N13" s="10">
        <v>111.16</v>
      </c>
      <c r="O13" s="10">
        <v>112.03</v>
      </c>
      <c r="P13" s="11">
        <v>442.53000000000003</v>
      </c>
      <c r="Q13" s="10">
        <f t="shared" si="1"/>
        <v>137.45466666666667</v>
      </c>
    </row>
    <row r="14" spans="1:22" x14ac:dyDescent="0.35">
      <c r="A14" s="9" t="s">
        <v>15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1">
        <v>0</v>
      </c>
      <c r="Q14" s="10">
        <f t="shared" si="1"/>
        <v>0</v>
      </c>
    </row>
    <row r="15" spans="1:22" x14ac:dyDescent="0.35">
      <c r="A15" s="9" t="s">
        <v>16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1">
        <v>0</v>
      </c>
      <c r="Q15" s="10">
        <f t="shared" si="1"/>
        <v>0</v>
      </c>
    </row>
    <row r="16" spans="1:22" x14ac:dyDescent="0.35">
      <c r="A16" s="9" t="s">
        <v>17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1">
        <v>0</v>
      </c>
      <c r="Q16" s="10">
        <f t="shared" si="1"/>
        <v>0</v>
      </c>
    </row>
    <row r="17" spans="1:17" x14ac:dyDescent="0.35">
      <c r="A17" s="9" t="s">
        <v>18</v>
      </c>
      <c r="B17" s="10">
        <v>1.24</v>
      </c>
      <c r="C17" s="10">
        <v>1.4</v>
      </c>
      <c r="D17" s="10">
        <v>3.13</v>
      </c>
      <c r="E17" s="10">
        <v>1.68</v>
      </c>
      <c r="F17" s="10">
        <v>1.6</v>
      </c>
      <c r="G17" s="10">
        <v>2.37</v>
      </c>
      <c r="H17" s="10">
        <v>1.49</v>
      </c>
      <c r="I17" s="10">
        <v>2.0299999999999998</v>
      </c>
      <c r="J17" s="10">
        <v>1.24</v>
      </c>
      <c r="K17" s="10">
        <v>3.41</v>
      </c>
      <c r="L17" s="10">
        <v>2.17</v>
      </c>
      <c r="M17" s="10">
        <v>4.6399999999999997</v>
      </c>
      <c r="N17" s="10">
        <v>2.21</v>
      </c>
      <c r="O17" s="10">
        <v>2.23</v>
      </c>
      <c r="P17" s="11">
        <v>8.6199999999999992</v>
      </c>
      <c r="Q17" s="10">
        <f t="shared" si="1"/>
        <v>2.6306666666666669</v>
      </c>
    </row>
    <row r="18" spans="1:17" x14ac:dyDescent="0.35">
      <c r="A18" s="9" t="s">
        <v>19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1">
        <v>0</v>
      </c>
      <c r="Q18" s="10">
        <f t="shared" si="1"/>
        <v>0</v>
      </c>
    </row>
    <row r="19" spans="1:17" x14ac:dyDescent="0.35">
      <c r="A19" s="9" t="s">
        <v>20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1">
        <v>0</v>
      </c>
      <c r="Q19" s="10">
        <f t="shared" si="1"/>
        <v>0</v>
      </c>
    </row>
    <row r="20" spans="1:17" x14ac:dyDescent="0.35">
      <c r="A20" s="9" t="s">
        <v>21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1">
        <v>0</v>
      </c>
      <c r="Q20" s="10">
        <f t="shared" si="1"/>
        <v>0</v>
      </c>
    </row>
    <row r="21" spans="1:17" x14ac:dyDescent="0.35">
      <c r="A21" s="9" t="s">
        <v>22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1">
        <v>0</v>
      </c>
      <c r="Q21" s="10">
        <f t="shared" si="1"/>
        <v>0</v>
      </c>
    </row>
    <row r="22" spans="1:17" x14ac:dyDescent="0.35">
      <c r="A22" s="9" t="s">
        <v>23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1">
        <v>0</v>
      </c>
      <c r="Q22" s="10">
        <f t="shared" si="1"/>
        <v>0</v>
      </c>
    </row>
    <row r="23" spans="1:17" x14ac:dyDescent="0.35">
      <c r="A23" s="9" t="s">
        <v>24</v>
      </c>
      <c r="B23" s="10">
        <v>113</v>
      </c>
      <c r="C23" s="10">
        <v>128.4</v>
      </c>
      <c r="D23" s="10">
        <v>287.39999999999998</v>
      </c>
      <c r="E23" s="10">
        <v>154.19999999999999</v>
      </c>
      <c r="F23" s="10">
        <v>146.80000000000001</v>
      </c>
      <c r="G23" s="10">
        <v>211.8</v>
      </c>
      <c r="H23" s="10">
        <v>130.6</v>
      </c>
      <c r="I23" s="10">
        <v>168.4</v>
      </c>
      <c r="J23" s="10">
        <v>101.7</v>
      </c>
      <c r="K23" s="10">
        <v>278.89999999999998</v>
      </c>
      <c r="L23" s="10">
        <v>177.5</v>
      </c>
      <c r="M23" s="10">
        <v>379.8</v>
      </c>
      <c r="N23" s="10">
        <v>181.5</v>
      </c>
      <c r="O23" s="10">
        <v>183</v>
      </c>
      <c r="P23" s="11">
        <v>722.7</v>
      </c>
      <c r="Q23" s="10">
        <f t="shared" si="1"/>
        <v>224.38</v>
      </c>
    </row>
    <row r="24" spans="1:17" x14ac:dyDescent="0.35">
      <c r="A24" s="9" t="s">
        <v>25</v>
      </c>
      <c r="B24" s="10">
        <v>338.8</v>
      </c>
      <c r="C24" s="10">
        <v>384.8</v>
      </c>
      <c r="D24" s="10">
        <v>861.7</v>
      </c>
      <c r="E24" s="10">
        <v>462.3</v>
      </c>
      <c r="F24" s="10">
        <v>440.2</v>
      </c>
      <c r="G24" s="10">
        <v>635.1</v>
      </c>
      <c r="H24" s="10">
        <v>391.7</v>
      </c>
      <c r="I24" s="10">
        <v>504.8</v>
      </c>
      <c r="J24" s="10">
        <v>304.8</v>
      </c>
      <c r="K24" s="10">
        <v>836.09999999999991</v>
      </c>
      <c r="L24" s="10">
        <v>532.1</v>
      </c>
      <c r="M24" s="10">
        <v>1138.7</v>
      </c>
      <c r="N24" s="10">
        <v>544</v>
      </c>
      <c r="O24" s="10">
        <v>548.29999999999995</v>
      </c>
      <c r="P24" s="11">
        <v>2165.6</v>
      </c>
      <c r="Q24" s="10">
        <f t="shared" si="1"/>
        <v>672.6</v>
      </c>
    </row>
    <row r="25" spans="1:17" x14ac:dyDescent="0.35">
      <c r="A25" s="9" t="s">
        <v>26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1">
        <v>0</v>
      </c>
      <c r="Q25" s="10">
        <f t="shared" si="1"/>
        <v>0</v>
      </c>
    </row>
    <row r="26" spans="1:17" x14ac:dyDescent="0.35">
      <c r="A26" s="9" t="s">
        <v>27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1">
        <v>0</v>
      </c>
      <c r="Q26" s="10">
        <f t="shared" si="1"/>
        <v>0</v>
      </c>
    </row>
    <row r="27" spans="1:17" x14ac:dyDescent="0.35">
      <c r="A27" s="9" t="s">
        <v>28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1">
        <v>0</v>
      </c>
      <c r="Q27" s="10">
        <f t="shared" si="1"/>
        <v>0</v>
      </c>
    </row>
    <row r="28" spans="1:17" x14ac:dyDescent="0.35">
      <c r="A28" s="9" t="s">
        <v>29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1">
        <v>0</v>
      </c>
      <c r="Q28" s="10">
        <f t="shared" si="1"/>
        <v>0</v>
      </c>
    </row>
    <row r="29" spans="1:17" x14ac:dyDescent="0.35">
      <c r="A29" s="9" t="s">
        <v>30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1">
        <v>0</v>
      </c>
      <c r="Q29" s="10">
        <f t="shared" si="1"/>
        <v>0</v>
      </c>
    </row>
    <row r="30" spans="1:17" x14ac:dyDescent="0.35">
      <c r="A30" s="9" t="s">
        <v>31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1">
        <v>0</v>
      </c>
      <c r="Q30" s="10">
        <f t="shared" si="1"/>
        <v>0</v>
      </c>
    </row>
    <row r="31" spans="1:17" x14ac:dyDescent="0.35">
      <c r="A31" s="9" t="s">
        <v>32</v>
      </c>
      <c r="B31" s="10">
        <v>295.7</v>
      </c>
      <c r="C31" s="10">
        <v>335.8</v>
      </c>
      <c r="D31" s="10">
        <v>752</v>
      </c>
      <c r="E31" s="10">
        <v>403.4</v>
      </c>
      <c r="F31" s="10">
        <v>384.1</v>
      </c>
      <c r="G31" s="10">
        <v>554.29999999999995</v>
      </c>
      <c r="H31" s="10">
        <v>341.8</v>
      </c>
      <c r="I31" s="10">
        <v>440.6</v>
      </c>
      <c r="J31" s="10">
        <v>266</v>
      </c>
      <c r="K31" s="10">
        <v>729.6</v>
      </c>
      <c r="L31" s="10">
        <v>464.4</v>
      </c>
      <c r="M31" s="10">
        <v>992.7</v>
      </c>
      <c r="N31" s="10">
        <v>470.7</v>
      </c>
      <c r="O31" s="10">
        <v>474.4</v>
      </c>
      <c r="P31" s="11">
        <v>1874.1000000000001</v>
      </c>
      <c r="Q31" s="10">
        <f t="shared" si="1"/>
        <v>585.30666666666662</v>
      </c>
    </row>
    <row r="32" spans="1:17" x14ac:dyDescent="0.35">
      <c r="A32" s="9" t="s">
        <v>33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1">
        <v>0</v>
      </c>
      <c r="Q32" s="10">
        <f t="shared" si="1"/>
        <v>0</v>
      </c>
    </row>
    <row r="33" spans="1:23" x14ac:dyDescent="0.35">
      <c r="A33" s="9" t="s">
        <v>34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1">
        <v>0</v>
      </c>
      <c r="Q33" s="10">
        <f>+SUM(B33:P33)/COUNTIF($B$5:$P$5,"&gt;0")</f>
        <v>0</v>
      </c>
    </row>
    <row r="34" spans="1:23" x14ac:dyDescent="0.35">
      <c r="A34" s="9" t="s">
        <v>35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1">
        <v>0</v>
      </c>
      <c r="Q34" s="10">
        <f t="shared" si="1"/>
        <v>0</v>
      </c>
    </row>
    <row r="35" spans="1:23" x14ac:dyDescent="0.35">
      <c r="A35" s="9" t="s">
        <v>36</v>
      </c>
      <c r="B35" s="10">
        <v>6.15</v>
      </c>
      <c r="C35" s="10">
        <v>6.98</v>
      </c>
      <c r="D35" s="10">
        <v>15.64</v>
      </c>
      <c r="E35" s="10">
        <v>8.39</v>
      </c>
      <c r="F35" s="10">
        <v>7.99</v>
      </c>
      <c r="G35" s="10">
        <v>11.52</v>
      </c>
      <c r="H35" s="10">
        <v>7.11</v>
      </c>
      <c r="I35" s="10">
        <v>9.16</v>
      </c>
      <c r="J35" s="10">
        <v>5.53</v>
      </c>
      <c r="K35" s="10">
        <v>15.169999999999998</v>
      </c>
      <c r="L35" s="10">
        <v>9.66</v>
      </c>
      <c r="M35" s="10">
        <v>20.669999999999998</v>
      </c>
      <c r="N35" s="10">
        <v>9.8699999999999992</v>
      </c>
      <c r="O35" s="10">
        <v>9.94</v>
      </c>
      <c r="P35" s="11">
        <v>39.28</v>
      </c>
      <c r="Q35" s="10">
        <f t="shared" si="1"/>
        <v>12.204000000000001</v>
      </c>
    </row>
    <row r="36" spans="1:23" x14ac:dyDescent="0.35">
      <c r="A36" s="9" t="s">
        <v>37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1">
        <v>0</v>
      </c>
      <c r="Q36" s="10">
        <f t="shared" si="1"/>
        <v>0</v>
      </c>
    </row>
    <row r="37" spans="1:23" x14ac:dyDescent="0.35">
      <c r="A37" s="9" t="s">
        <v>38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1">
        <v>0</v>
      </c>
      <c r="Q37" s="10">
        <f t="shared" si="1"/>
        <v>0</v>
      </c>
    </row>
    <row r="38" spans="1:23" x14ac:dyDescent="0.35">
      <c r="A38" s="9" t="s">
        <v>39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1">
        <v>0</v>
      </c>
      <c r="Q38" s="10">
        <f t="shared" si="1"/>
        <v>0</v>
      </c>
    </row>
    <row r="39" spans="1:23" x14ac:dyDescent="0.35">
      <c r="A39" s="9" t="s">
        <v>40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6.8</v>
      </c>
      <c r="O39" s="10">
        <v>0</v>
      </c>
      <c r="P39" s="11">
        <v>0</v>
      </c>
      <c r="Q39" s="10">
        <f t="shared" si="1"/>
        <v>0.45333333333333331</v>
      </c>
    </row>
    <row r="40" spans="1:23" x14ac:dyDescent="0.35">
      <c r="A40" s="9" t="s">
        <v>41</v>
      </c>
      <c r="B40" s="10">
        <v>5.26</v>
      </c>
      <c r="C40" s="10">
        <v>0</v>
      </c>
      <c r="D40" s="10">
        <v>0</v>
      </c>
      <c r="E40" s="10">
        <v>7</v>
      </c>
      <c r="F40" s="10">
        <v>0</v>
      </c>
      <c r="G40" s="10">
        <v>0</v>
      </c>
      <c r="H40" s="10">
        <v>5.8</v>
      </c>
      <c r="I40" s="10">
        <v>0</v>
      </c>
      <c r="J40" s="10">
        <v>4.5999999999999996</v>
      </c>
      <c r="K40" s="10">
        <v>13.08</v>
      </c>
      <c r="L40" s="10">
        <v>0</v>
      </c>
      <c r="M40" s="10">
        <v>18.13</v>
      </c>
      <c r="N40" s="10">
        <v>0</v>
      </c>
      <c r="O40" s="10">
        <v>0</v>
      </c>
      <c r="P40" s="11">
        <v>35.07</v>
      </c>
      <c r="Q40" s="10">
        <f t="shared" si="1"/>
        <v>5.9293333333333331</v>
      </c>
    </row>
    <row r="41" spans="1:23" x14ac:dyDescent="0.35">
      <c r="A41" s="9" t="s">
        <v>42</v>
      </c>
      <c r="B41" s="10">
        <v>0</v>
      </c>
      <c r="C41" s="10">
        <v>6.62</v>
      </c>
      <c r="D41" s="10">
        <v>13.239999999999998</v>
      </c>
      <c r="E41" s="10">
        <v>0</v>
      </c>
      <c r="F41" s="10">
        <v>7.2</v>
      </c>
      <c r="G41" s="10">
        <v>11.52</v>
      </c>
      <c r="H41" s="10">
        <v>0</v>
      </c>
      <c r="I41" s="10">
        <v>8.6300000000000008</v>
      </c>
      <c r="J41" s="10">
        <v>0</v>
      </c>
      <c r="K41" s="10">
        <v>0</v>
      </c>
      <c r="L41" s="10">
        <v>9.2899999999999991</v>
      </c>
      <c r="M41" s="10">
        <v>0</v>
      </c>
      <c r="N41" s="10">
        <v>9.3000000000000007</v>
      </c>
      <c r="O41" s="10">
        <v>9.23</v>
      </c>
      <c r="P41" s="11">
        <v>0</v>
      </c>
      <c r="Q41" s="10">
        <f t="shared" si="1"/>
        <v>5.0019999999999998</v>
      </c>
    </row>
    <row r="42" spans="1:23" x14ac:dyDescent="0.35">
      <c r="A42" s="9" t="s">
        <v>43</v>
      </c>
      <c r="B42" s="10">
        <v>7.26</v>
      </c>
      <c r="C42" s="10">
        <v>8.11</v>
      </c>
      <c r="D42" s="10">
        <v>18.52</v>
      </c>
      <c r="E42" s="10">
        <v>9.68</v>
      </c>
      <c r="F42" s="10">
        <v>8.67</v>
      </c>
      <c r="G42" s="10">
        <v>13.989999999999998</v>
      </c>
      <c r="H42" s="10">
        <v>7.96</v>
      </c>
      <c r="I42" s="10">
        <v>10.37</v>
      </c>
      <c r="J42" s="10">
        <v>6.35</v>
      </c>
      <c r="K42" s="10">
        <v>17.88</v>
      </c>
      <c r="L42" s="10">
        <v>11.1</v>
      </c>
      <c r="M42" s="10">
        <v>25.51</v>
      </c>
      <c r="N42" s="10">
        <v>5.56</v>
      </c>
      <c r="O42" s="10">
        <v>10.97</v>
      </c>
      <c r="P42" s="11">
        <v>49.35</v>
      </c>
      <c r="Q42" s="10">
        <f t="shared" si="1"/>
        <v>14.085333333333331</v>
      </c>
    </row>
    <row r="43" spans="1:23" x14ac:dyDescent="0.35">
      <c r="A43" s="9" t="s">
        <v>44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1">
        <v>0</v>
      </c>
      <c r="Q43" s="10">
        <f t="shared" si="1"/>
        <v>0</v>
      </c>
    </row>
    <row r="44" spans="1:23" ht="15" thickBot="1" x14ac:dyDescent="0.4">
      <c r="A44" s="13" t="s">
        <v>45</v>
      </c>
      <c r="B44" s="14">
        <v>4.76</v>
      </c>
      <c r="C44" s="14">
        <v>5.08</v>
      </c>
      <c r="D44" s="14">
        <v>11.84</v>
      </c>
      <c r="E44" s="14">
        <v>6.33</v>
      </c>
      <c r="F44" s="14">
        <v>5.62</v>
      </c>
      <c r="G44" s="14">
        <v>8.9</v>
      </c>
      <c r="H44" s="14">
        <v>5.28</v>
      </c>
      <c r="I44" s="14">
        <v>6.74</v>
      </c>
      <c r="J44" s="14">
        <v>4.16</v>
      </c>
      <c r="K44" s="14">
        <v>11.93</v>
      </c>
      <c r="L44" s="14">
        <v>7.3</v>
      </c>
      <c r="M44" s="14">
        <v>16.13</v>
      </c>
      <c r="N44" s="10">
        <v>7.3</v>
      </c>
      <c r="O44" s="14">
        <v>7.29</v>
      </c>
      <c r="P44" s="11">
        <v>31.18</v>
      </c>
      <c r="Q44" s="10">
        <f>+SUM(B44:P44)/COUNTIF($B$5:$P$5,"&gt;0")</f>
        <v>9.3226666666666649</v>
      </c>
    </row>
    <row r="45" spans="1:23" s="16" customFormat="1" x14ac:dyDescent="0.35">
      <c r="R45"/>
      <c r="S45"/>
      <c r="T45"/>
      <c r="U45"/>
      <c r="V45"/>
      <c r="W45"/>
    </row>
    <row r="46" spans="1:23" ht="33.75" customHeight="1" x14ac:dyDescent="0.35">
      <c r="A46" s="17" t="s">
        <v>46</v>
      </c>
      <c r="B46" s="233"/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5"/>
      <c r="Q46" s="18" t="str">
        <f>+INDEX('[1]PESO BLOQUES'!$A$1:$S$26,MATCH(A46,'[1]PESO BLOQUES'!$A$1:$A$26,0),MATCH($Q$2,'[1]PESO BLOQUES'!$A$1:$S$1,0))</f>
        <v>PP - BLOQUE ESPUMA D-12.0</v>
      </c>
      <c r="R46" s="19"/>
    </row>
    <row r="47" spans="1:23" x14ac:dyDescent="0.35">
      <c r="A47" s="20" t="s">
        <v>47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2">
        <v>0</v>
      </c>
      <c r="Q47" s="23">
        <v>0</v>
      </c>
      <c r="R47" s="19" t="str">
        <f>IF(AND(SUM(B47:P47)&gt;0,Q47&gt;0),"OK",IF(AND(SUM(B47:P47)=0,Q47=0),"OK",IF(Q47&gt;0,"OK","VALIDAR MEDIDA")))</f>
        <v>OK</v>
      </c>
    </row>
    <row r="48" spans="1:23" x14ac:dyDescent="0.35">
      <c r="A48" s="20" t="s">
        <v>48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2">
        <v>0</v>
      </c>
      <c r="Q48" s="23">
        <v>0</v>
      </c>
      <c r="R48" s="19" t="str">
        <f t="shared" ref="R48:R68" si="2">IF(AND(SUM(B48:P48)&gt;0,Q48&gt;0),"OK",IF(AND(SUM(B48:P48)=0,Q48=0),"OK",IF(Q48&gt;0,"OK","VALIDAR MEDIDA")))</f>
        <v>OK</v>
      </c>
    </row>
    <row r="49" spans="1:18" x14ac:dyDescent="0.35">
      <c r="A49" s="20" t="s">
        <v>49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2">
        <v>0</v>
      </c>
      <c r="Q49" s="23">
        <v>0</v>
      </c>
      <c r="R49" s="19" t="str">
        <f t="shared" si="2"/>
        <v>OK</v>
      </c>
    </row>
    <row r="50" spans="1:18" x14ac:dyDescent="0.35">
      <c r="A50" s="20" t="s">
        <v>50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2">
        <v>0</v>
      </c>
      <c r="Q50" s="23">
        <v>0</v>
      </c>
      <c r="R50" s="19" t="str">
        <f t="shared" si="2"/>
        <v>OK</v>
      </c>
    </row>
    <row r="51" spans="1:18" x14ac:dyDescent="0.35">
      <c r="A51" s="20" t="s">
        <v>51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2">
        <v>0</v>
      </c>
      <c r="Q51" s="23">
        <v>0</v>
      </c>
      <c r="R51" s="19" t="str">
        <f t="shared" si="2"/>
        <v>OK</v>
      </c>
    </row>
    <row r="52" spans="1:18" x14ac:dyDescent="0.35">
      <c r="A52" s="20" t="s">
        <v>52</v>
      </c>
      <c r="B52" s="21">
        <v>0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2">
        <v>0</v>
      </c>
      <c r="Q52" s="23">
        <v>0</v>
      </c>
      <c r="R52" s="19"/>
    </row>
    <row r="53" spans="1:18" x14ac:dyDescent="0.35">
      <c r="A53" s="20" t="s">
        <v>53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2">
        <v>0</v>
      </c>
      <c r="Q53" s="23">
        <v>0</v>
      </c>
      <c r="R53" s="19" t="str">
        <f t="shared" ref="R53" si="3">IF(AND(SUM(B53:P53)&gt;0,Q53&gt;0),"OK",IF(AND(SUM(B53:P53)=0,Q53=0),"OK",IF(Q53&gt;0,"OK","VALIDAR MEDIDA")))</f>
        <v>OK</v>
      </c>
    </row>
    <row r="54" spans="1:18" x14ac:dyDescent="0.35">
      <c r="A54" s="20" t="s">
        <v>54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2">
        <v>0</v>
      </c>
      <c r="Q54" s="23">
        <v>0</v>
      </c>
      <c r="R54" s="19" t="str">
        <f t="shared" si="2"/>
        <v>OK</v>
      </c>
    </row>
    <row r="55" spans="1:18" x14ac:dyDescent="0.35">
      <c r="A55" s="20" t="s">
        <v>55</v>
      </c>
      <c r="B55" s="21">
        <v>0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2">
        <v>0</v>
      </c>
      <c r="Q55" s="23">
        <v>0</v>
      </c>
      <c r="R55" s="19" t="str">
        <f t="shared" si="2"/>
        <v>OK</v>
      </c>
    </row>
    <row r="56" spans="1:18" x14ac:dyDescent="0.35">
      <c r="A56" s="20" t="s">
        <v>56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2">
        <v>0</v>
      </c>
      <c r="Q56" s="23">
        <v>0</v>
      </c>
      <c r="R56" s="19" t="str">
        <f t="shared" si="2"/>
        <v>OK</v>
      </c>
    </row>
    <row r="57" spans="1:18" x14ac:dyDescent="0.35">
      <c r="A57" s="20" t="s">
        <v>57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2">
        <v>0</v>
      </c>
      <c r="Q57" s="23">
        <v>0</v>
      </c>
      <c r="R57" s="19" t="str">
        <f t="shared" si="2"/>
        <v>OK</v>
      </c>
    </row>
    <row r="58" spans="1:18" x14ac:dyDescent="0.35">
      <c r="A58" s="20" t="s">
        <v>58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2">
        <v>0</v>
      </c>
      <c r="Q58" s="23">
        <v>57.024999999999984</v>
      </c>
      <c r="R58" s="19" t="str">
        <f t="shared" si="2"/>
        <v>OK</v>
      </c>
    </row>
    <row r="59" spans="1:18" x14ac:dyDescent="0.35">
      <c r="A59" s="20" t="s">
        <v>59</v>
      </c>
      <c r="B59" s="21">
        <v>0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2">
        <v>0</v>
      </c>
      <c r="Q59" s="23">
        <v>0</v>
      </c>
      <c r="R59" s="19" t="str">
        <f t="shared" si="2"/>
        <v>OK</v>
      </c>
    </row>
    <row r="60" spans="1:18" x14ac:dyDescent="0.35">
      <c r="A60" s="20" t="s">
        <v>60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2">
        <v>0</v>
      </c>
      <c r="Q60" s="23">
        <v>59.876250000000006</v>
      </c>
      <c r="R60" s="19" t="str">
        <f t="shared" si="2"/>
        <v>OK</v>
      </c>
    </row>
    <row r="61" spans="1:18" x14ac:dyDescent="0.35">
      <c r="A61" s="20" t="s">
        <v>61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2">
        <v>0</v>
      </c>
      <c r="Q61" s="23">
        <v>61.643750000000004</v>
      </c>
      <c r="R61" s="19" t="str">
        <f t="shared" si="2"/>
        <v>OK</v>
      </c>
    </row>
    <row r="62" spans="1:18" x14ac:dyDescent="0.35">
      <c r="A62" s="20" t="s">
        <v>62</v>
      </c>
      <c r="B62" s="21">
        <v>0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8</v>
      </c>
      <c r="K62" s="21">
        <v>6</v>
      </c>
      <c r="L62" s="21">
        <v>0</v>
      </c>
      <c r="M62" s="21">
        <v>5</v>
      </c>
      <c r="N62" s="21">
        <v>0</v>
      </c>
      <c r="O62" s="21">
        <v>0</v>
      </c>
      <c r="P62" s="22">
        <v>52</v>
      </c>
      <c r="Q62" s="23">
        <v>68.430000000000007</v>
      </c>
      <c r="R62" s="19" t="str">
        <f t="shared" si="2"/>
        <v>OK</v>
      </c>
    </row>
    <row r="63" spans="1:18" x14ac:dyDescent="0.35">
      <c r="A63" s="20" t="s">
        <v>63</v>
      </c>
      <c r="B63" s="21">
        <v>0</v>
      </c>
      <c r="C63" s="21">
        <v>0</v>
      </c>
      <c r="D63" s="21">
        <v>15</v>
      </c>
      <c r="E63" s="21">
        <v>0</v>
      </c>
      <c r="F63" s="21">
        <v>0</v>
      </c>
      <c r="G63" s="21">
        <v>6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2">
        <v>0</v>
      </c>
      <c r="Q63" s="23">
        <v>70.45</v>
      </c>
      <c r="R63" s="19" t="str">
        <f t="shared" si="2"/>
        <v>OK</v>
      </c>
    </row>
    <row r="64" spans="1:18" x14ac:dyDescent="0.35">
      <c r="A64" s="20" t="s">
        <v>64</v>
      </c>
      <c r="B64" s="21">
        <v>0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2">
        <v>0</v>
      </c>
      <c r="Q64" s="23">
        <v>0</v>
      </c>
      <c r="R64" s="19" t="str">
        <f t="shared" si="2"/>
        <v>OK</v>
      </c>
    </row>
    <row r="65" spans="1:22" x14ac:dyDescent="0.35">
      <c r="A65" s="20" t="s">
        <v>65</v>
      </c>
      <c r="B65" s="21">
        <v>0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2">
        <v>0</v>
      </c>
      <c r="Q65" s="23">
        <v>0</v>
      </c>
      <c r="R65" s="19" t="str">
        <f t="shared" si="2"/>
        <v>OK</v>
      </c>
    </row>
    <row r="66" spans="1:22" x14ac:dyDescent="0.35">
      <c r="A66" s="20" t="s">
        <v>66</v>
      </c>
      <c r="B66" s="21">
        <v>8</v>
      </c>
      <c r="C66" s="21">
        <v>0</v>
      </c>
      <c r="D66" s="21">
        <v>0</v>
      </c>
      <c r="E66" s="21">
        <v>11</v>
      </c>
      <c r="F66" s="21">
        <v>0</v>
      </c>
      <c r="G66" s="21">
        <v>0</v>
      </c>
      <c r="H66" s="21">
        <v>9</v>
      </c>
      <c r="I66" s="21">
        <v>0</v>
      </c>
      <c r="J66" s="21">
        <v>0</v>
      </c>
      <c r="K66" s="21">
        <v>8</v>
      </c>
      <c r="L66" s="21">
        <v>0</v>
      </c>
      <c r="M66" s="21">
        <v>6</v>
      </c>
      <c r="N66" s="21">
        <v>0</v>
      </c>
      <c r="O66" s="21">
        <v>0</v>
      </c>
      <c r="P66" s="22">
        <v>6</v>
      </c>
      <c r="Q66" s="23">
        <v>76.260000000000005</v>
      </c>
      <c r="R66" s="19" t="str">
        <f t="shared" si="2"/>
        <v>OK</v>
      </c>
    </row>
    <row r="67" spans="1:22" x14ac:dyDescent="0.35">
      <c r="A67" s="20" t="s">
        <v>67</v>
      </c>
      <c r="B67" s="21">
        <v>0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2">
        <v>0</v>
      </c>
      <c r="Q67" s="23">
        <v>81.55</v>
      </c>
      <c r="R67" s="19" t="str">
        <f t="shared" si="2"/>
        <v>OK</v>
      </c>
    </row>
    <row r="68" spans="1:22" x14ac:dyDescent="0.35">
      <c r="A68" s="20" t="s">
        <v>68</v>
      </c>
      <c r="B68" s="21">
        <v>0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8</v>
      </c>
      <c r="L68" s="21">
        <v>0</v>
      </c>
      <c r="M68" s="21">
        <v>18</v>
      </c>
      <c r="N68" s="21">
        <v>0</v>
      </c>
      <c r="O68" s="21">
        <v>0</v>
      </c>
      <c r="P68" s="22">
        <v>7</v>
      </c>
      <c r="Q68" s="23">
        <v>80.8</v>
      </c>
      <c r="R68" s="19" t="str">
        <f t="shared" si="2"/>
        <v>OK</v>
      </c>
    </row>
    <row r="69" spans="1:22" x14ac:dyDescent="0.35">
      <c r="A69" s="20" t="s">
        <v>69</v>
      </c>
      <c r="B69" s="21">
        <v>0</v>
      </c>
      <c r="C69" s="21">
        <v>8</v>
      </c>
      <c r="D69" s="21">
        <v>8</v>
      </c>
      <c r="E69" s="21">
        <v>0</v>
      </c>
      <c r="F69" s="21">
        <v>9</v>
      </c>
      <c r="G69" s="21">
        <v>10</v>
      </c>
      <c r="H69" s="21">
        <v>0</v>
      </c>
      <c r="I69" s="21">
        <v>11</v>
      </c>
      <c r="J69" s="21">
        <v>0</v>
      </c>
      <c r="K69" s="21">
        <v>0</v>
      </c>
      <c r="L69" s="21">
        <v>12</v>
      </c>
      <c r="M69" s="21">
        <v>0</v>
      </c>
      <c r="N69" s="21">
        <v>12</v>
      </c>
      <c r="O69" s="21">
        <v>12</v>
      </c>
      <c r="P69" s="22">
        <v>0</v>
      </c>
      <c r="Q69" s="23">
        <v>88.09</v>
      </c>
      <c r="R69" s="19" t="str">
        <f>IF(AND(SUM(B69:P69)&gt;0,Q69&gt;0),"OK",IF(AND(SUM(B69:P69)=0,Q69=0),"OK",IF(Q69&gt;0,"OK","VALIDAR MEDIDA")))</f>
        <v>OK</v>
      </c>
    </row>
    <row r="70" spans="1:22" x14ac:dyDescent="0.35">
      <c r="A70" s="25" t="s">
        <v>70</v>
      </c>
      <c r="B70" s="26">
        <v>610.08000000000004</v>
      </c>
      <c r="C70" s="26">
        <v>704.72</v>
      </c>
      <c r="D70" s="26">
        <v>1761.47</v>
      </c>
      <c r="E70" s="26">
        <v>838.86</v>
      </c>
      <c r="F70" s="26">
        <v>792.81000000000006</v>
      </c>
      <c r="G70" s="26">
        <v>1303.6000000000001</v>
      </c>
      <c r="H70" s="26">
        <v>686.34</v>
      </c>
      <c r="I70" s="26">
        <v>968.99</v>
      </c>
      <c r="J70" s="26">
        <v>547.44000000000005</v>
      </c>
      <c r="K70" s="26">
        <v>1667.06</v>
      </c>
      <c r="L70" s="26">
        <v>1057.08</v>
      </c>
      <c r="M70" s="26">
        <v>2254.1099999999997</v>
      </c>
      <c r="N70" s="26">
        <v>1057.08</v>
      </c>
      <c r="O70" s="26">
        <v>1057.08</v>
      </c>
      <c r="P70" s="26">
        <v>4581.5200000000004</v>
      </c>
      <c r="Q70" s="26">
        <v>19888.240000000002</v>
      </c>
    </row>
    <row r="71" spans="1:22" x14ac:dyDescent="0.35">
      <c r="A71" s="25" t="s">
        <v>71</v>
      </c>
      <c r="B71" s="26">
        <v>26.4</v>
      </c>
      <c r="C71" s="26">
        <v>29.5</v>
      </c>
      <c r="D71" s="26">
        <v>64.7</v>
      </c>
      <c r="E71" s="26">
        <v>35.1</v>
      </c>
      <c r="F71" s="26">
        <v>32.1</v>
      </c>
      <c r="G71" s="26">
        <v>49.9</v>
      </c>
      <c r="H71" s="26">
        <v>29</v>
      </c>
      <c r="I71" s="26">
        <v>38.9</v>
      </c>
      <c r="J71" s="26">
        <v>22.9</v>
      </c>
      <c r="K71" s="26">
        <v>65</v>
      </c>
      <c r="L71" s="26">
        <v>42.6</v>
      </c>
      <c r="M71" s="26">
        <v>88.4</v>
      </c>
      <c r="N71" s="26">
        <v>42.2</v>
      </c>
      <c r="O71" s="26">
        <v>42.6</v>
      </c>
      <c r="P71" s="26">
        <v>173.5</v>
      </c>
      <c r="Q71" s="26">
        <v>782.80000000000007</v>
      </c>
      <c r="R71" s="19">
        <f>+Q71/Q70</f>
        <v>3.9359943363515323E-2</v>
      </c>
    </row>
    <row r="72" spans="1:22" x14ac:dyDescent="0.35">
      <c r="A72" s="25" t="s">
        <v>72</v>
      </c>
      <c r="B72" s="26">
        <v>142.30000000000001</v>
      </c>
      <c r="C72" s="26">
        <v>154.6</v>
      </c>
      <c r="D72" s="26">
        <v>230.29999999999998</v>
      </c>
      <c r="E72" s="26">
        <v>162</v>
      </c>
      <c r="F72" s="26">
        <v>160.4</v>
      </c>
      <c r="G72" s="26">
        <v>198.5</v>
      </c>
      <c r="H72" s="26">
        <v>151.30000000000001</v>
      </c>
      <c r="I72" s="26">
        <v>174.2</v>
      </c>
      <c r="J72" s="26">
        <v>133.69999999999999</v>
      </c>
      <c r="K72" s="26">
        <v>231.5</v>
      </c>
      <c r="L72" s="26">
        <v>189.7</v>
      </c>
      <c r="M72" s="26">
        <v>281.2</v>
      </c>
      <c r="N72" s="26">
        <v>181.5</v>
      </c>
      <c r="O72" s="26">
        <v>183.1</v>
      </c>
      <c r="P72" s="26">
        <v>478.20000000000005</v>
      </c>
      <c r="Q72" s="26">
        <v>3052.5</v>
      </c>
      <c r="R72">
        <f>+Q72/Q70</f>
        <v>0.15348266111028425</v>
      </c>
    </row>
    <row r="73" spans="1:22" ht="15" thickBot="1" x14ac:dyDescent="0.4">
      <c r="A73" s="27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16"/>
    </row>
    <row r="74" spans="1:22" ht="56.25" customHeight="1" thickBot="1" x14ac:dyDescent="0.4">
      <c r="A74" s="236" t="s">
        <v>171</v>
      </c>
      <c r="B74" s="237"/>
      <c r="C74" s="237"/>
      <c r="D74" s="237"/>
      <c r="E74" s="237"/>
      <c r="F74" s="237"/>
      <c r="G74" s="237"/>
      <c r="H74" s="237"/>
      <c r="I74" s="237"/>
      <c r="J74" s="237"/>
      <c r="K74" s="237"/>
      <c r="L74" s="237"/>
      <c r="M74" s="237"/>
      <c r="N74" s="237"/>
      <c r="O74" s="237"/>
      <c r="P74" s="237"/>
      <c r="Q74" s="237"/>
      <c r="R74" s="238"/>
      <c r="S74" s="241" t="s">
        <v>74</v>
      </c>
      <c r="T74" s="242"/>
      <c r="U74" s="241" t="s">
        <v>75</v>
      </c>
      <c r="V74" s="242"/>
    </row>
    <row r="75" spans="1:22" ht="35.25" customHeight="1" x14ac:dyDescent="0.35">
      <c r="A75" s="29" t="s">
        <v>3</v>
      </c>
      <c r="B75" s="162">
        <f>B5</f>
        <v>45581</v>
      </c>
      <c r="C75" s="162">
        <f t="shared" ref="C75:P75" si="4">C5</f>
        <v>45583</v>
      </c>
      <c r="D75" s="162">
        <f t="shared" si="4"/>
        <v>45588</v>
      </c>
      <c r="E75" s="162">
        <f t="shared" si="4"/>
        <v>45591</v>
      </c>
      <c r="F75" s="162">
        <f t="shared" si="4"/>
        <v>45594</v>
      </c>
      <c r="G75" s="162">
        <f t="shared" si="4"/>
        <v>45598</v>
      </c>
      <c r="H75" s="162">
        <f t="shared" si="4"/>
        <v>45602</v>
      </c>
      <c r="I75" s="162">
        <f t="shared" si="4"/>
        <v>45607</v>
      </c>
      <c r="J75" s="162">
        <f t="shared" si="4"/>
        <v>45608</v>
      </c>
      <c r="K75" s="162">
        <f t="shared" si="4"/>
        <v>45614</v>
      </c>
      <c r="L75" s="162">
        <f t="shared" si="4"/>
        <v>45615</v>
      </c>
      <c r="M75" s="162">
        <f t="shared" si="4"/>
        <v>45618</v>
      </c>
      <c r="N75" s="162">
        <f t="shared" si="4"/>
        <v>45619</v>
      </c>
      <c r="O75" s="162">
        <f t="shared" si="4"/>
        <v>45624</v>
      </c>
      <c r="P75" s="162">
        <f t="shared" si="4"/>
        <v>45626</v>
      </c>
      <c r="Q75" s="163" t="s">
        <v>76</v>
      </c>
      <c r="R75" s="164" t="s">
        <v>77</v>
      </c>
      <c r="S75" s="164" t="s">
        <v>78</v>
      </c>
      <c r="T75" s="35" t="s">
        <v>79</v>
      </c>
      <c r="U75" s="165" t="str">
        <f>"COSTO MP USD "&amp;+'[1]COSTO DE MP'!C47</f>
        <v>COSTO MP USD 4300</v>
      </c>
      <c r="V75" s="37" t="s">
        <v>80</v>
      </c>
    </row>
    <row r="76" spans="1:22" ht="18.5" x14ac:dyDescent="0.45">
      <c r="A76" s="38" t="s">
        <v>32</v>
      </c>
      <c r="B76" s="46">
        <f>IFERROR(INDEX(B$7:B$44,MATCH($A76,$A$7:$A$44,0),1)/B$70,"")</f>
        <v>0.48469053238919479</v>
      </c>
      <c r="C76" s="46">
        <f t="shared" ref="B76:P91" si="5">IFERROR(INDEX(C$7:C$44,MATCH($A76,$A$7:$A$44,0),1)/C$70,"")</f>
        <v>0.47650130548302871</v>
      </c>
      <c r="D76" s="46">
        <f t="shared" si="5"/>
        <v>0.42691615525668902</v>
      </c>
      <c r="E76" s="40">
        <f t="shared" si="5"/>
        <v>0.48089073266099225</v>
      </c>
      <c r="F76" s="46">
        <f t="shared" si="5"/>
        <v>0.4844792573252103</v>
      </c>
      <c r="G76" s="46">
        <f t="shared" si="5"/>
        <v>0.42520711874808215</v>
      </c>
      <c r="H76" s="46">
        <f t="shared" si="5"/>
        <v>0.49800390477023049</v>
      </c>
      <c r="I76" s="46">
        <f t="shared" si="5"/>
        <v>0.45470025490459137</v>
      </c>
      <c r="J76" s="46">
        <f t="shared" si="5"/>
        <v>0.48589799795411365</v>
      </c>
      <c r="K76" s="46">
        <f t="shared" si="5"/>
        <v>0.43765671301572834</v>
      </c>
      <c r="L76" s="46">
        <f t="shared" si="5"/>
        <v>0.43932341923033263</v>
      </c>
      <c r="M76" s="46">
        <f t="shared" si="5"/>
        <v>0.44039554413937215</v>
      </c>
      <c r="N76" s="46">
        <f t="shared" si="5"/>
        <v>0.44528323305710071</v>
      </c>
      <c r="O76" s="46">
        <f>IFERROR(INDEX(O$7:O$44,MATCH($A76,$A$7:$A$44,0),1)/O$70,"")</f>
        <v>0.44878344117758356</v>
      </c>
      <c r="P76" s="40">
        <f>IFERROR(INDEX(P$7:P$44,MATCH($A76,$A$7:$A$44,0),1)/P$70,"")</f>
        <v>0.40905638303445147</v>
      </c>
      <c r="Q76" s="41">
        <f>AVERAGE(B76:P76)</f>
        <v>0.45585239954311357</v>
      </c>
      <c r="R76" s="147" t="s">
        <v>291</v>
      </c>
      <c r="S76" s="148">
        <v>9972.65</v>
      </c>
      <c r="T76" s="44">
        <f>S76*Q76</f>
        <v>4546.0564323036315</v>
      </c>
      <c r="U76" s="45">
        <v>9890</v>
      </c>
      <c r="V76" s="45">
        <v>4508.3802314813929</v>
      </c>
    </row>
    <row r="77" spans="1:22" ht="18.5" x14ac:dyDescent="0.45">
      <c r="A77" s="38" t="s">
        <v>25</v>
      </c>
      <c r="B77" s="46">
        <f t="shared" si="5"/>
        <v>0.55533700498295302</v>
      </c>
      <c r="C77" s="46">
        <f t="shared" si="5"/>
        <v>0.54603246679532291</v>
      </c>
      <c r="D77" s="46">
        <f t="shared" si="5"/>
        <v>0.48919368482006509</v>
      </c>
      <c r="E77" s="46">
        <f t="shared" si="5"/>
        <v>0.55110507116801377</v>
      </c>
      <c r="F77" s="46">
        <f t="shared" si="5"/>
        <v>0.55524022149064711</v>
      </c>
      <c r="G77" s="46">
        <f t="shared" si="5"/>
        <v>0.48718932187787661</v>
      </c>
      <c r="H77" s="46">
        <f t="shared" si="5"/>
        <v>0.57070839525599548</v>
      </c>
      <c r="I77" s="46">
        <f t="shared" si="5"/>
        <v>0.52095480861515597</v>
      </c>
      <c r="J77" s="46">
        <f t="shared" si="5"/>
        <v>0.55677334502411224</v>
      </c>
      <c r="K77" s="46">
        <f t="shared" si="5"/>
        <v>0.50154163617386294</v>
      </c>
      <c r="L77" s="46">
        <f t="shared" si="5"/>
        <v>0.50336776781322135</v>
      </c>
      <c r="M77" s="46">
        <f t="shared" si="5"/>
        <v>0.50516611877858675</v>
      </c>
      <c r="N77" s="46">
        <f t="shared" si="5"/>
        <v>0.51462519393044992</v>
      </c>
      <c r="O77" s="46">
        <f t="shared" si="5"/>
        <v>0.5186930033677678</v>
      </c>
      <c r="P77" s="46">
        <f t="shared" si="5"/>
        <v>0.47268155546630808</v>
      </c>
      <c r="Q77" s="41">
        <f t="shared" ref="Q77:Q113" si="6">AVERAGE(B77:P77)</f>
        <v>0.52324063970402268</v>
      </c>
      <c r="R77" s="147" t="s">
        <v>291</v>
      </c>
      <c r="S77" s="148">
        <v>6892.98</v>
      </c>
      <c r="T77" s="44">
        <f>S77*Q77</f>
        <v>3606.687264667034</v>
      </c>
      <c r="U77" s="45">
        <v>6708</v>
      </c>
      <c r="V77" s="45">
        <v>3509.898211134584</v>
      </c>
    </row>
    <row r="78" spans="1:22" ht="18.5" x14ac:dyDescent="0.45">
      <c r="A78" s="38" t="s">
        <v>24</v>
      </c>
      <c r="B78" s="46">
        <f t="shared" si="5"/>
        <v>0.18522161028061893</v>
      </c>
      <c r="C78" s="46">
        <f t="shared" si="5"/>
        <v>0.18220002270405267</v>
      </c>
      <c r="D78" s="46">
        <f t="shared" si="5"/>
        <v>0.1631591795488995</v>
      </c>
      <c r="E78" s="46">
        <f t="shared" si="5"/>
        <v>0.18382089979257563</v>
      </c>
      <c r="F78" s="46">
        <f t="shared" si="5"/>
        <v>0.1851641629141913</v>
      </c>
      <c r="G78" s="46">
        <f t="shared" si="5"/>
        <v>0.16247315127339673</v>
      </c>
      <c r="H78" s="46">
        <f t="shared" si="5"/>
        <v>0.19028469854591018</v>
      </c>
      <c r="I78" s="46">
        <f t="shared" si="5"/>
        <v>0.1737892031909514</v>
      </c>
      <c r="J78" s="46">
        <f t="shared" si="5"/>
        <v>0.1857737834283209</v>
      </c>
      <c r="K78" s="46">
        <f t="shared" si="5"/>
        <v>0.16730051707796958</v>
      </c>
      <c r="L78" s="46">
        <f t="shared" si="5"/>
        <v>0.1679153895637038</v>
      </c>
      <c r="M78" s="46">
        <f t="shared" si="5"/>
        <v>0.16849222087653223</v>
      </c>
      <c r="N78" s="46">
        <f t="shared" si="5"/>
        <v>0.17169939834260417</v>
      </c>
      <c r="O78" s="46">
        <f t="shared" si="5"/>
        <v>0.1731184016346918</v>
      </c>
      <c r="P78" s="46">
        <f t="shared" si="5"/>
        <v>0.15774240863294278</v>
      </c>
      <c r="Q78" s="41">
        <f t="shared" si="6"/>
        <v>0.17454366985382411</v>
      </c>
      <c r="R78" s="147" t="s">
        <v>291</v>
      </c>
      <c r="S78" s="148">
        <v>7387.2</v>
      </c>
      <c r="T78" s="44">
        <f t="shared" ref="T78:T113" si="7">S78*Q78</f>
        <v>1289.3889979441694</v>
      </c>
      <c r="U78" s="45">
        <v>7955</v>
      </c>
      <c r="V78" s="45">
        <v>1388.4948936871708</v>
      </c>
    </row>
    <row r="79" spans="1:22" ht="18.5" x14ac:dyDescent="0.45">
      <c r="A79" s="48" t="s">
        <v>14</v>
      </c>
      <c r="B79" s="46">
        <f t="shared" si="5"/>
        <v>0.11350970364542354</v>
      </c>
      <c r="C79" s="46">
        <f t="shared" si="5"/>
        <v>0.11160460892269271</v>
      </c>
      <c r="D79" s="46">
        <f t="shared" si="5"/>
        <v>9.9967640663763777E-2</v>
      </c>
      <c r="E79" s="46">
        <f t="shared" si="5"/>
        <v>0.11262904417900484</v>
      </c>
      <c r="F79" s="46">
        <f t="shared" si="5"/>
        <v>0.11346980991662566</v>
      </c>
      <c r="G79" s="46">
        <f t="shared" si="5"/>
        <v>9.9578091439091743E-2</v>
      </c>
      <c r="H79" s="46">
        <f t="shared" si="5"/>
        <v>0.11661858554069413</v>
      </c>
      <c r="I79" s="46">
        <f t="shared" si="5"/>
        <v>0.10648200703825633</v>
      </c>
      <c r="J79" s="46">
        <f t="shared" si="5"/>
        <v>0.113784158994593</v>
      </c>
      <c r="K79" s="46">
        <f t="shared" si="5"/>
        <v>0.10249781051671807</v>
      </c>
      <c r="L79" s="46">
        <f t="shared" si="5"/>
        <v>0.10287773867635373</v>
      </c>
      <c r="M79" s="46">
        <f t="shared" si="5"/>
        <v>0.1032469577793453</v>
      </c>
      <c r="N79" s="46">
        <f t="shared" si="5"/>
        <v>0.10515760396564121</v>
      </c>
      <c r="O79" s="46">
        <f t="shared" si="5"/>
        <v>0.10598062587505204</v>
      </c>
      <c r="P79" s="46">
        <f t="shared" si="5"/>
        <v>9.6590214601267696E-2</v>
      </c>
      <c r="Q79" s="41">
        <f t="shared" si="6"/>
        <v>0.10693297345030157</v>
      </c>
      <c r="R79" s="147" t="s">
        <v>291</v>
      </c>
      <c r="S79" s="148">
        <v>3842.18</v>
      </c>
      <c r="T79" s="45">
        <f t="shared" si="7"/>
        <v>410.85573193127971</v>
      </c>
      <c r="U79" s="45">
        <v>3842.18</v>
      </c>
      <c r="V79" s="45">
        <v>410.85573193127971</v>
      </c>
    </row>
    <row r="80" spans="1:22" ht="18.5" x14ac:dyDescent="0.45">
      <c r="A80" s="38" t="s">
        <v>36</v>
      </c>
      <c r="B80" s="46">
        <f t="shared" si="5"/>
        <v>1.0080645161290322E-2</v>
      </c>
      <c r="C80" s="46">
        <f t="shared" si="5"/>
        <v>9.9046429787717112E-3</v>
      </c>
      <c r="D80" s="46">
        <f t="shared" si="5"/>
        <v>8.8789476970939051E-3</v>
      </c>
      <c r="E80" s="46">
        <f t="shared" si="5"/>
        <v>1.0001668931645329E-2</v>
      </c>
      <c r="F80" s="46">
        <f t="shared" si="5"/>
        <v>1.007807671447131E-2</v>
      </c>
      <c r="G80" s="46">
        <f t="shared" si="5"/>
        <v>8.8370665848419745E-3</v>
      </c>
      <c r="H80" s="46">
        <f t="shared" si="5"/>
        <v>1.035929714135851E-2</v>
      </c>
      <c r="I80" s="46">
        <f t="shared" si="5"/>
        <v>9.45314193128928E-3</v>
      </c>
      <c r="J80" s="46">
        <f t="shared" si="5"/>
        <v>1.0101563641677627E-2</v>
      </c>
      <c r="K80" s="46">
        <f t="shared" si="5"/>
        <v>9.0998524348253809E-3</v>
      </c>
      <c r="L80" s="46">
        <f t="shared" si="5"/>
        <v>9.138381201044387E-3</v>
      </c>
      <c r="M80" s="46">
        <f t="shared" si="5"/>
        <v>9.1699162862504489E-3</v>
      </c>
      <c r="N80" s="46">
        <f t="shared" si="5"/>
        <v>9.3370416619366556E-3</v>
      </c>
      <c r="O80" s="46">
        <f t="shared" si="5"/>
        <v>9.4032618155674118E-3</v>
      </c>
      <c r="P80" s="46">
        <f t="shared" si="5"/>
        <v>8.5735738357575648E-3</v>
      </c>
      <c r="Q80" s="41">
        <f t="shared" si="6"/>
        <v>9.4944718678547889E-3</v>
      </c>
      <c r="R80" s="147" t="s">
        <v>291</v>
      </c>
      <c r="S80" s="148">
        <v>30267.51</v>
      </c>
      <c r="T80" s="44">
        <f t="shared" si="7"/>
        <v>287.37402220501349</v>
      </c>
      <c r="U80" s="45">
        <v>30267.51</v>
      </c>
      <c r="V80" s="45">
        <v>287.37402220501349</v>
      </c>
    </row>
    <row r="81" spans="1:22" ht="18.5" x14ac:dyDescent="0.45">
      <c r="A81" s="38" t="s">
        <v>18</v>
      </c>
      <c r="B81" s="46">
        <f t="shared" si="5"/>
        <v>2.0325203252032518E-3</v>
      </c>
      <c r="C81" s="46">
        <f t="shared" si="5"/>
        <v>1.9866046089226925E-3</v>
      </c>
      <c r="D81" s="46">
        <f t="shared" si="5"/>
        <v>1.7769249547253145E-3</v>
      </c>
      <c r="E81" s="46">
        <f t="shared" si="5"/>
        <v>2.0027179743938202E-3</v>
      </c>
      <c r="F81" s="46">
        <f t="shared" si="5"/>
        <v>2.018138015413529E-3</v>
      </c>
      <c r="G81" s="46">
        <f t="shared" si="5"/>
        <v>1.8180423442773856E-3</v>
      </c>
      <c r="H81" s="46">
        <f t="shared" si="5"/>
        <v>2.170935687851502E-3</v>
      </c>
      <c r="I81" s="46">
        <f t="shared" si="5"/>
        <v>2.0949648603184757E-3</v>
      </c>
      <c r="J81" s="46">
        <f t="shared" si="5"/>
        <v>2.265088411515417E-3</v>
      </c>
      <c r="K81" s="46">
        <f t="shared" si="5"/>
        <v>2.0455172579271295E-3</v>
      </c>
      <c r="L81" s="46">
        <f t="shared" si="5"/>
        <v>2.0528247625534492E-3</v>
      </c>
      <c r="M81" s="46">
        <f t="shared" si="5"/>
        <v>2.0584620981229842E-3</v>
      </c>
      <c r="N81" s="46">
        <f t="shared" si="5"/>
        <v>2.090664850342453E-3</v>
      </c>
      <c r="O81" s="46">
        <f t="shared" si="5"/>
        <v>2.1095848942369547E-3</v>
      </c>
      <c r="P81" s="46">
        <f t="shared" si="5"/>
        <v>1.8814716513296894E-3</v>
      </c>
      <c r="Q81" s="41">
        <f t="shared" si="6"/>
        <v>2.0269641798089364E-3</v>
      </c>
      <c r="R81" s="147" t="s">
        <v>291</v>
      </c>
      <c r="S81" s="148">
        <v>81500</v>
      </c>
      <c r="T81" s="44">
        <f t="shared" si="7"/>
        <v>165.19758065442832</v>
      </c>
      <c r="U81" s="45">
        <v>81500</v>
      </c>
      <c r="V81" s="45">
        <v>165.19758065442832</v>
      </c>
    </row>
    <row r="82" spans="1:22" ht="18.5" x14ac:dyDescent="0.45">
      <c r="A82" s="38" t="s">
        <v>12</v>
      </c>
      <c r="B82" s="46">
        <f t="shared" si="5"/>
        <v>1.8358248098610018E-3</v>
      </c>
      <c r="C82" s="46">
        <f t="shared" si="5"/>
        <v>1.8021341809512997E-3</v>
      </c>
      <c r="D82" s="46">
        <f t="shared" si="5"/>
        <v>1.6236438883432589E-3</v>
      </c>
      <c r="E82" s="46">
        <f t="shared" si="5"/>
        <v>1.9431132727749563E-3</v>
      </c>
      <c r="F82" s="46">
        <f t="shared" si="5"/>
        <v>1.9676845650281908E-3</v>
      </c>
      <c r="G82" s="46">
        <f t="shared" si="5"/>
        <v>1.810371279533599E-3</v>
      </c>
      <c r="H82" s="46">
        <f t="shared" si="5"/>
        <v>2.1417956115045021E-3</v>
      </c>
      <c r="I82" s="46">
        <f t="shared" si="5"/>
        <v>2.0330447166637426E-3</v>
      </c>
      <c r="J82" s="46">
        <f t="shared" si="5"/>
        <v>2.2285547274587167E-3</v>
      </c>
      <c r="K82" s="46">
        <f t="shared" si="5"/>
        <v>2.0155243362566435E-3</v>
      </c>
      <c r="L82" s="46">
        <f t="shared" si="5"/>
        <v>2.0244446967116968E-3</v>
      </c>
      <c r="M82" s="46">
        <f t="shared" si="5"/>
        <v>2.0229713722932779E-3</v>
      </c>
      <c r="N82" s="46">
        <f t="shared" si="5"/>
        <v>1.939304499186438E-3</v>
      </c>
      <c r="O82" s="46">
        <f t="shared" si="5"/>
        <v>1.9582245430809398E-3</v>
      </c>
      <c r="P82" s="46">
        <f t="shared" si="5"/>
        <v>1.7810682917459707E-3</v>
      </c>
      <c r="Q82" s="41">
        <f t="shared" si="6"/>
        <v>1.9418469860929485E-3</v>
      </c>
      <c r="R82" s="147" t="s">
        <v>291</v>
      </c>
      <c r="S82" s="148">
        <v>70599.09</v>
      </c>
      <c r="T82" s="44">
        <f t="shared" si="7"/>
        <v>137.09263013740483</v>
      </c>
      <c r="U82" s="45">
        <v>70599.09</v>
      </c>
      <c r="V82" s="45">
        <v>137.09263013740483</v>
      </c>
    </row>
    <row r="83" spans="1:22" ht="18.5" x14ac:dyDescent="0.45">
      <c r="A83" s="38" t="s">
        <v>40</v>
      </c>
      <c r="B83" s="46">
        <f t="shared" si="5"/>
        <v>0</v>
      </c>
      <c r="C83" s="46">
        <f t="shared" si="5"/>
        <v>0</v>
      </c>
      <c r="D83" s="46">
        <f t="shared" si="5"/>
        <v>0</v>
      </c>
      <c r="E83" s="46">
        <f t="shared" si="5"/>
        <v>0</v>
      </c>
      <c r="F83" s="46">
        <f t="shared" si="5"/>
        <v>0</v>
      </c>
      <c r="G83" s="46">
        <f t="shared" si="5"/>
        <v>0</v>
      </c>
      <c r="H83" s="46">
        <f t="shared" si="5"/>
        <v>0</v>
      </c>
      <c r="I83" s="46">
        <f t="shared" si="5"/>
        <v>0</v>
      </c>
      <c r="J83" s="46">
        <f t="shared" si="5"/>
        <v>0</v>
      </c>
      <c r="K83" s="46">
        <f t="shared" si="5"/>
        <v>0</v>
      </c>
      <c r="L83" s="46">
        <f t="shared" si="5"/>
        <v>0</v>
      </c>
      <c r="M83" s="46">
        <f t="shared" si="5"/>
        <v>0</v>
      </c>
      <c r="N83" s="46">
        <f t="shared" si="5"/>
        <v>6.4328149241306238E-3</v>
      </c>
      <c r="O83" s="46">
        <f t="shared" si="5"/>
        <v>0</v>
      </c>
      <c r="P83" s="46">
        <f t="shared" si="5"/>
        <v>0</v>
      </c>
      <c r="Q83" s="41">
        <f t="shared" si="6"/>
        <v>4.2885432827537493E-4</v>
      </c>
      <c r="R83" s="147" t="s">
        <v>291</v>
      </c>
      <c r="S83" s="148">
        <v>10460.14</v>
      </c>
      <c r="T83" s="44">
        <f t="shared" si="7"/>
        <v>4.4858763133663802</v>
      </c>
      <c r="U83" s="45">
        <v>10460.14</v>
      </c>
      <c r="V83" s="45">
        <v>4.4858763133663802</v>
      </c>
    </row>
    <row r="84" spans="1:22" ht="18.5" x14ac:dyDescent="0.45">
      <c r="A84" s="38" t="s">
        <v>45</v>
      </c>
      <c r="B84" s="46">
        <f t="shared" si="5"/>
        <v>7.8022554419092567E-3</v>
      </c>
      <c r="C84" s="46">
        <f t="shared" si="5"/>
        <v>7.2085367238051987E-3</v>
      </c>
      <c r="D84" s="46">
        <f t="shared" si="5"/>
        <v>6.7216586146797846E-3</v>
      </c>
      <c r="E84" s="46">
        <f t="shared" si="5"/>
        <v>7.5459552249481435E-3</v>
      </c>
      <c r="F84" s="46">
        <f t="shared" si="5"/>
        <v>7.0887097791400202E-3</v>
      </c>
      <c r="G84" s="46">
        <f t="shared" si="5"/>
        <v>6.8272476219699294E-3</v>
      </c>
      <c r="H84" s="46">
        <f t="shared" si="5"/>
        <v>7.6929801556080077E-3</v>
      </c>
      <c r="I84" s="46">
        <f t="shared" si="5"/>
        <v>6.9556961372150387E-3</v>
      </c>
      <c r="J84" s="46">
        <f t="shared" si="5"/>
        <v>7.5990062837936571E-3</v>
      </c>
      <c r="K84" s="46">
        <f t="shared" si="5"/>
        <v>7.1563111105779039E-3</v>
      </c>
      <c r="L84" s="46">
        <f t="shared" si="5"/>
        <v>6.9058160214931705E-3</v>
      </c>
      <c r="M84" s="46">
        <f t="shared" si="5"/>
        <v>7.1558175954145988E-3</v>
      </c>
      <c r="N84" s="46">
        <f t="shared" si="5"/>
        <v>6.9058160214931705E-3</v>
      </c>
      <c r="O84" s="46">
        <f t="shared" si="5"/>
        <v>6.8963559995459198E-3</v>
      </c>
      <c r="P84" s="46">
        <f t="shared" si="5"/>
        <v>6.8056016343920785E-3</v>
      </c>
      <c r="Q84" s="41">
        <f>AVERAGE(B84:P84)</f>
        <v>7.1511842910657241E-3</v>
      </c>
      <c r="R84" s="147" t="s">
        <v>291</v>
      </c>
      <c r="S84" s="148">
        <v>13501.41</v>
      </c>
      <c r="T84" s="44">
        <f t="shared" si="7"/>
        <v>96.551071099237674</v>
      </c>
      <c r="U84" s="45">
        <v>13501.41</v>
      </c>
      <c r="V84" s="45">
        <v>96.551071099237674</v>
      </c>
    </row>
    <row r="85" spans="1:22" ht="18.5" x14ac:dyDescent="0.45">
      <c r="A85" s="38" t="s">
        <v>42</v>
      </c>
      <c r="B85" s="46">
        <f t="shared" si="5"/>
        <v>0</v>
      </c>
      <c r="C85" s="46">
        <f t="shared" si="5"/>
        <v>9.3938017936201611E-3</v>
      </c>
      <c r="D85" s="46">
        <f t="shared" si="5"/>
        <v>7.5164493292534064E-3</v>
      </c>
      <c r="E85" s="46">
        <f t="shared" si="5"/>
        <v>0</v>
      </c>
      <c r="F85" s="46">
        <f t="shared" si="5"/>
        <v>9.0816210693608797E-3</v>
      </c>
      <c r="G85" s="46">
        <f t="shared" si="5"/>
        <v>8.8370665848419745E-3</v>
      </c>
      <c r="H85" s="46">
        <f t="shared" si="5"/>
        <v>0</v>
      </c>
      <c r="I85" s="46">
        <f t="shared" si="5"/>
        <v>8.906180662339138E-3</v>
      </c>
      <c r="J85" s="46">
        <f t="shared" si="5"/>
        <v>0</v>
      </c>
      <c r="K85" s="46">
        <f t="shared" si="5"/>
        <v>0</v>
      </c>
      <c r="L85" s="46">
        <f t="shared" si="5"/>
        <v>8.788360388996103E-3</v>
      </c>
      <c r="M85" s="46">
        <f t="shared" si="5"/>
        <v>0</v>
      </c>
      <c r="N85" s="46">
        <f t="shared" si="5"/>
        <v>8.7978204109433553E-3</v>
      </c>
      <c r="O85" s="46">
        <f t="shared" si="5"/>
        <v>8.7316002573125974E-3</v>
      </c>
      <c r="P85" s="46">
        <f t="shared" si="5"/>
        <v>0</v>
      </c>
      <c r="Q85" s="41">
        <f t="shared" si="6"/>
        <v>4.6701933664445071E-3</v>
      </c>
      <c r="R85" s="147" t="s">
        <v>291</v>
      </c>
      <c r="S85" s="148">
        <v>5000</v>
      </c>
      <c r="T85" s="44">
        <f t="shared" si="7"/>
        <v>23.350966832222536</v>
      </c>
      <c r="U85" s="45">
        <v>5000</v>
      </c>
      <c r="V85" s="45">
        <v>23.350966832222536</v>
      </c>
    </row>
    <row r="86" spans="1:22" ht="18.5" x14ac:dyDescent="0.45">
      <c r="A86" s="38" t="s">
        <v>13</v>
      </c>
      <c r="B86" s="46">
        <f t="shared" si="5"/>
        <v>7.4088644112247568E-2</v>
      </c>
      <c r="C86" s="46">
        <f t="shared" si="5"/>
        <v>7.2936769213304567E-2</v>
      </c>
      <c r="D86" s="46">
        <f t="shared" si="5"/>
        <v>6.5229609360363788E-2</v>
      </c>
      <c r="E86" s="46">
        <f t="shared" si="5"/>
        <v>7.3552201797677796E-2</v>
      </c>
      <c r="F86" s="46">
        <f t="shared" si="5"/>
        <v>7.4040438440483844E-2</v>
      </c>
      <c r="G86" s="46">
        <f t="shared" si="5"/>
        <v>6.4973918379871126E-2</v>
      </c>
      <c r="H86" s="46">
        <f t="shared" si="5"/>
        <v>7.6055599265670071E-2</v>
      </c>
      <c r="I86" s="46">
        <f t="shared" si="5"/>
        <v>6.6770554907687393E-2</v>
      </c>
      <c r="J86" s="46">
        <f t="shared" si="5"/>
        <v>7.4346047055385056E-2</v>
      </c>
      <c r="K86" s="46">
        <f t="shared" si="5"/>
        <v>6.6884215325183252E-2</v>
      </c>
      <c r="L86" s="46">
        <f t="shared" si="5"/>
        <v>6.7166155825481522E-2</v>
      </c>
      <c r="M86" s="46">
        <f t="shared" si="5"/>
        <v>6.7432379076442603E-2</v>
      </c>
      <c r="N86" s="46">
        <f t="shared" si="5"/>
        <v>6.8679759337041665E-2</v>
      </c>
      <c r="O86" s="46">
        <f t="shared" si="5"/>
        <v>6.9247360653876724E-2</v>
      </c>
      <c r="P86" s="46">
        <f t="shared" si="5"/>
        <v>6.310132881663727E-2</v>
      </c>
      <c r="Q86" s="41">
        <f t="shared" si="6"/>
        <v>6.9633665437823608E-2</v>
      </c>
      <c r="R86" s="147" t="s">
        <v>291</v>
      </c>
      <c r="S86" s="148">
        <v>250</v>
      </c>
      <c r="T86" s="44">
        <f t="shared" si="7"/>
        <v>17.408416359455902</v>
      </c>
      <c r="U86" s="45">
        <v>250</v>
      </c>
      <c r="V86" s="45">
        <v>17.408416359455902</v>
      </c>
    </row>
    <row r="87" spans="1:22" ht="18.5" x14ac:dyDescent="0.45">
      <c r="A87" s="38" t="s">
        <v>41</v>
      </c>
      <c r="B87" s="46">
        <f t="shared" si="5"/>
        <v>8.6218200891686331E-3</v>
      </c>
      <c r="C87" s="46">
        <f t="shared" si="5"/>
        <v>0</v>
      </c>
      <c r="D87" s="46">
        <f t="shared" si="5"/>
        <v>0</v>
      </c>
      <c r="E87" s="46">
        <f t="shared" si="5"/>
        <v>8.3446582266409174E-3</v>
      </c>
      <c r="F87" s="46">
        <f t="shared" si="5"/>
        <v>0</v>
      </c>
      <c r="G87" s="46">
        <f t="shared" si="5"/>
        <v>0</v>
      </c>
      <c r="H87" s="46">
        <f t="shared" si="5"/>
        <v>8.4506221406300073E-3</v>
      </c>
      <c r="I87" s="46">
        <f t="shared" si="5"/>
        <v>0</v>
      </c>
      <c r="J87" s="46">
        <f t="shared" si="5"/>
        <v>8.4027473330410621E-3</v>
      </c>
      <c r="K87" s="46">
        <f t="shared" si="5"/>
        <v>7.846148308999077E-3</v>
      </c>
      <c r="L87" s="46">
        <f t="shared" si="5"/>
        <v>0</v>
      </c>
      <c r="M87" s="46">
        <f t="shared" si="5"/>
        <v>8.0430857411572642E-3</v>
      </c>
      <c r="N87" s="46">
        <f t="shared" si="5"/>
        <v>0</v>
      </c>
      <c r="O87" s="46">
        <f t="shared" si="5"/>
        <v>0</v>
      </c>
      <c r="P87" s="46">
        <f t="shared" si="5"/>
        <v>7.6546648273935281E-3</v>
      </c>
      <c r="Q87" s="41">
        <f t="shared" si="6"/>
        <v>3.8242497778020325E-3</v>
      </c>
      <c r="R87" s="147" t="s">
        <v>291</v>
      </c>
      <c r="S87" s="148">
        <v>5000</v>
      </c>
      <c r="T87" s="44">
        <f t="shared" si="7"/>
        <v>19.121248889010161</v>
      </c>
      <c r="U87" s="45">
        <v>5000</v>
      </c>
      <c r="V87" s="45">
        <v>19.121248889010161</v>
      </c>
    </row>
    <row r="88" spans="1:22" ht="18.5" x14ac:dyDescent="0.45">
      <c r="A88" s="38" t="s">
        <v>8</v>
      </c>
      <c r="B88" s="46">
        <f t="shared" si="5"/>
        <v>0</v>
      </c>
      <c r="C88" s="46">
        <f t="shared" si="5"/>
        <v>0</v>
      </c>
      <c r="D88" s="46">
        <f t="shared" si="5"/>
        <v>0</v>
      </c>
      <c r="E88" s="46">
        <f t="shared" si="5"/>
        <v>0</v>
      </c>
      <c r="F88" s="46">
        <f t="shared" si="5"/>
        <v>0</v>
      </c>
      <c r="G88" s="46">
        <f t="shared" si="5"/>
        <v>0</v>
      </c>
      <c r="H88" s="46">
        <f t="shared" si="5"/>
        <v>0</v>
      </c>
      <c r="I88" s="46">
        <f t="shared" si="5"/>
        <v>0</v>
      </c>
      <c r="J88" s="46">
        <f t="shared" si="5"/>
        <v>0</v>
      </c>
      <c r="K88" s="46">
        <f t="shared" si="5"/>
        <v>0</v>
      </c>
      <c r="L88" s="46">
        <f t="shared" si="5"/>
        <v>0</v>
      </c>
      <c r="M88" s="46">
        <f t="shared" si="5"/>
        <v>0</v>
      </c>
      <c r="N88" s="46">
        <f t="shared" si="5"/>
        <v>0</v>
      </c>
      <c r="O88" s="46">
        <f t="shared" si="5"/>
        <v>0</v>
      </c>
      <c r="P88" s="46">
        <f t="shared" si="5"/>
        <v>0</v>
      </c>
      <c r="Q88" s="41">
        <f t="shared" si="6"/>
        <v>0</v>
      </c>
      <c r="R88" s="147" t="s">
        <v>291</v>
      </c>
      <c r="S88" s="148">
        <v>39328.58</v>
      </c>
      <c r="T88" s="44">
        <f t="shared" si="7"/>
        <v>0</v>
      </c>
      <c r="U88" s="45">
        <v>39328.58</v>
      </c>
      <c r="V88" s="45">
        <v>0</v>
      </c>
    </row>
    <row r="89" spans="1:22" ht="18.5" hidden="1" x14ac:dyDescent="0.45">
      <c r="A89" s="38" t="s">
        <v>9</v>
      </c>
      <c r="B89" s="46">
        <f t="shared" si="5"/>
        <v>0</v>
      </c>
      <c r="C89" s="46">
        <f t="shared" si="5"/>
        <v>0</v>
      </c>
      <c r="D89" s="46">
        <f t="shared" si="5"/>
        <v>0</v>
      </c>
      <c r="E89" s="46">
        <f t="shared" si="5"/>
        <v>0</v>
      </c>
      <c r="F89" s="46">
        <f t="shared" si="5"/>
        <v>0</v>
      </c>
      <c r="G89" s="46">
        <f t="shared" si="5"/>
        <v>0</v>
      </c>
      <c r="H89" s="46">
        <f t="shared" si="5"/>
        <v>0</v>
      </c>
      <c r="I89" s="46">
        <f t="shared" si="5"/>
        <v>0</v>
      </c>
      <c r="J89" s="46">
        <f t="shared" si="5"/>
        <v>0</v>
      </c>
      <c r="K89" s="46">
        <f t="shared" si="5"/>
        <v>0</v>
      </c>
      <c r="L89" s="46">
        <f t="shared" si="5"/>
        <v>0</v>
      </c>
      <c r="M89" s="46">
        <f t="shared" si="5"/>
        <v>0</v>
      </c>
      <c r="N89" s="46">
        <f t="shared" si="5"/>
        <v>0</v>
      </c>
      <c r="O89" s="46">
        <f t="shared" si="5"/>
        <v>0</v>
      </c>
      <c r="P89" s="46">
        <f t="shared" si="5"/>
        <v>0</v>
      </c>
      <c r="Q89" s="41">
        <f t="shared" si="6"/>
        <v>0</v>
      </c>
      <c r="R89" s="147" t="s">
        <v>291</v>
      </c>
      <c r="S89" s="148">
        <v>139500</v>
      </c>
      <c r="T89" s="44">
        <f t="shared" si="7"/>
        <v>0</v>
      </c>
      <c r="U89" s="45">
        <v>139500</v>
      </c>
      <c r="V89" s="45">
        <v>0</v>
      </c>
    </row>
    <row r="90" spans="1:22" ht="18.5" hidden="1" x14ac:dyDescent="0.45">
      <c r="A90" s="38" t="s">
        <v>10</v>
      </c>
      <c r="B90" s="46">
        <f t="shared" si="5"/>
        <v>0</v>
      </c>
      <c r="C90" s="46">
        <f t="shared" si="5"/>
        <v>0</v>
      </c>
      <c r="D90" s="46">
        <f t="shared" si="5"/>
        <v>0</v>
      </c>
      <c r="E90" s="46">
        <f t="shared" si="5"/>
        <v>0</v>
      </c>
      <c r="F90" s="46">
        <f t="shared" si="5"/>
        <v>0</v>
      </c>
      <c r="G90" s="46">
        <f t="shared" si="5"/>
        <v>0</v>
      </c>
      <c r="H90" s="46">
        <f t="shared" si="5"/>
        <v>0</v>
      </c>
      <c r="I90" s="46">
        <f t="shared" si="5"/>
        <v>0</v>
      </c>
      <c r="J90" s="46">
        <f t="shared" si="5"/>
        <v>0</v>
      </c>
      <c r="K90" s="46">
        <f t="shared" si="5"/>
        <v>0</v>
      </c>
      <c r="L90" s="46">
        <f t="shared" si="5"/>
        <v>0</v>
      </c>
      <c r="M90" s="46">
        <f t="shared" si="5"/>
        <v>0</v>
      </c>
      <c r="N90" s="46">
        <f t="shared" si="5"/>
        <v>0</v>
      </c>
      <c r="O90" s="46">
        <f t="shared" si="5"/>
        <v>0</v>
      </c>
      <c r="P90" s="46">
        <f t="shared" si="5"/>
        <v>0</v>
      </c>
      <c r="Q90" s="41">
        <f t="shared" si="6"/>
        <v>0</v>
      </c>
      <c r="R90" s="147" t="s">
        <v>291</v>
      </c>
      <c r="S90" s="148">
        <v>86897.2</v>
      </c>
      <c r="T90" s="44">
        <f t="shared" si="7"/>
        <v>0</v>
      </c>
      <c r="U90" s="45">
        <v>86897.2</v>
      </c>
      <c r="V90" s="45">
        <v>0</v>
      </c>
    </row>
    <row r="91" spans="1:22" ht="18.5" x14ac:dyDescent="0.45">
      <c r="A91" s="38" t="s">
        <v>11</v>
      </c>
      <c r="B91" s="46">
        <f t="shared" si="5"/>
        <v>0</v>
      </c>
      <c r="C91" s="46">
        <f t="shared" si="5"/>
        <v>0</v>
      </c>
      <c r="D91" s="46">
        <f t="shared" si="5"/>
        <v>0</v>
      </c>
      <c r="E91" s="46">
        <f t="shared" si="5"/>
        <v>0</v>
      </c>
      <c r="F91" s="46">
        <f t="shared" si="5"/>
        <v>0</v>
      </c>
      <c r="G91" s="46">
        <f t="shared" si="5"/>
        <v>0</v>
      </c>
      <c r="H91" s="46">
        <f t="shared" si="5"/>
        <v>0</v>
      </c>
      <c r="I91" s="46">
        <f t="shared" si="5"/>
        <v>0</v>
      </c>
      <c r="J91" s="46">
        <f t="shared" si="5"/>
        <v>0</v>
      </c>
      <c r="K91" s="46">
        <f t="shared" si="5"/>
        <v>0</v>
      </c>
      <c r="L91" s="46">
        <f t="shared" si="5"/>
        <v>0</v>
      </c>
      <c r="M91" s="46">
        <f t="shared" si="5"/>
        <v>0</v>
      </c>
      <c r="N91" s="46">
        <f t="shared" si="5"/>
        <v>0</v>
      </c>
      <c r="O91" s="46">
        <f t="shared" si="5"/>
        <v>0</v>
      </c>
      <c r="P91" s="46">
        <f t="shared" si="5"/>
        <v>0</v>
      </c>
      <c r="Q91" s="41">
        <f t="shared" si="6"/>
        <v>0</v>
      </c>
      <c r="R91" s="147" t="s">
        <v>291</v>
      </c>
      <c r="S91" s="148">
        <v>36842</v>
      </c>
      <c r="T91" s="44">
        <f t="shared" si="7"/>
        <v>0</v>
      </c>
      <c r="U91" s="45">
        <v>36842</v>
      </c>
      <c r="V91" s="45">
        <v>0</v>
      </c>
    </row>
    <row r="92" spans="1:22" ht="18.5" x14ac:dyDescent="0.45">
      <c r="A92" s="38" t="s">
        <v>15</v>
      </c>
      <c r="B92" s="46">
        <f t="shared" ref="B92:P107" si="8">IFERROR(INDEX(B$7:B$44,MATCH($A92,$A$7:$A$44,0),1)/B$70,"")</f>
        <v>0</v>
      </c>
      <c r="C92" s="46">
        <f t="shared" si="8"/>
        <v>0</v>
      </c>
      <c r="D92" s="46">
        <f t="shared" si="8"/>
        <v>0</v>
      </c>
      <c r="E92" s="46">
        <f t="shared" si="8"/>
        <v>0</v>
      </c>
      <c r="F92" s="46">
        <f t="shared" si="8"/>
        <v>0</v>
      </c>
      <c r="G92" s="46">
        <f t="shared" si="8"/>
        <v>0</v>
      </c>
      <c r="H92" s="46">
        <f t="shared" si="8"/>
        <v>0</v>
      </c>
      <c r="I92" s="46">
        <f t="shared" si="8"/>
        <v>0</v>
      </c>
      <c r="J92" s="46">
        <f t="shared" si="8"/>
        <v>0</v>
      </c>
      <c r="K92" s="46">
        <f t="shared" si="8"/>
        <v>0</v>
      </c>
      <c r="L92" s="46">
        <f t="shared" si="8"/>
        <v>0</v>
      </c>
      <c r="M92" s="46">
        <f t="shared" si="8"/>
        <v>0</v>
      </c>
      <c r="N92" s="46">
        <f t="shared" si="8"/>
        <v>0</v>
      </c>
      <c r="O92" s="46">
        <f t="shared" si="8"/>
        <v>0</v>
      </c>
      <c r="P92" s="46">
        <f t="shared" si="8"/>
        <v>0</v>
      </c>
      <c r="Q92" s="41">
        <f t="shared" si="6"/>
        <v>0</v>
      </c>
      <c r="R92" s="147" t="s">
        <v>291</v>
      </c>
      <c r="S92" s="148">
        <v>55000</v>
      </c>
      <c r="T92" s="44">
        <f t="shared" si="7"/>
        <v>0</v>
      </c>
      <c r="U92" s="45">
        <v>55000</v>
      </c>
      <c r="V92" s="45">
        <v>0</v>
      </c>
    </row>
    <row r="93" spans="1:22" ht="18.5" x14ac:dyDescent="0.45">
      <c r="A93" s="38" t="s">
        <v>16</v>
      </c>
      <c r="B93" s="46">
        <f t="shared" si="8"/>
        <v>0</v>
      </c>
      <c r="C93" s="46">
        <f t="shared" si="8"/>
        <v>0</v>
      </c>
      <c r="D93" s="46">
        <f t="shared" si="8"/>
        <v>0</v>
      </c>
      <c r="E93" s="46">
        <f t="shared" si="8"/>
        <v>0</v>
      </c>
      <c r="F93" s="46">
        <f t="shared" si="8"/>
        <v>0</v>
      </c>
      <c r="G93" s="46">
        <f t="shared" si="8"/>
        <v>0</v>
      </c>
      <c r="H93" s="46">
        <f t="shared" si="8"/>
        <v>0</v>
      </c>
      <c r="I93" s="46">
        <f t="shared" si="8"/>
        <v>0</v>
      </c>
      <c r="J93" s="46">
        <f t="shared" si="8"/>
        <v>0</v>
      </c>
      <c r="K93" s="46">
        <f t="shared" si="8"/>
        <v>0</v>
      </c>
      <c r="L93" s="46">
        <f t="shared" si="8"/>
        <v>0</v>
      </c>
      <c r="M93" s="46">
        <f t="shared" si="8"/>
        <v>0</v>
      </c>
      <c r="N93" s="46">
        <f t="shared" si="8"/>
        <v>0</v>
      </c>
      <c r="O93" s="46">
        <f t="shared" si="8"/>
        <v>0</v>
      </c>
      <c r="P93" s="46">
        <f t="shared" si="8"/>
        <v>0</v>
      </c>
      <c r="Q93" s="41">
        <f t="shared" si="6"/>
        <v>0</v>
      </c>
      <c r="R93" s="147" t="s">
        <v>291</v>
      </c>
      <c r="S93" s="148">
        <v>30463.21</v>
      </c>
      <c r="T93" s="44">
        <f t="shared" si="7"/>
        <v>0</v>
      </c>
      <c r="U93" s="45">
        <v>30463.21</v>
      </c>
      <c r="V93" s="45">
        <v>0</v>
      </c>
    </row>
    <row r="94" spans="1:22" ht="18.5" x14ac:dyDescent="0.45">
      <c r="A94" s="38" t="s">
        <v>17</v>
      </c>
      <c r="B94" s="46">
        <f t="shared" si="8"/>
        <v>0</v>
      </c>
      <c r="C94" s="46">
        <f t="shared" si="8"/>
        <v>0</v>
      </c>
      <c r="D94" s="46">
        <f t="shared" si="8"/>
        <v>0</v>
      </c>
      <c r="E94" s="46">
        <f t="shared" si="8"/>
        <v>0</v>
      </c>
      <c r="F94" s="46">
        <f t="shared" si="8"/>
        <v>0</v>
      </c>
      <c r="G94" s="46">
        <f t="shared" si="8"/>
        <v>0</v>
      </c>
      <c r="H94" s="46">
        <f t="shared" si="8"/>
        <v>0</v>
      </c>
      <c r="I94" s="46">
        <f t="shared" si="8"/>
        <v>0</v>
      </c>
      <c r="J94" s="46">
        <f t="shared" si="8"/>
        <v>0</v>
      </c>
      <c r="K94" s="46">
        <f t="shared" si="8"/>
        <v>0</v>
      </c>
      <c r="L94" s="46">
        <f t="shared" si="8"/>
        <v>0</v>
      </c>
      <c r="M94" s="46">
        <f t="shared" si="8"/>
        <v>0</v>
      </c>
      <c r="N94" s="46">
        <f t="shared" si="8"/>
        <v>0</v>
      </c>
      <c r="O94" s="46">
        <f t="shared" si="8"/>
        <v>0</v>
      </c>
      <c r="P94" s="46">
        <f t="shared" si="8"/>
        <v>0</v>
      </c>
      <c r="Q94" s="41">
        <f t="shared" si="6"/>
        <v>0</v>
      </c>
      <c r="R94" s="147" t="s">
        <v>291</v>
      </c>
      <c r="S94" s="148">
        <v>11493.07</v>
      </c>
      <c r="T94" s="44">
        <f t="shared" si="7"/>
        <v>0</v>
      </c>
      <c r="U94" s="45">
        <v>11493.07</v>
      </c>
      <c r="V94" s="45">
        <v>0</v>
      </c>
    </row>
    <row r="95" spans="1:22" ht="18.5" x14ac:dyDescent="0.45">
      <c r="A95" s="38" t="s">
        <v>19</v>
      </c>
      <c r="B95" s="46">
        <f t="shared" si="8"/>
        <v>0</v>
      </c>
      <c r="C95" s="46">
        <f t="shared" si="8"/>
        <v>0</v>
      </c>
      <c r="D95" s="46">
        <f t="shared" si="8"/>
        <v>0</v>
      </c>
      <c r="E95" s="46">
        <f t="shared" si="8"/>
        <v>0</v>
      </c>
      <c r="F95" s="46">
        <f t="shared" si="8"/>
        <v>0</v>
      </c>
      <c r="G95" s="46">
        <f t="shared" si="8"/>
        <v>0</v>
      </c>
      <c r="H95" s="46">
        <f t="shared" si="8"/>
        <v>0</v>
      </c>
      <c r="I95" s="46">
        <f t="shared" si="8"/>
        <v>0</v>
      </c>
      <c r="J95" s="46">
        <f t="shared" si="8"/>
        <v>0</v>
      </c>
      <c r="K95" s="46">
        <f t="shared" si="8"/>
        <v>0</v>
      </c>
      <c r="L95" s="46">
        <f t="shared" si="8"/>
        <v>0</v>
      </c>
      <c r="M95" s="46">
        <f t="shared" si="8"/>
        <v>0</v>
      </c>
      <c r="N95" s="46">
        <f t="shared" si="8"/>
        <v>0</v>
      </c>
      <c r="O95" s="46">
        <f t="shared" si="8"/>
        <v>0</v>
      </c>
      <c r="P95" s="46">
        <f t="shared" si="8"/>
        <v>0</v>
      </c>
      <c r="Q95" s="41">
        <f t="shared" si="6"/>
        <v>0</v>
      </c>
      <c r="R95" s="147" t="s">
        <v>291</v>
      </c>
      <c r="S95" s="148">
        <v>25000</v>
      </c>
      <c r="T95" s="44">
        <f t="shared" si="7"/>
        <v>0</v>
      </c>
      <c r="U95" s="45">
        <v>25000</v>
      </c>
      <c r="V95" s="45">
        <v>0</v>
      </c>
    </row>
    <row r="96" spans="1:22" ht="18.5" x14ac:dyDescent="0.45">
      <c r="A96" s="38" t="s">
        <v>20</v>
      </c>
      <c r="B96" s="46">
        <f t="shared" si="8"/>
        <v>0</v>
      </c>
      <c r="C96" s="46">
        <f t="shared" si="8"/>
        <v>0</v>
      </c>
      <c r="D96" s="46">
        <f t="shared" si="8"/>
        <v>0</v>
      </c>
      <c r="E96" s="46">
        <f t="shared" si="8"/>
        <v>0</v>
      </c>
      <c r="F96" s="46">
        <f t="shared" si="8"/>
        <v>0</v>
      </c>
      <c r="G96" s="46">
        <f t="shared" si="8"/>
        <v>0</v>
      </c>
      <c r="H96" s="46">
        <f t="shared" si="8"/>
        <v>0</v>
      </c>
      <c r="I96" s="46">
        <f t="shared" si="8"/>
        <v>0</v>
      </c>
      <c r="J96" s="46">
        <f t="shared" si="8"/>
        <v>0</v>
      </c>
      <c r="K96" s="46">
        <f t="shared" si="8"/>
        <v>0</v>
      </c>
      <c r="L96" s="46">
        <f t="shared" si="8"/>
        <v>0</v>
      </c>
      <c r="M96" s="46">
        <f t="shared" si="8"/>
        <v>0</v>
      </c>
      <c r="N96" s="46">
        <f t="shared" si="8"/>
        <v>0</v>
      </c>
      <c r="O96" s="46">
        <f t="shared" si="8"/>
        <v>0</v>
      </c>
      <c r="P96" s="46">
        <f t="shared" si="8"/>
        <v>0</v>
      </c>
      <c r="Q96" s="41">
        <f t="shared" si="6"/>
        <v>0</v>
      </c>
      <c r="R96" s="147" t="s">
        <v>291</v>
      </c>
      <c r="S96" s="148">
        <v>37000</v>
      </c>
      <c r="T96" s="44">
        <f t="shared" si="7"/>
        <v>0</v>
      </c>
      <c r="U96" s="45">
        <v>37000</v>
      </c>
      <c r="V96" s="45">
        <v>0</v>
      </c>
    </row>
    <row r="97" spans="1:25" ht="18.5" x14ac:dyDescent="0.45">
      <c r="A97" s="38" t="s">
        <v>21</v>
      </c>
      <c r="B97" s="46">
        <f t="shared" si="8"/>
        <v>0</v>
      </c>
      <c r="C97" s="46">
        <f t="shared" si="8"/>
        <v>0</v>
      </c>
      <c r="D97" s="46">
        <f t="shared" si="8"/>
        <v>0</v>
      </c>
      <c r="E97" s="46">
        <f t="shared" si="8"/>
        <v>0</v>
      </c>
      <c r="F97" s="46">
        <f t="shared" si="8"/>
        <v>0</v>
      </c>
      <c r="G97" s="46">
        <f t="shared" si="8"/>
        <v>0</v>
      </c>
      <c r="H97" s="46">
        <f t="shared" si="8"/>
        <v>0</v>
      </c>
      <c r="I97" s="46">
        <f t="shared" si="8"/>
        <v>0</v>
      </c>
      <c r="J97" s="46">
        <f t="shared" si="8"/>
        <v>0</v>
      </c>
      <c r="K97" s="46">
        <f t="shared" si="8"/>
        <v>0</v>
      </c>
      <c r="L97" s="46">
        <f t="shared" si="8"/>
        <v>0</v>
      </c>
      <c r="M97" s="46">
        <f t="shared" si="8"/>
        <v>0</v>
      </c>
      <c r="N97" s="46">
        <f t="shared" si="8"/>
        <v>0</v>
      </c>
      <c r="O97" s="46">
        <f t="shared" si="8"/>
        <v>0</v>
      </c>
      <c r="P97" s="46">
        <f t="shared" si="8"/>
        <v>0</v>
      </c>
      <c r="Q97" s="41">
        <f t="shared" si="6"/>
        <v>0</v>
      </c>
      <c r="R97" s="147" t="s">
        <v>291</v>
      </c>
      <c r="S97" s="148">
        <v>27000</v>
      </c>
      <c r="T97" s="44">
        <f t="shared" si="7"/>
        <v>0</v>
      </c>
      <c r="U97" s="45">
        <v>27000</v>
      </c>
      <c r="V97" s="45">
        <v>0</v>
      </c>
    </row>
    <row r="98" spans="1:25" ht="18.5" x14ac:dyDescent="0.45">
      <c r="A98" s="38" t="s">
        <v>22</v>
      </c>
      <c r="B98" s="46">
        <f t="shared" si="8"/>
        <v>0</v>
      </c>
      <c r="C98" s="46">
        <f t="shared" si="8"/>
        <v>0</v>
      </c>
      <c r="D98" s="46">
        <f t="shared" si="8"/>
        <v>0</v>
      </c>
      <c r="E98" s="46">
        <f t="shared" si="8"/>
        <v>0</v>
      </c>
      <c r="F98" s="46">
        <f t="shared" si="8"/>
        <v>0</v>
      </c>
      <c r="G98" s="46">
        <f t="shared" si="8"/>
        <v>0</v>
      </c>
      <c r="H98" s="46">
        <f t="shared" si="8"/>
        <v>0</v>
      </c>
      <c r="I98" s="46">
        <f t="shared" si="8"/>
        <v>0</v>
      </c>
      <c r="J98" s="46">
        <f t="shared" si="8"/>
        <v>0</v>
      </c>
      <c r="K98" s="46">
        <f t="shared" si="8"/>
        <v>0</v>
      </c>
      <c r="L98" s="46">
        <f t="shared" si="8"/>
        <v>0</v>
      </c>
      <c r="M98" s="46">
        <f t="shared" si="8"/>
        <v>0</v>
      </c>
      <c r="N98" s="46">
        <f t="shared" si="8"/>
        <v>0</v>
      </c>
      <c r="O98" s="46">
        <f t="shared" si="8"/>
        <v>0</v>
      </c>
      <c r="P98" s="46">
        <f t="shared" si="8"/>
        <v>0</v>
      </c>
      <c r="Q98" s="41">
        <f t="shared" si="6"/>
        <v>0</v>
      </c>
      <c r="R98" s="147" t="s">
        <v>291</v>
      </c>
      <c r="S98" s="148">
        <v>21507.360000000001</v>
      </c>
      <c r="T98" s="44">
        <f t="shared" si="7"/>
        <v>0</v>
      </c>
      <c r="U98" s="45">
        <v>21507.360000000001</v>
      </c>
      <c r="V98" s="45">
        <v>0</v>
      </c>
    </row>
    <row r="99" spans="1:25" ht="18.5" x14ac:dyDescent="0.45">
      <c r="A99" s="38" t="s">
        <v>23</v>
      </c>
      <c r="B99" s="46">
        <f t="shared" si="8"/>
        <v>0</v>
      </c>
      <c r="C99" s="46">
        <f t="shared" si="8"/>
        <v>0</v>
      </c>
      <c r="D99" s="46">
        <f t="shared" si="8"/>
        <v>0</v>
      </c>
      <c r="E99" s="46">
        <f t="shared" si="8"/>
        <v>0</v>
      </c>
      <c r="F99" s="46">
        <f t="shared" si="8"/>
        <v>0</v>
      </c>
      <c r="G99" s="46">
        <f t="shared" si="8"/>
        <v>0</v>
      </c>
      <c r="H99" s="46">
        <f t="shared" si="8"/>
        <v>0</v>
      </c>
      <c r="I99" s="46">
        <f t="shared" si="8"/>
        <v>0</v>
      </c>
      <c r="J99" s="46">
        <f t="shared" si="8"/>
        <v>0</v>
      </c>
      <c r="K99" s="46">
        <f t="shared" si="8"/>
        <v>0</v>
      </c>
      <c r="L99" s="46">
        <f t="shared" si="8"/>
        <v>0</v>
      </c>
      <c r="M99" s="46">
        <f t="shared" si="8"/>
        <v>0</v>
      </c>
      <c r="N99" s="46">
        <f t="shared" si="8"/>
        <v>0</v>
      </c>
      <c r="O99" s="46">
        <f t="shared" si="8"/>
        <v>0</v>
      </c>
      <c r="P99" s="46">
        <f t="shared" si="8"/>
        <v>0</v>
      </c>
      <c r="Q99" s="41">
        <f t="shared" si="6"/>
        <v>0</v>
      </c>
      <c r="R99" s="147" t="s">
        <v>291</v>
      </c>
      <c r="S99" s="148">
        <v>25000</v>
      </c>
      <c r="T99" s="44">
        <f t="shared" si="7"/>
        <v>0</v>
      </c>
      <c r="U99" s="45">
        <v>25000</v>
      </c>
      <c r="V99" s="45">
        <v>0</v>
      </c>
    </row>
    <row r="100" spans="1:25" ht="18.5" x14ac:dyDescent="0.45">
      <c r="A100" s="38" t="s">
        <v>26</v>
      </c>
      <c r="B100" s="46">
        <f t="shared" si="8"/>
        <v>0</v>
      </c>
      <c r="C100" s="46">
        <f t="shared" si="8"/>
        <v>0</v>
      </c>
      <c r="D100" s="46">
        <f t="shared" si="8"/>
        <v>0</v>
      </c>
      <c r="E100" s="46">
        <f t="shared" si="8"/>
        <v>0</v>
      </c>
      <c r="F100" s="46">
        <f t="shared" si="8"/>
        <v>0</v>
      </c>
      <c r="G100" s="46">
        <f t="shared" si="8"/>
        <v>0</v>
      </c>
      <c r="H100" s="46">
        <f t="shared" si="8"/>
        <v>0</v>
      </c>
      <c r="I100" s="46">
        <f t="shared" si="8"/>
        <v>0</v>
      </c>
      <c r="J100" s="46">
        <f t="shared" si="8"/>
        <v>0</v>
      </c>
      <c r="K100" s="46">
        <f t="shared" si="8"/>
        <v>0</v>
      </c>
      <c r="L100" s="46">
        <f t="shared" si="8"/>
        <v>0</v>
      </c>
      <c r="M100" s="46">
        <f t="shared" si="8"/>
        <v>0</v>
      </c>
      <c r="N100" s="46">
        <f t="shared" si="8"/>
        <v>0</v>
      </c>
      <c r="O100" s="46">
        <f t="shared" si="8"/>
        <v>0</v>
      </c>
      <c r="P100" s="46">
        <f t="shared" si="8"/>
        <v>0</v>
      </c>
      <c r="Q100" s="41">
        <f t="shared" si="6"/>
        <v>0</v>
      </c>
      <c r="R100" s="147" t="s">
        <v>291</v>
      </c>
      <c r="S100" s="148">
        <v>11517.05</v>
      </c>
      <c r="T100" s="44">
        <f t="shared" si="7"/>
        <v>0</v>
      </c>
      <c r="U100" s="45">
        <v>11517.05</v>
      </c>
      <c r="V100" s="45">
        <v>0</v>
      </c>
    </row>
    <row r="101" spans="1:25" ht="18.5" x14ac:dyDescent="0.45">
      <c r="A101" s="38" t="s">
        <v>27</v>
      </c>
      <c r="B101" s="46">
        <f t="shared" si="8"/>
        <v>0</v>
      </c>
      <c r="C101" s="46">
        <f t="shared" si="8"/>
        <v>0</v>
      </c>
      <c r="D101" s="46">
        <f t="shared" si="8"/>
        <v>0</v>
      </c>
      <c r="E101" s="46">
        <f t="shared" si="8"/>
        <v>0</v>
      </c>
      <c r="F101" s="46">
        <f t="shared" si="8"/>
        <v>0</v>
      </c>
      <c r="G101" s="46">
        <f t="shared" si="8"/>
        <v>0</v>
      </c>
      <c r="H101" s="46">
        <f t="shared" si="8"/>
        <v>0</v>
      </c>
      <c r="I101" s="46">
        <f t="shared" si="8"/>
        <v>0</v>
      </c>
      <c r="J101" s="46">
        <f t="shared" si="8"/>
        <v>0</v>
      </c>
      <c r="K101" s="46">
        <f t="shared" si="8"/>
        <v>0</v>
      </c>
      <c r="L101" s="46">
        <f t="shared" si="8"/>
        <v>0</v>
      </c>
      <c r="M101" s="46">
        <f t="shared" si="8"/>
        <v>0</v>
      </c>
      <c r="N101" s="46">
        <f t="shared" si="8"/>
        <v>0</v>
      </c>
      <c r="O101" s="46">
        <f t="shared" si="8"/>
        <v>0</v>
      </c>
      <c r="P101" s="46">
        <f t="shared" si="8"/>
        <v>0</v>
      </c>
      <c r="Q101" s="41">
        <f t="shared" si="6"/>
        <v>0</v>
      </c>
      <c r="R101" s="147" t="s">
        <v>291</v>
      </c>
      <c r="S101" s="148">
        <v>11516.07</v>
      </c>
      <c r="T101" s="44">
        <f t="shared" si="7"/>
        <v>0</v>
      </c>
      <c r="U101" s="45">
        <v>11516.07</v>
      </c>
      <c r="V101" s="45">
        <v>0</v>
      </c>
    </row>
    <row r="102" spans="1:25" ht="18.5" x14ac:dyDescent="0.45">
      <c r="A102" s="38" t="s">
        <v>28</v>
      </c>
      <c r="B102" s="46">
        <f t="shared" si="8"/>
        <v>0</v>
      </c>
      <c r="C102" s="46">
        <f t="shared" si="8"/>
        <v>0</v>
      </c>
      <c r="D102" s="46">
        <f t="shared" si="8"/>
        <v>0</v>
      </c>
      <c r="E102" s="46">
        <f t="shared" si="8"/>
        <v>0</v>
      </c>
      <c r="F102" s="46">
        <f t="shared" si="8"/>
        <v>0</v>
      </c>
      <c r="G102" s="46">
        <f t="shared" si="8"/>
        <v>0</v>
      </c>
      <c r="H102" s="46">
        <f t="shared" si="8"/>
        <v>0</v>
      </c>
      <c r="I102" s="46">
        <f t="shared" si="8"/>
        <v>0</v>
      </c>
      <c r="J102" s="46">
        <f t="shared" si="8"/>
        <v>0</v>
      </c>
      <c r="K102" s="46">
        <f t="shared" si="8"/>
        <v>0</v>
      </c>
      <c r="L102" s="46">
        <f t="shared" si="8"/>
        <v>0</v>
      </c>
      <c r="M102" s="46">
        <f t="shared" si="8"/>
        <v>0</v>
      </c>
      <c r="N102" s="46">
        <f t="shared" si="8"/>
        <v>0</v>
      </c>
      <c r="O102" s="46">
        <f t="shared" si="8"/>
        <v>0</v>
      </c>
      <c r="P102" s="46">
        <f t="shared" si="8"/>
        <v>0</v>
      </c>
      <c r="Q102" s="41">
        <f>AVERAGE(B102:P102)</f>
        <v>0</v>
      </c>
      <c r="R102" s="147" t="s">
        <v>291</v>
      </c>
      <c r="S102" s="148">
        <v>37823.269999999997</v>
      </c>
      <c r="T102" s="44">
        <f t="shared" si="7"/>
        <v>0</v>
      </c>
      <c r="U102" s="45">
        <v>37823.269999999997</v>
      </c>
      <c r="V102" s="45">
        <v>0</v>
      </c>
    </row>
    <row r="103" spans="1:25" ht="18.5" x14ac:dyDescent="0.45">
      <c r="A103" s="38" t="s">
        <v>29</v>
      </c>
      <c r="B103" s="46">
        <f t="shared" si="8"/>
        <v>0</v>
      </c>
      <c r="C103" s="46">
        <f t="shared" si="8"/>
        <v>0</v>
      </c>
      <c r="D103" s="46">
        <f t="shared" si="8"/>
        <v>0</v>
      </c>
      <c r="E103" s="46">
        <f t="shared" si="8"/>
        <v>0</v>
      </c>
      <c r="F103" s="46">
        <f t="shared" si="8"/>
        <v>0</v>
      </c>
      <c r="G103" s="46">
        <f t="shared" si="8"/>
        <v>0</v>
      </c>
      <c r="H103" s="46">
        <f t="shared" si="8"/>
        <v>0</v>
      </c>
      <c r="I103" s="46">
        <f t="shared" si="8"/>
        <v>0</v>
      </c>
      <c r="J103" s="46">
        <f t="shared" si="8"/>
        <v>0</v>
      </c>
      <c r="K103" s="46">
        <f t="shared" si="8"/>
        <v>0</v>
      </c>
      <c r="L103" s="46">
        <f t="shared" si="8"/>
        <v>0</v>
      </c>
      <c r="M103" s="46">
        <f t="shared" si="8"/>
        <v>0</v>
      </c>
      <c r="N103" s="46">
        <f t="shared" si="8"/>
        <v>0</v>
      </c>
      <c r="O103" s="46">
        <f t="shared" si="8"/>
        <v>0</v>
      </c>
      <c r="P103" s="46">
        <f t="shared" si="8"/>
        <v>0</v>
      </c>
      <c r="Q103" s="41">
        <f t="shared" si="6"/>
        <v>0</v>
      </c>
      <c r="R103" s="147" t="s">
        <v>291</v>
      </c>
      <c r="S103" s="148">
        <v>120000</v>
      </c>
      <c r="T103" s="44">
        <f t="shared" si="7"/>
        <v>0</v>
      </c>
      <c r="U103" s="45">
        <v>120000</v>
      </c>
      <c r="V103" s="45">
        <v>0</v>
      </c>
    </row>
    <row r="104" spans="1:25" ht="18.5" x14ac:dyDescent="0.45">
      <c r="A104" s="38" t="s">
        <v>30</v>
      </c>
      <c r="B104" s="46">
        <f t="shared" si="8"/>
        <v>0</v>
      </c>
      <c r="C104" s="46">
        <f t="shared" si="8"/>
        <v>0</v>
      </c>
      <c r="D104" s="46">
        <f t="shared" si="8"/>
        <v>0</v>
      </c>
      <c r="E104" s="46">
        <f t="shared" si="8"/>
        <v>0</v>
      </c>
      <c r="F104" s="46">
        <f t="shared" si="8"/>
        <v>0</v>
      </c>
      <c r="G104" s="46">
        <f t="shared" si="8"/>
        <v>0</v>
      </c>
      <c r="H104" s="46">
        <f t="shared" si="8"/>
        <v>0</v>
      </c>
      <c r="I104" s="46">
        <f t="shared" si="8"/>
        <v>0</v>
      </c>
      <c r="J104" s="46">
        <f t="shared" si="8"/>
        <v>0</v>
      </c>
      <c r="K104" s="46">
        <f t="shared" si="8"/>
        <v>0</v>
      </c>
      <c r="L104" s="46">
        <f t="shared" si="8"/>
        <v>0</v>
      </c>
      <c r="M104" s="46">
        <f t="shared" si="8"/>
        <v>0</v>
      </c>
      <c r="N104" s="46">
        <f t="shared" si="8"/>
        <v>0</v>
      </c>
      <c r="O104" s="46">
        <f t="shared" si="8"/>
        <v>0</v>
      </c>
      <c r="P104" s="46">
        <f t="shared" si="8"/>
        <v>0</v>
      </c>
      <c r="Q104" s="41">
        <f t="shared" si="6"/>
        <v>0</v>
      </c>
      <c r="R104" s="147" t="s">
        <v>291</v>
      </c>
      <c r="S104" s="148">
        <v>24844.36</v>
      </c>
      <c r="T104" s="44">
        <f t="shared" si="7"/>
        <v>0</v>
      </c>
      <c r="U104" s="45">
        <v>24844.36</v>
      </c>
      <c r="V104" s="45">
        <v>0</v>
      </c>
    </row>
    <row r="105" spans="1:25" ht="18.5" x14ac:dyDescent="0.45">
      <c r="A105" s="38" t="s">
        <v>31</v>
      </c>
      <c r="B105" s="46">
        <f t="shared" si="8"/>
        <v>0</v>
      </c>
      <c r="C105" s="46">
        <f t="shared" si="8"/>
        <v>0</v>
      </c>
      <c r="D105" s="46">
        <f t="shared" si="8"/>
        <v>0</v>
      </c>
      <c r="E105" s="46">
        <f t="shared" si="8"/>
        <v>0</v>
      </c>
      <c r="F105" s="46">
        <f t="shared" si="8"/>
        <v>0</v>
      </c>
      <c r="G105" s="46">
        <f t="shared" si="8"/>
        <v>0</v>
      </c>
      <c r="H105" s="46">
        <f t="shared" si="8"/>
        <v>0</v>
      </c>
      <c r="I105" s="46">
        <f t="shared" si="8"/>
        <v>0</v>
      </c>
      <c r="J105" s="46">
        <f t="shared" si="8"/>
        <v>0</v>
      </c>
      <c r="K105" s="46">
        <f t="shared" si="8"/>
        <v>0</v>
      </c>
      <c r="L105" s="46">
        <f t="shared" si="8"/>
        <v>0</v>
      </c>
      <c r="M105" s="46">
        <f t="shared" si="8"/>
        <v>0</v>
      </c>
      <c r="N105" s="46">
        <f t="shared" si="8"/>
        <v>0</v>
      </c>
      <c r="O105" s="46">
        <f t="shared" si="8"/>
        <v>0</v>
      </c>
      <c r="P105" s="46">
        <f t="shared" si="8"/>
        <v>0</v>
      </c>
      <c r="Q105" s="41">
        <f t="shared" si="6"/>
        <v>0</v>
      </c>
      <c r="R105" s="147" t="s">
        <v>291</v>
      </c>
      <c r="S105" s="148">
        <v>48752.51</v>
      </c>
      <c r="T105" s="44">
        <f t="shared" si="7"/>
        <v>0</v>
      </c>
      <c r="U105" s="45">
        <v>48752.51</v>
      </c>
      <c r="V105" s="45">
        <v>0</v>
      </c>
    </row>
    <row r="106" spans="1:25" ht="18.5" x14ac:dyDescent="0.45">
      <c r="A106" s="38" t="s">
        <v>33</v>
      </c>
      <c r="B106" s="46">
        <f t="shared" si="8"/>
        <v>0</v>
      </c>
      <c r="C106" s="46">
        <f t="shared" si="8"/>
        <v>0</v>
      </c>
      <c r="D106" s="46">
        <f t="shared" si="8"/>
        <v>0</v>
      </c>
      <c r="E106" s="46">
        <f t="shared" si="8"/>
        <v>0</v>
      </c>
      <c r="F106" s="46">
        <f t="shared" si="8"/>
        <v>0</v>
      </c>
      <c r="G106" s="46">
        <f t="shared" si="8"/>
        <v>0</v>
      </c>
      <c r="H106" s="46">
        <f t="shared" si="8"/>
        <v>0</v>
      </c>
      <c r="I106" s="46">
        <f t="shared" si="8"/>
        <v>0</v>
      </c>
      <c r="J106" s="46">
        <f t="shared" si="8"/>
        <v>0</v>
      </c>
      <c r="K106" s="46">
        <f t="shared" si="8"/>
        <v>0</v>
      </c>
      <c r="L106" s="46">
        <f t="shared" si="8"/>
        <v>0</v>
      </c>
      <c r="M106" s="46">
        <f t="shared" si="8"/>
        <v>0</v>
      </c>
      <c r="N106" s="46">
        <f t="shared" si="8"/>
        <v>0</v>
      </c>
      <c r="O106" s="46">
        <f t="shared" si="8"/>
        <v>0</v>
      </c>
      <c r="P106" s="46">
        <f t="shared" si="8"/>
        <v>0</v>
      </c>
      <c r="Q106" s="41">
        <f t="shared" si="6"/>
        <v>0</v>
      </c>
      <c r="R106" s="147" t="s">
        <v>291</v>
      </c>
      <c r="S106" s="148">
        <v>88751.39</v>
      </c>
      <c r="T106" s="44">
        <f t="shared" si="7"/>
        <v>0</v>
      </c>
      <c r="U106" s="45">
        <v>88751.39</v>
      </c>
      <c r="V106" s="45">
        <v>0</v>
      </c>
    </row>
    <row r="107" spans="1:25" ht="18.5" x14ac:dyDescent="0.45">
      <c r="A107" s="38" t="s">
        <v>34</v>
      </c>
      <c r="B107" s="46">
        <f t="shared" si="8"/>
        <v>0</v>
      </c>
      <c r="C107" s="46">
        <f t="shared" si="8"/>
        <v>0</v>
      </c>
      <c r="D107" s="46">
        <f t="shared" si="8"/>
        <v>0</v>
      </c>
      <c r="E107" s="46">
        <f t="shared" si="8"/>
        <v>0</v>
      </c>
      <c r="F107" s="46">
        <f t="shared" si="8"/>
        <v>0</v>
      </c>
      <c r="G107" s="46">
        <f t="shared" si="8"/>
        <v>0</v>
      </c>
      <c r="H107" s="46">
        <f t="shared" si="8"/>
        <v>0</v>
      </c>
      <c r="I107" s="46">
        <f t="shared" si="8"/>
        <v>0</v>
      </c>
      <c r="J107" s="46">
        <f t="shared" si="8"/>
        <v>0</v>
      </c>
      <c r="K107" s="46">
        <f t="shared" si="8"/>
        <v>0</v>
      </c>
      <c r="L107" s="46">
        <f t="shared" si="8"/>
        <v>0</v>
      </c>
      <c r="M107" s="46">
        <f t="shared" si="8"/>
        <v>0</v>
      </c>
      <c r="N107" s="46">
        <f>IFERROR(INDEX(N$7:N$44,MATCH($A107,$A$7:$A$44,0),1)/N$70,"")</f>
        <v>0</v>
      </c>
      <c r="O107" s="46">
        <f t="shared" si="8"/>
        <v>0</v>
      </c>
      <c r="P107" s="46">
        <f t="shared" si="8"/>
        <v>0</v>
      </c>
      <c r="Q107" s="41">
        <f t="shared" si="6"/>
        <v>0</v>
      </c>
      <c r="R107" s="147" t="s">
        <v>291</v>
      </c>
      <c r="S107" s="148">
        <v>149500</v>
      </c>
      <c r="T107" s="44">
        <f t="shared" si="7"/>
        <v>0</v>
      </c>
      <c r="U107" s="45">
        <v>149500</v>
      </c>
      <c r="V107" s="45">
        <v>0</v>
      </c>
    </row>
    <row r="108" spans="1:25" ht="18.5" x14ac:dyDescent="0.45">
      <c r="A108" s="38" t="s">
        <v>35</v>
      </c>
      <c r="B108" s="46">
        <f t="shared" ref="B108:P113" si="9">IFERROR(INDEX(B$7:B$44,MATCH($A108,$A$7:$A$44,0),1)/B$70,"")</f>
        <v>0</v>
      </c>
      <c r="C108" s="46">
        <f t="shared" si="9"/>
        <v>0</v>
      </c>
      <c r="D108" s="46">
        <f t="shared" si="9"/>
        <v>0</v>
      </c>
      <c r="E108" s="46">
        <f t="shared" si="9"/>
        <v>0</v>
      </c>
      <c r="F108" s="46">
        <f t="shared" si="9"/>
        <v>0</v>
      </c>
      <c r="G108" s="46">
        <f t="shared" si="9"/>
        <v>0</v>
      </c>
      <c r="H108" s="46">
        <f t="shared" si="9"/>
        <v>0</v>
      </c>
      <c r="I108" s="46">
        <f t="shared" si="9"/>
        <v>0</v>
      </c>
      <c r="J108" s="46">
        <f t="shared" si="9"/>
        <v>0</v>
      </c>
      <c r="K108" s="46">
        <f t="shared" si="9"/>
        <v>0</v>
      </c>
      <c r="L108" s="46">
        <f t="shared" si="9"/>
        <v>0</v>
      </c>
      <c r="M108" s="46">
        <f t="shared" si="9"/>
        <v>0</v>
      </c>
      <c r="N108" s="46">
        <f t="shared" si="9"/>
        <v>0</v>
      </c>
      <c r="O108" s="46">
        <f t="shared" si="9"/>
        <v>0</v>
      </c>
      <c r="P108" s="46">
        <f t="shared" si="9"/>
        <v>0</v>
      </c>
      <c r="Q108" s="41">
        <f t="shared" si="6"/>
        <v>0</v>
      </c>
      <c r="R108" s="147" t="s">
        <v>291</v>
      </c>
      <c r="S108" s="148">
        <v>58824.83</v>
      </c>
      <c r="T108" s="44">
        <f t="shared" si="7"/>
        <v>0</v>
      </c>
      <c r="U108" s="45">
        <v>58824.83</v>
      </c>
      <c r="V108" s="45">
        <v>0</v>
      </c>
    </row>
    <row r="109" spans="1:25" ht="18.5" x14ac:dyDescent="0.45">
      <c r="A109" s="38" t="s">
        <v>37</v>
      </c>
      <c r="B109" s="46">
        <f t="shared" si="9"/>
        <v>0</v>
      </c>
      <c r="C109" s="46">
        <f t="shared" si="9"/>
        <v>0</v>
      </c>
      <c r="D109" s="46">
        <f t="shared" si="9"/>
        <v>0</v>
      </c>
      <c r="E109" s="46">
        <f t="shared" si="9"/>
        <v>0</v>
      </c>
      <c r="F109" s="46">
        <f t="shared" si="9"/>
        <v>0</v>
      </c>
      <c r="G109" s="46">
        <f t="shared" si="9"/>
        <v>0</v>
      </c>
      <c r="H109" s="46">
        <f t="shared" si="9"/>
        <v>0</v>
      </c>
      <c r="I109" s="46">
        <f t="shared" si="9"/>
        <v>0</v>
      </c>
      <c r="J109" s="46">
        <f t="shared" si="9"/>
        <v>0</v>
      </c>
      <c r="K109" s="46">
        <f t="shared" si="9"/>
        <v>0</v>
      </c>
      <c r="L109" s="46">
        <f t="shared" si="9"/>
        <v>0</v>
      </c>
      <c r="M109" s="46">
        <f t="shared" si="9"/>
        <v>0</v>
      </c>
      <c r="N109" s="46">
        <f t="shared" si="9"/>
        <v>0</v>
      </c>
      <c r="O109" s="46">
        <f t="shared" si="9"/>
        <v>0</v>
      </c>
      <c r="P109" s="46">
        <f t="shared" si="9"/>
        <v>0</v>
      </c>
      <c r="Q109" s="41">
        <f t="shared" si="6"/>
        <v>0</v>
      </c>
      <c r="R109" s="147" t="s">
        <v>291</v>
      </c>
      <c r="S109" s="148">
        <v>16348.5</v>
      </c>
      <c r="T109" s="44">
        <f t="shared" si="7"/>
        <v>0</v>
      </c>
      <c r="U109" s="45">
        <v>16348.5</v>
      </c>
      <c r="V109" s="45">
        <v>0</v>
      </c>
    </row>
    <row r="110" spans="1:25" ht="18.5" x14ac:dyDescent="0.45">
      <c r="A110" s="38" t="s">
        <v>38</v>
      </c>
      <c r="B110" s="46">
        <f t="shared" si="9"/>
        <v>0</v>
      </c>
      <c r="C110" s="46">
        <f t="shared" si="9"/>
        <v>0</v>
      </c>
      <c r="D110" s="46">
        <f t="shared" si="9"/>
        <v>0</v>
      </c>
      <c r="E110" s="46">
        <f t="shared" si="9"/>
        <v>0</v>
      </c>
      <c r="F110" s="46">
        <f t="shared" si="9"/>
        <v>0</v>
      </c>
      <c r="G110" s="46">
        <f t="shared" si="9"/>
        <v>0</v>
      </c>
      <c r="H110" s="46">
        <f t="shared" si="9"/>
        <v>0</v>
      </c>
      <c r="I110" s="46">
        <f t="shared" si="9"/>
        <v>0</v>
      </c>
      <c r="J110" s="46">
        <f t="shared" si="9"/>
        <v>0</v>
      </c>
      <c r="K110" s="46">
        <f t="shared" si="9"/>
        <v>0</v>
      </c>
      <c r="L110" s="46">
        <f t="shared" si="9"/>
        <v>0</v>
      </c>
      <c r="M110" s="46">
        <f t="shared" si="9"/>
        <v>0</v>
      </c>
      <c r="N110" s="46">
        <f t="shared" si="9"/>
        <v>0</v>
      </c>
      <c r="O110" s="46">
        <f t="shared" si="9"/>
        <v>0</v>
      </c>
      <c r="P110" s="46">
        <f t="shared" si="9"/>
        <v>0</v>
      </c>
      <c r="Q110" s="41">
        <f t="shared" si="6"/>
        <v>0</v>
      </c>
      <c r="R110" s="147" t="s">
        <v>291</v>
      </c>
      <c r="S110" s="148">
        <v>39500</v>
      </c>
      <c r="T110" s="44">
        <f t="shared" si="7"/>
        <v>0</v>
      </c>
      <c r="U110" s="45">
        <v>39500</v>
      </c>
      <c r="V110" s="45">
        <v>0</v>
      </c>
      <c r="X110" s="166">
        <f>+QUARTILE(B76:P76,1)-1.5*(QUARTILE(B76:P76,3)-QUARTILE(B76:P76,1))</f>
        <v>0.37219767281792437</v>
      </c>
      <c r="Y110" s="166">
        <f>+QUARTILE(B76:P76,3)+1.5*(QUARTILE(B76:P76,3)-QUARTILE(B76:P76,1))</f>
        <v>0.54897738829820741</v>
      </c>
    </row>
    <row r="111" spans="1:25" ht="18.5" x14ac:dyDescent="0.45">
      <c r="A111" s="38" t="s">
        <v>39</v>
      </c>
      <c r="B111" s="46">
        <f t="shared" si="9"/>
        <v>0</v>
      </c>
      <c r="C111" s="46">
        <f t="shared" si="9"/>
        <v>0</v>
      </c>
      <c r="D111" s="46">
        <f t="shared" si="9"/>
        <v>0</v>
      </c>
      <c r="E111" s="46">
        <f t="shared" si="9"/>
        <v>0</v>
      </c>
      <c r="F111" s="46">
        <f t="shared" si="9"/>
        <v>0</v>
      </c>
      <c r="G111" s="46">
        <f t="shared" si="9"/>
        <v>0</v>
      </c>
      <c r="H111" s="46">
        <f t="shared" si="9"/>
        <v>0</v>
      </c>
      <c r="I111" s="46">
        <f t="shared" si="9"/>
        <v>0</v>
      </c>
      <c r="J111" s="46">
        <f t="shared" si="9"/>
        <v>0</v>
      </c>
      <c r="K111" s="46">
        <f t="shared" si="9"/>
        <v>0</v>
      </c>
      <c r="L111" s="46">
        <f t="shared" si="9"/>
        <v>0</v>
      </c>
      <c r="M111" s="46">
        <f t="shared" si="9"/>
        <v>0</v>
      </c>
      <c r="N111" s="46">
        <f t="shared" si="9"/>
        <v>0</v>
      </c>
      <c r="O111" s="46">
        <f t="shared" si="9"/>
        <v>0</v>
      </c>
      <c r="P111" s="46">
        <f t="shared" si="9"/>
        <v>0</v>
      </c>
      <c r="Q111" s="41">
        <f t="shared" si="6"/>
        <v>0</v>
      </c>
      <c r="R111" s="147" t="s">
        <v>291</v>
      </c>
      <c r="S111" s="148">
        <v>11273.24</v>
      </c>
      <c r="T111" s="44">
        <f t="shared" si="7"/>
        <v>0</v>
      </c>
      <c r="U111" s="45">
        <v>11273.24</v>
      </c>
      <c r="V111" s="45">
        <v>0</v>
      </c>
      <c r="X111" s="167" t="s">
        <v>81</v>
      </c>
      <c r="Y111" s="167" t="s">
        <v>82</v>
      </c>
    </row>
    <row r="112" spans="1:25" ht="18.5" hidden="1" x14ac:dyDescent="0.45">
      <c r="A112" s="38" t="s">
        <v>43</v>
      </c>
      <c r="B112" s="46">
        <f t="shared" si="9"/>
        <v>1.1900078678206135E-2</v>
      </c>
      <c r="C112" s="46">
        <f t="shared" si="9"/>
        <v>1.150811669883074E-2</v>
      </c>
      <c r="D112" s="46">
        <f t="shared" si="9"/>
        <v>1.0513945738502501E-2</v>
      </c>
      <c r="E112" s="46">
        <f t="shared" si="9"/>
        <v>1.1539470233412012E-2</v>
      </c>
      <c r="F112" s="46">
        <f t="shared" si="9"/>
        <v>1.093578537102206E-2</v>
      </c>
      <c r="G112" s="46">
        <f t="shared" si="9"/>
        <v>1.0731819576557224E-2</v>
      </c>
      <c r="H112" s="46">
        <f t="shared" si="9"/>
        <v>1.159775038610601E-2</v>
      </c>
      <c r="I112" s="46">
        <f t="shared" si="9"/>
        <v>1.0701864828326401E-2</v>
      </c>
      <c r="J112" s="46">
        <f t="shared" si="9"/>
        <v>1.1599444688002336E-2</v>
      </c>
      <c r="K112" s="46">
        <f t="shared" si="9"/>
        <v>1.072546878936571E-2</v>
      </c>
      <c r="L112" s="46">
        <f t="shared" si="9"/>
        <v>1.0500624361448519E-2</v>
      </c>
      <c r="M112" s="46">
        <f t="shared" si="9"/>
        <v>1.1317105198947703E-2</v>
      </c>
      <c r="N112" s="46">
        <f t="shared" si="9"/>
        <v>5.25977220267151E-3</v>
      </c>
      <c r="O112" s="46">
        <f t="shared" si="9"/>
        <v>1.0377644076134259E-2</v>
      </c>
      <c r="P112" s="46">
        <f t="shared" si="9"/>
        <v>1.0771534337948977E-2</v>
      </c>
      <c r="Q112" s="41">
        <f t="shared" si="6"/>
        <v>1.0665361677698807E-2</v>
      </c>
      <c r="R112" s="147" t="str">
        <f>+VLOOKUP(A112,[1]!Tabla5[#Data],2,0)</f>
        <v>KILO</v>
      </c>
      <c r="S112" s="148">
        <f>+VLOOKUP(A112,[1]!Tabla5[#Data],3,0)</f>
        <v>13313.83</v>
      </c>
      <c r="T112" s="44">
        <f t="shared" si="7"/>
        <v>141.9968122653967</v>
      </c>
      <c r="U112" s="45">
        <f>+VLOOKUP(A112,[1]!Tabla5[#Data],5,0)</f>
        <v>13313.83</v>
      </c>
      <c r="V112" s="45">
        <f t="shared" ref="V112:V113" si="10">+U112*Q112</f>
        <v>141.9968122653967</v>
      </c>
    </row>
    <row r="113" spans="1:180" ht="19" hidden="1" thickBot="1" x14ac:dyDescent="0.5">
      <c r="A113" s="149" t="s">
        <v>44</v>
      </c>
      <c r="B113" s="46">
        <f t="shared" si="9"/>
        <v>0</v>
      </c>
      <c r="C113" s="46">
        <f t="shared" si="9"/>
        <v>0</v>
      </c>
      <c r="D113" s="46">
        <f t="shared" si="9"/>
        <v>0</v>
      </c>
      <c r="E113" s="46">
        <f t="shared" si="9"/>
        <v>0</v>
      </c>
      <c r="F113" s="46">
        <f t="shared" si="9"/>
        <v>0</v>
      </c>
      <c r="G113" s="46">
        <f t="shared" si="9"/>
        <v>0</v>
      </c>
      <c r="H113" s="46">
        <f t="shared" si="9"/>
        <v>0</v>
      </c>
      <c r="I113" s="46">
        <f t="shared" si="9"/>
        <v>0</v>
      </c>
      <c r="J113" s="46">
        <f t="shared" si="9"/>
        <v>0</v>
      </c>
      <c r="K113" s="46">
        <f t="shared" si="9"/>
        <v>0</v>
      </c>
      <c r="L113" s="46">
        <f t="shared" si="9"/>
        <v>0</v>
      </c>
      <c r="M113" s="46">
        <f t="shared" si="9"/>
        <v>0</v>
      </c>
      <c r="N113" s="46">
        <f t="shared" si="9"/>
        <v>0</v>
      </c>
      <c r="O113" s="46">
        <f t="shared" si="9"/>
        <v>0</v>
      </c>
      <c r="P113" s="46">
        <f t="shared" si="9"/>
        <v>0</v>
      </c>
      <c r="Q113" s="41">
        <f t="shared" si="6"/>
        <v>0</v>
      </c>
      <c r="R113" s="147" t="str">
        <f>+VLOOKUP(A113,[1]!Tabla5[#Data],2,0)</f>
        <v>KILO</v>
      </c>
      <c r="S113" s="148">
        <f>+VLOOKUP(A113,[1]!Tabla5[#Data],3,0)</f>
        <v>13759.23</v>
      </c>
      <c r="T113" s="44">
        <f t="shared" si="7"/>
        <v>0</v>
      </c>
      <c r="U113" s="45">
        <f>+VLOOKUP(A113,[1]!Tabla5[#Data],5,0)</f>
        <v>13759.23</v>
      </c>
      <c r="V113" s="45">
        <f t="shared" si="10"/>
        <v>0</v>
      </c>
    </row>
    <row r="114" spans="1:180" ht="18.5" x14ac:dyDescent="0.45">
      <c r="A114" s="168"/>
      <c r="B114" s="169"/>
      <c r="C114" s="169"/>
      <c r="D114" s="169"/>
      <c r="E114" s="169"/>
      <c r="F114" s="169"/>
      <c r="G114" s="169"/>
      <c r="H114" s="169"/>
      <c r="I114" s="169"/>
      <c r="J114" s="243" t="s">
        <v>172</v>
      </c>
      <c r="K114" s="243"/>
      <c r="L114" s="243"/>
      <c r="M114" s="243"/>
      <c r="N114" s="243"/>
      <c r="O114" s="243"/>
      <c r="P114" s="243"/>
      <c r="Q114" s="243"/>
      <c r="R114" s="243"/>
      <c r="S114" s="244"/>
      <c r="T114" s="60">
        <f>+SUM(T76:T111)</f>
        <v>10603.570239336257</v>
      </c>
      <c r="V114" s="60">
        <f>SUM(V76:V112)</f>
        <v>10710.207692989967</v>
      </c>
    </row>
    <row r="115" spans="1:180" ht="18.5" x14ac:dyDescent="0.45">
      <c r="A115" s="61"/>
      <c r="B115" s="62"/>
      <c r="C115" s="62"/>
      <c r="D115" s="62"/>
      <c r="E115" s="62"/>
      <c r="F115" s="62"/>
      <c r="G115" s="62"/>
      <c r="H115" s="62"/>
      <c r="I115" s="62"/>
      <c r="J115" s="245" t="s">
        <v>84</v>
      </c>
      <c r="K115" s="245"/>
      <c r="L115" s="245"/>
      <c r="M115" s="245"/>
      <c r="N115" s="245"/>
      <c r="O115" s="245"/>
      <c r="P115" s="245"/>
      <c r="Q115" s="245"/>
      <c r="R115" s="245"/>
      <c r="S115" s="246"/>
      <c r="T115" s="64">
        <v>88.09</v>
      </c>
      <c r="V115" s="64">
        <v>88.09</v>
      </c>
      <c r="X115" s="65" t="s">
        <v>85</v>
      </c>
      <c r="Y115" s="65" t="s">
        <v>86</v>
      </c>
      <c r="Z115" s="65" t="s">
        <v>87</v>
      </c>
      <c r="AA115" s="65" t="s">
        <v>88</v>
      </c>
      <c r="AB115" s="170" t="str">
        <f>+"COSTO UNITARIO CON PRECIO DÓLAR"&amp;+'[1]COSTO DE MP'!C47</f>
        <v>COSTO UNITARIO CON PRECIO DÓLAR4300</v>
      </c>
      <c r="AC115" s="65" t="s">
        <v>79</v>
      </c>
    </row>
    <row r="116" spans="1:180" ht="18.5" x14ac:dyDescent="0.45">
      <c r="A116" s="66"/>
      <c r="B116" s="67"/>
      <c r="C116" s="67"/>
      <c r="D116" s="67"/>
      <c r="E116" s="67"/>
      <c r="F116" s="67"/>
      <c r="G116" s="67"/>
      <c r="H116" s="67"/>
      <c r="I116" s="67"/>
      <c r="J116" s="243" t="s">
        <v>89</v>
      </c>
      <c r="K116" s="243"/>
      <c r="L116" s="243"/>
      <c r="M116" s="243"/>
      <c r="N116" s="243"/>
      <c r="O116" s="243"/>
      <c r="P116" s="243"/>
      <c r="Q116" s="243"/>
      <c r="R116" s="243"/>
      <c r="S116" s="244"/>
      <c r="T116" s="60">
        <f>+T114*T115</f>
        <v>934068.50238313095</v>
      </c>
      <c r="V116" s="60">
        <f>V115*V114</f>
        <v>943462.19567548623</v>
      </c>
      <c r="X116" s="69" t="s">
        <v>72</v>
      </c>
      <c r="Y116" s="171">
        <v>0.09</v>
      </c>
      <c r="Z116" s="171">
        <v>0.30811727415518864</v>
      </c>
      <c r="AA116" s="72">
        <f>+T114*Z116</f>
        <v>3267.1431584573688</v>
      </c>
      <c r="AB116" s="72">
        <f>+V114*Z116</f>
        <v>3300</v>
      </c>
      <c r="AC116" s="72">
        <f>+AA116*Y116</f>
        <v>294.04288426116318</v>
      </c>
    </row>
    <row r="117" spans="1:180" ht="18.5" x14ac:dyDescent="0.45">
      <c r="A117" s="73"/>
      <c r="B117" s="74"/>
      <c r="C117" s="74"/>
      <c r="D117" s="74"/>
      <c r="E117" s="74"/>
      <c r="F117" s="74"/>
      <c r="G117" s="74"/>
      <c r="H117" s="74"/>
      <c r="I117" s="74"/>
      <c r="J117" s="247" t="s">
        <v>90</v>
      </c>
      <c r="K117" s="247"/>
      <c r="L117" s="247"/>
      <c r="M117" s="247"/>
      <c r="N117" s="247"/>
      <c r="O117" s="247"/>
      <c r="P117" s="247"/>
      <c r="Q117" s="247"/>
      <c r="R117" s="247"/>
      <c r="S117" s="248"/>
      <c r="T117" s="76">
        <f>+T115*Y116</f>
        <v>7.9280999999999997</v>
      </c>
      <c r="V117" s="76">
        <f>+V115*Y116</f>
        <v>7.9280999999999997</v>
      </c>
      <c r="X117" s="69" t="s">
        <v>71</v>
      </c>
      <c r="Y117" s="171">
        <v>0.04</v>
      </c>
      <c r="Z117" s="171">
        <v>1</v>
      </c>
      <c r="AA117" s="172">
        <f>+T114*Z117</f>
        <v>10603.570239336257</v>
      </c>
      <c r="AB117" s="72">
        <f>+V114*Z117</f>
        <v>10710.207692989967</v>
      </c>
      <c r="AC117" s="72">
        <f>+AA117*Y117</f>
        <v>424.14280957345028</v>
      </c>
    </row>
    <row r="118" spans="1:180" ht="19.5" customHeight="1" x14ac:dyDescent="0.45">
      <c r="A118" s="73"/>
      <c r="B118" s="74"/>
      <c r="C118" s="74"/>
      <c r="D118" s="74"/>
      <c r="E118" s="74"/>
      <c r="F118" s="74"/>
      <c r="G118" s="74"/>
      <c r="H118" s="74"/>
      <c r="I118" s="74"/>
      <c r="J118" s="247" t="s">
        <v>91</v>
      </c>
      <c r="K118" s="247"/>
      <c r="L118" s="247"/>
      <c r="M118" s="247"/>
      <c r="N118" s="247"/>
      <c r="O118" s="247"/>
      <c r="P118" s="247"/>
      <c r="Q118" s="247"/>
      <c r="R118" s="247"/>
      <c r="S118" s="248"/>
      <c r="T118" s="76">
        <f>+T115*Y117</f>
        <v>3.5236000000000001</v>
      </c>
      <c r="V118" s="76">
        <f>+V115*Y117</f>
        <v>3.5236000000000001</v>
      </c>
      <c r="AA118" s="78" t="s">
        <v>92</v>
      </c>
      <c r="AB118" s="65"/>
      <c r="AC118" s="72">
        <f>+T121</f>
        <v>11362.510971840969</v>
      </c>
    </row>
    <row r="119" spans="1:180" ht="18.5" x14ac:dyDescent="0.45">
      <c r="A119" s="80"/>
      <c r="B119" s="80"/>
      <c r="C119" s="80"/>
      <c r="D119" s="80"/>
      <c r="E119" s="80"/>
      <c r="F119" s="80"/>
      <c r="G119" s="80"/>
      <c r="H119" s="80"/>
      <c r="I119" s="80"/>
      <c r="J119" s="249" t="s">
        <v>93</v>
      </c>
      <c r="K119" s="249"/>
      <c r="L119" s="249"/>
      <c r="M119" s="249"/>
      <c r="N119" s="249"/>
      <c r="O119" s="249"/>
      <c r="P119" s="249"/>
      <c r="Q119" s="249"/>
      <c r="R119" s="249"/>
      <c r="S119" s="250"/>
      <c r="T119" s="76">
        <f>+T115-T117-T118</f>
        <v>76.638300000000001</v>
      </c>
      <c r="V119" s="76">
        <f>+V115-V117-V118</f>
        <v>76.638300000000001</v>
      </c>
      <c r="AA119" s="78" t="b">
        <f>+AC119=T122</f>
        <v>0</v>
      </c>
      <c r="AB119" s="65"/>
      <c r="AC119" s="72">
        <f>SUBTOTAL(9,AC116:AC118)</f>
        <v>12080.696665675583</v>
      </c>
    </row>
    <row r="120" spans="1:180" x14ac:dyDescent="0.35">
      <c r="A120" s="80"/>
      <c r="B120" s="80"/>
      <c r="C120" s="80"/>
      <c r="D120" s="80"/>
      <c r="E120" s="80"/>
      <c r="F120" s="80"/>
      <c r="G120" s="80"/>
      <c r="H120" s="80"/>
      <c r="I120" s="80"/>
      <c r="J120" s="249" t="s">
        <v>94</v>
      </c>
      <c r="K120" s="249"/>
      <c r="L120" s="249"/>
      <c r="M120" s="249"/>
      <c r="N120" s="249"/>
      <c r="O120" s="249"/>
      <c r="P120" s="249"/>
      <c r="Q120" s="249"/>
      <c r="R120" s="249"/>
      <c r="S120" s="250"/>
      <c r="T120" s="82">
        <f>SUMPRODUCT(T117:T118,AA116:AA117)</f>
        <v>63264.977769891106</v>
      </c>
      <c r="V120" s="82">
        <f>+SUMPRODUCT(V117:V118,AB116:AB117)</f>
        <v>63901.217827019442</v>
      </c>
      <c r="X120" s="173"/>
    </row>
    <row r="121" spans="1:180" ht="18.5" x14ac:dyDescent="0.45">
      <c r="A121" s="83"/>
      <c r="B121" s="84"/>
      <c r="C121" s="84"/>
      <c r="D121" s="84"/>
      <c r="E121" s="84"/>
      <c r="F121" s="84"/>
      <c r="G121" s="84"/>
      <c r="H121" s="84"/>
      <c r="I121" s="84"/>
      <c r="J121" s="251" t="s">
        <v>173</v>
      </c>
      <c r="K121" s="251"/>
      <c r="L121" s="251"/>
      <c r="M121" s="251"/>
      <c r="N121" s="251"/>
      <c r="O121" s="251"/>
      <c r="P121" s="251"/>
      <c r="Q121" s="251"/>
      <c r="R121" s="251"/>
      <c r="S121" s="252"/>
      <c r="T121" s="86">
        <f>+(T116-T120)/T119</f>
        <v>11362.510971840969</v>
      </c>
      <c r="V121" s="86">
        <f>+(V116-V120)/V119</f>
        <v>11476.78090260962</v>
      </c>
    </row>
    <row r="122" spans="1:180" s="16" customFormat="1" ht="18.5" x14ac:dyDescent="0.45">
      <c r="A122" s="87"/>
      <c r="B122" s="88"/>
      <c r="C122" s="88"/>
      <c r="D122" s="88"/>
      <c r="E122" s="88"/>
      <c r="F122" s="88"/>
      <c r="G122" s="88"/>
      <c r="H122" s="88"/>
      <c r="I122" s="88"/>
      <c r="J122" s="253" t="s">
        <v>96</v>
      </c>
      <c r="K122" s="253"/>
      <c r="L122" s="253"/>
      <c r="M122" s="253"/>
      <c r="N122" s="253"/>
      <c r="O122" s="253"/>
      <c r="P122" s="253"/>
      <c r="Q122" s="253"/>
      <c r="R122" s="253"/>
      <c r="S122" s="254"/>
      <c r="T122" s="91">
        <f>T121/(1-0.084)</f>
        <v>12404.487960525075</v>
      </c>
      <c r="U122" s="90"/>
      <c r="V122" s="91">
        <f>+V121/(1-0.084)</f>
        <v>12529.236793241944</v>
      </c>
      <c r="W122" s="90"/>
      <c r="X122" s="174" t="s">
        <v>174</v>
      </c>
      <c r="Y122" s="175" t="s">
        <v>175</v>
      </c>
      <c r="Z122" s="176" t="s">
        <v>176</v>
      </c>
      <c r="AA122" s="177" t="s">
        <v>177</v>
      </c>
      <c r="AB122" s="177" t="s">
        <v>178</v>
      </c>
      <c r="AC122" s="178" t="s">
        <v>179</v>
      </c>
      <c r="AD122" s="178" t="s">
        <v>180</v>
      </c>
      <c r="AE122" s="174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90"/>
      <c r="AZ122" s="90"/>
      <c r="BA122" s="90"/>
      <c r="BB122" s="90"/>
      <c r="BC122" s="90"/>
      <c r="BD122" s="90"/>
      <c r="BE122" s="90"/>
      <c r="BF122" s="90"/>
      <c r="BG122" s="90"/>
      <c r="BH122" s="90"/>
      <c r="BI122" s="90"/>
      <c r="BJ122" s="90"/>
      <c r="BK122" s="90"/>
      <c r="BL122" s="90"/>
      <c r="BM122" s="90"/>
      <c r="BN122" s="90"/>
      <c r="BO122" s="90"/>
      <c r="BP122" s="90"/>
      <c r="BQ122" s="90"/>
      <c r="BR122" s="90"/>
      <c r="BS122" s="90"/>
      <c r="BT122" s="90"/>
      <c r="BU122" s="90"/>
      <c r="BV122" s="90"/>
      <c r="BW122" s="90"/>
      <c r="BX122" s="90"/>
      <c r="BY122" s="90"/>
      <c r="BZ122" s="90"/>
      <c r="CA122" s="90"/>
      <c r="CB122" s="90"/>
      <c r="CC122" s="90"/>
      <c r="CD122" s="90"/>
      <c r="CE122" s="90"/>
      <c r="CF122" s="90"/>
      <c r="CG122" s="90"/>
      <c r="CH122" s="90"/>
      <c r="CI122" s="90"/>
      <c r="CJ122" s="90"/>
      <c r="CK122" s="90"/>
      <c r="CL122" s="90"/>
      <c r="CM122" s="90"/>
      <c r="CN122" s="90"/>
      <c r="CO122" s="90"/>
      <c r="CP122" s="90"/>
      <c r="CQ122" s="90"/>
      <c r="CR122" s="90"/>
      <c r="CS122" s="90"/>
      <c r="CT122" s="90"/>
      <c r="CU122" s="90"/>
      <c r="CV122" s="90"/>
      <c r="CW122" s="90"/>
      <c r="CX122" s="90"/>
      <c r="CY122" s="90"/>
      <c r="CZ122" s="90"/>
      <c r="DA122" s="90"/>
      <c r="DB122" s="90"/>
      <c r="DC122" s="90"/>
      <c r="DD122" s="90"/>
      <c r="DE122" s="90"/>
      <c r="DF122" s="90"/>
      <c r="DG122" s="90"/>
      <c r="DH122" s="90"/>
      <c r="DI122" s="90"/>
      <c r="DJ122" s="90"/>
      <c r="DK122" s="90"/>
      <c r="DL122" s="90"/>
      <c r="DM122" s="90"/>
      <c r="DN122" s="90"/>
      <c r="DO122" s="90"/>
      <c r="DP122" s="90"/>
      <c r="DQ122" s="90"/>
      <c r="DR122" s="90"/>
      <c r="DS122" s="90"/>
      <c r="DT122" s="90"/>
      <c r="DU122" s="90"/>
      <c r="DV122" s="90"/>
      <c r="DW122" s="90"/>
      <c r="DX122" s="90"/>
      <c r="DY122" s="90"/>
      <c r="DZ122" s="90"/>
      <c r="EA122" s="90"/>
      <c r="EB122" s="90"/>
      <c r="EC122" s="90"/>
      <c r="ED122" s="90"/>
      <c r="EE122" s="90"/>
      <c r="EF122" s="90"/>
      <c r="EG122" s="90"/>
      <c r="EH122" s="90"/>
      <c r="EI122" s="90"/>
      <c r="EJ122" s="90"/>
      <c r="EK122" s="90"/>
      <c r="EL122" s="90"/>
      <c r="EM122" s="90"/>
      <c r="EN122" s="90"/>
      <c r="EO122" s="90"/>
      <c r="EP122" s="90"/>
      <c r="EQ122" s="90"/>
      <c r="ER122" s="90"/>
      <c r="ES122" s="90"/>
      <c r="ET122" s="90"/>
      <c r="EU122" s="90"/>
      <c r="EV122" s="90"/>
      <c r="EW122" s="90"/>
      <c r="EX122" s="90"/>
      <c r="EY122" s="90"/>
      <c r="EZ122" s="90"/>
      <c r="FA122" s="90"/>
      <c r="FB122" s="90"/>
      <c r="FC122" s="90"/>
      <c r="FD122" s="90"/>
      <c r="FE122" s="90"/>
      <c r="FF122" s="90"/>
      <c r="FG122" s="90"/>
      <c r="FH122" s="90"/>
      <c r="FI122" s="90"/>
      <c r="FJ122" s="90"/>
      <c r="FK122" s="90"/>
      <c r="FL122" s="90"/>
      <c r="FM122" s="90"/>
      <c r="FN122" s="90"/>
      <c r="FO122" s="90"/>
      <c r="FP122" s="90"/>
      <c r="FQ122" s="90"/>
      <c r="FR122" s="90"/>
      <c r="FS122" s="90"/>
      <c r="FT122" s="90"/>
      <c r="FU122" s="90"/>
      <c r="FV122" s="90"/>
      <c r="FW122" s="90"/>
      <c r="FX122" s="90"/>
    </row>
    <row r="123" spans="1:180" ht="18.5" x14ac:dyDescent="0.45">
      <c r="A123" s="92"/>
      <c r="B123" s="93"/>
      <c r="C123" s="93"/>
      <c r="D123" s="93"/>
      <c r="E123" s="93"/>
      <c r="F123" s="93"/>
      <c r="G123" s="93"/>
      <c r="H123" s="93"/>
      <c r="I123" s="93"/>
      <c r="J123" s="255" t="s">
        <v>97</v>
      </c>
      <c r="K123" s="255"/>
      <c r="L123" s="255"/>
      <c r="M123" s="255"/>
      <c r="N123" s="255"/>
      <c r="O123" s="255"/>
      <c r="P123" s="255"/>
      <c r="Q123" s="255"/>
      <c r="R123" s="255"/>
      <c r="S123" s="256"/>
      <c r="T123" s="95">
        <f>T122*0.015</f>
        <v>186.06731940787611</v>
      </c>
      <c r="V123" s="95">
        <f>+V122*0.015</f>
        <v>187.93855189862916</v>
      </c>
      <c r="X123" s="167" t="s">
        <v>44</v>
      </c>
      <c r="Y123" s="65">
        <v>192.1</v>
      </c>
      <c r="Z123" s="179">
        <f>+VLOOKUP(X123,[1]!Tabla5[#All],3,0)</f>
        <v>13759.23</v>
      </c>
      <c r="AA123" s="65">
        <f>+((Y123/1000)*3.07)</f>
        <v>0.58974699999999991</v>
      </c>
      <c r="AB123" s="65">
        <f>+(Y123/1000)*2.87</f>
        <v>0.55132700000000001</v>
      </c>
      <c r="AC123" s="179">
        <f>+AA123*Z123</f>
        <v>8114.4646148099982</v>
      </c>
      <c r="AD123" s="179">
        <f>+AB123*Z123</f>
        <v>7585.8349982099999</v>
      </c>
      <c r="AE123" s="65"/>
    </row>
    <row r="124" spans="1:180" ht="19" thickBot="1" x14ac:dyDescent="0.5">
      <c r="A124" s="96"/>
      <c r="B124" s="97"/>
      <c r="C124" s="97"/>
      <c r="D124" s="97"/>
      <c r="E124" s="97"/>
      <c r="F124" s="97"/>
      <c r="G124" s="97"/>
      <c r="H124" s="97"/>
      <c r="I124" s="97"/>
      <c r="J124" s="239" t="s">
        <v>98</v>
      </c>
      <c r="K124" s="239"/>
      <c r="L124" s="239"/>
      <c r="M124" s="239"/>
      <c r="N124" s="239"/>
      <c r="O124" s="239"/>
      <c r="P124" s="239"/>
      <c r="Q124" s="239"/>
      <c r="R124" s="239"/>
      <c r="S124" s="240"/>
      <c r="T124" s="99">
        <f>T123+T122</f>
        <v>12590.555279932951</v>
      </c>
      <c r="V124" s="99">
        <f>+V122+V123</f>
        <v>12717.175345140573</v>
      </c>
      <c r="X124" s="167" t="s">
        <v>43</v>
      </c>
      <c r="Y124" s="65">
        <v>187.1</v>
      </c>
      <c r="Z124" s="179">
        <f>+VLOOKUP(X124,[1]!Tabla5[#All],3,0)</f>
        <v>13313.83</v>
      </c>
      <c r="AA124" s="65">
        <f t="shared" ref="AA124" si="11">+((Y124/1000)*3.07)</f>
        <v>0.57439699999999994</v>
      </c>
      <c r="AB124" s="65">
        <f t="shared" ref="AB124" si="12">+(Y124/1000)*2.87</f>
        <v>0.53697700000000004</v>
      </c>
      <c r="AC124" s="179">
        <f t="shared" ref="AC124:AC125" si="13">+AA124*Z124</f>
        <v>7647.4240105099989</v>
      </c>
      <c r="AD124" s="179">
        <f t="shared" ref="AD124:AD125" si="14">+AB124*Z124</f>
        <v>7149.2204919100004</v>
      </c>
      <c r="AE124" s="65"/>
    </row>
    <row r="125" spans="1:180" x14ac:dyDescent="0.35">
      <c r="X125" s="167" t="s">
        <v>45</v>
      </c>
      <c r="Y125" s="65">
        <v>128.4</v>
      </c>
      <c r="Z125" s="179">
        <f>+VLOOKUP(X125,[1]!Tabla5[#All],3,0)</f>
        <v>13501.41</v>
      </c>
      <c r="AA125" s="65">
        <f>+((Y125/1000)*3.07)*2</f>
        <v>0.78837600000000008</v>
      </c>
      <c r="AB125" s="65">
        <f>+((Y125/1000)*2.87)*2</f>
        <v>0.73701600000000012</v>
      </c>
      <c r="AC125" s="179">
        <f t="shared" si="13"/>
        <v>10644.187610160001</v>
      </c>
      <c r="AD125" s="179">
        <f t="shared" si="14"/>
        <v>9950.7551925600019</v>
      </c>
      <c r="AE125" s="65"/>
    </row>
    <row r="126" spans="1:180" x14ac:dyDescent="0.35">
      <c r="K126" s="156"/>
      <c r="S126" s="180"/>
      <c r="T126" s="181"/>
      <c r="AB126" s="182" t="s">
        <v>181</v>
      </c>
      <c r="AC126" s="183">
        <f>+SUM(AC123:AC125)</f>
        <v>26406.076235479995</v>
      </c>
      <c r="AD126" s="183">
        <f>+SUM(AD123:AD125)</f>
        <v>24685.810682680003</v>
      </c>
    </row>
    <row r="127" spans="1:180" x14ac:dyDescent="0.35">
      <c r="J127" s="156"/>
      <c r="T127" s="181"/>
      <c r="AB127" s="182" t="s">
        <v>182</v>
      </c>
      <c r="AC127" s="183">
        <f>+AC126/'[1]PESO BLOQUES'!B26</f>
        <v>299.76247287410598</v>
      </c>
      <c r="AD127" s="183">
        <f>+AD126/'[1]PESO BLOQUES'!B23</f>
        <v>323.70588359139788</v>
      </c>
    </row>
    <row r="128" spans="1:180" x14ac:dyDescent="0.35">
      <c r="S128" s="184"/>
    </row>
    <row r="129" spans="19:32" x14ac:dyDescent="0.35">
      <c r="S129" s="184"/>
      <c r="T129" s="181"/>
    </row>
    <row r="130" spans="19:32" x14ac:dyDescent="0.35">
      <c r="X130" s="174" t="s">
        <v>183</v>
      </c>
      <c r="Y130" s="175" t="s">
        <v>175</v>
      </c>
      <c r="Z130" s="176" t="s">
        <v>176</v>
      </c>
      <c r="AA130" s="177" t="s">
        <v>177</v>
      </c>
      <c r="AB130" s="177" t="s">
        <v>178</v>
      </c>
      <c r="AC130" s="178" t="s">
        <v>179</v>
      </c>
      <c r="AD130" s="178" t="s">
        <v>180</v>
      </c>
      <c r="AE130" t="s">
        <v>184</v>
      </c>
    </row>
    <row r="131" spans="19:32" x14ac:dyDescent="0.35">
      <c r="X131" s="167" t="s">
        <v>44</v>
      </c>
      <c r="Y131" s="65">
        <v>192.1</v>
      </c>
      <c r="Z131" s="179">
        <f>+VLOOKUP(X131,[1]!Tabla5[#All],3,0)</f>
        <v>13759.23</v>
      </c>
      <c r="AA131" s="65">
        <f>+((Y131/1000)*3.07)</f>
        <v>0.58974699999999991</v>
      </c>
      <c r="AB131" s="65">
        <f>+(Y131/1000)*2.87</f>
        <v>0.55132700000000001</v>
      </c>
      <c r="AC131" s="179">
        <f>+AA131*Z131</f>
        <v>8114.4646148099982</v>
      </c>
      <c r="AD131" s="179">
        <f>+AB131*Z131</f>
        <v>7585.8349982099999</v>
      </c>
      <c r="AE131">
        <f>+AC131/'[1]PESO BLOQUES'!$B$26</f>
        <v>92.115616015552249</v>
      </c>
      <c r="AF131">
        <f>+AD131/'[1]PESO BLOQUES'!$B$23</f>
        <v>99.473314951612892</v>
      </c>
    </row>
    <row r="132" spans="19:32" x14ac:dyDescent="0.35">
      <c r="X132" s="167" t="s">
        <v>39</v>
      </c>
      <c r="Y132" s="65">
        <v>157</v>
      </c>
      <c r="Z132" s="179">
        <f>+VLOOKUP(X132,[1]!Tabla5[#All],3,0)</f>
        <v>11273.24</v>
      </c>
      <c r="AA132" s="65">
        <f>+((Y132/1000)*3.07)</f>
        <v>0.48198999999999997</v>
      </c>
      <c r="AB132" s="65">
        <f t="shared" ref="AB132" si="15">+(Y132/1000)*2.87</f>
        <v>0.45059000000000005</v>
      </c>
      <c r="AC132" s="179">
        <f t="shared" ref="AC132:AC133" si="16">+AA132*Z132</f>
        <v>5433.5889475999993</v>
      </c>
      <c r="AD132" s="179">
        <f t="shared" ref="AD132:AD133" si="17">+AB132*Z132</f>
        <v>5079.6092116</v>
      </c>
      <c r="AE132">
        <f>+AC132/'[1]PESO BLOQUES'!$B$26</f>
        <v>61.682244835963211</v>
      </c>
      <c r="AF132">
        <f>+AD132/'[1]PESO BLOQUES'!$B$23</f>
        <v>66.609090107526882</v>
      </c>
    </row>
    <row r="133" spans="19:32" x14ac:dyDescent="0.35">
      <c r="X133" s="167" t="s">
        <v>42</v>
      </c>
      <c r="Y133" s="65">
        <v>225</v>
      </c>
      <c r="Z133" s="179">
        <f>+VLOOKUP(X133,[1]!Tabla5[#All],3,0)</f>
        <v>5000</v>
      </c>
      <c r="AA133" s="65">
        <f>+((Y133/1000)*3.07)*2</f>
        <v>1.3815</v>
      </c>
      <c r="AB133" s="65">
        <f>+((Y133/1000)*2.87)*2</f>
        <v>1.2915000000000001</v>
      </c>
      <c r="AC133" s="179">
        <f t="shared" si="16"/>
        <v>6907.5</v>
      </c>
      <c r="AD133" s="179">
        <f t="shared" si="17"/>
        <v>6457.5000000000009</v>
      </c>
      <c r="AE133">
        <f>+AC133/'[1]PESO BLOQUES'!$B$26</f>
        <v>78.414121920762852</v>
      </c>
      <c r="AF133">
        <f>+AD133/'[1]PESO BLOQUES'!$B$23</f>
        <v>84.677419354838719</v>
      </c>
    </row>
    <row r="134" spans="19:32" x14ac:dyDescent="0.35">
      <c r="AB134" s="182"/>
      <c r="AC134" s="183"/>
      <c r="AD134" s="183"/>
    </row>
    <row r="135" spans="19:32" x14ac:dyDescent="0.35">
      <c r="AB135" s="182"/>
      <c r="AC135" s="183"/>
      <c r="AD135" s="183"/>
    </row>
  </sheetData>
  <autoFilter ref="A75:V121" xr:uid="{00000000-0001-0000-6000-000000000000}"/>
  <mergeCells count="18">
    <mergeCell ref="J124:S124"/>
    <mergeCell ref="U74:V74"/>
    <mergeCell ref="J114:S114"/>
    <mergeCell ref="J115:S115"/>
    <mergeCell ref="J116:S116"/>
    <mergeCell ref="J117:S117"/>
    <mergeCell ref="J118:S118"/>
    <mergeCell ref="S74:T74"/>
    <mergeCell ref="J119:S119"/>
    <mergeCell ref="J120:S120"/>
    <mergeCell ref="J121:S121"/>
    <mergeCell ref="J122:S122"/>
    <mergeCell ref="J123:S123"/>
    <mergeCell ref="A1:P1"/>
    <mergeCell ref="A2:A5"/>
    <mergeCell ref="B2:P2"/>
    <mergeCell ref="B46:P46"/>
    <mergeCell ref="A74:R74"/>
  </mergeCells>
  <conditionalFormatting sqref="B47:P69 B73:P73">
    <cfRule type="expression" dxfId="99" priority="2">
      <formula>B47=0</formula>
    </cfRule>
  </conditionalFormatting>
  <conditionalFormatting sqref="B76:P7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25" right="0.25" top="0.75" bottom="0.75" header="0.3" footer="0.3"/>
  <pageSetup scale="33" orientation="landscape" horizontalDpi="4294967293" vertic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B5D39-A9D1-48DC-8C45-33C0D4BC8EDA}">
  <sheetPr codeName="Hoja115">
    <tabColor theme="7" tint="0.39997558519241921"/>
    <pageSetUpPr fitToPage="1"/>
  </sheetPr>
  <dimension ref="A1:FX135"/>
  <sheetViews>
    <sheetView view="pageBreakPreview" topLeftCell="F100" zoomScale="51" zoomScaleNormal="85" zoomScaleSheetLayoutView="72" workbookViewId="0">
      <selection activeCell="M110" sqref="M110"/>
    </sheetView>
  </sheetViews>
  <sheetFormatPr baseColWidth="10" defaultRowHeight="14.5" x14ac:dyDescent="0.35"/>
  <cols>
    <col min="1" max="1" width="61.453125" customWidth="1"/>
    <col min="2" max="16" width="15.7265625" customWidth="1"/>
    <col min="17" max="17" width="21.26953125" customWidth="1"/>
    <col min="18" max="18" width="7.7265625" customWidth="1"/>
    <col min="19" max="19" width="21.1796875" bestFit="1" customWidth="1"/>
    <col min="20" max="20" width="20" customWidth="1"/>
    <col min="21" max="21" width="21" customWidth="1"/>
    <col min="22" max="22" width="20.7265625" customWidth="1"/>
    <col min="23" max="23" width="5.1796875" customWidth="1"/>
    <col min="24" max="24" width="44.1796875" bestFit="1" customWidth="1"/>
    <col min="25" max="25" width="26.26953125" bestFit="1" customWidth="1"/>
    <col min="26" max="26" width="27.26953125" bestFit="1" customWidth="1"/>
    <col min="27" max="27" width="20.81640625" bestFit="1" customWidth="1"/>
    <col min="28" max="28" width="52" customWidth="1"/>
    <col min="29" max="29" width="14.453125" bestFit="1" customWidth="1"/>
    <col min="30" max="30" width="18.54296875" bestFit="1" customWidth="1"/>
    <col min="31" max="31" width="12.26953125" customWidth="1"/>
    <col min="32" max="37" width="12" customWidth="1"/>
    <col min="38" max="38" width="7.7265625" customWidth="1"/>
    <col min="39" max="39" width="7.54296875" customWidth="1"/>
    <col min="40" max="40" width="11.7265625" customWidth="1"/>
    <col min="41" max="41" width="8.81640625" customWidth="1"/>
    <col min="42" max="42" width="12" customWidth="1"/>
    <col min="43" max="43" width="26.7265625" customWidth="1"/>
    <col min="44" max="44" width="35.7265625" customWidth="1"/>
    <col min="45" max="45" width="31.54296875" customWidth="1"/>
    <col min="46" max="46" width="20.54296875" customWidth="1"/>
  </cols>
  <sheetData>
    <row r="1" spans="1:22" ht="15" thickBot="1" x14ac:dyDescent="0.4">
      <c r="A1" s="227" t="s">
        <v>169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9"/>
      <c r="Q1" t="s">
        <v>1</v>
      </c>
    </row>
    <row r="2" spans="1:22" ht="41.25" customHeight="1" thickBot="1" x14ac:dyDescent="0.4">
      <c r="A2" s="230" t="s">
        <v>2</v>
      </c>
      <c r="B2" s="227" t="s">
        <v>3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8"/>
      <c r="P2" s="229"/>
      <c r="Q2" s="1" t="s">
        <v>170</v>
      </c>
      <c r="V2">
        <v>5</v>
      </c>
    </row>
    <row r="3" spans="1:22" x14ac:dyDescent="0.35">
      <c r="A3" s="231"/>
      <c r="B3" s="157">
        <v>15</v>
      </c>
      <c r="C3" s="158">
        <v>14</v>
      </c>
      <c r="D3" s="158">
        <v>13</v>
      </c>
      <c r="E3" s="158">
        <v>12</v>
      </c>
      <c r="F3" s="158">
        <v>11</v>
      </c>
      <c r="G3" s="158">
        <v>10</v>
      </c>
      <c r="H3" s="158">
        <v>9</v>
      </c>
      <c r="I3" s="158">
        <v>8</v>
      </c>
      <c r="J3" s="158">
        <v>7</v>
      </c>
      <c r="K3" s="158">
        <v>6</v>
      </c>
      <c r="L3" s="158">
        <v>5</v>
      </c>
      <c r="M3" s="158">
        <v>4</v>
      </c>
      <c r="N3" s="158">
        <v>3</v>
      </c>
      <c r="O3" s="158">
        <v>2</v>
      </c>
      <c r="P3" s="159">
        <v>1</v>
      </c>
      <c r="Q3" s="1"/>
    </row>
    <row r="4" spans="1:22" x14ac:dyDescent="0.35">
      <c r="A4" s="231"/>
      <c r="B4" s="3">
        <f t="array" ref="B4">IFERROR(LARGE(IF('[1]PRODUCCION ESPUMA'!$F:$F=CONCATENATE($Q$1,";",$Q$2,";","1"),'[1]PRODUCCION ESPUMA'!$J:$J,),B$3),"")</f>
        <v>45581</v>
      </c>
      <c r="C4" s="3">
        <f t="array" ref="C4">IFERROR(LARGE(IF('[1]PRODUCCION ESPUMA'!$F:$F=CONCATENATE($Q$1,";",$Q$2,";","1"),'[1]PRODUCCION ESPUMA'!$J:$J,),C$3),"")</f>
        <v>45583</v>
      </c>
      <c r="D4" s="3">
        <f t="array" ref="D4">IFERROR(LARGE(IF('[1]PRODUCCION ESPUMA'!$F:$F=CONCATENATE($Q$1,";",$Q$2,";","1"),'[1]PRODUCCION ESPUMA'!$J:$J,),D$3),"")</f>
        <v>45588</v>
      </c>
      <c r="E4" s="3">
        <f t="array" ref="E4">IFERROR(LARGE(IF('[1]PRODUCCION ESPUMA'!$F:$F=CONCATENATE($Q$1,";",$Q$2,";","1"),'[1]PRODUCCION ESPUMA'!$J:$J,),E$3),"")</f>
        <v>45591</v>
      </c>
      <c r="F4" s="3">
        <f t="array" ref="F4">IFERROR(LARGE(IF('[1]PRODUCCION ESPUMA'!$F:$F=CONCATENATE($Q$1,";",$Q$2,";","1"),'[1]PRODUCCION ESPUMA'!$J:$J,),F$3),"")</f>
        <v>45594</v>
      </c>
      <c r="G4" s="3">
        <f t="array" ref="G4">IFERROR(LARGE(IF('[1]PRODUCCION ESPUMA'!$F:$F=CONCATENATE($Q$1,";",$Q$2,";","1"),'[1]PRODUCCION ESPUMA'!$J:$J,),G$3),"")</f>
        <v>45598</v>
      </c>
      <c r="H4" s="3">
        <f t="array" ref="H4">IFERROR(LARGE(IF('[1]PRODUCCION ESPUMA'!$F:$F=CONCATENATE($Q$1,";",$Q$2,";","1"),'[1]PRODUCCION ESPUMA'!$J:$J,),H$3),"")</f>
        <v>45602</v>
      </c>
      <c r="I4" s="3">
        <f t="array" ref="I4">IFERROR(LARGE(IF('[1]PRODUCCION ESPUMA'!$F:$F=CONCATENATE($Q$1,";",$Q$2,";","1"),'[1]PRODUCCION ESPUMA'!$J:$J,),I$3),"")</f>
        <v>45607</v>
      </c>
      <c r="J4" s="3">
        <f t="array" ref="J4">IFERROR(LARGE(IF('[1]PRODUCCION ESPUMA'!$F:$F=CONCATENATE($Q$1,";",$Q$2,";","1"),'[1]PRODUCCION ESPUMA'!$J:$J,),J$3),"")</f>
        <v>45608</v>
      </c>
      <c r="K4" s="3">
        <f t="array" ref="K4">IFERROR(LARGE(IF('[1]PRODUCCION ESPUMA'!$F:$F=CONCATENATE($Q$1,";",$Q$2,";","1"),'[1]PRODUCCION ESPUMA'!$J:$J,),K$3),"")</f>
        <v>45614</v>
      </c>
      <c r="L4" s="3">
        <f t="array" ref="L4">IFERROR(LARGE(IF('[1]PRODUCCION ESPUMA'!$F:$F=CONCATENATE($Q$1,";",$Q$2,";","1"),'[1]PRODUCCION ESPUMA'!$J:$J,),L$3),"")</f>
        <v>45615</v>
      </c>
      <c r="M4" s="3">
        <f t="array" ref="M4">IFERROR(LARGE(IF('[1]PRODUCCION ESPUMA'!$F:$F=CONCATENATE($Q$1,";",$Q$2,";","1"),'[1]PRODUCCION ESPUMA'!$J:$J,),M$3),"")</f>
        <v>45618</v>
      </c>
      <c r="N4" s="3">
        <f t="array" ref="N4">IFERROR(LARGE(IF('[1]PRODUCCION ESPUMA'!$F:$F=CONCATENATE($Q$1,";",$Q$2,";","1"),'[1]PRODUCCION ESPUMA'!$J:$J,),N$3),"")</f>
        <v>45619</v>
      </c>
      <c r="O4" s="3">
        <f t="array" ref="O4">IFERROR(LARGE(IF('[1]PRODUCCION ESPUMA'!$F:$F=CONCATENATE($Q$1,";",$Q$2,";","1"),'[1]PRODUCCION ESPUMA'!$J:$J,),O$3),"")</f>
        <v>45624</v>
      </c>
      <c r="P4" s="3">
        <f t="array" ref="P4">IFERROR(LARGE(IF('[1]PRODUCCION ESPUMA'!$F:$F=CONCATENATE($Q$1,";",$Q$2,";","1"),'[1]PRODUCCION ESPUMA'!$J:$J,),P$3),"")</f>
        <v>45626</v>
      </c>
    </row>
    <row r="5" spans="1:22" ht="33.75" customHeight="1" thickBot="1" x14ac:dyDescent="0.4">
      <c r="A5" s="232"/>
      <c r="B5" s="160">
        <f t="shared" ref="B5:O5" si="0">+IF(B4&gt;40000,B4,"")</f>
        <v>45581</v>
      </c>
      <c r="C5" s="4">
        <f t="shared" si="0"/>
        <v>45583</v>
      </c>
      <c r="D5" s="4">
        <f t="shared" si="0"/>
        <v>45588</v>
      </c>
      <c r="E5" s="4">
        <f t="shared" si="0"/>
        <v>45591</v>
      </c>
      <c r="F5" s="4">
        <f t="shared" si="0"/>
        <v>45594</v>
      </c>
      <c r="G5" s="4">
        <f t="shared" si="0"/>
        <v>45598</v>
      </c>
      <c r="H5" s="4">
        <f t="shared" si="0"/>
        <v>45602</v>
      </c>
      <c r="I5" s="4">
        <f t="shared" si="0"/>
        <v>45607</v>
      </c>
      <c r="J5" s="4">
        <f t="shared" si="0"/>
        <v>45608</v>
      </c>
      <c r="K5" s="4">
        <f t="shared" si="0"/>
        <v>45614</v>
      </c>
      <c r="L5" s="4">
        <f t="shared" si="0"/>
        <v>45615</v>
      </c>
      <c r="M5" s="4">
        <f t="shared" si="0"/>
        <v>45618</v>
      </c>
      <c r="N5" s="4">
        <f>+IF(N4&gt;40000,N4,"")</f>
        <v>45619</v>
      </c>
      <c r="O5" s="4">
        <f t="shared" si="0"/>
        <v>45624</v>
      </c>
      <c r="P5" s="5">
        <f>+IF(P4&gt;40000,P4,"")</f>
        <v>45626</v>
      </c>
      <c r="Q5" s="161" t="s">
        <v>6</v>
      </c>
    </row>
    <row r="6" spans="1:22" x14ac:dyDescent="0.35">
      <c r="A6" s="7" t="s">
        <v>7</v>
      </c>
      <c r="P6" s="8"/>
    </row>
    <row r="7" spans="1:22" x14ac:dyDescent="0.35">
      <c r="A7" s="9" t="s">
        <v>8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1">
        <v>0</v>
      </c>
      <c r="Q7" s="10">
        <f>+SUM(B7:P7)/COUNTIF($B$5:$P$5,"&gt;0")</f>
        <v>0</v>
      </c>
    </row>
    <row r="8" spans="1:22" x14ac:dyDescent="0.35">
      <c r="A8" s="9" t="s">
        <v>9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1">
        <v>0</v>
      </c>
      <c r="Q8" s="10">
        <f t="shared" ref="Q8:Q43" si="1">+SUM(B8:P8)/COUNTIF($B$5:$P$5,"&gt;0")</f>
        <v>0</v>
      </c>
    </row>
    <row r="9" spans="1:22" x14ac:dyDescent="0.35">
      <c r="A9" s="9" t="s">
        <v>10</v>
      </c>
      <c r="B9" s="10">
        <v>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1">
        <v>0</v>
      </c>
      <c r="Q9" s="10">
        <f t="shared" si="1"/>
        <v>0</v>
      </c>
    </row>
    <row r="10" spans="1:22" x14ac:dyDescent="0.35">
      <c r="A10" s="9" t="s">
        <v>11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1">
        <v>0</v>
      </c>
      <c r="Q10" s="10">
        <f t="shared" si="1"/>
        <v>0</v>
      </c>
    </row>
    <row r="11" spans="1:22" x14ac:dyDescent="0.35">
      <c r="A11" s="9" t="s">
        <v>12</v>
      </c>
      <c r="B11" s="10">
        <v>1.1200000000000001</v>
      </c>
      <c r="C11" s="10">
        <v>1.27</v>
      </c>
      <c r="D11" s="10">
        <v>2.8600000000000003</v>
      </c>
      <c r="E11" s="10">
        <v>1.63</v>
      </c>
      <c r="F11" s="10">
        <v>1.56</v>
      </c>
      <c r="G11" s="10">
        <v>2.36</v>
      </c>
      <c r="H11" s="10">
        <v>1.47</v>
      </c>
      <c r="I11" s="10">
        <v>1.97</v>
      </c>
      <c r="J11" s="10">
        <v>1.22</v>
      </c>
      <c r="K11" s="10">
        <v>3.3600000000000003</v>
      </c>
      <c r="L11" s="10">
        <v>2.14</v>
      </c>
      <c r="M11" s="10">
        <v>4.5600000000000005</v>
      </c>
      <c r="N11" s="10">
        <v>2.0499999999999998</v>
      </c>
      <c r="O11" s="10">
        <v>2.0699999999999998</v>
      </c>
      <c r="P11" s="11">
        <v>8.16</v>
      </c>
      <c r="Q11" s="10">
        <f>+SUM(B11:P11)/COUNTIF($B$5:$P$5,"&gt;0")</f>
        <v>2.5200000000000005</v>
      </c>
    </row>
    <row r="12" spans="1:22" x14ac:dyDescent="0.35">
      <c r="A12" s="9" t="s">
        <v>13</v>
      </c>
      <c r="B12" s="10">
        <v>45.2</v>
      </c>
      <c r="C12" s="10">
        <v>51.4</v>
      </c>
      <c r="D12" s="10">
        <v>114.9</v>
      </c>
      <c r="E12" s="10">
        <v>61.7</v>
      </c>
      <c r="F12" s="10">
        <v>58.7</v>
      </c>
      <c r="G12" s="10">
        <v>84.7</v>
      </c>
      <c r="H12" s="10">
        <v>52.2</v>
      </c>
      <c r="I12" s="10">
        <v>64.7</v>
      </c>
      <c r="J12" s="10">
        <v>40.700000000000003</v>
      </c>
      <c r="K12" s="10">
        <v>111.5</v>
      </c>
      <c r="L12" s="10">
        <v>71</v>
      </c>
      <c r="M12" s="10">
        <v>152</v>
      </c>
      <c r="N12" s="10">
        <v>72.599999999999994</v>
      </c>
      <c r="O12" s="10">
        <v>73.2</v>
      </c>
      <c r="P12" s="11">
        <v>289.10000000000002</v>
      </c>
      <c r="Q12" s="10">
        <f t="shared" si="1"/>
        <v>89.573333333333323</v>
      </c>
    </row>
    <row r="13" spans="1:22" x14ac:dyDescent="0.35">
      <c r="A13" s="9" t="s">
        <v>14</v>
      </c>
      <c r="B13" s="10">
        <v>69.25</v>
      </c>
      <c r="C13" s="10">
        <v>78.650000000000006</v>
      </c>
      <c r="D13" s="10">
        <v>176.08999999999997</v>
      </c>
      <c r="E13" s="10">
        <v>94.48</v>
      </c>
      <c r="F13" s="10">
        <v>89.96</v>
      </c>
      <c r="G13" s="10">
        <v>129.81</v>
      </c>
      <c r="H13" s="10">
        <v>80.040000000000006</v>
      </c>
      <c r="I13" s="10">
        <v>103.18</v>
      </c>
      <c r="J13" s="10">
        <v>62.29</v>
      </c>
      <c r="K13" s="10">
        <v>170.87</v>
      </c>
      <c r="L13" s="10">
        <v>108.75</v>
      </c>
      <c r="M13" s="10">
        <v>232.73</v>
      </c>
      <c r="N13" s="10">
        <v>111.16</v>
      </c>
      <c r="O13" s="10">
        <v>112.03</v>
      </c>
      <c r="P13" s="11">
        <v>442.53000000000003</v>
      </c>
      <c r="Q13" s="10">
        <f t="shared" si="1"/>
        <v>137.45466666666667</v>
      </c>
    </row>
    <row r="14" spans="1:22" x14ac:dyDescent="0.35">
      <c r="A14" s="9" t="s">
        <v>15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1">
        <v>0</v>
      </c>
      <c r="Q14" s="10">
        <f t="shared" si="1"/>
        <v>0</v>
      </c>
    </row>
    <row r="15" spans="1:22" x14ac:dyDescent="0.35">
      <c r="A15" s="9" t="s">
        <v>16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1">
        <v>0</v>
      </c>
      <c r="Q15" s="10">
        <f t="shared" si="1"/>
        <v>0</v>
      </c>
    </row>
    <row r="16" spans="1:22" x14ac:dyDescent="0.35">
      <c r="A16" s="9" t="s">
        <v>17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1">
        <v>0</v>
      </c>
      <c r="Q16" s="10">
        <f t="shared" si="1"/>
        <v>0</v>
      </c>
    </row>
    <row r="17" spans="1:17" x14ac:dyDescent="0.35">
      <c r="A17" s="9" t="s">
        <v>18</v>
      </c>
      <c r="B17" s="10">
        <v>1.24</v>
      </c>
      <c r="C17" s="10">
        <v>1.4</v>
      </c>
      <c r="D17" s="10">
        <v>3.13</v>
      </c>
      <c r="E17" s="10">
        <v>1.68</v>
      </c>
      <c r="F17" s="10">
        <v>1.6</v>
      </c>
      <c r="G17" s="10">
        <v>2.37</v>
      </c>
      <c r="H17" s="10">
        <v>1.49</v>
      </c>
      <c r="I17" s="10">
        <v>2.0299999999999998</v>
      </c>
      <c r="J17" s="10">
        <v>1.24</v>
      </c>
      <c r="K17" s="10">
        <v>3.41</v>
      </c>
      <c r="L17" s="10">
        <v>2.17</v>
      </c>
      <c r="M17" s="10">
        <v>4.6399999999999997</v>
      </c>
      <c r="N17" s="10">
        <v>2.21</v>
      </c>
      <c r="O17" s="10">
        <v>2.23</v>
      </c>
      <c r="P17" s="11">
        <v>8.6199999999999992</v>
      </c>
      <c r="Q17" s="10">
        <f t="shared" si="1"/>
        <v>2.6306666666666669</v>
      </c>
    </row>
    <row r="18" spans="1:17" x14ac:dyDescent="0.35">
      <c r="A18" s="9" t="s">
        <v>19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1">
        <v>0</v>
      </c>
      <c r="Q18" s="10">
        <f t="shared" si="1"/>
        <v>0</v>
      </c>
    </row>
    <row r="19" spans="1:17" x14ac:dyDescent="0.35">
      <c r="A19" s="9" t="s">
        <v>20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1">
        <v>0</v>
      </c>
      <c r="Q19" s="10">
        <f t="shared" si="1"/>
        <v>0</v>
      </c>
    </row>
    <row r="20" spans="1:17" x14ac:dyDescent="0.35">
      <c r="A20" s="9" t="s">
        <v>21</v>
      </c>
      <c r="B20" s="10">
        <v>0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1">
        <v>0</v>
      </c>
      <c r="Q20" s="10">
        <f t="shared" si="1"/>
        <v>0</v>
      </c>
    </row>
    <row r="21" spans="1:17" x14ac:dyDescent="0.35">
      <c r="A21" s="9" t="s">
        <v>22</v>
      </c>
      <c r="B21" s="10">
        <v>0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1">
        <v>0</v>
      </c>
      <c r="Q21" s="10">
        <f t="shared" si="1"/>
        <v>0</v>
      </c>
    </row>
    <row r="22" spans="1:17" x14ac:dyDescent="0.35">
      <c r="A22" s="9" t="s">
        <v>23</v>
      </c>
      <c r="B22" s="10">
        <v>0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1">
        <v>0</v>
      </c>
      <c r="Q22" s="10">
        <f t="shared" si="1"/>
        <v>0</v>
      </c>
    </row>
    <row r="23" spans="1:17" x14ac:dyDescent="0.35">
      <c r="A23" s="9" t="s">
        <v>24</v>
      </c>
      <c r="B23" s="10">
        <v>113</v>
      </c>
      <c r="C23" s="10">
        <v>128.4</v>
      </c>
      <c r="D23" s="10">
        <v>287.39999999999998</v>
      </c>
      <c r="E23" s="10">
        <v>154.19999999999999</v>
      </c>
      <c r="F23" s="10">
        <v>146.80000000000001</v>
      </c>
      <c r="G23" s="10">
        <v>211.8</v>
      </c>
      <c r="H23" s="10">
        <v>130.6</v>
      </c>
      <c r="I23" s="10">
        <v>168.4</v>
      </c>
      <c r="J23" s="10">
        <v>101.7</v>
      </c>
      <c r="K23" s="10">
        <v>278.89999999999998</v>
      </c>
      <c r="L23" s="10">
        <v>177.5</v>
      </c>
      <c r="M23" s="10">
        <v>379.8</v>
      </c>
      <c r="N23" s="10">
        <v>181.5</v>
      </c>
      <c r="O23" s="10">
        <v>183</v>
      </c>
      <c r="P23" s="11">
        <v>722.7</v>
      </c>
      <c r="Q23" s="10">
        <f t="shared" si="1"/>
        <v>224.38</v>
      </c>
    </row>
    <row r="24" spans="1:17" x14ac:dyDescent="0.35">
      <c r="A24" s="9" t="s">
        <v>25</v>
      </c>
      <c r="B24" s="10">
        <v>338.8</v>
      </c>
      <c r="C24" s="10">
        <v>384.8</v>
      </c>
      <c r="D24" s="10">
        <v>861.7</v>
      </c>
      <c r="E24" s="10">
        <v>462.3</v>
      </c>
      <c r="F24" s="10">
        <v>440.2</v>
      </c>
      <c r="G24" s="10">
        <v>635.1</v>
      </c>
      <c r="H24" s="10">
        <v>391.7</v>
      </c>
      <c r="I24" s="10">
        <v>504.8</v>
      </c>
      <c r="J24" s="10">
        <v>304.8</v>
      </c>
      <c r="K24" s="10">
        <v>836.09999999999991</v>
      </c>
      <c r="L24" s="10">
        <v>532.1</v>
      </c>
      <c r="M24" s="10">
        <v>1138.7</v>
      </c>
      <c r="N24" s="10">
        <v>544</v>
      </c>
      <c r="O24" s="10">
        <v>548.29999999999995</v>
      </c>
      <c r="P24" s="11">
        <v>2165.6</v>
      </c>
      <c r="Q24" s="10">
        <f t="shared" si="1"/>
        <v>672.6</v>
      </c>
    </row>
    <row r="25" spans="1:17" x14ac:dyDescent="0.35">
      <c r="A25" s="9" t="s">
        <v>26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1">
        <v>0</v>
      </c>
      <c r="Q25" s="10">
        <f t="shared" si="1"/>
        <v>0</v>
      </c>
    </row>
    <row r="26" spans="1:17" x14ac:dyDescent="0.35">
      <c r="A26" s="9" t="s">
        <v>27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1">
        <v>0</v>
      </c>
      <c r="Q26" s="10">
        <f t="shared" si="1"/>
        <v>0</v>
      </c>
    </row>
    <row r="27" spans="1:17" x14ac:dyDescent="0.35">
      <c r="A27" s="9" t="s">
        <v>28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1">
        <v>0</v>
      </c>
      <c r="Q27" s="10">
        <f t="shared" si="1"/>
        <v>0</v>
      </c>
    </row>
    <row r="28" spans="1:17" x14ac:dyDescent="0.35">
      <c r="A28" s="9" t="s">
        <v>29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1">
        <v>0</v>
      </c>
      <c r="Q28" s="10">
        <f t="shared" si="1"/>
        <v>0</v>
      </c>
    </row>
    <row r="29" spans="1:17" x14ac:dyDescent="0.35">
      <c r="A29" s="9" t="s">
        <v>30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1">
        <v>0</v>
      </c>
      <c r="Q29" s="10">
        <f t="shared" si="1"/>
        <v>0</v>
      </c>
    </row>
    <row r="30" spans="1:17" x14ac:dyDescent="0.35">
      <c r="A30" s="9" t="s">
        <v>31</v>
      </c>
      <c r="B30" s="10">
        <v>0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1">
        <v>0</v>
      </c>
      <c r="Q30" s="10">
        <f t="shared" si="1"/>
        <v>0</v>
      </c>
    </row>
    <row r="31" spans="1:17" x14ac:dyDescent="0.35">
      <c r="A31" s="9" t="s">
        <v>32</v>
      </c>
      <c r="B31" s="10">
        <v>295.7</v>
      </c>
      <c r="C31" s="10">
        <v>335.8</v>
      </c>
      <c r="D31" s="10">
        <v>752</v>
      </c>
      <c r="E31" s="10">
        <v>403.4</v>
      </c>
      <c r="F31" s="10">
        <v>384.1</v>
      </c>
      <c r="G31" s="10">
        <v>554.29999999999995</v>
      </c>
      <c r="H31" s="10">
        <v>341.8</v>
      </c>
      <c r="I31" s="10">
        <v>440.6</v>
      </c>
      <c r="J31" s="10">
        <v>266</v>
      </c>
      <c r="K31" s="10">
        <v>729.6</v>
      </c>
      <c r="L31" s="10">
        <v>464.4</v>
      </c>
      <c r="M31" s="10">
        <v>992.7</v>
      </c>
      <c r="N31" s="10">
        <v>470.7</v>
      </c>
      <c r="O31" s="10">
        <v>474.4</v>
      </c>
      <c r="P31" s="11">
        <v>1874.1000000000001</v>
      </c>
      <c r="Q31" s="10">
        <f t="shared" si="1"/>
        <v>585.30666666666662</v>
      </c>
    </row>
    <row r="32" spans="1:17" x14ac:dyDescent="0.35">
      <c r="A32" s="9" t="s">
        <v>33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1">
        <v>0</v>
      </c>
      <c r="Q32" s="10">
        <f t="shared" si="1"/>
        <v>0</v>
      </c>
    </row>
    <row r="33" spans="1:23" x14ac:dyDescent="0.35">
      <c r="A33" s="9" t="s">
        <v>34</v>
      </c>
      <c r="B33" s="10">
        <v>0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1">
        <v>0</v>
      </c>
      <c r="Q33" s="10">
        <f t="shared" si="1"/>
        <v>0</v>
      </c>
    </row>
    <row r="34" spans="1:23" x14ac:dyDescent="0.35">
      <c r="A34" s="9" t="s">
        <v>35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1">
        <v>0</v>
      </c>
      <c r="Q34" s="10">
        <f t="shared" si="1"/>
        <v>0</v>
      </c>
    </row>
    <row r="35" spans="1:23" x14ac:dyDescent="0.35">
      <c r="A35" s="9" t="s">
        <v>36</v>
      </c>
      <c r="B35" s="10">
        <v>6.15</v>
      </c>
      <c r="C35" s="10">
        <v>6.98</v>
      </c>
      <c r="D35" s="10">
        <v>15.64</v>
      </c>
      <c r="E35" s="10">
        <v>8.39</v>
      </c>
      <c r="F35" s="10">
        <v>7.99</v>
      </c>
      <c r="G35" s="10">
        <v>11.52</v>
      </c>
      <c r="H35" s="10">
        <v>7.11</v>
      </c>
      <c r="I35" s="10">
        <v>9.16</v>
      </c>
      <c r="J35" s="10">
        <v>5.53</v>
      </c>
      <c r="K35" s="10">
        <v>15.169999999999998</v>
      </c>
      <c r="L35" s="10">
        <v>9.66</v>
      </c>
      <c r="M35" s="10">
        <v>20.669999999999998</v>
      </c>
      <c r="N35" s="10">
        <v>9.8699999999999992</v>
      </c>
      <c r="O35" s="10">
        <v>9.94</v>
      </c>
      <c r="P35" s="11">
        <v>39.28</v>
      </c>
      <c r="Q35" s="10">
        <f t="shared" si="1"/>
        <v>12.204000000000001</v>
      </c>
    </row>
    <row r="36" spans="1:23" x14ac:dyDescent="0.35">
      <c r="A36" s="9" t="s">
        <v>37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1">
        <v>0</v>
      </c>
      <c r="Q36" s="10">
        <f t="shared" si="1"/>
        <v>0</v>
      </c>
    </row>
    <row r="37" spans="1:23" x14ac:dyDescent="0.35">
      <c r="A37" s="9" t="s">
        <v>38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1">
        <v>0</v>
      </c>
      <c r="Q37" s="10">
        <f t="shared" si="1"/>
        <v>0</v>
      </c>
    </row>
    <row r="38" spans="1:23" x14ac:dyDescent="0.35">
      <c r="A38" s="9" t="s">
        <v>39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1">
        <v>0</v>
      </c>
      <c r="Q38" s="10">
        <f t="shared" si="1"/>
        <v>0</v>
      </c>
    </row>
    <row r="39" spans="1:23" x14ac:dyDescent="0.35">
      <c r="A39" s="9" t="s">
        <v>40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6.8</v>
      </c>
      <c r="O39" s="10">
        <v>0</v>
      </c>
      <c r="P39" s="11">
        <v>0</v>
      </c>
      <c r="Q39" s="10">
        <f t="shared" si="1"/>
        <v>0.45333333333333331</v>
      </c>
    </row>
    <row r="40" spans="1:23" x14ac:dyDescent="0.35">
      <c r="A40" s="9" t="s">
        <v>41</v>
      </c>
      <c r="B40" s="10">
        <v>5.26</v>
      </c>
      <c r="C40" s="10">
        <v>0</v>
      </c>
      <c r="D40" s="10">
        <v>0</v>
      </c>
      <c r="E40" s="10">
        <v>7</v>
      </c>
      <c r="F40" s="10">
        <v>0</v>
      </c>
      <c r="G40" s="10">
        <v>0</v>
      </c>
      <c r="H40" s="10">
        <v>5.8</v>
      </c>
      <c r="I40" s="10">
        <v>0</v>
      </c>
      <c r="J40" s="10">
        <v>4.5999999999999996</v>
      </c>
      <c r="K40" s="10">
        <v>13.08</v>
      </c>
      <c r="L40" s="10">
        <v>0</v>
      </c>
      <c r="M40" s="10">
        <v>18.13</v>
      </c>
      <c r="N40" s="10">
        <v>0</v>
      </c>
      <c r="O40" s="10">
        <v>0</v>
      </c>
      <c r="P40" s="11">
        <v>35.07</v>
      </c>
      <c r="Q40" s="10">
        <f t="shared" si="1"/>
        <v>5.9293333333333331</v>
      </c>
    </row>
    <row r="41" spans="1:23" x14ac:dyDescent="0.35">
      <c r="A41" s="9" t="s">
        <v>42</v>
      </c>
      <c r="B41" s="10">
        <v>0</v>
      </c>
      <c r="C41" s="10">
        <v>6.62</v>
      </c>
      <c r="D41" s="10">
        <v>13.239999999999998</v>
      </c>
      <c r="E41" s="10">
        <v>0</v>
      </c>
      <c r="F41" s="10">
        <v>7.2</v>
      </c>
      <c r="G41" s="10">
        <v>11.52</v>
      </c>
      <c r="H41" s="10">
        <v>0</v>
      </c>
      <c r="I41" s="10">
        <v>8.6300000000000008</v>
      </c>
      <c r="J41" s="10">
        <v>0</v>
      </c>
      <c r="K41" s="10">
        <v>0</v>
      </c>
      <c r="L41" s="10">
        <v>9.2899999999999991</v>
      </c>
      <c r="M41" s="10">
        <v>0</v>
      </c>
      <c r="N41" s="10">
        <v>9.3000000000000007</v>
      </c>
      <c r="O41" s="10">
        <v>9.23</v>
      </c>
      <c r="P41" s="11">
        <v>0</v>
      </c>
      <c r="Q41" s="10">
        <f t="shared" si="1"/>
        <v>5.0019999999999998</v>
      </c>
    </row>
    <row r="42" spans="1:23" x14ac:dyDescent="0.35">
      <c r="A42" s="9" t="s">
        <v>43</v>
      </c>
      <c r="B42" s="10">
        <v>7.26</v>
      </c>
      <c r="C42" s="10">
        <v>8.11</v>
      </c>
      <c r="D42" s="10">
        <v>18.52</v>
      </c>
      <c r="E42" s="10">
        <v>9.68</v>
      </c>
      <c r="F42" s="10">
        <v>8.67</v>
      </c>
      <c r="G42" s="10">
        <v>13.989999999999998</v>
      </c>
      <c r="H42" s="10">
        <v>7.96</v>
      </c>
      <c r="I42" s="10">
        <v>10.37</v>
      </c>
      <c r="J42" s="10">
        <v>6.35</v>
      </c>
      <c r="K42" s="10">
        <v>17.88</v>
      </c>
      <c r="L42" s="10">
        <v>11.1</v>
      </c>
      <c r="M42" s="10">
        <v>25.51</v>
      </c>
      <c r="N42" s="10">
        <v>5.56</v>
      </c>
      <c r="O42" s="10">
        <v>10.97</v>
      </c>
      <c r="P42" s="11">
        <v>49.35</v>
      </c>
      <c r="Q42" s="10">
        <f t="shared" si="1"/>
        <v>14.085333333333331</v>
      </c>
    </row>
    <row r="43" spans="1:23" x14ac:dyDescent="0.35">
      <c r="A43" s="9" t="s">
        <v>44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1">
        <v>0</v>
      </c>
      <c r="Q43" s="10">
        <f t="shared" si="1"/>
        <v>0</v>
      </c>
    </row>
    <row r="44" spans="1:23" ht="15" thickBot="1" x14ac:dyDescent="0.4">
      <c r="A44" s="13" t="s">
        <v>45</v>
      </c>
      <c r="B44" s="14">
        <v>4.76</v>
      </c>
      <c r="C44" s="14">
        <v>5.08</v>
      </c>
      <c r="D44" s="14">
        <v>11.84</v>
      </c>
      <c r="E44" s="14">
        <v>6.33</v>
      </c>
      <c r="F44" s="14">
        <v>5.62</v>
      </c>
      <c r="G44" s="14">
        <v>8.9</v>
      </c>
      <c r="H44" s="14">
        <v>5.28</v>
      </c>
      <c r="I44" s="14">
        <v>6.74</v>
      </c>
      <c r="J44" s="14">
        <v>4.16</v>
      </c>
      <c r="K44" s="14">
        <v>11.93</v>
      </c>
      <c r="L44" s="14">
        <v>7.3</v>
      </c>
      <c r="M44" s="14">
        <v>16.13</v>
      </c>
      <c r="N44" s="10">
        <v>7.3</v>
      </c>
      <c r="O44" s="14">
        <v>7.29</v>
      </c>
      <c r="P44" s="11">
        <v>31.18</v>
      </c>
      <c r="Q44" s="10">
        <f>+SUM(B44:P44)/COUNTIF($B$5:$P$5,"&gt;0")</f>
        <v>9.3226666666666649</v>
      </c>
    </row>
    <row r="45" spans="1:23" s="16" customFormat="1" x14ac:dyDescent="0.35">
      <c r="R45"/>
      <c r="S45"/>
      <c r="T45"/>
      <c r="U45"/>
      <c r="V45"/>
      <c r="W45"/>
    </row>
    <row r="46" spans="1:23" ht="33.75" customHeight="1" x14ac:dyDescent="0.35">
      <c r="A46" s="17" t="s">
        <v>46</v>
      </c>
      <c r="B46" s="233"/>
      <c r="C46" s="234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5"/>
      <c r="Q46" s="18" t="str">
        <f>+INDEX('[1]PESO BLOQUES'!$A$1:$S$26,MATCH(A46,'[1]PESO BLOQUES'!$A$1:$A$26,0),MATCH($Q$2,'[1]PESO BLOQUES'!$A$1:$S$1,0))</f>
        <v>PP - BLOQUE ESPUMA D-12.0</v>
      </c>
      <c r="R46" s="19"/>
    </row>
    <row r="47" spans="1:23" x14ac:dyDescent="0.35">
      <c r="A47" s="20" t="s">
        <v>47</v>
      </c>
      <c r="B47" s="21">
        <v>0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2">
        <v>0</v>
      </c>
      <c r="Q47" s="23">
        <v>0</v>
      </c>
      <c r="R47" s="19" t="str">
        <f>IF(AND(SUM(B47:P47)&gt;0,Q47&gt;0),"OK",IF(AND(SUM(B47:P47)=0,Q47=0),"OK",IF(Q47&gt;0,"OK","VALIDAR MEDIDA")))</f>
        <v>OK</v>
      </c>
    </row>
    <row r="48" spans="1:23" x14ac:dyDescent="0.35">
      <c r="A48" s="20" t="s">
        <v>48</v>
      </c>
      <c r="B48" s="21">
        <v>0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2">
        <v>0</v>
      </c>
      <c r="Q48" s="23">
        <v>0</v>
      </c>
      <c r="R48" s="19" t="str">
        <f t="shared" ref="R48:R68" si="2">IF(AND(SUM(B48:P48)&gt;0,Q48&gt;0),"OK",IF(AND(SUM(B48:P48)=0,Q48=0),"OK",IF(Q48&gt;0,"OK","VALIDAR MEDIDA")))</f>
        <v>OK</v>
      </c>
    </row>
    <row r="49" spans="1:18" x14ac:dyDescent="0.35">
      <c r="A49" s="20" t="s">
        <v>49</v>
      </c>
      <c r="B49" s="21">
        <v>0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2">
        <v>0</v>
      </c>
      <c r="Q49" s="23">
        <v>0</v>
      </c>
      <c r="R49" s="19" t="str">
        <f t="shared" si="2"/>
        <v>OK</v>
      </c>
    </row>
    <row r="50" spans="1:18" x14ac:dyDescent="0.35">
      <c r="A50" s="20" t="s">
        <v>50</v>
      </c>
      <c r="B50" s="21">
        <v>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2">
        <v>0</v>
      </c>
      <c r="Q50" s="23">
        <v>0</v>
      </c>
      <c r="R50" s="19" t="str">
        <f t="shared" si="2"/>
        <v>OK</v>
      </c>
    </row>
    <row r="51" spans="1:18" x14ac:dyDescent="0.35">
      <c r="A51" s="20" t="s">
        <v>51</v>
      </c>
      <c r="B51" s="21">
        <v>0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2">
        <v>0</v>
      </c>
      <c r="Q51" s="23">
        <v>0</v>
      </c>
      <c r="R51" s="19" t="str">
        <f t="shared" si="2"/>
        <v>OK</v>
      </c>
    </row>
    <row r="52" spans="1:18" x14ac:dyDescent="0.35">
      <c r="A52" s="20" t="s">
        <v>52</v>
      </c>
      <c r="B52" s="21">
        <v>0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2">
        <v>0</v>
      </c>
      <c r="Q52" s="23">
        <v>0</v>
      </c>
      <c r="R52" s="19"/>
    </row>
    <row r="53" spans="1:18" x14ac:dyDescent="0.35">
      <c r="A53" s="20" t="s">
        <v>53</v>
      </c>
      <c r="B53" s="21">
        <v>0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2">
        <v>0</v>
      </c>
      <c r="Q53" s="23">
        <v>0</v>
      </c>
      <c r="R53" s="19" t="str">
        <f t="shared" ref="R53" si="3">IF(AND(SUM(B53:P53)&gt;0,Q53&gt;0),"OK",IF(AND(SUM(B53:P53)=0,Q53=0),"OK",IF(Q53&gt;0,"OK","VALIDAR MEDIDA")))</f>
        <v>OK</v>
      </c>
    </row>
    <row r="54" spans="1:18" x14ac:dyDescent="0.35">
      <c r="A54" s="20" t="s">
        <v>54</v>
      </c>
      <c r="B54" s="21">
        <v>0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2">
        <v>0</v>
      </c>
      <c r="Q54" s="23">
        <v>0</v>
      </c>
      <c r="R54" s="19" t="str">
        <f t="shared" si="2"/>
        <v>OK</v>
      </c>
    </row>
    <row r="55" spans="1:18" x14ac:dyDescent="0.35">
      <c r="A55" s="20" t="s">
        <v>55</v>
      </c>
      <c r="B55" s="21">
        <v>0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2">
        <v>0</v>
      </c>
      <c r="Q55" s="23">
        <v>0</v>
      </c>
      <c r="R55" s="19" t="str">
        <f t="shared" si="2"/>
        <v>OK</v>
      </c>
    </row>
    <row r="56" spans="1:18" x14ac:dyDescent="0.35">
      <c r="A56" s="20" t="s">
        <v>56</v>
      </c>
      <c r="B56" s="21">
        <v>0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2">
        <v>0</v>
      </c>
      <c r="Q56" s="23">
        <v>0</v>
      </c>
      <c r="R56" s="19" t="str">
        <f t="shared" si="2"/>
        <v>OK</v>
      </c>
    </row>
    <row r="57" spans="1:18" x14ac:dyDescent="0.35">
      <c r="A57" s="20" t="s">
        <v>57</v>
      </c>
      <c r="B57" s="21">
        <v>0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2">
        <v>0</v>
      </c>
      <c r="Q57" s="23">
        <v>0</v>
      </c>
      <c r="R57" s="19" t="str">
        <f t="shared" si="2"/>
        <v>OK</v>
      </c>
    </row>
    <row r="58" spans="1:18" x14ac:dyDescent="0.35">
      <c r="A58" s="20" t="s">
        <v>58</v>
      </c>
      <c r="B58" s="21">
        <v>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2">
        <v>0</v>
      </c>
      <c r="Q58" s="23">
        <v>57.024999999999984</v>
      </c>
      <c r="R58" s="19" t="str">
        <f t="shared" si="2"/>
        <v>OK</v>
      </c>
    </row>
    <row r="59" spans="1:18" x14ac:dyDescent="0.35">
      <c r="A59" s="20" t="s">
        <v>59</v>
      </c>
      <c r="B59" s="21">
        <v>0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2">
        <v>0</v>
      </c>
      <c r="Q59" s="23">
        <v>0</v>
      </c>
      <c r="R59" s="19" t="str">
        <f t="shared" si="2"/>
        <v>OK</v>
      </c>
    </row>
    <row r="60" spans="1:18" x14ac:dyDescent="0.35">
      <c r="A60" s="20" t="s">
        <v>60</v>
      </c>
      <c r="B60" s="21">
        <v>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2">
        <v>0</v>
      </c>
      <c r="Q60" s="23">
        <v>59.876250000000006</v>
      </c>
      <c r="R60" s="19" t="str">
        <f t="shared" si="2"/>
        <v>OK</v>
      </c>
    </row>
    <row r="61" spans="1:18" x14ac:dyDescent="0.35">
      <c r="A61" s="20" t="s">
        <v>61</v>
      </c>
      <c r="B61" s="21">
        <v>0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2">
        <v>0</v>
      </c>
      <c r="Q61" s="23">
        <v>61.643750000000004</v>
      </c>
      <c r="R61" s="19" t="str">
        <f t="shared" si="2"/>
        <v>OK</v>
      </c>
    </row>
    <row r="62" spans="1:18" x14ac:dyDescent="0.35">
      <c r="A62" s="20" t="s">
        <v>62</v>
      </c>
      <c r="B62" s="21">
        <v>0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8</v>
      </c>
      <c r="K62" s="21">
        <v>6</v>
      </c>
      <c r="L62" s="21">
        <v>0</v>
      </c>
      <c r="M62" s="21">
        <v>5</v>
      </c>
      <c r="N62" s="21">
        <v>0</v>
      </c>
      <c r="O62" s="21">
        <v>0</v>
      </c>
      <c r="P62" s="22">
        <v>52</v>
      </c>
      <c r="Q62" s="23">
        <v>68.430000000000007</v>
      </c>
      <c r="R62" s="19" t="str">
        <f t="shared" si="2"/>
        <v>OK</v>
      </c>
    </row>
    <row r="63" spans="1:18" x14ac:dyDescent="0.35">
      <c r="A63" s="20" t="s">
        <v>63</v>
      </c>
      <c r="B63" s="21">
        <v>0</v>
      </c>
      <c r="C63" s="21">
        <v>0</v>
      </c>
      <c r="D63" s="21">
        <v>15</v>
      </c>
      <c r="E63" s="21">
        <v>0</v>
      </c>
      <c r="F63" s="21">
        <v>0</v>
      </c>
      <c r="G63" s="21">
        <v>6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2">
        <v>0</v>
      </c>
      <c r="Q63" s="23">
        <v>70.45</v>
      </c>
      <c r="R63" s="19" t="str">
        <f t="shared" si="2"/>
        <v>OK</v>
      </c>
    </row>
    <row r="64" spans="1:18" x14ac:dyDescent="0.35">
      <c r="A64" s="20" t="s">
        <v>64</v>
      </c>
      <c r="B64" s="21">
        <v>0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2">
        <v>0</v>
      </c>
      <c r="Q64" s="23">
        <v>0</v>
      </c>
      <c r="R64" s="19" t="str">
        <f t="shared" si="2"/>
        <v>OK</v>
      </c>
    </row>
    <row r="65" spans="1:22" x14ac:dyDescent="0.35">
      <c r="A65" s="20" t="s">
        <v>65</v>
      </c>
      <c r="B65" s="21">
        <v>0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2">
        <v>0</v>
      </c>
      <c r="Q65" s="23">
        <v>0</v>
      </c>
      <c r="R65" s="19" t="str">
        <f t="shared" si="2"/>
        <v>OK</v>
      </c>
    </row>
    <row r="66" spans="1:22" x14ac:dyDescent="0.35">
      <c r="A66" s="20" t="s">
        <v>66</v>
      </c>
      <c r="B66" s="21">
        <v>8</v>
      </c>
      <c r="C66" s="21">
        <v>0</v>
      </c>
      <c r="D66" s="21">
        <v>0</v>
      </c>
      <c r="E66" s="21">
        <v>11</v>
      </c>
      <c r="F66" s="21">
        <v>0</v>
      </c>
      <c r="G66" s="21">
        <v>0</v>
      </c>
      <c r="H66" s="21">
        <v>9</v>
      </c>
      <c r="I66" s="21">
        <v>0</v>
      </c>
      <c r="J66" s="21">
        <v>0</v>
      </c>
      <c r="K66" s="21">
        <v>8</v>
      </c>
      <c r="L66" s="21">
        <v>0</v>
      </c>
      <c r="M66" s="21">
        <v>6</v>
      </c>
      <c r="N66" s="21">
        <v>0</v>
      </c>
      <c r="O66" s="21">
        <v>0</v>
      </c>
      <c r="P66" s="22">
        <v>6</v>
      </c>
      <c r="Q66" s="23">
        <v>76.260000000000005</v>
      </c>
      <c r="R66" s="19" t="str">
        <f t="shared" si="2"/>
        <v>OK</v>
      </c>
    </row>
    <row r="67" spans="1:22" x14ac:dyDescent="0.35">
      <c r="A67" s="20" t="s">
        <v>67</v>
      </c>
      <c r="B67" s="21">
        <v>0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2">
        <v>0</v>
      </c>
      <c r="Q67" s="23">
        <v>81.55</v>
      </c>
      <c r="R67" s="19" t="str">
        <f t="shared" si="2"/>
        <v>OK</v>
      </c>
    </row>
    <row r="68" spans="1:22" x14ac:dyDescent="0.35">
      <c r="A68" s="20" t="s">
        <v>68</v>
      </c>
      <c r="B68" s="21">
        <v>0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8</v>
      </c>
      <c r="L68" s="21">
        <v>0</v>
      </c>
      <c r="M68" s="21">
        <v>18</v>
      </c>
      <c r="N68" s="21">
        <v>0</v>
      </c>
      <c r="O68" s="21">
        <v>0</v>
      </c>
      <c r="P68" s="22">
        <v>7</v>
      </c>
      <c r="Q68" s="23">
        <v>80.8</v>
      </c>
      <c r="R68" s="19" t="str">
        <f t="shared" si="2"/>
        <v>OK</v>
      </c>
    </row>
    <row r="69" spans="1:22" x14ac:dyDescent="0.35">
      <c r="A69" s="20" t="s">
        <v>69</v>
      </c>
      <c r="B69" s="21">
        <v>0</v>
      </c>
      <c r="C69" s="21">
        <v>8</v>
      </c>
      <c r="D69" s="21">
        <v>8</v>
      </c>
      <c r="E69" s="21">
        <v>0</v>
      </c>
      <c r="F69" s="21">
        <v>9</v>
      </c>
      <c r="G69" s="21">
        <v>10</v>
      </c>
      <c r="H69" s="21">
        <v>0</v>
      </c>
      <c r="I69" s="21">
        <v>11</v>
      </c>
      <c r="J69" s="21">
        <v>0</v>
      </c>
      <c r="K69" s="21">
        <v>0</v>
      </c>
      <c r="L69" s="21">
        <v>12</v>
      </c>
      <c r="M69" s="21">
        <v>0</v>
      </c>
      <c r="N69" s="21">
        <v>12</v>
      </c>
      <c r="O69" s="21">
        <v>12</v>
      </c>
      <c r="P69" s="22">
        <v>0</v>
      </c>
      <c r="Q69" s="23">
        <v>88.09</v>
      </c>
      <c r="R69" s="19" t="str">
        <f>IF(AND(SUM(B69:P69)&gt;0,Q69&gt;0),"OK",IF(AND(SUM(B69:P69)=0,Q69=0),"OK",IF(Q69&gt;0,"OK","VALIDAR MEDIDA")))</f>
        <v>OK</v>
      </c>
    </row>
    <row r="70" spans="1:22" x14ac:dyDescent="0.35">
      <c r="A70" s="25" t="s">
        <v>70</v>
      </c>
      <c r="B70" s="26">
        <v>610.08000000000004</v>
      </c>
      <c r="C70" s="26">
        <v>704.72</v>
      </c>
      <c r="D70" s="26">
        <v>1761.47</v>
      </c>
      <c r="E70" s="26">
        <v>838.86</v>
      </c>
      <c r="F70" s="26">
        <v>792.81000000000006</v>
      </c>
      <c r="G70" s="26">
        <v>1303.6000000000001</v>
      </c>
      <c r="H70" s="26">
        <v>686.34</v>
      </c>
      <c r="I70" s="26">
        <v>968.99</v>
      </c>
      <c r="J70" s="26">
        <v>547.44000000000005</v>
      </c>
      <c r="K70" s="26">
        <v>1667.06</v>
      </c>
      <c r="L70" s="26">
        <v>1057.08</v>
      </c>
      <c r="M70" s="26">
        <v>2254.1099999999997</v>
      </c>
      <c r="N70" s="26">
        <v>1057.08</v>
      </c>
      <c r="O70" s="26">
        <v>1057.08</v>
      </c>
      <c r="P70" s="26">
        <v>4581.5200000000004</v>
      </c>
      <c r="Q70" s="26">
        <v>19888.240000000002</v>
      </c>
    </row>
    <row r="71" spans="1:22" x14ac:dyDescent="0.35">
      <c r="A71" s="25" t="s">
        <v>71</v>
      </c>
      <c r="B71" s="26">
        <v>26.4</v>
      </c>
      <c r="C71" s="26">
        <v>29.5</v>
      </c>
      <c r="D71" s="26">
        <v>64.7</v>
      </c>
      <c r="E71" s="26">
        <v>35.1</v>
      </c>
      <c r="F71" s="26">
        <v>32.1</v>
      </c>
      <c r="G71" s="26">
        <v>49.9</v>
      </c>
      <c r="H71" s="26">
        <v>29</v>
      </c>
      <c r="I71" s="26">
        <v>38.9</v>
      </c>
      <c r="J71" s="26">
        <v>22.9</v>
      </c>
      <c r="K71" s="26">
        <v>65</v>
      </c>
      <c r="L71" s="26">
        <v>42.6</v>
      </c>
      <c r="M71" s="26">
        <v>88.4</v>
      </c>
      <c r="N71" s="26">
        <v>42.2</v>
      </c>
      <c r="O71" s="26">
        <v>42.6</v>
      </c>
      <c r="P71" s="26">
        <v>173.5</v>
      </c>
      <c r="Q71" s="26">
        <v>782.80000000000007</v>
      </c>
      <c r="R71" s="19">
        <f>+Q71/Q70</f>
        <v>3.9359943363515323E-2</v>
      </c>
    </row>
    <row r="72" spans="1:22" x14ac:dyDescent="0.35">
      <c r="A72" s="25" t="s">
        <v>72</v>
      </c>
      <c r="B72" s="26">
        <v>142.30000000000001</v>
      </c>
      <c r="C72" s="26">
        <v>154.6</v>
      </c>
      <c r="D72" s="26">
        <v>230.29999999999998</v>
      </c>
      <c r="E72" s="26">
        <v>162</v>
      </c>
      <c r="F72" s="26">
        <v>160.4</v>
      </c>
      <c r="G72" s="26">
        <v>198.5</v>
      </c>
      <c r="H72" s="26">
        <v>151.30000000000001</v>
      </c>
      <c r="I72" s="26">
        <v>174.2</v>
      </c>
      <c r="J72" s="26">
        <v>133.69999999999999</v>
      </c>
      <c r="K72" s="26">
        <v>231.5</v>
      </c>
      <c r="L72" s="26">
        <v>189.7</v>
      </c>
      <c r="M72" s="26">
        <v>281.2</v>
      </c>
      <c r="N72" s="26">
        <v>181.5</v>
      </c>
      <c r="O72" s="26">
        <v>183.1</v>
      </c>
      <c r="P72" s="26">
        <v>478.20000000000005</v>
      </c>
      <c r="Q72" s="26">
        <v>3052.5</v>
      </c>
      <c r="R72">
        <f>+Q72/Q70</f>
        <v>0.15348266111028425</v>
      </c>
    </row>
    <row r="73" spans="1:22" ht="15" thickBot="1" x14ac:dyDescent="0.4">
      <c r="A73" s="27"/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16"/>
    </row>
    <row r="74" spans="1:22" ht="56.25" customHeight="1" thickBot="1" x14ac:dyDescent="0.4">
      <c r="A74" s="236" t="s">
        <v>171</v>
      </c>
      <c r="B74" s="237"/>
      <c r="C74" s="237"/>
      <c r="D74" s="237"/>
      <c r="E74" s="237"/>
      <c r="F74" s="237"/>
      <c r="G74" s="237"/>
      <c r="H74" s="237"/>
      <c r="I74" s="237"/>
      <c r="J74" s="237"/>
      <c r="K74" s="237"/>
      <c r="L74" s="237"/>
      <c r="M74" s="237"/>
      <c r="N74" s="237"/>
      <c r="O74" s="237"/>
      <c r="P74" s="237"/>
      <c r="Q74" s="237"/>
      <c r="R74" s="238"/>
      <c r="S74" s="241" t="s">
        <v>74</v>
      </c>
      <c r="T74" s="242"/>
      <c r="U74" s="241" t="s">
        <v>75</v>
      </c>
      <c r="V74" s="242"/>
    </row>
    <row r="75" spans="1:22" ht="35.25" customHeight="1" x14ac:dyDescent="0.35">
      <c r="A75" s="29" t="s">
        <v>3</v>
      </c>
      <c r="B75" s="162">
        <f>B5</f>
        <v>45581</v>
      </c>
      <c r="C75" s="162">
        <f t="shared" ref="C75:P75" si="4">C5</f>
        <v>45583</v>
      </c>
      <c r="D75" s="162">
        <f t="shared" si="4"/>
        <v>45588</v>
      </c>
      <c r="E75" s="162">
        <f t="shared" si="4"/>
        <v>45591</v>
      </c>
      <c r="F75" s="162">
        <f t="shared" si="4"/>
        <v>45594</v>
      </c>
      <c r="G75" s="162">
        <f t="shared" si="4"/>
        <v>45598</v>
      </c>
      <c r="H75" s="162">
        <f t="shared" si="4"/>
        <v>45602</v>
      </c>
      <c r="I75" s="162">
        <f t="shared" si="4"/>
        <v>45607</v>
      </c>
      <c r="J75" s="162">
        <f t="shared" si="4"/>
        <v>45608</v>
      </c>
      <c r="K75" s="162">
        <f t="shared" si="4"/>
        <v>45614</v>
      </c>
      <c r="L75" s="162">
        <f t="shared" si="4"/>
        <v>45615</v>
      </c>
      <c r="M75" s="162">
        <f t="shared" si="4"/>
        <v>45618</v>
      </c>
      <c r="N75" s="162">
        <f t="shared" si="4"/>
        <v>45619</v>
      </c>
      <c r="O75" s="162">
        <f t="shared" si="4"/>
        <v>45624</v>
      </c>
      <c r="P75" s="162">
        <f t="shared" si="4"/>
        <v>45626</v>
      </c>
      <c r="Q75" s="163" t="s">
        <v>76</v>
      </c>
      <c r="R75" s="164" t="s">
        <v>77</v>
      </c>
      <c r="S75" s="164" t="s">
        <v>78</v>
      </c>
      <c r="T75" s="35" t="s">
        <v>79</v>
      </c>
      <c r="U75" s="165" t="str">
        <f>"COSTO MP USD "&amp;+'[1]COSTO DE MP'!C47</f>
        <v>COSTO MP USD 4300</v>
      </c>
      <c r="V75" s="37" t="s">
        <v>80</v>
      </c>
    </row>
    <row r="76" spans="1:22" ht="18.5" x14ac:dyDescent="0.45">
      <c r="A76" s="38" t="s">
        <v>32</v>
      </c>
      <c r="B76" s="46">
        <f>IFERROR(INDEX(B$7:B$44,MATCH($A76,$A$7:$A$44,0),1)/B$70,"")</f>
        <v>0.48469053238919479</v>
      </c>
      <c r="C76" s="46">
        <f t="shared" ref="C76:N76" si="5">IFERROR(INDEX(C$7:C$44,MATCH($A76,$A$7:$A$44,0),1)/C$70,"")</f>
        <v>0.47650130548302871</v>
      </c>
      <c r="D76" s="46">
        <f t="shared" si="5"/>
        <v>0.42691615525668902</v>
      </c>
      <c r="E76" s="40">
        <f t="shared" si="5"/>
        <v>0.48089073266099225</v>
      </c>
      <c r="F76" s="46">
        <f t="shared" si="5"/>
        <v>0.4844792573252103</v>
      </c>
      <c r="G76" s="46">
        <f t="shared" si="5"/>
        <v>0.42520711874808215</v>
      </c>
      <c r="H76" s="46">
        <f t="shared" si="5"/>
        <v>0.49800390477023049</v>
      </c>
      <c r="I76" s="46">
        <f t="shared" si="5"/>
        <v>0.45470025490459137</v>
      </c>
      <c r="J76" s="46">
        <f t="shared" si="5"/>
        <v>0.48589799795411365</v>
      </c>
      <c r="K76" s="46">
        <f t="shared" si="5"/>
        <v>0.43765671301572834</v>
      </c>
      <c r="L76" s="46">
        <f t="shared" si="5"/>
        <v>0.43932341923033263</v>
      </c>
      <c r="M76" s="46">
        <f t="shared" si="5"/>
        <v>0.44039554413937215</v>
      </c>
      <c r="N76" s="46">
        <f t="shared" si="5"/>
        <v>0.44528323305710071</v>
      </c>
      <c r="O76" s="46">
        <f>IFERROR(INDEX(O$7:O$44,MATCH($A76,$A$7:$A$44,0),1)/O$70,"")</f>
        <v>0.44878344117758356</v>
      </c>
      <c r="P76" s="40">
        <f>IFERROR(INDEX(P$7:P$44,MATCH($A76,$A$7:$A$44,0),1)/P$70,"")</f>
        <v>0.40905638303445147</v>
      </c>
      <c r="Q76" s="41">
        <f>AVERAGE(B76:P76)</f>
        <v>0.45585239954311357</v>
      </c>
      <c r="R76" s="147" t="s">
        <v>291</v>
      </c>
      <c r="S76" s="148">
        <v>9972.65</v>
      </c>
      <c r="T76" s="44">
        <f>S76*Q76</f>
        <v>4546.0564323036315</v>
      </c>
      <c r="U76" s="45">
        <v>9890</v>
      </c>
      <c r="V76" s="45">
        <v>4508.3802314813929</v>
      </c>
    </row>
    <row r="77" spans="1:22" ht="18.5" x14ac:dyDescent="0.45">
      <c r="A77" s="38" t="s">
        <v>25</v>
      </c>
      <c r="B77" s="46">
        <f t="shared" ref="B77:P92" si="6">IFERROR(INDEX(B$7:B$44,MATCH($A77,$A$7:$A$44,0),1)/B$70,"")</f>
        <v>0.55533700498295302</v>
      </c>
      <c r="C77" s="46">
        <f t="shared" si="6"/>
        <v>0.54603246679532291</v>
      </c>
      <c r="D77" s="46">
        <f t="shared" si="6"/>
        <v>0.48919368482006509</v>
      </c>
      <c r="E77" s="46">
        <f t="shared" si="6"/>
        <v>0.55110507116801377</v>
      </c>
      <c r="F77" s="46">
        <f t="shared" si="6"/>
        <v>0.55524022149064711</v>
      </c>
      <c r="G77" s="46">
        <f t="shared" si="6"/>
        <v>0.48718932187787661</v>
      </c>
      <c r="H77" s="46">
        <f t="shared" si="6"/>
        <v>0.57070839525599548</v>
      </c>
      <c r="I77" s="46">
        <f t="shared" si="6"/>
        <v>0.52095480861515597</v>
      </c>
      <c r="J77" s="46">
        <f t="shared" si="6"/>
        <v>0.55677334502411224</v>
      </c>
      <c r="K77" s="46">
        <f t="shared" si="6"/>
        <v>0.50154163617386294</v>
      </c>
      <c r="L77" s="46">
        <f t="shared" si="6"/>
        <v>0.50336776781322135</v>
      </c>
      <c r="M77" s="46">
        <f t="shared" si="6"/>
        <v>0.50516611877858675</v>
      </c>
      <c r="N77" s="46">
        <f t="shared" si="6"/>
        <v>0.51462519393044992</v>
      </c>
      <c r="O77" s="46">
        <f t="shared" si="6"/>
        <v>0.5186930033677678</v>
      </c>
      <c r="P77" s="46">
        <f t="shared" si="6"/>
        <v>0.47268155546630808</v>
      </c>
      <c r="Q77" s="41">
        <f t="shared" ref="Q77:Q113" si="7">AVERAGE(B77:P77)</f>
        <v>0.52324063970402268</v>
      </c>
      <c r="R77" s="147" t="s">
        <v>291</v>
      </c>
      <c r="S77" s="148">
        <v>6892.98</v>
      </c>
      <c r="T77" s="44">
        <f>S77*Q77</f>
        <v>3606.687264667034</v>
      </c>
      <c r="U77" s="45">
        <v>6708</v>
      </c>
      <c r="V77" s="45">
        <v>3509.898211134584</v>
      </c>
    </row>
    <row r="78" spans="1:22" ht="18.5" x14ac:dyDescent="0.45">
      <c r="A78" s="38" t="s">
        <v>24</v>
      </c>
      <c r="B78" s="46">
        <f t="shared" si="6"/>
        <v>0.18522161028061893</v>
      </c>
      <c r="C78" s="46">
        <f t="shared" si="6"/>
        <v>0.18220002270405267</v>
      </c>
      <c r="D78" s="46">
        <f t="shared" si="6"/>
        <v>0.1631591795488995</v>
      </c>
      <c r="E78" s="46">
        <f t="shared" si="6"/>
        <v>0.18382089979257563</v>
      </c>
      <c r="F78" s="46">
        <f t="shared" si="6"/>
        <v>0.1851641629141913</v>
      </c>
      <c r="G78" s="46">
        <f t="shared" si="6"/>
        <v>0.16247315127339673</v>
      </c>
      <c r="H78" s="46">
        <f t="shared" si="6"/>
        <v>0.19028469854591018</v>
      </c>
      <c r="I78" s="46">
        <f t="shared" si="6"/>
        <v>0.1737892031909514</v>
      </c>
      <c r="J78" s="46">
        <f t="shared" si="6"/>
        <v>0.1857737834283209</v>
      </c>
      <c r="K78" s="46">
        <f t="shared" si="6"/>
        <v>0.16730051707796958</v>
      </c>
      <c r="L78" s="46">
        <f t="shared" si="6"/>
        <v>0.1679153895637038</v>
      </c>
      <c r="M78" s="46">
        <f t="shared" si="6"/>
        <v>0.16849222087653223</v>
      </c>
      <c r="N78" s="46">
        <f t="shared" si="6"/>
        <v>0.17169939834260417</v>
      </c>
      <c r="O78" s="46">
        <f t="shared" si="6"/>
        <v>0.1731184016346918</v>
      </c>
      <c r="P78" s="46">
        <f t="shared" si="6"/>
        <v>0.15774240863294278</v>
      </c>
      <c r="Q78" s="41">
        <f t="shared" si="7"/>
        <v>0.17454366985382411</v>
      </c>
      <c r="R78" s="147" t="s">
        <v>291</v>
      </c>
      <c r="S78" s="148">
        <v>7387.2</v>
      </c>
      <c r="T78" s="44">
        <f t="shared" ref="T78:T113" si="8">S78*Q78</f>
        <v>1289.3889979441694</v>
      </c>
      <c r="U78" s="45">
        <v>7955</v>
      </c>
      <c r="V78" s="45">
        <v>1388.4948936871708</v>
      </c>
    </row>
    <row r="79" spans="1:22" ht="18.5" x14ac:dyDescent="0.45">
      <c r="A79" s="48" t="s">
        <v>14</v>
      </c>
      <c r="B79" s="46">
        <f t="shared" si="6"/>
        <v>0.11350970364542354</v>
      </c>
      <c r="C79" s="46">
        <f t="shared" si="6"/>
        <v>0.11160460892269271</v>
      </c>
      <c r="D79" s="46">
        <f t="shared" si="6"/>
        <v>9.9967640663763777E-2</v>
      </c>
      <c r="E79" s="46">
        <f t="shared" si="6"/>
        <v>0.11262904417900484</v>
      </c>
      <c r="F79" s="46">
        <f t="shared" si="6"/>
        <v>0.11346980991662566</v>
      </c>
      <c r="G79" s="46">
        <f t="shared" si="6"/>
        <v>9.9578091439091743E-2</v>
      </c>
      <c r="H79" s="46">
        <f t="shared" si="6"/>
        <v>0.11661858554069413</v>
      </c>
      <c r="I79" s="46">
        <f t="shared" si="6"/>
        <v>0.10648200703825633</v>
      </c>
      <c r="J79" s="46">
        <f t="shared" si="6"/>
        <v>0.113784158994593</v>
      </c>
      <c r="K79" s="46">
        <f t="shared" si="6"/>
        <v>0.10249781051671807</v>
      </c>
      <c r="L79" s="46">
        <f t="shared" si="6"/>
        <v>0.10287773867635373</v>
      </c>
      <c r="M79" s="46">
        <f t="shared" si="6"/>
        <v>0.1032469577793453</v>
      </c>
      <c r="N79" s="46">
        <f t="shared" si="6"/>
        <v>0.10515760396564121</v>
      </c>
      <c r="O79" s="46">
        <f t="shared" si="6"/>
        <v>0.10598062587505204</v>
      </c>
      <c r="P79" s="46">
        <f t="shared" si="6"/>
        <v>9.6590214601267696E-2</v>
      </c>
      <c r="Q79" s="41">
        <f t="shared" si="7"/>
        <v>0.10693297345030157</v>
      </c>
      <c r="R79" s="147" t="s">
        <v>291</v>
      </c>
      <c r="S79" s="148">
        <v>3842.18</v>
      </c>
      <c r="T79" s="45">
        <f t="shared" si="8"/>
        <v>410.85573193127971</v>
      </c>
      <c r="U79" s="45">
        <v>3842.18</v>
      </c>
      <c r="V79" s="45">
        <v>410.85573193127971</v>
      </c>
    </row>
    <row r="80" spans="1:22" ht="18.5" x14ac:dyDescent="0.45">
      <c r="A80" s="38" t="s">
        <v>36</v>
      </c>
      <c r="B80" s="46">
        <f t="shared" si="6"/>
        <v>1.0080645161290322E-2</v>
      </c>
      <c r="C80" s="46">
        <f t="shared" si="6"/>
        <v>9.9046429787717112E-3</v>
      </c>
      <c r="D80" s="46">
        <f t="shared" si="6"/>
        <v>8.8789476970939051E-3</v>
      </c>
      <c r="E80" s="46">
        <f t="shared" si="6"/>
        <v>1.0001668931645329E-2</v>
      </c>
      <c r="F80" s="46">
        <f t="shared" si="6"/>
        <v>1.007807671447131E-2</v>
      </c>
      <c r="G80" s="46">
        <f t="shared" si="6"/>
        <v>8.8370665848419745E-3</v>
      </c>
      <c r="H80" s="46">
        <f t="shared" si="6"/>
        <v>1.035929714135851E-2</v>
      </c>
      <c r="I80" s="46">
        <f t="shared" si="6"/>
        <v>9.45314193128928E-3</v>
      </c>
      <c r="J80" s="46">
        <f t="shared" si="6"/>
        <v>1.0101563641677627E-2</v>
      </c>
      <c r="K80" s="46">
        <f t="shared" si="6"/>
        <v>9.0998524348253809E-3</v>
      </c>
      <c r="L80" s="46">
        <f t="shared" si="6"/>
        <v>9.138381201044387E-3</v>
      </c>
      <c r="M80" s="46">
        <f t="shared" si="6"/>
        <v>9.1699162862504489E-3</v>
      </c>
      <c r="N80" s="46">
        <f t="shared" si="6"/>
        <v>9.3370416619366556E-3</v>
      </c>
      <c r="O80" s="46">
        <f t="shared" si="6"/>
        <v>9.4032618155674118E-3</v>
      </c>
      <c r="P80" s="46">
        <f t="shared" si="6"/>
        <v>8.5735738357575648E-3</v>
      </c>
      <c r="Q80" s="41">
        <f t="shared" si="7"/>
        <v>9.4944718678547889E-3</v>
      </c>
      <c r="R80" s="147" t="s">
        <v>291</v>
      </c>
      <c r="S80" s="148">
        <v>30267.51</v>
      </c>
      <c r="T80" s="44">
        <f t="shared" si="8"/>
        <v>287.37402220501349</v>
      </c>
      <c r="U80" s="45">
        <v>30267.51</v>
      </c>
      <c r="V80" s="45">
        <v>287.37402220501349</v>
      </c>
    </row>
    <row r="81" spans="1:22" ht="18.5" x14ac:dyDescent="0.45">
      <c r="A81" s="38" t="s">
        <v>18</v>
      </c>
      <c r="B81" s="46">
        <f t="shared" si="6"/>
        <v>2.0325203252032518E-3</v>
      </c>
      <c r="C81" s="46">
        <f t="shared" si="6"/>
        <v>1.9866046089226925E-3</v>
      </c>
      <c r="D81" s="46">
        <f t="shared" si="6"/>
        <v>1.7769249547253145E-3</v>
      </c>
      <c r="E81" s="46">
        <f t="shared" si="6"/>
        <v>2.0027179743938202E-3</v>
      </c>
      <c r="F81" s="46">
        <f t="shared" si="6"/>
        <v>2.018138015413529E-3</v>
      </c>
      <c r="G81" s="46">
        <f t="shared" si="6"/>
        <v>1.8180423442773856E-3</v>
      </c>
      <c r="H81" s="46">
        <f t="shared" si="6"/>
        <v>2.170935687851502E-3</v>
      </c>
      <c r="I81" s="46">
        <f t="shared" si="6"/>
        <v>2.0949648603184757E-3</v>
      </c>
      <c r="J81" s="46">
        <f t="shared" si="6"/>
        <v>2.265088411515417E-3</v>
      </c>
      <c r="K81" s="46">
        <f t="shared" si="6"/>
        <v>2.0455172579271295E-3</v>
      </c>
      <c r="L81" s="46">
        <f t="shared" si="6"/>
        <v>2.0528247625534492E-3</v>
      </c>
      <c r="M81" s="46">
        <f t="shared" si="6"/>
        <v>2.0584620981229842E-3</v>
      </c>
      <c r="N81" s="46">
        <f t="shared" si="6"/>
        <v>2.090664850342453E-3</v>
      </c>
      <c r="O81" s="46">
        <f t="shared" si="6"/>
        <v>2.1095848942369547E-3</v>
      </c>
      <c r="P81" s="46">
        <f t="shared" si="6"/>
        <v>1.8814716513296894E-3</v>
      </c>
      <c r="Q81" s="41">
        <f t="shared" si="7"/>
        <v>2.0269641798089364E-3</v>
      </c>
      <c r="R81" s="147" t="s">
        <v>291</v>
      </c>
      <c r="S81" s="148">
        <v>81500</v>
      </c>
      <c r="T81" s="44">
        <f t="shared" si="8"/>
        <v>165.19758065442832</v>
      </c>
      <c r="U81" s="45">
        <v>81500</v>
      </c>
      <c r="V81" s="45">
        <v>165.19758065442832</v>
      </c>
    </row>
    <row r="82" spans="1:22" ht="18.5" x14ac:dyDescent="0.45">
      <c r="A82" s="38" t="s">
        <v>12</v>
      </c>
      <c r="B82" s="46">
        <f t="shared" si="6"/>
        <v>1.8358248098610018E-3</v>
      </c>
      <c r="C82" s="46">
        <f t="shared" si="6"/>
        <v>1.8021341809512997E-3</v>
      </c>
      <c r="D82" s="46">
        <f t="shared" si="6"/>
        <v>1.6236438883432589E-3</v>
      </c>
      <c r="E82" s="46">
        <f t="shared" si="6"/>
        <v>1.9431132727749563E-3</v>
      </c>
      <c r="F82" s="46">
        <f t="shared" si="6"/>
        <v>1.9676845650281908E-3</v>
      </c>
      <c r="G82" s="46">
        <f t="shared" si="6"/>
        <v>1.810371279533599E-3</v>
      </c>
      <c r="H82" s="46">
        <f t="shared" si="6"/>
        <v>2.1417956115045021E-3</v>
      </c>
      <c r="I82" s="46">
        <f t="shared" si="6"/>
        <v>2.0330447166637426E-3</v>
      </c>
      <c r="J82" s="46">
        <f t="shared" si="6"/>
        <v>2.2285547274587167E-3</v>
      </c>
      <c r="K82" s="46">
        <f t="shared" si="6"/>
        <v>2.0155243362566435E-3</v>
      </c>
      <c r="L82" s="46">
        <f t="shared" si="6"/>
        <v>2.0244446967116968E-3</v>
      </c>
      <c r="M82" s="46">
        <f t="shared" si="6"/>
        <v>2.0229713722932779E-3</v>
      </c>
      <c r="N82" s="46">
        <f t="shared" si="6"/>
        <v>1.939304499186438E-3</v>
      </c>
      <c r="O82" s="46">
        <f t="shared" si="6"/>
        <v>1.9582245430809398E-3</v>
      </c>
      <c r="P82" s="46">
        <f t="shared" si="6"/>
        <v>1.7810682917459707E-3</v>
      </c>
      <c r="Q82" s="41">
        <f t="shared" si="7"/>
        <v>1.9418469860929485E-3</v>
      </c>
      <c r="R82" s="147" t="s">
        <v>291</v>
      </c>
      <c r="S82" s="148">
        <v>70599.09</v>
      </c>
      <c r="T82" s="44">
        <f t="shared" si="8"/>
        <v>137.09263013740483</v>
      </c>
      <c r="U82" s="45">
        <v>70599.09</v>
      </c>
      <c r="V82" s="45">
        <v>137.09263013740483</v>
      </c>
    </row>
    <row r="83" spans="1:22" ht="18.5" x14ac:dyDescent="0.45">
      <c r="A83" s="38" t="s">
        <v>40</v>
      </c>
      <c r="B83" s="46">
        <f t="shared" si="6"/>
        <v>0</v>
      </c>
      <c r="C83" s="46">
        <f t="shared" si="6"/>
        <v>0</v>
      </c>
      <c r="D83" s="46">
        <f t="shared" si="6"/>
        <v>0</v>
      </c>
      <c r="E83" s="46">
        <f t="shared" si="6"/>
        <v>0</v>
      </c>
      <c r="F83" s="46">
        <f t="shared" si="6"/>
        <v>0</v>
      </c>
      <c r="G83" s="46">
        <f t="shared" si="6"/>
        <v>0</v>
      </c>
      <c r="H83" s="46">
        <f t="shared" si="6"/>
        <v>0</v>
      </c>
      <c r="I83" s="46">
        <f t="shared" si="6"/>
        <v>0</v>
      </c>
      <c r="J83" s="46">
        <f t="shared" si="6"/>
        <v>0</v>
      </c>
      <c r="K83" s="46">
        <f t="shared" si="6"/>
        <v>0</v>
      </c>
      <c r="L83" s="46">
        <f t="shared" si="6"/>
        <v>0</v>
      </c>
      <c r="M83" s="46">
        <f t="shared" si="6"/>
        <v>0</v>
      </c>
      <c r="N83" s="46">
        <f t="shared" si="6"/>
        <v>6.4328149241306238E-3</v>
      </c>
      <c r="O83" s="46">
        <f t="shared" si="6"/>
        <v>0</v>
      </c>
      <c r="P83" s="46">
        <f t="shared" si="6"/>
        <v>0</v>
      </c>
      <c r="Q83" s="41">
        <f t="shared" si="7"/>
        <v>4.2885432827537493E-4</v>
      </c>
      <c r="R83" s="147" t="s">
        <v>291</v>
      </c>
      <c r="S83" s="148">
        <v>10460.14</v>
      </c>
      <c r="T83" s="44">
        <f t="shared" si="8"/>
        <v>4.4858763133663802</v>
      </c>
      <c r="U83" s="45">
        <v>10460.14</v>
      </c>
      <c r="V83" s="45">
        <v>4.4858763133663802</v>
      </c>
    </row>
    <row r="84" spans="1:22" ht="18.5" x14ac:dyDescent="0.45">
      <c r="A84" s="38" t="s">
        <v>45</v>
      </c>
      <c r="B84" s="46">
        <f t="shared" si="6"/>
        <v>7.8022554419092567E-3</v>
      </c>
      <c r="C84" s="46">
        <f t="shared" si="6"/>
        <v>7.2085367238051987E-3</v>
      </c>
      <c r="D84" s="46">
        <f t="shared" si="6"/>
        <v>6.7216586146797846E-3</v>
      </c>
      <c r="E84" s="46">
        <f t="shared" si="6"/>
        <v>7.5459552249481435E-3</v>
      </c>
      <c r="F84" s="46">
        <f t="shared" si="6"/>
        <v>7.0887097791400202E-3</v>
      </c>
      <c r="G84" s="46">
        <f t="shared" si="6"/>
        <v>6.8272476219699294E-3</v>
      </c>
      <c r="H84" s="46">
        <f t="shared" si="6"/>
        <v>7.6929801556080077E-3</v>
      </c>
      <c r="I84" s="46">
        <f t="shared" si="6"/>
        <v>6.9556961372150387E-3</v>
      </c>
      <c r="J84" s="46">
        <f t="shared" si="6"/>
        <v>7.5990062837936571E-3</v>
      </c>
      <c r="K84" s="46">
        <f t="shared" si="6"/>
        <v>7.1563111105779039E-3</v>
      </c>
      <c r="L84" s="46">
        <f t="shared" si="6"/>
        <v>6.9058160214931705E-3</v>
      </c>
      <c r="M84" s="46">
        <f t="shared" si="6"/>
        <v>7.1558175954145988E-3</v>
      </c>
      <c r="N84" s="46">
        <f t="shared" si="6"/>
        <v>6.9058160214931705E-3</v>
      </c>
      <c r="O84" s="46">
        <f t="shared" si="6"/>
        <v>6.8963559995459198E-3</v>
      </c>
      <c r="P84" s="46">
        <f t="shared" si="6"/>
        <v>6.8056016343920785E-3</v>
      </c>
      <c r="Q84" s="41">
        <f t="shared" si="7"/>
        <v>7.1511842910657241E-3</v>
      </c>
      <c r="R84" s="147" t="s">
        <v>291</v>
      </c>
      <c r="S84" s="148">
        <v>13501.41</v>
      </c>
      <c r="T84" s="44">
        <f t="shared" si="8"/>
        <v>96.551071099237674</v>
      </c>
      <c r="U84" s="45">
        <v>13501.41</v>
      </c>
      <c r="V84" s="45">
        <v>96.551071099237674</v>
      </c>
    </row>
    <row r="85" spans="1:22" ht="18.5" x14ac:dyDescent="0.45">
      <c r="A85" s="38" t="s">
        <v>42</v>
      </c>
      <c r="B85" s="46">
        <f t="shared" si="6"/>
        <v>0</v>
      </c>
      <c r="C85" s="46">
        <f t="shared" si="6"/>
        <v>9.3938017936201611E-3</v>
      </c>
      <c r="D85" s="46">
        <f t="shared" si="6"/>
        <v>7.5164493292534064E-3</v>
      </c>
      <c r="E85" s="46">
        <f t="shared" si="6"/>
        <v>0</v>
      </c>
      <c r="F85" s="46">
        <f t="shared" si="6"/>
        <v>9.0816210693608797E-3</v>
      </c>
      <c r="G85" s="46">
        <f t="shared" si="6"/>
        <v>8.8370665848419745E-3</v>
      </c>
      <c r="H85" s="46">
        <f t="shared" si="6"/>
        <v>0</v>
      </c>
      <c r="I85" s="46">
        <f t="shared" si="6"/>
        <v>8.906180662339138E-3</v>
      </c>
      <c r="J85" s="46">
        <f t="shared" si="6"/>
        <v>0</v>
      </c>
      <c r="K85" s="46">
        <f t="shared" si="6"/>
        <v>0</v>
      </c>
      <c r="L85" s="46">
        <f t="shared" si="6"/>
        <v>8.788360388996103E-3</v>
      </c>
      <c r="M85" s="46">
        <f t="shared" si="6"/>
        <v>0</v>
      </c>
      <c r="N85" s="46">
        <f t="shared" si="6"/>
        <v>8.7978204109433553E-3</v>
      </c>
      <c r="O85" s="46">
        <f t="shared" si="6"/>
        <v>8.7316002573125974E-3</v>
      </c>
      <c r="P85" s="46">
        <f t="shared" si="6"/>
        <v>0</v>
      </c>
      <c r="Q85" s="41">
        <f t="shared" si="7"/>
        <v>4.6701933664445071E-3</v>
      </c>
      <c r="R85" s="147" t="s">
        <v>291</v>
      </c>
      <c r="S85" s="148">
        <v>5000</v>
      </c>
      <c r="T85" s="44">
        <f t="shared" si="8"/>
        <v>23.350966832222536</v>
      </c>
      <c r="U85" s="45">
        <v>5000</v>
      </c>
      <c r="V85" s="45">
        <v>23.350966832222536</v>
      </c>
    </row>
    <row r="86" spans="1:22" ht="18.5" x14ac:dyDescent="0.45">
      <c r="A86" s="38" t="s">
        <v>13</v>
      </c>
      <c r="B86" s="46">
        <f t="shared" si="6"/>
        <v>7.4088644112247568E-2</v>
      </c>
      <c r="C86" s="46">
        <f t="shared" si="6"/>
        <v>7.2936769213304567E-2</v>
      </c>
      <c r="D86" s="46">
        <f t="shared" si="6"/>
        <v>6.5229609360363788E-2</v>
      </c>
      <c r="E86" s="46">
        <f t="shared" si="6"/>
        <v>7.3552201797677796E-2</v>
      </c>
      <c r="F86" s="46">
        <f t="shared" si="6"/>
        <v>7.4040438440483844E-2</v>
      </c>
      <c r="G86" s="46">
        <f t="shared" si="6"/>
        <v>6.4973918379871126E-2</v>
      </c>
      <c r="H86" s="46">
        <f t="shared" si="6"/>
        <v>7.6055599265670071E-2</v>
      </c>
      <c r="I86" s="46">
        <f t="shared" si="6"/>
        <v>6.6770554907687393E-2</v>
      </c>
      <c r="J86" s="46">
        <f t="shared" si="6"/>
        <v>7.4346047055385056E-2</v>
      </c>
      <c r="K86" s="46">
        <f t="shared" si="6"/>
        <v>6.6884215325183252E-2</v>
      </c>
      <c r="L86" s="46">
        <f>IFERROR(INDEX(L$7:L$44,MATCH($A86,$A$7:$A$44,0),1)/L$70,"")</f>
        <v>6.7166155825481522E-2</v>
      </c>
      <c r="M86" s="46">
        <f t="shared" si="6"/>
        <v>6.7432379076442603E-2</v>
      </c>
      <c r="N86" s="46">
        <f t="shared" si="6"/>
        <v>6.8679759337041665E-2</v>
      </c>
      <c r="O86" s="46">
        <f t="shared" si="6"/>
        <v>6.9247360653876724E-2</v>
      </c>
      <c r="P86" s="46">
        <f t="shared" si="6"/>
        <v>6.310132881663727E-2</v>
      </c>
      <c r="Q86" s="41">
        <f t="shared" si="7"/>
        <v>6.9633665437823608E-2</v>
      </c>
      <c r="R86" s="147" t="s">
        <v>291</v>
      </c>
      <c r="S86" s="148">
        <v>250</v>
      </c>
      <c r="T86" s="44">
        <f t="shared" si="8"/>
        <v>17.408416359455902</v>
      </c>
      <c r="U86" s="45">
        <v>250</v>
      </c>
      <c r="V86" s="45">
        <v>17.408416359455902</v>
      </c>
    </row>
    <row r="87" spans="1:22" ht="18.5" x14ac:dyDescent="0.45">
      <c r="A87" s="38" t="s">
        <v>41</v>
      </c>
      <c r="B87" s="46">
        <f t="shared" si="6"/>
        <v>8.6218200891686331E-3</v>
      </c>
      <c r="C87" s="46">
        <f t="shared" si="6"/>
        <v>0</v>
      </c>
      <c r="D87" s="46">
        <f t="shared" si="6"/>
        <v>0</v>
      </c>
      <c r="E87" s="46">
        <f t="shared" si="6"/>
        <v>8.3446582266409174E-3</v>
      </c>
      <c r="F87" s="46">
        <f t="shared" si="6"/>
        <v>0</v>
      </c>
      <c r="G87" s="46">
        <f t="shared" si="6"/>
        <v>0</v>
      </c>
      <c r="H87" s="46">
        <f t="shared" si="6"/>
        <v>8.4506221406300073E-3</v>
      </c>
      <c r="I87" s="46">
        <f t="shared" si="6"/>
        <v>0</v>
      </c>
      <c r="J87" s="46">
        <f t="shared" si="6"/>
        <v>8.4027473330410621E-3</v>
      </c>
      <c r="K87" s="46">
        <f t="shared" si="6"/>
        <v>7.846148308999077E-3</v>
      </c>
      <c r="L87" s="46">
        <f t="shared" si="6"/>
        <v>0</v>
      </c>
      <c r="M87" s="46">
        <f t="shared" si="6"/>
        <v>8.0430857411572642E-3</v>
      </c>
      <c r="N87" s="46">
        <f t="shared" si="6"/>
        <v>0</v>
      </c>
      <c r="O87" s="46">
        <f t="shared" si="6"/>
        <v>0</v>
      </c>
      <c r="P87" s="46">
        <f t="shared" si="6"/>
        <v>7.6546648273935281E-3</v>
      </c>
      <c r="Q87" s="41">
        <f t="shared" si="7"/>
        <v>3.8242497778020325E-3</v>
      </c>
      <c r="R87" s="147" t="s">
        <v>291</v>
      </c>
      <c r="S87" s="148">
        <v>5000</v>
      </c>
      <c r="T87" s="44">
        <f t="shared" si="8"/>
        <v>19.121248889010161</v>
      </c>
      <c r="U87" s="45">
        <v>5000</v>
      </c>
      <c r="V87" s="45">
        <v>19.121248889010161</v>
      </c>
    </row>
    <row r="88" spans="1:22" ht="18.5" x14ac:dyDescent="0.45">
      <c r="A88" s="38" t="s">
        <v>8</v>
      </c>
      <c r="B88" s="46">
        <f t="shared" si="6"/>
        <v>0</v>
      </c>
      <c r="C88" s="46">
        <f t="shared" si="6"/>
        <v>0</v>
      </c>
      <c r="D88" s="46">
        <f t="shared" si="6"/>
        <v>0</v>
      </c>
      <c r="E88" s="46">
        <f t="shared" si="6"/>
        <v>0</v>
      </c>
      <c r="F88" s="46">
        <f t="shared" si="6"/>
        <v>0</v>
      </c>
      <c r="G88" s="46">
        <f t="shared" si="6"/>
        <v>0</v>
      </c>
      <c r="H88" s="46">
        <f t="shared" si="6"/>
        <v>0</v>
      </c>
      <c r="I88" s="46">
        <f t="shared" si="6"/>
        <v>0</v>
      </c>
      <c r="J88" s="46">
        <f t="shared" si="6"/>
        <v>0</v>
      </c>
      <c r="K88" s="46">
        <f t="shared" si="6"/>
        <v>0</v>
      </c>
      <c r="L88" s="46">
        <f t="shared" si="6"/>
        <v>0</v>
      </c>
      <c r="M88" s="46">
        <f t="shared" si="6"/>
        <v>0</v>
      </c>
      <c r="N88" s="46">
        <f t="shared" si="6"/>
        <v>0</v>
      </c>
      <c r="O88" s="46">
        <f t="shared" si="6"/>
        <v>0</v>
      </c>
      <c r="P88" s="46">
        <f t="shared" si="6"/>
        <v>0</v>
      </c>
      <c r="Q88" s="41">
        <f t="shared" si="7"/>
        <v>0</v>
      </c>
      <c r="R88" s="147" t="s">
        <v>291</v>
      </c>
      <c r="S88" s="148">
        <v>39328.58</v>
      </c>
      <c r="T88" s="44">
        <f t="shared" si="8"/>
        <v>0</v>
      </c>
      <c r="U88" s="45">
        <v>39328.58</v>
      </c>
      <c r="V88" s="45">
        <v>0</v>
      </c>
    </row>
    <row r="89" spans="1:22" ht="18.5" hidden="1" x14ac:dyDescent="0.45">
      <c r="A89" s="38" t="s">
        <v>9</v>
      </c>
      <c r="B89" s="46">
        <f t="shared" si="6"/>
        <v>0</v>
      </c>
      <c r="C89" s="46">
        <f t="shared" si="6"/>
        <v>0</v>
      </c>
      <c r="D89" s="46">
        <f t="shared" si="6"/>
        <v>0</v>
      </c>
      <c r="E89" s="46">
        <f t="shared" si="6"/>
        <v>0</v>
      </c>
      <c r="F89" s="46">
        <f t="shared" si="6"/>
        <v>0</v>
      </c>
      <c r="G89" s="46">
        <f t="shared" si="6"/>
        <v>0</v>
      </c>
      <c r="H89" s="46">
        <f t="shared" si="6"/>
        <v>0</v>
      </c>
      <c r="I89" s="46">
        <f t="shared" si="6"/>
        <v>0</v>
      </c>
      <c r="J89" s="46">
        <f t="shared" si="6"/>
        <v>0</v>
      </c>
      <c r="K89" s="46">
        <f t="shared" si="6"/>
        <v>0</v>
      </c>
      <c r="L89" s="46">
        <f t="shared" si="6"/>
        <v>0</v>
      </c>
      <c r="M89" s="46">
        <f t="shared" si="6"/>
        <v>0</v>
      </c>
      <c r="N89" s="46">
        <f t="shared" si="6"/>
        <v>0</v>
      </c>
      <c r="O89" s="46">
        <f t="shared" si="6"/>
        <v>0</v>
      </c>
      <c r="P89" s="46">
        <f t="shared" si="6"/>
        <v>0</v>
      </c>
      <c r="Q89" s="41">
        <f t="shared" si="7"/>
        <v>0</v>
      </c>
      <c r="R89" s="147" t="s">
        <v>291</v>
      </c>
      <c r="S89" s="148">
        <v>139500</v>
      </c>
      <c r="T89" s="44">
        <f t="shared" si="8"/>
        <v>0</v>
      </c>
      <c r="U89" s="45">
        <v>139500</v>
      </c>
      <c r="V89" s="45">
        <v>0</v>
      </c>
    </row>
    <row r="90" spans="1:22" ht="18.5" hidden="1" x14ac:dyDescent="0.45">
      <c r="A90" s="38" t="s">
        <v>10</v>
      </c>
      <c r="B90" s="46">
        <f t="shared" si="6"/>
        <v>0</v>
      </c>
      <c r="C90" s="46">
        <f t="shared" si="6"/>
        <v>0</v>
      </c>
      <c r="D90" s="46">
        <f t="shared" si="6"/>
        <v>0</v>
      </c>
      <c r="E90" s="46">
        <f t="shared" si="6"/>
        <v>0</v>
      </c>
      <c r="F90" s="46">
        <f t="shared" si="6"/>
        <v>0</v>
      </c>
      <c r="G90" s="46">
        <f t="shared" si="6"/>
        <v>0</v>
      </c>
      <c r="H90" s="46">
        <f t="shared" si="6"/>
        <v>0</v>
      </c>
      <c r="I90" s="46">
        <f t="shared" si="6"/>
        <v>0</v>
      </c>
      <c r="J90" s="46">
        <f t="shared" si="6"/>
        <v>0</v>
      </c>
      <c r="K90" s="46">
        <f t="shared" si="6"/>
        <v>0</v>
      </c>
      <c r="L90" s="46">
        <f t="shared" si="6"/>
        <v>0</v>
      </c>
      <c r="M90" s="46">
        <f t="shared" si="6"/>
        <v>0</v>
      </c>
      <c r="N90" s="46">
        <f t="shared" si="6"/>
        <v>0</v>
      </c>
      <c r="O90" s="46">
        <f t="shared" si="6"/>
        <v>0</v>
      </c>
      <c r="P90" s="46">
        <f t="shared" si="6"/>
        <v>0</v>
      </c>
      <c r="Q90" s="41">
        <f t="shared" si="7"/>
        <v>0</v>
      </c>
      <c r="R90" s="147" t="s">
        <v>291</v>
      </c>
      <c r="S90" s="148">
        <v>86897.2</v>
      </c>
      <c r="T90" s="44">
        <f t="shared" si="8"/>
        <v>0</v>
      </c>
      <c r="U90" s="45">
        <v>86897.2</v>
      </c>
      <c r="V90" s="45">
        <v>0</v>
      </c>
    </row>
    <row r="91" spans="1:22" ht="18.5" x14ac:dyDescent="0.45">
      <c r="A91" s="38" t="s">
        <v>11</v>
      </c>
      <c r="B91" s="46">
        <f t="shared" si="6"/>
        <v>0</v>
      </c>
      <c r="C91" s="46">
        <f t="shared" si="6"/>
        <v>0</v>
      </c>
      <c r="D91" s="46">
        <f t="shared" si="6"/>
        <v>0</v>
      </c>
      <c r="E91" s="46">
        <f t="shared" si="6"/>
        <v>0</v>
      </c>
      <c r="F91" s="46">
        <f t="shared" si="6"/>
        <v>0</v>
      </c>
      <c r="G91" s="46">
        <f t="shared" si="6"/>
        <v>0</v>
      </c>
      <c r="H91" s="46">
        <f t="shared" si="6"/>
        <v>0</v>
      </c>
      <c r="I91" s="46">
        <f t="shared" si="6"/>
        <v>0</v>
      </c>
      <c r="J91" s="46">
        <f t="shared" si="6"/>
        <v>0</v>
      </c>
      <c r="K91" s="46">
        <f t="shared" si="6"/>
        <v>0</v>
      </c>
      <c r="L91" s="46">
        <f t="shared" si="6"/>
        <v>0</v>
      </c>
      <c r="M91" s="46">
        <f t="shared" si="6"/>
        <v>0</v>
      </c>
      <c r="N91" s="46">
        <f t="shared" si="6"/>
        <v>0</v>
      </c>
      <c r="O91" s="46">
        <f t="shared" si="6"/>
        <v>0</v>
      </c>
      <c r="P91" s="46">
        <f t="shared" si="6"/>
        <v>0</v>
      </c>
      <c r="Q91" s="41">
        <f t="shared" si="7"/>
        <v>0</v>
      </c>
      <c r="R91" s="147" t="s">
        <v>291</v>
      </c>
      <c r="S91" s="148">
        <v>36842</v>
      </c>
      <c r="T91" s="44">
        <f t="shared" si="8"/>
        <v>0</v>
      </c>
      <c r="U91" s="45">
        <v>36842</v>
      </c>
      <c r="V91" s="45">
        <v>0</v>
      </c>
    </row>
    <row r="92" spans="1:22" ht="18.5" x14ac:dyDescent="0.45">
      <c r="A92" s="38" t="s">
        <v>15</v>
      </c>
      <c r="B92" s="46">
        <f t="shared" si="6"/>
        <v>0</v>
      </c>
      <c r="C92" s="46">
        <f t="shared" si="6"/>
        <v>0</v>
      </c>
      <c r="D92" s="46">
        <f t="shared" si="6"/>
        <v>0</v>
      </c>
      <c r="E92" s="46">
        <f t="shared" si="6"/>
        <v>0</v>
      </c>
      <c r="F92" s="46">
        <f t="shared" si="6"/>
        <v>0</v>
      </c>
      <c r="G92" s="46">
        <f t="shared" si="6"/>
        <v>0</v>
      </c>
      <c r="H92" s="46">
        <f t="shared" si="6"/>
        <v>0</v>
      </c>
      <c r="I92" s="46">
        <f t="shared" si="6"/>
        <v>0</v>
      </c>
      <c r="J92" s="46">
        <f t="shared" si="6"/>
        <v>0</v>
      </c>
      <c r="K92" s="46">
        <f t="shared" si="6"/>
        <v>0</v>
      </c>
      <c r="L92" s="46">
        <f t="shared" si="6"/>
        <v>0</v>
      </c>
      <c r="M92" s="46">
        <f t="shared" si="6"/>
        <v>0</v>
      </c>
      <c r="N92" s="46">
        <f t="shared" si="6"/>
        <v>0</v>
      </c>
      <c r="O92" s="46">
        <f t="shared" si="6"/>
        <v>0</v>
      </c>
      <c r="P92" s="46">
        <f t="shared" si="6"/>
        <v>0</v>
      </c>
      <c r="Q92" s="41">
        <f t="shared" si="7"/>
        <v>0</v>
      </c>
      <c r="R92" s="147" t="s">
        <v>291</v>
      </c>
      <c r="S92" s="148">
        <v>55000</v>
      </c>
      <c r="T92" s="44">
        <f t="shared" si="8"/>
        <v>0</v>
      </c>
      <c r="U92" s="45">
        <v>55000</v>
      </c>
      <c r="V92" s="45">
        <v>0</v>
      </c>
    </row>
    <row r="93" spans="1:22" ht="18.5" x14ac:dyDescent="0.45">
      <c r="A93" s="38" t="s">
        <v>16</v>
      </c>
      <c r="B93" s="46">
        <f t="shared" ref="B93:P108" si="9">IFERROR(INDEX(B$7:B$44,MATCH($A93,$A$7:$A$44,0),1)/B$70,"")</f>
        <v>0</v>
      </c>
      <c r="C93" s="46">
        <f t="shared" si="9"/>
        <v>0</v>
      </c>
      <c r="D93" s="46">
        <f t="shared" si="9"/>
        <v>0</v>
      </c>
      <c r="E93" s="46">
        <f t="shared" si="9"/>
        <v>0</v>
      </c>
      <c r="F93" s="46">
        <f t="shared" si="9"/>
        <v>0</v>
      </c>
      <c r="G93" s="46">
        <f t="shared" si="9"/>
        <v>0</v>
      </c>
      <c r="H93" s="46">
        <f t="shared" si="9"/>
        <v>0</v>
      </c>
      <c r="I93" s="46">
        <f t="shared" si="9"/>
        <v>0</v>
      </c>
      <c r="J93" s="46">
        <f t="shared" si="9"/>
        <v>0</v>
      </c>
      <c r="K93" s="46">
        <f t="shared" si="9"/>
        <v>0</v>
      </c>
      <c r="L93" s="46">
        <f t="shared" si="9"/>
        <v>0</v>
      </c>
      <c r="M93" s="46">
        <f t="shared" si="9"/>
        <v>0</v>
      </c>
      <c r="N93" s="46">
        <f t="shared" si="9"/>
        <v>0</v>
      </c>
      <c r="O93" s="46">
        <f t="shared" si="9"/>
        <v>0</v>
      </c>
      <c r="P93" s="46">
        <f t="shared" si="9"/>
        <v>0</v>
      </c>
      <c r="Q93" s="41">
        <f t="shared" si="7"/>
        <v>0</v>
      </c>
      <c r="R93" s="147" t="s">
        <v>291</v>
      </c>
      <c r="S93" s="148">
        <v>30463.21</v>
      </c>
      <c r="T93" s="44">
        <f t="shared" si="8"/>
        <v>0</v>
      </c>
      <c r="U93" s="45">
        <v>30463.21</v>
      </c>
      <c r="V93" s="45">
        <v>0</v>
      </c>
    </row>
    <row r="94" spans="1:22" ht="18.5" x14ac:dyDescent="0.45">
      <c r="A94" s="38" t="s">
        <v>17</v>
      </c>
      <c r="B94" s="46">
        <f t="shared" si="9"/>
        <v>0</v>
      </c>
      <c r="C94" s="46">
        <f t="shared" si="9"/>
        <v>0</v>
      </c>
      <c r="D94" s="46">
        <f t="shared" si="9"/>
        <v>0</v>
      </c>
      <c r="E94" s="46">
        <f t="shared" si="9"/>
        <v>0</v>
      </c>
      <c r="F94" s="46">
        <f t="shared" si="9"/>
        <v>0</v>
      </c>
      <c r="G94" s="46">
        <f t="shared" si="9"/>
        <v>0</v>
      </c>
      <c r="H94" s="46">
        <f t="shared" si="9"/>
        <v>0</v>
      </c>
      <c r="I94" s="46">
        <f t="shared" si="9"/>
        <v>0</v>
      </c>
      <c r="J94" s="46">
        <f t="shared" si="9"/>
        <v>0</v>
      </c>
      <c r="K94" s="46">
        <f t="shared" si="9"/>
        <v>0</v>
      </c>
      <c r="L94" s="46">
        <f t="shared" si="9"/>
        <v>0</v>
      </c>
      <c r="M94" s="46">
        <f t="shared" si="9"/>
        <v>0</v>
      </c>
      <c r="N94" s="46">
        <f t="shared" si="9"/>
        <v>0</v>
      </c>
      <c r="O94" s="46">
        <f t="shared" si="9"/>
        <v>0</v>
      </c>
      <c r="P94" s="46">
        <f t="shared" si="9"/>
        <v>0</v>
      </c>
      <c r="Q94" s="41">
        <f t="shared" si="7"/>
        <v>0</v>
      </c>
      <c r="R94" s="147" t="s">
        <v>291</v>
      </c>
      <c r="S94" s="148">
        <v>11493.07</v>
      </c>
      <c r="T94" s="44">
        <f t="shared" si="8"/>
        <v>0</v>
      </c>
      <c r="U94" s="45">
        <v>11493.07</v>
      </c>
      <c r="V94" s="45">
        <v>0</v>
      </c>
    </row>
    <row r="95" spans="1:22" ht="18.5" x14ac:dyDescent="0.45">
      <c r="A95" s="38" t="s">
        <v>19</v>
      </c>
      <c r="B95" s="46">
        <f t="shared" si="9"/>
        <v>0</v>
      </c>
      <c r="C95" s="46">
        <f t="shared" si="9"/>
        <v>0</v>
      </c>
      <c r="D95" s="46">
        <f t="shared" si="9"/>
        <v>0</v>
      </c>
      <c r="E95" s="46">
        <f t="shared" si="9"/>
        <v>0</v>
      </c>
      <c r="F95" s="46">
        <f t="shared" si="9"/>
        <v>0</v>
      </c>
      <c r="G95" s="46">
        <f t="shared" si="9"/>
        <v>0</v>
      </c>
      <c r="H95" s="46">
        <f t="shared" si="9"/>
        <v>0</v>
      </c>
      <c r="I95" s="46">
        <f t="shared" si="9"/>
        <v>0</v>
      </c>
      <c r="J95" s="46">
        <f t="shared" si="9"/>
        <v>0</v>
      </c>
      <c r="K95" s="46">
        <f t="shared" si="9"/>
        <v>0</v>
      </c>
      <c r="L95" s="46">
        <f t="shared" si="9"/>
        <v>0</v>
      </c>
      <c r="M95" s="46">
        <f t="shared" si="9"/>
        <v>0</v>
      </c>
      <c r="N95" s="46">
        <f t="shared" si="9"/>
        <v>0</v>
      </c>
      <c r="O95" s="46">
        <f t="shared" si="9"/>
        <v>0</v>
      </c>
      <c r="P95" s="46">
        <f t="shared" si="9"/>
        <v>0</v>
      </c>
      <c r="Q95" s="41">
        <f t="shared" si="7"/>
        <v>0</v>
      </c>
      <c r="R95" s="147" t="s">
        <v>291</v>
      </c>
      <c r="S95" s="148">
        <v>25000</v>
      </c>
      <c r="T95" s="44">
        <f t="shared" si="8"/>
        <v>0</v>
      </c>
      <c r="U95" s="45">
        <v>25000</v>
      </c>
      <c r="V95" s="45">
        <v>0</v>
      </c>
    </row>
    <row r="96" spans="1:22" ht="18.5" x14ac:dyDescent="0.45">
      <c r="A96" s="38" t="s">
        <v>20</v>
      </c>
      <c r="B96" s="46">
        <f t="shared" si="9"/>
        <v>0</v>
      </c>
      <c r="C96" s="46">
        <f t="shared" si="9"/>
        <v>0</v>
      </c>
      <c r="D96" s="46">
        <f t="shared" si="9"/>
        <v>0</v>
      </c>
      <c r="E96" s="46">
        <f t="shared" si="9"/>
        <v>0</v>
      </c>
      <c r="F96" s="46">
        <f t="shared" si="9"/>
        <v>0</v>
      </c>
      <c r="G96" s="46">
        <f t="shared" si="9"/>
        <v>0</v>
      </c>
      <c r="H96" s="46">
        <f t="shared" si="9"/>
        <v>0</v>
      </c>
      <c r="I96" s="46">
        <f t="shared" si="9"/>
        <v>0</v>
      </c>
      <c r="J96" s="46">
        <f t="shared" si="9"/>
        <v>0</v>
      </c>
      <c r="K96" s="46">
        <f t="shared" si="9"/>
        <v>0</v>
      </c>
      <c r="L96" s="46">
        <f t="shared" si="9"/>
        <v>0</v>
      </c>
      <c r="M96" s="46">
        <f t="shared" si="9"/>
        <v>0</v>
      </c>
      <c r="N96" s="46">
        <f t="shared" si="9"/>
        <v>0</v>
      </c>
      <c r="O96" s="46">
        <f t="shared" si="9"/>
        <v>0</v>
      </c>
      <c r="P96" s="46">
        <f t="shared" si="9"/>
        <v>0</v>
      </c>
      <c r="Q96" s="41">
        <f t="shared" si="7"/>
        <v>0</v>
      </c>
      <c r="R96" s="147" t="s">
        <v>291</v>
      </c>
      <c r="S96" s="148">
        <v>37000</v>
      </c>
      <c r="T96" s="44">
        <f t="shared" si="8"/>
        <v>0</v>
      </c>
      <c r="U96" s="45">
        <v>37000</v>
      </c>
      <c r="V96" s="45">
        <v>0</v>
      </c>
    </row>
    <row r="97" spans="1:25" ht="18.5" x14ac:dyDescent="0.45">
      <c r="A97" s="38" t="s">
        <v>21</v>
      </c>
      <c r="B97" s="46">
        <f t="shared" si="9"/>
        <v>0</v>
      </c>
      <c r="C97" s="46">
        <f t="shared" si="9"/>
        <v>0</v>
      </c>
      <c r="D97" s="46">
        <f t="shared" si="9"/>
        <v>0</v>
      </c>
      <c r="E97" s="46">
        <f t="shared" si="9"/>
        <v>0</v>
      </c>
      <c r="F97" s="46">
        <f t="shared" si="9"/>
        <v>0</v>
      </c>
      <c r="G97" s="46">
        <f t="shared" si="9"/>
        <v>0</v>
      </c>
      <c r="H97" s="46">
        <f t="shared" si="9"/>
        <v>0</v>
      </c>
      <c r="I97" s="46">
        <f t="shared" si="9"/>
        <v>0</v>
      </c>
      <c r="J97" s="46">
        <f t="shared" si="9"/>
        <v>0</v>
      </c>
      <c r="K97" s="46">
        <f t="shared" si="9"/>
        <v>0</v>
      </c>
      <c r="L97" s="46">
        <f t="shared" si="9"/>
        <v>0</v>
      </c>
      <c r="M97" s="46">
        <f t="shared" si="9"/>
        <v>0</v>
      </c>
      <c r="N97" s="46">
        <f t="shared" si="9"/>
        <v>0</v>
      </c>
      <c r="O97" s="46">
        <f t="shared" si="9"/>
        <v>0</v>
      </c>
      <c r="P97" s="46">
        <f t="shared" si="9"/>
        <v>0</v>
      </c>
      <c r="Q97" s="41">
        <f t="shared" si="7"/>
        <v>0</v>
      </c>
      <c r="R97" s="147" t="s">
        <v>291</v>
      </c>
      <c r="S97" s="148">
        <v>27000</v>
      </c>
      <c r="T97" s="44">
        <f t="shared" si="8"/>
        <v>0</v>
      </c>
      <c r="U97" s="45">
        <v>27000</v>
      </c>
      <c r="V97" s="45">
        <v>0</v>
      </c>
    </row>
    <row r="98" spans="1:25" ht="18.5" x14ac:dyDescent="0.45">
      <c r="A98" s="38" t="s">
        <v>22</v>
      </c>
      <c r="B98" s="46">
        <f t="shared" si="9"/>
        <v>0</v>
      </c>
      <c r="C98" s="46">
        <f t="shared" si="9"/>
        <v>0</v>
      </c>
      <c r="D98" s="46">
        <f t="shared" si="9"/>
        <v>0</v>
      </c>
      <c r="E98" s="46">
        <f t="shared" si="9"/>
        <v>0</v>
      </c>
      <c r="F98" s="46">
        <f t="shared" si="9"/>
        <v>0</v>
      </c>
      <c r="G98" s="46">
        <f t="shared" si="9"/>
        <v>0</v>
      </c>
      <c r="H98" s="46">
        <f t="shared" si="9"/>
        <v>0</v>
      </c>
      <c r="I98" s="46">
        <f t="shared" si="9"/>
        <v>0</v>
      </c>
      <c r="J98" s="46">
        <f t="shared" si="9"/>
        <v>0</v>
      </c>
      <c r="K98" s="46">
        <f t="shared" si="9"/>
        <v>0</v>
      </c>
      <c r="L98" s="46">
        <f t="shared" si="9"/>
        <v>0</v>
      </c>
      <c r="M98" s="46">
        <f t="shared" si="9"/>
        <v>0</v>
      </c>
      <c r="N98" s="46">
        <f t="shared" si="9"/>
        <v>0</v>
      </c>
      <c r="O98" s="46">
        <f t="shared" si="9"/>
        <v>0</v>
      </c>
      <c r="P98" s="46">
        <f t="shared" si="9"/>
        <v>0</v>
      </c>
      <c r="Q98" s="41">
        <f t="shared" si="7"/>
        <v>0</v>
      </c>
      <c r="R98" s="147" t="s">
        <v>291</v>
      </c>
      <c r="S98" s="148">
        <v>21507.360000000001</v>
      </c>
      <c r="T98" s="44">
        <f t="shared" si="8"/>
        <v>0</v>
      </c>
      <c r="U98" s="45">
        <v>21507.360000000001</v>
      </c>
      <c r="V98" s="45">
        <v>0</v>
      </c>
    </row>
    <row r="99" spans="1:25" ht="18.5" x14ac:dyDescent="0.45">
      <c r="A99" s="38" t="s">
        <v>23</v>
      </c>
      <c r="B99" s="46">
        <f t="shared" si="9"/>
        <v>0</v>
      </c>
      <c r="C99" s="46">
        <f t="shared" si="9"/>
        <v>0</v>
      </c>
      <c r="D99" s="46">
        <f t="shared" si="9"/>
        <v>0</v>
      </c>
      <c r="E99" s="46">
        <f t="shared" si="9"/>
        <v>0</v>
      </c>
      <c r="F99" s="46">
        <f t="shared" si="9"/>
        <v>0</v>
      </c>
      <c r="G99" s="46">
        <f t="shared" si="9"/>
        <v>0</v>
      </c>
      <c r="H99" s="46">
        <f t="shared" si="9"/>
        <v>0</v>
      </c>
      <c r="I99" s="46">
        <f t="shared" si="9"/>
        <v>0</v>
      </c>
      <c r="J99" s="46">
        <f t="shared" si="9"/>
        <v>0</v>
      </c>
      <c r="K99" s="46">
        <f t="shared" si="9"/>
        <v>0</v>
      </c>
      <c r="L99" s="46">
        <f t="shared" si="9"/>
        <v>0</v>
      </c>
      <c r="M99" s="46">
        <f t="shared" si="9"/>
        <v>0</v>
      </c>
      <c r="N99" s="46">
        <f t="shared" si="9"/>
        <v>0</v>
      </c>
      <c r="O99" s="46">
        <f t="shared" si="9"/>
        <v>0</v>
      </c>
      <c r="P99" s="46">
        <f t="shared" si="9"/>
        <v>0</v>
      </c>
      <c r="Q99" s="41">
        <f t="shared" si="7"/>
        <v>0</v>
      </c>
      <c r="R99" s="147" t="s">
        <v>291</v>
      </c>
      <c r="S99" s="148">
        <v>25000</v>
      </c>
      <c r="T99" s="44">
        <f t="shared" si="8"/>
        <v>0</v>
      </c>
      <c r="U99" s="45">
        <v>25000</v>
      </c>
      <c r="V99" s="45">
        <v>0</v>
      </c>
    </row>
    <row r="100" spans="1:25" ht="18.5" x14ac:dyDescent="0.45">
      <c r="A100" s="38" t="s">
        <v>26</v>
      </c>
      <c r="B100" s="46">
        <f t="shared" si="9"/>
        <v>0</v>
      </c>
      <c r="C100" s="46">
        <f t="shared" si="9"/>
        <v>0</v>
      </c>
      <c r="D100" s="46">
        <f t="shared" si="9"/>
        <v>0</v>
      </c>
      <c r="E100" s="46">
        <f t="shared" si="9"/>
        <v>0</v>
      </c>
      <c r="F100" s="46">
        <f t="shared" si="9"/>
        <v>0</v>
      </c>
      <c r="G100" s="46">
        <f t="shared" si="9"/>
        <v>0</v>
      </c>
      <c r="H100" s="46">
        <f t="shared" si="9"/>
        <v>0</v>
      </c>
      <c r="I100" s="46">
        <f t="shared" si="9"/>
        <v>0</v>
      </c>
      <c r="J100" s="46">
        <f t="shared" si="9"/>
        <v>0</v>
      </c>
      <c r="K100" s="46">
        <f t="shared" si="9"/>
        <v>0</v>
      </c>
      <c r="L100" s="46">
        <f t="shared" si="9"/>
        <v>0</v>
      </c>
      <c r="M100" s="46">
        <f t="shared" si="9"/>
        <v>0</v>
      </c>
      <c r="N100" s="46">
        <f t="shared" si="9"/>
        <v>0</v>
      </c>
      <c r="O100" s="46">
        <f t="shared" si="9"/>
        <v>0</v>
      </c>
      <c r="P100" s="46">
        <f t="shared" si="9"/>
        <v>0</v>
      </c>
      <c r="Q100" s="41">
        <f t="shared" si="7"/>
        <v>0</v>
      </c>
      <c r="R100" s="147" t="s">
        <v>291</v>
      </c>
      <c r="S100" s="148">
        <v>11517.05</v>
      </c>
      <c r="T100" s="44">
        <f t="shared" si="8"/>
        <v>0</v>
      </c>
      <c r="U100" s="45">
        <v>11517.05</v>
      </c>
      <c r="V100" s="45">
        <v>0</v>
      </c>
    </row>
    <row r="101" spans="1:25" ht="18.5" x14ac:dyDescent="0.45">
      <c r="A101" s="38" t="s">
        <v>27</v>
      </c>
      <c r="B101" s="46">
        <f t="shared" si="9"/>
        <v>0</v>
      </c>
      <c r="C101" s="46">
        <f t="shared" si="9"/>
        <v>0</v>
      </c>
      <c r="D101" s="46">
        <f t="shared" si="9"/>
        <v>0</v>
      </c>
      <c r="E101" s="46">
        <f t="shared" si="9"/>
        <v>0</v>
      </c>
      <c r="F101" s="46">
        <f t="shared" si="9"/>
        <v>0</v>
      </c>
      <c r="G101" s="46">
        <f t="shared" si="9"/>
        <v>0</v>
      </c>
      <c r="H101" s="46">
        <f t="shared" si="9"/>
        <v>0</v>
      </c>
      <c r="I101" s="46">
        <f t="shared" si="9"/>
        <v>0</v>
      </c>
      <c r="J101" s="46">
        <f t="shared" si="9"/>
        <v>0</v>
      </c>
      <c r="K101" s="46">
        <f t="shared" si="9"/>
        <v>0</v>
      </c>
      <c r="L101" s="46">
        <f t="shared" si="9"/>
        <v>0</v>
      </c>
      <c r="M101" s="46">
        <f t="shared" si="9"/>
        <v>0</v>
      </c>
      <c r="N101" s="46">
        <f t="shared" si="9"/>
        <v>0</v>
      </c>
      <c r="O101" s="46">
        <f t="shared" si="9"/>
        <v>0</v>
      </c>
      <c r="P101" s="46">
        <f t="shared" si="9"/>
        <v>0</v>
      </c>
      <c r="Q101" s="41">
        <f t="shared" si="7"/>
        <v>0</v>
      </c>
      <c r="R101" s="147" t="s">
        <v>291</v>
      </c>
      <c r="S101" s="148">
        <v>11516.07</v>
      </c>
      <c r="T101" s="44">
        <f t="shared" si="8"/>
        <v>0</v>
      </c>
      <c r="U101" s="45">
        <v>11516.07</v>
      </c>
      <c r="V101" s="45">
        <v>0</v>
      </c>
    </row>
    <row r="102" spans="1:25" ht="18.5" x14ac:dyDescent="0.45">
      <c r="A102" s="38" t="s">
        <v>28</v>
      </c>
      <c r="B102" s="46">
        <f t="shared" si="9"/>
        <v>0</v>
      </c>
      <c r="C102" s="46">
        <f t="shared" si="9"/>
        <v>0</v>
      </c>
      <c r="D102" s="46">
        <f t="shared" si="9"/>
        <v>0</v>
      </c>
      <c r="E102" s="46">
        <f t="shared" si="9"/>
        <v>0</v>
      </c>
      <c r="F102" s="46">
        <f t="shared" si="9"/>
        <v>0</v>
      </c>
      <c r="G102" s="46">
        <f t="shared" si="9"/>
        <v>0</v>
      </c>
      <c r="H102" s="46">
        <f t="shared" si="9"/>
        <v>0</v>
      </c>
      <c r="I102" s="46">
        <f t="shared" si="9"/>
        <v>0</v>
      </c>
      <c r="J102" s="46">
        <f t="shared" si="9"/>
        <v>0</v>
      </c>
      <c r="K102" s="46">
        <f t="shared" si="9"/>
        <v>0</v>
      </c>
      <c r="L102" s="46">
        <f t="shared" si="9"/>
        <v>0</v>
      </c>
      <c r="M102" s="46">
        <f t="shared" si="9"/>
        <v>0</v>
      </c>
      <c r="N102" s="46">
        <f t="shared" si="9"/>
        <v>0</v>
      </c>
      <c r="O102" s="46">
        <f t="shared" si="9"/>
        <v>0</v>
      </c>
      <c r="P102" s="46">
        <f t="shared" si="9"/>
        <v>0</v>
      </c>
      <c r="Q102" s="41">
        <f t="shared" si="7"/>
        <v>0</v>
      </c>
      <c r="R102" s="147" t="s">
        <v>291</v>
      </c>
      <c r="S102" s="148">
        <v>37823.269999999997</v>
      </c>
      <c r="T102" s="44">
        <f t="shared" si="8"/>
        <v>0</v>
      </c>
      <c r="U102" s="45">
        <v>37823.269999999997</v>
      </c>
      <c r="V102" s="45">
        <v>0</v>
      </c>
    </row>
    <row r="103" spans="1:25" ht="18.5" x14ac:dyDescent="0.45">
      <c r="A103" s="38" t="s">
        <v>29</v>
      </c>
      <c r="B103" s="46">
        <f t="shared" si="9"/>
        <v>0</v>
      </c>
      <c r="C103" s="46">
        <f t="shared" si="9"/>
        <v>0</v>
      </c>
      <c r="D103" s="46">
        <f t="shared" si="9"/>
        <v>0</v>
      </c>
      <c r="E103" s="46">
        <f t="shared" si="9"/>
        <v>0</v>
      </c>
      <c r="F103" s="46">
        <f t="shared" si="9"/>
        <v>0</v>
      </c>
      <c r="G103" s="46">
        <f t="shared" si="9"/>
        <v>0</v>
      </c>
      <c r="H103" s="46">
        <f t="shared" si="9"/>
        <v>0</v>
      </c>
      <c r="I103" s="46">
        <f t="shared" si="9"/>
        <v>0</v>
      </c>
      <c r="J103" s="46">
        <f t="shared" si="9"/>
        <v>0</v>
      </c>
      <c r="K103" s="46">
        <f t="shared" si="9"/>
        <v>0</v>
      </c>
      <c r="L103" s="46">
        <f t="shared" si="9"/>
        <v>0</v>
      </c>
      <c r="M103" s="46">
        <f t="shared" si="9"/>
        <v>0</v>
      </c>
      <c r="N103" s="46">
        <f t="shared" si="9"/>
        <v>0</v>
      </c>
      <c r="O103" s="46">
        <f t="shared" si="9"/>
        <v>0</v>
      </c>
      <c r="P103" s="46">
        <f t="shared" si="9"/>
        <v>0</v>
      </c>
      <c r="Q103" s="41">
        <f t="shared" si="7"/>
        <v>0</v>
      </c>
      <c r="R103" s="147" t="s">
        <v>291</v>
      </c>
      <c r="S103" s="148">
        <v>120000</v>
      </c>
      <c r="T103" s="44">
        <f t="shared" si="8"/>
        <v>0</v>
      </c>
      <c r="U103" s="45">
        <v>120000</v>
      </c>
      <c r="V103" s="45">
        <v>0</v>
      </c>
    </row>
    <row r="104" spans="1:25" ht="18.5" x14ac:dyDescent="0.45">
      <c r="A104" s="38" t="s">
        <v>30</v>
      </c>
      <c r="B104" s="46">
        <f t="shared" si="9"/>
        <v>0</v>
      </c>
      <c r="C104" s="46">
        <f t="shared" si="9"/>
        <v>0</v>
      </c>
      <c r="D104" s="46">
        <f t="shared" si="9"/>
        <v>0</v>
      </c>
      <c r="E104" s="46">
        <f t="shared" si="9"/>
        <v>0</v>
      </c>
      <c r="F104" s="46">
        <f t="shared" si="9"/>
        <v>0</v>
      </c>
      <c r="G104" s="46">
        <f t="shared" si="9"/>
        <v>0</v>
      </c>
      <c r="H104" s="46">
        <f t="shared" si="9"/>
        <v>0</v>
      </c>
      <c r="I104" s="46">
        <f t="shared" si="9"/>
        <v>0</v>
      </c>
      <c r="J104" s="46">
        <f t="shared" si="9"/>
        <v>0</v>
      </c>
      <c r="K104" s="46">
        <f t="shared" si="9"/>
        <v>0</v>
      </c>
      <c r="L104" s="46">
        <f t="shared" si="9"/>
        <v>0</v>
      </c>
      <c r="M104" s="46">
        <f t="shared" si="9"/>
        <v>0</v>
      </c>
      <c r="N104" s="46">
        <f t="shared" si="9"/>
        <v>0</v>
      </c>
      <c r="O104" s="46">
        <f t="shared" si="9"/>
        <v>0</v>
      </c>
      <c r="P104" s="46">
        <f t="shared" si="9"/>
        <v>0</v>
      </c>
      <c r="Q104" s="41">
        <f t="shared" si="7"/>
        <v>0</v>
      </c>
      <c r="R104" s="147" t="s">
        <v>291</v>
      </c>
      <c r="S104" s="148">
        <v>24844.36</v>
      </c>
      <c r="T104" s="44">
        <f t="shared" si="8"/>
        <v>0</v>
      </c>
      <c r="U104" s="45">
        <v>24844.36</v>
      </c>
      <c r="V104" s="45">
        <v>0</v>
      </c>
    </row>
    <row r="105" spans="1:25" ht="18.5" x14ac:dyDescent="0.45">
      <c r="A105" s="38" t="s">
        <v>31</v>
      </c>
      <c r="B105" s="46">
        <f t="shared" si="9"/>
        <v>0</v>
      </c>
      <c r="C105" s="46">
        <f t="shared" si="9"/>
        <v>0</v>
      </c>
      <c r="D105" s="46">
        <f t="shared" si="9"/>
        <v>0</v>
      </c>
      <c r="E105" s="46">
        <f t="shared" si="9"/>
        <v>0</v>
      </c>
      <c r="F105" s="46">
        <f t="shared" si="9"/>
        <v>0</v>
      </c>
      <c r="G105" s="46">
        <f t="shared" si="9"/>
        <v>0</v>
      </c>
      <c r="H105" s="46">
        <f t="shared" si="9"/>
        <v>0</v>
      </c>
      <c r="I105" s="46">
        <f t="shared" si="9"/>
        <v>0</v>
      </c>
      <c r="J105" s="46">
        <f t="shared" si="9"/>
        <v>0</v>
      </c>
      <c r="K105" s="46">
        <f t="shared" si="9"/>
        <v>0</v>
      </c>
      <c r="L105" s="46">
        <f t="shared" si="9"/>
        <v>0</v>
      </c>
      <c r="M105" s="46">
        <f t="shared" si="9"/>
        <v>0</v>
      </c>
      <c r="N105" s="46">
        <f t="shared" si="9"/>
        <v>0</v>
      </c>
      <c r="O105" s="46">
        <f t="shared" si="9"/>
        <v>0</v>
      </c>
      <c r="P105" s="46">
        <f t="shared" si="9"/>
        <v>0</v>
      </c>
      <c r="Q105" s="41">
        <f t="shared" si="7"/>
        <v>0</v>
      </c>
      <c r="R105" s="147" t="s">
        <v>291</v>
      </c>
      <c r="S105" s="148">
        <v>48752.51</v>
      </c>
      <c r="T105" s="44">
        <f t="shared" si="8"/>
        <v>0</v>
      </c>
      <c r="U105" s="45">
        <v>48752.51</v>
      </c>
      <c r="V105" s="45">
        <v>0</v>
      </c>
    </row>
    <row r="106" spans="1:25" ht="18.5" x14ac:dyDescent="0.45">
      <c r="A106" s="38" t="s">
        <v>33</v>
      </c>
      <c r="B106" s="46">
        <f t="shared" si="9"/>
        <v>0</v>
      </c>
      <c r="C106" s="46">
        <f t="shared" si="9"/>
        <v>0</v>
      </c>
      <c r="D106" s="46">
        <f t="shared" si="9"/>
        <v>0</v>
      </c>
      <c r="E106" s="46">
        <f t="shared" si="9"/>
        <v>0</v>
      </c>
      <c r="F106" s="46">
        <f t="shared" si="9"/>
        <v>0</v>
      </c>
      <c r="G106" s="46">
        <f t="shared" si="9"/>
        <v>0</v>
      </c>
      <c r="H106" s="46">
        <f t="shared" si="9"/>
        <v>0</v>
      </c>
      <c r="I106" s="46">
        <f t="shared" si="9"/>
        <v>0</v>
      </c>
      <c r="J106" s="46">
        <f t="shared" si="9"/>
        <v>0</v>
      </c>
      <c r="K106" s="46">
        <f t="shared" si="9"/>
        <v>0</v>
      </c>
      <c r="L106" s="46">
        <f t="shared" si="9"/>
        <v>0</v>
      </c>
      <c r="M106" s="46">
        <f t="shared" si="9"/>
        <v>0</v>
      </c>
      <c r="N106" s="46">
        <f t="shared" si="9"/>
        <v>0</v>
      </c>
      <c r="O106" s="46">
        <f t="shared" si="9"/>
        <v>0</v>
      </c>
      <c r="P106" s="46">
        <f t="shared" si="9"/>
        <v>0</v>
      </c>
      <c r="Q106" s="41">
        <f t="shared" si="7"/>
        <v>0</v>
      </c>
      <c r="R106" s="147" t="s">
        <v>291</v>
      </c>
      <c r="S106" s="148">
        <v>88751.39</v>
      </c>
      <c r="T106" s="44">
        <f t="shared" si="8"/>
        <v>0</v>
      </c>
      <c r="U106" s="45">
        <v>88751.39</v>
      </c>
      <c r="V106" s="45">
        <v>0</v>
      </c>
    </row>
    <row r="107" spans="1:25" ht="18.5" x14ac:dyDescent="0.45">
      <c r="A107" s="38" t="s">
        <v>34</v>
      </c>
      <c r="B107" s="46">
        <f t="shared" si="9"/>
        <v>0</v>
      </c>
      <c r="C107" s="46">
        <f t="shared" si="9"/>
        <v>0</v>
      </c>
      <c r="D107" s="46">
        <f t="shared" si="9"/>
        <v>0</v>
      </c>
      <c r="E107" s="46">
        <f t="shared" si="9"/>
        <v>0</v>
      </c>
      <c r="F107" s="46">
        <f t="shared" si="9"/>
        <v>0</v>
      </c>
      <c r="G107" s="46">
        <f t="shared" si="9"/>
        <v>0</v>
      </c>
      <c r="H107" s="46">
        <f t="shared" si="9"/>
        <v>0</v>
      </c>
      <c r="I107" s="46">
        <f t="shared" si="9"/>
        <v>0</v>
      </c>
      <c r="J107" s="46">
        <f t="shared" si="9"/>
        <v>0</v>
      </c>
      <c r="K107" s="46">
        <f t="shared" si="9"/>
        <v>0</v>
      </c>
      <c r="L107" s="46">
        <f t="shared" si="9"/>
        <v>0</v>
      </c>
      <c r="M107" s="46">
        <f t="shared" si="9"/>
        <v>0</v>
      </c>
      <c r="N107" s="46">
        <f t="shared" si="9"/>
        <v>0</v>
      </c>
      <c r="O107" s="46">
        <f t="shared" si="9"/>
        <v>0</v>
      </c>
      <c r="P107" s="46">
        <f t="shared" si="9"/>
        <v>0</v>
      </c>
      <c r="Q107" s="41">
        <f t="shared" si="7"/>
        <v>0</v>
      </c>
      <c r="R107" s="147" t="s">
        <v>291</v>
      </c>
      <c r="S107" s="148">
        <v>149500</v>
      </c>
      <c r="T107" s="44">
        <f t="shared" si="8"/>
        <v>0</v>
      </c>
      <c r="U107" s="45">
        <v>149500</v>
      </c>
      <c r="V107" s="45">
        <v>0</v>
      </c>
    </row>
    <row r="108" spans="1:25" ht="18.5" x14ac:dyDescent="0.45">
      <c r="A108" s="38" t="s">
        <v>35</v>
      </c>
      <c r="B108" s="46">
        <f t="shared" si="9"/>
        <v>0</v>
      </c>
      <c r="C108" s="46">
        <f t="shared" si="9"/>
        <v>0</v>
      </c>
      <c r="D108" s="46">
        <f t="shared" si="9"/>
        <v>0</v>
      </c>
      <c r="E108" s="46">
        <f t="shared" si="9"/>
        <v>0</v>
      </c>
      <c r="F108" s="46">
        <f t="shared" si="9"/>
        <v>0</v>
      </c>
      <c r="G108" s="46">
        <f t="shared" si="9"/>
        <v>0</v>
      </c>
      <c r="H108" s="46">
        <f t="shared" si="9"/>
        <v>0</v>
      </c>
      <c r="I108" s="46">
        <f t="shared" si="9"/>
        <v>0</v>
      </c>
      <c r="J108" s="46">
        <f t="shared" si="9"/>
        <v>0</v>
      </c>
      <c r="K108" s="46">
        <f t="shared" si="9"/>
        <v>0</v>
      </c>
      <c r="L108" s="46">
        <f t="shared" si="9"/>
        <v>0</v>
      </c>
      <c r="M108" s="46">
        <f t="shared" si="9"/>
        <v>0</v>
      </c>
      <c r="N108" s="46">
        <f t="shared" si="9"/>
        <v>0</v>
      </c>
      <c r="O108" s="46">
        <f t="shared" si="9"/>
        <v>0</v>
      </c>
      <c r="P108" s="46">
        <f t="shared" si="9"/>
        <v>0</v>
      </c>
      <c r="Q108" s="41">
        <f t="shared" si="7"/>
        <v>0</v>
      </c>
      <c r="R108" s="147" t="s">
        <v>291</v>
      </c>
      <c r="S108" s="148">
        <v>58824.83</v>
      </c>
      <c r="T108" s="44">
        <f t="shared" si="8"/>
        <v>0</v>
      </c>
      <c r="U108" s="45">
        <v>58824.83</v>
      </c>
      <c r="V108" s="45">
        <v>0</v>
      </c>
    </row>
    <row r="109" spans="1:25" ht="18.5" x14ac:dyDescent="0.45">
      <c r="A109" s="38" t="s">
        <v>37</v>
      </c>
      <c r="B109" s="46">
        <f t="shared" ref="B109:P113" si="10">IFERROR(INDEX(B$7:B$44,MATCH($A109,$A$7:$A$44,0),1)/B$70,"")</f>
        <v>0</v>
      </c>
      <c r="C109" s="46">
        <f t="shared" si="10"/>
        <v>0</v>
      </c>
      <c r="D109" s="46">
        <f t="shared" si="10"/>
        <v>0</v>
      </c>
      <c r="E109" s="46">
        <f t="shared" si="10"/>
        <v>0</v>
      </c>
      <c r="F109" s="46">
        <f t="shared" si="10"/>
        <v>0</v>
      </c>
      <c r="G109" s="46">
        <f t="shared" si="10"/>
        <v>0</v>
      </c>
      <c r="H109" s="46">
        <f t="shared" si="10"/>
        <v>0</v>
      </c>
      <c r="I109" s="46">
        <f t="shared" si="10"/>
        <v>0</v>
      </c>
      <c r="J109" s="46">
        <f t="shared" si="10"/>
        <v>0</v>
      </c>
      <c r="K109" s="46">
        <f t="shared" si="10"/>
        <v>0</v>
      </c>
      <c r="L109" s="46">
        <f t="shared" si="10"/>
        <v>0</v>
      </c>
      <c r="M109" s="46">
        <f t="shared" si="10"/>
        <v>0</v>
      </c>
      <c r="N109" s="46">
        <f t="shared" si="10"/>
        <v>0</v>
      </c>
      <c r="O109" s="46">
        <f t="shared" si="10"/>
        <v>0</v>
      </c>
      <c r="P109" s="46">
        <f t="shared" si="10"/>
        <v>0</v>
      </c>
      <c r="Q109" s="41">
        <f t="shared" si="7"/>
        <v>0</v>
      </c>
      <c r="R109" s="147" t="s">
        <v>291</v>
      </c>
      <c r="S109" s="148">
        <v>16348.5</v>
      </c>
      <c r="T109" s="44">
        <f t="shared" si="8"/>
        <v>0</v>
      </c>
      <c r="U109" s="45">
        <v>16348.5</v>
      </c>
      <c r="V109" s="45">
        <v>0</v>
      </c>
    </row>
    <row r="110" spans="1:25" ht="18.5" x14ac:dyDescent="0.45">
      <c r="A110" s="38" t="s">
        <v>38</v>
      </c>
      <c r="B110" s="46">
        <f t="shared" si="10"/>
        <v>0</v>
      </c>
      <c r="C110" s="46">
        <f t="shared" si="10"/>
        <v>0</v>
      </c>
      <c r="D110" s="46">
        <f t="shared" si="10"/>
        <v>0</v>
      </c>
      <c r="E110" s="46">
        <f t="shared" si="10"/>
        <v>0</v>
      </c>
      <c r="F110" s="46">
        <f t="shared" si="10"/>
        <v>0</v>
      </c>
      <c r="G110" s="46">
        <f t="shared" si="10"/>
        <v>0</v>
      </c>
      <c r="H110" s="46">
        <f t="shared" si="10"/>
        <v>0</v>
      </c>
      <c r="I110" s="46">
        <f t="shared" si="10"/>
        <v>0</v>
      </c>
      <c r="J110" s="46">
        <f t="shared" si="10"/>
        <v>0</v>
      </c>
      <c r="K110" s="46">
        <f t="shared" si="10"/>
        <v>0</v>
      </c>
      <c r="L110" s="46">
        <f t="shared" si="10"/>
        <v>0</v>
      </c>
      <c r="M110" s="46">
        <f t="shared" si="10"/>
        <v>0</v>
      </c>
      <c r="N110" s="46">
        <f t="shared" si="10"/>
        <v>0</v>
      </c>
      <c r="O110" s="46">
        <f t="shared" si="10"/>
        <v>0</v>
      </c>
      <c r="P110" s="46">
        <f t="shared" si="10"/>
        <v>0</v>
      </c>
      <c r="Q110" s="41">
        <f t="shared" si="7"/>
        <v>0</v>
      </c>
      <c r="R110" s="147" t="s">
        <v>291</v>
      </c>
      <c r="S110" s="148">
        <v>39500</v>
      </c>
      <c r="T110" s="44">
        <f t="shared" si="8"/>
        <v>0</v>
      </c>
      <c r="U110" s="45">
        <v>39500</v>
      </c>
      <c r="V110" s="45">
        <v>0</v>
      </c>
      <c r="X110" s="166">
        <f>+QUARTILE(B76:P76,1)-1.5*(QUARTILE(B76:P76,3)-QUARTILE(B76:P76,1))</f>
        <v>0.37219767281792437</v>
      </c>
      <c r="Y110" s="166">
        <f>+QUARTILE(B76:P76,3)+1.5*(QUARTILE(B76:P76,3)-QUARTILE(B76:P76,1))</f>
        <v>0.54897738829820741</v>
      </c>
    </row>
    <row r="111" spans="1:25" ht="18.5" x14ac:dyDescent="0.45">
      <c r="A111" s="38" t="s">
        <v>39</v>
      </c>
      <c r="B111" s="46">
        <f t="shared" si="10"/>
        <v>0</v>
      </c>
      <c r="C111" s="46">
        <f t="shared" si="10"/>
        <v>0</v>
      </c>
      <c r="D111" s="46">
        <f t="shared" si="10"/>
        <v>0</v>
      </c>
      <c r="E111" s="46">
        <f t="shared" si="10"/>
        <v>0</v>
      </c>
      <c r="F111" s="46">
        <f t="shared" si="10"/>
        <v>0</v>
      </c>
      <c r="G111" s="46">
        <f t="shared" si="10"/>
        <v>0</v>
      </c>
      <c r="H111" s="46">
        <f t="shared" si="10"/>
        <v>0</v>
      </c>
      <c r="I111" s="46">
        <f t="shared" si="10"/>
        <v>0</v>
      </c>
      <c r="J111" s="46">
        <f t="shared" si="10"/>
        <v>0</v>
      </c>
      <c r="K111" s="46">
        <f t="shared" si="10"/>
        <v>0</v>
      </c>
      <c r="L111" s="46">
        <f t="shared" si="10"/>
        <v>0</v>
      </c>
      <c r="M111" s="46">
        <f t="shared" si="10"/>
        <v>0</v>
      </c>
      <c r="N111" s="46">
        <f t="shared" si="10"/>
        <v>0</v>
      </c>
      <c r="O111" s="46">
        <f t="shared" si="10"/>
        <v>0</v>
      </c>
      <c r="P111" s="46">
        <f t="shared" si="10"/>
        <v>0</v>
      </c>
      <c r="Q111" s="41">
        <f t="shared" si="7"/>
        <v>0</v>
      </c>
      <c r="R111" s="147" t="s">
        <v>291</v>
      </c>
      <c r="S111" s="148">
        <v>11273.24</v>
      </c>
      <c r="T111" s="44">
        <f t="shared" si="8"/>
        <v>0</v>
      </c>
      <c r="U111" s="45">
        <v>11273.24</v>
      </c>
      <c r="V111" s="45">
        <v>0</v>
      </c>
      <c r="X111" s="167" t="s">
        <v>81</v>
      </c>
      <c r="Y111" s="167" t="s">
        <v>82</v>
      </c>
    </row>
    <row r="112" spans="1:25" ht="18.5" hidden="1" x14ac:dyDescent="0.45">
      <c r="A112" s="38" t="s">
        <v>43</v>
      </c>
      <c r="B112" s="46">
        <f t="shared" si="10"/>
        <v>1.1900078678206135E-2</v>
      </c>
      <c r="C112" s="46">
        <f t="shared" si="10"/>
        <v>1.150811669883074E-2</v>
      </c>
      <c r="D112" s="46">
        <f t="shared" si="10"/>
        <v>1.0513945738502501E-2</v>
      </c>
      <c r="E112" s="46">
        <f t="shared" si="10"/>
        <v>1.1539470233412012E-2</v>
      </c>
      <c r="F112" s="46">
        <f t="shared" si="10"/>
        <v>1.093578537102206E-2</v>
      </c>
      <c r="G112" s="46">
        <f t="shared" si="10"/>
        <v>1.0731819576557224E-2</v>
      </c>
      <c r="H112" s="46">
        <f t="shared" si="10"/>
        <v>1.159775038610601E-2</v>
      </c>
      <c r="I112" s="46">
        <f t="shared" si="10"/>
        <v>1.0701864828326401E-2</v>
      </c>
      <c r="J112" s="46">
        <f t="shared" si="10"/>
        <v>1.1599444688002336E-2</v>
      </c>
      <c r="K112" s="46">
        <f t="shared" si="10"/>
        <v>1.072546878936571E-2</v>
      </c>
      <c r="L112" s="46">
        <f t="shared" si="10"/>
        <v>1.0500624361448519E-2</v>
      </c>
      <c r="M112" s="46">
        <f t="shared" si="10"/>
        <v>1.1317105198947703E-2</v>
      </c>
      <c r="N112" s="46">
        <f t="shared" si="10"/>
        <v>5.25977220267151E-3</v>
      </c>
      <c r="O112" s="46">
        <f t="shared" si="10"/>
        <v>1.0377644076134259E-2</v>
      </c>
      <c r="P112" s="46">
        <f t="shared" si="10"/>
        <v>1.0771534337948977E-2</v>
      </c>
      <c r="Q112" s="41">
        <f t="shared" si="7"/>
        <v>1.0665361677698807E-2</v>
      </c>
      <c r="R112" s="147" t="str">
        <f>+VLOOKUP(A112,[1]!Tabla5[#Data],2,0)</f>
        <v>KILO</v>
      </c>
      <c r="S112" s="148">
        <f>+VLOOKUP(A112,[1]!Tabla5[#Data],3,0)</f>
        <v>13313.83</v>
      </c>
      <c r="T112" s="44">
        <f t="shared" si="8"/>
        <v>141.9968122653967</v>
      </c>
      <c r="U112" s="45">
        <f>+VLOOKUP(A112,[1]!Tabla5[#Data],5,0)</f>
        <v>13313.83</v>
      </c>
      <c r="V112" s="45">
        <f t="shared" ref="V112:V113" si="11">+U112*Q112</f>
        <v>141.9968122653967</v>
      </c>
    </row>
    <row r="113" spans="1:180" ht="19" hidden="1" thickBot="1" x14ac:dyDescent="0.5">
      <c r="A113" s="149" t="s">
        <v>44</v>
      </c>
      <c r="B113" s="46">
        <f t="shared" si="10"/>
        <v>0</v>
      </c>
      <c r="C113" s="46">
        <f t="shared" si="10"/>
        <v>0</v>
      </c>
      <c r="D113" s="46">
        <f t="shared" si="10"/>
        <v>0</v>
      </c>
      <c r="E113" s="46">
        <f t="shared" si="10"/>
        <v>0</v>
      </c>
      <c r="F113" s="46">
        <f t="shared" si="10"/>
        <v>0</v>
      </c>
      <c r="G113" s="46">
        <f t="shared" si="10"/>
        <v>0</v>
      </c>
      <c r="H113" s="46">
        <f t="shared" si="10"/>
        <v>0</v>
      </c>
      <c r="I113" s="46">
        <f t="shared" si="10"/>
        <v>0</v>
      </c>
      <c r="J113" s="46">
        <f t="shared" si="10"/>
        <v>0</v>
      </c>
      <c r="K113" s="46">
        <f t="shared" si="10"/>
        <v>0</v>
      </c>
      <c r="L113" s="46">
        <f t="shared" si="10"/>
        <v>0</v>
      </c>
      <c r="M113" s="46">
        <f t="shared" si="10"/>
        <v>0</v>
      </c>
      <c r="N113" s="46">
        <f t="shared" si="10"/>
        <v>0</v>
      </c>
      <c r="O113" s="46">
        <f t="shared" si="10"/>
        <v>0</v>
      </c>
      <c r="P113" s="46">
        <f t="shared" si="10"/>
        <v>0</v>
      </c>
      <c r="Q113" s="41">
        <f t="shared" si="7"/>
        <v>0</v>
      </c>
      <c r="R113" s="147" t="str">
        <f>+VLOOKUP(A113,[1]!Tabla5[#Data],2,0)</f>
        <v>KILO</v>
      </c>
      <c r="S113" s="148">
        <f>+VLOOKUP(A113,[1]!Tabla5[#Data],3,0)</f>
        <v>13759.23</v>
      </c>
      <c r="T113" s="44">
        <f t="shared" si="8"/>
        <v>0</v>
      </c>
      <c r="U113" s="45">
        <f>+VLOOKUP(A113,[1]!Tabla5[#Data],5,0)</f>
        <v>13759.23</v>
      </c>
      <c r="V113" s="45">
        <f t="shared" si="11"/>
        <v>0</v>
      </c>
    </row>
    <row r="114" spans="1:180" ht="18.5" x14ac:dyDescent="0.45">
      <c r="A114" s="168"/>
      <c r="B114" s="169"/>
      <c r="C114" s="169"/>
      <c r="D114" s="169"/>
      <c r="E114" s="169"/>
      <c r="F114" s="169"/>
      <c r="G114" s="169"/>
      <c r="H114" s="169"/>
      <c r="I114" s="169"/>
      <c r="J114" s="243" t="s">
        <v>172</v>
      </c>
      <c r="K114" s="243"/>
      <c r="L114" s="243"/>
      <c r="M114" s="243"/>
      <c r="N114" s="243"/>
      <c r="O114" s="243"/>
      <c r="P114" s="243"/>
      <c r="Q114" s="243"/>
      <c r="R114" s="243"/>
      <c r="S114" s="244"/>
      <c r="T114" s="60">
        <f>+SUM(T76:T111)</f>
        <v>10603.570239336257</v>
      </c>
      <c r="V114" s="60">
        <f>SUM(V76:V112)</f>
        <v>10710.207692989967</v>
      </c>
    </row>
    <row r="115" spans="1:180" ht="18.5" x14ac:dyDescent="0.45">
      <c r="A115" s="61"/>
      <c r="B115" s="62"/>
      <c r="C115" s="62"/>
      <c r="D115" s="62"/>
      <c r="E115" s="62"/>
      <c r="F115" s="62"/>
      <c r="G115" s="62"/>
      <c r="H115" s="62"/>
      <c r="I115" s="62"/>
      <c r="J115" s="245" t="s">
        <v>84</v>
      </c>
      <c r="K115" s="245"/>
      <c r="L115" s="245"/>
      <c r="M115" s="245"/>
      <c r="N115" s="245"/>
      <c r="O115" s="245"/>
      <c r="P115" s="245"/>
      <c r="Q115" s="245"/>
      <c r="R115" s="245"/>
      <c r="S115" s="246"/>
      <c r="T115" s="64">
        <v>88.09</v>
      </c>
      <c r="V115" s="64">
        <v>88.09</v>
      </c>
      <c r="X115" s="65" t="s">
        <v>85</v>
      </c>
      <c r="Y115" s="65" t="s">
        <v>86</v>
      </c>
      <c r="Z115" s="65" t="s">
        <v>87</v>
      </c>
      <c r="AA115" s="65" t="s">
        <v>88</v>
      </c>
      <c r="AB115" s="170" t="str">
        <f>+"COSTO UNITARIO CON PRECIO DÓLAR"&amp;+'[1]COSTO DE MP'!C47</f>
        <v>COSTO UNITARIO CON PRECIO DÓLAR4300</v>
      </c>
      <c r="AC115" s="65" t="s">
        <v>79</v>
      </c>
    </row>
    <row r="116" spans="1:180" ht="18.5" x14ac:dyDescent="0.45">
      <c r="A116" s="66"/>
      <c r="B116" s="67"/>
      <c r="C116" s="67"/>
      <c r="D116" s="67"/>
      <c r="E116" s="67"/>
      <c r="F116" s="67"/>
      <c r="G116" s="67"/>
      <c r="H116" s="67"/>
      <c r="I116" s="67"/>
      <c r="J116" s="243" t="s">
        <v>89</v>
      </c>
      <c r="K116" s="243"/>
      <c r="L116" s="243"/>
      <c r="M116" s="243"/>
      <c r="N116" s="243"/>
      <c r="O116" s="243"/>
      <c r="P116" s="243"/>
      <c r="Q116" s="243"/>
      <c r="R116" s="243"/>
      <c r="S116" s="244"/>
      <c r="T116" s="60">
        <f>+T114*T115</f>
        <v>934068.50238313095</v>
      </c>
      <c r="V116" s="60">
        <f>V115*V114</f>
        <v>943462.19567548623</v>
      </c>
      <c r="X116" s="69" t="s">
        <v>72</v>
      </c>
      <c r="Y116" s="171">
        <v>5.2600000000000001E-2</v>
      </c>
      <c r="Z116" s="171">
        <v>0.30811727415518864</v>
      </c>
      <c r="AA116" s="72">
        <f>+T114*Z116</f>
        <v>3267.1431584573688</v>
      </c>
      <c r="AB116" s="72">
        <f>+V114*Z116</f>
        <v>3300</v>
      </c>
      <c r="AC116" s="72">
        <f>+AA116*Y116</f>
        <v>171.8517301348576</v>
      </c>
    </row>
    <row r="117" spans="1:180" ht="18.5" x14ac:dyDescent="0.45">
      <c r="A117" s="73"/>
      <c r="B117" s="74"/>
      <c r="C117" s="74"/>
      <c r="D117" s="74"/>
      <c r="E117" s="74"/>
      <c r="F117" s="74"/>
      <c r="G117" s="74"/>
      <c r="H117" s="74"/>
      <c r="I117" s="74"/>
      <c r="J117" s="247" t="s">
        <v>90</v>
      </c>
      <c r="K117" s="247"/>
      <c r="L117" s="247"/>
      <c r="M117" s="247"/>
      <c r="N117" s="247"/>
      <c r="O117" s="247"/>
      <c r="P117" s="247"/>
      <c r="Q117" s="247"/>
      <c r="R117" s="247"/>
      <c r="S117" s="248"/>
      <c r="T117" s="76">
        <f>+T115*Y116</f>
        <v>4.633534</v>
      </c>
      <c r="V117" s="76">
        <f>+V115*Y116</f>
        <v>4.633534</v>
      </c>
      <c r="X117" s="69" t="s">
        <v>71</v>
      </c>
      <c r="Y117" s="171">
        <v>3.6700000000000003E-2</v>
      </c>
      <c r="Z117" s="171">
        <v>1</v>
      </c>
      <c r="AA117" s="172">
        <f>+T114*Z117</f>
        <v>10603.570239336257</v>
      </c>
      <c r="AB117" s="72">
        <f>+V114*Z117</f>
        <v>10710.207692989967</v>
      </c>
      <c r="AC117" s="72">
        <f>+AA117*Y117</f>
        <v>389.1510277836407</v>
      </c>
    </row>
    <row r="118" spans="1:180" ht="19.5" customHeight="1" x14ac:dyDescent="0.45">
      <c r="A118" s="73"/>
      <c r="B118" s="74"/>
      <c r="C118" s="74"/>
      <c r="D118" s="74"/>
      <c r="E118" s="74"/>
      <c r="F118" s="74"/>
      <c r="G118" s="74"/>
      <c r="H118" s="74"/>
      <c r="I118" s="74"/>
      <c r="J118" s="247" t="s">
        <v>91</v>
      </c>
      <c r="K118" s="247"/>
      <c r="L118" s="247"/>
      <c r="M118" s="247"/>
      <c r="N118" s="247"/>
      <c r="O118" s="247"/>
      <c r="P118" s="247"/>
      <c r="Q118" s="247"/>
      <c r="R118" s="247"/>
      <c r="S118" s="248"/>
      <c r="T118" s="76">
        <f>+T115*Y117</f>
        <v>3.2329030000000003</v>
      </c>
      <c r="V118" s="76">
        <f>+V115*Y117</f>
        <v>3.2329030000000003</v>
      </c>
      <c r="AA118" s="78" t="s">
        <v>92</v>
      </c>
      <c r="AB118" s="65"/>
      <c r="AC118" s="72">
        <f>+T121</f>
        <v>11027.305898119863</v>
      </c>
    </row>
    <row r="119" spans="1:180" ht="18.5" x14ac:dyDescent="0.45">
      <c r="A119" s="80"/>
      <c r="B119" s="80"/>
      <c r="C119" s="80"/>
      <c r="D119" s="80"/>
      <c r="E119" s="80"/>
      <c r="F119" s="80"/>
      <c r="G119" s="80"/>
      <c r="H119" s="80"/>
      <c r="I119" s="80"/>
      <c r="J119" s="249" t="s">
        <v>93</v>
      </c>
      <c r="K119" s="249"/>
      <c r="L119" s="249"/>
      <c r="M119" s="249"/>
      <c r="N119" s="249"/>
      <c r="O119" s="249"/>
      <c r="P119" s="249"/>
      <c r="Q119" s="249"/>
      <c r="R119" s="249"/>
      <c r="S119" s="250"/>
      <c r="T119" s="76">
        <f>+T115-T117-T118</f>
        <v>80.223563000000013</v>
      </c>
      <c r="V119" s="76">
        <f>+V115-V117-V118</f>
        <v>80.223563000000013</v>
      </c>
      <c r="AA119" s="78" t="b">
        <f>+AC119=T122</f>
        <v>0</v>
      </c>
      <c r="AB119" s="65"/>
      <c r="AC119" s="72">
        <f>SUBTOTAL(9,AC116:AC118)</f>
        <v>11588.308656038362</v>
      </c>
    </row>
    <row r="120" spans="1:180" x14ac:dyDescent="0.35">
      <c r="A120" s="80"/>
      <c r="B120" s="80"/>
      <c r="C120" s="80"/>
      <c r="D120" s="80"/>
      <c r="E120" s="80"/>
      <c r="F120" s="80"/>
      <c r="G120" s="80"/>
      <c r="H120" s="80"/>
      <c r="I120" s="80"/>
      <c r="J120" s="249" t="s">
        <v>94</v>
      </c>
      <c r="K120" s="249"/>
      <c r="L120" s="249"/>
      <c r="M120" s="249"/>
      <c r="N120" s="249"/>
      <c r="O120" s="249"/>
      <c r="P120" s="249"/>
      <c r="Q120" s="249"/>
      <c r="R120" s="249"/>
      <c r="S120" s="250"/>
      <c r="T120" s="82">
        <f>SUMPRODUCT(T117:T118,AA116:AA117)</f>
        <v>49418.732945040509</v>
      </c>
      <c r="V120" s="82">
        <f>+SUMPRODUCT(V117:V118,AB116:AB117)</f>
        <v>49915.724781290344</v>
      </c>
      <c r="X120" s="173"/>
    </row>
    <row r="121" spans="1:180" ht="18.5" x14ac:dyDescent="0.45">
      <c r="A121" s="83"/>
      <c r="B121" s="84"/>
      <c r="C121" s="84"/>
      <c r="D121" s="84"/>
      <c r="E121" s="84"/>
      <c r="F121" s="84"/>
      <c r="G121" s="84"/>
      <c r="H121" s="84"/>
      <c r="I121" s="84"/>
      <c r="J121" s="251" t="s">
        <v>173</v>
      </c>
      <c r="K121" s="251"/>
      <c r="L121" s="251"/>
      <c r="M121" s="251"/>
      <c r="N121" s="251"/>
      <c r="O121" s="251"/>
      <c r="P121" s="251"/>
      <c r="Q121" s="251"/>
      <c r="R121" s="251"/>
      <c r="S121" s="252"/>
      <c r="T121" s="86">
        <f>+(T116-T120)/T119</f>
        <v>11027.305898119863</v>
      </c>
      <c r="V121" s="86">
        <f>+(V116-V120)/V119</f>
        <v>11138.204755306066</v>
      </c>
    </row>
    <row r="122" spans="1:180" s="16" customFormat="1" ht="18.5" x14ac:dyDescent="0.45">
      <c r="A122" s="87"/>
      <c r="B122" s="88"/>
      <c r="C122" s="88"/>
      <c r="D122" s="88"/>
      <c r="E122" s="88"/>
      <c r="F122" s="88"/>
      <c r="G122" s="88"/>
      <c r="H122" s="88"/>
      <c r="I122" s="88"/>
      <c r="J122" s="253" t="s">
        <v>96</v>
      </c>
      <c r="K122" s="253"/>
      <c r="L122" s="253"/>
      <c r="M122" s="253"/>
      <c r="N122" s="253"/>
      <c r="O122" s="253"/>
      <c r="P122" s="253"/>
      <c r="Q122" s="253"/>
      <c r="R122" s="253"/>
      <c r="S122" s="254"/>
      <c r="T122" s="91">
        <f>T121/(1-0.084)</f>
        <v>12038.543556899413</v>
      </c>
      <c r="U122" s="90"/>
      <c r="V122" s="91">
        <f>+V121/(1-0.084)</f>
        <v>12159.61217828173</v>
      </c>
      <c r="W122" s="90"/>
      <c r="X122" s="174" t="s">
        <v>174</v>
      </c>
      <c r="Y122" s="175" t="s">
        <v>175</v>
      </c>
      <c r="Z122" s="176" t="s">
        <v>176</v>
      </c>
      <c r="AA122" s="177" t="s">
        <v>177</v>
      </c>
      <c r="AB122" s="177" t="s">
        <v>178</v>
      </c>
      <c r="AC122" s="178" t="s">
        <v>179</v>
      </c>
      <c r="AD122" s="178" t="s">
        <v>180</v>
      </c>
      <c r="AE122" s="174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90"/>
      <c r="AZ122" s="90"/>
      <c r="BA122" s="90"/>
      <c r="BB122" s="90"/>
      <c r="BC122" s="90"/>
      <c r="BD122" s="90"/>
      <c r="BE122" s="90"/>
      <c r="BF122" s="90"/>
      <c r="BG122" s="90"/>
      <c r="BH122" s="90"/>
      <c r="BI122" s="90"/>
      <c r="BJ122" s="90"/>
      <c r="BK122" s="90"/>
      <c r="BL122" s="90"/>
      <c r="BM122" s="90"/>
      <c r="BN122" s="90"/>
      <c r="BO122" s="90"/>
      <c r="BP122" s="90"/>
      <c r="BQ122" s="90"/>
      <c r="BR122" s="90"/>
      <c r="BS122" s="90"/>
      <c r="BT122" s="90"/>
      <c r="BU122" s="90"/>
      <c r="BV122" s="90"/>
      <c r="BW122" s="90"/>
      <c r="BX122" s="90"/>
      <c r="BY122" s="90"/>
      <c r="BZ122" s="90"/>
      <c r="CA122" s="90"/>
      <c r="CB122" s="90"/>
      <c r="CC122" s="90"/>
      <c r="CD122" s="90"/>
      <c r="CE122" s="90"/>
      <c r="CF122" s="90"/>
      <c r="CG122" s="90"/>
      <c r="CH122" s="90"/>
      <c r="CI122" s="90"/>
      <c r="CJ122" s="90"/>
      <c r="CK122" s="90"/>
      <c r="CL122" s="90"/>
      <c r="CM122" s="90"/>
      <c r="CN122" s="90"/>
      <c r="CO122" s="90"/>
      <c r="CP122" s="90"/>
      <c r="CQ122" s="90"/>
      <c r="CR122" s="90"/>
      <c r="CS122" s="90"/>
      <c r="CT122" s="90"/>
      <c r="CU122" s="90"/>
      <c r="CV122" s="90"/>
      <c r="CW122" s="90"/>
      <c r="CX122" s="90"/>
      <c r="CY122" s="90"/>
      <c r="CZ122" s="90"/>
      <c r="DA122" s="90"/>
      <c r="DB122" s="90"/>
      <c r="DC122" s="90"/>
      <c r="DD122" s="90"/>
      <c r="DE122" s="90"/>
      <c r="DF122" s="90"/>
      <c r="DG122" s="90"/>
      <c r="DH122" s="90"/>
      <c r="DI122" s="90"/>
      <c r="DJ122" s="90"/>
      <c r="DK122" s="90"/>
      <c r="DL122" s="90"/>
      <c r="DM122" s="90"/>
      <c r="DN122" s="90"/>
      <c r="DO122" s="90"/>
      <c r="DP122" s="90"/>
      <c r="DQ122" s="90"/>
      <c r="DR122" s="90"/>
      <c r="DS122" s="90"/>
      <c r="DT122" s="90"/>
      <c r="DU122" s="90"/>
      <c r="DV122" s="90"/>
      <c r="DW122" s="90"/>
      <c r="DX122" s="90"/>
      <c r="DY122" s="90"/>
      <c r="DZ122" s="90"/>
      <c r="EA122" s="90"/>
      <c r="EB122" s="90"/>
      <c r="EC122" s="90"/>
      <c r="ED122" s="90"/>
      <c r="EE122" s="90"/>
      <c r="EF122" s="90"/>
      <c r="EG122" s="90"/>
      <c r="EH122" s="90"/>
      <c r="EI122" s="90"/>
      <c r="EJ122" s="90"/>
      <c r="EK122" s="90"/>
      <c r="EL122" s="90"/>
      <c r="EM122" s="90"/>
      <c r="EN122" s="90"/>
      <c r="EO122" s="90"/>
      <c r="EP122" s="90"/>
      <c r="EQ122" s="90"/>
      <c r="ER122" s="90"/>
      <c r="ES122" s="90"/>
      <c r="ET122" s="90"/>
      <c r="EU122" s="90"/>
      <c r="EV122" s="90"/>
      <c r="EW122" s="90"/>
      <c r="EX122" s="90"/>
      <c r="EY122" s="90"/>
      <c r="EZ122" s="90"/>
      <c r="FA122" s="90"/>
      <c r="FB122" s="90"/>
      <c r="FC122" s="90"/>
      <c r="FD122" s="90"/>
      <c r="FE122" s="90"/>
      <c r="FF122" s="90"/>
      <c r="FG122" s="90"/>
      <c r="FH122" s="90"/>
      <c r="FI122" s="90"/>
      <c r="FJ122" s="90"/>
      <c r="FK122" s="90"/>
      <c r="FL122" s="90"/>
      <c r="FM122" s="90"/>
      <c r="FN122" s="90"/>
      <c r="FO122" s="90"/>
      <c r="FP122" s="90"/>
      <c r="FQ122" s="90"/>
      <c r="FR122" s="90"/>
      <c r="FS122" s="90"/>
      <c r="FT122" s="90"/>
      <c r="FU122" s="90"/>
      <c r="FV122" s="90"/>
      <c r="FW122" s="90"/>
      <c r="FX122" s="90"/>
    </row>
    <row r="123" spans="1:180" ht="18.5" x14ac:dyDescent="0.45">
      <c r="A123" s="92"/>
      <c r="B123" s="93"/>
      <c r="C123" s="93"/>
      <c r="D123" s="93"/>
      <c r="E123" s="93"/>
      <c r="F123" s="93"/>
      <c r="G123" s="93"/>
      <c r="H123" s="93"/>
      <c r="I123" s="93"/>
      <c r="J123" s="255" t="s">
        <v>97</v>
      </c>
      <c r="K123" s="255"/>
      <c r="L123" s="255"/>
      <c r="M123" s="255"/>
      <c r="N123" s="255"/>
      <c r="O123" s="255"/>
      <c r="P123" s="255"/>
      <c r="Q123" s="255"/>
      <c r="R123" s="255"/>
      <c r="S123" s="256"/>
      <c r="T123" s="95">
        <f>T122*0.015</f>
        <v>180.57815335349119</v>
      </c>
      <c r="V123" s="95">
        <f>+V122*0.015</f>
        <v>182.39418267422593</v>
      </c>
      <c r="X123" s="167" t="s">
        <v>44</v>
      </c>
      <c r="Y123" s="65">
        <v>192.1</v>
      </c>
      <c r="Z123" s="179">
        <f>+VLOOKUP(X123,[1]!Tabla5[#All],3,0)</f>
        <v>13759.23</v>
      </c>
      <c r="AA123" s="65">
        <f>+((Y123/1000)*3.07)</f>
        <v>0.58974699999999991</v>
      </c>
      <c r="AB123" s="65">
        <f>+(Y123/1000)*2.87</f>
        <v>0.55132700000000001</v>
      </c>
      <c r="AC123" s="179">
        <f>+AA123*Z123</f>
        <v>8114.4646148099982</v>
      </c>
      <c r="AD123" s="179">
        <f>+AB123*Z123</f>
        <v>7585.8349982099999</v>
      </c>
      <c r="AE123" s="65"/>
    </row>
    <row r="124" spans="1:180" ht="19" thickBot="1" x14ac:dyDescent="0.5">
      <c r="A124" s="96"/>
      <c r="B124" s="97"/>
      <c r="C124" s="97"/>
      <c r="D124" s="97"/>
      <c r="E124" s="97"/>
      <c r="F124" s="97"/>
      <c r="G124" s="97"/>
      <c r="H124" s="97"/>
      <c r="I124" s="97"/>
      <c r="J124" s="239" t="s">
        <v>98</v>
      </c>
      <c r="K124" s="239"/>
      <c r="L124" s="239"/>
      <c r="M124" s="239"/>
      <c r="N124" s="239"/>
      <c r="O124" s="239"/>
      <c r="P124" s="239"/>
      <c r="Q124" s="239"/>
      <c r="R124" s="239"/>
      <c r="S124" s="240"/>
      <c r="T124" s="99">
        <f>T123+T122</f>
        <v>12219.121710252904</v>
      </c>
      <c r="V124" s="99">
        <f>+V122+V123</f>
        <v>12342.006360955957</v>
      </c>
      <c r="X124" s="167" t="s">
        <v>43</v>
      </c>
      <c r="Y124" s="65">
        <v>187.1</v>
      </c>
      <c r="Z124" s="179">
        <f>+VLOOKUP(X124,[1]!Tabla5[#All],3,0)</f>
        <v>13313.83</v>
      </c>
      <c r="AA124" s="65">
        <f t="shared" ref="AA124" si="12">+((Y124/1000)*3.07)</f>
        <v>0.57439699999999994</v>
      </c>
      <c r="AB124" s="65">
        <f t="shared" ref="AB124" si="13">+(Y124/1000)*2.87</f>
        <v>0.53697700000000004</v>
      </c>
      <c r="AC124" s="179">
        <f t="shared" ref="AC124:AC125" si="14">+AA124*Z124</f>
        <v>7647.4240105099989</v>
      </c>
      <c r="AD124" s="179">
        <f t="shared" ref="AD124:AD125" si="15">+AB124*Z124</f>
        <v>7149.2204919100004</v>
      </c>
      <c r="AE124" s="65"/>
    </row>
    <row r="125" spans="1:180" x14ac:dyDescent="0.35">
      <c r="X125" s="167" t="s">
        <v>45</v>
      </c>
      <c r="Y125" s="65">
        <v>128.4</v>
      </c>
      <c r="Z125" s="179">
        <f>+VLOOKUP(X125,[1]!Tabla5[#All],3,0)</f>
        <v>13501.41</v>
      </c>
      <c r="AA125" s="65">
        <f>+((Y125/1000)*3.07)*2</f>
        <v>0.78837600000000008</v>
      </c>
      <c r="AB125" s="65">
        <f>+((Y125/1000)*2.87)*2</f>
        <v>0.73701600000000012</v>
      </c>
      <c r="AC125" s="179">
        <f t="shared" si="14"/>
        <v>10644.187610160001</v>
      </c>
      <c r="AD125" s="179">
        <f t="shared" si="15"/>
        <v>9950.7551925600019</v>
      </c>
      <c r="AE125" s="65"/>
    </row>
    <row r="126" spans="1:180" x14ac:dyDescent="0.35">
      <c r="K126" s="156"/>
      <c r="S126" s="180"/>
      <c r="T126" s="181"/>
      <c r="AB126" s="182" t="s">
        <v>181</v>
      </c>
      <c r="AC126" s="183">
        <f>+SUM(AC123:AC125)</f>
        <v>26406.076235479995</v>
      </c>
      <c r="AD126" s="183">
        <f>+SUM(AD123:AD125)</f>
        <v>24685.810682680003</v>
      </c>
    </row>
    <row r="127" spans="1:180" x14ac:dyDescent="0.35">
      <c r="J127" s="156"/>
      <c r="T127" s="181"/>
      <c r="AB127" s="182" t="s">
        <v>182</v>
      </c>
      <c r="AC127" s="183">
        <f>+AC126/'[1]PESO BLOQUES'!B26</f>
        <v>299.76247287410598</v>
      </c>
      <c r="AD127" s="183">
        <f>+AD126/'[1]PESO BLOQUES'!B23</f>
        <v>323.70588359139788</v>
      </c>
    </row>
    <row r="128" spans="1:180" x14ac:dyDescent="0.35">
      <c r="S128" s="184"/>
    </row>
    <row r="129" spans="19:32" x14ac:dyDescent="0.35">
      <c r="S129" s="184"/>
      <c r="T129" s="181"/>
    </row>
    <row r="130" spans="19:32" x14ac:dyDescent="0.35">
      <c r="X130" s="174" t="s">
        <v>183</v>
      </c>
      <c r="Y130" s="175" t="s">
        <v>175</v>
      </c>
      <c r="Z130" s="176" t="s">
        <v>176</v>
      </c>
      <c r="AA130" s="177" t="s">
        <v>177</v>
      </c>
      <c r="AB130" s="177" t="s">
        <v>178</v>
      </c>
      <c r="AC130" s="178" t="s">
        <v>179</v>
      </c>
      <c r="AD130" s="178" t="s">
        <v>180</v>
      </c>
      <c r="AE130" t="s">
        <v>184</v>
      </c>
    </row>
    <row r="131" spans="19:32" x14ac:dyDescent="0.35">
      <c r="X131" s="167" t="s">
        <v>44</v>
      </c>
      <c r="Y131" s="65">
        <v>192.1</v>
      </c>
      <c r="Z131" s="179">
        <f>+VLOOKUP(X131,[1]!Tabla5[#All],3,0)</f>
        <v>13759.23</v>
      </c>
      <c r="AA131" s="65">
        <f>+((Y131/1000)*3.07)</f>
        <v>0.58974699999999991</v>
      </c>
      <c r="AB131" s="65">
        <f>+(Y131/1000)*2.87</f>
        <v>0.55132700000000001</v>
      </c>
      <c r="AC131" s="179">
        <f>+AA131*Z131</f>
        <v>8114.4646148099982</v>
      </c>
      <c r="AD131" s="179">
        <f>+AB131*Z131</f>
        <v>7585.8349982099999</v>
      </c>
      <c r="AE131">
        <f>+AC131/'[1]PESO BLOQUES'!$B$26</f>
        <v>92.115616015552249</v>
      </c>
      <c r="AF131">
        <f>+AD131/'[1]PESO BLOQUES'!$B$23</f>
        <v>99.473314951612892</v>
      </c>
    </row>
    <row r="132" spans="19:32" x14ac:dyDescent="0.35">
      <c r="X132" s="167" t="s">
        <v>39</v>
      </c>
      <c r="Y132" s="65">
        <v>157</v>
      </c>
      <c r="Z132" s="179">
        <f>+VLOOKUP(X132,[1]!Tabla5[#All],3,0)</f>
        <v>11273.24</v>
      </c>
      <c r="AA132" s="65">
        <f>+((Y132/1000)*3.07)</f>
        <v>0.48198999999999997</v>
      </c>
      <c r="AB132" s="65">
        <f t="shared" ref="AB132" si="16">+(Y132/1000)*2.87</f>
        <v>0.45059000000000005</v>
      </c>
      <c r="AC132" s="179">
        <f t="shared" ref="AC132:AC133" si="17">+AA132*Z132</f>
        <v>5433.5889475999993</v>
      </c>
      <c r="AD132" s="179">
        <f t="shared" ref="AD132:AD133" si="18">+AB132*Z132</f>
        <v>5079.6092116</v>
      </c>
      <c r="AE132">
        <f>+AC132/'[1]PESO BLOQUES'!$B$26</f>
        <v>61.682244835963211</v>
      </c>
      <c r="AF132">
        <f>+AD132/'[1]PESO BLOQUES'!$B$23</f>
        <v>66.609090107526882</v>
      </c>
    </row>
    <row r="133" spans="19:32" x14ac:dyDescent="0.35">
      <c r="X133" s="167" t="s">
        <v>42</v>
      </c>
      <c r="Y133" s="65">
        <v>225</v>
      </c>
      <c r="Z133" s="179">
        <f>+VLOOKUP(X133,[1]!Tabla5[#All],3,0)</f>
        <v>5000</v>
      </c>
      <c r="AA133" s="65">
        <f>+((Y133/1000)*3.07)*2</f>
        <v>1.3815</v>
      </c>
      <c r="AB133" s="65">
        <f>+((Y133/1000)*2.87)*2</f>
        <v>1.2915000000000001</v>
      </c>
      <c r="AC133" s="179">
        <f t="shared" si="17"/>
        <v>6907.5</v>
      </c>
      <c r="AD133" s="179">
        <f t="shared" si="18"/>
        <v>6457.5000000000009</v>
      </c>
      <c r="AE133">
        <f>+AC133/'[1]PESO BLOQUES'!$B$26</f>
        <v>78.414121920762852</v>
      </c>
      <c r="AF133">
        <f>+AD133/'[1]PESO BLOQUES'!$B$23</f>
        <v>84.677419354838719</v>
      </c>
    </row>
    <row r="134" spans="19:32" x14ac:dyDescent="0.35">
      <c r="AB134" s="182"/>
      <c r="AC134" s="183"/>
      <c r="AD134" s="183"/>
    </row>
    <row r="135" spans="19:32" x14ac:dyDescent="0.35">
      <c r="AB135" s="182"/>
      <c r="AC135" s="183"/>
      <c r="AD135" s="183"/>
    </row>
  </sheetData>
  <autoFilter ref="A75:V121" xr:uid="{00000000-0001-0000-6000-000000000000}"/>
  <mergeCells count="18">
    <mergeCell ref="J124:S124"/>
    <mergeCell ref="U74:V74"/>
    <mergeCell ref="J114:S114"/>
    <mergeCell ref="J115:S115"/>
    <mergeCell ref="J116:S116"/>
    <mergeCell ref="J117:S117"/>
    <mergeCell ref="J118:S118"/>
    <mergeCell ref="S74:T74"/>
    <mergeCell ref="J119:S119"/>
    <mergeCell ref="J120:S120"/>
    <mergeCell ref="J121:S121"/>
    <mergeCell ref="J122:S122"/>
    <mergeCell ref="J123:S123"/>
    <mergeCell ref="A1:P1"/>
    <mergeCell ref="A2:A5"/>
    <mergeCell ref="B2:P2"/>
    <mergeCell ref="B46:P46"/>
    <mergeCell ref="A74:R74"/>
  </mergeCells>
  <conditionalFormatting sqref="B47:P69 B73:P73">
    <cfRule type="expression" dxfId="98" priority="2">
      <formula>B47=0</formula>
    </cfRule>
  </conditionalFormatting>
  <conditionalFormatting sqref="B76:P7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25" right="0.25" top="0.75" bottom="0.75" header="0.3" footer="0.3"/>
  <pageSetup scale="33" orientation="landscape" horizontalDpi="4294967293" verticalDpi="4294967293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54DB51-816B-415B-A853-7C53571B2C76}">
  <sheetPr codeName="Hoja126">
    <tabColor theme="9" tint="0.39997558519241921"/>
    <pageSetUpPr fitToPage="1"/>
  </sheetPr>
  <dimension ref="A1:AD215"/>
  <sheetViews>
    <sheetView view="pageBreakPreview" topLeftCell="H95" zoomScale="41" zoomScaleNormal="100" workbookViewId="0">
      <selection activeCell="T103" sqref="T103"/>
    </sheetView>
  </sheetViews>
  <sheetFormatPr baseColWidth="10" defaultRowHeight="14.5" x14ac:dyDescent="0.35"/>
  <cols>
    <col min="1" max="1" width="3.7265625" bestFit="1" customWidth="1"/>
    <col min="2" max="2" width="60" bestFit="1" customWidth="1"/>
    <col min="3" max="16" width="15.7265625" customWidth="1"/>
    <col min="17" max="17" width="18.26953125" customWidth="1"/>
    <col min="18" max="18" width="15.7265625" customWidth="1"/>
    <col min="19" max="19" width="6.26953125" bestFit="1" customWidth="1"/>
    <col min="20" max="23" width="33.26953125" customWidth="1"/>
    <col min="24" max="24" width="15.26953125" bestFit="1" customWidth="1"/>
    <col min="25" max="25" width="27.26953125" customWidth="1"/>
    <col min="26" max="26" width="30.453125" customWidth="1"/>
    <col min="27" max="27" width="30.81640625" customWidth="1"/>
    <col min="28" max="28" width="18.54296875" bestFit="1" customWidth="1"/>
    <col min="29" max="29" width="15.81640625" bestFit="1" customWidth="1"/>
    <col min="30" max="30" width="34.81640625" bestFit="1" customWidth="1"/>
    <col min="31" max="31" width="39.54296875" bestFit="1" customWidth="1"/>
    <col min="32" max="33" width="10.7265625" customWidth="1"/>
    <col min="34" max="35" width="12" customWidth="1"/>
    <col min="36" max="36" width="12.26953125" customWidth="1"/>
    <col min="37" max="42" width="12" customWidth="1"/>
    <col min="43" max="43" width="7.7265625" customWidth="1"/>
    <col min="44" max="44" width="7.54296875" customWidth="1"/>
    <col min="45" max="45" width="11.7265625" customWidth="1"/>
    <col min="46" max="46" width="8.81640625" customWidth="1"/>
    <col min="47" max="47" width="12" customWidth="1"/>
    <col min="48" max="48" width="26.7265625" customWidth="1"/>
    <col min="49" max="49" width="35.7265625" customWidth="1"/>
    <col min="50" max="50" width="31.54296875" customWidth="1"/>
    <col min="51" max="51" width="20.54296875" customWidth="1"/>
  </cols>
  <sheetData>
    <row r="1" spans="2:23" ht="15" thickBot="1" x14ac:dyDescent="0.4">
      <c r="B1" s="227" t="s">
        <v>0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9"/>
      <c r="R1" t="s">
        <v>1</v>
      </c>
    </row>
    <row r="2" spans="2:23" ht="41.25" customHeight="1" x14ac:dyDescent="0.35">
      <c r="B2" s="230" t="s">
        <v>2</v>
      </c>
      <c r="C2" s="259" t="s">
        <v>3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1"/>
      <c r="R2" s="1" t="s">
        <v>4</v>
      </c>
      <c r="T2" t="s">
        <v>5</v>
      </c>
      <c r="W2">
        <v>5</v>
      </c>
    </row>
    <row r="3" spans="2:23" x14ac:dyDescent="0.35">
      <c r="B3" s="257"/>
      <c r="C3" s="2">
        <v>15</v>
      </c>
      <c r="D3" s="2">
        <v>14</v>
      </c>
      <c r="E3" s="2">
        <v>13</v>
      </c>
      <c r="F3" s="2">
        <v>12</v>
      </c>
      <c r="G3" s="2">
        <v>11</v>
      </c>
      <c r="H3" s="2">
        <v>10</v>
      </c>
      <c r="I3" s="2">
        <v>9</v>
      </c>
      <c r="J3" s="2">
        <v>8</v>
      </c>
      <c r="K3" s="2">
        <v>7</v>
      </c>
      <c r="L3" s="2">
        <v>6</v>
      </c>
      <c r="M3" s="2">
        <v>5</v>
      </c>
      <c r="N3" s="2">
        <v>4</v>
      </c>
      <c r="O3" s="2">
        <v>3</v>
      </c>
      <c r="P3" s="2">
        <v>2</v>
      </c>
      <c r="Q3" s="2">
        <v>1</v>
      </c>
      <c r="R3" s="1"/>
    </row>
    <row r="4" spans="2:23" x14ac:dyDescent="0.35">
      <c r="B4" s="257"/>
      <c r="C4" s="3">
        <f t="array" ref="C4">IFERROR(LARGE(IF('[1]PRODUCCION ESPUMA'!$F:$F=CONCATENATE($R$1,";",$R$2,";","1"),'[1]PRODUCCION ESPUMA'!$J:$J,),C$3),"")</f>
        <v>45573</v>
      </c>
      <c r="D4" s="3">
        <f t="array" ref="D4">IFERROR(LARGE(IF('[1]PRODUCCION ESPUMA'!$F:$F=CONCATENATE($R$1,";",$R$2,";","1"),'[1]PRODUCCION ESPUMA'!$J:$J,),D$3),"")</f>
        <v>45577</v>
      </c>
      <c r="E4" s="3">
        <f t="array" ref="E4">IFERROR(LARGE(IF('[1]PRODUCCION ESPUMA'!$F:$F=CONCATENATE($R$1,";",$R$2,";","1"),'[1]PRODUCCION ESPUMA'!$J:$J,),E$3),"")</f>
        <v>45581</v>
      </c>
      <c r="F4" s="3">
        <f t="array" ref="F4">IFERROR(LARGE(IF('[1]PRODUCCION ESPUMA'!$F:$F=CONCATENATE($R$1,";",$R$2,";","1"),'[1]PRODUCCION ESPUMA'!$J:$J,),F$3),"")</f>
        <v>45583</v>
      </c>
      <c r="G4" s="3">
        <f t="array" ref="G4">IFERROR(LARGE(IF('[1]PRODUCCION ESPUMA'!$F:$F=CONCATENATE($R$1,";",$R$2,";","1"),'[1]PRODUCCION ESPUMA'!$J:$J,),G$3),"")</f>
        <v>45587</v>
      </c>
      <c r="H4" s="3">
        <f t="array" ref="H4">IFERROR(LARGE(IF('[1]PRODUCCION ESPUMA'!$F:$F=CONCATENATE($R$1,";",$R$2,";","1"),'[1]PRODUCCION ESPUMA'!$J:$J,),H$3),"")</f>
        <v>45591</v>
      </c>
      <c r="I4" s="3">
        <f t="array" ref="I4">IFERROR(LARGE(IF('[1]PRODUCCION ESPUMA'!$F:$F=CONCATENATE($R$1,";",$R$2,";","1"),'[1]PRODUCCION ESPUMA'!$J:$J,),I$3),"")</f>
        <v>45601</v>
      </c>
      <c r="J4" s="3">
        <f t="array" ref="J4">IFERROR(LARGE(IF('[1]PRODUCCION ESPUMA'!$F:$F=CONCATENATE($R$1,";",$R$2,";","1"),'[1]PRODUCCION ESPUMA'!$J:$J,),J$3),"")</f>
        <v>45602</v>
      </c>
      <c r="K4" s="3">
        <f t="array" ref="K4">IFERROR(LARGE(IF('[1]PRODUCCION ESPUMA'!$F:$F=CONCATENATE($R$1,";",$R$2,";","1"),'[1]PRODUCCION ESPUMA'!$J:$J,),K$3),"")</f>
        <v>45604</v>
      </c>
      <c r="L4" s="3">
        <f t="array" ref="L4">IFERROR(LARGE(IF('[1]PRODUCCION ESPUMA'!$F:$F=CONCATENATE($R$1,";",$R$2,";","1"),'[1]PRODUCCION ESPUMA'!$J:$J,),L$3),"")</f>
        <v>45608</v>
      </c>
      <c r="M4" s="3">
        <f t="array" ref="M4">IFERROR(LARGE(IF('[1]PRODUCCION ESPUMA'!$F:$F=CONCATENATE($R$1,";",$R$2,";","1"),'[1]PRODUCCION ESPUMA'!$J:$J,),M$3),"")</f>
        <v>45610</v>
      </c>
      <c r="N4" s="3">
        <f t="array" ref="N4">IFERROR(LARGE(IF('[1]PRODUCCION ESPUMA'!$F:$F=CONCATENATE($R$1,";",$R$2,";","1"),'[1]PRODUCCION ESPUMA'!$J:$J,),N$3),"")</f>
        <v>45614</v>
      </c>
      <c r="O4" s="3">
        <f t="array" ref="O4">IFERROR(LARGE(IF('[1]PRODUCCION ESPUMA'!$F:$F=CONCATENATE($R$1,";",$R$2,";","1"),'[1]PRODUCCION ESPUMA'!$J:$J,),O$3),"")</f>
        <v>45616</v>
      </c>
      <c r="P4" s="3">
        <f t="array" ref="P4">IFERROR(LARGE(IF('[1]PRODUCCION ESPUMA'!$F:$F=CONCATENATE($R$1,";",$R$2,";","1"),'[1]PRODUCCION ESPUMA'!$J:$J,),P$3),"")</f>
        <v>45622</v>
      </c>
      <c r="Q4" s="3">
        <f t="array" ref="Q4">IFERROR(LARGE(IF('[1]PRODUCCION ESPUMA'!$F:$F=CONCATENATE($R$1,";",$R$2,";","1"),'[1]PRODUCCION ESPUMA'!$J:$J,),Q$3),"")</f>
        <v>45626</v>
      </c>
    </row>
    <row r="5" spans="2:23" ht="15" thickBot="1" x14ac:dyDescent="0.4">
      <c r="B5" s="258"/>
      <c r="C5" s="4">
        <f t="shared" ref="C5:P5" si="0">+IF(C4&gt;40000,C4,"")</f>
        <v>45573</v>
      </c>
      <c r="D5" s="4">
        <f t="shared" si="0"/>
        <v>45577</v>
      </c>
      <c r="E5" s="4">
        <f t="shared" si="0"/>
        <v>45581</v>
      </c>
      <c r="F5" s="4">
        <f t="shared" si="0"/>
        <v>45583</v>
      </c>
      <c r="G5" s="4">
        <f t="shared" si="0"/>
        <v>45587</v>
      </c>
      <c r="H5" s="4">
        <f t="shared" si="0"/>
        <v>45591</v>
      </c>
      <c r="I5" s="4">
        <f t="shared" si="0"/>
        <v>45601</v>
      </c>
      <c r="J5" s="4">
        <f t="shared" si="0"/>
        <v>45602</v>
      </c>
      <c r="K5" s="4">
        <f t="shared" si="0"/>
        <v>45604</v>
      </c>
      <c r="L5" s="4">
        <f t="shared" si="0"/>
        <v>45608</v>
      </c>
      <c r="M5" s="4">
        <f t="shared" si="0"/>
        <v>45610</v>
      </c>
      <c r="N5" s="4">
        <f t="shared" si="0"/>
        <v>45614</v>
      </c>
      <c r="O5" s="4">
        <f>+IF(O4&gt;40000,O4,"")</f>
        <v>45616</v>
      </c>
      <c r="P5" s="4">
        <f t="shared" si="0"/>
        <v>45622</v>
      </c>
      <c r="Q5" s="5">
        <f>+IF(Q4&gt;40000,Q4,"")</f>
        <v>45626</v>
      </c>
      <c r="R5" s="6" t="s">
        <v>6</v>
      </c>
    </row>
    <row r="6" spans="2:23" x14ac:dyDescent="0.35">
      <c r="B6" s="7" t="s">
        <v>7</v>
      </c>
      <c r="Q6" s="8"/>
    </row>
    <row r="7" spans="2:23" x14ac:dyDescent="0.35">
      <c r="B7" s="9" t="s">
        <v>8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1">
        <v>0</v>
      </c>
      <c r="R7" s="10">
        <v>0</v>
      </c>
    </row>
    <row r="8" spans="2:23" x14ac:dyDescent="0.35">
      <c r="B8" s="9" t="s">
        <v>9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1">
        <v>0</v>
      </c>
      <c r="R8" s="10">
        <v>0</v>
      </c>
    </row>
    <row r="9" spans="2:23" x14ac:dyDescent="0.35">
      <c r="B9" s="9" t="s">
        <v>10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1">
        <v>0</v>
      </c>
      <c r="R9" s="10">
        <v>0</v>
      </c>
    </row>
    <row r="10" spans="2:23" x14ac:dyDescent="0.35">
      <c r="B10" s="9" t="s">
        <v>11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1">
        <v>0</v>
      </c>
      <c r="R10" s="10">
        <v>0</v>
      </c>
    </row>
    <row r="11" spans="2:23" x14ac:dyDescent="0.35">
      <c r="B11" s="9" t="s">
        <v>12</v>
      </c>
      <c r="C11" s="10">
        <v>3.6999999999999997</v>
      </c>
      <c r="D11" s="10">
        <v>1.61</v>
      </c>
      <c r="E11" s="10">
        <v>0.37</v>
      </c>
      <c r="F11" s="10">
        <v>1.1700000000000002</v>
      </c>
      <c r="G11" s="10">
        <v>2.76</v>
      </c>
      <c r="H11" s="10">
        <v>0.94</v>
      </c>
      <c r="I11" s="10">
        <v>1.8800000000000001</v>
      </c>
      <c r="J11" s="10">
        <v>1.4100000000000001</v>
      </c>
      <c r="K11" s="10">
        <v>2.2000000000000002</v>
      </c>
      <c r="L11" s="10">
        <v>0.28000000000000003</v>
      </c>
      <c r="M11" s="10">
        <v>2.4900000000000002</v>
      </c>
      <c r="N11" s="10">
        <v>0.28000000000000003</v>
      </c>
      <c r="O11" s="10">
        <v>1.22</v>
      </c>
      <c r="P11" s="10">
        <v>1.03</v>
      </c>
      <c r="Q11" s="11">
        <v>0.42</v>
      </c>
      <c r="R11" s="10">
        <v>1.450666666666667</v>
      </c>
    </row>
    <row r="12" spans="2:23" x14ac:dyDescent="0.35">
      <c r="B12" s="9" t="s">
        <v>13</v>
      </c>
      <c r="C12" s="10">
        <v>494.2</v>
      </c>
      <c r="D12" s="10">
        <v>216.10000000000002</v>
      </c>
      <c r="E12" s="10">
        <v>54.2</v>
      </c>
      <c r="F12" s="10">
        <v>169.1</v>
      </c>
      <c r="G12" s="10">
        <v>398.8</v>
      </c>
      <c r="H12" s="10">
        <v>117</v>
      </c>
      <c r="I12" s="10">
        <v>254.3</v>
      </c>
      <c r="J12" s="10">
        <v>206.8</v>
      </c>
      <c r="K12" s="10">
        <v>367.6</v>
      </c>
      <c r="L12" s="10">
        <v>49</v>
      </c>
      <c r="M12" s="10">
        <v>435.2</v>
      </c>
      <c r="N12" s="10">
        <v>48.6</v>
      </c>
      <c r="O12" s="10">
        <v>213.6</v>
      </c>
      <c r="P12" s="10">
        <v>180.3</v>
      </c>
      <c r="Q12" s="11">
        <v>73.5</v>
      </c>
      <c r="R12" s="10">
        <v>218.55333333333331</v>
      </c>
    </row>
    <row r="13" spans="2:23" x14ac:dyDescent="0.35">
      <c r="B13" s="9" t="s">
        <v>14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1">
        <v>0</v>
      </c>
      <c r="R13" s="10">
        <v>0</v>
      </c>
    </row>
    <row r="14" spans="2:23" x14ac:dyDescent="0.35">
      <c r="B14" s="9" t="s">
        <v>15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1">
        <v>0</v>
      </c>
      <c r="R14" s="10">
        <v>0</v>
      </c>
    </row>
    <row r="15" spans="2:23" x14ac:dyDescent="0.35">
      <c r="B15" s="9" t="s">
        <v>16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1">
        <v>0</v>
      </c>
      <c r="R15" s="10">
        <v>0</v>
      </c>
    </row>
    <row r="16" spans="2:23" x14ac:dyDescent="0.35">
      <c r="B16" s="9" t="s">
        <v>17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1">
        <v>0</v>
      </c>
      <c r="R16" s="10">
        <v>0</v>
      </c>
    </row>
    <row r="17" spans="1:18" x14ac:dyDescent="0.35">
      <c r="A17" s="12"/>
      <c r="B17" s="9" t="s">
        <v>18</v>
      </c>
      <c r="C17" s="10">
        <v>6.84</v>
      </c>
      <c r="D17" s="10">
        <v>2.99</v>
      </c>
      <c r="E17" s="10">
        <v>0.75</v>
      </c>
      <c r="F17" s="10">
        <v>2.2999999999999998</v>
      </c>
      <c r="G17" s="10">
        <v>5.42</v>
      </c>
      <c r="H17" s="10">
        <v>1.59</v>
      </c>
      <c r="I17" s="10">
        <v>3.45</v>
      </c>
      <c r="J17" s="10">
        <v>2.8400000000000003</v>
      </c>
      <c r="K17" s="10">
        <v>5.0500000000000007</v>
      </c>
      <c r="L17" s="10">
        <v>0.67</v>
      </c>
      <c r="M17" s="10">
        <v>5.97</v>
      </c>
      <c r="N17" s="10">
        <v>0.65</v>
      </c>
      <c r="O17" s="10">
        <v>17.72</v>
      </c>
      <c r="P17" s="10">
        <v>2.42</v>
      </c>
      <c r="Q17" s="11">
        <v>0.99</v>
      </c>
      <c r="R17" s="10">
        <v>3.9766666666666666</v>
      </c>
    </row>
    <row r="18" spans="1:18" x14ac:dyDescent="0.35">
      <c r="A18" s="12"/>
      <c r="B18" s="9" t="s">
        <v>19</v>
      </c>
      <c r="C18" s="10">
        <v>24.08</v>
      </c>
      <c r="D18" s="10">
        <v>8.16</v>
      </c>
      <c r="E18" s="10">
        <v>3.14</v>
      </c>
      <c r="F18" s="10">
        <v>7.28</v>
      </c>
      <c r="G18" s="10">
        <v>14.23</v>
      </c>
      <c r="H18" s="10">
        <v>0</v>
      </c>
      <c r="I18" s="10">
        <v>10.43</v>
      </c>
      <c r="J18" s="10">
        <v>7.4700000000000006</v>
      </c>
      <c r="K18" s="10">
        <v>16.96</v>
      </c>
      <c r="L18" s="10">
        <v>2.84</v>
      </c>
      <c r="M18" s="10">
        <v>25.26</v>
      </c>
      <c r="N18" s="10">
        <v>2.82</v>
      </c>
      <c r="O18" s="10">
        <v>12.4</v>
      </c>
      <c r="P18" s="10">
        <v>10.47</v>
      </c>
      <c r="Q18" s="11">
        <v>4.2699999999999996</v>
      </c>
      <c r="R18" s="10">
        <v>9.9873333333333338</v>
      </c>
    </row>
    <row r="19" spans="1:18" x14ac:dyDescent="0.35">
      <c r="A19" s="12"/>
      <c r="B19" s="9" t="s">
        <v>20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1">
        <v>0</v>
      </c>
      <c r="R19" s="10">
        <v>0</v>
      </c>
    </row>
    <row r="20" spans="1:18" x14ac:dyDescent="0.35">
      <c r="A20" s="12"/>
      <c r="B20" s="9" t="s">
        <v>21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1">
        <v>0</v>
      </c>
      <c r="R20" s="10">
        <v>0</v>
      </c>
    </row>
    <row r="21" spans="1:18" x14ac:dyDescent="0.35">
      <c r="A21" s="12"/>
      <c r="B21" s="9" t="s">
        <v>22</v>
      </c>
      <c r="C21" s="10">
        <v>0</v>
      </c>
      <c r="D21" s="10">
        <v>0</v>
      </c>
      <c r="E21" s="10">
        <v>0</v>
      </c>
      <c r="F21" s="10">
        <v>0</v>
      </c>
      <c r="G21" s="10">
        <v>4.6500000000000004</v>
      </c>
      <c r="H21" s="10">
        <v>0</v>
      </c>
      <c r="I21" s="10">
        <v>5.52</v>
      </c>
      <c r="J21" s="10">
        <v>5.76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1">
        <v>0</v>
      </c>
      <c r="R21" s="10">
        <v>1.0620000000000001</v>
      </c>
    </row>
    <row r="22" spans="1:18" x14ac:dyDescent="0.35">
      <c r="A22" s="12"/>
      <c r="B22" s="9" t="s">
        <v>23</v>
      </c>
      <c r="C22" s="10">
        <v>12.55</v>
      </c>
      <c r="D22" s="10">
        <v>4.6500000000000004</v>
      </c>
      <c r="E22" s="10">
        <v>1.55</v>
      </c>
      <c r="F22" s="10">
        <v>3.95</v>
      </c>
      <c r="G22" s="10">
        <v>7.7700000000000005</v>
      </c>
      <c r="H22" s="10">
        <v>3.35</v>
      </c>
      <c r="I22" s="10">
        <v>5.12</v>
      </c>
      <c r="J22" s="10">
        <v>3.67</v>
      </c>
      <c r="K22" s="10">
        <v>9.5499999999999989</v>
      </c>
      <c r="L22" s="10">
        <v>1.4</v>
      </c>
      <c r="M22" s="10">
        <v>12.48</v>
      </c>
      <c r="N22" s="10">
        <v>1.39</v>
      </c>
      <c r="O22" s="10">
        <v>6.13</v>
      </c>
      <c r="P22" s="10">
        <v>5.17</v>
      </c>
      <c r="Q22" s="11">
        <v>2.11</v>
      </c>
      <c r="R22" s="10">
        <v>5.3893333333333322</v>
      </c>
    </row>
    <row r="23" spans="1:18" x14ac:dyDescent="0.35">
      <c r="A23" s="12"/>
      <c r="B23" s="9" t="s">
        <v>24</v>
      </c>
      <c r="C23" s="10">
        <v>2642.3</v>
      </c>
      <c r="D23" s="10">
        <v>1155.2</v>
      </c>
      <c r="E23" s="10">
        <v>289.5</v>
      </c>
      <c r="F23" s="10">
        <v>904.4</v>
      </c>
      <c r="G23" s="10">
        <v>2131.1999999999998</v>
      </c>
      <c r="H23" s="10">
        <v>625.20000000000005</v>
      </c>
      <c r="I23" s="10">
        <v>1360.5</v>
      </c>
      <c r="J23" s="10">
        <v>1105.9000000000001</v>
      </c>
      <c r="K23" s="10">
        <v>1966.6</v>
      </c>
      <c r="L23" s="10">
        <v>262.10000000000002</v>
      </c>
      <c r="M23" s="10">
        <v>2330.1</v>
      </c>
      <c r="N23" s="10">
        <v>260.2</v>
      </c>
      <c r="O23" s="10">
        <v>1143.5999999999999</v>
      </c>
      <c r="P23" s="10">
        <v>965.4</v>
      </c>
      <c r="Q23" s="11">
        <v>393.6</v>
      </c>
      <c r="R23" s="10">
        <v>1169.0533333333301</v>
      </c>
    </row>
    <row r="24" spans="1:18" x14ac:dyDescent="0.35">
      <c r="A24" s="12"/>
      <c r="B24" s="9" t="s">
        <v>25</v>
      </c>
      <c r="C24" s="10">
        <v>2314.9</v>
      </c>
      <c r="D24" s="10">
        <v>1010.4000000000001</v>
      </c>
      <c r="E24" s="10">
        <v>253.9</v>
      </c>
      <c r="F24" s="10">
        <v>761.69999999999993</v>
      </c>
      <c r="G24" s="10">
        <v>1865</v>
      </c>
      <c r="H24" s="10">
        <v>548.4</v>
      </c>
      <c r="I24" s="10">
        <v>1192.3</v>
      </c>
      <c r="J24" s="10">
        <v>968.6</v>
      </c>
      <c r="K24" s="10">
        <v>1721.6</v>
      </c>
      <c r="L24" s="10">
        <v>229.8</v>
      </c>
      <c r="M24" s="10">
        <v>2043.3</v>
      </c>
      <c r="N24" s="10">
        <v>228.2</v>
      </c>
      <c r="O24" s="10">
        <v>1002.9</v>
      </c>
      <c r="P24" s="10">
        <v>846.6</v>
      </c>
      <c r="Q24" s="11">
        <v>345.2</v>
      </c>
      <c r="R24" s="10">
        <v>1022.1866666666667</v>
      </c>
    </row>
    <row r="25" spans="1:18" x14ac:dyDescent="0.35">
      <c r="A25" s="12"/>
      <c r="B25" s="9" t="s">
        <v>26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1">
        <v>0</v>
      </c>
      <c r="R25" s="10">
        <v>0</v>
      </c>
    </row>
    <row r="26" spans="1:18" x14ac:dyDescent="0.35">
      <c r="A26" s="12"/>
      <c r="B26" s="9" t="s">
        <v>27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1">
        <v>0</v>
      </c>
      <c r="R26" s="10">
        <v>0</v>
      </c>
    </row>
    <row r="27" spans="1:18" x14ac:dyDescent="0.35">
      <c r="A27" s="12"/>
      <c r="B27" s="9" t="s">
        <v>28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1">
        <v>0</v>
      </c>
      <c r="R27" s="10">
        <v>0</v>
      </c>
    </row>
    <row r="28" spans="1:18" x14ac:dyDescent="0.35">
      <c r="A28" s="12"/>
      <c r="B28" s="9" t="s">
        <v>29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1">
        <v>0</v>
      </c>
      <c r="R28" s="10">
        <v>0</v>
      </c>
    </row>
    <row r="29" spans="1:18" x14ac:dyDescent="0.35">
      <c r="A29" s="12"/>
      <c r="B29" s="9" t="s">
        <v>30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1">
        <v>0</v>
      </c>
      <c r="R29" s="10">
        <v>0</v>
      </c>
    </row>
    <row r="30" spans="1:18" x14ac:dyDescent="0.35">
      <c r="A30" s="12"/>
      <c r="B30" s="9" t="s">
        <v>31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1">
        <v>0</v>
      </c>
      <c r="R30" s="10">
        <v>0</v>
      </c>
    </row>
    <row r="31" spans="1:18" x14ac:dyDescent="0.35">
      <c r="A31" s="12"/>
      <c r="B31" s="9" t="s">
        <v>32</v>
      </c>
      <c r="C31" s="10">
        <v>2196.6999999999998</v>
      </c>
      <c r="D31" s="10">
        <v>960.40000000000009</v>
      </c>
      <c r="E31" s="10">
        <v>240.7</v>
      </c>
      <c r="F31" s="10">
        <v>751.90000000000009</v>
      </c>
      <c r="G31" s="10">
        <v>1771.8</v>
      </c>
      <c r="H31" s="10">
        <v>519.79999999999995</v>
      </c>
      <c r="I31" s="10">
        <v>1128.4000000000001</v>
      </c>
      <c r="J31" s="10">
        <v>917.19999999999993</v>
      </c>
      <c r="K31" s="10">
        <v>1631.2</v>
      </c>
      <c r="L31" s="10">
        <v>217.5</v>
      </c>
      <c r="M31" s="10">
        <v>1934</v>
      </c>
      <c r="N31" s="10">
        <v>215.9</v>
      </c>
      <c r="O31" s="10">
        <v>949.2</v>
      </c>
      <c r="P31" s="10">
        <v>801.3</v>
      </c>
      <c r="Q31" s="11">
        <v>326.7</v>
      </c>
      <c r="R31" s="10">
        <v>970.84666666666681</v>
      </c>
    </row>
    <row r="32" spans="1:18" x14ac:dyDescent="0.35">
      <c r="A32" s="12"/>
      <c r="B32" s="9" t="s">
        <v>33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1">
        <v>0</v>
      </c>
      <c r="R32" s="10">
        <v>0</v>
      </c>
    </row>
    <row r="33" spans="1:24" x14ac:dyDescent="0.35">
      <c r="A33" s="12"/>
      <c r="B33" s="9" t="s">
        <v>34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1">
        <v>0</v>
      </c>
      <c r="R33" s="10">
        <v>0</v>
      </c>
    </row>
    <row r="34" spans="1:24" x14ac:dyDescent="0.35">
      <c r="A34" s="12"/>
      <c r="B34" s="9" t="s">
        <v>35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1">
        <v>0</v>
      </c>
      <c r="R34" s="10">
        <v>0</v>
      </c>
    </row>
    <row r="35" spans="1:24" x14ac:dyDescent="0.35">
      <c r="A35" s="12"/>
      <c r="B35" s="9" t="s">
        <v>36</v>
      </c>
      <c r="C35" s="10">
        <v>40.599999999999994</v>
      </c>
      <c r="D35" s="10">
        <v>17.75</v>
      </c>
      <c r="E35" s="10">
        <v>4.45</v>
      </c>
      <c r="F35" s="10">
        <v>13.9</v>
      </c>
      <c r="G35" s="10">
        <v>32.75</v>
      </c>
      <c r="H35" s="10">
        <v>9.61</v>
      </c>
      <c r="I35" s="10">
        <v>20.88</v>
      </c>
      <c r="J35" s="10">
        <v>16.97</v>
      </c>
      <c r="K35" s="10">
        <v>30.18</v>
      </c>
      <c r="L35" s="10">
        <v>4.0199999999999996</v>
      </c>
      <c r="M35" s="10">
        <v>36.11</v>
      </c>
      <c r="N35" s="10">
        <v>4.03</v>
      </c>
      <c r="O35" s="10">
        <v>17.72</v>
      </c>
      <c r="P35" s="10">
        <v>14.96</v>
      </c>
      <c r="Q35" s="11">
        <v>6.1</v>
      </c>
      <c r="R35" s="10">
        <v>18.002000000000002</v>
      </c>
    </row>
    <row r="36" spans="1:24" x14ac:dyDescent="0.35">
      <c r="A36" s="12"/>
      <c r="B36" s="9" t="s">
        <v>37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1">
        <v>0</v>
      </c>
      <c r="R36" s="10">
        <v>0</v>
      </c>
    </row>
    <row r="37" spans="1:24" x14ac:dyDescent="0.35">
      <c r="A37" s="12"/>
      <c r="B37" s="9" t="s">
        <v>38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1">
        <v>0</v>
      </c>
      <c r="R37" s="10">
        <v>0</v>
      </c>
    </row>
    <row r="38" spans="1:24" x14ac:dyDescent="0.35">
      <c r="A38" s="12"/>
      <c r="B38" s="9" t="s">
        <v>39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1">
        <v>0</v>
      </c>
      <c r="R38" s="10">
        <v>0</v>
      </c>
    </row>
    <row r="39" spans="1:24" x14ac:dyDescent="0.35">
      <c r="A39" s="12"/>
      <c r="B39" s="9" t="s">
        <v>40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1">
        <v>0</v>
      </c>
      <c r="R39" s="10">
        <v>0</v>
      </c>
    </row>
    <row r="40" spans="1:24" x14ac:dyDescent="0.35">
      <c r="A40" s="12"/>
      <c r="B40" s="9" t="s">
        <v>41</v>
      </c>
      <c r="C40" s="10">
        <v>0</v>
      </c>
      <c r="D40" s="10">
        <v>0</v>
      </c>
      <c r="E40" s="10">
        <v>2.9</v>
      </c>
      <c r="F40" s="10">
        <v>0</v>
      </c>
      <c r="G40" s="10">
        <v>0</v>
      </c>
      <c r="H40" s="10">
        <v>5.98</v>
      </c>
      <c r="I40" s="10">
        <v>0</v>
      </c>
      <c r="J40" s="10">
        <v>10.57</v>
      </c>
      <c r="K40" s="10">
        <v>0</v>
      </c>
      <c r="L40" s="10">
        <v>2.9</v>
      </c>
      <c r="M40" s="10">
        <v>0</v>
      </c>
      <c r="N40" s="10">
        <v>2.46</v>
      </c>
      <c r="O40" s="10">
        <v>0</v>
      </c>
      <c r="P40" s="10">
        <v>0</v>
      </c>
      <c r="Q40" s="11">
        <v>3.72</v>
      </c>
      <c r="R40" s="10">
        <v>1.9020000000000001</v>
      </c>
    </row>
    <row r="41" spans="1:24" x14ac:dyDescent="0.35">
      <c r="A41" s="12"/>
      <c r="B41" s="9" t="s">
        <v>42</v>
      </c>
      <c r="C41" s="10">
        <v>27.54</v>
      </c>
      <c r="D41" s="10">
        <v>12.350000000000001</v>
      </c>
      <c r="E41" s="10">
        <v>0</v>
      </c>
      <c r="F41" s="10">
        <v>9.91</v>
      </c>
      <c r="G41" s="10">
        <v>22.42</v>
      </c>
      <c r="H41" s="10">
        <v>0</v>
      </c>
      <c r="I41" s="10">
        <v>13.870000000000001</v>
      </c>
      <c r="J41" s="10">
        <v>0</v>
      </c>
      <c r="K41" s="10">
        <v>20.259999999999998</v>
      </c>
      <c r="L41" s="10">
        <v>0</v>
      </c>
      <c r="M41" s="10">
        <v>23.98</v>
      </c>
      <c r="N41" s="10">
        <v>0</v>
      </c>
      <c r="O41" s="10">
        <v>11.75</v>
      </c>
      <c r="P41" s="10">
        <v>10.37</v>
      </c>
      <c r="Q41" s="11">
        <v>0</v>
      </c>
      <c r="R41" s="10">
        <v>10.163333333333332</v>
      </c>
    </row>
    <row r="42" spans="1:24" x14ac:dyDescent="0.35">
      <c r="A42" s="12"/>
      <c r="B42" s="9" t="s">
        <v>43</v>
      </c>
      <c r="C42" s="10">
        <v>33.65</v>
      </c>
      <c r="D42" s="10">
        <v>14.98</v>
      </c>
      <c r="E42" s="10">
        <v>4.01</v>
      </c>
      <c r="F42" s="10">
        <v>12.670000000000002</v>
      </c>
      <c r="G42" s="10">
        <v>27.07</v>
      </c>
      <c r="H42" s="10">
        <v>8.27</v>
      </c>
      <c r="I42" s="10">
        <v>16.89</v>
      </c>
      <c r="J42" s="10">
        <v>14.5</v>
      </c>
      <c r="K42" s="10">
        <v>24.46</v>
      </c>
      <c r="L42" s="10">
        <v>4</v>
      </c>
      <c r="M42" s="10">
        <v>29.06</v>
      </c>
      <c r="N42" s="10">
        <v>3.37</v>
      </c>
      <c r="O42" s="10">
        <v>14.37</v>
      </c>
      <c r="P42" s="10">
        <v>12.79</v>
      </c>
      <c r="Q42" s="11">
        <v>5.19</v>
      </c>
      <c r="R42" s="10">
        <v>15.018666666666666</v>
      </c>
    </row>
    <row r="43" spans="1:24" x14ac:dyDescent="0.35">
      <c r="A43" s="12"/>
      <c r="B43" s="9" t="s">
        <v>44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1">
        <v>0</v>
      </c>
      <c r="R43" s="10">
        <v>0</v>
      </c>
    </row>
    <row r="44" spans="1:24" ht="15" thickBot="1" x14ac:dyDescent="0.4">
      <c r="A44" s="12"/>
      <c r="B44" s="13" t="s">
        <v>45</v>
      </c>
      <c r="C44" s="14">
        <v>21.17</v>
      </c>
      <c r="D44" s="14">
        <v>9.58</v>
      </c>
      <c r="E44" s="14">
        <v>2.62</v>
      </c>
      <c r="F44" s="14">
        <v>7.29</v>
      </c>
      <c r="G44" s="14">
        <v>17.439999999999998</v>
      </c>
      <c r="H44" s="14">
        <v>5.41</v>
      </c>
      <c r="I44" s="14">
        <v>10.71</v>
      </c>
      <c r="J44" s="14">
        <v>9.629999999999999</v>
      </c>
      <c r="K44" s="14">
        <v>15.760000000000002</v>
      </c>
      <c r="L44" s="14">
        <v>2.62</v>
      </c>
      <c r="M44" s="14">
        <v>18.579999999999998</v>
      </c>
      <c r="N44" s="14">
        <v>2.25</v>
      </c>
      <c r="O44" s="14">
        <v>9.0299999999999994</v>
      </c>
      <c r="P44" s="14">
        <v>7.91</v>
      </c>
      <c r="Q44" s="15">
        <v>3.34</v>
      </c>
      <c r="R44" s="10">
        <v>9.5560000000000009</v>
      </c>
    </row>
    <row r="45" spans="1:24" s="16" customFormat="1" x14ac:dyDescent="0.35">
      <c r="S45"/>
      <c r="T45"/>
      <c r="U45"/>
      <c r="V45"/>
      <c r="W45"/>
      <c r="X45"/>
    </row>
    <row r="46" spans="1:24" ht="33.75" customHeight="1" x14ac:dyDescent="0.35">
      <c r="A46" s="12"/>
      <c r="B46" s="17" t="s">
        <v>46</v>
      </c>
      <c r="C46" s="233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5"/>
      <c r="R46" s="18" t="str">
        <f>+INDEX('[1]PESO BLOQUES'!$A$1:$S$26,MATCH(B46,'[1]PESO BLOQUES'!$A$1:$A$26,0),MATCH($R$2,'[1]PESO BLOQUES'!$A$1:$S$1,0))</f>
        <v>PP - BLOQUE ESPUMA D-26.0</v>
      </c>
      <c r="S46" s="19"/>
    </row>
    <row r="47" spans="1:24" x14ac:dyDescent="0.35">
      <c r="A47" s="12"/>
      <c r="B47" s="20" t="s">
        <v>47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2">
        <v>0</v>
      </c>
      <c r="R47" s="23">
        <v>0</v>
      </c>
      <c r="S47" s="19" t="str">
        <f>IF(AND(SUM(C47:Q47)&gt;0,R47&gt;0),"OK",IF(AND(SUM(C47:Q47)=0,R47=0),"OK",IF(R47&gt;0,"OK","VALIDAR MEDIDA")))</f>
        <v>OK</v>
      </c>
    </row>
    <row r="48" spans="1:24" x14ac:dyDescent="0.35">
      <c r="A48" s="12"/>
      <c r="B48" s="20" t="s">
        <v>48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2">
        <v>0</v>
      </c>
      <c r="R48" s="23">
        <v>0</v>
      </c>
      <c r="S48" s="19" t="str">
        <f t="shared" ref="S48:S68" si="1">IF(AND(SUM(C48:Q48)&gt;0,R48&gt;0),"OK",IF(AND(SUM(C48:Q48)=0,R48=0),"OK",IF(R48&gt;0,"OK","VALIDAR MEDIDA")))</f>
        <v>OK</v>
      </c>
    </row>
    <row r="49" spans="1:19" x14ac:dyDescent="0.35">
      <c r="A49" s="12"/>
      <c r="B49" s="20" t="s">
        <v>49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2">
        <v>0</v>
      </c>
      <c r="R49" s="23">
        <v>0</v>
      </c>
      <c r="S49" s="19" t="str">
        <f t="shared" si="1"/>
        <v>OK</v>
      </c>
    </row>
    <row r="50" spans="1:19" x14ac:dyDescent="0.35">
      <c r="A50" s="12"/>
      <c r="B50" s="20" t="s">
        <v>50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2">
        <v>0</v>
      </c>
      <c r="R50" s="23">
        <v>84.169166666666612</v>
      </c>
      <c r="S50" s="19" t="str">
        <f t="shared" si="1"/>
        <v>OK</v>
      </c>
    </row>
    <row r="51" spans="1:19" x14ac:dyDescent="0.35">
      <c r="A51" s="12"/>
      <c r="B51" s="20" t="s">
        <v>51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2">
        <v>0</v>
      </c>
      <c r="R51" s="23">
        <v>72.799999999999969</v>
      </c>
      <c r="S51" s="19" t="str">
        <f t="shared" si="1"/>
        <v>OK</v>
      </c>
    </row>
    <row r="52" spans="1:19" x14ac:dyDescent="0.35">
      <c r="A52" s="12"/>
      <c r="B52" s="20" t="s">
        <v>52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2">
        <v>0</v>
      </c>
      <c r="R52" s="23">
        <v>0</v>
      </c>
      <c r="S52" s="19"/>
    </row>
    <row r="53" spans="1:19" x14ac:dyDescent="0.35">
      <c r="A53" s="12"/>
      <c r="B53" s="20" t="s">
        <v>53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2">
        <v>0</v>
      </c>
      <c r="R53" s="23">
        <v>0</v>
      </c>
      <c r="S53" s="19" t="str">
        <f t="shared" si="1"/>
        <v>OK</v>
      </c>
    </row>
    <row r="54" spans="1:19" x14ac:dyDescent="0.35">
      <c r="A54" s="12"/>
      <c r="B54" s="20" t="s">
        <v>54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2">
        <v>0</v>
      </c>
      <c r="R54" s="23">
        <v>96.1933333333333</v>
      </c>
      <c r="S54" s="19" t="str">
        <f t="shared" si="1"/>
        <v>OK</v>
      </c>
    </row>
    <row r="55" spans="1:19" x14ac:dyDescent="0.35">
      <c r="A55" s="12"/>
      <c r="B55" s="20" t="s">
        <v>55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2">
        <v>0</v>
      </c>
      <c r="R55" s="23">
        <v>0</v>
      </c>
      <c r="S55" s="19" t="str">
        <f t="shared" si="1"/>
        <v>OK</v>
      </c>
    </row>
    <row r="56" spans="1:19" x14ac:dyDescent="0.35">
      <c r="A56" s="12"/>
      <c r="B56" s="20" t="s">
        <v>56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2">
        <v>0</v>
      </c>
      <c r="R56" s="23">
        <v>0</v>
      </c>
      <c r="S56" s="19" t="str">
        <f t="shared" si="1"/>
        <v>OK</v>
      </c>
    </row>
    <row r="57" spans="1:19" x14ac:dyDescent="0.35">
      <c r="A57" s="12"/>
      <c r="B57" s="20" t="s">
        <v>57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2">
        <v>0</v>
      </c>
      <c r="R57" s="23">
        <v>0</v>
      </c>
      <c r="S57" s="19" t="str">
        <f t="shared" si="1"/>
        <v>OK</v>
      </c>
    </row>
    <row r="58" spans="1:19" x14ac:dyDescent="0.35">
      <c r="A58" s="12"/>
      <c r="B58" s="20" t="s">
        <v>58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2">
        <v>0</v>
      </c>
      <c r="R58" s="23">
        <v>120.24166666666662</v>
      </c>
      <c r="S58" s="19" t="str">
        <f t="shared" si="1"/>
        <v>OK</v>
      </c>
    </row>
    <row r="59" spans="1:19" x14ac:dyDescent="0.35">
      <c r="A59" s="12"/>
      <c r="B59" s="20" t="s">
        <v>59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2">
        <v>0</v>
      </c>
      <c r="R59" s="23">
        <v>103.99999999999996</v>
      </c>
      <c r="S59" s="19" t="str">
        <f t="shared" si="1"/>
        <v>OK</v>
      </c>
    </row>
    <row r="60" spans="1:19" x14ac:dyDescent="0.35">
      <c r="A60" s="12"/>
      <c r="B60" s="20" t="s">
        <v>60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2">
        <v>0</v>
      </c>
      <c r="R60" s="23">
        <v>0</v>
      </c>
      <c r="S60" s="19" t="str">
        <f t="shared" si="1"/>
        <v>OK</v>
      </c>
    </row>
    <row r="61" spans="1:19" x14ac:dyDescent="0.35">
      <c r="A61" s="12"/>
      <c r="B61" s="20" t="s">
        <v>61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2">
        <v>0</v>
      </c>
      <c r="R61" s="23">
        <v>0</v>
      </c>
      <c r="S61" s="19" t="str">
        <f t="shared" si="1"/>
        <v>OK</v>
      </c>
    </row>
    <row r="62" spans="1:19" x14ac:dyDescent="0.35">
      <c r="A62" s="12"/>
      <c r="B62" s="20" t="s">
        <v>62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12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5</v>
      </c>
      <c r="O62" s="21">
        <v>0</v>
      </c>
      <c r="P62" s="21">
        <v>0</v>
      </c>
      <c r="Q62" s="22">
        <v>0</v>
      </c>
      <c r="R62" s="23">
        <v>144.29</v>
      </c>
      <c r="S62" s="19" t="str">
        <f t="shared" si="1"/>
        <v>OK</v>
      </c>
    </row>
    <row r="63" spans="1:19" x14ac:dyDescent="0.35">
      <c r="A63" s="12"/>
      <c r="B63" s="20" t="s">
        <v>63</v>
      </c>
      <c r="C63" s="21">
        <v>0</v>
      </c>
      <c r="D63" s="21">
        <v>0</v>
      </c>
      <c r="E63" s="21">
        <v>0</v>
      </c>
      <c r="F63" s="21">
        <v>1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2">
        <v>0</v>
      </c>
      <c r="R63" s="23">
        <v>124.8</v>
      </c>
      <c r="S63" s="19" t="str">
        <f t="shared" si="1"/>
        <v>OK</v>
      </c>
    </row>
    <row r="64" spans="1:19" x14ac:dyDescent="0.35">
      <c r="A64" s="12"/>
      <c r="B64" s="20" t="s">
        <v>64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2">
        <v>0</v>
      </c>
      <c r="R64" s="23">
        <v>162.32624999999999</v>
      </c>
      <c r="S64" s="19" t="str">
        <f t="shared" si="1"/>
        <v>OK</v>
      </c>
    </row>
    <row r="65" spans="1:23" x14ac:dyDescent="0.35">
      <c r="A65" s="12"/>
      <c r="B65" s="20" t="s">
        <v>65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2">
        <v>0</v>
      </c>
      <c r="R65" s="23">
        <v>0</v>
      </c>
      <c r="S65" s="19" t="str">
        <f t="shared" si="1"/>
        <v>OK</v>
      </c>
    </row>
    <row r="66" spans="1:23" x14ac:dyDescent="0.35">
      <c r="A66" s="12"/>
      <c r="B66" s="20" t="s">
        <v>66</v>
      </c>
      <c r="C66" s="21">
        <v>0</v>
      </c>
      <c r="D66" s="21">
        <v>0</v>
      </c>
      <c r="E66" s="21">
        <v>5</v>
      </c>
      <c r="F66" s="21">
        <v>0</v>
      </c>
      <c r="G66" s="21">
        <v>0</v>
      </c>
      <c r="H66" s="21">
        <v>0</v>
      </c>
      <c r="I66" s="21">
        <v>0</v>
      </c>
      <c r="J66" s="21">
        <v>13</v>
      </c>
      <c r="K66" s="21">
        <v>0</v>
      </c>
      <c r="L66" s="21">
        <v>5</v>
      </c>
      <c r="M66" s="21">
        <v>0</v>
      </c>
      <c r="N66" s="21">
        <v>0</v>
      </c>
      <c r="O66" s="21">
        <v>0</v>
      </c>
      <c r="P66" s="21">
        <v>0</v>
      </c>
      <c r="Q66" s="22">
        <v>6</v>
      </c>
      <c r="R66" s="23">
        <v>169.77</v>
      </c>
      <c r="S66" s="19" t="str">
        <f t="shared" si="1"/>
        <v>OK</v>
      </c>
    </row>
    <row r="67" spans="1:23" x14ac:dyDescent="0.35">
      <c r="A67" s="12"/>
      <c r="B67" s="20" t="s">
        <v>67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2">
        <v>0</v>
      </c>
      <c r="R67" s="23">
        <v>145.6</v>
      </c>
      <c r="S67" s="19" t="str">
        <f t="shared" si="1"/>
        <v>OK</v>
      </c>
    </row>
    <row r="68" spans="1:23" x14ac:dyDescent="0.35">
      <c r="A68" s="12"/>
      <c r="B68" s="20" t="s">
        <v>68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5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2">
        <v>0</v>
      </c>
      <c r="R68" s="23">
        <v>171.36</v>
      </c>
      <c r="S68" s="19" t="str">
        <f t="shared" si="1"/>
        <v>OK</v>
      </c>
    </row>
    <row r="69" spans="1:23" x14ac:dyDescent="0.35">
      <c r="A69" s="12"/>
      <c r="B69" s="20" t="s">
        <v>69</v>
      </c>
      <c r="C69" s="21">
        <v>37</v>
      </c>
      <c r="D69" s="21">
        <v>17</v>
      </c>
      <c r="E69" s="21">
        <v>0</v>
      </c>
      <c r="F69" s="21">
        <v>12</v>
      </c>
      <c r="G69" s="21">
        <v>31</v>
      </c>
      <c r="H69" s="21">
        <v>0</v>
      </c>
      <c r="I69" s="21">
        <v>19</v>
      </c>
      <c r="J69" s="21">
        <v>0</v>
      </c>
      <c r="K69" s="21">
        <v>28</v>
      </c>
      <c r="L69" s="21">
        <v>0</v>
      </c>
      <c r="M69" s="21">
        <v>33</v>
      </c>
      <c r="N69" s="21">
        <v>0</v>
      </c>
      <c r="O69" s="21">
        <v>16</v>
      </c>
      <c r="P69" s="21">
        <v>14</v>
      </c>
      <c r="Q69" s="22">
        <v>0</v>
      </c>
      <c r="R69" s="23">
        <v>190.95</v>
      </c>
      <c r="S69" s="19" t="str">
        <f>IF(AND(SUM(C69:Q69)&gt;0,R69&gt;0),"OK",IF(AND(SUM(C69:Q69)=0,R69=0),"OK",IF(R69&gt;0,"OK","VALIDAR MEDIDA")))</f>
        <v>OK</v>
      </c>
    </row>
    <row r="70" spans="1:23" x14ac:dyDescent="0.35">
      <c r="A70" s="24"/>
      <c r="B70" s="25" t="s">
        <v>70</v>
      </c>
      <c r="C70" s="26">
        <v>7065.15</v>
      </c>
      <c r="D70" s="26">
        <v>3246.1499999999996</v>
      </c>
      <c r="E70" s="26">
        <v>848.85</v>
      </c>
      <c r="F70" s="26">
        <v>2416.1999999999998</v>
      </c>
      <c r="G70" s="26">
        <v>5919.45</v>
      </c>
      <c r="H70" s="26">
        <v>1731.48</v>
      </c>
      <c r="I70" s="26">
        <v>3628.0499999999997</v>
      </c>
      <c r="J70" s="26">
        <v>3063.8100000000004</v>
      </c>
      <c r="K70" s="26">
        <v>5346.5999999999995</v>
      </c>
      <c r="L70" s="26">
        <v>848.85</v>
      </c>
      <c r="M70" s="26">
        <v>6301.3499999999995</v>
      </c>
      <c r="N70" s="26">
        <v>721.44999999999993</v>
      </c>
      <c r="O70" s="26">
        <v>3055.2</v>
      </c>
      <c r="P70" s="26">
        <v>2673.2999999999997</v>
      </c>
      <c r="Q70" s="26">
        <v>1018.6200000000001</v>
      </c>
      <c r="R70" s="26">
        <v>47884.509999999995</v>
      </c>
    </row>
    <row r="71" spans="1:23" x14ac:dyDescent="0.35">
      <c r="A71" s="24"/>
      <c r="B71" s="25" t="s">
        <v>71</v>
      </c>
      <c r="C71" s="26">
        <v>271.3</v>
      </c>
      <c r="D71" s="26">
        <v>123.3</v>
      </c>
      <c r="E71" s="26">
        <v>31.8</v>
      </c>
      <c r="F71" s="26">
        <v>91.204099999999997</v>
      </c>
      <c r="G71" s="26">
        <v>222.49999999999997</v>
      </c>
      <c r="H71" s="26">
        <v>65.599999999999994</v>
      </c>
      <c r="I71" s="26">
        <v>134.9</v>
      </c>
      <c r="J71" s="26">
        <v>118.19999999999999</v>
      </c>
      <c r="K71" s="26">
        <v>204.2</v>
      </c>
      <c r="L71" s="26">
        <v>31.8</v>
      </c>
      <c r="M71" s="26">
        <v>238.5</v>
      </c>
      <c r="N71" s="26">
        <v>27.1</v>
      </c>
      <c r="O71" s="26">
        <v>115.7</v>
      </c>
      <c r="P71" s="26">
        <v>100.3</v>
      </c>
      <c r="Q71" s="26">
        <v>40.1</v>
      </c>
      <c r="R71" s="26">
        <v>1816.5040999999999</v>
      </c>
    </row>
    <row r="72" spans="1:23" x14ac:dyDescent="0.35">
      <c r="A72" s="24"/>
      <c r="B72" s="25" t="s">
        <v>72</v>
      </c>
      <c r="C72" s="26">
        <v>627</v>
      </c>
      <c r="D72" s="26">
        <v>284.60000000000002</v>
      </c>
      <c r="E72" s="26">
        <v>71.599999999999994</v>
      </c>
      <c r="F72" s="26">
        <v>206.3</v>
      </c>
      <c r="G72" s="26">
        <v>500.79999999999995</v>
      </c>
      <c r="H72" s="26">
        <v>147.5</v>
      </c>
      <c r="I72" s="26">
        <v>303.60000000000002</v>
      </c>
      <c r="J72" s="26">
        <v>266</v>
      </c>
      <c r="K72" s="26">
        <v>459.5</v>
      </c>
      <c r="L72" s="26">
        <v>71.599999999999994</v>
      </c>
      <c r="M72" s="26">
        <v>536.70000000000005</v>
      </c>
      <c r="N72" s="26">
        <v>60.9</v>
      </c>
      <c r="O72" s="26">
        <v>260.2</v>
      </c>
      <c r="P72" s="26">
        <v>225.7</v>
      </c>
      <c r="Q72" s="26">
        <v>99.8</v>
      </c>
      <c r="R72" s="26">
        <v>4121.7999999999993</v>
      </c>
    </row>
    <row r="73" spans="1:23" ht="15" thickBot="1" x14ac:dyDescent="0.4">
      <c r="A73" s="24"/>
      <c r="B73" s="27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16"/>
    </row>
    <row r="74" spans="1:23" ht="34.5" customHeight="1" thickBot="1" x14ac:dyDescent="0.4">
      <c r="B74" s="236" t="s">
        <v>73</v>
      </c>
      <c r="C74" s="237"/>
      <c r="D74" s="237"/>
      <c r="E74" s="237"/>
      <c r="F74" s="237"/>
      <c r="G74" s="237"/>
      <c r="H74" s="237"/>
      <c r="I74" s="237"/>
      <c r="J74" s="237"/>
      <c r="K74" s="237"/>
      <c r="L74" s="237"/>
      <c r="M74" s="237"/>
      <c r="N74" s="237"/>
      <c r="O74" s="237"/>
      <c r="P74" s="237"/>
      <c r="Q74" s="237"/>
      <c r="R74" s="237"/>
      <c r="S74" s="238"/>
      <c r="T74" s="241" t="s">
        <v>74</v>
      </c>
      <c r="U74" s="242"/>
      <c r="V74" s="241" t="s">
        <v>75</v>
      </c>
      <c r="W74" s="242"/>
    </row>
    <row r="75" spans="1:23" ht="35.25" customHeight="1" x14ac:dyDescent="0.35">
      <c r="B75" s="29" t="s">
        <v>3</v>
      </c>
      <c r="C75" s="30">
        <f>C5</f>
        <v>45573</v>
      </c>
      <c r="D75" s="31">
        <f t="shared" ref="D75:Q75" si="2">D5</f>
        <v>45577</v>
      </c>
      <c r="E75" s="31">
        <f t="shared" si="2"/>
        <v>45581</v>
      </c>
      <c r="F75" s="31">
        <f t="shared" si="2"/>
        <v>45583</v>
      </c>
      <c r="G75" s="31">
        <f t="shared" si="2"/>
        <v>45587</v>
      </c>
      <c r="H75" s="31">
        <f t="shared" si="2"/>
        <v>45591</v>
      </c>
      <c r="I75" s="31">
        <f t="shared" si="2"/>
        <v>45601</v>
      </c>
      <c r="J75" s="31">
        <f t="shared" si="2"/>
        <v>45602</v>
      </c>
      <c r="K75" s="31">
        <f t="shared" si="2"/>
        <v>45604</v>
      </c>
      <c r="L75" s="31">
        <f t="shared" si="2"/>
        <v>45608</v>
      </c>
      <c r="M75" s="31">
        <f t="shared" si="2"/>
        <v>45610</v>
      </c>
      <c r="N75" s="31">
        <f t="shared" si="2"/>
        <v>45614</v>
      </c>
      <c r="O75" s="31">
        <f t="shared" si="2"/>
        <v>45616</v>
      </c>
      <c r="P75" s="31">
        <f t="shared" si="2"/>
        <v>45622</v>
      </c>
      <c r="Q75" s="31">
        <f t="shared" si="2"/>
        <v>45626</v>
      </c>
      <c r="R75" s="32" t="s">
        <v>76</v>
      </c>
      <c r="S75" s="33" t="s">
        <v>77</v>
      </c>
      <c r="T75" s="34" t="s">
        <v>78</v>
      </c>
      <c r="U75" s="35" t="s">
        <v>79</v>
      </c>
      <c r="V75" s="36" t="str">
        <f>"COSTO MP USD "&amp;+'[1]COSTO DE MP'!D47</f>
        <v xml:space="preserve">COSTO MP USD </v>
      </c>
      <c r="W75" s="37" t="s">
        <v>80</v>
      </c>
    </row>
    <row r="76" spans="1:23" ht="18.5" x14ac:dyDescent="0.45">
      <c r="B76" s="38" t="s">
        <v>24</v>
      </c>
      <c r="C76" s="39">
        <f t="shared" ref="C76:Q91" si="3">IFERROR(INDEX(C$7:C$44,MATCH($B76,$B$7:$B$44,0),1)/C$70,"")</f>
        <v>0.37399064421845257</v>
      </c>
      <c r="D76" s="40">
        <f t="shared" si="3"/>
        <v>0.35586772022241736</v>
      </c>
      <c r="E76" s="40">
        <f t="shared" si="3"/>
        <v>0.34104965541615123</v>
      </c>
      <c r="F76" s="40">
        <f t="shared" si="3"/>
        <v>0.37430676268520818</v>
      </c>
      <c r="G76" s="40">
        <f t="shared" si="3"/>
        <v>0.36003344905354379</v>
      </c>
      <c r="H76" s="40">
        <f t="shared" si="3"/>
        <v>0.36107838381038188</v>
      </c>
      <c r="I76" s="40">
        <f t="shared" si="3"/>
        <v>0.37499483193451028</v>
      </c>
      <c r="J76" s="40">
        <f t="shared" si="3"/>
        <v>0.36095580339511912</v>
      </c>
      <c r="K76" s="40">
        <f t="shared" si="3"/>
        <v>0.36782254142819737</v>
      </c>
      <c r="L76" s="40">
        <f t="shared" si="3"/>
        <v>0.30877068975672972</v>
      </c>
      <c r="M76" s="40">
        <f t="shared" si="3"/>
        <v>0.36977790473469974</v>
      </c>
      <c r="N76" s="40">
        <f t="shared" si="3"/>
        <v>0.36066255457758684</v>
      </c>
      <c r="O76" s="40">
        <f t="shared" si="3"/>
        <v>0.37431264728986646</v>
      </c>
      <c r="P76" s="40">
        <f t="shared" si="3"/>
        <v>0.36112669734036584</v>
      </c>
      <c r="Q76" s="40">
        <f t="shared" si="3"/>
        <v>0.38640513636095891</v>
      </c>
      <c r="R76" s="41">
        <f>AVERAGE(C76:Q76)</f>
        <v>0.36207702814827925</v>
      </c>
      <c r="S76" s="42" t="s">
        <v>291</v>
      </c>
      <c r="T76" s="43">
        <v>7387.2</v>
      </c>
      <c r="U76" s="44">
        <f t="shared" ref="U76:U113" si="4">T76*R76</f>
        <v>2674.7354223369684</v>
      </c>
      <c r="V76" s="45">
        <v>7955</v>
      </c>
      <c r="W76" s="45">
        <v>2880.3227589195612</v>
      </c>
    </row>
    <row r="77" spans="1:23" ht="18.5" x14ac:dyDescent="0.45">
      <c r="B77" s="38" t="s">
        <v>32</v>
      </c>
      <c r="C77" s="39">
        <f t="shared" si="3"/>
        <v>0.31092050416480893</v>
      </c>
      <c r="D77" s="46">
        <f t="shared" si="3"/>
        <v>0.29585817044806934</v>
      </c>
      <c r="E77" s="46">
        <f t="shared" si="3"/>
        <v>0.28356011073805737</v>
      </c>
      <c r="F77" s="46">
        <f t="shared" si="3"/>
        <v>0.31119112656237075</v>
      </c>
      <c r="G77" s="46">
        <f t="shared" si="3"/>
        <v>0.29931834883308417</v>
      </c>
      <c r="H77" s="46">
        <f t="shared" si="3"/>
        <v>0.30020560445399308</v>
      </c>
      <c r="I77" s="46">
        <f t="shared" si="3"/>
        <v>0.31102107192569017</v>
      </c>
      <c r="J77" s="46">
        <f t="shared" si="3"/>
        <v>0.29936582229315778</v>
      </c>
      <c r="K77" s="46">
        <f t="shared" si="3"/>
        <v>0.30509108592376466</v>
      </c>
      <c r="L77" s="46">
        <f t="shared" si="3"/>
        <v>0.25622901572716028</v>
      </c>
      <c r="M77" s="46">
        <f t="shared" si="3"/>
        <v>0.30691835876439177</v>
      </c>
      <c r="N77" s="46">
        <f t="shared" si="3"/>
        <v>0.29925843786818218</v>
      </c>
      <c r="O77" s="46">
        <f t="shared" si="3"/>
        <v>0.31068342498036139</v>
      </c>
      <c r="P77" s="46">
        <f t="shared" si="3"/>
        <v>0.29974189204354168</v>
      </c>
      <c r="Q77" s="46">
        <f t="shared" si="3"/>
        <v>0.32072804382399711</v>
      </c>
      <c r="R77" s="41">
        <f t="shared" ref="R77:R113" si="5">AVERAGE(C77:Q77)</f>
        <v>0.30067273457004201</v>
      </c>
      <c r="S77" s="42" t="s">
        <v>291</v>
      </c>
      <c r="T77" s="43">
        <v>9972.65</v>
      </c>
      <c r="U77" s="44">
        <f t="shared" si="4"/>
        <v>2998.5039464099295</v>
      </c>
      <c r="V77" s="45">
        <v>9890</v>
      </c>
      <c r="W77" s="45">
        <v>2973.6533448977157</v>
      </c>
    </row>
    <row r="78" spans="1:23" ht="18.5" x14ac:dyDescent="0.45">
      <c r="B78" s="38" t="s">
        <v>25</v>
      </c>
      <c r="C78" s="47">
        <f t="shared" si="3"/>
        <v>0.32765050989717137</v>
      </c>
      <c r="D78" s="46">
        <f t="shared" si="3"/>
        <v>0.31126103229980134</v>
      </c>
      <c r="E78" s="46">
        <f t="shared" si="3"/>
        <v>0.29911056134770569</v>
      </c>
      <c r="F78" s="46">
        <f t="shared" si="3"/>
        <v>0.31524708219518249</v>
      </c>
      <c r="G78" s="46">
        <f t="shared" si="3"/>
        <v>0.31506305484462238</v>
      </c>
      <c r="H78" s="46">
        <f t="shared" si="3"/>
        <v>0.31672326564557485</v>
      </c>
      <c r="I78" s="46">
        <f t="shared" si="3"/>
        <v>0.32863383911467592</v>
      </c>
      <c r="J78" s="46">
        <f t="shared" si="3"/>
        <v>0.31614231953025806</v>
      </c>
      <c r="K78" s="46">
        <f t="shared" si="3"/>
        <v>0.32199902741929454</v>
      </c>
      <c r="L78" s="46">
        <f t="shared" si="3"/>
        <v>0.27071920834069624</v>
      </c>
      <c r="M78" s="46">
        <f t="shared" si="3"/>
        <v>0.32426384822299986</v>
      </c>
      <c r="N78" s="46">
        <f t="shared" si="3"/>
        <v>0.31630743641277981</v>
      </c>
      <c r="O78" s="46">
        <f t="shared" si="3"/>
        <v>0.32826001571091912</v>
      </c>
      <c r="P78" s="46">
        <f t="shared" si="3"/>
        <v>0.31668724048928293</v>
      </c>
      <c r="Q78" s="46">
        <f t="shared" si="3"/>
        <v>0.33888987060925563</v>
      </c>
      <c r="R78" s="41">
        <f t="shared" si="5"/>
        <v>0.3164638874720147</v>
      </c>
      <c r="S78" s="42" t="s">
        <v>291</v>
      </c>
      <c r="T78" s="43">
        <v>6892.98</v>
      </c>
      <c r="U78" s="44">
        <f t="shared" si="4"/>
        <v>2181.3792470668477</v>
      </c>
      <c r="V78" s="45">
        <v>6708</v>
      </c>
      <c r="W78" s="45">
        <v>2122.8397571622745</v>
      </c>
    </row>
    <row r="79" spans="1:23" ht="18.5" x14ac:dyDescent="0.45">
      <c r="B79" s="48" t="s">
        <v>36</v>
      </c>
      <c r="C79" s="39">
        <f t="shared" si="3"/>
        <v>5.7465163513867358E-3</v>
      </c>
      <c r="D79" s="46">
        <f t="shared" si="3"/>
        <v>5.4680159573648789E-3</v>
      </c>
      <c r="E79" s="46">
        <f t="shared" si="3"/>
        <v>5.242386758555693E-3</v>
      </c>
      <c r="F79" s="46">
        <f t="shared" si="3"/>
        <v>5.7528350302127312E-3</v>
      </c>
      <c r="G79" s="46">
        <f t="shared" si="3"/>
        <v>5.532608603839884E-3</v>
      </c>
      <c r="H79" s="46">
        <f t="shared" si="3"/>
        <v>5.5501651766119153E-3</v>
      </c>
      <c r="I79" s="46">
        <f t="shared" si="3"/>
        <v>5.7551577293587465E-3</v>
      </c>
      <c r="J79" s="46">
        <f t="shared" si="3"/>
        <v>5.5388552162177144E-3</v>
      </c>
      <c r="K79" s="46">
        <f t="shared" si="3"/>
        <v>5.6447087868926049E-3</v>
      </c>
      <c r="L79" s="46">
        <f t="shared" si="3"/>
        <v>4.7358190493019961E-3</v>
      </c>
      <c r="M79" s="46">
        <f t="shared" si="3"/>
        <v>5.730518063589549E-3</v>
      </c>
      <c r="N79" s="46">
        <f t="shared" si="3"/>
        <v>5.5859726938803809E-3</v>
      </c>
      <c r="O79" s="46">
        <f t="shared" si="3"/>
        <v>5.7999476302697042E-3</v>
      </c>
      <c r="P79" s="46">
        <f t="shared" si="3"/>
        <v>5.5960797516178516E-3</v>
      </c>
      <c r="Q79" s="46">
        <f t="shared" si="3"/>
        <v>5.9884942373014463E-3</v>
      </c>
      <c r="R79" s="41">
        <f t="shared" si="5"/>
        <v>5.5778720690934551E-3</v>
      </c>
      <c r="S79" s="42" t="s">
        <v>291</v>
      </c>
      <c r="T79" s="43">
        <v>30267.51</v>
      </c>
      <c r="U79" s="45">
        <f t="shared" si="4"/>
        <v>168.82829863000683</v>
      </c>
      <c r="V79" s="45">
        <v>30267.51</v>
      </c>
      <c r="W79" s="45">
        <v>168.82829863000683</v>
      </c>
    </row>
    <row r="80" spans="1:23" ht="18.5" x14ac:dyDescent="0.45">
      <c r="B80" s="38" t="s">
        <v>18</v>
      </c>
      <c r="C80" s="39">
        <f t="shared" si="3"/>
        <v>9.6813231141589353E-4</v>
      </c>
      <c r="D80" s="46">
        <f t="shared" si="3"/>
        <v>9.2109113873357689E-4</v>
      </c>
      <c r="E80" s="46">
        <f t="shared" si="3"/>
        <v>8.8354833009365614E-4</v>
      </c>
      <c r="F80" s="46">
        <f t="shared" si="3"/>
        <v>9.5190795463951663E-4</v>
      </c>
      <c r="G80" s="46">
        <f t="shared" si="3"/>
        <v>9.1562560710876852E-4</v>
      </c>
      <c r="H80" s="46">
        <f t="shared" si="3"/>
        <v>9.1828955575576961E-4</v>
      </c>
      <c r="I80" s="46">
        <f t="shared" si="3"/>
        <v>9.5092405010956311E-4</v>
      </c>
      <c r="J80" s="46">
        <f t="shared" si="3"/>
        <v>9.2695043099931128E-4</v>
      </c>
      <c r="K80" s="46">
        <f t="shared" si="3"/>
        <v>9.4452549283656928E-4</v>
      </c>
      <c r="L80" s="46">
        <f t="shared" si="3"/>
        <v>7.8930317488366613E-4</v>
      </c>
      <c r="M80" s="46">
        <f t="shared" si="3"/>
        <v>9.4741602989835514E-4</v>
      </c>
      <c r="N80" s="46">
        <f t="shared" si="3"/>
        <v>9.0096333772264202E-4</v>
      </c>
      <c r="O80" s="46">
        <f t="shared" si="3"/>
        <v>5.7999476302697042E-3</v>
      </c>
      <c r="P80" s="46">
        <f t="shared" si="3"/>
        <v>9.052481951146524E-4</v>
      </c>
      <c r="Q80" s="46">
        <f t="shared" si="3"/>
        <v>9.7190316310302163E-4</v>
      </c>
      <c r="R80" s="41">
        <f t="shared" si="5"/>
        <v>1.2463850935123112E-3</v>
      </c>
      <c r="S80" s="42" t="s">
        <v>291</v>
      </c>
      <c r="T80" s="43">
        <v>81500</v>
      </c>
      <c r="U80" s="44">
        <f t="shared" si="4"/>
        <v>101.58038512125336</v>
      </c>
      <c r="V80" s="45">
        <v>81500</v>
      </c>
      <c r="W80" s="45">
        <v>101.58038512125336</v>
      </c>
    </row>
    <row r="81" spans="2:23" ht="18.5" x14ac:dyDescent="0.45">
      <c r="B81" s="38" t="s">
        <v>40</v>
      </c>
      <c r="C81" s="39">
        <f t="shared" si="3"/>
        <v>0</v>
      </c>
      <c r="D81" s="46">
        <f t="shared" si="3"/>
        <v>0</v>
      </c>
      <c r="E81" s="46">
        <f t="shared" si="3"/>
        <v>0</v>
      </c>
      <c r="F81" s="46">
        <f t="shared" si="3"/>
        <v>0</v>
      </c>
      <c r="G81" s="46">
        <f t="shared" si="3"/>
        <v>0</v>
      </c>
      <c r="H81" s="46">
        <f t="shared" si="3"/>
        <v>0</v>
      </c>
      <c r="I81" s="46">
        <f t="shared" si="3"/>
        <v>0</v>
      </c>
      <c r="J81" s="46">
        <f t="shared" si="3"/>
        <v>0</v>
      </c>
      <c r="K81" s="46">
        <f t="shared" si="3"/>
        <v>0</v>
      </c>
      <c r="L81" s="46">
        <f t="shared" si="3"/>
        <v>0</v>
      </c>
      <c r="M81" s="46">
        <f t="shared" si="3"/>
        <v>0</v>
      </c>
      <c r="N81" s="46">
        <f t="shared" si="3"/>
        <v>0</v>
      </c>
      <c r="O81" s="46">
        <f t="shared" si="3"/>
        <v>0</v>
      </c>
      <c r="P81" s="46">
        <f t="shared" si="3"/>
        <v>0</v>
      </c>
      <c r="Q81" s="46">
        <f t="shared" si="3"/>
        <v>0</v>
      </c>
      <c r="R81" s="41">
        <f t="shared" si="5"/>
        <v>0</v>
      </c>
      <c r="S81" s="42" t="s">
        <v>291</v>
      </c>
      <c r="T81" s="43">
        <v>10460.14</v>
      </c>
      <c r="U81" s="44">
        <f t="shared" si="4"/>
        <v>0</v>
      </c>
      <c r="V81" s="45">
        <v>10460.14</v>
      </c>
      <c r="W81" s="45">
        <v>0</v>
      </c>
    </row>
    <row r="82" spans="2:23" ht="18.5" x14ac:dyDescent="0.45">
      <c r="B82" s="38" t="s">
        <v>23</v>
      </c>
      <c r="C82" s="39">
        <f t="shared" si="3"/>
        <v>1.7763246357119101E-3</v>
      </c>
      <c r="D82" s="46">
        <f t="shared" si="3"/>
        <v>1.4324661522110811E-3</v>
      </c>
      <c r="E82" s="46">
        <f t="shared" si="3"/>
        <v>1.8259998821935561E-3</v>
      </c>
      <c r="F82" s="46">
        <f t="shared" si="3"/>
        <v>1.6347984438374308E-3</v>
      </c>
      <c r="G82" s="46">
        <f t="shared" si="3"/>
        <v>1.3126219496743786E-3</v>
      </c>
      <c r="H82" s="46">
        <f t="shared" si="3"/>
        <v>1.934761013699263E-3</v>
      </c>
      <c r="I82" s="46">
        <f t="shared" si="3"/>
        <v>1.4112264163944821E-3</v>
      </c>
      <c r="J82" s="46">
        <f t="shared" si="3"/>
        <v>1.1978549583688282E-3</v>
      </c>
      <c r="K82" s="46">
        <f t="shared" si="3"/>
        <v>1.7861818725919275E-3</v>
      </c>
      <c r="L82" s="46">
        <f t="shared" si="3"/>
        <v>1.6492902161748247E-3</v>
      </c>
      <c r="M82" s="46">
        <f t="shared" si="3"/>
        <v>1.9805279820990741E-3</v>
      </c>
      <c r="N82" s="46">
        <f t="shared" si="3"/>
        <v>1.9266754452838034E-3</v>
      </c>
      <c r="O82" s="46">
        <f t="shared" si="3"/>
        <v>2.0064152919612465E-3</v>
      </c>
      <c r="P82" s="46">
        <f t="shared" si="3"/>
        <v>1.9339393259267573E-3</v>
      </c>
      <c r="Q82" s="46">
        <f t="shared" si="3"/>
        <v>2.0714299738862378E-3</v>
      </c>
      <c r="R82" s="41">
        <f t="shared" si="5"/>
        <v>1.7253675706676535E-3</v>
      </c>
      <c r="S82" s="42" t="s">
        <v>291</v>
      </c>
      <c r="T82" s="43">
        <v>25000</v>
      </c>
      <c r="U82" s="44">
        <f t="shared" si="4"/>
        <v>43.134189266691337</v>
      </c>
      <c r="V82" s="45">
        <v>25000</v>
      </c>
      <c r="W82" s="45">
        <v>43.134189266691337</v>
      </c>
    </row>
    <row r="83" spans="2:23" ht="18.5" x14ac:dyDescent="0.45">
      <c r="B83" s="38" t="s">
        <v>19</v>
      </c>
      <c r="C83" s="39">
        <f t="shared" si="3"/>
        <v>3.4082786635810988E-3</v>
      </c>
      <c r="D83" s="46">
        <f t="shared" si="3"/>
        <v>2.5137470542026712E-3</v>
      </c>
      <c r="E83" s="46">
        <f t="shared" si="3"/>
        <v>3.6991223419921069E-3</v>
      </c>
      <c r="F83" s="46">
        <f t="shared" si="3"/>
        <v>3.0129956129459484E-3</v>
      </c>
      <c r="G83" s="46">
        <f t="shared" si="3"/>
        <v>2.4039395551951619E-3</v>
      </c>
      <c r="H83" s="46">
        <f t="shared" si="3"/>
        <v>0</v>
      </c>
      <c r="I83" s="46">
        <f t="shared" si="3"/>
        <v>2.874822563084853E-3</v>
      </c>
      <c r="J83" s="46">
        <f t="shared" si="3"/>
        <v>2.4381407463256533E-3</v>
      </c>
      <c r="K83" s="46">
        <f t="shared" si="3"/>
        <v>3.1721093779224184E-3</v>
      </c>
      <c r="L83" s="46">
        <f t="shared" si="3"/>
        <v>3.3457030099546441E-3</v>
      </c>
      <c r="M83" s="46">
        <f t="shared" si="3"/>
        <v>4.0086648099216839E-3</v>
      </c>
      <c r="N83" s="46">
        <f t="shared" si="3"/>
        <v>3.9087947882736158E-3</v>
      </c>
      <c r="O83" s="46">
        <f t="shared" si="3"/>
        <v>4.0586540979313957E-3</v>
      </c>
      <c r="P83" s="46">
        <f t="shared" si="3"/>
        <v>3.9165076871282688E-3</v>
      </c>
      <c r="Q83" s="46">
        <f t="shared" si="3"/>
        <v>4.1919459661110122E-3</v>
      </c>
      <c r="R83" s="41">
        <f t="shared" si="5"/>
        <v>3.1302284183047022E-3</v>
      </c>
      <c r="S83" s="42" t="s">
        <v>291</v>
      </c>
      <c r="T83" s="43">
        <v>25000</v>
      </c>
      <c r="U83" s="44">
        <f t="shared" si="4"/>
        <v>78.255710457617553</v>
      </c>
      <c r="V83" s="45">
        <v>25000</v>
      </c>
      <c r="W83" s="45">
        <v>78.255710457617553</v>
      </c>
    </row>
    <row r="84" spans="2:23" ht="18.5" x14ac:dyDescent="0.45">
      <c r="B84" s="38" t="s">
        <v>12</v>
      </c>
      <c r="C84" s="39">
        <f t="shared" si="3"/>
        <v>5.236973029588898E-4</v>
      </c>
      <c r="D84" s="46">
        <f t="shared" si="3"/>
        <v>4.9597215162577217E-4</v>
      </c>
      <c r="E84" s="46">
        <f t="shared" si="3"/>
        <v>4.3588384284620367E-4</v>
      </c>
      <c r="F84" s="46">
        <f t="shared" si="3"/>
        <v>4.8423143779488461E-4</v>
      </c>
      <c r="G84" s="46">
        <f t="shared" si="3"/>
        <v>4.6625953424726959E-4</v>
      </c>
      <c r="H84" s="46">
        <f t="shared" si="3"/>
        <v>5.4288816503800209E-4</v>
      </c>
      <c r="I84" s="46">
        <f t="shared" si="3"/>
        <v>5.1818469976984893E-4</v>
      </c>
      <c r="J84" s="46">
        <f t="shared" si="3"/>
        <v>4.6021130553134819E-4</v>
      </c>
      <c r="K84" s="46">
        <f t="shared" si="3"/>
        <v>4.1147645232484205E-4</v>
      </c>
      <c r="L84" s="46">
        <f t="shared" si="3"/>
        <v>3.2985804323496496E-4</v>
      </c>
      <c r="M84" s="46">
        <f t="shared" si="3"/>
        <v>3.9515341950534418E-4</v>
      </c>
      <c r="N84" s="46">
        <f t="shared" si="3"/>
        <v>3.8810728394206122E-4</v>
      </c>
      <c r="O84" s="46">
        <f t="shared" si="3"/>
        <v>3.9931919350615346E-4</v>
      </c>
      <c r="P84" s="46">
        <f t="shared" si="3"/>
        <v>3.852915871768975E-4</v>
      </c>
      <c r="Q84" s="46">
        <f t="shared" si="3"/>
        <v>4.1232255404370611E-4</v>
      </c>
      <c r="R84" s="41">
        <f t="shared" si="5"/>
        <v>4.4325713156974589E-4</v>
      </c>
      <c r="S84" s="42" t="s">
        <v>291</v>
      </c>
      <c r="T84" s="43">
        <v>70599.09</v>
      </c>
      <c r="U84" s="44">
        <f t="shared" si="4"/>
        <v>31.293550124834329</v>
      </c>
      <c r="V84" s="45">
        <v>70599.09</v>
      </c>
      <c r="W84" s="45">
        <v>31.293550124834329</v>
      </c>
    </row>
    <row r="85" spans="2:23" ht="18.5" x14ac:dyDescent="0.45">
      <c r="B85" s="38" t="s">
        <v>22</v>
      </c>
      <c r="C85" s="39">
        <f t="shared" si="3"/>
        <v>0</v>
      </c>
      <c r="D85" s="46">
        <f t="shared" si="3"/>
        <v>0</v>
      </c>
      <c r="E85" s="46">
        <f t="shared" si="3"/>
        <v>0</v>
      </c>
      <c r="F85" s="46">
        <f t="shared" si="3"/>
        <v>0</v>
      </c>
      <c r="G85" s="46">
        <f t="shared" si="3"/>
        <v>7.855459544383347E-4</v>
      </c>
      <c r="H85" s="46">
        <f t="shared" si="3"/>
        <v>0</v>
      </c>
      <c r="I85" s="46">
        <f t="shared" si="3"/>
        <v>1.5214784801753007E-3</v>
      </c>
      <c r="J85" s="46">
        <f t="shared" si="3"/>
        <v>1.8800121417450817E-3</v>
      </c>
      <c r="K85" s="46">
        <f t="shared" si="3"/>
        <v>0</v>
      </c>
      <c r="L85" s="46">
        <f t="shared" si="3"/>
        <v>0</v>
      </c>
      <c r="M85" s="46">
        <f t="shared" si="3"/>
        <v>0</v>
      </c>
      <c r="N85" s="46">
        <f t="shared" si="3"/>
        <v>0</v>
      </c>
      <c r="O85" s="46">
        <f t="shared" si="3"/>
        <v>0</v>
      </c>
      <c r="P85" s="46">
        <f t="shared" si="3"/>
        <v>0</v>
      </c>
      <c r="Q85" s="46">
        <f t="shared" si="3"/>
        <v>0</v>
      </c>
      <c r="R85" s="41">
        <f t="shared" si="5"/>
        <v>2.7913577175724786E-4</v>
      </c>
      <c r="S85" s="42" t="s">
        <v>291</v>
      </c>
      <c r="T85" s="43">
        <v>21507.360000000001</v>
      </c>
      <c r="U85" s="44">
        <f t="shared" si="4"/>
        <v>6.0034735320609629</v>
      </c>
      <c r="V85" s="45">
        <v>21507.360000000001</v>
      </c>
      <c r="W85" s="45">
        <v>6.0034735320609629</v>
      </c>
    </row>
    <row r="86" spans="2:23" ht="18.5" x14ac:dyDescent="0.45">
      <c r="B86" s="38" t="s">
        <v>13</v>
      </c>
      <c r="C86" s="39">
        <f t="shared" si="3"/>
        <v>6.9948974897914407E-2</v>
      </c>
      <c r="D86" s="46">
        <f t="shared" si="3"/>
        <v>6.6571168923185944E-2</v>
      </c>
      <c r="E86" s="46">
        <f t="shared" si="3"/>
        <v>6.3851092654768224E-2</v>
      </c>
      <c r="F86" s="46">
        <f t="shared" si="3"/>
        <v>6.9985928317192289E-2</v>
      </c>
      <c r="G86" s="46">
        <f t="shared" si="3"/>
        <v>6.7371124006453301E-2</v>
      </c>
      <c r="H86" s="46">
        <f t="shared" si="3"/>
        <v>6.7572250329198141E-2</v>
      </c>
      <c r="I86" s="46">
        <f t="shared" si="3"/>
        <v>7.0092749548655617E-2</v>
      </c>
      <c r="J86" s="46">
        <f t="shared" si="3"/>
        <v>6.7497658144597739E-2</v>
      </c>
      <c r="K86" s="46">
        <f t="shared" si="3"/>
        <v>6.8753974488459962E-2</v>
      </c>
      <c r="L86" s="46">
        <f t="shared" si="3"/>
        <v>5.7725157566118866E-2</v>
      </c>
      <c r="M86" s="46">
        <f t="shared" si="3"/>
        <v>6.906456552960874E-2</v>
      </c>
      <c r="N86" s="46">
        <f t="shared" si="3"/>
        <v>6.7364335712800621E-2</v>
      </c>
      <c r="O86" s="46">
        <f t="shared" si="3"/>
        <v>6.9913589945011789E-2</v>
      </c>
      <c r="P86" s="46">
        <f t="shared" si="3"/>
        <v>6.7444731231062746E-2</v>
      </c>
      <c r="Q86" s="46">
        <f t="shared" si="3"/>
        <v>7.2156446957648571E-2</v>
      </c>
      <c r="R86" s="41">
        <f t="shared" si="5"/>
        <v>6.7687583216845135E-2</v>
      </c>
      <c r="S86" s="42" t="s">
        <v>291</v>
      </c>
      <c r="T86" s="43">
        <v>250</v>
      </c>
      <c r="U86" s="44">
        <f t="shared" si="4"/>
        <v>16.921895804211285</v>
      </c>
      <c r="V86" s="45">
        <v>250</v>
      </c>
      <c r="W86" s="45">
        <v>16.921895804211285</v>
      </c>
    </row>
    <row r="87" spans="2:23" ht="18.5" x14ac:dyDescent="0.45">
      <c r="B87" s="38" t="s">
        <v>42</v>
      </c>
      <c r="C87" s="39">
        <f t="shared" si="3"/>
        <v>3.8980064117534658E-3</v>
      </c>
      <c r="D87" s="46">
        <f t="shared" si="3"/>
        <v>3.8045068773778176E-3</v>
      </c>
      <c r="E87" s="46">
        <f t="shared" si="3"/>
        <v>0</v>
      </c>
      <c r="F87" s="46">
        <f t="shared" si="3"/>
        <v>4.1014816654250481E-3</v>
      </c>
      <c r="G87" s="46">
        <f t="shared" si="3"/>
        <v>3.7875140426897771E-3</v>
      </c>
      <c r="H87" s="46">
        <f t="shared" si="3"/>
        <v>0</v>
      </c>
      <c r="I87" s="46">
        <f t="shared" si="3"/>
        <v>3.8229903115998957E-3</v>
      </c>
      <c r="J87" s="46">
        <f t="shared" si="3"/>
        <v>0</v>
      </c>
      <c r="K87" s="46">
        <f t="shared" si="3"/>
        <v>3.7893240564096809E-3</v>
      </c>
      <c r="L87" s="46">
        <f t="shared" si="3"/>
        <v>0</v>
      </c>
      <c r="M87" s="46">
        <f t="shared" si="3"/>
        <v>3.8055337348345993E-3</v>
      </c>
      <c r="N87" s="46">
        <f t="shared" si="3"/>
        <v>0</v>
      </c>
      <c r="O87" s="46">
        <f t="shared" si="3"/>
        <v>3.845902068604347E-3</v>
      </c>
      <c r="P87" s="46">
        <f t="shared" si="3"/>
        <v>3.8791007369169193E-3</v>
      </c>
      <c r="Q87" s="46">
        <f t="shared" si="3"/>
        <v>0</v>
      </c>
      <c r="R87" s="41">
        <f t="shared" si="5"/>
        <v>2.3156239937074368E-3</v>
      </c>
      <c r="S87" s="42" t="s">
        <v>291</v>
      </c>
      <c r="T87" s="43">
        <v>5000</v>
      </c>
      <c r="U87" s="44">
        <f t="shared" si="4"/>
        <v>11.578119968537184</v>
      </c>
      <c r="V87" s="45">
        <v>5000</v>
      </c>
      <c r="W87" s="45">
        <v>11.578119968537184</v>
      </c>
    </row>
    <row r="88" spans="2:23" ht="18.5" x14ac:dyDescent="0.45">
      <c r="B88" s="38" t="s">
        <v>45</v>
      </c>
      <c r="C88" s="39">
        <f t="shared" si="3"/>
        <v>2.9963978117945127E-3</v>
      </c>
      <c r="D88" s="46">
        <f t="shared" si="3"/>
        <v>2.9511883307918613E-3</v>
      </c>
      <c r="E88" s="46">
        <f t="shared" si="3"/>
        <v>3.0865288331271721E-3</v>
      </c>
      <c r="F88" s="46">
        <f t="shared" si="3"/>
        <v>3.0171343431835114E-3</v>
      </c>
      <c r="G88" s="46">
        <f t="shared" si="3"/>
        <v>2.946219665678399E-3</v>
      </c>
      <c r="H88" s="46">
        <f t="shared" si="3"/>
        <v>3.124494651974034E-3</v>
      </c>
      <c r="I88" s="46">
        <f t="shared" si="3"/>
        <v>2.9519990077314265E-3</v>
      </c>
      <c r="J88" s="46">
        <f t="shared" si="3"/>
        <v>3.1431452994800583E-3</v>
      </c>
      <c r="K88" s="46">
        <f t="shared" si="3"/>
        <v>2.947667676654323E-3</v>
      </c>
      <c r="L88" s="46">
        <f t="shared" si="3"/>
        <v>3.0865288331271721E-3</v>
      </c>
      <c r="M88" s="46">
        <f t="shared" si="3"/>
        <v>2.948574511810961E-3</v>
      </c>
      <c r="N88" s="46">
        <f t="shared" si="3"/>
        <v>3.1187192459629916E-3</v>
      </c>
      <c r="O88" s="46">
        <f t="shared" si="3"/>
        <v>2.9556166535742341E-3</v>
      </c>
      <c r="P88" s="46">
        <f t="shared" si="3"/>
        <v>2.9588897617177277E-3</v>
      </c>
      <c r="Q88" s="46">
        <f t="shared" si="3"/>
        <v>3.2789460250142346E-3</v>
      </c>
      <c r="R88" s="41">
        <f t="shared" si="5"/>
        <v>3.0341367101081747E-3</v>
      </c>
      <c r="S88" s="42" t="s">
        <v>291</v>
      </c>
      <c r="T88" s="43">
        <v>13501.41</v>
      </c>
      <c r="U88" s="44">
        <f t="shared" si="4"/>
        <v>40.965123719221609</v>
      </c>
      <c r="V88" s="45">
        <v>13501.41</v>
      </c>
      <c r="W88" s="45">
        <v>40.965123719221609</v>
      </c>
    </row>
    <row r="89" spans="2:23" ht="18.5" x14ac:dyDescent="0.45">
      <c r="B89" s="38" t="s">
        <v>41</v>
      </c>
      <c r="C89" s="39">
        <f t="shared" si="3"/>
        <v>0</v>
      </c>
      <c r="D89" s="46">
        <f t="shared" si="3"/>
        <v>0</v>
      </c>
      <c r="E89" s="46">
        <f t="shared" si="3"/>
        <v>3.4163868763621369E-3</v>
      </c>
      <c r="F89" s="46">
        <f t="shared" si="3"/>
        <v>0</v>
      </c>
      <c r="G89" s="46">
        <f t="shared" si="3"/>
        <v>0</v>
      </c>
      <c r="H89" s="46">
        <f t="shared" si="3"/>
        <v>3.4536927946034607E-3</v>
      </c>
      <c r="I89" s="46">
        <f t="shared" si="3"/>
        <v>0</v>
      </c>
      <c r="J89" s="46">
        <f t="shared" si="3"/>
        <v>3.4499528365009575E-3</v>
      </c>
      <c r="K89" s="46">
        <f t="shared" si="3"/>
        <v>0</v>
      </c>
      <c r="L89" s="46">
        <f t="shared" si="3"/>
        <v>3.4163868763621369E-3</v>
      </c>
      <c r="M89" s="46">
        <f t="shared" si="3"/>
        <v>0</v>
      </c>
      <c r="N89" s="46">
        <f t="shared" si="3"/>
        <v>3.4097997089195375E-3</v>
      </c>
      <c r="O89" s="46">
        <f t="shared" si="3"/>
        <v>0</v>
      </c>
      <c r="P89" s="46">
        <f t="shared" si="3"/>
        <v>0</v>
      </c>
      <c r="Q89" s="46">
        <f t="shared" si="3"/>
        <v>3.6519997643871117E-3</v>
      </c>
      <c r="R89" s="41">
        <f t="shared" si="5"/>
        <v>1.3865479238090229E-3</v>
      </c>
      <c r="S89" s="42" t="s">
        <v>291</v>
      </c>
      <c r="T89" s="43">
        <v>5000</v>
      </c>
      <c r="U89" s="44">
        <f t="shared" si="4"/>
        <v>6.9327396190451145</v>
      </c>
      <c r="V89" s="45">
        <v>5000</v>
      </c>
      <c r="W89" s="45">
        <v>6.9327396190451145</v>
      </c>
    </row>
    <row r="90" spans="2:23" ht="18.5" x14ac:dyDescent="0.45">
      <c r="B90" s="38" t="s">
        <v>8</v>
      </c>
      <c r="C90" s="39">
        <f t="shared" si="3"/>
        <v>0</v>
      </c>
      <c r="D90" s="46">
        <f t="shared" si="3"/>
        <v>0</v>
      </c>
      <c r="E90" s="46">
        <f t="shared" si="3"/>
        <v>0</v>
      </c>
      <c r="F90" s="46">
        <f t="shared" si="3"/>
        <v>0</v>
      </c>
      <c r="G90" s="46">
        <f t="shared" si="3"/>
        <v>0</v>
      </c>
      <c r="H90" s="46">
        <f t="shared" si="3"/>
        <v>0</v>
      </c>
      <c r="I90" s="46">
        <f t="shared" si="3"/>
        <v>0</v>
      </c>
      <c r="J90" s="46">
        <f t="shared" si="3"/>
        <v>0</v>
      </c>
      <c r="K90" s="46">
        <f t="shared" si="3"/>
        <v>0</v>
      </c>
      <c r="L90" s="46">
        <f t="shared" si="3"/>
        <v>0</v>
      </c>
      <c r="M90" s="46">
        <f t="shared" si="3"/>
        <v>0</v>
      </c>
      <c r="N90" s="46">
        <f t="shared" si="3"/>
        <v>0</v>
      </c>
      <c r="O90" s="46">
        <f t="shared" si="3"/>
        <v>0</v>
      </c>
      <c r="P90" s="46">
        <f t="shared" si="3"/>
        <v>0</v>
      </c>
      <c r="Q90" s="46">
        <f t="shared" si="3"/>
        <v>0</v>
      </c>
      <c r="R90" s="41">
        <f t="shared" si="5"/>
        <v>0</v>
      </c>
      <c r="S90" s="42" t="s">
        <v>291</v>
      </c>
      <c r="T90" s="43">
        <v>39328.58</v>
      </c>
      <c r="U90" s="44">
        <f t="shared" si="4"/>
        <v>0</v>
      </c>
      <c r="V90" s="45">
        <v>39328.58</v>
      </c>
      <c r="W90" s="45">
        <v>0</v>
      </c>
    </row>
    <row r="91" spans="2:23" ht="18.5" x14ac:dyDescent="0.45">
      <c r="B91" s="38" t="s">
        <v>9</v>
      </c>
      <c r="C91" s="39">
        <f t="shared" si="3"/>
        <v>0</v>
      </c>
      <c r="D91" s="46">
        <f t="shared" si="3"/>
        <v>0</v>
      </c>
      <c r="E91" s="46">
        <f t="shared" si="3"/>
        <v>0</v>
      </c>
      <c r="F91" s="46">
        <f t="shared" si="3"/>
        <v>0</v>
      </c>
      <c r="G91" s="46">
        <f t="shared" si="3"/>
        <v>0</v>
      </c>
      <c r="H91" s="46">
        <f t="shared" si="3"/>
        <v>0</v>
      </c>
      <c r="I91" s="46">
        <f t="shared" si="3"/>
        <v>0</v>
      </c>
      <c r="J91" s="46">
        <f t="shared" si="3"/>
        <v>0</v>
      </c>
      <c r="K91" s="46">
        <f t="shared" si="3"/>
        <v>0</v>
      </c>
      <c r="L91" s="46">
        <f t="shared" si="3"/>
        <v>0</v>
      </c>
      <c r="M91" s="46">
        <f t="shared" si="3"/>
        <v>0</v>
      </c>
      <c r="N91" s="46">
        <f t="shared" si="3"/>
        <v>0</v>
      </c>
      <c r="O91" s="46">
        <f t="shared" si="3"/>
        <v>0</v>
      </c>
      <c r="P91" s="46">
        <f t="shared" si="3"/>
        <v>0</v>
      </c>
      <c r="Q91" s="46">
        <f t="shared" si="3"/>
        <v>0</v>
      </c>
      <c r="R91" s="41">
        <f t="shared" si="5"/>
        <v>0</v>
      </c>
      <c r="S91" s="42" t="s">
        <v>291</v>
      </c>
      <c r="T91" s="43">
        <v>139500</v>
      </c>
      <c r="U91" s="44">
        <f t="shared" si="4"/>
        <v>0</v>
      </c>
      <c r="V91" s="45">
        <v>139500</v>
      </c>
      <c r="W91" s="45">
        <v>0</v>
      </c>
    </row>
    <row r="92" spans="2:23" ht="18.5" x14ac:dyDescent="0.45">
      <c r="B92" s="38" t="s">
        <v>10</v>
      </c>
      <c r="C92" s="39">
        <f t="shared" ref="C92:Q107" si="6">IFERROR(INDEX(C$7:C$44,MATCH($B92,$B$7:$B$44,0),1)/C$70,"")</f>
        <v>0</v>
      </c>
      <c r="D92" s="46">
        <f t="shared" si="6"/>
        <v>0</v>
      </c>
      <c r="E92" s="46">
        <f t="shared" si="6"/>
        <v>0</v>
      </c>
      <c r="F92" s="46">
        <f t="shared" si="6"/>
        <v>0</v>
      </c>
      <c r="G92" s="46">
        <f t="shared" si="6"/>
        <v>0</v>
      </c>
      <c r="H92" s="46">
        <f t="shared" si="6"/>
        <v>0</v>
      </c>
      <c r="I92" s="46">
        <f t="shared" si="6"/>
        <v>0</v>
      </c>
      <c r="J92" s="46">
        <f t="shared" si="6"/>
        <v>0</v>
      </c>
      <c r="K92" s="46">
        <f t="shared" si="6"/>
        <v>0</v>
      </c>
      <c r="L92" s="46">
        <f t="shared" si="6"/>
        <v>0</v>
      </c>
      <c r="M92" s="46">
        <f t="shared" si="6"/>
        <v>0</v>
      </c>
      <c r="N92" s="46">
        <f t="shared" si="6"/>
        <v>0</v>
      </c>
      <c r="O92" s="46">
        <f t="shared" si="6"/>
        <v>0</v>
      </c>
      <c r="P92" s="46">
        <f t="shared" si="6"/>
        <v>0</v>
      </c>
      <c r="Q92" s="46">
        <f t="shared" si="6"/>
        <v>0</v>
      </c>
      <c r="R92" s="41">
        <f t="shared" si="5"/>
        <v>0</v>
      </c>
      <c r="S92" s="42" t="s">
        <v>291</v>
      </c>
      <c r="T92" s="43">
        <v>86897.2</v>
      </c>
      <c r="U92" s="44">
        <f t="shared" si="4"/>
        <v>0</v>
      </c>
      <c r="V92" s="45">
        <v>86897.2</v>
      </c>
      <c r="W92" s="45">
        <v>0</v>
      </c>
    </row>
    <row r="93" spans="2:23" ht="18.5" x14ac:dyDescent="0.45">
      <c r="B93" s="38" t="s">
        <v>11</v>
      </c>
      <c r="C93" s="39">
        <f t="shared" si="6"/>
        <v>0</v>
      </c>
      <c r="D93" s="46">
        <f t="shared" si="6"/>
        <v>0</v>
      </c>
      <c r="E93" s="46">
        <f t="shared" si="6"/>
        <v>0</v>
      </c>
      <c r="F93" s="46">
        <f t="shared" si="6"/>
        <v>0</v>
      </c>
      <c r="G93" s="46">
        <f t="shared" si="6"/>
        <v>0</v>
      </c>
      <c r="H93" s="46">
        <f t="shared" si="6"/>
        <v>0</v>
      </c>
      <c r="I93" s="46">
        <f t="shared" si="6"/>
        <v>0</v>
      </c>
      <c r="J93" s="46">
        <f t="shared" si="6"/>
        <v>0</v>
      </c>
      <c r="K93" s="46">
        <f t="shared" si="6"/>
        <v>0</v>
      </c>
      <c r="L93" s="46">
        <f t="shared" si="6"/>
        <v>0</v>
      </c>
      <c r="M93" s="46">
        <f t="shared" si="6"/>
        <v>0</v>
      </c>
      <c r="N93" s="46">
        <f t="shared" si="6"/>
        <v>0</v>
      </c>
      <c r="O93" s="46">
        <f t="shared" si="6"/>
        <v>0</v>
      </c>
      <c r="P93" s="46">
        <f t="shared" si="6"/>
        <v>0</v>
      </c>
      <c r="Q93" s="46">
        <f t="shared" si="6"/>
        <v>0</v>
      </c>
      <c r="R93" s="41">
        <f t="shared" si="5"/>
        <v>0</v>
      </c>
      <c r="S93" s="42" t="s">
        <v>291</v>
      </c>
      <c r="T93" s="43">
        <v>36842</v>
      </c>
      <c r="U93" s="44">
        <f t="shared" si="4"/>
        <v>0</v>
      </c>
      <c r="V93" s="45">
        <v>36842</v>
      </c>
      <c r="W93" s="45">
        <v>0</v>
      </c>
    </row>
    <row r="94" spans="2:23" ht="18.5" x14ac:dyDescent="0.45">
      <c r="B94" s="38" t="s">
        <v>14</v>
      </c>
      <c r="C94" s="39">
        <f t="shared" si="6"/>
        <v>0</v>
      </c>
      <c r="D94" s="46">
        <f t="shared" si="6"/>
        <v>0</v>
      </c>
      <c r="E94" s="46">
        <f t="shared" si="6"/>
        <v>0</v>
      </c>
      <c r="F94" s="46">
        <f t="shared" si="6"/>
        <v>0</v>
      </c>
      <c r="G94" s="46">
        <f t="shared" si="6"/>
        <v>0</v>
      </c>
      <c r="H94" s="46">
        <f t="shared" si="6"/>
        <v>0</v>
      </c>
      <c r="I94" s="46">
        <f t="shared" si="6"/>
        <v>0</v>
      </c>
      <c r="J94" s="46">
        <f t="shared" si="6"/>
        <v>0</v>
      </c>
      <c r="K94" s="46">
        <f t="shared" si="6"/>
        <v>0</v>
      </c>
      <c r="L94" s="46">
        <f t="shared" si="6"/>
        <v>0</v>
      </c>
      <c r="M94" s="46">
        <f t="shared" si="6"/>
        <v>0</v>
      </c>
      <c r="N94" s="46">
        <f t="shared" si="6"/>
        <v>0</v>
      </c>
      <c r="O94" s="46">
        <f t="shared" si="6"/>
        <v>0</v>
      </c>
      <c r="P94" s="46">
        <f t="shared" si="6"/>
        <v>0</v>
      </c>
      <c r="Q94" s="46">
        <f t="shared" si="6"/>
        <v>0</v>
      </c>
      <c r="R94" s="41">
        <f t="shared" si="5"/>
        <v>0</v>
      </c>
      <c r="S94" s="42" t="s">
        <v>291</v>
      </c>
      <c r="T94" s="43">
        <v>3842.18</v>
      </c>
      <c r="U94" s="44">
        <f t="shared" si="4"/>
        <v>0</v>
      </c>
      <c r="V94" s="45">
        <v>3842.18</v>
      </c>
      <c r="W94" s="45">
        <v>0</v>
      </c>
    </row>
    <row r="95" spans="2:23" ht="18.5" x14ac:dyDescent="0.45">
      <c r="B95" s="38" t="s">
        <v>15</v>
      </c>
      <c r="C95" s="39">
        <f t="shared" si="6"/>
        <v>0</v>
      </c>
      <c r="D95" s="46">
        <f t="shared" si="6"/>
        <v>0</v>
      </c>
      <c r="E95" s="46">
        <f t="shared" si="6"/>
        <v>0</v>
      </c>
      <c r="F95" s="46">
        <f t="shared" si="6"/>
        <v>0</v>
      </c>
      <c r="G95" s="46">
        <f t="shared" si="6"/>
        <v>0</v>
      </c>
      <c r="H95" s="46">
        <f t="shared" si="6"/>
        <v>0</v>
      </c>
      <c r="I95" s="46">
        <f t="shared" si="6"/>
        <v>0</v>
      </c>
      <c r="J95" s="46">
        <f t="shared" si="6"/>
        <v>0</v>
      </c>
      <c r="K95" s="46">
        <f t="shared" si="6"/>
        <v>0</v>
      </c>
      <c r="L95" s="46">
        <f t="shared" si="6"/>
        <v>0</v>
      </c>
      <c r="M95" s="46">
        <f t="shared" si="6"/>
        <v>0</v>
      </c>
      <c r="N95" s="46">
        <f t="shared" si="6"/>
        <v>0</v>
      </c>
      <c r="O95" s="46">
        <f t="shared" si="6"/>
        <v>0</v>
      </c>
      <c r="P95" s="46">
        <f t="shared" si="6"/>
        <v>0</v>
      </c>
      <c r="Q95" s="46">
        <f t="shared" si="6"/>
        <v>0</v>
      </c>
      <c r="R95" s="41">
        <f t="shared" si="5"/>
        <v>0</v>
      </c>
      <c r="S95" s="42" t="s">
        <v>291</v>
      </c>
      <c r="T95" s="43">
        <v>55000</v>
      </c>
      <c r="U95" s="44">
        <f t="shared" si="4"/>
        <v>0</v>
      </c>
      <c r="V95" s="45">
        <v>55000</v>
      </c>
      <c r="W95" s="45">
        <v>0</v>
      </c>
    </row>
    <row r="96" spans="2:23" ht="18.5" x14ac:dyDescent="0.45">
      <c r="B96" s="38" t="s">
        <v>16</v>
      </c>
      <c r="C96" s="39">
        <f t="shared" si="6"/>
        <v>0</v>
      </c>
      <c r="D96" s="46">
        <f t="shared" si="6"/>
        <v>0</v>
      </c>
      <c r="E96" s="46">
        <f t="shared" si="6"/>
        <v>0</v>
      </c>
      <c r="F96" s="46">
        <f t="shared" si="6"/>
        <v>0</v>
      </c>
      <c r="G96" s="46">
        <f t="shared" si="6"/>
        <v>0</v>
      </c>
      <c r="H96" s="46">
        <f t="shared" si="6"/>
        <v>0</v>
      </c>
      <c r="I96" s="46">
        <f t="shared" si="6"/>
        <v>0</v>
      </c>
      <c r="J96" s="46">
        <f t="shared" si="6"/>
        <v>0</v>
      </c>
      <c r="K96" s="46">
        <f t="shared" si="6"/>
        <v>0</v>
      </c>
      <c r="L96" s="46">
        <f t="shared" si="6"/>
        <v>0</v>
      </c>
      <c r="M96" s="46">
        <f t="shared" si="6"/>
        <v>0</v>
      </c>
      <c r="N96" s="46">
        <f t="shared" si="6"/>
        <v>0</v>
      </c>
      <c r="O96" s="46">
        <f t="shared" si="6"/>
        <v>0</v>
      </c>
      <c r="P96" s="46">
        <f t="shared" si="6"/>
        <v>0</v>
      </c>
      <c r="Q96" s="46">
        <f t="shared" si="6"/>
        <v>0</v>
      </c>
      <c r="R96" s="41">
        <f t="shared" si="5"/>
        <v>0</v>
      </c>
      <c r="S96" s="42" t="s">
        <v>291</v>
      </c>
      <c r="T96" s="43">
        <v>30463.21</v>
      </c>
      <c r="U96" s="44">
        <f t="shared" si="4"/>
        <v>0</v>
      </c>
      <c r="V96" s="45">
        <v>30463.21</v>
      </c>
      <c r="W96" s="45">
        <v>0</v>
      </c>
    </row>
    <row r="97" spans="2:26" ht="18.5" x14ac:dyDescent="0.45">
      <c r="B97" s="38" t="s">
        <v>17</v>
      </c>
      <c r="C97" s="39">
        <f t="shared" si="6"/>
        <v>0</v>
      </c>
      <c r="D97" s="46">
        <f t="shared" si="6"/>
        <v>0</v>
      </c>
      <c r="E97" s="46">
        <f t="shared" si="6"/>
        <v>0</v>
      </c>
      <c r="F97" s="46">
        <f t="shared" si="6"/>
        <v>0</v>
      </c>
      <c r="G97" s="46">
        <f t="shared" si="6"/>
        <v>0</v>
      </c>
      <c r="H97" s="46">
        <f t="shared" si="6"/>
        <v>0</v>
      </c>
      <c r="I97" s="46">
        <f t="shared" si="6"/>
        <v>0</v>
      </c>
      <c r="J97" s="46">
        <f t="shared" si="6"/>
        <v>0</v>
      </c>
      <c r="K97" s="46">
        <f t="shared" si="6"/>
        <v>0</v>
      </c>
      <c r="L97" s="46">
        <f t="shared" si="6"/>
        <v>0</v>
      </c>
      <c r="M97" s="46">
        <f t="shared" si="6"/>
        <v>0</v>
      </c>
      <c r="N97" s="46">
        <f t="shared" si="6"/>
        <v>0</v>
      </c>
      <c r="O97" s="46">
        <f t="shared" si="6"/>
        <v>0</v>
      </c>
      <c r="P97" s="46">
        <f t="shared" si="6"/>
        <v>0</v>
      </c>
      <c r="Q97" s="46">
        <f t="shared" si="6"/>
        <v>0</v>
      </c>
      <c r="R97" s="41">
        <f t="shared" si="5"/>
        <v>0</v>
      </c>
      <c r="S97" s="42" t="s">
        <v>291</v>
      </c>
      <c r="T97" s="43">
        <v>11493.07</v>
      </c>
      <c r="U97" s="44">
        <f t="shared" si="4"/>
        <v>0</v>
      </c>
      <c r="V97" s="45">
        <v>11493.07</v>
      </c>
      <c r="W97" s="45">
        <v>0</v>
      </c>
    </row>
    <row r="98" spans="2:26" ht="18.5" x14ac:dyDescent="0.45">
      <c r="B98" s="38" t="s">
        <v>20</v>
      </c>
      <c r="C98" s="39">
        <f t="shared" si="6"/>
        <v>0</v>
      </c>
      <c r="D98" s="46">
        <f t="shared" si="6"/>
        <v>0</v>
      </c>
      <c r="E98" s="46">
        <f t="shared" si="6"/>
        <v>0</v>
      </c>
      <c r="F98" s="46">
        <f t="shared" si="6"/>
        <v>0</v>
      </c>
      <c r="G98" s="46">
        <f t="shared" si="6"/>
        <v>0</v>
      </c>
      <c r="H98" s="46">
        <f t="shared" si="6"/>
        <v>0</v>
      </c>
      <c r="I98" s="46">
        <f t="shared" si="6"/>
        <v>0</v>
      </c>
      <c r="J98" s="46">
        <f t="shared" si="6"/>
        <v>0</v>
      </c>
      <c r="K98" s="46">
        <f t="shared" si="6"/>
        <v>0</v>
      </c>
      <c r="L98" s="46">
        <f t="shared" si="6"/>
        <v>0</v>
      </c>
      <c r="M98" s="46">
        <f t="shared" si="6"/>
        <v>0</v>
      </c>
      <c r="N98" s="46">
        <f t="shared" si="6"/>
        <v>0</v>
      </c>
      <c r="O98" s="46">
        <f t="shared" si="6"/>
        <v>0</v>
      </c>
      <c r="P98" s="46">
        <f t="shared" si="6"/>
        <v>0</v>
      </c>
      <c r="Q98" s="46">
        <f t="shared" si="6"/>
        <v>0</v>
      </c>
      <c r="R98" s="41">
        <f t="shared" si="5"/>
        <v>0</v>
      </c>
      <c r="S98" s="42" t="s">
        <v>291</v>
      </c>
      <c r="T98" s="43">
        <v>37000</v>
      </c>
      <c r="U98" s="44">
        <f t="shared" si="4"/>
        <v>0</v>
      </c>
      <c r="V98" s="45">
        <v>37000</v>
      </c>
      <c r="W98" s="45">
        <v>0</v>
      </c>
    </row>
    <row r="99" spans="2:26" ht="18.5" x14ac:dyDescent="0.45">
      <c r="B99" s="38" t="s">
        <v>21</v>
      </c>
      <c r="C99" s="39">
        <f t="shared" si="6"/>
        <v>0</v>
      </c>
      <c r="D99" s="46">
        <f t="shared" si="6"/>
        <v>0</v>
      </c>
      <c r="E99" s="46">
        <f t="shared" si="6"/>
        <v>0</v>
      </c>
      <c r="F99" s="46">
        <f t="shared" si="6"/>
        <v>0</v>
      </c>
      <c r="G99" s="46">
        <f t="shared" si="6"/>
        <v>0</v>
      </c>
      <c r="H99" s="46">
        <f t="shared" si="6"/>
        <v>0</v>
      </c>
      <c r="I99" s="46">
        <f t="shared" si="6"/>
        <v>0</v>
      </c>
      <c r="J99" s="46">
        <f t="shared" si="6"/>
        <v>0</v>
      </c>
      <c r="K99" s="46">
        <f t="shared" si="6"/>
        <v>0</v>
      </c>
      <c r="L99" s="46">
        <f t="shared" si="6"/>
        <v>0</v>
      </c>
      <c r="M99" s="46">
        <f t="shared" si="6"/>
        <v>0</v>
      </c>
      <c r="N99" s="46">
        <f t="shared" si="6"/>
        <v>0</v>
      </c>
      <c r="O99" s="46">
        <f t="shared" si="6"/>
        <v>0</v>
      </c>
      <c r="P99" s="46">
        <f t="shared" si="6"/>
        <v>0</v>
      </c>
      <c r="Q99" s="46">
        <f t="shared" si="6"/>
        <v>0</v>
      </c>
      <c r="R99" s="41">
        <f t="shared" si="5"/>
        <v>0</v>
      </c>
      <c r="S99" s="42" t="s">
        <v>291</v>
      </c>
      <c r="T99" s="43">
        <v>27000</v>
      </c>
      <c r="U99" s="44">
        <f t="shared" si="4"/>
        <v>0</v>
      </c>
      <c r="V99" s="45">
        <v>27000</v>
      </c>
      <c r="W99" s="45">
        <v>0</v>
      </c>
    </row>
    <row r="100" spans="2:26" ht="18.5" x14ac:dyDescent="0.45">
      <c r="B100" s="38" t="s">
        <v>26</v>
      </c>
      <c r="C100" s="39">
        <f t="shared" si="6"/>
        <v>0</v>
      </c>
      <c r="D100" s="46">
        <f t="shared" si="6"/>
        <v>0</v>
      </c>
      <c r="E100" s="46">
        <f t="shared" si="6"/>
        <v>0</v>
      </c>
      <c r="F100" s="46">
        <f t="shared" si="6"/>
        <v>0</v>
      </c>
      <c r="G100" s="46">
        <f t="shared" si="6"/>
        <v>0</v>
      </c>
      <c r="H100" s="46">
        <f t="shared" si="6"/>
        <v>0</v>
      </c>
      <c r="I100" s="46">
        <f t="shared" si="6"/>
        <v>0</v>
      </c>
      <c r="J100" s="46">
        <f t="shared" si="6"/>
        <v>0</v>
      </c>
      <c r="K100" s="46">
        <f t="shared" si="6"/>
        <v>0</v>
      </c>
      <c r="L100" s="46">
        <f t="shared" si="6"/>
        <v>0</v>
      </c>
      <c r="M100" s="46">
        <f t="shared" si="6"/>
        <v>0</v>
      </c>
      <c r="N100" s="46">
        <f t="shared" si="6"/>
        <v>0</v>
      </c>
      <c r="O100" s="46">
        <f t="shared" si="6"/>
        <v>0</v>
      </c>
      <c r="P100" s="46">
        <f t="shared" si="6"/>
        <v>0</v>
      </c>
      <c r="Q100" s="46">
        <f t="shared" si="6"/>
        <v>0</v>
      </c>
      <c r="R100" s="41">
        <f t="shared" si="5"/>
        <v>0</v>
      </c>
      <c r="S100" s="42" t="s">
        <v>291</v>
      </c>
      <c r="T100" s="43">
        <v>11517.05</v>
      </c>
      <c r="U100" s="44">
        <f t="shared" si="4"/>
        <v>0</v>
      </c>
      <c r="V100" s="45">
        <v>11517.05</v>
      </c>
      <c r="W100" s="45">
        <v>0</v>
      </c>
    </row>
    <row r="101" spans="2:26" ht="18.5" x14ac:dyDescent="0.45">
      <c r="B101" s="38" t="s">
        <v>27</v>
      </c>
      <c r="C101" s="39">
        <f t="shared" si="6"/>
        <v>0</v>
      </c>
      <c r="D101" s="46">
        <f t="shared" si="6"/>
        <v>0</v>
      </c>
      <c r="E101" s="46">
        <f t="shared" si="6"/>
        <v>0</v>
      </c>
      <c r="F101" s="46">
        <f t="shared" si="6"/>
        <v>0</v>
      </c>
      <c r="G101" s="46">
        <f t="shared" si="6"/>
        <v>0</v>
      </c>
      <c r="H101" s="46">
        <f t="shared" si="6"/>
        <v>0</v>
      </c>
      <c r="I101" s="46">
        <f t="shared" si="6"/>
        <v>0</v>
      </c>
      <c r="J101" s="46">
        <f t="shared" si="6"/>
        <v>0</v>
      </c>
      <c r="K101" s="46">
        <f t="shared" si="6"/>
        <v>0</v>
      </c>
      <c r="L101" s="46">
        <f t="shared" si="6"/>
        <v>0</v>
      </c>
      <c r="M101" s="46">
        <f t="shared" si="6"/>
        <v>0</v>
      </c>
      <c r="N101" s="46">
        <f t="shared" si="6"/>
        <v>0</v>
      </c>
      <c r="O101" s="46">
        <f t="shared" si="6"/>
        <v>0</v>
      </c>
      <c r="P101" s="46">
        <f t="shared" si="6"/>
        <v>0</v>
      </c>
      <c r="Q101" s="46">
        <f t="shared" si="6"/>
        <v>0</v>
      </c>
      <c r="R101" s="41">
        <f t="shared" si="5"/>
        <v>0</v>
      </c>
      <c r="S101" s="42" t="s">
        <v>291</v>
      </c>
      <c r="T101" s="43">
        <v>11516.07</v>
      </c>
      <c r="U101" s="44">
        <f t="shared" si="4"/>
        <v>0</v>
      </c>
      <c r="V101" s="45">
        <v>11516.07</v>
      </c>
      <c r="W101" s="45">
        <v>0</v>
      </c>
    </row>
    <row r="102" spans="2:26" ht="18.5" x14ac:dyDescent="0.45">
      <c r="B102" s="38" t="s">
        <v>28</v>
      </c>
      <c r="C102" s="39">
        <f t="shared" si="6"/>
        <v>0</v>
      </c>
      <c r="D102" s="46">
        <f t="shared" si="6"/>
        <v>0</v>
      </c>
      <c r="E102" s="46">
        <f t="shared" si="6"/>
        <v>0</v>
      </c>
      <c r="F102" s="46">
        <f t="shared" si="6"/>
        <v>0</v>
      </c>
      <c r="G102" s="46">
        <f t="shared" si="6"/>
        <v>0</v>
      </c>
      <c r="H102" s="46">
        <f t="shared" si="6"/>
        <v>0</v>
      </c>
      <c r="I102" s="46">
        <f t="shared" si="6"/>
        <v>0</v>
      </c>
      <c r="J102" s="46">
        <f t="shared" si="6"/>
        <v>0</v>
      </c>
      <c r="K102" s="46">
        <f t="shared" si="6"/>
        <v>0</v>
      </c>
      <c r="L102" s="46">
        <f t="shared" si="6"/>
        <v>0</v>
      </c>
      <c r="M102" s="46">
        <f t="shared" si="6"/>
        <v>0</v>
      </c>
      <c r="N102" s="46">
        <f t="shared" si="6"/>
        <v>0</v>
      </c>
      <c r="O102" s="46">
        <f t="shared" si="6"/>
        <v>0</v>
      </c>
      <c r="P102" s="46">
        <f t="shared" si="6"/>
        <v>0</v>
      </c>
      <c r="Q102" s="46">
        <f t="shared" si="6"/>
        <v>0</v>
      </c>
      <c r="R102" s="41">
        <f t="shared" si="5"/>
        <v>0</v>
      </c>
      <c r="S102" s="42" t="s">
        <v>291</v>
      </c>
      <c r="T102" s="43">
        <v>37823.269999999997</v>
      </c>
      <c r="U102" s="44">
        <f t="shared" si="4"/>
        <v>0</v>
      </c>
      <c r="V102" s="45">
        <v>37823.269999999997</v>
      </c>
      <c r="W102" s="45">
        <v>0</v>
      </c>
    </row>
    <row r="103" spans="2:26" ht="18.5" x14ac:dyDescent="0.45">
      <c r="B103" s="38" t="s">
        <v>29</v>
      </c>
      <c r="C103" s="39">
        <f t="shared" si="6"/>
        <v>0</v>
      </c>
      <c r="D103" s="46">
        <f t="shared" si="6"/>
        <v>0</v>
      </c>
      <c r="E103" s="46">
        <f t="shared" si="6"/>
        <v>0</v>
      </c>
      <c r="F103" s="46">
        <f t="shared" si="6"/>
        <v>0</v>
      </c>
      <c r="G103" s="46">
        <f t="shared" si="6"/>
        <v>0</v>
      </c>
      <c r="H103" s="46">
        <f t="shared" si="6"/>
        <v>0</v>
      </c>
      <c r="I103" s="46">
        <f t="shared" si="6"/>
        <v>0</v>
      </c>
      <c r="J103" s="46">
        <f t="shared" si="6"/>
        <v>0</v>
      </c>
      <c r="K103" s="46">
        <f t="shared" si="6"/>
        <v>0</v>
      </c>
      <c r="L103" s="46">
        <f t="shared" si="6"/>
        <v>0</v>
      </c>
      <c r="M103" s="46">
        <f t="shared" si="6"/>
        <v>0</v>
      </c>
      <c r="N103" s="46">
        <f t="shared" si="6"/>
        <v>0</v>
      </c>
      <c r="O103" s="46">
        <f t="shared" si="6"/>
        <v>0</v>
      </c>
      <c r="P103" s="46">
        <f t="shared" si="6"/>
        <v>0</v>
      </c>
      <c r="Q103" s="46">
        <f t="shared" si="6"/>
        <v>0</v>
      </c>
      <c r="R103" s="41">
        <f t="shared" si="5"/>
        <v>0</v>
      </c>
      <c r="S103" s="42" t="s">
        <v>291</v>
      </c>
      <c r="T103" s="43">
        <v>120000</v>
      </c>
      <c r="U103" s="44">
        <f t="shared" si="4"/>
        <v>0</v>
      </c>
      <c r="V103" s="45">
        <v>120000</v>
      </c>
      <c r="W103" s="45">
        <v>0</v>
      </c>
    </row>
    <row r="104" spans="2:26" ht="18.5" x14ac:dyDescent="0.45">
      <c r="B104" s="38" t="s">
        <v>30</v>
      </c>
      <c r="C104" s="39">
        <f t="shared" si="6"/>
        <v>0</v>
      </c>
      <c r="D104" s="46">
        <f t="shared" si="6"/>
        <v>0</v>
      </c>
      <c r="E104" s="46">
        <f t="shared" si="6"/>
        <v>0</v>
      </c>
      <c r="F104" s="46">
        <f t="shared" si="6"/>
        <v>0</v>
      </c>
      <c r="G104" s="46">
        <f t="shared" si="6"/>
        <v>0</v>
      </c>
      <c r="H104" s="46">
        <f t="shared" si="6"/>
        <v>0</v>
      </c>
      <c r="I104" s="46">
        <f t="shared" si="6"/>
        <v>0</v>
      </c>
      <c r="J104" s="46">
        <f t="shared" si="6"/>
        <v>0</v>
      </c>
      <c r="K104" s="46">
        <f t="shared" si="6"/>
        <v>0</v>
      </c>
      <c r="L104" s="46">
        <f t="shared" si="6"/>
        <v>0</v>
      </c>
      <c r="M104" s="46">
        <f t="shared" si="6"/>
        <v>0</v>
      </c>
      <c r="N104" s="46">
        <f t="shared" si="6"/>
        <v>0</v>
      </c>
      <c r="O104" s="46">
        <f t="shared" si="6"/>
        <v>0</v>
      </c>
      <c r="P104" s="46">
        <f t="shared" si="6"/>
        <v>0</v>
      </c>
      <c r="Q104" s="46">
        <f t="shared" si="6"/>
        <v>0</v>
      </c>
      <c r="R104" s="41">
        <f t="shared" si="5"/>
        <v>0</v>
      </c>
      <c r="S104" s="42" t="s">
        <v>291</v>
      </c>
      <c r="T104" s="43">
        <v>24844.36</v>
      </c>
      <c r="U104" s="44">
        <f t="shared" si="4"/>
        <v>0</v>
      </c>
      <c r="V104" s="45">
        <v>24844.36</v>
      </c>
      <c r="W104" s="45">
        <v>0</v>
      </c>
    </row>
    <row r="105" spans="2:26" ht="18.5" x14ac:dyDescent="0.45">
      <c r="B105" s="38" t="s">
        <v>31</v>
      </c>
      <c r="C105" s="39">
        <f t="shared" si="6"/>
        <v>0</v>
      </c>
      <c r="D105" s="46">
        <f t="shared" si="6"/>
        <v>0</v>
      </c>
      <c r="E105" s="46">
        <f t="shared" si="6"/>
        <v>0</v>
      </c>
      <c r="F105" s="46">
        <f t="shared" si="6"/>
        <v>0</v>
      </c>
      <c r="G105" s="46">
        <f t="shared" si="6"/>
        <v>0</v>
      </c>
      <c r="H105" s="46">
        <f t="shared" si="6"/>
        <v>0</v>
      </c>
      <c r="I105" s="46">
        <f t="shared" si="6"/>
        <v>0</v>
      </c>
      <c r="J105" s="46">
        <f t="shared" si="6"/>
        <v>0</v>
      </c>
      <c r="K105" s="46">
        <f t="shared" si="6"/>
        <v>0</v>
      </c>
      <c r="L105" s="46">
        <f t="shared" si="6"/>
        <v>0</v>
      </c>
      <c r="M105" s="46">
        <f t="shared" si="6"/>
        <v>0</v>
      </c>
      <c r="N105" s="46">
        <f t="shared" si="6"/>
        <v>0</v>
      </c>
      <c r="O105" s="46">
        <f t="shared" si="6"/>
        <v>0</v>
      </c>
      <c r="P105" s="46">
        <f t="shared" si="6"/>
        <v>0</v>
      </c>
      <c r="Q105" s="46">
        <f t="shared" si="6"/>
        <v>0</v>
      </c>
      <c r="R105" s="41">
        <f t="shared" si="5"/>
        <v>0</v>
      </c>
      <c r="S105" s="42" t="s">
        <v>291</v>
      </c>
      <c r="T105" s="43">
        <v>48752.51</v>
      </c>
      <c r="U105" s="44">
        <f t="shared" si="4"/>
        <v>0</v>
      </c>
      <c r="V105" s="45">
        <v>48752.51</v>
      </c>
      <c r="W105" s="45">
        <v>0</v>
      </c>
    </row>
    <row r="106" spans="2:26" ht="18.5" x14ac:dyDescent="0.45">
      <c r="B106" s="38" t="s">
        <v>33</v>
      </c>
      <c r="C106" s="39">
        <f t="shared" si="6"/>
        <v>0</v>
      </c>
      <c r="D106" s="46">
        <f t="shared" si="6"/>
        <v>0</v>
      </c>
      <c r="E106" s="46">
        <f t="shared" si="6"/>
        <v>0</v>
      </c>
      <c r="F106" s="46">
        <f t="shared" si="6"/>
        <v>0</v>
      </c>
      <c r="G106" s="46">
        <f t="shared" si="6"/>
        <v>0</v>
      </c>
      <c r="H106" s="46">
        <f t="shared" si="6"/>
        <v>0</v>
      </c>
      <c r="I106" s="46">
        <f t="shared" si="6"/>
        <v>0</v>
      </c>
      <c r="J106" s="46">
        <f t="shared" si="6"/>
        <v>0</v>
      </c>
      <c r="K106" s="46">
        <f t="shared" si="6"/>
        <v>0</v>
      </c>
      <c r="L106" s="46">
        <f t="shared" si="6"/>
        <v>0</v>
      </c>
      <c r="M106" s="46">
        <f t="shared" si="6"/>
        <v>0</v>
      </c>
      <c r="N106" s="46">
        <f t="shared" si="6"/>
        <v>0</v>
      </c>
      <c r="O106" s="46">
        <f t="shared" si="6"/>
        <v>0</v>
      </c>
      <c r="P106" s="46">
        <f t="shared" si="6"/>
        <v>0</v>
      </c>
      <c r="Q106" s="46">
        <f t="shared" si="6"/>
        <v>0</v>
      </c>
      <c r="R106" s="41">
        <f t="shared" si="5"/>
        <v>0</v>
      </c>
      <c r="S106" s="42" t="s">
        <v>291</v>
      </c>
      <c r="T106" s="43">
        <v>88751.39</v>
      </c>
      <c r="U106" s="44">
        <f t="shared" si="4"/>
        <v>0</v>
      </c>
      <c r="V106" s="45">
        <v>88751.39</v>
      </c>
      <c r="W106" s="45">
        <v>0</v>
      </c>
    </row>
    <row r="107" spans="2:26" ht="18.5" x14ac:dyDescent="0.45">
      <c r="B107" s="38" t="s">
        <v>34</v>
      </c>
      <c r="C107" s="39">
        <f t="shared" si="6"/>
        <v>0</v>
      </c>
      <c r="D107" s="46">
        <f t="shared" si="6"/>
        <v>0</v>
      </c>
      <c r="E107" s="46">
        <f t="shared" si="6"/>
        <v>0</v>
      </c>
      <c r="F107" s="46">
        <f t="shared" si="6"/>
        <v>0</v>
      </c>
      <c r="G107" s="46">
        <f t="shared" si="6"/>
        <v>0</v>
      </c>
      <c r="H107" s="46">
        <f t="shared" si="6"/>
        <v>0</v>
      </c>
      <c r="I107" s="46">
        <f t="shared" si="6"/>
        <v>0</v>
      </c>
      <c r="J107" s="46">
        <f t="shared" si="6"/>
        <v>0</v>
      </c>
      <c r="K107" s="46">
        <f t="shared" si="6"/>
        <v>0</v>
      </c>
      <c r="L107" s="46">
        <f t="shared" si="6"/>
        <v>0</v>
      </c>
      <c r="M107" s="46">
        <f t="shared" si="6"/>
        <v>0</v>
      </c>
      <c r="N107" s="46">
        <f t="shared" si="6"/>
        <v>0</v>
      </c>
      <c r="O107" s="46">
        <f t="shared" si="6"/>
        <v>0</v>
      </c>
      <c r="P107" s="46">
        <f t="shared" si="6"/>
        <v>0</v>
      </c>
      <c r="Q107" s="46">
        <f t="shared" si="6"/>
        <v>0</v>
      </c>
      <c r="R107" s="41">
        <f t="shared" si="5"/>
        <v>0</v>
      </c>
      <c r="S107" s="42" t="s">
        <v>291</v>
      </c>
      <c r="T107" s="43">
        <v>149500</v>
      </c>
      <c r="U107" s="44">
        <f t="shared" si="4"/>
        <v>0</v>
      </c>
      <c r="V107" s="45">
        <v>149500</v>
      </c>
      <c r="W107" s="45">
        <v>0</v>
      </c>
    </row>
    <row r="108" spans="2:26" ht="18.5" x14ac:dyDescent="0.45">
      <c r="B108" s="38" t="s">
        <v>35</v>
      </c>
      <c r="C108" s="39">
        <f t="shared" ref="C108:Q113" si="7">IFERROR(INDEX(C$7:C$44,MATCH($B108,$B$7:$B$44,0),1)/C$70,"")</f>
        <v>0</v>
      </c>
      <c r="D108" s="46">
        <f t="shared" si="7"/>
        <v>0</v>
      </c>
      <c r="E108" s="46">
        <f t="shared" si="7"/>
        <v>0</v>
      </c>
      <c r="F108" s="46">
        <f t="shared" si="7"/>
        <v>0</v>
      </c>
      <c r="G108" s="46">
        <f t="shared" si="7"/>
        <v>0</v>
      </c>
      <c r="H108" s="46">
        <f t="shared" si="7"/>
        <v>0</v>
      </c>
      <c r="I108" s="46">
        <f t="shared" si="7"/>
        <v>0</v>
      </c>
      <c r="J108" s="46">
        <f t="shared" si="7"/>
        <v>0</v>
      </c>
      <c r="K108" s="46">
        <f t="shared" si="7"/>
        <v>0</v>
      </c>
      <c r="L108" s="46">
        <f t="shared" si="7"/>
        <v>0</v>
      </c>
      <c r="M108" s="46">
        <f t="shared" si="7"/>
        <v>0</v>
      </c>
      <c r="N108" s="46">
        <f t="shared" si="7"/>
        <v>0</v>
      </c>
      <c r="O108" s="46">
        <f t="shared" si="7"/>
        <v>0</v>
      </c>
      <c r="P108" s="46">
        <f t="shared" si="7"/>
        <v>0</v>
      </c>
      <c r="Q108" s="46">
        <f t="shared" si="7"/>
        <v>0</v>
      </c>
      <c r="R108" s="41">
        <f t="shared" si="5"/>
        <v>0</v>
      </c>
      <c r="S108" s="42" t="s">
        <v>291</v>
      </c>
      <c r="T108" s="43">
        <v>58824.83</v>
      </c>
      <c r="U108" s="44">
        <f t="shared" si="4"/>
        <v>0</v>
      </c>
      <c r="V108" s="45">
        <v>58824.83</v>
      </c>
      <c r="W108" s="45">
        <v>0</v>
      </c>
      <c r="Y108" s="49">
        <f>+QUARTILE(C76:Q76,1)-1.5*(QUARTILE(C76:Q76,3)-QUARTILE(C76:Q76,1))</f>
        <v>0.33964694936116768</v>
      </c>
      <c r="Z108" s="49">
        <f>+QUARTILE(C76:Q76,3)+1.5*(QUARTILE(C76:Q76,3)-QUARTILE(C76:Q76,1))</f>
        <v>0.39484975590622795</v>
      </c>
    </row>
    <row r="109" spans="2:26" ht="18.5" x14ac:dyDescent="0.45">
      <c r="B109" s="38" t="s">
        <v>37</v>
      </c>
      <c r="C109" s="39">
        <f t="shared" si="7"/>
        <v>0</v>
      </c>
      <c r="D109" s="46">
        <f t="shared" si="7"/>
        <v>0</v>
      </c>
      <c r="E109" s="46">
        <f t="shared" si="7"/>
        <v>0</v>
      </c>
      <c r="F109" s="46">
        <f t="shared" si="7"/>
        <v>0</v>
      </c>
      <c r="G109" s="46">
        <f t="shared" si="7"/>
        <v>0</v>
      </c>
      <c r="H109" s="46">
        <f t="shared" si="7"/>
        <v>0</v>
      </c>
      <c r="I109" s="46">
        <f t="shared" si="7"/>
        <v>0</v>
      </c>
      <c r="J109" s="46">
        <f t="shared" si="7"/>
        <v>0</v>
      </c>
      <c r="K109" s="46">
        <f t="shared" si="7"/>
        <v>0</v>
      </c>
      <c r="L109" s="46">
        <f t="shared" si="7"/>
        <v>0</v>
      </c>
      <c r="M109" s="46">
        <f t="shared" si="7"/>
        <v>0</v>
      </c>
      <c r="N109" s="46">
        <f t="shared" si="7"/>
        <v>0</v>
      </c>
      <c r="O109" s="46">
        <f t="shared" si="7"/>
        <v>0</v>
      </c>
      <c r="P109" s="46">
        <f t="shared" si="7"/>
        <v>0</v>
      </c>
      <c r="Q109" s="46">
        <f t="shared" si="7"/>
        <v>0</v>
      </c>
      <c r="R109" s="41">
        <f t="shared" si="5"/>
        <v>0</v>
      </c>
      <c r="S109" s="42" t="s">
        <v>291</v>
      </c>
      <c r="T109" s="43">
        <v>16348.5</v>
      </c>
      <c r="U109" s="44">
        <f t="shared" si="4"/>
        <v>0</v>
      </c>
      <c r="V109" s="45">
        <v>16348.5</v>
      </c>
      <c r="W109" s="45">
        <v>0</v>
      </c>
      <c r="Y109" s="50" t="s">
        <v>81</v>
      </c>
      <c r="Z109" s="50" t="s">
        <v>82</v>
      </c>
    </row>
    <row r="110" spans="2:26" ht="18.5" x14ac:dyDescent="0.45">
      <c r="B110" s="38" t="s">
        <v>38</v>
      </c>
      <c r="C110" s="39">
        <f t="shared" si="7"/>
        <v>0</v>
      </c>
      <c r="D110" s="46">
        <f t="shared" si="7"/>
        <v>0</v>
      </c>
      <c r="E110" s="46">
        <f t="shared" si="7"/>
        <v>0</v>
      </c>
      <c r="F110" s="46">
        <f t="shared" si="7"/>
        <v>0</v>
      </c>
      <c r="G110" s="46">
        <f t="shared" si="7"/>
        <v>0</v>
      </c>
      <c r="H110" s="46">
        <f t="shared" si="7"/>
        <v>0</v>
      </c>
      <c r="I110" s="46">
        <f t="shared" si="7"/>
        <v>0</v>
      </c>
      <c r="J110" s="46">
        <f t="shared" si="7"/>
        <v>0</v>
      </c>
      <c r="K110" s="46">
        <f t="shared" si="7"/>
        <v>0</v>
      </c>
      <c r="L110" s="46">
        <f t="shared" si="7"/>
        <v>0</v>
      </c>
      <c r="M110" s="46">
        <f t="shared" si="7"/>
        <v>0</v>
      </c>
      <c r="N110" s="46">
        <f t="shared" si="7"/>
        <v>0</v>
      </c>
      <c r="O110" s="46">
        <f t="shared" si="7"/>
        <v>0</v>
      </c>
      <c r="P110" s="46">
        <f t="shared" si="7"/>
        <v>0</v>
      </c>
      <c r="Q110" s="46">
        <f t="shared" si="7"/>
        <v>0</v>
      </c>
      <c r="R110" s="41">
        <f t="shared" si="5"/>
        <v>0</v>
      </c>
      <c r="S110" s="42" t="s">
        <v>291</v>
      </c>
      <c r="T110" s="43">
        <v>39500</v>
      </c>
      <c r="U110" s="44">
        <f t="shared" si="4"/>
        <v>0</v>
      </c>
      <c r="V110" s="45">
        <v>39500</v>
      </c>
      <c r="W110" s="45">
        <v>0</v>
      </c>
    </row>
    <row r="111" spans="2:26" ht="18.5" x14ac:dyDescent="0.45">
      <c r="B111" s="38" t="s">
        <v>39</v>
      </c>
      <c r="C111" s="39">
        <f t="shared" si="7"/>
        <v>0</v>
      </c>
      <c r="D111" s="46">
        <f t="shared" si="7"/>
        <v>0</v>
      </c>
      <c r="E111" s="46">
        <f t="shared" si="7"/>
        <v>0</v>
      </c>
      <c r="F111" s="46">
        <f t="shared" si="7"/>
        <v>0</v>
      </c>
      <c r="G111" s="46">
        <f t="shared" si="7"/>
        <v>0</v>
      </c>
      <c r="H111" s="46">
        <f t="shared" si="7"/>
        <v>0</v>
      </c>
      <c r="I111" s="46">
        <f t="shared" si="7"/>
        <v>0</v>
      </c>
      <c r="J111" s="46">
        <f t="shared" si="7"/>
        <v>0</v>
      </c>
      <c r="K111" s="46">
        <f t="shared" si="7"/>
        <v>0</v>
      </c>
      <c r="L111" s="46">
        <f t="shared" si="7"/>
        <v>0</v>
      </c>
      <c r="M111" s="46">
        <f t="shared" si="7"/>
        <v>0</v>
      </c>
      <c r="N111" s="46">
        <f t="shared" si="7"/>
        <v>0</v>
      </c>
      <c r="O111" s="46">
        <f t="shared" si="7"/>
        <v>0</v>
      </c>
      <c r="P111" s="46">
        <f t="shared" si="7"/>
        <v>0</v>
      </c>
      <c r="Q111" s="46">
        <f t="shared" si="7"/>
        <v>0</v>
      </c>
      <c r="R111" s="41">
        <f t="shared" si="5"/>
        <v>0</v>
      </c>
      <c r="S111" s="42" t="s">
        <v>291</v>
      </c>
      <c r="T111" s="43">
        <v>11273.24</v>
      </c>
      <c r="U111" s="44">
        <f t="shared" si="4"/>
        <v>0</v>
      </c>
      <c r="V111" s="45">
        <v>11273.24</v>
      </c>
      <c r="W111" s="45">
        <v>0</v>
      </c>
    </row>
    <row r="112" spans="2:26" ht="18.5" x14ac:dyDescent="0.45">
      <c r="B112" s="38" t="s">
        <v>43</v>
      </c>
      <c r="C112" s="39">
        <f t="shared" si="7"/>
        <v>4.762814660693687E-3</v>
      </c>
      <c r="D112" s="46">
        <f t="shared" si="7"/>
        <v>4.6146974107789231E-3</v>
      </c>
      <c r="E112" s="46">
        <f t="shared" si="7"/>
        <v>4.7240384049007473E-3</v>
      </c>
      <c r="F112" s="46">
        <f t="shared" si="7"/>
        <v>5.2437712109924687E-3</v>
      </c>
      <c r="G112" s="46">
        <f t="shared" si="7"/>
        <v>4.5730599971281118E-3</v>
      </c>
      <c r="H112" s="46">
        <f t="shared" si="7"/>
        <v>4.7762607711322102E-3</v>
      </c>
      <c r="I112" s="46">
        <f t="shared" si="7"/>
        <v>4.6553933931450788E-3</v>
      </c>
      <c r="J112" s="46">
        <f t="shared" si="7"/>
        <v>4.7326694540457794E-3</v>
      </c>
      <c r="K112" s="46">
        <f t="shared" si="7"/>
        <v>4.574870010848016E-3</v>
      </c>
      <c r="L112" s="46">
        <f t="shared" si="7"/>
        <v>4.7122577604994994E-3</v>
      </c>
      <c r="M112" s="46">
        <f t="shared" si="7"/>
        <v>4.6117101890864659E-3</v>
      </c>
      <c r="N112" s="46">
        <f t="shared" si="7"/>
        <v>4.671148381731236E-3</v>
      </c>
      <c r="O112" s="46">
        <f t="shared" si="7"/>
        <v>4.7034564021995288E-3</v>
      </c>
      <c r="P112" s="46">
        <f t="shared" si="7"/>
        <v>4.7843489320315716E-3</v>
      </c>
      <c r="Q112" s="46">
        <f t="shared" si="7"/>
        <v>5.0951287035400838E-3</v>
      </c>
      <c r="R112" s="41">
        <f t="shared" si="5"/>
        <v>4.7490417121835602E-3</v>
      </c>
      <c r="S112" s="42" t="s">
        <v>291</v>
      </c>
      <c r="T112" s="43">
        <v>13313.83</v>
      </c>
      <c r="U112" s="44">
        <f t="shared" si="4"/>
        <v>63.227934018920848</v>
      </c>
      <c r="V112" s="45">
        <v>13313.83</v>
      </c>
      <c r="W112" s="45">
        <v>63.227934018920848</v>
      </c>
    </row>
    <row r="113" spans="1:30" ht="19" thickBot="1" x14ac:dyDescent="0.5">
      <c r="B113" s="51" t="s">
        <v>44</v>
      </c>
      <c r="C113" s="52">
        <f t="shared" si="7"/>
        <v>0</v>
      </c>
      <c r="D113" s="53">
        <f t="shared" si="7"/>
        <v>0</v>
      </c>
      <c r="E113" s="53">
        <f t="shared" si="7"/>
        <v>0</v>
      </c>
      <c r="F113" s="53">
        <f t="shared" si="7"/>
        <v>0</v>
      </c>
      <c r="G113" s="53">
        <f t="shared" si="7"/>
        <v>0</v>
      </c>
      <c r="H113" s="53">
        <f t="shared" si="7"/>
        <v>0</v>
      </c>
      <c r="I113" s="53">
        <f t="shared" si="7"/>
        <v>0</v>
      </c>
      <c r="J113" s="53">
        <f t="shared" si="7"/>
        <v>0</v>
      </c>
      <c r="K113" s="53">
        <f t="shared" si="7"/>
        <v>0</v>
      </c>
      <c r="L113" s="53">
        <f t="shared" si="7"/>
        <v>0</v>
      </c>
      <c r="M113" s="53">
        <f t="shared" si="7"/>
        <v>0</v>
      </c>
      <c r="N113" s="53">
        <f t="shared" si="7"/>
        <v>0</v>
      </c>
      <c r="O113" s="53">
        <f t="shared" si="7"/>
        <v>0</v>
      </c>
      <c r="P113" s="53">
        <f t="shared" si="7"/>
        <v>0</v>
      </c>
      <c r="Q113" s="53">
        <f t="shared" si="7"/>
        <v>0</v>
      </c>
      <c r="R113" s="41">
        <f t="shared" si="5"/>
        <v>0</v>
      </c>
      <c r="S113" s="54" t="s">
        <v>291</v>
      </c>
      <c r="T113" s="55">
        <v>13759.23</v>
      </c>
      <c r="U113" s="56">
        <f t="shared" si="4"/>
        <v>0</v>
      </c>
      <c r="V113" s="45">
        <v>13759.23</v>
      </c>
      <c r="W113" s="45">
        <v>0</v>
      </c>
    </row>
    <row r="114" spans="1:30" ht="18.5" x14ac:dyDescent="0.45">
      <c r="B114" s="57"/>
      <c r="C114" s="58"/>
      <c r="D114" s="58"/>
      <c r="E114" s="58"/>
      <c r="F114" s="58"/>
      <c r="G114" s="58"/>
      <c r="H114" s="58"/>
      <c r="I114" s="58"/>
      <c r="J114" s="58"/>
      <c r="K114" s="263" t="s">
        <v>83</v>
      </c>
      <c r="L114" s="263"/>
      <c r="M114" s="263"/>
      <c r="N114" s="263"/>
      <c r="O114" s="263"/>
      <c r="P114" s="263"/>
      <c r="Q114" s="263"/>
      <c r="R114" s="263"/>
      <c r="S114" s="263"/>
      <c r="T114" s="264"/>
      <c r="U114" s="59">
        <f>+SUM(U76:U113)</f>
        <v>8423.3400360761443</v>
      </c>
      <c r="W114" s="60">
        <f>SUM(W76:W113)</f>
        <v>8545.53728124195</v>
      </c>
    </row>
    <row r="115" spans="1:30" ht="18.5" x14ac:dyDescent="0.45">
      <c r="B115" s="61"/>
      <c r="C115" s="62"/>
      <c r="D115" s="62"/>
      <c r="E115" s="62"/>
      <c r="F115" s="62"/>
      <c r="G115" s="62"/>
      <c r="H115" s="62"/>
      <c r="I115" s="62"/>
      <c r="J115" s="62"/>
      <c r="K115" s="245" t="s">
        <v>84</v>
      </c>
      <c r="L115" s="245"/>
      <c r="M115" s="245"/>
      <c r="N115" s="245"/>
      <c r="O115" s="245"/>
      <c r="P115" s="245"/>
      <c r="Q115" s="245"/>
      <c r="R115" s="245"/>
      <c r="S115" s="245"/>
      <c r="T115" s="265"/>
      <c r="U115" s="63">
        <v>190.95</v>
      </c>
      <c r="W115" s="64">
        <v>190.95</v>
      </c>
      <c r="Y115" s="65" t="s">
        <v>85</v>
      </c>
      <c r="Z115" s="65" t="s">
        <v>86</v>
      </c>
      <c r="AA115" s="65" t="s">
        <v>87</v>
      </c>
      <c r="AB115" s="65" t="s">
        <v>88</v>
      </c>
      <c r="AC115" s="65" t="str">
        <f>+"COSTO UNITARIO CON PRECIO DÓLAR"&amp;+'[1]COSTO DE MP'!D47</f>
        <v>COSTO UNITARIO CON PRECIO DÓLAR</v>
      </c>
      <c r="AD115" s="65" t="s">
        <v>79</v>
      </c>
    </row>
    <row r="116" spans="1:30" ht="18.5" x14ac:dyDescent="0.45">
      <c r="B116" s="66"/>
      <c r="C116" s="67"/>
      <c r="D116" s="67"/>
      <c r="E116" s="67"/>
      <c r="F116" s="67"/>
      <c r="G116" s="67"/>
      <c r="H116" s="67"/>
      <c r="I116" s="67"/>
      <c r="J116" s="67"/>
      <c r="K116" s="243" t="s">
        <v>89</v>
      </c>
      <c r="L116" s="243"/>
      <c r="M116" s="243"/>
      <c r="N116" s="243"/>
      <c r="O116" s="243"/>
      <c r="P116" s="243"/>
      <c r="Q116" s="243"/>
      <c r="R116" s="243"/>
      <c r="S116" s="243"/>
      <c r="T116" s="266"/>
      <c r="U116" s="68">
        <f>+U114*U115</f>
        <v>1608436.7798887396</v>
      </c>
      <c r="W116" s="60">
        <f>W115*W114</f>
        <v>1631770.3438531503</v>
      </c>
      <c r="Y116" s="69" t="s">
        <v>72</v>
      </c>
      <c r="Z116" s="70">
        <v>0.09</v>
      </c>
      <c r="AA116" s="70">
        <v>0.38616647396106157</v>
      </c>
      <c r="AB116" s="71">
        <f>+AA116*U114</f>
        <v>3252.8115207065657</v>
      </c>
      <c r="AC116" s="72">
        <f>+AA116*W114</f>
        <v>3300.0000000000005</v>
      </c>
      <c r="AD116" s="71">
        <f>+AB116*Z116</f>
        <v>292.75303686359092</v>
      </c>
    </row>
    <row r="117" spans="1:30" ht="18.5" x14ac:dyDescent="0.45">
      <c r="B117" s="73"/>
      <c r="C117" s="74"/>
      <c r="D117" s="74"/>
      <c r="E117" s="74"/>
      <c r="F117" s="74"/>
      <c r="G117" s="74"/>
      <c r="H117" s="74"/>
      <c r="I117" s="74"/>
      <c r="J117" s="74"/>
      <c r="K117" s="247" t="s">
        <v>90</v>
      </c>
      <c r="L117" s="247"/>
      <c r="M117" s="247"/>
      <c r="N117" s="247"/>
      <c r="O117" s="247"/>
      <c r="P117" s="247"/>
      <c r="Q117" s="247"/>
      <c r="R117" s="247"/>
      <c r="S117" s="247"/>
      <c r="T117" s="267"/>
      <c r="U117" s="75">
        <f>+U115*Z116</f>
        <v>17.185499999999998</v>
      </c>
      <c r="W117" s="76">
        <f>+W115*Z116</f>
        <v>17.185499999999998</v>
      </c>
      <c r="Y117" s="69" t="s">
        <v>71</v>
      </c>
      <c r="Z117" s="70">
        <v>0.04</v>
      </c>
      <c r="AA117" s="70">
        <v>1</v>
      </c>
      <c r="AB117" s="77">
        <f>+U114*AA117</f>
        <v>8423.3400360761443</v>
      </c>
      <c r="AC117" s="72">
        <f>+W114*AA117</f>
        <v>8545.53728124195</v>
      </c>
      <c r="AD117" s="71">
        <f>+AB117*Z117</f>
        <v>336.9336014430458</v>
      </c>
    </row>
    <row r="118" spans="1:30" ht="18.5" x14ac:dyDescent="0.45">
      <c r="B118" s="73"/>
      <c r="C118" s="74"/>
      <c r="D118" s="74"/>
      <c r="E118" s="74"/>
      <c r="F118" s="74"/>
      <c r="G118" s="74"/>
      <c r="H118" s="74"/>
      <c r="I118" s="74"/>
      <c r="J118" s="74"/>
      <c r="K118" s="247" t="s">
        <v>91</v>
      </c>
      <c r="L118" s="247"/>
      <c r="M118" s="247"/>
      <c r="N118" s="247"/>
      <c r="O118" s="247"/>
      <c r="P118" s="247"/>
      <c r="Q118" s="247"/>
      <c r="R118" s="247"/>
      <c r="S118" s="247"/>
      <c r="T118" s="267"/>
      <c r="U118" s="75">
        <f>+U115*Z117</f>
        <v>7.6379999999999999</v>
      </c>
      <c r="W118" s="76">
        <f>+W115*Z117</f>
        <v>7.6379999999999999</v>
      </c>
      <c r="Z118" t="s">
        <v>168</v>
      </c>
      <c r="AB118" s="78" t="s">
        <v>92</v>
      </c>
      <c r="AD118" s="72">
        <f>+U119</f>
        <v>166.12649999999999</v>
      </c>
    </row>
    <row r="119" spans="1:30" ht="18.5" x14ac:dyDescent="0.45">
      <c r="B119" s="79"/>
      <c r="C119" s="80"/>
      <c r="D119" s="80"/>
      <c r="E119" s="80"/>
      <c r="F119" s="80"/>
      <c r="G119" s="80"/>
      <c r="H119" s="80"/>
      <c r="I119" s="80"/>
      <c r="J119" s="80"/>
      <c r="K119" s="249" t="s">
        <v>93</v>
      </c>
      <c r="L119" s="249"/>
      <c r="M119" s="249"/>
      <c r="N119" s="249"/>
      <c r="O119" s="249"/>
      <c r="P119" s="249"/>
      <c r="Q119" s="249"/>
      <c r="R119" s="249"/>
      <c r="S119" s="249"/>
      <c r="T119" s="268"/>
      <c r="U119" s="75">
        <f>+U115-U117-U118</f>
        <v>166.12649999999999</v>
      </c>
      <c r="W119" s="76">
        <f>+W115-W117-W118</f>
        <v>166.12649999999999</v>
      </c>
      <c r="AB119" s="78" t="b">
        <f>+AD119=U116</f>
        <v>0</v>
      </c>
      <c r="AD119" s="72">
        <f>SUBTOTAL(9,AD117:AD118)</f>
        <v>503.06010144304582</v>
      </c>
    </row>
    <row r="120" spans="1:30" x14ac:dyDescent="0.35">
      <c r="B120" s="79"/>
      <c r="C120" s="80"/>
      <c r="D120" s="80"/>
      <c r="E120" s="80"/>
      <c r="F120" s="80"/>
      <c r="G120" s="80"/>
      <c r="H120" s="80"/>
      <c r="I120" s="80"/>
      <c r="J120" s="80"/>
      <c r="K120" s="249" t="s">
        <v>94</v>
      </c>
      <c r="L120" s="249"/>
      <c r="M120" s="249"/>
      <c r="N120" s="249"/>
      <c r="O120" s="249"/>
      <c r="P120" s="249"/>
      <c r="Q120" s="249"/>
      <c r="R120" s="249"/>
      <c r="S120" s="249"/>
      <c r="T120" s="268"/>
      <c r="U120" s="81">
        <f>SUMPRODUCT(U117:U118,AB116:AB117)</f>
        <v>120238.66358465227</v>
      </c>
      <c r="W120" s="82">
        <f>+SUMPRODUCT(W117:W118,AC116:AC117)</f>
        <v>121982.96375412602</v>
      </c>
    </row>
    <row r="121" spans="1:30" ht="18.5" x14ac:dyDescent="0.45">
      <c r="B121" s="83"/>
      <c r="C121" s="84"/>
      <c r="D121" s="84"/>
      <c r="E121" s="84"/>
      <c r="F121" s="84"/>
      <c r="G121" s="84"/>
      <c r="H121" s="84"/>
      <c r="I121" s="84"/>
      <c r="J121" s="84"/>
      <c r="K121" s="251" t="s">
        <v>95</v>
      </c>
      <c r="L121" s="251"/>
      <c r="M121" s="251"/>
      <c r="N121" s="251"/>
      <c r="O121" s="251"/>
      <c r="P121" s="251"/>
      <c r="Q121" s="251"/>
      <c r="R121" s="251"/>
      <c r="S121" s="251"/>
      <c r="T121" s="269"/>
      <c r="U121" s="85">
        <f>+(U116-U120)/U119</f>
        <v>8958.2222962867891</v>
      </c>
      <c r="W121" s="86">
        <f>+(W116-W120)/W119</f>
        <v>9088.1790689566333</v>
      </c>
    </row>
    <row r="122" spans="1:30" ht="18.5" x14ac:dyDescent="0.45">
      <c r="B122" s="87"/>
      <c r="C122" s="88"/>
      <c r="D122" s="88"/>
      <c r="E122" s="88"/>
      <c r="F122" s="88"/>
      <c r="G122" s="88"/>
      <c r="H122" s="88"/>
      <c r="I122" s="88"/>
      <c r="J122" s="88"/>
      <c r="K122" s="253" t="s">
        <v>96</v>
      </c>
      <c r="L122" s="253"/>
      <c r="M122" s="253"/>
      <c r="N122" s="253"/>
      <c r="O122" s="253"/>
      <c r="P122" s="253"/>
      <c r="Q122" s="253"/>
      <c r="R122" s="253"/>
      <c r="S122" s="253"/>
      <c r="T122" s="270"/>
      <c r="U122" s="89">
        <f>U121/(1-0.084)</f>
        <v>9779.7186640685468</v>
      </c>
      <c r="V122" s="90"/>
      <c r="W122" s="91">
        <f>+W121/(1-0.084)</f>
        <v>9921.5928700399927</v>
      </c>
    </row>
    <row r="123" spans="1:30" ht="18.5" x14ac:dyDescent="0.45">
      <c r="B123" s="92"/>
      <c r="C123" s="93"/>
      <c r="D123" s="93"/>
      <c r="E123" s="93"/>
      <c r="F123" s="93"/>
      <c r="G123" s="93"/>
      <c r="H123" s="93"/>
      <c r="I123" s="93"/>
      <c r="J123" s="93"/>
      <c r="K123" s="255" t="s">
        <v>97</v>
      </c>
      <c r="L123" s="255"/>
      <c r="M123" s="255"/>
      <c r="N123" s="255"/>
      <c r="O123" s="255"/>
      <c r="P123" s="255"/>
      <c r="Q123" s="255"/>
      <c r="R123" s="255"/>
      <c r="S123" s="255"/>
      <c r="T123" s="271"/>
      <c r="U123" s="94">
        <f>U122*0.015</f>
        <v>146.69577996102819</v>
      </c>
      <c r="W123" s="95">
        <f>+W122*0.015</f>
        <v>148.82389305059988</v>
      </c>
    </row>
    <row r="124" spans="1:30" ht="19" thickBot="1" x14ac:dyDescent="0.5">
      <c r="B124" s="96"/>
      <c r="C124" s="97"/>
      <c r="D124" s="97"/>
      <c r="E124" s="97"/>
      <c r="F124" s="97"/>
      <c r="G124" s="97"/>
      <c r="H124" s="97"/>
      <c r="I124" s="97"/>
      <c r="J124" s="97"/>
      <c r="K124" s="239" t="s">
        <v>98</v>
      </c>
      <c r="L124" s="239"/>
      <c r="M124" s="239"/>
      <c r="N124" s="239"/>
      <c r="O124" s="239"/>
      <c r="P124" s="239"/>
      <c r="Q124" s="239"/>
      <c r="R124" s="239"/>
      <c r="S124" s="239"/>
      <c r="T124" s="262"/>
      <c r="U124" s="98">
        <f>U123+U122</f>
        <v>9926.414444029575</v>
      </c>
      <c r="W124" s="99">
        <f>+W122+W123</f>
        <v>10070.416763090592</v>
      </c>
    </row>
    <row r="125" spans="1:30" ht="18.5" hidden="1" x14ac:dyDescent="0.45"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1"/>
      <c r="S125" s="101"/>
      <c r="T125" s="101"/>
      <c r="U125" s="102"/>
      <c r="W125" s="102"/>
    </row>
    <row r="126" spans="1:30" ht="18.5" hidden="1" x14ac:dyDescent="0.45"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1"/>
      <c r="S126" s="101"/>
      <c r="T126" s="101"/>
      <c r="U126" s="102"/>
      <c r="W126" s="102"/>
    </row>
    <row r="127" spans="1:30" hidden="1" x14ac:dyDescent="0.35">
      <c r="A127" s="103"/>
      <c r="B127" s="275" t="s">
        <v>0</v>
      </c>
      <c r="C127" s="275"/>
      <c r="D127" s="275"/>
      <c r="E127" s="275"/>
      <c r="F127" s="275"/>
      <c r="G127" s="275"/>
      <c r="H127" s="275"/>
      <c r="I127" s="275"/>
      <c r="J127" s="275"/>
      <c r="K127" s="275"/>
      <c r="L127" s="275"/>
      <c r="M127" s="275"/>
      <c r="N127" s="275"/>
      <c r="O127" s="275"/>
      <c r="P127" s="275"/>
      <c r="Q127" s="275"/>
    </row>
    <row r="128" spans="1:30" hidden="1" x14ac:dyDescent="0.35">
      <c r="A128" s="276" t="s">
        <v>2</v>
      </c>
      <c r="B128" s="277"/>
      <c r="C128" s="280" t="s">
        <v>3</v>
      </c>
      <c r="D128" s="281"/>
      <c r="E128" s="281"/>
      <c r="F128" s="281"/>
      <c r="G128" s="281"/>
      <c r="H128" s="281"/>
      <c r="I128" s="281"/>
      <c r="J128" s="281"/>
      <c r="K128" s="281"/>
      <c r="L128" s="281"/>
      <c r="M128" s="281"/>
      <c r="N128" s="281"/>
      <c r="O128" s="281"/>
      <c r="P128" s="281"/>
      <c r="Q128" s="282"/>
      <c r="T128" s="283" t="s">
        <v>99</v>
      </c>
      <c r="U128" s="284"/>
      <c r="V128" s="285"/>
      <c r="W128" s="104">
        <v>5</v>
      </c>
    </row>
    <row r="129" spans="1:23" hidden="1" x14ac:dyDescent="0.35">
      <c r="A129" s="278"/>
      <c r="B129" s="279"/>
      <c r="C129" s="105">
        <v>15</v>
      </c>
      <c r="D129" s="105">
        <v>14</v>
      </c>
      <c r="E129" s="105">
        <v>13</v>
      </c>
      <c r="F129" s="105">
        <v>12</v>
      </c>
      <c r="G129" s="105">
        <v>11</v>
      </c>
      <c r="H129" s="105">
        <v>10</v>
      </c>
      <c r="I129" s="105">
        <v>9</v>
      </c>
      <c r="J129" s="105">
        <v>8</v>
      </c>
      <c r="K129" s="105">
        <v>7</v>
      </c>
      <c r="L129" s="105">
        <v>6</v>
      </c>
      <c r="M129" s="105">
        <v>5</v>
      </c>
      <c r="N129" s="105">
        <v>4</v>
      </c>
      <c r="O129" s="105">
        <v>3</v>
      </c>
      <c r="P129" s="106">
        <v>2</v>
      </c>
      <c r="Q129" s="106">
        <v>1</v>
      </c>
      <c r="T129" s="286"/>
      <c r="U129" s="287"/>
      <c r="V129" s="288"/>
      <c r="W129" s="103" t="s">
        <v>100</v>
      </c>
    </row>
    <row r="130" spans="1:23" hidden="1" x14ac:dyDescent="0.35">
      <c r="A130" s="106">
        <v>1</v>
      </c>
      <c r="B130" s="107" t="s">
        <v>3</v>
      </c>
      <c r="C130" s="108">
        <f>IFERROR(LARGE([1]HISTORIA!$D$860:$D$952,C$129),"")</f>
        <v>44912</v>
      </c>
      <c r="D130" s="108">
        <f>IFERROR(LARGE([1]HISTORIA!$D$860:$D$952,D$129),"")</f>
        <v>44915</v>
      </c>
      <c r="E130" s="108">
        <f>IFERROR(LARGE([1]HISTORIA!$D$860:$D$952,E$129),"")</f>
        <v>44916</v>
      </c>
      <c r="F130" s="108">
        <f>IFERROR(LARGE([1]HISTORIA!$D$860:$D$952,F$129),"")</f>
        <v>44918</v>
      </c>
      <c r="G130" s="108">
        <f>IFERROR(LARGE([1]HISTORIA!$D$860:$D$952,G$129),"")</f>
        <v>44918</v>
      </c>
      <c r="H130" s="108">
        <f>IFERROR(LARGE([1]HISTORIA!$D$860:$D$952,H$129),"")</f>
        <v>44921</v>
      </c>
      <c r="I130" s="108">
        <f>IFERROR(LARGE([1]HISTORIA!$D$860:$D$952,I$129),"")</f>
        <v>44923</v>
      </c>
      <c r="J130" s="108">
        <f>IFERROR(LARGE([1]HISTORIA!$D$860:$D$952,J$129),"")</f>
        <v>44987</v>
      </c>
      <c r="K130" s="108">
        <f>IFERROR(LARGE([1]HISTORIA!$D$860:$D$952,K$129),"")</f>
        <v>44992</v>
      </c>
      <c r="L130" s="108">
        <f>IFERROR(LARGE([1]HISTORIA!$D$860:$D$952,L$129),"")</f>
        <v>44994</v>
      </c>
      <c r="M130" s="108">
        <f>IFERROR(LARGE([1]HISTORIA!$D$860:$D$952,M$129),"")</f>
        <v>45000</v>
      </c>
      <c r="N130" s="108">
        <f>IFERROR(LARGE([1]HISTORIA!$D$860:$D$952,N$129),"")</f>
        <v>45007</v>
      </c>
      <c r="O130" s="108">
        <f>IFERROR(LARGE([1]HISTORIA!$D$860:$D$952,O$129),"")</f>
        <v>45009</v>
      </c>
      <c r="P130" s="108">
        <f>IFERROR(LARGE([1]HISTORIA!$D$860:$D$952,P$129),"")</f>
        <v>45026</v>
      </c>
      <c r="Q130" s="108">
        <f>IFERROR(LARGE([1]HISTORIA!$D$860:$D$952,Q$129),"")</f>
        <v>45027</v>
      </c>
      <c r="T130" s="109" t="s">
        <v>101</v>
      </c>
      <c r="U130" s="110" t="s">
        <v>102</v>
      </c>
      <c r="V130" s="109" t="str">
        <f>T130&amp;" - "&amp;U130</f>
        <v>D-26 - 300 x 190</v>
      </c>
      <c r="W130" s="111">
        <v>152.04539999999997</v>
      </c>
    </row>
    <row r="131" spans="1:23" hidden="1" x14ac:dyDescent="0.35">
      <c r="A131" s="106">
        <v>2</v>
      </c>
      <c r="B131" s="107" t="s">
        <v>103</v>
      </c>
      <c r="C131" s="112">
        <f t="shared" ref="C131:Q140" si="8">IFERROR(VLOOKUP(C$130,D_26,$A131,FALSE),0)</f>
        <v>114</v>
      </c>
      <c r="D131" s="112">
        <f t="shared" si="8"/>
        <v>114</v>
      </c>
      <c r="E131" s="112">
        <f t="shared" si="8"/>
        <v>114</v>
      </c>
      <c r="F131" s="112">
        <f t="shared" si="8"/>
        <v>115</v>
      </c>
      <c r="G131" s="112">
        <f t="shared" si="8"/>
        <v>115</v>
      </c>
      <c r="H131" s="112">
        <f t="shared" si="8"/>
        <v>115</v>
      </c>
      <c r="I131" s="112">
        <f t="shared" si="8"/>
        <v>113</v>
      </c>
      <c r="J131" s="112">
        <f t="shared" si="8"/>
        <v>100</v>
      </c>
      <c r="K131" s="112">
        <f t="shared" si="8"/>
        <v>100</v>
      </c>
      <c r="L131" s="112">
        <f t="shared" si="8"/>
        <v>100</v>
      </c>
      <c r="M131" s="112">
        <f t="shared" si="8"/>
        <v>108</v>
      </c>
      <c r="N131" s="112">
        <f t="shared" si="8"/>
        <v>108</v>
      </c>
      <c r="O131" s="112">
        <f t="shared" si="8"/>
        <v>108</v>
      </c>
      <c r="P131" s="112">
        <f t="shared" si="8"/>
        <v>108</v>
      </c>
      <c r="Q131" s="112">
        <f t="shared" si="8"/>
        <v>108</v>
      </c>
      <c r="T131" s="109" t="s">
        <v>101</v>
      </c>
      <c r="U131" s="110" t="s">
        <v>104</v>
      </c>
      <c r="V131" s="109" t="str">
        <f t="shared" ref="V131:V149" si="9">T131&amp;" - "&amp;U131</f>
        <v>D-26 - 280 x 190</v>
      </c>
      <c r="W131" s="111">
        <v>142.00939999999997</v>
      </c>
    </row>
    <row r="132" spans="1:23" hidden="1" x14ac:dyDescent="0.35">
      <c r="A132" s="106">
        <v>3</v>
      </c>
      <c r="B132" s="107" t="s">
        <v>105</v>
      </c>
      <c r="C132" s="113">
        <f t="shared" si="8"/>
        <v>992.5</v>
      </c>
      <c r="D132" s="113">
        <f t="shared" si="8"/>
        <v>1017.3</v>
      </c>
      <c r="E132" s="113">
        <f t="shared" si="8"/>
        <v>623.59999999999991</v>
      </c>
      <c r="F132" s="113">
        <f t="shared" si="8"/>
        <v>1276.5</v>
      </c>
      <c r="G132" s="113">
        <f t="shared" si="8"/>
        <v>1276.5</v>
      </c>
      <c r="H132" s="113">
        <f t="shared" si="8"/>
        <v>566.20000000000005</v>
      </c>
      <c r="I132" s="113">
        <f t="shared" si="8"/>
        <v>529</v>
      </c>
      <c r="J132" s="113">
        <f t="shared" si="8"/>
        <v>1316.3</v>
      </c>
      <c r="K132" s="113">
        <f t="shared" si="8"/>
        <v>1473.3</v>
      </c>
      <c r="L132" s="113">
        <f t="shared" si="8"/>
        <v>934.2</v>
      </c>
      <c r="M132" s="113">
        <f t="shared" si="8"/>
        <v>555.5</v>
      </c>
      <c r="N132" s="113">
        <f t="shared" si="8"/>
        <v>645.6</v>
      </c>
      <c r="O132" s="113">
        <f t="shared" si="8"/>
        <v>1088.8000000000002</v>
      </c>
      <c r="P132" s="113">
        <f t="shared" si="8"/>
        <v>2469.5</v>
      </c>
      <c r="Q132" s="113">
        <f t="shared" si="8"/>
        <v>452.9</v>
      </c>
      <c r="T132" s="109" t="s">
        <v>101</v>
      </c>
      <c r="U132" s="110" t="s">
        <v>106</v>
      </c>
      <c r="V132" s="109" t="str">
        <f t="shared" si="9"/>
        <v>D-26 - 270 x 190</v>
      </c>
      <c r="W132" s="111">
        <v>136.9914</v>
      </c>
    </row>
    <row r="133" spans="1:23" hidden="1" x14ac:dyDescent="0.35">
      <c r="A133" s="106">
        <v>4</v>
      </c>
      <c r="B133" s="107" t="s">
        <v>107</v>
      </c>
      <c r="C133" s="113">
        <f t="shared" si="8"/>
        <v>1125.4000000000001</v>
      </c>
      <c r="D133" s="113">
        <f t="shared" si="8"/>
        <v>1153.5</v>
      </c>
      <c r="E133" s="113">
        <f t="shared" si="8"/>
        <v>707.1</v>
      </c>
      <c r="F133" s="113">
        <f t="shared" si="8"/>
        <v>1447.3</v>
      </c>
      <c r="G133" s="113">
        <f t="shared" si="8"/>
        <v>1447.3</v>
      </c>
      <c r="H133" s="113">
        <f t="shared" si="8"/>
        <v>641.9</v>
      </c>
      <c r="I133" s="113">
        <f t="shared" si="8"/>
        <v>599.79999999999995</v>
      </c>
      <c r="J133" s="113">
        <f t="shared" si="8"/>
        <v>1494.5</v>
      </c>
      <c r="K133" s="113">
        <f t="shared" si="8"/>
        <v>1674</v>
      </c>
      <c r="L133" s="113">
        <f t="shared" si="8"/>
        <v>1061.2</v>
      </c>
      <c r="M133" s="113">
        <f t="shared" si="8"/>
        <v>629.9</v>
      </c>
      <c r="N133" s="113">
        <f t="shared" si="8"/>
        <v>732.2</v>
      </c>
      <c r="O133" s="113">
        <f t="shared" si="8"/>
        <v>1235.7</v>
      </c>
      <c r="P133" s="113">
        <f t="shared" si="8"/>
        <v>2806.4</v>
      </c>
      <c r="Q133" s="113">
        <f>IFERROR(VLOOKUP(Q$130,D_26,$A133,FALSE),0)</f>
        <v>513.5</v>
      </c>
      <c r="T133" s="109" t="s">
        <v>101</v>
      </c>
      <c r="U133" s="110" t="s">
        <v>108</v>
      </c>
      <c r="V133" s="109" t="str">
        <f t="shared" si="9"/>
        <v>D-26 - 260 x 190</v>
      </c>
      <c r="W133" s="111">
        <v>131.9734</v>
      </c>
    </row>
    <row r="134" spans="1:23" hidden="1" x14ac:dyDescent="0.35">
      <c r="A134" s="106">
        <v>5</v>
      </c>
      <c r="B134" s="107" t="s">
        <v>109</v>
      </c>
      <c r="C134" s="113">
        <f t="shared" si="8"/>
        <v>210.5</v>
      </c>
      <c r="D134" s="113">
        <f t="shared" si="8"/>
        <v>215.8</v>
      </c>
      <c r="E134" s="113">
        <f t="shared" si="8"/>
        <v>132.30000000000001</v>
      </c>
      <c r="F134" s="113">
        <f t="shared" si="8"/>
        <v>270.7</v>
      </c>
      <c r="G134" s="113">
        <f t="shared" si="8"/>
        <v>270.7</v>
      </c>
      <c r="H134" s="113">
        <f t="shared" si="8"/>
        <v>120.1</v>
      </c>
      <c r="I134" s="113">
        <f t="shared" si="8"/>
        <v>112.2</v>
      </c>
      <c r="J134" s="113">
        <f t="shared" si="8"/>
        <v>279.5</v>
      </c>
      <c r="K134" s="113">
        <f t="shared" si="8"/>
        <v>313.10000000000002</v>
      </c>
      <c r="L134" s="113">
        <f t="shared" si="8"/>
        <v>198.39999999999998</v>
      </c>
      <c r="M134" s="113">
        <f t="shared" si="8"/>
        <v>117.8</v>
      </c>
      <c r="N134" s="113">
        <f t="shared" si="8"/>
        <v>137</v>
      </c>
      <c r="O134" s="113">
        <f t="shared" si="8"/>
        <v>231.10000000000002</v>
      </c>
      <c r="P134" s="113">
        <f t="shared" si="8"/>
        <v>524.9</v>
      </c>
      <c r="Q134" s="113">
        <f t="shared" si="8"/>
        <v>96</v>
      </c>
      <c r="T134" s="109" t="s">
        <v>101</v>
      </c>
      <c r="U134" s="110" t="s">
        <v>110</v>
      </c>
      <c r="V134" s="109" t="str">
        <f t="shared" si="9"/>
        <v>D-26 - 250 x 190</v>
      </c>
      <c r="W134" s="111">
        <v>126.95539999999998</v>
      </c>
    </row>
    <row r="135" spans="1:23" hidden="1" x14ac:dyDescent="0.35">
      <c r="A135" s="106">
        <v>6</v>
      </c>
      <c r="B135" s="107" t="s">
        <v>111</v>
      </c>
      <c r="C135" s="113">
        <f t="shared" si="8"/>
        <v>933.5</v>
      </c>
      <c r="D135" s="113">
        <f t="shared" si="8"/>
        <v>956.8</v>
      </c>
      <c r="E135" s="113">
        <f t="shared" si="8"/>
        <v>586.5</v>
      </c>
      <c r="F135" s="113">
        <f t="shared" si="8"/>
        <v>1200.5999999999999</v>
      </c>
      <c r="G135" s="113">
        <f t="shared" si="8"/>
        <v>1200.5999999999999</v>
      </c>
      <c r="H135" s="113">
        <f t="shared" si="8"/>
        <v>532.5</v>
      </c>
      <c r="I135" s="113">
        <f t="shared" si="8"/>
        <v>497.5</v>
      </c>
      <c r="J135" s="113">
        <f t="shared" si="8"/>
        <v>1239.6999999999998</v>
      </c>
      <c r="K135" s="113">
        <f t="shared" si="8"/>
        <v>1388.6</v>
      </c>
      <c r="L135" s="113">
        <f t="shared" si="8"/>
        <v>880.3</v>
      </c>
      <c r="M135" s="113">
        <f t="shared" si="8"/>
        <v>522.5</v>
      </c>
      <c r="N135" s="113">
        <f t="shared" si="8"/>
        <v>607.40000000000009</v>
      </c>
      <c r="O135" s="113">
        <f t="shared" si="8"/>
        <v>1025</v>
      </c>
      <c r="P135" s="113">
        <f t="shared" si="8"/>
        <v>2327.8999999999996</v>
      </c>
      <c r="Q135" s="113">
        <f t="shared" si="8"/>
        <v>426</v>
      </c>
      <c r="T135" s="109" t="s">
        <v>101</v>
      </c>
      <c r="U135" s="110" t="s">
        <v>112</v>
      </c>
      <c r="V135" s="109" t="str">
        <f t="shared" si="9"/>
        <v>D-26 - 240 x 190</v>
      </c>
      <c r="W135" s="111">
        <v>121.9374</v>
      </c>
    </row>
    <row r="136" spans="1:23" hidden="1" x14ac:dyDescent="0.35">
      <c r="A136" s="106">
        <v>7</v>
      </c>
      <c r="B136" s="107" t="s">
        <v>113</v>
      </c>
      <c r="C136" s="113">
        <f t="shared" si="8"/>
        <v>68.099999999999994</v>
      </c>
      <c r="D136" s="113">
        <f t="shared" si="8"/>
        <v>69.8</v>
      </c>
      <c r="E136" s="113">
        <f t="shared" si="8"/>
        <v>42.7</v>
      </c>
      <c r="F136" s="113">
        <f t="shared" si="8"/>
        <v>87.6</v>
      </c>
      <c r="G136" s="113">
        <f t="shared" si="8"/>
        <v>87.6</v>
      </c>
      <c r="H136" s="113">
        <f t="shared" si="8"/>
        <v>38.799999999999997</v>
      </c>
      <c r="I136" s="113">
        <f t="shared" si="8"/>
        <v>36.299999999999997</v>
      </c>
      <c r="J136" s="113">
        <f t="shared" si="8"/>
        <v>90.1</v>
      </c>
      <c r="K136" s="113">
        <f t="shared" si="8"/>
        <v>101</v>
      </c>
      <c r="L136" s="113">
        <f t="shared" si="8"/>
        <v>64</v>
      </c>
      <c r="M136" s="113">
        <f t="shared" si="8"/>
        <v>38</v>
      </c>
      <c r="N136" s="113">
        <f t="shared" si="8"/>
        <v>44.2</v>
      </c>
      <c r="O136" s="113">
        <f t="shared" si="8"/>
        <v>74.599999999999994</v>
      </c>
      <c r="P136" s="113">
        <f t="shared" si="8"/>
        <v>169.3</v>
      </c>
      <c r="Q136" s="113">
        <f t="shared" si="8"/>
        <v>31</v>
      </c>
      <c r="T136" s="109" t="s">
        <v>101</v>
      </c>
      <c r="U136" s="110" t="s">
        <v>114</v>
      </c>
      <c r="V136" s="109" t="str">
        <f t="shared" si="9"/>
        <v>D-26 - 230 x 190</v>
      </c>
      <c r="W136" s="111">
        <v>116.91939999999998</v>
      </c>
    </row>
    <row r="137" spans="1:23" hidden="1" x14ac:dyDescent="0.35">
      <c r="A137" s="106">
        <v>8</v>
      </c>
      <c r="B137" s="107" t="s">
        <v>115</v>
      </c>
      <c r="C137" s="111">
        <f t="shared" si="8"/>
        <v>0.92</v>
      </c>
      <c r="D137" s="111">
        <f t="shared" si="8"/>
        <v>0.94</v>
      </c>
      <c r="E137" s="111">
        <f t="shared" si="8"/>
        <v>0.58000000000000007</v>
      </c>
      <c r="F137" s="111">
        <f t="shared" si="8"/>
        <v>1.18</v>
      </c>
      <c r="G137" s="111">
        <f t="shared" si="8"/>
        <v>1.18</v>
      </c>
      <c r="H137" s="111">
        <f t="shared" si="8"/>
        <v>0.52</v>
      </c>
      <c r="I137" s="111">
        <f t="shared" si="8"/>
        <v>0.49</v>
      </c>
      <c r="J137" s="111">
        <f t="shared" si="8"/>
        <v>2.02</v>
      </c>
      <c r="K137" s="111">
        <f t="shared" si="8"/>
        <v>2.27</v>
      </c>
      <c r="L137" s="111">
        <f t="shared" si="8"/>
        <v>1.44</v>
      </c>
      <c r="M137" s="111">
        <f t="shared" si="8"/>
        <v>0.85</v>
      </c>
      <c r="N137" s="111">
        <f t="shared" si="8"/>
        <v>0.99</v>
      </c>
      <c r="O137" s="111">
        <f t="shared" si="8"/>
        <v>1.6700000000000002</v>
      </c>
      <c r="P137" s="111">
        <f t="shared" si="8"/>
        <v>5.38</v>
      </c>
      <c r="Q137" s="111">
        <f t="shared" si="8"/>
        <v>0.73</v>
      </c>
      <c r="T137" s="109" t="s">
        <v>101</v>
      </c>
      <c r="U137" s="110" t="s">
        <v>116</v>
      </c>
      <c r="V137" s="109" t="str">
        <f t="shared" si="9"/>
        <v>D-26 - 210 x 190</v>
      </c>
      <c r="W137" s="111">
        <v>106.88339999999999</v>
      </c>
    </row>
    <row r="138" spans="1:23" hidden="1" x14ac:dyDescent="0.35">
      <c r="A138" s="106">
        <v>9</v>
      </c>
      <c r="B138" s="107" t="s">
        <v>117</v>
      </c>
      <c r="C138" s="111">
        <f t="shared" si="8"/>
        <v>3.75</v>
      </c>
      <c r="D138" s="111">
        <f t="shared" si="8"/>
        <v>3.84</v>
      </c>
      <c r="E138" s="111">
        <f t="shared" si="8"/>
        <v>2.3600000000000003</v>
      </c>
      <c r="F138" s="111">
        <f t="shared" si="8"/>
        <v>4.82</v>
      </c>
      <c r="G138" s="111">
        <f t="shared" si="8"/>
        <v>4.82</v>
      </c>
      <c r="H138" s="111">
        <f t="shared" si="8"/>
        <v>2.1399999999999997</v>
      </c>
      <c r="I138" s="111">
        <f t="shared" si="8"/>
        <v>2</v>
      </c>
      <c r="J138" s="111">
        <f t="shared" si="8"/>
        <v>4.47</v>
      </c>
      <c r="K138" s="111">
        <f t="shared" si="8"/>
        <v>5.01</v>
      </c>
      <c r="L138" s="111">
        <f t="shared" si="8"/>
        <v>3.1899999999999995</v>
      </c>
      <c r="M138" s="111">
        <f t="shared" si="8"/>
        <v>1.88</v>
      </c>
      <c r="N138" s="111">
        <f t="shared" si="8"/>
        <v>2.19</v>
      </c>
      <c r="O138" s="111">
        <f t="shared" si="8"/>
        <v>3.7</v>
      </c>
      <c r="P138" s="111">
        <f t="shared" si="8"/>
        <v>8.98</v>
      </c>
      <c r="Q138" s="111">
        <f t="shared" si="8"/>
        <v>1.66</v>
      </c>
      <c r="T138" s="109" t="s">
        <v>101</v>
      </c>
      <c r="U138" s="110" t="s">
        <v>118</v>
      </c>
      <c r="V138" s="109" t="str">
        <f t="shared" si="9"/>
        <v>D-26 - 160 x 190</v>
      </c>
      <c r="W138" s="111">
        <v>81.793400000000005</v>
      </c>
    </row>
    <row r="139" spans="1:23" hidden="1" x14ac:dyDescent="0.35">
      <c r="A139" s="106">
        <v>10</v>
      </c>
      <c r="B139" s="107" t="s">
        <v>119</v>
      </c>
      <c r="C139" s="113">
        <f t="shared" si="8"/>
        <v>17.46</v>
      </c>
      <c r="D139" s="113">
        <f t="shared" si="8"/>
        <v>17.89</v>
      </c>
      <c r="E139" s="113">
        <f t="shared" si="8"/>
        <v>10.969999999999999</v>
      </c>
      <c r="F139" s="113">
        <f t="shared" si="8"/>
        <v>22.45</v>
      </c>
      <c r="G139" s="113">
        <f t="shared" si="8"/>
        <v>22.45</v>
      </c>
      <c r="H139" s="113">
        <f t="shared" si="8"/>
        <v>9.9600000000000009</v>
      </c>
      <c r="I139" s="113">
        <f t="shared" si="8"/>
        <v>9.3000000000000007</v>
      </c>
      <c r="J139" s="113">
        <f t="shared" si="8"/>
        <v>23.630000000000003</v>
      </c>
      <c r="K139" s="113">
        <f t="shared" si="8"/>
        <v>26.47</v>
      </c>
      <c r="L139" s="113">
        <f t="shared" si="8"/>
        <v>16.77</v>
      </c>
      <c r="M139" s="113">
        <f t="shared" si="8"/>
        <v>9.9600000000000009</v>
      </c>
      <c r="N139" s="113">
        <f t="shared" si="8"/>
        <v>11.58</v>
      </c>
      <c r="O139" s="113">
        <f t="shared" si="8"/>
        <v>19.54</v>
      </c>
      <c r="P139" s="113">
        <f t="shared" si="8"/>
        <v>44.379999999999995</v>
      </c>
      <c r="Q139" s="113">
        <f t="shared" si="8"/>
        <v>8.1199999999999992</v>
      </c>
      <c r="T139" s="109" t="s">
        <v>101</v>
      </c>
      <c r="U139" s="110" t="s">
        <v>120</v>
      </c>
      <c r="V139" s="109" t="str">
        <f t="shared" si="9"/>
        <v>D-26 - 300 x 200</v>
      </c>
      <c r="W139" s="111">
        <v>159.92339999999999</v>
      </c>
    </row>
    <row r="140" spans="1:23" hidden="1" x14ac:dyDescent="0.35">
      <c r="A140" s="106">
        <v>11</v>
      </c>
      <c r="B140" s="107" t="s">
        <v>121</v>
      </c>
      <c r="C140" s="111">
        <f t="shared" si="8"/>
        <v>0</v>
      </c>
      <c r="D140" s="111">
        <f t="shared" si="8"/>
        <v>0</v>
      </c>
      <c r="E140" s="111">
        <f t="shared" si="8"/>
        <v>0</v>
      </c>
      <c r="F140" s="111">
        <f t="shared" si="8"/>
        <v>0</v>
      </c>
      <c r="G140" s="111">
        <f t="shared" si="8"/>
        <v>0</v>
      </c>
      <c r="H140" s="111">
        <f t="shared" si="8"/>
        <v>0</v>
      </c>
      <c r="I140" s="111">
        <f t="shared" si="8"/>
        <v>0</v>
      </c>
      <c r="J140" s="111">
        <f t="shared" si="8"/>
        <v>0</v>
      </c>
      <c r="K140" s="111">
        <f t="shared" si="8"/>
        <v>0</v>
      </c>
      <c r="L140" s="111">
        <f t="shared" si="8"/>
        <v>0</v>
      </c>
      <c r="M140" s="111">
        <f t="shared" si="8"/>
        <v>0</v>
      </c>
      <c r="N140" s="111">
        <f t="shared" si="8"/>
        <v>0</v>
      </c>
      <c r="O140" s="111">
        <f t="shared" si="8"/>
        <v>0</v>
      </c>
      <c r="P140" s="111">
        <f t="shared" si="8"/>
        <v>0</v>
      </c>
      <c r="Q140" s="111">
        <f t="shared" si="8"/>
        <v>0</v>
      </c>
      <c r="T140" s="109" t="s">
        <v>101</v>
      </c>
      <c r="U140" s="110" t="s">
        <v>122</v>
      </c>
      <c r="V140" s="109" t="str">
        <f t="shared" si="9"/>
        <v>D-26 - 280 x 200</v>
      </c>
      <c r="W140" s="111">
        <v>149.36739999999998</v>
      </c>
    </row>
    <row r="141" spans="1:23" hidden="1" x14ac:dyDescent="0.35">
      <c r="A141" s="106">
        <v>12</v>
      </c>
      <c r="B141" s="107" t="s">
        <v>123</v>
      </c>
      <c r="C141" s="113">
        <f t="shared" ref="C141:Q150" si="10">IFERROR(VLOOKUP(C$130,D_26,$A141,FALSE),0)</f>
        <v>4.5199999999999996</v>
      </c>
      <c r="D141" s="113">
        <f t="shared" si="10"/>
        <v>4.63</v>
      </c>
      <c r="E141" s="113">
        <f t="shared" si="10"/>
        <v>2.84</v>
      </c>
      <c r="F141" s="113">
        <f t="shared" si="10"/>
        <v>5.82</v>
      </c>
      <c r="G141" s="113">
        <f t="shared" si="10"/>
        <v>5.82</v>
      </c>
      <c r="H141" s="113">
        <f t="shared" si="10"/>
        <v>2.58</v>
      </c>
      <c r="I141" s="113">
        <f t="shared" si="10"/>
        <v>2.41</v>
      </c>
      <c r="J141" s="113">
        <f t="shared" si="10"/>
        <v>2.65</v>
      </c>
      <c r="K141" s="113">
        <f t="shared" si="10"/>
        <v>2.98</v>
      </c>
      <c r="L141" s="113">
        <f t="shared" si="10"/>
        <v>4.51</v>
      </c>
      <c r="M141" s="113">
        <f t="shared" si="10"/>
        <v>2.5299999999999998</v>
      </c>
      <c r="N141" s="113">
        <f t="shared" si="10"/>
        <v>2.95</v>
      </c>
      <c r="O141" s="113">
        <f t="shared" si="10"/>
        <v>3.29</v>
      </c>
      <c r="P141" s="113">
        <f t="shared" si="10"/>
        <v>19.96</v>
      </c>
      <c r="Q141" s="113">
        <f t="shared" si="10"/>
        <v>2.06</v>
      </c>
      <c r="T141" s="109" t="s">
        <v>101</v>
      </c>
      <c r="U141" s="110" t="s">
        <v>124</v>
      </c>
      <c r="V141" s="109" t="str">
        <f t="shared" si="9"/>
        <v>D-26 - 270 x 200</v>
      </c>
      <c r="W141" s="111">
        <v>144.08939999999998</v>
      </c>
    </row>
    <row r="142" spans="1:23" hidden="1" x14ac:dyDescent="0.35">
      <c r="A142" s="106">
        <v>13</v>
      </c>
      <c r="B142" s="107" t="s">
        <v>125</v>
      </c>
      <c r="C142" s="113">
        <f t="shared" si="10"/>
        <v>0</v>
      </c>
      <c r="D142" s="113">
        <f t="shared" si="10"/>
        <v>0</v>
      </c>
      <c r="E142" s="113">
        <f t="shared" si="10"/>
        <v>0</v>
      </c>
      <c r="F142" s="113">
        <f t="shared" si="10"/>
        <v>0</v>
      </c>
      <c r="G142" s="113">
        <f t="shared" si="10"/>
        <v>0</v>
      </c>
      <c r="H142" s="113">
        <f t="shared" si="10"/>
        <v>0</v>
      </c>
      <c r="I142" s="113">
        <f t="shared" si="10"/>
        <v>0</v>
      </c>
      <c r="J142" s="113">
        <f t="shared" si="10"/>
        <v>0</v>
      </c>
      <c r="K142" s="113">
        <f t="shared" si="10"/>
        <v>0</v>
      </c>
      <c r="L142" s="113">
        <f t="shared" si="10"/>
        <v>0</v>
      </c>
      <c r="M142" s="113">
        <f t="shared" si="10"/>
        <v>0</v>
      </c>
      <c r="N142" s="113">
        <f t="shared" si="10"/>
        <v>0</v>
      </c>
      <c r="O142" s="113">
        <f t="shared" si="10"/>
        <v>0</v>
      </c>
      <c r="P142" s="113">
        <f t="shared" si="10"/>
        <v>0</v>
      </c>
      <c r="Q142" s="113">
        <f t="shared" si="10"/>
        <v>0</v>
      </c>
      <c r="T142" s="109" t="s">
        <v>101</v>
      </c>
      <c r="U142" s="110" t="s">
        <v>126</v>
      </c>
      <c r="V142" s="109" t="str">
        <f t="shared" si="9"/>
        <v>D-26 - 260 x 200</v>
      </c>
      <c r="W142" s="111">
        <v>138.81139999999996</v>
      </c>
    </row>
    <row r="143" spans="1:23" hidden="1" x14ac:dyDescent="0.35">
      <c r="A143" s="106">
        <v>14</v>
      </c>
      <c r="B143" s="107" t="s">
        <v>127</v>
      </c>
      <c r="C143" s="113">
        <f t="shared" si="10"/>
        <v>9.15</v>
      </c>
      <c r="D143" s="113">
        <f t="shared" si="10"/>
        <v>9.3800000000000008</v>
      </c>
      <c r="E143" s="113">
        <f t="shared" si="10"/>
        <v>5.75</v>
      </c>
      <c r="F143" s="113">
        <f t="shared" si="10"/>
        <v>11.77</v>
      </c>
      <c r="G143" s="113">
        <f t="shared" si="10"/>
        <v>11.77</v>
      </c>
      <c r="H143" s="113">
        <f t="shared" si="10"/>
        <v>5.22</v>
      </c>
      <c r="I143" s="113">
        <f t="shared" si="10"/>
        <v>4.88</v>
      </c>
      <c r="J143" s="113">
        <f t="shared" si="10"/>
        <v>5.37</v>
      </c>
      <c r="K143" s="113">
        <f t="shared" si="10"/>
        <v>5.24</v>
      </c>
      <c r="L143" s="113">
        <f t="shared" si="10"/>
        <v>3.29</v>
      </c>
      <c r="M143" s="113">
        <f t="shared" si="10"/>
        <v>5.12</v>
      </c>
      <c r="N143" s="113">
        <f t="shared" si="10"/>
        <v>5.95</v>
      </c>
      <c r="O143" s="113">
        <f t="shared" si="10"/>
        <v>6.66</v>
      </c>
      <c r="P143" s="113">
        <f t="shared" si="10"/>
        <v>8.57</v>
      </c>
      <c r="Q143" s="113">
        <f t="shared" si="10"/>
        <v>4.18</v>
      </c>
      <c r="T143" s="109" t="s">
        <v>101</v>
      </c>
      <c r="U143" s="110" t="s">
        <v>128</v>
      </c>
      <c r="V143" s="109" t="str">
        <f t="shared" si="9"/>
        <v>D-26 - 250 x 200</v>
      </c>
      <c r="W143" s="111">
        <v>133.53339999999997</v>
      </c>
    </row>
    <row r="144" spans="1:23" hidden="1" x14ac:dyDescent="0.35">
      <c r="A144" s="106">
        <v>15</v>
      </c>
      <c r="B144" s="107" t="s">
        <v>129</v>
      </c>
      <c r="C144" s="113">
        <f t="shared" si="10"/>
        <v>0</v>
      </c>
      <c r="D144" s="113">
        <f t="shared" si="10"/>
        <v>0</v>
      </c>
      <c r="E144" s="113">
        <f t="shared" si="10"/>
        <v>0</v>
      </c>
      <c r="F144" s="113">
        <f t="shared" si="10"/>
        <v>0</v>
      </c>
      <c r="G144" s="113">
        <f t="shared" si="10"/>
        <v>0</v>
      </c>
      <c r="H144" s="113">
        <f t="shared" si="10"/>
        <v>0</v>
      </c>
      <c r="I144" s="113">
        <f t="shared" si="10"/>
        <v>0</v>
      </c>
      <c r="J144" s="113">
        <f t="shared" si="10"/>
        <v>8.3699999999999992</v>
      </c>
      <c r="K144" s="113">
        <f t="shared" si="10"/>
        <v>9</v>
      </c>
      <c r="L144" s="113">
        <f t="shared" si="10"/>
        <v>3.27</v>
      </c>
      <c r="M144" s="113">
        <f t="shared" si="10"/>
        <v>0</v>
      </c>
      <c r="N144" s="113">
        <f t="shared" si="10"/>
        <v>0</v>
      </c>
      <c r="O144" s="113">
        <f t="shared" si="10"/>
        <v>4.05</v>
      </c>
      <c r="P144" s="113">
        <f t="shared" si="10"/>
        <v>0</v>
      </c>
      <c r="Q144" s="113">
        <f t="shared" si="10"/>
        <v>0</v>
      </c>
      <c r="T144" s="109" t="s">
        <v>101</v>
      </c>
      <c r="U144" s="110" t="s">
        <v>130</v>
      </c>
      <c r="V144" s="109" t="str">
        <f t="shared" si="9"/>
        <v>D-26 - 240 x 200</v>
      </c>
      <c r="W144" s="111">
        <v>128.25539999999998</v>
      </c>
    </row>
    <row r="145" spans="1:27" hidden="1" x14ac:dyDescent="0.35">
      <c r="A145" s="106">
        <v>16</v>
      </c>
      <c r="B145" s="107" t="s">
        <v>131</v>
      </c>
      <c r="C145" s="113">
        <f t="shared" si="10"/>
        <v>0</v>
      </c>
      <c r="D145" s="113">
        <f t="shared" si="10"/>
        <v>0</v>
      </c>
      <c r="E145" s="113">
        <f t="shared" si="10"/>
        <v>0</v>
      </c>
      <c r="F145" s="113">
        <f t="shared" si="10"/>
        <v>0</v>
      </c>
      <c r="G145" s="113">
        <f t="shared" si="10"/>
        <v>0</v>
      </c>
      <c r="H145" s="113">
        <f t="shared" si="10"/>
        <v>0</v>
      </c>
      <c r="I145" s="113">
        <f t="shared" si="10"/>
        <v>0</v>
      </c>
      <c r="J145" s="113">
        <f t="shared" si="10"/>
        <v>0</v>
      </c>
      <c r="K145" s="113">
        <f t="shared" si="10"/>
        <v>0</v>
      </c>
      <c r="L145" s="113">
        <f t="shared" si="10"/>
        <v>0</v>
      </c>
      <c r="M145" s="113">
        <f t="shared" si="10"/>
        <v>0</v>
      </c>
      <c r="N145" s="113">
        <f t="shared" si="10"/>
        <v>0</v>
      </c>
      <c r="O145" s="113">
        <f t="shared" si="10"/>
        <v>0</v>
      </c>
      <c r="P145" s="113">
        <f t="shared" si="10"/>
        <v>0</v>
      </c>
      <c r="Q145" s="113">
        <f t="shared" si="10"/>
        <v>0</v>
      </c>
      <c r="T145" s="109" t="s">
        <v>101</v>
      </c>
      <c r="U145" s="110" t="s">
        <v>132</v>
      </c>
      <c r="V145" s="109" t="str">
        <f t="shared" si="9"/>
        <v>D-26 - 230 x 200</v>
      </c>
      <c r="W145" s="111">
        <v>122.97739999999997</v>
      </c>
    </row>
    <row r="146" spans="1:27" hidden="1" x14ac:dyDescent="0.35">
      <c r="A146" s="106">
        <v>17</v>
      </c>
      <c r="B146" s="107" t="s">
        <v>133</v>
      </c>
      <c r="C146" s="112">
        <f t="shared" si="10"/>
        <v>0</v>
      </c>
      <c r="D146" s="112">
        <f t="shared" si="10"/>
        <v>0</v>
      </c>
      <c r="E146" s="112">
        <f t="shared" si="10"/>
        <v>0</v>
      </c>
      <c r="F146" s="112">
        <f t="shared" si="10"/>
        <v>0</v>
      </c>
      <c r="G146" s="112">
        <f t="shared" si="10"/>
        <v>0</v>
      </c>
      <c r="H146" s="112">
        <f t="shared" si="10"/>
        <v>0</v>
      </c>
      <c r="I146" s="112">
        <f t="shared" si="10"/>
        <v>0</v>
      </c>
      <c r="J146" s="112">
        <f t="shared" si="10"/>
        <v>0</v>
      </c>
      <c r="K146" s="112">
        <f t="shared" si="10"/>
        <v>0</v>
      </c>
      <c r="L146" s="112">
        <f t="shared" si="10"/>
        <v>0</v>
      </c>
      <c r="M146" s="112">
        <f t="shared" si="10"/>
        <v>0</v>
      </c>
      <c r="N146" s="112">
        <f t="shared" si="10"/>
        <v>0</v>
      </c>
      <c r="O146" s="112">
        <f t="shared" si="10"/>
        <v>0</v>
      </c>
      <c r="P146" s="112">
        <f t="shared" si="10"/>
        <v>0</v>
      </c>
      <c r="Q146" s="112">
        <f t="shared" si="10"/>
        <v>0</v>
      </c>
      <c r="T146" s="109" t="s">
        <v>101</v>
      </c>
      <c r="U146" s="110" t="s">
        <v>134</v>
      </c>
      <c r="V146" s="109" t="str">
        <f t="shared" si="9"/>
        <v>D-26 - 210 x 200</v>
      </c>
      <c r="W146" s="111">
        <v>112.42139999999998</v>
      </c>
    </row>
    <row r="147" spans="1:27" hidden="1" x14ac:dyDescent="0.35">
      <c r="A147" s="106">
        <v>18</v>
      </c>
      <c r="B147" s="107" t="s">
        <v>135</v>
      </c>
      <c r="C147" s="112" t="str">
        <f t="shared" si="10"/>
        <v/>
      </c>
      <c r="D147" s="112" t="str">
        <f t="shared" si="10"/>
        <v/>
      </c>
      <c r="E147" s="112" t="str">
        <f t="shared" si="10"/>
        <v/>
      </c>
      <c r="F147" s="112" t="str">
        <f t="shared" si="10"/>
        <v/>
      </c>
      <c r="G147" s="112" t="str">
        <f t="shared" si="10"/>
        <v/>
      </c>
      <c r="H147" s="112" t="str">
        <f t="shared" si="10"/>
        <v/>
      </c>
      <c r="I147" s="112" t="str">
        <f t="shared" si="10"/>
        <v/>
      </c>
      <c r="J147" s="112" t="str">
        <f t="shared" si="10"/>
        <v/>
      </c>
      <c r="K147" s="112" t="str">
        <f t="shared" si="10"/>
        <v/>
      </c>
      <c r="L147" s="112" t="str">
        <f t="shared" si="10"/>
        <v/>
      </c>
      <c r="M147" s="112" t="str">
        <f t="shared" si="10"/>
        <v/>
      </c>
      <c r="N147" s="112" t="str">
        <f t="shared" si="10"/>
        <v/>
      </c>
      <c r="O147" s="112" t="str">
        <f t="shared" si="10"/>
        <v/>
      </c>
      <c r="P147" s="112" t="str">
        <f t="shared" si="10"/>
        <v>D_26</v>
      </c>
      <c r="Q147" s="112" t="str">
        <f t="shared" si="10"/>
        <v/>
      </c>
      <c r="T147" s="109" t="s">
        <v>101</v>
      </c>
      <c r="U147" s="110" t="s">
        <v>136</v>
      </c>
      <c r="V147" s="109" t="str">
        <f t="shared" si="9"/>
        <v>D-26 - 160 x 200</v>
      </c>
      <c r="W147" s="111">
        <v>86.031400000000005</v>
      </c>
    </row>
    <row r="148" spans="1:27" hidden="1" x14ac:dyDescent="0.35">
      <c r="A148" s="106">
        <v>19</v>
      </c>
      <c r="B148" s="107" t="s">
        <v>137</v>
      </c>
      <c r="C148" s="112">
        <f t="shared" si="10"/>
        <v>0</v>
      </c>
      <c r="D148" s="112">
        <f t="shared" si="10"/>
        <v>0</v>
      </c>
      <c r="E148" s="112">
        <f t="shared" si="10"/>
        <v>0</v>
      </c>
      <c r="F148" s="112">
        <f t="shared" si="10"/>
        <v>0</v>
      </c>
      <c r="G148" s="112">
        <f t="shared" si="10"/>
        <v>0</v>
      </c>
      <c r="H148" s="112">
        <f t="shared" si="10"/>
        <v>0</v>
      </c>
      <c r="I148" s="112">
        <f t="shared" si="10"/>
        <v>0</v>
      </c>
      <c r="J148" s="112">
        <f t="shared" si="10"/>
        <v>0</v>
      </c>
      <c r="K148" s="112">
        <f t="shared" si="10"/>
        <v>0</v>
      </c>
      <c r="L148" s="112">
        <f t="shared" si="10"/>
        <v>0</v>
      </c>
      <c r="M148" s="112">
        <f t="shared" si="10"/>
        <v>0</v>
      </c>
      <c r="N148" s="112">
        <f t="shared" si="10"/>
        <v>0</v>
      </c>
      <c r="O148" s="112">
        <f t="shared" si="10"/>
        <v>0</v>
      </c>
      <c r="P148" s="112">
        <f t="shared" si="10"/>
        <v>240</v>
      </c>
      <c r="Q148" s="112">
        <f t="shared" si="10"/>
        <v>0</v>
      </c>
      <c r="T148" s="109" t="s">
        <v>101</v>
      </c>
      <c r="U148" s="110" t="s">
        <v>138</v>
      </c>
      <c r="V148" s="109" t="str">
        <f t="shared" si="9"/>
        <v>D-26 - 150 x 200</v>
      </c>
      <c r="W148" s="111">
        <v>80.753399999999985</v>
      </c>
    </row>
    <row r="149" spans="1:27" hidden="1" x14ac:dyDescent="0.35">
      <c r="A149" s="106">
        <v>20</v>
      </c>
      <c r="B149" s="107" t="s">
        <v>139</v>
      </c>
      <c r="C149" s="112" t="str">
        <f t="shared" si="10"/>
        <v/>
      </c>
      <c r="D149" s="112" t="str">
        <f t="shared" si="10"/>
        <v/>
      </c>
      <c r="E149" s="112" t="str">
        <f t="shared" si="10"/>
        <v/>
      </c>
      <c r="F149" s="112" t="str">
        <f t="shared" si="10"/>
        <v/>
      </c>
      <c r="G149" s="112" t="str">
        <f t="shared" si="10"/>
        <v/>
      </c>
      <c r="H149" s="112" t="str">
        <f t="shared" si="10"/>
        <v>D_26</v>
      </c>
      <c r="I149" s="112" t="str">
        <f t="shared" si="10"/>
        <v/>
      </c>
      <c r="J149" s="112" t="str">
        <f t="shared" si="10"/>
        <v/>
      </c>
      <c r="K149" s="112" t="str">
        <f t="shared" si="10"/>
        <v/>
      </c>
      <c r="L149" s="112" t="str">
        <f t="shared" si="10"/>
        <v/>
      </c>
      <c r="M149" s="112" t="str">
        <f t="shared" si="10"/>
        <v/>
      </c>
      <c r="N149" s="112" t="str">
        <f t="shared" si="10"/>
        <v/>
      </c>
      <c r="O149" s="112" t="str">
        <f t="shared" si="10"/>
        <v>D_26</v>
      </c>
      <c r="P149" s="112" t="str">
        <f t="shared" si="10"/>
        <v/>
      </c>
      <c r="Q149" s="112" t="str">
        <f t="shared" si="10"/>
        <v/>
      </c>
      <c r="T149" s="109" t="s">
        <v>101</v>
      </c>
      <c r="U149" s="110" t="s">
        <v>140</v>
      </c>
      <c r="V149" s="109" t="str">
        <f t="shared" si="9"/>
        <v>D-26 - CABEZA</v>
      </c>
      <c r="W149" s="111">
        <v>1</v>
      </c>
    </row>
    <row r="150" spans="1:27" hidden="1" x14ac:dyDescent="0.35">
      <c r="A150" s="106">
        <v>21</v>
      </c>
      <c r="B150" s="107" t="s">
        <v>141</v>
      </c>
      <c r="C150" s="112">
        <f t="shared" si="10"/>
        <v>0</v>
      </c>
      <c r="D150" s="112">
        <f t="shared" si="10"/>
        <v>0</v>
      </c>
      <c r="E150" s="112">
        <f t="shared" si="10"/>
        <v>0</v>
      </c>
      <c r="F150" s="112">
        <f t="shared" si="10"/>
        <v>0</v>
      </c>
      <c r="G150" s="112">
        <f t="shared" si="10"/>
        <v>0</v>
      </c>
      <c r="H150" s="112">
        <f t="shared" si="10"/>
        <v>160</v>
      </c>
      <c r="I150" s="112">
        <f t="shared" si="10"/>
        <v>0</v>
      </c>
      <c r="J150" s="112">
        <f t="shared" si="10"/>
        <v>0</v>
      </c>
      <c r="K150" s="112">
        <f t="shared" si="10"/>
        <v>0</v>
      </c>
      <c r="L150" s="112">
        <f t="shared" si="10"/>
        <v>0</v>
      </c>
      <c r="M150" s="112">
        <f t="shared" si="10"/>
        <v>0</v>
      </c>
      <c r="N150" s="112">
        <f t="shared" si="10"/>
        <v>0</v>
      </c>
      <c r="O150" s="112">
        <f t="shared" si="10"/>
        <v>60</v>
      </c>
      <c r="P150" s="112">
        <f t="shared" si="10"/>
        <v>0</v>
      </c>
      <c r="Q150" s="112">
        <f t="shared" si="10"/>
        <v>0</v>
      </c>
      <c r="T150" s="109" t="s">
        <v>101</v>
      </c>
      <c r="U150" s="110" t="s">
        <v>142</v>
      </c>
      <c r="V150" s="109" t="str">
        <f>T150&amp;" - "&amp;U150</f>
        <v>D-26 - COLA</v>
      </c>
      <c r="W150" s="111">
        <v>1</v>
      </c>
    </row>
    <row r="151" spans="1:27" hidden="1" x14ac:dyDescent="0.35">
      <c r="A151" s="103"/>
      <c r="B151" s="114" t="s">
        <v>143</v>
      </c>
      <c r="C151" s="115">
        <f t="shared" ref="C151:Q151" si="11">SUM(C152:C170)</f>
        <v>17</v>
      </c>
      <c r="D151" s="115">
        <f t="shared" si="11"/>
        <v>17</v>
      </c>
      <c r="E151" s="115">
        <f t="shared" si="11"/>
        <v>11</v>
      </c>
      <c r="F151" s="115">
        <f t="shared" si="11"/>
        <v>20</v>
      </c>
      <c r="G151" s="115">
        <f t="shared" si="11"/>
        <v>20</v>
      </c>
      <c r="H151" s="115">
        <f t="shared" si="11"/>
        <v>9</v>
      </c>
      <c r="I151" s="115">
        <f t="shared" si="11"/>
        <v>9</v>
      </c>
      <c r="J151" s="115">
        <f t="shared" si="11"/>
        <v>21</v>
      </c>
      <c r="K151" s="115">
        <f t="shared" si="11"/>
        <v>24</v>
      </c>
      <c r="L151" s="115">
        <f t="shared" si="11"/>
        <v>18</v>
      </c>
      <c r="M151" s="115">
        <f t="shared" si="11"/>
        <v>9</v>
      </c>
      <c r="N151" s="115">
        <f t="shared" si="11"/>
        <v>13</v>
      </c>
      <c r="O151" s="115">
        <f t="shared" si="11"/>
        <v>18</v>
      </c>
      <c r="P151" s="115">
        <f t="shared" si="11"/>
        <v>49</v>
      </c>
      <c r="Q151" s="115">
        <f t="shared" si="11"/>
        <v>8</v>
      </c>
    </row>
    <row r="152" spans="1:27" hidden="1" x14ac:dyDescent="0.35">
      <c r="A152" s="103">
        <v>22</v>
      </c>
      <c r="B152" s="110" t="s">
        <v>102</v>
      </c>
      <c r="C152" s="116">
        <f t="shared" ref="C152:Q161" si="12">IFERROR(VLOOKUP(C$130,D_26,$A152,FALSE),0)</f>
        <v>0</v>
      </c>
      <c r="D152" s="116">
        <f t="shared" si="12"/>
        <v>0</v>
      </c>
      <c r="E152" s="116">
        <f t="shared" si="12"/>
        <v>5</v>
      </c>
      <c r="F152" s="116">
        <f t="shared" si="12"/>
        <v>0</v>
      </c>
      <c r="G152" s="116">
        <f t="shared" si="12"/>
        <v>0</v>
      </c>
      <c r="H152" s="116">
        <f t="shared" si="12"/>
        <v>3</v>
      </c>
      <c r="I152" s="116">
        <f t="shared" si="12"/>
        <v>0</v>
      </c>
      <c r="J152" s="116">
        <f t="shared" si="12"/>
        <v>0</v>
      </c>
      <c r="K152" s="116">
        <f t="shared" si="12"/>
        <v>0</v>
      </c>
      <c r="L152" s="116">
        <f t="shared" si="12"/>
        <v>0</v>
      </c>
      <c r="M152" s="116">
        <f t="shared" si="12"/>
        <v>0</v>
      </c>
      <c r="N152" s="116">
        <f t="shared" si="12"/>
        <v>0</v>
      </c>
      <c r="O152" s="116">
        <f t="shared" si="12"/>
        <v>0</v>
      </c>
      <c r="P152" s="116">
        <f t="shared" si="12"/>
        <v>4</v>
      </c>
      <c r="Q152" s="116">
        <f t="shared" si="12"/>
        <v>0</v>
      </c>
      <c r="T152" s="117"/>
      <c r="U152" s="118"/>
    </row>
    <row r="153" spans="1:27" hidden="1" x14ac:dyDescent="0.35">
      <c r="A153" s="103">
        <v>23</v>
      </c>
      <c r="B153" s="110" t="s">
        <v>104</v>
      </c>
      <c r="C153" s="116">
        <f t="shared" si="12"/>
        <v>0</v>
      </c>
      <c r="D153" s="116">
        <f t="shared" si="12"/>
        <v>0</v>
      </c>
      <c r="E153" s="116">
        <f t="shared" si="12"/>
        <v>6</v>
      </c>
      <c r="F153" s="116">
        <f t="shared" si="12"/>
        <v>0</v>
      </c>
      <c r="G153" s="116">
        <f t="shared" si="12"/>
        <v>0</v>
      </c>
      <c r="H153" s="116">
        <f t="shared" si="12"/>
        <v>6</v>
      </c>
      <c r="I153" s="116">
        <f t="shared" si="12"/>
        <v>0</v>
      </c>
      <c r="J153" s="116">
        <f t="shared" si="12"/>
        <v>0</v>
      </c>
      <c r="K153" s="116">
        <f t="shared" si="12"/>
        <v>0</v>
      </c>
      <c r="L153" s="116">
        <f t="shared" si="12"/>
        <v>13</v>
      </c>
      <c r="M153" s="116">
        <f t="shared" si="12"/>
        <v>0</v>
      </c>
      <c r="N153" s="116">
        <f t="shared" si="12"/>
        <v>7</v>
      </c>
      <c r="O153" s="116">
        <f t="shared" si="12"/>
        <v>0</v>
      </c>
      <c r="P153" s="116">
        <f t="shared" si="12"/>
        <v>6</v>
      </c>
      <c r="Q153" s="116">
        <f t="shared" si="12"/>
        <v>0</v>
      </c>
      <c r="R153" s="119"/>
    </row>
    <row r="154" spans="1:27" hidden="1" x14ac:dyDescent="0.35">
      <c r="A154" s="103">
        <v>24</v>
      </c>
      <c r="B154" s="110" t="s">
        <v>106</v>
      </c>
      <c r="C154" s="116">
        <f t="shared" si="12"/>
        <v>0</v>
      </c>
      <c r="D154" s="116">
        <f t="shared" si="12"/>
        <v>0</v>
      </c>
      <c r="E154" s="116">
        <f t="shared" si="12"/>
        <v>0</v>
      </c>
      <c r="F154" s="116">
        <f t="shared" si="12"/>
        <v>0</v>
      </c>
      <c r="G154" s="116">
        <f t="shared" si="12"/>
        <v>0</v>
      </c>
      <c r="H154" s="116">
        <f t="shared" si="12"/>
        <v>0</v>
      </c>
      <c r="I154" s="116">
        <f t="shared" si="12"/>
        <v>0</v>
      </c>
      <c r="J154" s="116">
        <f t="shared" si="12"/>
        <v>0</v>
      </c>
      <c r="K154" s="116">
        <f t="shared" si="12"/>
        <v>0</v>
      </c>
      <c r="L154" s="116">
        <f t="shared" si="12"/>
        <v>5</v>
      </c>
      <c r="M154" s="116">
        <f t="shared" si="12"/>
        <v>0</v>
      </c>
      <c r="N154" s="116">
        <f t="shared" si="12"/>
        <v>0</v>
      </c>
      <c r="O154" s="116">
        <f t="shared" si="12"/>
        <v>0</v>
      </c>
      <c r="P154" s="116">
        <f t="shared" si="12"/>
        <v>0</v>
      </c>
      <c r="Q154" s="116">
        <f t="shared" si="12"/>
        <v>0</v>
      </c>
      <c r="W154">
        <v>303</v>
      </c>
      <c r="X154">
        <v>193</v>
      </c>
      <c r="Y154">
        <v>4</v>
      </c>
      <c r="Z154">
        <v>116</v>
      </c>
      <c r="AA154">
        <f>26*Z154*Y154*X154*W154/1000000</f>
        <v>705.49065599999994</v>
      </c>
    </row>
    <row r="155" spans="1:27" hidden="1" x14ac:dyDescent="0.35">
      <c r="A155" s="103">
        <v>25</v>
      </c>
      <c r="B155" s="110" t="s">
        <v>108</v>
      </c>
      <c r="C155" s="116">
        <f t="shared" si="12"/>
        <v>0</v>
      </c>
      <c r="D155" s="116">
        <f t="shared" si="12"/>
        <v>0</v>
      </c>
      <c r="E155" s="116">
        <f t="shared" si="12"/>
        <v>0</v>
      </c>
      <c r="F155" s="116">
        <f t="shared" si="12"/>
        <v>0</v>
      </c>
      <c r="G155" s="116">
        <f t="shared" si="12"/>
        <v>0</v>
      </c>
      <c r="H155" s="116">
        <f t="shared" si="12"/>
        <v>0</v>
      </c>
      <c r="I155" s="116">
        <f t="shared" si="12"/>
        <v>0</v>
      </c>
      <c r="J155" s="116">
        <f t="shared" si="12"/>
        <v>0</v>
      </c>
      <c r="K155" s="116">
        <f t="shared" si="12"/>
        <v>0</v>
      </c>
      <c r="L155" s="116">
        <f t="shared" si="12"/>
        <v>0</v>
      </c>
      <c r="M155" s="116">
        <f t="shared" si="12"/>
        <v>0</v>
      </c>
      <c r="N155" s="116">
        <f t="shared" si="12"/>
        <v>0</v>
      </c>
      <c r="O155" s="116">
        <f t="shared" si="12"/>
        <v>0</v>
      </c>
      <c r="P155" s="116">
        <f t="shared" si="12"/>
        <v>0</v>
      </c>
      <c r="Q155" s="116">
        <f t="shared" si="12"/>
        <v>0</v>
      </c>
      <c r="W155">
        <v>283</v>
      </c>
      <c r="X155">
        <v>193</v>
      </c>
      <c r="Y155">
        <v>8</v>
      </c>
      <c r="Z155">
        <v>116</v>
      </c>
      <c r="AA155">
        <f>26*Z155*Y155*X155*W155/1000000</f>
        <v>1317.8472320000001</v>
      </c>
    </row>
    <row r="156" spans="1:27" hidden="1" x14ac:dyDescent="0.35">
      <c r="A156" s="103">
        <v>26</v>
      </c>
      <c r="B156" s="110" t="s">
        <v>110</v>
      </c>
      <c r="C156" s="116">
        <f t="shared" si="12"/>
        <v>0</v>
      </c>
      <c r="D156" s="116">
        <f t="shared" si="12"/>
        <v>0</v>
      </c>
      <c r="E156" s="116">
        <f t="shared" si="12"/>
        <v>0</v>
      </c>
      <c r="F156" s="116">
        <f t="shared" si="12"/>
        <v>0</v>
      </c>
      <c r="G156" s="116">
        <f t="shared" si="12"/>
        <v>0</v>
      </c>
      <c r="H156" s="116">
        <f t="shared" si="12"/>
        <v>0</v>
      </c>
      <c r="I156" s="116">
        <f t="shared" si="12"/>
        <v>0</v>
      </c>
      <c r="J156" s="116">
        <f t="shared" si="12"/>
        <v>0</v>
      </c>
      <c r="K156" s="116">
        <f t="shared" si="12"/>
        <v>0</v>
      </c>
      <c r="L156" s="116">
        <f t="shared" si="12"/>
        <v>0</v>
      </c>
      <c r="M156" s="116">
        <f t="shared" si="12"/>
        <v>0</v>
      </c>
      <c r="N156" s="116">
        <f t="shared" si="12"/>
        <v>0</v>
      </c>
      <c r="O156" s="116">
        <f t="shared" si="12"/>
        <v>0</v>
      </c>
      <c r="P156" s="116">
        <f t="shared" si="12"/>
        <v>0</v>
      </c>
      <c r="Q156" s="116">
        <f t="shared" si="12"/>
        <v>0</v>
      </c>
      <c r="W156">
        <v>243</v>
      </c>
      <c r="X156">
        <v>193</v>
      </c>
      <c r="Y156">
        <v>3</v>
      </c>
      <c r="Z156">
        <v>116</v>
      </c>
      <c r="AA156">
        <f>26*Z156*Y156*X156*W156/1000000</f>
        <v>424.342152</v>
      </c>
    </row>
    <row r="157" spans="1:27" hidden="1" x14ac:dyDescent="0.35">
      <c r="A157" s="103">
        <v>27</v>
      </c>
      <c r="B157" s="110" t="s">
        <v>112</v>
      </c>
      <c r="C157" s="116">
        <f t="shared" si="12"/>
        <v>0</v>
      </c>
      <c r="D157" s="116">
        <f t="shared" si="12"/>
        <v>0</v>
      </c>
      <c r="E157" s="116">
        <f t="shared" si="12"/>
        <v>0</v>
      </c>
      <c r="F157" s="116">
        <f t="shared" si="12"/>
        <v>0</v>
      </c>
      <c r="G157" s="116">
        <f t="shared" si="12"/>
        <v>0</v>
      </c>
      <c r="H157" s="116">
        <f t="shared" si="12"/>
        <v>0</v>
      </c>
      <c r="I157" s="116">
        <f t="shared" si="12"/>
        <v>0</v>
      </c>
      <c r="J157" s="116">
        <f t="shared" si="12"/>
        <v>0</v>
      </c>
      <c r="K157" s="116">
        <f t="shared" si="12"/>
        <v>0</v>
      </c>
      <c r="L157" s="116">
        <f t="shared" si="12"/>
        <v>0</v>
      </c>
      <c r="M157" s="116">
        <f t="shared" si="12"/>
        <v>0</v>
      </c>
      <c r="N157" s="116">
        <f t="shared" si="12"/>
        <v>6</v>
      </c>
      <c r="O157" s="116">
        <f t="shared" si="12"/>
        <v>0</v>
      </c>
      <c r="P157" s="116">
        <f t="shared" si="12"/>
        <v>39</v>
      </c>
      <c r="Q157" s="116">
        <f t="shared" si="12"/>
        <v>0</v>
      </c>
      <c r="AA157">
        <f>SUM(AA154:AA156)</f>
        <v>2447.6800400000002</v>
      </c>
    </row>
    <row r="158" spans="1:27" hidden="1" x14ac:dyDescent="0.35">
      <c r="A158" s="103">
        <v>28</v>
      </c>
      <c r="B158" s="110" t="s">
        <v>114</v>
      </c>
      <c r="C158" s="116">
        <f t="shared" si="12"/>
        <v>0</v>
      </c>
      <c r="D158" s="116">
        <f t="shared" si="12"/>
        <v>0</v>
      </c>
      <c r="E158" s="116">
        <f t="shared" si="12"/>
        <v>0</v>
      </c>
      <c r="F158" s="116">
        <f t="shared" si="12"/>
        <v>0</v>
      </c>
      <c r="G158" s="116">
        <f t="shared" si="12"/>
        <v>0</v>
      </c>
      <c r="H158" s="116">
        <f t="shared" si="12"/>
        <v>0</v>
      </c>
      <c r="I158" s="116">
        <f t="shared" si="12"/>
        <v>0</v>
      </c>
      <c r="J158" s="116">
        <f t="shared" si="12"/>
        <v>0</v>
      </c>
      <c r="K158" s="116">
        <f t="shared" si="12"/>
        <v>0</v>
      </c>
      <c r="L158" s="116">
        <f t="shared" si="12"/>
        <v>0</v>
      </c>
      <c r="M158" s="116">
        <f t="shared" si="12"/>
        <v>0</v>
      </c>
      <c r="N158" s="116">
        <f t="shared" si="12"/>
        <v>0</v>
      </c>
      <c r="O158" s="116">
        <f t="shared" si="12"/>
        <v>0</v>
      </c>
      <c r="P158" s="116">
        <f t="shared" si="12"/>
        <v>0</v>
      </c>
      <c r="Q158" s="116">
        <f t="shared" si="12"/>
        <v>0</v>
      </c>
    </row>
    <row r="159" spans="1:27" hidden="1" x14ac:dyDescent="0.35">
      <c r="A159" s="103">
        <v>29</v>
      </c>
      <c r="B159" s="110" t="s">
        <v>116</v>
      </c>
      <c r="C159" s="116">
        <f t="shared" si="12"/>
        <v>0</v>
      </c>
      <c r="D159" s="116">
        <f t="shared" si="12"/>
        <v>0</v>
      </c>
      <c r="E159" s="116">
        <f t="shared" si="12"/>
        <v>0</v>
      </c>
      <c r="F159" s="116">
        <f t="shared" si="12"/>
        <v>0</v>
      </c>
      <c r="G159" s="116">
        <f t="shared" si="12"/>
        <v>0</v>
      </c>
      <c r="H159" s="116">
        <f t="shared" si="12"/>
        <v>0</v>
      </c>
      <c r="I159" s="116">
        <f t="shared" si="12"/>
        <v>0</v>
      </c>
      <c r="J159" s="116">
        <f t="shared" si="12"/>
        <v>0</v>
      </c>
      <c r="K159" s="116">
        <f t="shared" si="12"/>
        <v>0</v>
      </c>
      <c r="L159" s="116">
        <f t="shared" si="12"/>
        <v>0</v>
      </c>
      <c r="M159" s="116">
        <f t="shared" si="12"/>
        <v>0</v>
      </c>
      <c r="N159" s="116">
        <f t="shared" si="12"/>
        <v>0</v>
      </c>
      <c r="O159" s="116">
        <f t="shared" si="12"/>
        <v>0</v>
      </c>
      <c r="P159" s="116">
        <f t="shared" si="12"/>
        <v>0</v>
      </c>
      <c r="Q159" s="116">
        <f t="shared" si="12"/>
        <v>0</v>
      </c>
    </row>
    <row r="160" spans="1:27" hidden="1" x14ac:dyDescent="0.35">
      <c r="A160" s="106">
        <v>30</v>
      </c>
      <c r="B160" s="110" t="s">
        <v>118</v>
      </c>
      <c r="C160" s="116">
        <f t="shared" si="12"/>
        <v>0</v>
      </c>
      <c r="D160" s="116">
        <f t="shared" si="12"/>
        <v>0</v>
      </c>
      <c r="E160" s="116">
        <f t="shared" si="12"/>
        <v>0</v>
      </c>
      <c r="F160" s="116">
        <f t="shared" si="12"/>
        <v>0</v>
      </c>
      <c r="G160" s="116">
        <f t="shared" si="12"/>
        <v>0</v>
      </c>
      <c r="H160" s="116">
        <f t="shared" si="12"/>
        <v>0</v>
      </c>
      <c r="I160" s="116">
        <f t="shared" si="12"/>
        <v>0</v>
      </c>
      <c r="J160" s="116">
        <f t="shared" si="12"/>
        <v>0</v>
      </c>
      <c r="K160" s="116">
        <f t="shared" si="12"/>
        <v>0</v>
      </c>
      <c r="L160" s="116">
        <f t="shared" si="12"/>
        <v>0</v>
      </c>
      <c r="M160" s="116">
        <f t="shared" si="12"/>
        <v>0</v>
      </c>
      <c r="N160" s="116">
        <f t="shared" si="12"/>
        <v>0</v>
      </c>
      <c r="O160" s="116">
        <f t="shared" si="12"/>
        <v>0</v>
      </c>
      <c r="P160" s="116">
        <f t="shared" si="12"/>
        <v>0</v>
      </c>
      <c r="Q160" s="116">
        <f t="shared" si="12"/>
        <v>0</v>
      </c>
    </row>
    <row r="161" spans="1:23" hidden="1" x14ac:dyDescent="0.35">
      <c r="A161" s="106">
        <v>31</v>
      </c>
      <c r="B161" s="110" t="s">
        <v>120</v>
      </c>
      <c r="C161" s="116">
        <f t="shared" si="12"/>
        <v>17</v>
      </c>
      <c r="D161" s="116">
        <f t="shared" si="12"/>
        <v>17</v>
      </c>
      <c r="E161" s="116">
        <f t="shared" si="12"/>
        <v>0</v>
      </c>
      <c r="F161" s="116">
        <f t="shared" si="12"/>
        <v>20</v>
      </c>
      <c r="G161" s="116">
        <f t="shared" si="12"/>
        <v>20</v>
      </c>
      <c r="H161" s="116">
        <f t="shared" si="12"/>
        <v>0</v>
      </c>
      <c r="I161" s="116">
        <f t="shared" si="12"/>
        <v>9</v>
      </c>
      <c r="J161" s="116">
        <f t="shared" si="12"/>
        <v>20</v>
      </c>
      <c r="K161" s="116">
        <f t="shared" si="12"/>
        <v>24</v>
      </c>
      <c r="L161" s="116">
        <f t="shared" si="12"/>
        <v>0</v>
      </c>
      <c r="M161" s="116">
        <f t="shared" si="12"/>
        <v>9</v>
      </c>
      <c r="N161" s="116">
        <f t="shared" si="12"/>
        <v>0</v>
      </c>
      <c r="O161" s="116">
        <f t="shared" si="12"/>
        <v>18</v>
      </c>
      <c r="P161" s="116">
        <f t="shared" si="12"/>
        <v>0</v>
      </c>
      <c r="Q161" s="116">
        <f t="shared" si="12"/>
        <v>8</v>
      </c>
      <c r="W161">
        <f>3.03*1.93*1.16*26</f>
        <v>176.37266399999996</v>
      </c>
    </row>
    <row r="162" spans="1:23" hidden="1" x14ac:dyDescent="0.35">
      <c r="A162" s="106">
        <v>32</v>
      </c>
      <c r="B162" s="110" t="s">
        <v>122</v>
      </c>
      <c r="C162" s="116">
        <f t="shared" ref="C162:Q170" si="13">IFERROR(VLOOKUP(C$130,D_26,$A162,FALSE),0)</f>
        <v>0</v>
      </c>
      <c r="D162" s="116">
        <f t="shared" si="13"/>
        <v>0</v>
      </c>
      <c r="E162" s="116">
        <f t="shared" si="13"/>
        <v>0</v>
      </c>
      <c r="F162" s="116">
        <f t="shared" si="13"/>
        <v>0</v>
      </c>
      <c r="G162" s="116">
        <f t="shared" si="13"/>
        <v>0</v>
      </c>
      <c r="H162" s="116">
        <f t="shared" si="13"/>
        <v>0</v>
      </c>
      <c r="I162" s="116">
        <f t="shared" si="13"/>
        <v>0</v>
      </c>
      <c r="J162" s="116">
        <f t="shared" si="13"/>
        <v>1</v>
      </c>
      <c r="K162" s="116">
        <f t="shared" si="13"/>
        <v>0</v>
      </c>
      <c r="L162" s="116">
        <f t="shared" si="13"/>
        <v>0</v>
      </c>
      <c r="M162" s="116">
        <f t="shared" si="13"/>
        <v>0</v>
      </c>
      <c r="N162" s="116">
        <f t="shared" si="13"/>
        <v>0</v>
      </c>
      <c r="O162" s="116">
        <f t="shared" si="13"/>
        <v>0</v>
      </c>
      <c r="P162" s="116">
        <f t="shared" si="13"/>
        <v>0</v>
      </c>
      <c r="Q162" s="116">
        <f t="shared" si="13"/>
        <v>0</v>
      </c>
    </row>
    <row r="163" spans="1:23" hidden="1" x14ac:dyDescent="0.35">
      <c r="A163" s="106">
        <v>33</v>
      </c>
      <c r="B163" s="110" t="s">
        <v>124</v>
      </c>
      <c r="C163" s="116">
        <f t="shared" si="13"/>
        <v>0</v>
      </c>
      <c r="D163" s="116">
        <f t="shared" si="13"/>
        <v>0</v>
      </c>
      <c r="E163" s="116">
        <f t="shared" si="13"/>
        <v>0</v>
      </c>
      <c r="F163" s="116">
        <f t="shared" si="13"/>
        <v>0</v>
      </c>
      <c r="G163" s="116">
        <f t="shared" si="13"/>
        <v>0</v>
      </c>
      <c r="H163" s="116">
        <f t="shared" si="13"/>
        <v>0</v>
      </c>
      <c r="I163" s="116">
        <f t="shared" si="13"/>
        <v>0</v>
      </c>
      <c r="J163" s="116">
        <f t="shared" si="13"/>
        <v>0</v>
      </c>
      <c r="K163" s="116">
        <f t="shared" si="13"/>
        <v>0</v>
      </c>
      <c r="L163" s="116">
        <f t="shared" si="13"/>
        <v>0</v>
      </c>
      <c r="M163" s="116">
        <f t="shared" si="13"/>
        <v>0</v>
      </c>
      <c r="N163" s="116">
        <f t="shared" si="13"/>
        <v>0</v>
      </c>
      <c r="O163" s="116">
        <f t="shared" si="13"/>
        <v>0</v>
      </c>
      <c r="P163" s="116">
        <f t="shared" si="13"/>
        <v>0</v>
      </c>
      <c r="Q163" s="116">
        <f t="shared" si="13"/>
        <v>0</v>
      </c>
    </row>
    <row r="164" spans="1:23" hidden="1" x14ac:dyDescent="0.35">
      <c r="A164" s="106">
        <v>34</v>
      </c>
      <c r="B164" s="110" t="s">
        <v>126</v>
      </c>
      <c r="C164" s="116">
        <f t="shared" si="13"/>
        <v>0</v>
      </c>
      <c r="D164" s="116">
        <f t="shared" si="13"/>
        <v>0</v>
      </c>
      <c r="E164" s="116">
        <f t="shared" si="13"/>
        <v>0</v>
      </c>
      <c r="F164" s="116">
        <f t="shared" si="13"/>
        <v>0</v>
      </c>
      <c r="G164" s="116">
        <f t="shared" si="13"/>
        <v>0</v>
      </c>
      <c r="H164" s="116">
        <f t="shared" si="13"/>
        <v>0</v>
      </c>
      <c r="I164" s="116">
        <f t="shared" si="13"/>
        <v>0</v>
      </c>
      <c r="J164" s="116">
        <f t="shared" si="13"/>
        <v>0</v>
      </c>
      <c r="K164" s="116">
        <f t="shared" si="13"/>
        <v>0</v>
      </c>
      <c r="L164" s="116">
        <f t="shared" si="13"/>
        <v>0</v>
      </c>
      <c r="M164" s="116">
        <f t="shared" si="13"/>
        <v>0</v>
      </c>
      <c r="N164" s="116">
        <f t="shared" si="13"/>
        <v>0</v>
      </c>
      <c r="O164" s="116">
        <f t="shared" si="13"/>
        <v>0</v>
      </c>
      <c r="P164" s="116">
        <f t="shared" si="13"/>
        <v>0</v>
      </c>
      <c r="Q164" s="116">
        <f t="shared" si="13"/>
        <v>0</v>
      </c>
      <c r="T164" s="289" t="s">
        <v>144</v>
      </c>
      <c r="U164" s="289"/>
    </row>
    <row r="165" spans="1:23" hidden="1" x14ac:dyDescent="0.35">
      <c r="A165" s="106">
        <v>35</v>
      </c>
      <c r="B165" s="110" t="s">
        <v>128</v>
      </c>
      <c r="C165" s="116">
        <f t="shared" si="13"/>
        <v>0</v>
      </c>
      <c r="D165" s="116">
        <f t="shared" si="13"/>
        <v>0</v>
      </c>
      <c r="E165" s="116">
        <f t="shared" si="13"/>
        <v>0</v>
      </c>
      <c r="F165" s="116">
        <f t="shared" si="13"/>
        <v>0</v>
      </c>
      <c r="G165" s="116">
        <f t="shared" si="13"/>
        <v>0</v>
      </c>
      <c r="H165" s="116">
        <f t="shared" si="13"/>
        <v>0</v>
      </c>
      <c r="I165" s="116">
        <f t="shared" si="13"/>
        <v>0</v>
      </c>
      <c r="J165" s="116">
        <f t="shared" si="13"/>
        <v>0</v>
      </c>
      <c r="K165" s="116">
        <f t="shared" si="13"/>
        <v>0</v>
      </c>
      <c r="L165" s="116">
        <f t="shared" si="13"/>
        <v>0</v>
      </c>
      <c r="M165" s="116">
        <f t="shared" si="13"/>
        <v>0</v>
      </c>
      <c r="N165" s="116">
        <f t="shared" si="13"/>
        <v>0</v>
      </c>
      <c r="O165" s="116">
        <f t="shared" si="13"/>
        <v>0</v>
      </c>
      <c r="P165" s="116">
        <f t="shared" si="13"/>
        <v>0</v>
      </c>
      <c r="Q165" s="116">
        <f t="shared" si="13"/>
        <v>0</v>
      </c>
      <c r="T165" s="116" t="s">
        <v>145</v>
      </c>
      <c r="U165" s="121">
        <v>46.811999999999998</v>
      </c>
    </row>
    <row r="166" spans="1:23" hidden="1" x14ac:dyDescent="0.35">
      <c r="A166" s="106">
        <v>36</v>
      </c>
      <c r="B166" s="110" t="s">
        <v>130</v>
      </c>
      <c r="C166" s="116">
        <f t="shared" si="13"/>
        <v>0</v>
      </c>
      <c r="D166" s="116">
        <f t="shared" si="13"/>
        <v>0</v>
      </c>
      <c r="E166" s="116">
        <f t="shared" si="13"/>
        <v>0</v>
      </c>
      <c r="F166" s="116">
        <f t="shared" si="13"/>
        <v>0</v>
      </c>
      <c r="G166" s="116">
        <f t="shared" si="13"/>
        <v>0</v>
      </c>
      <c r="H166" s="116">
        <f t="shared" si="13"/>
        <v>0</v>
      </c>
      <c r="I166" s="116">
        <f t="shared" si="13"/>
        <v>0</v>
      </c>
      <c r="J166" s="116">
        <f t="shared" si="13"/>
        <v>0</v>
      </c>
      <c r="K166" s="116">
        <f t="shared" si="13"/>
        <v>0</v>
      </c>
      <c r="L166" s="116">
        <f t="shared" si="13"/>
        <v>0</v>
      </c>
      <c r="M166" s="116">
        <f t="shared" si="13"/>
        <v>0</v>
      </c>
      <c r="N166" s="116">
        <f t="shared" si="13"/>
        <v>0</v>
      </c>
      <c r="O166" s="116">
        <f t="shared" si="13"/>
        <v>0</v>
      </c>
      <c r="P166" s="116">
        <f t="shared" si="13"/>
        <v>0</v>
      </c>
      <c r="Q166" s="116">
        <f t="shared" si="13"/>
        <v>0</v>
      </c>
      <c r="T166" s="116" t="s">
        <v>146</v>
      </c>
      <c r="U166" s="122">
        <v>65.072000000000003</v>
      </c>
    </row>
    <row r="167" spans="1:23" hidden="1" x14ac:dyDescent="0.35">
      <c r="A167" s="106">
        <v>37</v>
      </c>
      <c r="B167" s="110" t="s">
        <v>132</v>
      </c>
      <c r="C167" s="116">
        <f t="shared" si="13"/>
        <v>0</v>
      </c>
      <c r="D167" s="116">
        <f t="shared" si="13"/>
        <v>0</v>
      </c>
      <c r="E167" s="116">
        <f t="shared" si="13"/>
        <v>0</v>
      </c>
      <c r="F167" s="116">
        <f t="shared" si="13"/>
        <v>0</v>
      </c>
      <c r="G167" s="116">
        <f t="shared" si="13"/>
        <v>0</v>
      </c>
      <c r="H167" s="116">
        <f t="shared" si="13"/>
        <v>0</v>
      </c>
      <c r="I167" s="116">
        <f t="shared" si="13"/>
        <v>0</v>
      </c>
      <c r="J167" s="116">
        <f t="shared" si="13"/>
        <v>0</v>
      </c>
      <c r="K167" s="116">
        <f t="shared" si="13"/>
        <v>0</v>
      </c>
      <c r="L167" s="116">
        <f t="shared" si="13"/>
        <v>0</v>
      </c>
      <c r="M167" s="116">
        <f t="shared" si="13"/>
        <v>0</v>
      </c>
      <c r="N167" s="116">
        <f t="shared" si="13"/>
        <v>0</v>
      </c>
      <c r="O167" s="116">
        <f t="shared" si="13"/>
        <v>0</v>
      </c>
      <c r="P167" s="116">
        <f t="shared" si="13"/>
        <v>0</v>
      </c>
      <c r="Q167" s="116">
        <f t="shared" si="13"/>
        <v>0</v>
      </c>
      <c r="U167" s="123"/>
    </row>
    <row r="168" spans="1:23" hidden="1" x14ac:dyDescent="0.35">
      <c r="A168" s="106">
        <v>38</v>
      </c>
      <c r="B168" s="110" t="s">
        <v>134</v>
      </c>
      <c r="C168" s="116">
        <f t="shared" si="13"/>
        <v>0</v>
      </c>
      <c r="D168" s="116">
        <f t="shared" si="13"/>
        <v>0</v>
      </c>
      <c r="E168" s="116">
        <f t="shared" si="13"/>
        <v>0</v>
      </c>
      <c r="F168" s="116">
        <f t="shared" si="13"/>
        <v>0</v>
      </c>
      <c r="G168" s="116">
        <f t="shared" si="13"/>
        <v>0</v>
      </c>
      <c r="H168" s="116">
        <f t="shared" si="13"/>
        <v>0</v>
      </c>
      <c r="I168" s="116">
        <f t="shared" si="13"/>
        <v>0</v>
      </c>
      <c r="J168" s="116">
        <f t="shared" si="13"/>
        <v>0</v>
      </c>
      <c r="K168" s="116">
        <f t="shared" si="13"/>
        <v>0</v>
      </c>
      <c r="L168" s="116">
        <f t="shared" si="13"/>
        <v>0</v>
      </c>
      <c r="M168" s="116">
        <f t="shared" si="13"/>
        <v>0</v>
      </c>
      <c r="N168" s="116">
        <f t="shared" si="13"/>
        <v>0</v>
      </c>
      <c r="O168" s="116">
        <f t="shared" si="13"/>
        <v>0</v>
      </c>
      <c r="P168" s="116">
        <f t="shared" si="13"/>
        <v>0</v>
      </c>
      <c r="Q168" s="116">
        <f t="shared" si="13"/>
        <v>0</v>
      </c>
      <c r="T168" s="124" t="s">
        <v>147</v>
      </c>
      <c r="U168" s="120" t="s">
        <v>148</v>
      </c>
    </row>
    <row r="169" spans="1:23" hidden="1" x14ac:dyDescent="0.35">
      <c r="A169" s="106">
        <v>39</v>
      </c>
      <c r="B169" s="110" t="s">
        <v>136</v>
      </c>
      <c r="C169" s="116">
        <f t="shared" si="13"/>
        <v>0</v>
      </c>
      <c r="D169" s="116">
        <f t="shared" si="13"/>
        <v>0</v>
      </c>
      <c r="E169" s="116">
        <f t="shared" si="13"/>
        <v>0</v>
      </c>
      <c r="F169" s="116">
        <f t="shared" si="13"/>
        <v>0</v>
      </c>
      <c r="G169" s="116">
        <f t="shared" si="13"/>
        <v>0</v>
      </c>
      <c r="H169" s="116">
        <f t="shared" si="13"/>
        <v>0</v>
      </c>
      <c r="I169" s="116">
        <f t="shared" si="13"/>
        <v>0</v>
      </c>
      <c r="J169" s="116">
        <f t="shared" si="13"/>
        <v>0</v>
      </c>
      <c r="K169" s="116">
        <f t="shared" si="13"/>
        <v>0</v>
      </c>
      <c r="L169" s="116">
        <f t="shared" si="13"/>
        <v>0</v>
      </c>
      <c r="M169" s="116">
        <f t="shared" si="13"/>
        <v>0</v>
      </c>
      <c r="N169" s="116">
        <f t="shared" si="13"/>
        <v>0</v>
      </c>
      <c r="O169" s="116">
        <f t="shared" si="13"/>
        <v>0</v>
      </c>
      <c r="P169" s="116">
        <f t="shared" si="13"/>
        <v>0</v>
      </c>
      <c r="Q169" s="116">
        <f t="shared" si="13"/>
        <v>0</v>
      </c>
      <c r="T169" s="125" t="s">
        <v>149</v>
      </c>
      <c r="U169" s="116">
        <v>4300</v>
      </c>
    </row>
    <row r="170" spans="1:23" hidden="1" x14ac:dyDescent="0.35">
      <c r="A170" s="106">
        <v>40</v>
      </c>
      <c r="B170" s="110" t="s">
        <v>138</v>
      </c>
      <c r="C170" s="116">
        <f t="shared" si="13"/>
        <v>0</v>
      </c>
      <c r="D170" s="116">
        <f t="shared" si="13"/>
        <v>0</v>
      </c>
      <c r="E170" s="116">
        <f t="shared" si="13"/>
        <v>0</v>
      </c>
      <c r="F170" s="116">
        <f t="shared" si="13"/>
        <v>0</v>
      </c>
      <c r="G170" s="116">
        <f t="shared" si="13"/>
        <v>0</v>
      </c>
      <c r="H170" s="116">
        <f t="shared" si="13"/>
        <v>0</v>
      </c>
      <c r="I170" s="116">
        <f t="shared" si="13"/>
        <v>0</v>
      </c>
      <c r="J170" s="116">
        <f t="shared" si="13"/>
        <v>0</v>
      </c>
      <c r="K170" s="116">
        <f t="shared" si="13"/>
        <v>0</v>
      </c>
      <c r="L170" s="116">
        <f t="shared" si="13"/>
        <v>0</v>
      </c>
      <c r="M170" s="116">
        <f t="shared" si="13"/>
        <v>0</v>
      </c>
      <c r="N170" s="116">
        <f t="shared" si="13"/>
        <v>0</v>
      </c>
      <c r="O170" s="116">
        <f t="shared" si="13"/>
        <v>0</v>
      </c>
      <c r="P170" s="116">
        <f t="shared" si="13"/>
        <v>0</v>
      </c>
      <c r="Q170" s="116">
        <f t="shared" si="13"/>
        <v>0</v>
      </c>
      <c r="T170" s="116" t="s">
        <v>150</v>
      </c>
      <c r="U170" s="116">
        <v>3300</v>
      </c>
    </row>
    <row r="171" spans="1:23" hidden="1" x14ac:dyDescent="0.35">
      <c r="A171" s="103"/>
      <c r="B171" s="114" t="s">
        <v>151</v>
      </c>
      <c r="C171" s="126">
        <f>+IF(C147=$B$127,C148/100,0)+IF(C149=$B$127,C150/100,0)+SUMPRODUCT(C152:C170,VALUE(LEFT($B$152:$B$170,3)/100))</f>
        <v>51</v>
      </c>
      <c r="D171" s="126">
        <f t="shared" ref="D171:Q171" si="14">+IF(D147=$B$127,D148/100,0)+IF(D149=$B$127,D150/100,0)+SUMPRODUCT(D152:D170,VALUE(LEFT($B$152:$B$170,3)/100))</f>
        <v>51</v>
      </c>
      <c r="E171" s="126">
        <f t="shared" si="14"/>
        <v>31.799999999999997</v>
      </c>
      <c r="F171" s="126">
        <f t="shared" si="14"/>
        <v>60</v>
      </c>
      <c r="G171" s="126">
        <f t="shared" si="14"/>
        <v>60</v>
      </c>
      <c r="H171" s="126">
        <f t="shared" si="14"/>
        <v>27.4</v>
      </c>
      <c r="I171" s="126">
        <f t="shared" si="14"/>
        <v>27</v>
      </c>
      <c r="J171" s="126">
        <f t="shared" si="14"/>
        <v>62.8</v>
      </c>
      <c r="K171" s="126">
        <f t="shared" si="14"/>
        <v>72</v>
      </c>
      <c r="L171" s="126">
        <f t="shared" si="14"/>
        <v>49.9</v>
      </c>
      <c r="M171" s="126">
        <f>+IF(M147=$B$127,M148/100,0)+IF(M149=$B$127,M150/100,0)+SUMPRODUCT(M152:M170,VALUE(LEFT($B$152:$B$170,3)/100))</f>
        <v>27</v>
      </c>
      <c r="N171" s="126">
        <f t="shared" si="14"/>
        <v>34</v>
      </c>
      <c r="O171" s="126">
        <f t="shared" si="14"/>
        <v>54.6</v>
      </c>
      <c r="P171" s="126">
        <f t="shared" si="14"/>
        <v>124.8</v>
      </c>
      <c r="Q171" s="126">
        <f t="shared" si="14"/>
        <v>24</v>
      </c>
    </row>
    <row r="172" spans="1:23" hidden="1" x14ac:dyDescent="0.35">
      <c r="A172" s="103"/>
      <c r="B172" s="114" t="s">
        <v>152</v>
      </c>
      <c r="C172" s="127">
        <f ca="1">IFERROR(C175/SUM(INDIRECT(INDEX([1]HISTORIA!$A$860:$D$952,MATCH(LARGE([1]HISTORIA!$D$860:$D$952,C$129),[1]HISTORIA!$D$860:$D$952,0),1)&amp;"AQ124:AQ145")),0)</f>
        <v>0</v>
      </c>
      <c r="D172" s="127">
        <f ca="1">IFERROR(D175/SUM(INDIRECT(INDEX([1]HISTORIA!$A$860:$D$952,MATCH(LARGE([1]HISTORIA!$D$860:$D$952,D$129),[1]HISTORIA!$D$860:$D$952,0),1)&amp;"AQ124:AQ145")),0)</f>
        <v>0</v>
      </c>
      <c r="E172" s="127">
        <f ca="1">IFERROR(E175/SUM(INDIRECT(INDEX([1]HISTORIA!$A$860:$D$952,MATCH(LARGE([1]HISTORIA!$D$860:$D$952,E$129),[1]HISTORIA!$D$860:$D$952,0),1)&amp;"AQ124:AQ145")),0)</f>
        <v>0</v>
      </c>
      <c r="F172" s="127">
        <f ca="1">IFERROR(F175/SUM(INDIRECT(INDEX([1]HISTORIA!$A$860:$D$952,MATCH(LARGE([1]HISTORIA!$D$860:$D$952,F$129),[1]HISTORIA!$D$860:$D$952,0),1)&amp;"AQ124:AQ145")),0)</f>
        <v>0</v>
      </c>
      <c r="G172" s="127">
        <f ca="1">IFERROR(G175/SUM(INDIRECT(INDEX([1]HISTORIA!$A$860:$D$952,MATCH(LARGE([1]HISTORIA!$D$860:$D$952,G$129),[1]HISTORIA!$D$860:$D$952,0),1)&amp;"AQ124:AQ145")),0)</f>
        <v>0</v>
      </c>
      <c r="H172" s="127">
        <f ca="1">IFERROR(H175/SUM(INDIRECT(INDEX([1]HISTORIA!$A$860:$D$952,MATCH(LARGE([1]HISTORIA!$D$860:$D$952,H$129),[1]HISTORIA!$D$860:$D$952,0),1)&amp;"AQ124:AQ145")),0)</f>
        <v>0</v>
      </c>
      <c r="I172" s="127">
        <f ca="1">IFERROR(I175/SUM(INDIRECT(INDEX([1]HISTORIA!$A$860:$D$952,MATCH(LARGE([1]HISTORIA!$D$860:$D$952,I$129),[1]HISTORIA!$D$860:$D$952,0),1)&amp;"AQ124:AQ145")),0)</f>
        <v>0</v>
      </c>
      <c r="J172" s="127">
        <f ca="1">IFERROR(J175/SUM(INDIRECT(INDEX([1]HISTORIA!$A$860:$D$952,MATCH(LARGE([1]HISTORIA!$D$860:$D$952,J$129),[1]HISTORIA!$D$860:$D$952,0),1)&amp;"AQ124:AQ145")),0)</f>
        <v>0</v>
      </c>
      <c r="K172" s="127">
        <f ca="1">IFERROR(K175/SUM(INDIRECT(INDEX([1]HISTORIA!$A$860:$D$952,MATCH(LARGE([1]HISTORIA!$D$860:$D$952,K$129),[1]HISTORIA!$D$860:$D$952,0),1)&amp;"AQ124:AQ145")),0)</f>
        <v>0</v>
      </c>
      <c r="L172" s="127">
        <f ca="1">IFERROR(L175/SUM(INDIRECT(INDEX([1]HISTORIA!$A$860:$D$952,MATCH(LARGE([1]HISTORIA!$D$860:$D$952,L$129),[1]HISTORIA!$D$860:$D$952,0),1)&amp;"AQ124:AQ145")),0)</f>
        <v>0</v>
      </c>
      <c r="M172" s="127">
        <f ca="1">IFERROR(M175/SUM(INDIRECT(INDEX([1]HISTORIA!$A$860:$D$952,MATCH(LARGE([1]HISTORIA!$D$860:$D$952,M$129),[1]HISTORIA!$D$860:$D$952,0),1)&amp;"AQ124:AQ145")),0)</f>
        <v>0</v>
      </c>
      <c r="N172" s="127">
        <f ca="1">IFERROR(N175/SUM(INDIRECT(INDEX([1]HISTORIA!$A$860:$D$952,MATCH(LARGE([1]HISTORIA!$D$860:$D$952,N$129),[1]HISTORIA!$D$860:$D$952,0),1)&amp;"AQ124:AQ145")),0)</f>
        <v>0</v>
      </c>
      <c r="O172" s="127">
        <f ca="1">IFERROR(O175/SUM(INDIRECT(INDEX([1]HISTORIA!$A$860:$D$952,MATCH(LARGE([1]HISTORIA!$D$860:$D$952,O$129),[1]HISTORIA!$D$860:$D$952,0),1)&amp;"AQ124:AQ145")),0)</f>
        <v>0</v>
      </c>
      <c r="P172" s="127">
        <f ca="1">IFERROR(P175/SUM(INDIRECT(INDEX([1]HISTORIA!$A$860:$D$952,MATCH(LARGE([1]HISTORIA!$D$860:$D$952,P$129),[1]HISTORIA!$D$860:$D$952,0),1)&amp;"AQ124:AQ145")),0)</f>
        <v>0</v>
      </c>
      <c r="Q172" s="127">
        <f ca="1">IFERROR(Q175/SUM(INDIRECT(INDEX([1]HISTORIA!$A$860:$D$952,MATCH(LARGE([1]HISTORIA!$D$860:$D$952,Q$129),[1]HISTORIA!$D$860:$D$952,0),1)&amp;"AQ124:AQ145")),0)</f>
        <v>0</v>
      </c>
    </row>
    <row r="173" spans="1:23" hidden="1" x14ac:dyDescent="0.35">
      <c r="A173" s="103"/>
      <c r="B173" s="114" t="s">
        <v>153</v>
      </c>
      <c r="C173" s="128">
        <f ca="1">IFERROR(SUMPRODUCT(--ISNUMBER(SEARCH("D",INDIRECT(INDEX([1]HISTORIA!$A$860:$D$952,MATCH(LARGE([1]HISTORIA!$D$860:$D$952,C$129),[1]HISTORIA!$D$860:$D$952,0),1)&amp;"T124:T145"))),INDIRECT(INDEX([1]HISTORIA!$A$860:$D$952,MATCH(LARGE([1]HISTORIA!$D$860:$D$952,C$129),[1]HISTORIA!$D$860:$D$952,0),1)&amp;"BF124:BF145")),0)</f>
        <v>0</v>
      </c>
      <c r="D173" s="128">
        <f ca="1">IFERROR(SUMPRODUCT(--ISNUMBER(SEARCH("D",INDIRECT(INDEX([1]HISTORIA!$A$860:$D$952,MATCH(LARGE([1]HISTORIA!$D$860:$D$952,D$129),[1]HISTORIA!$D$860:$D$952,0),1)&amp;"T124:T145"))),INDIRECT(INDEX([1]HISTORIA!$A$860:$D$952,MATCH(LARGE([1]HISTORIA!$D$860:$D$952,D$129),[1]HISTORIA!$D$860:$D$952,0),1)&amp;"BF124:BF145")),0)</f>
        <v>0</v>
      </c>
      <c r="E173" s="128">
        <f ca="1">IFERROR(SUMPRODUCT(--ISNUMBER(SEARCH("D",INDIRECT(INDEX([1]HISTORIA!$A$860:$D$952,MATCH(LARGE([1]HISTORIA!$D$860:$D$952,E$129),[1]HISTORIA!$D$860:$D$952,0),1)&amp;"T124:T145"))),INDIRECT(INDEX([1]HISTORIA!$A$860:$D$952,MATCH(LARGE([1]HISTORIA!$D$860:$D$952,E$129),[1]HISTORIA!$D$860:$D$952,0),1)&amp;"BF124:BF145")),0)</f>
        <v>0</v>
      </c>
      <c r="F173" s="128">
        <f ca="1">IFERROR(SUMPRODUCT(--ISNUMBER(SEARCH("D",INDIRECT(INDEX([1]HISTORIA!$A$860:$D$952,MATCH(LARGE([1]HISTORIA!$D$860:$D$952,F$129),[1]HISTORIA!$D$860:$D$952,0),1)&amp;"T124:T145"))),INDIRECT(INDEX([1]HISTORIA!$A$860:$D$952,MATCH(LARGE([1]HISTORIA!$D$860:$D$952,F$129),[1]HISTORIA!$D$860:$D$952,0),1)&amp;"BF124:BF145")),0)</f>
        <v>0</v>
      </c>
      <c r="G173" s="128">
        <f ca="1">IFERROR(SUMPRODUCT(--ISNUMBER(SEARCH("D",INDIRECT(INDEX([1]HISTORIA!$A$860:$D$952,MATCH(LARGE([1]HISTORIA!$D$860:$D$952,G$129),[1]HISTORIA!$D$860:$D$952,0),1)&amp;"T124:T145"))),INDIRECT(INDEX([1]HISTORIA!$A$860:$D$952,MATCH(LARGE([1]HISTORIA!$D$860:$D$952,G$129),[1]HISTORIA!$D$860:$D$952,0),1)&amp;"BF124:BF145")),0)</f>
        <v>0</v>
      </c>
      <c r="H173" s="128">
        <f ca="1">IFERROR(SUMPRODUCT(--ISNUMBER(SEARCH("D",INDIRECT(INDEX([1]HISTORIA!$A$860:$D$952,MATCH(LARGE([1]HISTORIA!$D$860:$D$952,H$129),[1]HISTORIA!$D$860:$D$952,0),1)&amp;"T124:T145"))),INDIRECT(INDEX([1]HISTORIA!$A$860:$D$952,MATCH(LARGE([1]HISTORIA!$D$860:$D$952,H$129),[1]HISTORIA!$D$860:$D$952,0),1)&amp;"BF124:BF145")),0)</f>
        <v>0</v>
      </c>
      <c r="I173" s="128">
        <f ca="1">IFERROR(SUMPRODUCT(--ISNUMBER(SEARCH("D",INDIRECT(INDEX([1]HISTORIA!$A$860:$D$952,MATCH(LARGE([1]HISTORIA!$D$860:$D$952,I$129),[1]HISTORIA!$D$860:$D$952,0),1)&amp;"T124:T145"))),INDIRECT(INDEX([1]HISTORIA!$A$860:$D$952,MATCH(LARGE([1]HISTORIA!$D$860:$D$952,I$129),[1]HISTORIA!$D$860:$D$952,0),1)&amp;"BF124:BF145")),0)</f>
        <v>0</v>
      </c>
      <c r="J173" s="128">
        <f ca="1">IFERROR(SUMPRODUCT(--ISNUMBER(SEARCH("D",INDIRECT(INDEX([1]HISTORIA!$A$860:$D$952,MATCH(LARGE([1]HISTORIA!$D$860:$D$952,J$129),[1]HISTORIA!$D$860:$D$952,0),1)&amp;"T124:T145"))),INDIRECT(INDEX([1]HISTORIA!$A$860:$D$952,MATCH(LARGE([1]HISTORIA!$D$860:$D$952,J$129),[1]HISTORIA!$D$860:$D$952,0),1)&amp;"BF124:BF145")),0)</f>
        <v>0</v>
      </c>
      <c r="K173" s="128">
        <f ca="1">IFERROR(SUMPRODUCT(--ISNUMBER(SEARCH("D",INDIRECT(INDEX([1]HISTORIA!$A$860:$D$952,MATCH(LARGE([1]HISTORIA!$D$860:$D$952,K$129),[1]HISTORIA!$D$860:$D$952,0),1)&amp;"T124:T145"))),INDIRECT(INDEX([1]HISTORIA!$A$860:$D$952,MATCH(LARGE([1]HISTORIA!$D$860:$D$952,K$129),[1]HISTORIA!$D$860:$D$952,0),1)&amp;"BF124:BF145")),0)</f>
        <v>0</v>
      </c>
      <c r="L173" s="128">
        <f ca="1">IFERROR(SUMPRODUCT(--ISNUMBER(SEARCH("D",INDIRECT(INDEX([1]HISTORIA!$A$860:$D$952,MATCH(LARGE([1]HISTORIA!$D$860:$D$952,L$129),[1]HISTORIA!$D$860:$D$952,0),1)&amp;"T124:T145"))),INDIRECT(INDEX([1]HISTORIA!$A$860:$D$952,MATCH(LARGE([1]HISTORIA!$D$860:$D$952,L$129),[1]HISTORIA!$D$860:$D$952,0),1)&amp;"BF124:BF145")),0)</f>
        <v>0</v>
      </c>
      <c r="M173" s="128">
        <f ca="1">IFERROR(SUMPRODUCT(--ISNUMBER(SEARCH("D",INDIRECT(INDEX([1]HISTORIA!$A$860:$D$952,MATCH(LARGE([1]HISTORIA!$D$860:$D$952,M$129),[1]HISTORIA!$D$860:$D$952,0),1)&amp;"T124:T145"))),INDIRECT(INDEX([1]HISTORIA!$A$860:$D$952,MATCH(LARGE([1]HISTORIA!$D$860:$D$952,M$129),[1]HISTORIA!$D$860:$D$952,0),1)&amp;"BF124:BF145")),0)</f>
        <v>0</v>
      </c>
      <c r="N173" s="128">
        <f ca="1">IFERROR(SUMPRODUCT(--ISNUMBER(SEARCH("D",INDIRECT(INDEX([1]HISTORIA!$A$860:$D$952,MATCH(LARGE([1]HISTORIA!$D$860:$D$952,N$129),[1]HISTORIA!$D$860:$D$952,0),1)&amp;"T124:T145"))),INDIRECT(INDEX([1]HISTORIA!$A$860:$D$952,MATCH(LARGE([1]HISTORIA!$D$860:$D$952,N$129),[1]HISTORIA!$D$860:$D$952,0),1)&amp;"BF124:BF145")),0)</f>
        <v>0</v>
      </c>
      <c r="O173" s="128">
        <f ca="1">IFERROR(SUMPRODUCT(--ISNUMBER(SEARCH("D",INDIRECT(INDEX([1]HISTORIA!$A$860:$D$952,MATCH(LARGE([1]HISTORIA!$D$860:$D$952,O$129),[1]HISTORIA!$D$860:$D$952,0),1)&amp;"T124:T145"))),INDIRECT(INDEX([1]HISTORIA!$A$860:$D$952,MATCH(LARGE([1]HISTORIA!$D$860:$D$952,O$129),[1]HISTORIA!$D$860:$D$952,0),1)&amp;"BF124:BF145")),0)</f>
        <v>0</v>
      </c>
      <c r="P173" s="128">
        <f ca="1">IFERROR(SUMPRODUCT(--ISNUMBER(SEARCH("D",INDIRECT(INDEX([1]HISTORIA!$A$860:$D$952,MATCH(LARGE([1]HISTORIA!$D$860:$D$952,P$129),[1]HISTORIA!$D$860:$D$952,0),1)&amp;"T124:T145"))),INDIRECT(INDEX([1]HISTORIA!$A$860:$D$952,MATCH(LARGE([1]HISTORIA!$D$860:$D$952,P$129),[1]HISTORIA!$D$860:$D$952,0),1)&amp;"BF124:BF145")),0)</f>
        <v>0</v>
      </c>
      <c r="Q173" s="128">
        <f ca="1">IFERROR(SUMPRODUCT(--ISNUMBER(SEARCH("D",INDIRECT(INDEX([1]HISTORIA!$A$860:$D$952,MATCH(LARGE([1]HISTORIA!$D$860:$D$952,Q$129),[1]HISTORIA!$D$860:$D$952,0),1)&amp;"T124:T145"))),INDIRECT(INDEX([1]HISTORIA!$A$860:$D$952,MATCH(LARGE([1]HISTORIA!$D$860:$D$952,Q$129),[1]HISTORIA!$D$860:$D$952,0),1)&amp;"BF124:BF145")),0)</f>
        <v>0</v>
      </c>
    </row>
    <row r="174" spans="1:23" hidden="1" x14ac:dyDescent="0.35">
      <c r="A174" s="103"/>
      <c r="B174" s="114" t="s">
        <v>154</v>
      </c>
      <c r="C174" s="128">
        <f ca="1">IFERROR(SUMPRODUCT(--ISNUMBER(SEARCH("D",INDIRECT(INDEX([1]HISTORIA!$A$860:$D$952,MATCH(LARGE([1]HISTORIA!$D$860:$D$952,C$129),[1]HISTORIA!$D$860:$D$952,0),1)&amp;"V124:V145"))),INDIRECT(INDEX([1]HISTORIA!$A$860:$D$952,MATCH(LARGE([1]HISTORIA!$D$860:$D$952,C$129),[1]HISTORIA!$D$860:$D$952,0),1)&amp;"BG124:BG145")),0)</f>
        <v>0</v>
      </c>
      <c r="D174" s="128">
        <f ca="1">IFERROR(SUMPRODUCT(--ISNUMBER(SEARCH("D",INDIRECT(INDEX([1]HISTORIA!$A$860:$D$952,MATCH(LARGE([1]HISTORIA!$D$860:$D$952,D$129),[1]HISTORIA!$D$860:$D$952,0),1)&amp;"V124:V145"))),INDIRECT(INDEX([1]HISTORIA!$A$860:$D$952,MATCH(LARGE([1]HISTORIA!$D$860:$D$952,D$129),[1]HISTORIA!$D$860:$D$952,0),1)&amp;"BG124:BG145")),0)</f>
        <v>0</v>
      </c>
      <c r="E174" s="128">
        <f ca="1">IFERROR(SUMPRODUCT(--ISNUMBER(SEARCH("D",INDIRECT(INDEX([1]HISTORIA!$A$860:$D$952,MATCH(LARGE([1]HISTORIA!$D$860:$D$952,E$129),[1]HISTORIA!$D$860:$D$952,0),1)&amp;"V124:V145"))),INDIRECT(INDEX([1]HISTORIA!$A$860:$D$952,MATCH(LARGE([1]HISTORIA!$D$860:$D$952,E$129),[1]HISTORIA!$D$860:$D$952,0),1)&amp;"BG124:BG145")),0)</f>
        <v>0</v>
      </c>
      <c r="F174" s="128">
        <f ca="1">IFERROR(SUMPRODUCT(--ISNUMBER(SEARCH("D",INDIRECT(INDEX([1]HISTORIA!$A$860:$D$952,MATCH(LARGE([1]HISTORIA!$D$860:$D$952,F$129),[1]HISTORIA!$D$860:$D$952,0),1)&amp;"V124:V145"))),INDIRECT(INDEX([1]HISTORIA!$A$860:$D$952,MATCH(LARGE([1]HISTORIA!$D$860:$D$952,F$129),[1]HISTORIA!$D$860:$D$952,0),1)&amp;"BG124:BG145")),0)</f>
        <v>0</v>
      </c>
      <c r="G174" s="128">
        <f ca="1">IFERROR(SUMPRODUCT(--ISNUMBER(SEARCH("D",INDIRECT(INDEX([1]HISTORIA!$A$860:$D$952,MATCH(LARGE([1]HISTORIA!$D$860:$D$952,G$129),[1]HISTORIA!$D$860:$D$952,0),1)&amp;"V124:V145"))),INDIRECT(INDEX([1]HISTORIA!$A$860:$D$952,MATCH(LARGE([1]HISTORIA!$D$860:$D$952,G$129),[1]HISTORIA!$D$860:$D$952,0),1)&amp;"BG124:BG145")),0)</f>
        <v>0</v>
      </c>
      <c r="H174" s="128">
        <f ca="1">IFERROR(SUMPRODUCT(--ISNUMBER(SEARCH("D",INDIRECT(INDEX([1]HISTORIA!$A$860:$D$952,MATCH(LARGE([1]HISTORIA!$D$860:$D$952,H$129),[1]HISTORIA!$D$860:$D$952,0),1)&amp;"V124:V145"))),INDIRECT(INDEX([1]HISTORIA!$A$860:$D$952,MATCH(LARGE([1]HISTORIA!$D$860:$D$952,H$129),[1]HISTORIA!$D$860:$D$952,0),1)&amp;"BG124:BG145")),0)</f>
        <v>0</v>
      </c>
      <c r="I174" s="128">
        <f ca="1">IFERROR(SUMPRODUCT(--ISNUMBER(SEARCH("D",INDIRECT(INDEX([1]HISTORIA!$A$860:$D$952,MATCH(LARGE([1]HISTORIA!$D$860:$D$952,I$129),[1]HISTORIA!$D$860:$D$952,0),1)&amp;"V124:V145"))),INDIRECT(INDEX([1]HISTORIA!$A$860:$D$952,MATCH(LARGE([1]HISTORIA!$D$860:$D$952,I$129),[1]HISTORIA!$D$860:$D$952,0),1)&amp;"BG124:BG145")),0)</f>
        <v>0</v>
      </c>
      <c r="J174" s="128">
        <f ca="1">IFERROR(SUMPRODUCT(--ISNUMBER(SEARCH("D",INDIRECT(INDEX([1]HISTORIA!$A$860:$D$952,MATCH(LARGE([1]HISTORIA!$D$860:$D$952,J$129),[1]HISTORIA!$D$860:$D$952,0),1)&amp;"V124:V145"))),INDIRECT(INDEX([1]HISTORIA!$A$860:$D$952,MATCH(LARGE([1]HISTORIA!$D$860:$D$952,J$129),[1]HISTORIA!$D$860:$D$952,0),1)&amp;"BG124:BG145")),0)</f>
        <v>0</v>
      </c>
      <c r="K174" s="128">
        <f ca="1">IFERROR(SUMPRODUCT(--ISNUMBER(SEARCH("D",INDIRECT(INDEX([1]HISTORIA!$A$860:$D$952,MATCH(LARGE([1]HISTORIA!$D$860:$D$952,K$129),[1]HISTORIA!$D$860:$D$952,0),1)&amp;"V124:V145"))),INDIRECT(INDEX([1]HISTORIA!$A$860:$D$952,MATCH(LARGE([1]HISTORIA!$D$860:$D$952,K$129),[1]HISTORIA!$D$860:$D$952,0),1)&amp;"BG124:BG145")),0)</f>
        <v>0</v>
      </c>
      <c r="L174" s="128">
        <f ca="1">IFERROR(SUMPRODUCT(--ISNUMBER(SEARCH("D",INDIRECT(INDEX([1]HISTORIA!$A$860:$D$952,MATCH(LARGE([1]HISTORIA!$D$860:$D$952,L$129),[1]HISTORIA!$D$860:$D$952,0),1)&amp;"V124:V145"))),INDIRECT(INDEX([1]HISTORIA!$A$860:$D$952,MATCH(LARGE([1]HISTORIA!$D$860:$D$952,L$129),[1]HISTORIA!$D$860:$D$952,0),1)&amp;"BG124:BG145")),0)</f>
        <v>0</v>
      </c>
      <c r="M174" s="128">
        <f ca="1">IFERROR(SUMPRODUCT(--ISNUMBER(SEARCH("D",INDIRECT(INDEX([1]HISTORIA!$A$860:$D$952,MATCH(LARGE([1]HISTORIA!$D$860:$D$952,M$129),[1]HISTORIA!$D$860:$D$952,0),1)&amp;"V124:V145"))),INDIRECT(INDEX([1]HISTORIA!$A$860:$D$952,MATCH(LARGE([1]HISTORIA!$D$860:$D$952,M$129),[1]HISTORIA!$D$860:$D$952,0),1)&amp;"BG124:BG145")),0)</f>
        <v>0</v>
      </c>
      <c r="N174" s="128">
        <f ca="1">IFERROR(SUMPRODUCT(--ISNUMBER(SEARCH("D",INDIRECT(INDEX([1]HISTORIA!$A$860:$D$952,MATCH(LARGE([1]HISTORIA!$D$860:$D$952,N$129),[1]HISTORIA!$D$860:$D$952,0),1)&amp;"V124:V145"))),INDIRECT(INDEX([1]HISTORIA!$A$860:$D$952,MATCH(LARGE([1]HISTORIA!$D$860:$D$952,N$129),[1]HISTORIA!$D$860:$D$952,0),1)&amp;"BG124:BG145")),0)</f>
        <v>0</v>
      </c>
      <c r="O174" s="128">
        <f ca="1">IFERROR(SUMPRODUCT(--ISNUMBER(SEARCH("D",INDIRECT(INDEX([1]HISTORIA!$A$860:$D$952,MATCH(LARGE([1]HISTORIA!$D$860:$D$952,O$129),[1]HISTORIA!$D$860:$D$952,0),1)&amp;"V124:V145"))),INDIRECT(INDEX([1]HISTORIA!$A$860:$D$952,MATCH(LARGE([1]HISTORIA!$D$860:$D$952,O$129),[1]HISTORIA!$D$860:$D$952,0),1)&amp;"BG124:BG145")),0)</f>
        <v>0</v>
      </c>
      <c r="P174" s="128">
        <f ca="1">IFERROR(SUMPRODUCT(--ISNUMBER(SEARCH("D",INDIRECT(INDEX([1]HISTORIA!$A$860:$D$952,MATCH(LARGE([1]HISTORIA!$D$860:$D$952,P$129),[1]HISTORIA!$D$860:$D$952,0),1)&amp;"V124:V145"))),INDIRECT(INDEX([1]HISTORIA!$A$860:$D$952,MATCH(LARGE([1]HISTORIA!$D$860:$D$952,P$129),[1]HISTORIA!$D$860:$D$952,0),1)&amp;"BG124:BG145")),0)</f>
        <v>0</v>
      </c>
      <c r="Q174" s="128">
        <f ca="1">IFERROR(SUMPRODUCT(--ISNUMBER(SEARCH("D",INDIRECT(INDEX([1]HISTORIA!$A$860:$D$952,MATCH(LARGE([1]HISTORIA!$D$860:$D$952,Q$129),[1]HISTORIA!$D$860:$D$952,0),1)&amp;"V124:V145"))),INDIRECT(INDEX([1]HISTORIA!$A$860:$D$952,MATCH(LARGE([1]HISTORIA!$D$860:$D$952,Q$129),[1]HISTORIA!$D$860:$D$952,0),1)&amp;"BG124:BG145")),0)</f>
        <v>0</v>
      </c>
    </row>
    <row r="175" spans="1:23" ht="28.5" hidden="1" customHeight="1" x14ac:dyDescent="0.35">
      <c r="A175" s="103"/>
      <c r="B175" s="114" t="s">
        <v>155</v>
      </c>
      <c r="C175" s="129">
        <f>IF(OR(C152-($W$130*1000)&gt;0,C153-($W$131*1000)&gt;0,C154-($W$132*1000)&gt;0,C155-($W$133*1000)&gt;0,C156-($W$134*1000)&gt;0,C157-($W$135*1000)&gt;0,C158-($W$136*1000)&gt;0,C159-($W$137*1000)&gt;0,C160-($W$138*1000)&gt;0,C161-($W$139*1000)&gt;0,C162-($W$140*1000)&gt;0,C163-($W$141*1000)&gt;0,C164-($W$142*1000)&gt;0,C165-($W$143*1000)&gt;0,C166-($W$144*1000)&gt;0,C167-($W$145*1000)&gt;0,C168-($W$146*1000)&gt;0,C169-($W$147*1000)&gt;0,C170-($W$148*1000)&gt;0),"FALTAN SEGUIMIENTOS",SUMPRODUCT(C$152:C$170,$W$130:$W$148)+(IFERROR(C$131-100,0)/100)*SUMPRODUCT(C$152:C$170,$W$130:$W$148))</f>
        <v>3099.3154919999997</v>
      </c>
      <c r="D175" s="129">
        <f t="shared" ref="D175:Q175" si="15">IF(OR(D152-($W$130*1000)&gt;0,D153-($W$131*1000)&gt;0,D154-($W$132*1000)&gt;0,D155-($W$133*1000)&gt;0,D156-($W$134*1000)&gt;0,D157-($W$135*1000)&gt;0,D158-($W$136*1000)&gt;0,D159-($W$137*1000)&gt;0,D160-($W$138*1000)&gt;0,D161-($W$139*1000)&gt;0,D162-($W$140*1000)&gt;0,D163-($W$141*1000)&gt;0,D164-($W$142*1000)&gt;0,D165-($W$143*1000)&gt;0,D166-($W$144*1000)&gt;0,D167-($W$145*1000)&gt;0,D168-($W$146*1000)&gt;0,D169-($W$147*1000)&gt;0,D170-($W$148*1000)&gt;0),"FALTAN SEGUIMIENTOS",SUMPRODUCT(D$152:D$170,$W$130:$W$148)+(IFERROR(D$131-100,0)/100)*SUMPRODUCT(D$152:D$170,$W$130:$W$148))</f>
        <v>3099.3154919999997</v>
      </c>
      <c r="E175" s="129">
        <f t="shared" si="15"/>
        <v>1838.0030759999997</v>
      </c>
      <c r="F175" s="129">
        <f t="shared" si="15"/>
        <v>3678.2381999999998</v>
      </c>
      <c r="G175" s="129">
        <f t="shared" si="15"/>
        <v>3678.2381999999998</v>
      </c>
      <c r="H175" s="129">
        <f t="shared" si="15"/>
        <v>1504.4214899999997</v>
      </c>
      <c r="I175" s="129">
        <f t="shared" si="15"/>
        <v>1626.4209779999996</v>
      </c>
      <c r="J175" s="129">
        <f t="shared" si="15"/>
        <v>3347.8353999999999</v>
      </c>
      <c r="K175" s="129">
        <f t="shared" si="15"/>
        <v>3838.1615999999995</v>
      </c>
      <c r="L175" s="129">
        <f t="shared" si="15"/>
        <v>2531.0791999999997</v>
      </c>
      <c r="M175" s="129">
        <f>IF(OR(M152-($W$130*1000)&gt;0,M153-($W$131*1000)&gt;0,M154-($W$132*1000)&gt;0,M155-($W$133*1000)&gt;0,M156-($W$134*1000)&gt;0,M157-($W$135*1000)&gt;0,M158-($W$136*1000)&gt;0,M159-($W$137*1000)&gt;0,M160-($W$138*1000)&gt;0,M161-($W$139*1000)&gt;0,M162-($W$140*1000)&gt;0,M163-($W$141*1000)&gt;0,M164-($W$142*1000)&gt;0,M165-($W$143*1000)&gt;0,M166-($W$144*1000)&gt;0,M167-($W$145*1000)&gt;0,M168-($W$146*1000)&gt;0,M169-($W$147*1000)&gt;0,M170-($W$148*1000)&gt;0),"FALTAN SEGUIMIENTOS",SUMPRODUCT(M$152:M$170,$W$130:$W$148)+(IFERROR(M$131-100,0)/100)*SUMPRODUCT(M$152:M$170,$W$130:$W$148))</f>
        <v>1554.4554479999997</v>
      </c>
      <c r="N175" s="129">
        <f t="shared" si="15"/>
        <v>1863.7454159999998</v>
      </c>
      <c r="O175" s="129">
        <f t="shared" si="15"/>
        <v>3108.9108959999994</v>
      </c>
      <c r="P175" s="129">
        <f t="shared" si="15"/>
        <v>6713.0603279999996</v>
      </c>
      <c r="Q175" s="129">
        <f t="shared" si="15"/>
        <v>1381.7381759999998</v>
      </c>
    </row>
    <row r="176" spans="1:23" hidden="1" x14ac:dyDescent="0.35">
      <c r="A176" s="130"/>
      <c r="B176" s="131" t="s">
        <v>156</v>
      </c>
      <c r="C176" s="132">
        <f ca="1">+IF(C175=0,"",SUM(C175,SUM(C173:C174)*C172))</f>
        <v>3099.3154919999997</v>
      </c>
      <c r="D176" s="132">
        <f t="shared" ref="D176:Q176" ca="1" si="16">+IF(D175=0,"",SUM(D175,SUM(D173:D174)*D172))</f>
        <v>3099.3154919999997</v>
      </c>
      <c r="E176" s="132">
        <f t="shared" ca="1" si="16"/>
        <v>1838.0030759999997</v>
      </c>
      <c r="F176" s="132">
        <f t="shared" ca="1" si="16"/>
        <v>3678.2381999999998</v>
      </c>
      <c r="G176" s="132">
        <f t="shared" ca="1" si="16"/>
        <v>3678.2381999999998</v>
      </c>
      <c r="H176" s="132">
        <f t="shared" ca="1" si="16"/>
        <v>1504.4214899999997</v>
      </c>
      <c r="I176" s="132">
        <f t="shared" ca="1" si="16"/>
        <v>1626.4209779999996</v>
      </c>
      <c r="J176" s="132">
        <f t="shared" ca="1" si="16"/>
        <v>3347.8353999999999</v>
      </c>
      <c r="K176" s="132">
        <f t="shared" ca="1" si="16"/>
        <v>3838.1615999999995</v>
      </c>
      <c r="L176" s="132">
        <f t="shared" ca="1" si="16"/>
        <v>2531.0791999999997</v>
      </c>
      <c r="M176" s="132">
        <f t="shared" ca="1" si="16"/>
        <v>1554.4554479999997</v>
      </c>
      <c r="N176" s="132">
        <f t="shared" ca="1" si="16"/>
        <v>1863.7454159999998</v>
      </c>
      <c r="O176" s="132">
        <f t="shared" ca="1" si="16"/>
        <v>3108.9108959999994</v>
      </c>
      <c r="P176" s="132">
        <f t="shared" ca="1" si="16"/>
        <v>6713.0603279999996</v>
      </c>
      <c r="Q176" s="132">
        <f t="shared" ca="1" si="16"/>
        <v>1381.7381759999998</v>
      </c>
    </row>
    <row r="177" spans="2:21" ht="15" hidden="1" thickBot="1" x14ac:dyDescent="0.4"/>
    <row r="178" spans="2:21" ht="15" hidden="1" customHeight="1" x14ac:dyDescent="0.35">
      <c r="B178" s="290" t="s">
        <v>157</v>
      </c>
      <c r="C178" s="291"/>
      <c r="D178" s="291"/>
      <c r="E178" s="291"/>
      <c r="F178" s="291"/>
      <c r="G178" s="291"/>
      <c r="H178" s="291"/>
      <c r="I178" s="291"/>
      <c r="J178" s="291"/>
      <c r="K178" s="291"/>
      <c r="L178" s="291"/>
      <c r="M178" s="291"/>
      <c r="N178" s="291"/>
      <c r="O178" s="291"/>
      <c r="P178" s="291"/>
      <c r="Q178" s="291"/>
      <c r="R178" s="291"/>
      <c r="S178" s="291"/>
      <c r="T178" s="291"/>
      <c r="U178" s="292"/>
    </row>
    <row r="179" spans="2:21" ht="15.75" hidden="1" customHeight="1" thickBot="1" x14ac:dyDescent="0.4">
      <c r="B179" s="293"/>
      <c r="C179" s="294"/>
      <c r="D179" s="294"/>
      <c r="E179" s="294"/>
      <c r="F179" s="294"/>
      <c r="G179" s="294"/>
      <c r="H179" s="294"/>
      <c r="I179" s="294"/>
      <c r="J179" s="294"/>
      <c r="K179" s="294"/>
      <c r="L179" s="294"/>
      <c r="M179" s="294"/>
      <c r="N179" s="294"/>
      <c r="O179" s="294"/>
      <c r="P179" s="294"/>
      <c r="Q179" s="294"/>
      <c r="R179" s="294"/>
      <c r="S179" s="294"/>
      <c r="T179" s="294"/>
      <c r="U179" s="295"/>
    </row>
    <row r="180" spans="2:21" ht="34.5" hidden="1" customHeight="1" thickBot="1" x14ac:dyDescent="0.4">
      <c r="B180" s="296" t="s">
        <v>73</v>
      </c>
      <c r="C180" s="297"/>
      <c r="D180" s="297"/>
      <c r="E180" s="297"/>
      <c r="F180" s="297"/>
      <c r="G180" s="297"/>
      <c r="H180" s="297"/>
      <c r="I180" s="297"/>
      <c r="J180" s="297"/>
      <c r="K180" s="297"/>
      <c r="L180" s="297"/>
      <c r="M180" s="297"/>
      <c r="N180" s="297"/>
      <c r="O180" s="297"/>
      <c r="P180" s="297"/>
      <c r="Q180" s="297"/>
      <c r="R180" s="298"/>
      <c r="S180" s="299" t="s">
        <v>158</v>
      </c>
      <c r="T180" s="300"/>
      <c r="U180" s="300"/>
    </row>
    <row r="181" spans="2:21" ht="15" hidden="1" customHeight="1" x14ac:dyDescent="0.45">
      <c r="B181" s="133" t="s">
        <v>3</v>
      </c>
      <c r="C181" s="134">
        <f t="shared" ref="C181:Q182" si="17">C130</f>
        <v>44912</v>
      </c>
      <c r="D181" s="134">
        <f t="shared" si="17"/>
        <v>44915</v>
      </c>
      <c r="E181" s="134">
        <f t="shared" si="17"/>
        <v>44916</v>
      </c>
      <c r="F181" s="134">
        <f t="shared" si="17"/>
        <v>44918</v>
      </c>
      <c r="G181" s="134">
        <f t="shared" si="17"/>
        <v>44918</v>
      </c>
      <c r="H181" s="134">
        <f t="shared" si="17"/>
        <v>44921</v>
      </c>
      <c r="I181" s="134">
        <f t="shared" si="17"/>
        <v>44923</v>
      </c>
      <c r="J181" s="134">
        <f t="shared" si="17"/>
        <v>44987</v>
      </c>
      <c r="K181" s="134">
        <f t="shared" si="17"/>
        <v>44992</v>
      </c>
      <c r="L181" s="134">
        <f t="shared" si="17"/>
        <v>44994</v>
      </c>
      <c r="M181" s="135">
        <f t="shared" si="17"/>
        <v>45000</v>
      </c>
      <c r="N181" s="135">
        <f t="shared" si="17"/>
        <v>45007</v>
      </c>
      <c r="O181" s="135">
        <f t="shared" si="17"/>
        <v>45009</v>
      </c>
      <c r="P181" s="135">
        <f t="shared" si="17"/>
        <v>45026</v>
      </c>
      <c r="Q181" s="135">
        <f t="shared" si="17"/>
        <v>45027</v>
      </c>
      <c r="R181" s="136" t="s">
        <v>76</v>
      </c>
      <c r="S181" s="301" t="s">
        <v>77</v>
      </c>
      <c r="T181" s="301" t="s">
        <v>159</v>
      </c>
      <c r="U181" s="303" t="s">
        <v>160</v>
      </c>
    </row>
    <row r="182" spans="2:21" ht="19" hidden="1" thickBot="1" x14ac:dyDescent="0.5">
      <c r="B182" s="137" t="s">
        <v>103</v>
      </c>
      <c r="C182" s="138">
        <f t="shared" si="17"/>
        <v>114</v>
      </c>
      <c r="D182" s="138">
        <f t="shared" si="17"/>
        <v>114</v>
      </c>
      <c r="E182" s="138">
        <f t="shared" si="17"/>
        <v>114</v>
      </c>
      <c r="F182" s="138">
        <f t="shared" si="17"/>
        <v>115</v>
      </c>
      <c r="G182" s="138">
        <f t="shared" si="17"/>
        <v>115</v>
      </c>
      <c r="H182" s="138">
        <f t="shared" si="17"/>
        <v>115</v>
      </c>
      <c r="I182" s="138">
        <f t="shared" si="17"/>
        <v>113</v>
      </c>
      <c r="J182" s="138">
        <f t="shared" si="17"/>
        <v>100</v>
      </c>
      <c r="K182" s="138">
        <f t="shared" si="17"/>
        <v>100</v>
      </c>
      <c r="L182" s="138">
        <f t="shared" si="17"/>
        <v>100</v>
      </c>
      <c r="M182" s="139">
        <f t="shared" si="17"/>
        <v>108</v>
      </c>
      <c r="N182" s="139">
        <f t="shared" si="17"/>
        <v>108</v>
      </c>
      <c r="O182" s="140">
        <f>O131</f>
        <v>108</v>
      </c>
      <c r="P182" s="139">
        <f t="shared" si="17"/>
        <v>108</v>
      </c>
      <c r="Q182" s="139">
        <f t="shared" si="17"/>
        <v>108</v>
      </c>
      <c r="R182" s="141">
        <f>AVERAGE(L182:Q182)</f>
        <v>106.66666666666667</v>
      </c>
      <c r="S182" s="302"/>
      <c r="T182" s="302"/>
      <c r="U182" s="304"/>
    </row>
    <row r="183" spans="2:21" ht="18.5" hidden="1" x14ac:dyDescent="0.45">
      <c r="B183" s="48" t="s">
        <v>105</v>
      </c>
      <c r="C183" s="46">
        <f t="shared" ref="C183:Q196" ca="1" si="18">IFERROR(C132/C$176,"")</f>
        <v>0.32023200044069605</v>
      </c>
      <c r="D183" s="46">
        <f t="shared" ca="1" si="18"/>
        <v>0.32823376730309328</v>
      </c>
      <c r="E183" s="46">
        <f t="shared" ca="1" si="18"/>
        <v>0.33928126026705302</v>
      </c>
      <c r="F183" s="46">
        <f t="shared" ca="1" si="18"/>
        <v>0.3470411459486229</v>
      </c>
      <c r="G183" s="46">
        <f t="shared" ca="1" si="18"/>
        <v>0.3470411459486229</v>
      </c>
      <c r="H183" s="46">
        <f t="shared" ca="1" si="18"/>
        <v>0.3763572933274173</v>
      </c>
      <c r="I183" s="46">
        <f t="shared" ca="1" si="18"/>
        <v>0.3252540437903772</v>
      </c>
      <c r="J183" s="46">
        <f t="shared" ca="1" si="18"/>
        <v>0.39317942572684428</v>
      </c>
      <c r="K183" s="46">
        <f t="shared" ca="1" si="18"/>
        <v>0.38385564589047011</v>
      </c>
      <c r="L183" s="46">
        <f t="shared" ca="1" si="18"/>
        <v>0.3690915716900523</v>
      </c>
      <c r="M183" s="46">
        <f t="shared" ca="1" si="18"/>
        <v>0.357359872046973</v>
      </c>
      <c r="N183" s="46">
        <f t="shared" ca="1" si="18"/>
        <v>0.34639924233085284</v>
      </c>
      <c r="O183" s="46">
        <f t="shared" ca="1" si="18"/>
        <v>0.35021910772704257</v>
      </c>
      <c r="P183" s="46">
        <f t="shared" ca="1" si="18"/>
        <v>0.36786500930131372</v>
      </c>
      <c r="Q183" s="46">
        <f t="shared" ca="1" si="18"/>
        <v>0.32777555680708065</v>
      </c>
      <c r="R183" s="142">
        <f ca="1">AVERAGE(C183:Q183)</f>
        <v>0.35194573923643413</v>
      </c>
      <c r="S183" s="143" t="s">
        <v>161</v>
      </c>
      <c r="T183" s="144">
        <f>VLOOKUP(B183,'[1]COSTO DE MP'!$A$5:$C$28,3,FALSE)</f>
        <v>8853</v>
      </c>
      <c r="U183" s="45">
        <f ca="1">T183*R183</f>
        <v>3115.7756294601513</v>
      </c>
    </row>
    <row r="184" spans="2:21" ht="18.5" hidden="1" x14ac:dyDescent="0.45">
      <c r="B184" s="38" t="s">
        <v>107</v>
      </c>
      <c r="C184" s="145">
        <f t="shared" ca="1" si="18"/>
        <v>0.36311243657023612</v>
      </c>
      <c r="D184" s="145">
        <f t="shared" ca="1" si="18"/>
        <v>0.37217895466835554</v>
      </c>
      <c r="E184" s="145">
        <f t="shared" ca="1" si="18"/>
        <v>0.38471099925406227</v>
      </c>
      <c r="F184" s="145">
        <f t="shared" ca="1" si="18"/>
        <v>0.39347642031448643</v>
      </c>
      <c r="G184" s="145">
        <f t="shared" ca="1" si="18"/>
        <v>0.39347642031448643</v>
      </c>
      <c r="H184" s="145">
        <f t="shared" ca="1" si="18"/>
        <v>0.42667563862039759</v>
      </c>
      <c r="I184" s="145">
        <f t="shared" ca="1" si="18"/>
        <v>0.36878520881941063</v>
      </c>
      <c r="J184" s="145">
        <f t="shared" ca="1" si="18"/>
        <v>0.44640784908361986</v>
      </c>
      <c r="K184" s="145">
        <f t="shared" ca="1" si="18"/>
        <v>0.43614630504353968</v>
      </c>
      <c r="L184" s="145">
        <f t="shared" ca="1" si="18"/>
        <v>0.41926779691445459</v>
      </c>
      <c r="M184" s="145">
        <f t="shared" ca="1" si="18"/>
        <v>0.4052222923535343</v>
      </c>
      <c r="N184" s="145">
        <f t="shared" ca="1" si="18"/>
        <v>0.3928648160388018</v>
      </c>
      <c r="O184" s="145">
        <f t="shared" ca="1" si="18"/>
        <v>0.39747038153775388</v>
      </c>
      <c r="P184" s="145">
        <f t="shared" ca="1" si="18"/>
        <v>0.4180507641640846</v>
      </c>
      <c r="Q184" s="145">
        <f t="shared" ca="1" si="18"/>
        <v>0.37163335928557284</v>
      </c>
      <c r="R184" s="146">
        <f t="shared" ref="R184:R196" ca="1" si="19">AVERAGE(C184:Q184)</f>
        <v>0.39929864286551986</v>
      </c>
      <c r="S184" s="147" t="s">
        <v>161</v>
      </c>
      <c r="T184" s="148">
        <f>VLOOKUP(B184,'[1]COSTO DE MP'!$A$5:$C$28,3,FALSE)</f>
        <v>11500</v>
      </c>
      <c r="U184" s="44">
        <f t="shared" ref="U184:U196" ca="1" si="20">T184*R184</f>
        <v>4591.934392953478</v>
      </c>
    </row>
    <row r="185" spans="2:21" ht="18.5" hidden="1" x14ac:dyDescent="0.45">
      <c r="B185" s="38" t="s">
        <v>109</v>
      </c>
      <c r="C185" s="145">
        <f t="shared" ca="1" si="18"/>
        <v>6.7918222763492714E-2</v>
      </c>
      <c r="D185" s="145">
        <f t="shared" ca="1" si="18"/>
        <v>6.9628277778440509E-2</v>
      </c>
      <c r="E185" s="145">
        <f t="shared" ca="1" si="18"/>
        <v>7.1980293029716355E-2</v>
      </c>
      <c r="F185" s="145">
        <f t="shared" ca="1" si="18"/>
        <v>7.3595016222712278E-2</v>
      </c>
      <c r="G185" s="145">
        <f t="shared" ca="1" si="18"/>
        <v>7.3595016222712278E-2</v>
      </c>
      <c r="H185" s="145">
        <f t="shared" ca="1" si="18"/>
        <v>7.9831350986617464E-2</v>
      </c>
      <c r="I185" s="145">
        <f t="shared" ca="1" si="18"/>
        <v>6.8985829325671683E-2</v>
      </c>
      <c r="J185" s="145">
        <f t="shared" ca="1" si="18"/>
        <v>8.3486780741968386E-2</v>
      </c>
      <c r="K185" s="145">
        <f t="shared" ca="1" si="18"/>
        <v>8.157551260999539E-2</v>
      </c>
      <c r="L185" s="145">
        <f t="shared" ca="1" si="18"/>
        <v>7.8385536098593833E-2</v>
      </c>
      <c r="M185" s="145">
        <f t="shared" ca="1" si="18"/>
        <v>7.57821654853887E-2</v>
      </c>
      <c r="N185" s="145">
        <f t="shared" ca="1" si="18"/>
        <v>7.3507893741212568E-2</v>
      </c>
      <c r="O185" s="145">
        <f t="shared" ca="1" si="18"/>
        <v>7.4334713258375762E-2</v>
      </c>
      <c r="P185" s="145">
        <f t="shared" ca="1" si="18"/>
        <v>7.8190865917092359E-2</v>
      </c>
      <c r="Q185" s="145">
        <f t="shared" ca="1" si="18"/>
        <v>6.9477706896621208E-2</v>
      </c>
      <c r="R185" s="146">
        <f t="shared" ca="1" si="19"/>
        <v>7.4685012071907447E-2</v>
      </c>
      <c r="S185" s="147" t="s">
        <v>161</v>
      </c>
      <c r="T185" s="148">
        <f>VLOOKUP(B185,'[1]COSTO DE MP'!$A$5:$C$28,3,FALSE)</f>
        <v>235</v>
      </c>
      <c r="U185" s="44">
        <f t="shared" ca="1" si="20"/>
        <v>17.550977836898252</v>
      </c>
    </row>
    <row r="186" spans="2:21" ht="18.5" hidden="1" x14ac:dyDescent="0.45">
      <c r="B186" s="38" t="s">
        <v>111</v>
      </c>
      <c r="C186" s="145">
        <f t="shared" ca="1" si="18"/>
        <v>0.30119553895354134</v>
      </c>
      <c r="D186" s="145">
        <f t="shared" ca="1" si="18"/>
        <v>0.30871332798151935</v>
      </c>
      <c r="E186" s="145">
        <f t="shared" ca="1" si="18"/>
        <v>0.31909631036983099</v>
      </c>
      <c r="F186" s="145">
        <f t="shared" ca="1" si="18"/>
        <v>0.32640626700032638</v>
      </c>
      <c r="G186" s="145">
        <f t="shared" ca="1" si="18"/>
        <v>0.32640626700032638</v>
      </c>
      <c r="H186" s="145">
        <f t="shared" ca="1" si="18"/>
        <v>0.35395665612301253</v>
      </c>
      <c r="I186" s="145">
        <f t="shared" ca="1" si="18"/>
        <v>0.30588636443423944</v>
      </c>
      <c r="J186" s="145">
        <f t="shared" ca="1" si="18"/>
        <v>0.3702989698955928</v>
      </c>
      <c r="K186" s="145">
        <f t="shared" ca="1" si="18"/>
        <v>0.36178778923743077</v>
      </c>
      <c r="L186" s="145">
        <f t="shared" ca="1" si="18"/>
        <v>0.3477963075987508</v>
      </c>
      <c r="M186" s="145">
        <f t="shared" ca="1" si="18"/>
        <v>0.33613057271744984</v>
      </c>
      <c r="N186" s="145">
        <f t="shared" ca="1" si="18"/>
        <v>0.32590288071833956</v>
      </c>
      <c r="O186" s="145">
        <f t="shared" ca="1" si="18"/>
        <v>0.32969745170850345</v>
      </c>
      <c r="P186" s="145">
        <f t="shared" ca="1" si="18"/>
        <v>0.34677179799656938</v>
      </c>
      <c r="Q186" s="145">
        <f t="shared" ca="1" si="18"/>
        <v>0.30830732435375663</v>
      </c>
      <c r="R186" s="146">
        <f t="shared" ca="1" si="19"/>
        <v>0.33122358840594596</v>
      </c>
      <c r="S186" s="147" t="s">
        <v>161</v>
      </c>
      <c r="T186" s="148">
        <f>VLOOKUP(B186,'[1]COSTO DE MP'!$A$5:$C$28,3,FALSE)</f>
        <v>14814</v>
      </c>
      <c r="U186" s="44">
        <f t="shared" ca="1" si="20"/>
        <v>4906.7462386456837</v>
      </c>
    </row>
    <row r="187" spans="2:21" ht="18.5" hidden="1" x14ac:dyDescent="0.45">
      <c r="B187" s="38" t="s">
        <v>113</v>
      </c>
      <c r="C187" s="145">
        <f t="shared" ca="1" si="18"/>
        <v>2.1972593682631134E-2</v>
      </c>
      <c r="D187" s="145">
        <f t="shared" ca="1" si="18"/>
        <v>2.2521101894972879E-2</v>
      </c>
      <c r="E187" s="145">
        <f t="shared" ca="1" si="18"/>
        <v>2.3231734787368771E-2</v>
      </c>
      <c r="F187" s="145">
        <f t="shared" ca="1" si="18"/>
        <v>2.3815749616215718E-2</v>
      </c>
      <c r="G187" s="145">
        <f t="shared" ca="1" si="18"/>
        <v>2.3815749616215718E-2</v>
      </c>
      <c r="H187" s="145">
        <f t="shared" ca="1" si="18"/>
        <v>2.5790644615160348E-2</v>
      </c>
      <c r="I187" s="145">
        <f t="shared" ca="1" si="18"/>
        <v>2.2318944781834955E-2</v>
      </c>
      <c r="J187" s="145">
        <f t="shared" ca="1" si="18"/>
        <v>2.691291214615868E-2</v>
      </c>
      <c r="K187" s="145">
        <f t="shared" ca="1" si="18"/>
        <v>2.6314681487095284E-2</v>
      </c>
      <c r="L187" s="145">
        <f t="shared" ca="1" si="18"/>
        <v>2.5285656805998015E-2</v>
      </c>
      <c r="M187" s="145">
        <f t="shared" ca="1" si="18"/>
        <v>2.4445859833996355E-2</v>
      </c>
      <c r="N187" s="145">
        <f t="shared" ca="1" si="18"/>
        <v>2.371568542599705E-2</v>
      </c>
      <c r="O187" s="145">
        <f t="shared" ca="1" si="18"/>
        <v>2.3995541363370104E-2</v>
      </c>
      <c r="P187" s="145">
        <f t="shared" ca="1" si="18"/>
        <v>2.5219496284556556E-2</v>
      </c>
      <c r="Q187" s="145">
        <f t="shared" ca="1" si="18"/>
        <v>2.2435509518700599E-2</v>
      </c>
      <c r="R187" s="146">
        <f t="shared" ca="1" si="19"/>
        <v>2.411945745735148E-2</v>
      </c>
      <c r="S187" s="147" t="s">
        <v>161</v>
      </c>
      <c r="T187" s="148">
        <f>VLOOKUP(B187,'[1]COSTO DE MP'!$A$5:$C$28,3,FALSE)</f>
        <v>3200</v>
      </c>
      <c r="U187" s="44">
        <f t="shared" ca="1" si="20"/>
        <v>77.182263863524739</v>
      </c>
    </row>
    <row r="188" spans="2:21" ht="18.5" hidden="1" x14ac:dyDescent="0.45">
      <c r="B188" s="38" t="s">
        <v>115</v>
      </c>
      <c r="C188" s="145">
        <f t="shared" ca="1" si="18"/>
        <v>2.9683973844376867E-4</v>
      </c>
      <c r="D188" s="145">
        <f t="shared" ca="1" si="18"/>
        <v>3.0329277623602444E-4</v>
      </c>
      <c r="E188" s="145">
        <f t="shared" ca="1" si="18"/>
        <v>3.1555986362233931E-4</v>
      </c>
      <c r="F188" s="145">
        <f t="shared" ca="1" si="18"/>
        <v>3.2080575967048571E-4</v>
      </c>
      <c r="G188" s="145">
        <f t="shared" ca="1" si="18"/>
        <v>3.2080575967048571E-4</v>
      </c>
      <c r="H188" s="145">
        <f t="shared" ca="1" si="18"/>
        <v>3.4564781442998404E-4</v>
      </c>
      <c r="I188" s="145">
        <f t="shared" ca="1" si="18"/>
        <v>3.0127501220658757E-4</v>
      </c>
      <c r="J188" s="145">
        <f t="shared" ca="1" si="18"/>
        <v>6.0337494489723126E-4</v>
      </c>
      <c r="K188" s="145">
        <f t="shared" ca="1" si="18"/>
        <v>5.9142897995748806E-4</v>
      </c>
      <c r="L188" s="145">
        <f t="shared" ca="1" si="18"/>
        <v>5.6892727813495528E-4</v>
      </c>
      <c r="M188" s="145">
        <f t="shared" ca="1" si="18"/>
        <v>5.4681528576044469E-4</v>
      </c>
      <c r="N188" s="145">
        <f t="shared" ca="1" si="18"/>
        <v>5.3118842922482076E-4</v>
      </c>
      <c r="O188" s="145">
        <f t="shared" ca="1" si="18"/>
        <v>5.3716560424702518E-4</v>
      </c>
      <c r="P188" s="145">
        <f t="shared" ca="1" si="18"/>
        <v>8.0142285889494549E-4</v>
      </c>
      <c r="Q188" s="145">
        <f t="shared" ca="1" si="18"/>
        <v>5.2832006285972381E-4</v>
      </c>
      <c r="R188" s="146">
        <f t="shared" ca="1" si="19"/>
        <v>4.6085801121708729E-4</v>
      </c>
      <c r="S188" s="147" t="s">
        <v>161</v>
      </c>
      <c r="T188" s="148">
        <f>VLOOKUP(B188,'[1]COSTO DE MP'!$A$5:$C$28,3,FALSE)</f>
        <v>73500</v>
      </c>
      <c r="U188" s="44">
        <f t="shared" ca="1" si="20"/>
        <v>33.873063824455919</v>
      </c>
    </row>
    <row r="189" spans="2:21" ht="18.5" hidden="1" x14ac:dyDescent="0.45">
      <c r="B189" s="38" t="s">
        <v>117</v>
      </c>
      <c r="C189" s="145">
        <f t="shared" ca="1" si="18"/>
        <v>1.20994458604797E-3</v>
      </c>
      <c r="D189" s="145">
        <f t="shared" ca="1" si="18"/>
        <v>1.2389832561131211E-3</v>
      </c>
      <c r="E189" s="145">
        <f t="shared" ca="1" si="18"/>
        <v>1.2840022037046909E-3</v>
      </c>
      <c r="F189" s="145">
        <f t="shared" ca="1" si="18"/>
        <v>1.3104099674675774E-3</v>
      </c>
      <c r="G189" s="145">
        <f t="shared" ca="1" si="18"/>
        <v>1.3104099674675774E-3</v>
      </c>
      <c r="H189" s="145">
        <f t="shared" ca="1" si="18"/>
        <v>1.4224736978464725E-3</v>
      </c>
      <c r="I189" s="145">
        <f t="shared" ca="1" si="18"/>
        <v>1.2296939273738268E-3</v>
      </c>
      <c r="J189" s="145">
        <f t="shared" ca="1" si="18"/>
        <v>1.3351910909359522E-3</v>
      </c>
      <c r="K189" s="145">
        <f t="shared" ca="1" si="18"/>
        <v>1.3053124183202709E-3</v>
      </c>
      <c r="L189" s="145">
        <f t="shared" ca="1" si="18"/>
        <v>1.2603319564239634E-3</v>
      </c>
      <c r="M189" s="145">
        <f t="shared" ca="1" si="18"/>
        <v>1.2094267496819248E-3</v>
      </c>
      <c r="N189" s="145">
        <f t="shared" ca="1" si="18"/>
        <v>1.1750531919215732E-3</v>
      </c>
      <c r="O189" s="145">
        <f t="shared" ca="1" si="18"/>
        <v>1.1901273866550856E-3</v>
      </c>
      <c r="P189" s="145">
        <f t="shared" ca="1" si="18"/>
        <v>1.3376909429138682E-3</v>
      </c>
      <c r="Q189" s="145">
        <f t="shared" ca="1" si="18"/>
        <v>1.2013853484207416E-3</v>
      </c>
      <c r="R189" s="146">
        <f t="shared" ca="1" si="19"/>
        <v>1.2680291127529744E-3</v>
      </c>
      <c r="S189" s="147" t="s">
        <v>161</v>
      </c>
      <c r="T189" s="148">
        <f>VLOOKUP(B189,'[1]COSTO DE MP'!$A$5:$C$28,3,FALSE)</f>
        <v>102500</v>
      </c>
      <c r="U189" s="44">
        <f t="shared" ca="1" si="20"/>
        <v>129.97298405717987</v>
      </c>
    </row>
    <row r="190" spans="2:21" ht="18.5" hidden="1" x14ac:dyDescent="0.45">
      <c r="B190" s="38" t="s">
        <v>119</v>
      </c>
      <c r="C190" s="145">
        <f t="shared" ca="1" si="18"/>
        <v>5.6335019926393483E-3</v>
      </c>
      <c r="D190" s="145">
        <f t="shared" ca="1" si="18"/>
        <v>5.7722423051728491E-3</v>
      </c>
      <c r="E190" s="145">
        <f t="shared" ca="1" si="18"/>
        <v>5.9684339723052784E-3</v>
      </c>
      <c r="F190" s="145">
        <f t="shared" ca="1" si="18"/>
        <v>6.1034655123749192E-3</v>
      </c>
      <c r="G190" s="145">
        <f t="shared" ca="1" si="18"/>
        <v>6.1034655123749192E-3</v>
      </c>
      <c r="H190" s="145">
        <f t="shared" ca="1" si="18"/>
        <v>6.6204850610050792E-3</v>
      </c>
      <c r="I190" s="145">
        <f t="shared" ca="1" si="18"/>
        <v>5.7180767622882949E-3</v>
      </c>
      <c r="J190" s="145">
        <f t="shared" ca="1" si="18"/>
        <v>7.0582920534265226E-3</v>
      </c>
      <c r="K190" s="145">
        <f t="shared" ca="1" si="18"/>
        <v>6.8965308808258624E-3</v>
      </c>
      <c r="L190" s="145">
        <f t="shared" ca="1" si="18"/>
        <v>6.6256322599466668E-3</v>
      </c>
      <c r="M190" s="145">
        <f t="shared" ca="1" si="18"/>
        <v>6.4073885249106236E-3</v>
      </c>
      <c r="N190" s="145">
        <f t="shared" ca="1" si="18"/>
        <v>6.2132949600236607E-3</v>
      </c>
      <c r="O190" s="145">
        <f t="shared" ca="1" si="18"/>
        <v>6.2851592257406408E-3</v>
      </c>
      <c r="P190" s="145">
        <f t="shared" ca="1" si="18"/>
        <v>6.6109937690999399E-3</v>
      </c>
      <c r="Q190" s="145">
        <f t="shared" ca="1" si="18"/>
        <v>5.8766560416725431E-3</v>
      </c>
      <c r="R190" s="146">
        <f t="shared" ca="1" si="19"/>
        <v>6.2595745889204779E-3</v>
      </c>
      <c r="S190" s="147" t="s">
        <v>161</v>
      </c>
      <c r="T190" s="148">
        <f>VLOOKUP(B190,'[1]COSTO DE MP'!$A$5:$C$28,3,FALSE)</f>
        <v>50115</v>
      </c>
      <c r="U190" s="44">
        <f t="shared" ca="1" si="20"/>
        <v>313.69858052374974</v>
      </c>
    </row>
    <row r="191" spans="2:21" ht="18.5" hidden="1" x14ac:dyDescent="0.45">
      <c r="B191" s="38" t="s">
        <v>121</v>
      </c>
      <c r="C191" s="145">
        <f t="shared" ca="1" si="18"/>
        <v>0</v>
      </c>
      <c r="D191" s="145">
        <f t="shared" ca="1" si="18"/>
        <v>0</v>
      </c>
      <c r="E191" s="145">
        <f t="shared" ca="1" si="18"/>
        <v>0</v>
      </c>
      <c r="F191" s="145">
        <f t="shared" ca="1" si="18"/>
        <v>0</v>
      </c>
      <c r="G191" s="145">
        <f t="shared" ca="1" si="18"/>
        <v>0</v>
      </c>
      <c r="H191" s="145">
        <f t="shared" ca="1" si="18"/>
        <v>0</v>
      </c>
      <c r="I191" s="145">
        <f t="shared" ca="1" si="18"/>
        <v>0</v>
      </c>
      <c r="J191" s="145">
        <f t="shared" ca="1" si="18"/>
        <v>0</v>
      </c>
      <c r="K191" s="145">
        <f t="shared" ca="1" si="18"/>
        <v>0</v>
      </c>
      <c r="L191" s="145">
        <f t="shared" ca="1" si="18"/>
        <v>0</v>
      </c>
      <c r="M191" s="145">
        <f t="shared" ca="1" si="18"/>
        <v>0</v>
      </c>
      <c r="N191" s="145">
        <f t="shared" ca="1" si="18"/>
        <v>0</v>
      </c>
      <c r="O191" s="145">
        <f t="shared" ca="1" si="18"/>
        <v>0</v>
      </c>
      <c r="P191" s="145">
        <f t="shared" ca="1" si="18"/>
        <v>0</v>
      </c>
      <c r="Q191" s="145">
        <f t="shared" ca="1" si="18"/>
        <v>0</v>
      </c>
      <c r="R191" s="146">
        <f t="shared" ca="1" si="19"/>
        <v>0</v>
      </c>
      <c r="S191" s="147" t="s">
        <v>161</v>
      </c>
      <c r="T191" s="148">
        <f>VLOOKUP(B191,'[1]COSTO DE MP'!$A$5:$C$28,3,FALSE)</f>
        <v>37500</v>
      </c>
      <c r="U191" s="44">
        <f t="shared" ca="1" si="20"/>
        <v>0</v>
      </c>
    </row>
    <row r="192" spans="2:21" ht="18.5" hidden="1" x14ac:dyDescent="0.45">
      <c r="B192" s="38" t="s">
        <v>123</v>
      </c>
      <c r="C192" s="145">
        <f t="shared" ca="1" si="18"/>
        <v>1.4583865410498196E-3</v>
      </c>
      <c r="D192" s="145">
        <f t="shared" ca="1" si="18"/>
        <v>1.4938782489072268E-3</v>
      </c>
      <c r="E192" s="145">
        <f t="shared" ca="1" si="18"/>
        <v>1.5451551942886957E-3</v>
      </c>
      <c r="F192" s="145">
        <f t="shared" ca="1" si="18"/>
        <v>1.5822792553239213E-3</v>
      </c>
      <c r="G192" s="145">
        <f t="shared" ca="1" si="18"/>
        <v>1.5822792553239213E-3</v>
      </c>
      <c r="H192" s="145">
        <f t="shared" ca="1" si="18"/>
        <v>1.7149449254410748E-3</v>
      </c>
      <c r="I192" s="145">
        <f t="shared" ca="1" si="18"/>
        <v>1.4817811824854614E-3</v>
      </c>
      <c r="J192" s="145">
        <f t="shared" ca="1" si="18"/>
        <v>7.9155623959290228E-4</v>
      </c>
      <c r="K192" s="145">
        <f t="shared" ca="1" si="18"/>
        <v>7.7641337456974208E-4</v>
      </c>
      <c r="L192" s="145">
        <f t="shared" ca="1" si="18"/>
        <v>1.7818486280476724E-3</v>
      </c>
      <c r="M192" s="145">
        <f t="shared" ca="1" si="18"/>
        <v>1.6275796152634412E-3</v>
      </c>
      <c r="N192" s="145">
        <f t="shared" ca="1" si="18"/>
        <v>1.5828342082961832E-3</v>
      </c>
      <c r="O192" s="145">
        <f t="shared" ca="1" si="18"/>
        <v>1.0582484059716844E-3</v>
      </c>
      <c r="P192" s="145">
        <f t="shared" ca="1" si="18"/>
        <v>2.9733085991715822E-3</v>
      </c>
      <c r="Q192" s="145">
        <f t="shared" ca="1" si="18"/>
        <v>1.4908757938233302E-3</v>
      </c>
      <c r="R192" s="146">
        <f t="shared" ca="1" si="19"/>
        <v>1.5294246311704437E-3</v>
      </c>
      <c r="S192" s="147" t="s">
        <v>161</v>
      </c>
      <c r="T192" s="148">
        <f>VLOOKUP(B192,'[1]COSTO DE MP'!$A$5:$C$28,3,FALSE)</f>
        <v>25000</v>
      </c>
      <c r="U192" s="44">
        <f t="shared" ca="1" si="20"/>
        <v>38.235615779261096</v>
      </c>
    </row>
    <row r="193" spans="2:21" ht="18.5" hidden="1" x14ac:dyDescent="0.45">
      <c r="B193" s="38" t="s">
        <v>125</v>
      </c>
      <c r="C193" s="145">
        <f t="shared" ca="1" si="18"/>
        <v>0</v>
      </c>
      <c r="D193" s="145">
        <f t="shared" ca="1" si="18"/>
        <v>0</v>
      </c>
      <c r="E193" s="145">
        <f t="shared" ca="1" si="18"/>
        <v>0</v>
      </c>
      <c r="F193" s="145">
        <f t="shared" ca="1" si="18"/>
        <v>0</v>
      </c>
      <c r="G193" s="145">
        <f t="shared" ca="1" si="18"/>
        <v>0</v>
      </c>
      <c r="H193" s="145">
        <f t="shared" ca="1" si="18"/>
        <v>0</v>
      </c>
      <c r="I193" s="145">
        <f t="shared" ca="1" si="18"/>
        <v>0</v>
      </c>
      <c r="J193" s="145">
        <f t="shared" ca="1" si="18"/>
        <v>0</v>
      </c>
      <c r="K193" s="145">
        <f t="shared" ca="1" si="18"/>
        <v>0</v>
      </c>
      <c r="L193" s="145">
        <f t="shared" ca="1" si="18"/>
        <v>0</v>
      </c>
      <c r="M193" s="145">
        <f t="shared" ca="1" si="18"/>
        <v>0</v>
      </c>
      <c r="N193" s="145">
        <f t="shared" ca="1" si="18"/>
        <v>0</v>
      </c>
      <c r="O193" s="145">
        <f t="shared" ca="1" si="18"/>
        <v>0</v>
      </c>
      <c r="P193" s="145">
        <f t="shared" ca="1" si="18"/>
        <v>0</v>
      </c>
      <c r="Q193" s="145">
        <f t="shared" ca="1" si="18"/>
        <v>0</v>
      </c>
      <c r="R193" s="146">
        <f t="shared" ca="1" si="19"/>
        <v>0</v>
      </c>
      <c r="S193" s="147" t="s">
        <v>161</v>
      </c>
      <c r="T193" s="148">
        <f>VLOOKUP(B193,'[1]COSTO DE MP'!$A$5:$C$28,3,FALSE)</f>
        <v>27000</v>
      </c>
      <c r="U193" s="44">
        <f t="shared" ca="1" si="20"/>
        <v>0</v>
      </c>
    </row>
    <row r="194" spans="2:21" ht="18.5" hidden="1" x14ac:dyDescent="0.45">
      <c r="B194" s="38" t="s">
        <v>127</v>
      </c>
      <c r="C194" s="145">
        <f t="shared" ca="1" si="18"/>
        <v>2.9522647899570468E-3</v>
      </c>
      <c r="D194" s="145">
        <f t="shared" ca="1" si="18"/>
        <v>3.0264747245679893E-3</v>
      </c>
      <c r="E194" s="145">
        <f t="shared" ca="1" si="18"/>
        <v>3.1283951997042253E-3</v>
      </c>
      <c r="F194" s="145">
        <f t="shared" ca="1" si="18"/>
        <v>3.1999015180691668E-3</v>
      </c>
      <c r="G194" s="145">
        <f t="shared" ca="1" si="18"/>
        <v>3.1999015180691668E-3</v>
      </c>
      <c r="H194" s="145">
        <f t="shared" ca="1" si="18"/>
        <v>3.4697722910086858E-3</v>
      </c>
      <c r="I194" s="145">
        <f t="shared" ca="1" si="18"/>
        <v>3.0004531827921375E-3</v>
      </c>
      <c r="J194" s="145">
        <f t="shared" ca="1" si="18"/>
        <v>1.6040215119297681E-3</v>
      </c>
      <c r="K194" s="145">
        <f t="shared" ca="1" si="18"/>
        <v>1.3652369405186069E-3</v>
      </c>
      <c r="L194" s="145">
        <f t="shared" ca="1" si="18"/>
        <v>1.2998407951833354E-3</v>
      </c>
      <c r="M194" s="145">
        <f t="shared" ca="1" si="18"/>
        <v>3.2937579565805613E-3</v>
      </c>
      <c r="N194" s="145">
        <f t="shared" ca="1" si="18"/>
        <v>3.1924961150380641E-3</v>
      </c>
      <c r="O194" s="145">
        <f t="shared" ca="1" si="18"/>
        <v>2.1422292959791542E-3</v>
      </c>
      <c r="P194" s="145">
        <f t="shared" ca="1" si="18"/>
        <v>1.2766159666783797E-3</v>
      </c>
      <c r="Q194" s="145">
        <f t="shared" ca="1" si="18"/>
        <v>3.0251751544570485E-3</v>
      </c>
      <c r="R194" s="146">
        <f t="shared" ca="1" si="19"/>
        <v>2.6117691307022224E-3</v>
      </c>
      <c r="S194" s="147" t="s">
        <v>161</v>
      </c>
      <c r="T194" s="148">
        <f>VLOOKUP(B194,'[1]COSTO DE MP'!$A$5:$C$28,3,FALSE)</f>
        <v>27300</v>
      </c>
      <c r="U194" s="44">
        <f t="shared" ca="1" si="20"/>
        <v>71.301297268170671</v>
      </c>
    </row>
    <row r="195" spans="2:21" ht="18.5" hidden="1" x14ac:dyDescent="0.45">
      <c r="B195" s="38" t="s">
        <v>129</v>
      </c>
      <c r="C195" s="145">
        <f t="shared" ca="1" si="18"/>
        <v>0</v>
      </c>
      <c r="D195" s="145">
        <f t="shared" ca="1" si="18"/>
        <v>0</v>
      </c>
      <c r="E195" s="145">
        <f t="shared" ca="1" si="18"/>
        <v>0</v>
      </c>
      <c r="F195" s="145">
        <f t="shared" ca="1" si="18"/>
        <v>0</v>
      </c>
      <c r="G195" s="145">
        <f t="shared" ca="1" si="18"/>
        <v>0</v>
      </c>
      <c r="H195" s="145">
        <f t="shared" ca="1" si="18"/>
        <v>0</v>
      </c>
      <c r="I195" s="145">
        <f t="shared" ca="1" si="18"/>
        <v>0</v>
      </c>
      <c r="J195" s="145">
        <f t="shared" ca="1" si="18"/>
        <v>2.5001229152424877E-3</v>
      </c>
      <c r="K195" s="145">
        <f t="shared" ca="1" si="18"/>
        <v>2.3448726077609657E-3</v>
      </c>
      <c r="L195" s="145">
        <f t="shared" ca="1" si="18"/>
        <v>1.2919390274314609E-3</v>
      </c>
      <c r="M195" s="145">
        <f t="shared" ca="1" si="18"/>
        <v>0</v>
      </c>
      <c r="N195" s="145">
        <f t="shared" ca="1" si="18"/>
        <v>0</v>
      </c>
      <c r="O195" s="145">
        <f t="shared" ca="1" si="18"/>
        <v>1.3027070043116478E-3</v>
      </c>
      <c r="P195" s="145">
        <f t="shared" ca="1" si="18"/>
        <v>0</v>
      </c>
      <c r="Q195" s="145">
        <f t="shared" ca="1" si="18"/>
        <v>0</v>
      </c>
      <c r="R195" s="146">
        <f t="shared" ca="1" si="19"/>
        <v>4.9597610364977081E-4</v>
      </c>
      <c r="S195" s="147" t="s">
        <v>161</v>
      </c>
      <c r="T195" s="148">
        <f>VLOOKUP(B195,'[1]COSTO DE MP'!$A$5:$C$28,3,FALSE)</f>
        <v>26400</v>
      </c>
      <c r="U195" s="44">
        <f t="shared" ca="1" si="20"/>
        <v>13.093769136353949</v>
      </c>
    </row>
    <row r="196" spans="2:21" ht="19" hidden="1" thickBot="1" x14ac:dyDescent="0.5">
      <c r="B196" s="149" t="s">
        <v>131</v>
      </c>
      <c r="C196" s="145">
        <f t="shared" ca="1" si="18"/>
        <v>0</v>
      </c>
      <c r="D196" s="145">
        <f t="shared" ca="1" si="18"/>
        <v>0</v>
      </c>
      <c r="E196" s="145">
        <f t="shared" ca="1" si="18"/>
        <v>0</v>
      </c>
      <c r="F196" s="145">
        <f t="shared" ca="1" si="18"/>
        <v>0</v>
      </c>
      <c r="G196" s="145">
        <f t="shared" ca="1" si="18"/>
        <v>0</v>
      </c>
      <c r="H196" s="145">
        <f t="shared" ca="1" si="18"/>
        <v>0</v>
      </c>
      <c r="I196" s="145">
        <f t="shared" ca="1" si="18"/>
        <v>0</v>
      </c>
      <c r="J196" s="145">
        <f t="shared" ca="1" si="18"/>
        <v>0</v>
      </c>
      <c r="K196" s="145">
        <f t="shared" ca="1" si="18"/>
        <v>0</v>
      </c>
      <c r="L196" s="145">
        <f t="shared" ca="1" si="18"/>
        <v>0</v>
      </c>
      <c r="M196" s="145">
        <f t="shared" ca="1" si="18"/>
        <v>0</v>
      </c>
      <c r="N196" s="145">
        <f t="shared" ca="1" si="18"/>
        <v>0</v>
      </c>
      <c r="O196" s="145">
        <f t="shared" ca="1" si="18"/>
        <v>0</v>
      </c>
      <c r="P196" s="145">
        <f t="shared" ca="1" si="18"/>
        <v>0</v>
      </c>
      <c r="Q196" s="145">
        <f t="shared" ca="1" si="18"/>
        <v>0</v>
      </c>
      <c r="R196" s="146">
        <f t="shared" ca="1" si="19"/>
        <v>0</v>
      </c>
      <c r="S196" s="147" t="s">
        <v>161</v>
      </c>
      <c r="T196" s="148">
        <f>VLOOKUP(B196,'[1]COSTO DE MP'!$A$5:$C$28,3,FALSE)</f>
        <v>7200</v>
      </c>
      <c r="U196" s="44">
        <f t="shared" ca="1" si="20"/>
        <v>0</v>
      </c>
    </row>
    <row r="197" spans="2:21" ht="18.5" hidden="1" x14ac:dyDescent="0.45">
      <c r="B197" s="272" t="s">
        <v>162</v>
      </c>
      <c r="C197" s="273"/>
      <c r="D197" s="273"/>
      <c r="E197" s="273"/>
      <c r="F197" s="273"/>
      <c r="G197" s="273"/>
      <c r="H197" s="273"/>
      <c r="I197" s="273"/>
      <c r="J197" s="273"/>
      <c r="K197" s="273"/>
      <c r="L197" s="273"/>
      <c r="M197" s="273"/>
      <c r="N197" s="273"/>
      <c r="O197" s="273"/>
      <c r="P197" s="273"/>
      <c r="Q197" s="273"/>
      <c r="R197" s="273"/>
      <c r="S197" s="273"/>
      <c r="T197" s="274"/>
      <c r="U197" s="150">
        <f ca="1">SUM(U183:U196)</f>
        <v>13309.364813348906</v>
      </c>
    </row>
    <row r="198" spans="2:21" ht="18.5" hidden="1" x14ac:dyDescent="0.45">
      <c r="B198" s="306" t="s">
        <v>163</v>
      </c>
      <c r="C198" s="307"/>
      <c r="D198" s="307"/>
      <c r="E198" s="307"/>
      <c r="F198" s="307"/>
      <c r="G198" s="307"/>
      <c r="H198" s="307"/>
      <c r="I198" s="307"/>
      <c r="J198" s="307"/>
      <c r="K198" s="307"/>
      <c r="L198" s="307"/>
      <c r="M198" s="307"/>
      <c r="N198" s="307"/>
      <c r="O198" s="307"/>
      <c r="P198" s="307"/>
      <c r="Q198" s="307"/>
      <c r="R198" s="307"/>
      <c r="S198" s="307"/>
      <c r="T198" s="308"/>
      <c r="U198" s="150">
        <f ca="1">U197*U199</f>
        <v>2327136.9009182933</v>
      </c>
    </row>
    <row r="199" spans="2:21" ht="18.5" hidden="1" x14ac:dyDescent="0.45">
      <c r="B199" s="309" t="s">
        <v>84</v>
      </c>
      <c r="C199" s="310"/>
      <c r="D199" s="310"/>
      <c r="E199" s="310"/>
      <c r="F199" s="310"/>
      <c r="G199" s="310"/>
      <c r="H199" s="310"/>
      <c r="I199" s="310"/>
      <c r="J199" s="310"/>
      <c r="K199" s="310"/>
      <c r="L199" s="310"/>
      <c r="M199" s="310"/>
      <c r="N199" s="310"/>
      <c r="O199" s="310"/>
      <c r="P199" s="310"/>
      <c r="Q199" s="310"/>
      <c r="R199" s="310"/>
      <c r="S199" s="310"/>
      <c r="T199" s="311"/>
      <c r="U199" s="151">
        <f>3.03*2.03*AVERAGE($C$131:$Q$131)*26/100</f>
        <v>174.84958399999996</v>
      </c>
    </row>
    <row r="200" spans="2:21" ht="18.5" hidden="1" x14ac:dyDescent="0.45">
      <c r="B200" s="309" t="s">
        <v>164</v>
      </c>
      <c r="C200" s="310"/>
      <c r="D200" s="310"/>
      <c r="E200" s="310"/>
      <c r="F200" s="310"/>
      <c r="G200" s="310"/>
      <c r="H200" s="310"/>
      <c r="I200" s="310"/>
      <c r="J200" s="310"/>
      <c r="K200" s="310"/>
      <c r="L200" s="310"/>
      <c r="M200" s="310"/>
      <c r="N200" s="310"/>
      <c r="O200" s="310"/>
      <c r="P200" s="310"/>
      <c r="Q200" s="310"/>
      <c r="R200" s="310"/>
      <c r="S200" s="310"/>
      <c r="T200" s="311"/>
      <c r="U200" s="151">
        <f>U199*0.03</f>
        <v>5.2454875199999984</v>
      </c>
    </row>
    <row r="201" spans="2:21" ht="18.5" hidden="1" x14ac:dyDescent="0.45">
      <c r="B201" s="309" t="s">
        <v>165</v>
      </c>
      <c r="C201" s="310"/>
      <c r="D201" s="310"/>
      <c r="E201" s="310"/>
      <c r="F201" s="310"/>
      <c r="G201" s="310"/>
      <c r="H201" s="310"/>
      <c r="I201" s="310"/>
      <c r="J201" s="310"/>
      <c r="K201" s="310"/>
      <c r="L201" s="310"/>
      <c r="M201" s="310"/>
      <c r="N201" s="310"/>
      <c r="O201" s="310"/>
      <c r="P201" s="310"/>
      <c r="Q201" s="310"/>
      <c r="R201" s="310"/>
      <c r="S201" s="310"/>
      <c r="T201" s="311"/>
      <c r="U201" s="151">
        <f>U199*0.08</f>
        <v>13.987966719999998</v>
      </c>
    </row>
    <row r="202" spans="2:21" ht="18.5" hidden="1" x14ac:dyDescent="0.45">
      <c r="B202" s="309" t="s">
        <v>93</v>
      </c>
      <c r="C202" s="310"/>
      <c r="D202" s="310"/>
      <c r="E202" s="310"/>
      <c r="F202" s="310"/>
      <c r="G202" s="310"/>
      <c r="H202" s="310"/>
      <c r="I202" s="310"/>
      <c r="J202" s="310"/>
      <c r="K202" s="310"/>
      <c r="L202" s="310"/>
      <c r="M202" s="310"/>
      <c r="N202" s="310"/>
      <c r="O202" s="310"/>
      <c r="P202" s="310"/>
      <c r="Q202" s="310"/>
      <c r="R202" s="310"/>
      <c r="S202" s="310"/>
      <c r="T202" s="311"/>
      <c r="U202" s="151">
        <f>U199-U200-U201</f>
        <v>155.61612975999995</v>
      </c>
    </row>
    <row r="203" spans="2:21" ht="18.5" hidden="1" x14ac:dyDescent="0.45">
      <c r="B203" s="309" t="s">
        <v>94</v>
      </c>
      <c r="C203" s="310"/>
      <c r="D203" s="310"/>
      <c r="E203" s="310"/>
      <c r="F203" s="310"/>
      <c r="G203" s="310"/>
      <c r="H203" s="310"/>
      <c r="I203" s="310"/>
      <c r="J203" s="310"/>
      <c r="K203" s="310"/>
      <c r="L203" s="310"/>
      <c r="M203" s="310"/>
      <c r="N203" s="310"/>
      <c r="O203" s="310"/>
      <c r="P203" s="310"/>
      <c r="Q203" s="310"/>
      <c r="R203" s="310"/>
      <c r="S203" s="310"/>
      <c r="T203" s="311"/>
      <c r="U203" s="152">
        <f>SUMPRODUCT(U200:U201,U169:U170)</f>
        <v>68715.886511999983</v>
      </c>
    </row>
    <row r="204" spans="2:21" ht="18.5" hidden="1" x14ac:dyDescent="0.45">
      <c r="B204" s="312" t="s">
        <v>95</v>
      </c>
      <c r="C204" s="251"/>
      <c r="D204" s="251"/>
      <c r="E204" s="251"/>
      <c r="F204" s="251"/>
      <c r="G204" s="251"/>
      <c r="H204" s="251"/>
      <c r="I204" s="251"/>
      <c r="J204" s="251"/>
      <c r="K204" s="251"/>
      <c r="L204" s="251"/>
      <c r="M204" s="251"/>
      <c r="N204" s="251"/>
      <c r="O204" s="251"/>
      <c r="P204" s="251"/>
      <c r="Q204" s="251"/>
      <c r="R204" s="251"/>
      <c r="S204" s="251"/>
      <c r="T204" s="252"/>
      <c r="U204" s="86">
        <f ca="1">(U198-U203)/U202</f>
        <v>14512.769453201017</v>
      </c>
    </row>
    <row r="205" spans="2:21" ht="18.5" hidden="1" x14ac:dyDescent="0.45">
      <c r="B205" s="313" t="s">
        <v>166</v>
      </c>
      <c r="C205" s="253"/>
      <c r="D205" s="253"/>
      <c r="E205" s="253"/>
      <c r="F205" s="253"/>
      <c r="G205" s="253"/>
      <c r="H205" s="253"/>
      <c r="I205" s="253"/>
      <c r="J205" s="253"/>
      <c r="K205" s="253"/>
      <c r="L205" s="253"/>
      <c r="M205" s="253"/>
      <c r="N205" s="253"/>
      <c r="O205" s="253"/>
      <c r="P205" s="253"/>
      <c r="Q205" s="253"/>
      <c r="R205" s="253"/>
      <c r="S205" s="253"/>
      <c r="T205" s="254"/>
      <c r="U205" s="91">
        <f ca="1">U204/(1-0.0558)</f>
        <v>15370.440005508384</v>
      </c>
    </row>
    <row r="206" spans="2:21" ht="18.5" hidden="1" x14ac:dyDescent="0.45">
      <c r="B206" s="314" t="s">
        <v>97</v>
      </c>
      <c r="C206" s="255"/>
      <c r="D206" s="255"/>
      <c r="E206" s="255"/>
      <c r="F206" s="255"/>
      <c r="G206" s="255"/>
      <c r="H206" s="255"/>
      <c r="I206" s="255"/>
      <c r="J206" s="255"/>
      <c r="K206" s="255"/>
      <c r="L206" s="255"/>
      <c r="M206" s="255"/>
      <c r="N206" s="255"/>
      <c r="O206" s="255"/>
      <c r="P206" s="255"/>
      <c r="Q206" s="255"/>
      <c r="R206" s="255"/>
      <c r="S206" s="255"/>
      <c r="T206" s="256"/>
      <c r="U206" s="95">
        <f ca="1">U205*0.015</f>
        <v>230.55660008262575</v>
      </c>
    </row>
    <row r="207" spans="2:21" ht="19" hidden="1" thickBot="1" x14ac:dyDescent="0.5">
      <c r="B207" s="305" t="s">
        <v>98</v>
      </c>
      <c r="C207" s="239"/>
      <c r="D207" s="239"/>
      <c r="E207" s="239"/>
      <c r="F207" s="239"/>
      <c r="G207" s="239"/>
      <c r="H207" s="239"/>
      <c r="I207" s="239"/>
      <c r="J207" s="239"/>
      <c r="K207" s="239"/>
      <c r="L207" s="239"/>
      <c r="M207" s="239"/>
      <c r="N207" s="239"/>
      <c r="O207" s="239"/>
      <c r="P207" s="239"/>
      <c r="Q207" s="239"/>
      <c r="R207" s="239"/>
      <c r="S207" s="239"/>
      <c r="T207" s="240"/>
      <c r="U207" s="99">
        <f ca="1">U206+U205</f>
        <v>15600.99660559101</v>
      </c>
    </row>
    <row r="208" spans="2:21" ht="18.5" hidden="1" x14ac:dyDescent="0.45">
      <c r="B208" s="309" t="s">
        <v>167</v>
      </c>
      <c r="C208" s="310"/>
      <c r="D208" s="310"/>
      <c r="E208" s="310"/>
      <c r="F208" s="310"/>
      <c r="G208" s="310"/>
      <c r="H208" s="310"/>
      <c r="I208" s="310"/>
      <c r="J208" s="310"/>
      <c r="K208" s="310"/>
      <c r="L208" s="310"/>
      <c r="M208" s="310"/>
      <c r="N208" s="310"/>
      <c r="O208" s="310"/>
      <c r="P208" s="310"/>
      <c r="Q208" s="310"/>
      <c r="R208" s="310"/>
      <c r="S208" s="310"/>
      <c r="T208" s="311"/>
      <c r="U208" s="153">
        <f ca="1">+U207*0.03</f>
        <v>468.02989816773027</v>
      </c>
    </row>
    <row r="209" spans="2:23" ht="19" hidden="1" thickBot="1" x14ac:dyDescent="0.5">
      <c r="B209" s="305" t="s">
        <v>98</v>
      </c>
      <c r="C209" s="239"/>
      <c r="D209" s="239"/>
      <c r="E209" s="239"/>
      <c r="F209" s="239"/>
      <c r="G209" s="239"/>
      <c r="H209" s="239"/>
      <c r="I209" s="239"/>
      <c r="J209" s="239"/>
      <c r="K209" s="239"/>
      <c r="L209" s="239"/>
      <c r="M209" s="239"/>
      <c r="N209" s="239"/>
      <c r="O209" s="239"/>
      <c r="P209" s="239"/>
      <c r="Q209" s="239"/>
      <c r="R209" s="239"/>
      <c r="S209" s="239"/>
      <c r="T209" s="240"/>
      <c r="U209" s="99">
        <f ca="1">+(U207-U208)/(1-0.03)</f>
        <v>15600.996605591012</v>
      </c>
    </row>
    <row r="210" spans="2:23" ht="18.5" hidden="1" x14ac:dyDescent="0.45">
      <c r="W210" s="154">
        <f>+(W207-W209)/(1-0.03)</f>
        <v>0</v>
      </c>
    </row>
    <row r="211" spans="2:23" ht="18.5" hidden="1" x14ac:dyDescent="0.45">
      <c r="W211" s="155"/>
    </row>
    <row r="212" spans="2:23" hidden="1" x14ac:dyDescent="0.35">
      <c r="L212" s="156"/>
    </row>
    <row r="215" spans="2:23" x14ac:dyDescent="0.35">
      <c r="L215" s="156"/>
    </row>
  </sheetData>
  <mergeCells count="42">
    <mergeCell ref="B209:T209"/>
    <mergeCell ref="B198:T198"/>
    <mergeCell ref="B199:T199"/>
    <mergeCell ref="B200:T200"/>
    <mergeCell ref="B201:T201"/>
    <mergeCell ref="B202:T202"/>
    <mergeCell ref="B203:T203"/>
    <mergeCell ref="B204:T204"/>
    <mergeCell ref="B205:T205"/>
    <mergeCell ref="B206:T206"/>
    <mergeCell ref="B207:T207"/>
    <mergeCell ref="B208:T208"/>
    <mergeCell ref="B197:T197"/>
    <mergeCell ref="B127:Q127"/>
    <mergeCell ref="A128:B129"/>
    <mergeCell ref="C128:Q128"/>
    <mergeCell ref="T128:V129"/>
    <mergeCell ref="T164:U164"/>
    <mergeCell ref="B178:U179"/>
    <mergeCell ref="B180:R180"/>
    <mergeCell ref="S180:U180"/>
    <mergeCell ref="S181:S182"/>
    <mergeCell ref="T181:T182"/>
    <mergeCell ref="U181:U182"/>
    <mergeCell ref="K124:T124"/>
    <mergeCell ref="V74:W74"/>
    <mergeCell ref="K114:T114"/>
    <mergeCell ref="K115:T115"/>
    <mergeCell ref="K116:T116"/>
    <mergeCell ref="K117:T117"/>
    <mergeCell ref="K118:T118"/>
    <mergeCell ref="T74:U74"/>
    <mergeCell ref="K119:T119"/>
    <mergeCell ref="K120:T120"/>
    <mergeCell ref="K121:T121"/>
    <mergeCell ref="K122:T122"/>
    <mergeCell ref="K123:T123"/>
    <mergeCell ref="B1:Q1"/>
    <mergeCell ref="B2:B5"/>
    <mergeCell ref="C2:Q2"/>
    <mergeCell ref="C46:Q46"/>
    <mergeCell ref="B74:S74"/>
  </mergeCells>
  <conditionalFormatting sqref="C47:Q69 C73:Q73">
    <cfRule type="expression" dxfId="97" priority="2">
      <formula>C47=0</formula>
    </cfRule>
  </conditionalFormatting>
  <conditionalFormatting sqref="C76:Q7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31:Q176">
    <cfRule type="expression" dxfId="96" priority="4">
      <formula>C131=0</formula>
    </cfRule>
  </conditionalFormatting>
  <conditionalFormatting sqref="C183:R18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83:R196">
    <cfRule type="expression" dxfId="95" priority="6">
      <formula>C183=0</formula>
    </cfRule>
  </conditionalFormatting>
  <conditionalFormatting sqref="W130:W150">
    <cfRule type="expression" dxfId="94" priority="3">
      <formula>W130=0</formula>
    </cfRule>
  </conditionalFormatting>
  <pageMargins left="0.23622047244094491" right="0.23622047244094491" top="0.74803149606299213" bottom="0.74803149606299213" header="0.31496062992125984" footer="0.31496062992125984"/>
  <pageSetup scale="29" orientation="landscape" horizontalDpi="4294967293" verticalDpi="4294967293" r:id="rId1"/>
  <headerFooter>
    <oddFooter>&amp;R&amp;D
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38770-4D2D-4950-8027-0BF5E3D628AF}">
  <sheetPr codeName="Hoja127">
    <tabColor theme="9" tint="0.39997558519241921"/>
    <pageSetUpPr fitToPage="1"/>
  </sheetPr>
  <dimension ref="A1:AD215"/>
  <sheetViews>
    <sheetView view="pageBreakPreview" topLeftCell="C106" zoomScale="41" zoomScaleNormal="100" workbookViewId="0">
      <selection activeCell="U115" sqref="U115:W115"/>
    </sheetView>
  </sheetViews>
  <sheetFormatPr baseColWidth="10" defaultRowHeight="14.5" x14ac:dyDescent="0.35"/>
  <cols>
    <col min="1" max="1" width="3.7265625" bestFit="1" customWidth="1"/>
    <col min="2" max="2" width="60" bestFit="1" customWidth="1"/>
    <col min="3" max="16" width="15.7265625" customWidth="1"/>
    <col min="17" max="17" width="18.26953125" customWidth="1"/>
    <col min="18" max="18" width="15.7265625" customWidth="1"/>
    <col min="19" max="19" width="6.26953125" bestFit="1" customWidth="1"/>
    <col min="20" max="23" width="33.26953125" customWidth="1"/>
    <col min="24" max="24" width="15.26953125" bestFit="1" customWidth="1"/>
    <col min="25" max="25" width="27.26953125" customWidth="1"/>
    <col min="26" max="26" width="30.453125" customWidth="1"/>
    <col min="27" max="27" width="30.81640625" customWidth="1"/>
    <col min="28" max="28" width="18.54296875" bestFit="1" customWidth="1"/>
    <col min="29" max="29" width="15.81640625" bestFit="1" customWidth="1"/>
    <col min="30" max="30" width="34.81640625" bestFit="1" customWidth="1"/>
    <col min="31" max="31" width="39.54296875" bestFit="1" customWidth="1"/>
    <col min="32" max="33" width="10.7265625" customWidth="1"/>
    <col min="34" max="35" width="12" customWidth="1"/>
    <col min="36" max="36" width="12.26953125" customWidth="1"/>
    <col min="37" max="42" width="12" customWidth="1"/>
    <col min="43" max="43" width="7.7265625" customWidth="1"/>
    <col min="44" max="44" width="7.54296875" customWidth="1"/>
    <col min="45" max="45" width="11.7265625" customWidth="1"/>
    <col min="46" max="46" width="8.81640625" customWidth="1"/>
    <col min="47" max="47" width="12" customWidth="1"/>
    <col min="48" max="48" width="26.7265625" customWidth="1"/>
    <col min="49" max="49" width="35.7265625" customWidth="1"/>
    <col min="50" max="50" width="31.54296875" customWidth="1"/>
    <col min="51" max="51" width="20.54296875" customWidth="1"/>
  </cols>
  <sheetData>
    <row r="1" spans="2:23" ht="15" thickBot="1" x14ac:dyDescent="0.4">
      <c r="B1" s="227" t="s">
        <v>0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9"/>
      <c r="R1" t="s">
        <v>1</v>
      </c>
    </row>
    <row r="2" spans="2:23" ht="41.25" customHeight="1" x14ac:dyDescent="0.35">
      <c r="B2" s="230" t="s">
        <v>2</v>
      </c>
      <c r="C2" s="259" t="s">
        <v>3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1"/>
      <c r="R2" s="1" t="s">
        <v>4</v>
      </c>
      <c r="T2" t="s">
        <v>5</v>
      </c>
      <c r="W2">
        <v>5</v>
      </c>
    </row>
    <row r="3" spans="2:23" x14ac:dyDescent="0.35">
      <c r="B3" s="257"/>
      <c r="C3" s="2">
        <v>15</v>
      </c>
      <c r="D3" s="2">
        <v>14</v>
      </c>
      <c r="E3" s="2">
        <v>13</v>
      </c>
      <c r="F3" s="2">
        <v>12</v>
      </c>
      <c r="G3" s="2">
        <v>11</v>
      </c>
      <c r="H3" s="2">
        <v>10</v>
      </c>
      <c r="I3" s="2">
        <v>9</v>
      </c>
      <c r="J3" s="2">
        <v>8</v>
      </c>
      <c r="K3" s="2">
        <v>7</v>
      </c>
      <c r="L3" s="2">
        <v>6</v>
      </c>
      <c r="M3" s="2">
        <v>5</v>
      </c>
      <c r="N3" s="2">
        <v>4</v>
      </c>
      <c r="O3" s="2">
        <v>3</v>
      </c>
      <c r="P3" s="2">
        <v>2</v>
      </c>
      <c r="Q3" s="2">
        <v>1</v>
      </c>
      <c r="R3" s="1"/>
    </row>
    <row r="4" spans="2:23" x14ac:dyDescent="0.35">
      <c r="B4" s="257"/>
      <c r="C4" s="3">
        <f t="array" ref="C4">IFERROR(LARGE(IF('[1]PRODUCCION ESPUMA'!$F:$F=CONCATENATE($R$1,";",$R$2,";","1"),'[1]PRODUCCION ESPUMA'!$J:$J,),C$3),"")</f>
        <v>45573</v>
      </c>
      <c r="D4" s="3">
        <f t="array" ref="D4">IFERROR(LARGE(IF('[1]PRODUCCION ESPUMA'!$F:$F=CONCATENATE($R$1,";",$R$2,";","1"),'[1]PRODUCCION ESPUMA'!$J:$J,),D$3),"")</f>
        <v>45577</v>
      </c>
      <c r="E4" s="3">
        <f t="array" ref="E4">IFERROR(LARGE(IF('[1]PRODUCCION ESPUMA'!$F:$F=CONCATENATE($R$1,";",$R$2,";","1"),'[1]PRODUCCION ESPUMA'!$J:$J,),E$3),"")</f>
        <v>45581</v>
      </c>
      <c r="F4" s="3">
        <f t="array" ref="F4">IFERROR(LARGE(IF('[1]PRODUCCION ESPUMA'!$F:$F=CONCATENATE($R$1,";",$R$2,";","1"),'[1]PRODUCCION ESPUMA'!$J:$J,),F$3),"")</f>
        <v>45583</v>
      </c>
      <c r="G4" s="3">
        <f t="array" ref="G4">IFERROR(LARGE(IF('[1]PRODUCCION ESPUMA'!$F:$F=CONCATENATE($R$1,";",$R$2,";","1"),'[1]PRODUCCION ESPUMA'!$J:$J,),G$3),"")</f>
        <v>45587</v>
      </c>
      <c r="H4" s="3">
        <f t="array" ref="H4">IFERROR(LARGE(IF('[1]PRODUCCION ESPUMA'!$F:$F=CONCATENATE($R$1,";",$R$2,";","1"),'[1]PRODUCCION ESPUMA'!$J:$J,),H$3),"")</f>
        <v>45591</v>
      </c>
      <c r="I4" s="3">
        <f t="array" ref="I4">IFERROR(LARGE(IF('[1]PRODUCCION ESPUMA'!$F:$F=CONCATENATE($R$1,";",$R$2,";","1"),'[1]PRODUCCION ESPUMA'!$J:$J,),I$3),"")</f>
        <v>45601</v>
      </c>
      <c r="J4" s="3">
        <f t="array" ref="J4">IFERROR(LARGE(IF('[1]PRODUCCION ESPUMA'!$F:$F=CONCATENATE($R$1,";",$R$2,";","1"),'[1]PRODUCCION ESPUMA'!$J:$J,),J$3),"")</f>
        <v>45602</v>
      </c>
      <c r="K4" s="3">
        <f t="array" ref="K4">IFERROR(LARGE(IF('[1]PRODUCCION ESPUMA'!$F:$F=CONCATENATE($R$1,";",$R$2,";","1"),'[1]PRODUCCION ESPUMA'!$J:$J,),K$3),"")</f>
        <v>45604</v>
      </c>
      <c r="L4" s="3">
        <f t="array" ref="L4">IFERROR(LARGE(IF('[1]PRODUCCION ESPUMA'!$F:$F=CONCATENATE($R$1,";",$R$2,";","1"),'[1]PRODUCCION ESPUMA'!$J:$J,),L$3),"")</f>
        <v>45608</v>
      </c>
      <c r="M4" s="3">
        <f t="array" ref="M4">IFERROR(LARGE(IF('[1]PRODUCCION ESPUMA'!$F:$F=CONCATENATE($R$1,";",$R$2,";","1"),'[1]PRODUCCION ESPUMA'!$J:$J,),M$3),"")</f>
        <v>45610</v>
      </c>
      <c r="N4" s="3">
        <f t="array" ref="N4">IFERROR(LARGE(IF('[1]PRODUCCION ESPUMA'!$F:$F=CONCATENATE($R$1,";",$R$2,";","1"),'[1]PRODUCCION ESPUMA'!$J:$J,),N$3),"")</f>
        <v>45614</v>
      </c>
      <c r="O4" s="3">
        <f t="array" ref="O4">IFERROR(LARGE(IF('[1]PRODUCCION ESPUMA'!$F:$F=CONCATENATE($R$1,";",$R$2,";","1"),'[1]PRODUCCION ESPUMA'!$J:$J,),O$3),"")</f>
        <v>45616</v>
      </c>
      <c r="P4" s="3">
        <f t="array" ref="P4">IFERROR(LARGE(IF('[1]PRODUCCION ESPUMA'!$F:$F=CONCATENATE($R$1,";",$R$2,";","1"),'[1]PRODUCCION ESPUMA'!$J:$J,),P$3),"")</f>
        <v>45622</v>
      </c>
      <c r="Q4" s="3">
        <f t="array" ref="Q4">IFERROR(LARGE(IF('[1]PRODUCCION ESPUMA'!$F:$F=CONCATENATE($R$1,";",$R$2,";","1"),'[1]PRODUCCION ESPUMA'!$J:$J,),Q$3),"")</f>
        <v>45626</v>
      </c>
    </row>
    <row r="5" spans="2:23" ht="15" thickBot="1" x14ac:dyDescent="0.4">
      <c r="B5" s="258"/>
      <c r="C5" s="4">
        <f t="shared" ref="C5:P5" si="0">+IF(C4&gt;40000,C4,"")</f>
        <v>45573</v>
      </c>
      <c r="D5" s="4">
        <f t="shared" si="0"/>
        <v>45577</v>
      </c>
      <c r="E5" s="4">
        <f t="shared" si="0"/>
        <v>45581</v>
      </c>
      <c r="F5" s="4">
        <f t="shared" si="0"/>
        <v>45583</v>
      </c>
      <c r="G5" s="4">
        <f t="shared" si="0"/>
        <v>45587</v>
      </c>
      <c r="H5" s="4">
        <f t="shared" si="0"/>
        <v>45591</v>
      </c>
      <c r="I5" s="4">
        <f t="shared" si="0"/>
        <v>45601</v>
      </c>
      <c r="J5" s="4">
        <f t="shared" si="0"/>
        <v>45602</v>
      </c>
      <c r="K5" s="4">
        <f t="shared" si="0"/>
        <v>45604</v>
      </c>
      <c r="L5" s="4">
        <f t="shared" si="0"/>
        <v>45608</v>
      </c>
      <c r="M5" s="4">
        <f t="shared" si="0"/>
        <v>45610</v>
      </c>
      <c r="N5" s="4">
        <f t="shared" si="0"/>
        <v>45614</v>
      </c>
      <c r="O5" s="4">
        <f>+IF(O4&gt;40000,O4,"")</f>
        <v>45616</v>
      </c>
      <c r="P5" s="4">
        <f t="shared" si="0"/>
        <v>45622</v>
      </c>
      <c r="Q5" s="5">
        <f>+IF(Q4&gt;40000,Q4,"")</f>
        <v>45626</v>
      </c>
      <c r="R5" s="6" t="s">
        <v>6</v>
      </c>
    </row>
    <row r="6" spans="2:23" x14ac:dyDescent="0.35">
      <c r="B6" s="7" t="s">
        <v>7</v>
      </c>
      <c r="Q6" s="8"/>
    </row>
    <row r="7" spans="2:23" x14ac:dyDescent="0.35">
      <c r="B7" s="9" t="s">
        <v>8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1">
        <v>0</v>
      </c>
      <c r="R7" s="10">
        <v>0</v>
      </c>
    </row>
    <row r="8" spans="2:23" x14ac:dyDescent="0.35">
      <c r="B8" s="9" t="s">
        <v>9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1">
        <v>0</v>
      </c>
      <c r="R8" s="10">
        <v>0</v>
      </c>
    </row>
    <row r="9" spans="2:23" x14ac:dyDescent="0.35">
      <c r="B9" s="9" t="s">
        <v>10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1">
        <v>0</v>
      </c>
      <c r="R9" s="10">
        <v>0</v>
      </c>
    </row>
    <row r="10" spans="2:23" x14ac:dyDescent="0.35">
      <c r="B10" s="9" t="s">
        <v>11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1">
        <v>0</v>
      </c>
      <c r="R10" s="10">
        <v>0</v>
      </c>
    </row>
    <row r="11" spans="2:23" x14ac:dyDescent="0.35">
      <c r="B11" s="9" t="s">
        <v>12</v>
      </c>
      <c r="C11" s="10">
        <v>3.6999999999999997</v>
      </c>
      <c r="D11" s="10">
        <v>1.61</v>
      </c>
      <c r="E11" s="10">
        <v>0.37</v>
      </c>
      <c r="F11" s="10">
        <v>1.1700000000000002</v>
      </c>
      <c r="G11" s="10">
        <v>2.76</v>
      </c>
      <c r="H11" s="10">
        <v>0.94</v>
      </c>
      <c r="I11" s="10">
        <v>1.8800000000000001</v>
      </c>
      <c r="J11" s="10">
        <v>1.4100000000000001</v>
      </c>
      <c r="K11" s="10">
        <v>2.2000000000000002</v>
      </c>
      <c r="L11" s="10">
        <v>0.28000000000000003</v>
      </c>
      <c r="M11" s="10">
        <v>2.4900000000000002</v>
      </c>
      <c r="N11" s="10">
        <v>0.28000000000000003</v>
      </c>
      <c r="O11" s="10">
        <v>1.22</v>
      </c>
      <c r="P11" s="10">
        <v>1.03</v>
      </c>
      <c r="Q11" s="11">
        <v>0.42</v>
      </c>
      <c r="R11" s="10">
        <v>1.450666666666667</v>
      </c>
    </row>
    <row r="12" spans="2:23" x14ac:dyDescent="0.35">
      <c r="B12" s="9" t="s">
        <v>13</v>
      </c>
      <c r="C12" s="10">
        <v>494.2</v>
      </c>
      <c r="D12" s="10">
        <v>216.10000000000002</v>
      </c>
      <c r="E12" s="10">
        <v>54.2</v>
      </c>
      <c r="F12" s="10">
        <v>169.1</v>
      </c>
      <c r="G12" s="10">
        <v>398.8</v>
      </c>
      <c r="H12" s="10">
        <v>117</v>
      </c>
      <c r="I12" s="10">
        <v>254.3</v>
      </c>
      <c r="J12" s="10">
        <v>206.8</v>
      </c>
      <c r="K12" s="10">
        <v>367.6</v>
      </c>
      <c r="L12" s="10">
        <v>49</v>
      </c>
      <c r="M12" s="10">
        <v>435.2</v>
      </c>
      <c r="N12" s="10">
        <v>48.6</v>
      </c>
      <c r="O12" s="10">
        <v>213.6</v>
      </c>
      <c r="P12" s="10">
        <v>180.3</v>
      </c>
      <c r="Q12" s="11">
        <v>73.5</v>
      </c>
      <c r="R12" s="10">
        <v>218.55333333333331</v>
      </c>
    </row>
    <row r="13" spans="2:23" x14ac:dyDescent="0.35">
      <c r="B13" s="9" t="s">
        <v>14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1">
        <v>0</v>
      </c>
      <c r="R13" s="10">
        <v>0</v>
      </c>
    </row>
    <row r="14" spans="2:23" x14ac:dyDescent="0.35">
      <c r="B14" s="9" t="s">
        <v>15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1">
        <v>0</v>
      </c>
      <c r="R14" s="10">
        <v>0</v>
      </c>
    </row>
    <row r="15" spans="2:23" x14ac:dyDescent="0.35">
      <c r="B15" s="9" t="s">
        <v>16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1">
        <v>0</v>
      </c>
      <c r="R15" s="10">
        <v>0</v>
      </c>
    </row>
    <row r="16" spans="2:23" x14ac:dyDescent="0.35">
      <c r="B16" s="9" t="s">
        <v>17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1">
        <v>0</v>
      </c>
      <c r="R16" s="10">
        <v>0</v>
      </c>
    </row>
    <row r="17" spans="1:18" x14ac:dyDescent="0.35">
      <c r="A17" s="12"/>
      <c r="B17" s="9" t="s">
        <v>18</v>
      </c>
      <c r="C17" s="10">
        <v>6.84</v>
      </c>
      <c r="D17" s="10">
        <v>2.99</v>
      </c>
      <c r="E17" s="10">
        <v>0.75</v>
      </c>
      <c r="F17" s="10">
        <v>2.2999999999999998</v>
      </c>
      <c r="G17" s="10">
        <v>5.42</v>
      </c>
      <c r="H17" s="10">
        <v>1.59</v>
      </c>
      <c r="I17" s="10">
        <v>3.45</v>
      </c>
      <c r="J17" s="10">
        <v>2.8400000000000003</v>
      </c>
      <c r="K17" s="10">
        <v>5.0500000000000007</v>
      </c>
      <c r="L17" s="10">
        <v>0.67</v>
      </c>
      <c r="M17" s="10">
        <v>5.97</v>
      </c>
      <c r="N17" s="10">
        <v>0.65</v>
      </c>
      <c r="O17" s="10">
        <v>17.72</v>
      </c>
      <c r="P17" s="10">
        <v>2.42</v>
      </c>
      <c r="Q17" s="11">
        <v>0.99</v>
      </c>
      <c r="R17" s="10">
        <v>3.9766666666666666</v>
      </c>
    </row>
    <row r="18" spans="1:18" x14ac:dyDescent="0.35">
      <c r="A18" s="12"/>
      <c r="B18" s="9" t="s">
        <v>19</v>
      </c>
      <c r="C18" s="10">
        <v>24.08</v>
      </c>
      <c r="D18" s="10">
        <v>8.16</v>
      </c>
      <c r="E18" s="10">
        <v>3.14</v>
      </c>
      <c r="F18" s="10">
        <v>7.28</v>
      </c>
      <c r="G18" s="10">
        <v>14.23</v>
      </c>
      <c r="H18" s="10">
        <v>0</v>
      </c>
      <c r="I18" s="10">
        <v>10.43</v>
      </c>
      <c r="J18" s="10">
        <v>7.4700000000000006</v>
      </c>
      <c r="K18" s="10">
        <v>16.96</v>
      </c>
      <c r="L18" s="10">
        <v>2.84</v>
      </c>
      <c r="M18" s="10">
        <v>25.26</v>
      </c>
      <c r="N18" s="10">
        <v>2.82</v>
      </c>
      <c r="O18" s="10">
        <v>12.4</v>
      </c>
      <c r="P18" s="10">
        <v>10.47</v>
      </c>
      <c r="Q18" s="11">
        <v>4.2699999999999996</v>
      </c>
      <c r="R18" s="10">
        <v>9.9873333333333338</v>
      </c>
    </row>
    <row r="19" spans="1:18" x14ac:dyDescent="0.35">
      <c r="A19" s="12"/>
      <c r="B19" s="9" t="s">
        <v>20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1">
        <v>0</v>
      </c>
      <c r="R19" s="10">
        <v>0</v>
      </c>
    </row>
    <row r="20" spans="1:18" x14ac:dyDescent="0.35">
      <c r="A20" s="12"/>
      <c r="B20" s="9" t="s">
        <v>21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1">
        <v>0</v>
      </c>
      <c r="R20" s="10">
        <v>0</v>
      </c>
    </row>
    <row r="21" spans="1:18" x14ac:dyDescent="0.35">
      <c r="A21" s="12"/>
      <c r="B21" s="9" t="s">
        <v>22</v>
      </c>
      <c r="C21" s="10">
        <v>0</v>
      </c>
      <c r="D21" s="10">
        <v>0</v>
      </c>
      <c r="E21" s="10">
        <v>0</v>
      </c>
      <c r="F21" s="10">
        <v>0</v>
      </c>
      <c r="G21" s="10">
        <v>4.6500000000000004</v>
      </c>
      <c r="H21" s="10">
        <v>0</v>
      </c>
      <c r="I21" s="10">
        <v>5.52</v>
      </c>
      <c r="J21" s="10">
        <v>5.76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1">
        <v>0</v>
      </c>
      <c r="R21" s="10">
        <v>1.0620000000000001</v>
      </c>
    </row>
    <row r="22" spans="1:18" x14ac:dyDescent="0.35">
      <c r="A22" s="12"/>
      <c r="B22" s="9" t="s">
        <v>23</v>
      </c>
      <c r="C22" s="10">
        <v>12.55</v>
      </c>
      <c r="D22" s="10">
        <v>4.6500000000000004</v>
      </c>
      <c r="E22" s="10">
        <v>1.55</v>
      </c>
      <c r="F22" s="10">
        <v>3.95</v>
      </c>
      <c r="G22" s="10">
        <v>7.7700000000000005</v>
      </c>
      <c r="H22" s="10">
        <v>3.35</v>
      </c>
      <c r="I22" s="10">
        <v>5.12</v>
      </c>
      <c r="J22" s="10">
        <v>3.67</v>
      </c>
      <c r="K22" s="10">
        <v>9.5499999999999989</v>
      </c>
      <c r="L22" s="10">
        <v>1.4</v>
      </c>
      <c r="M22" s="10">
        <v>12.48</v>
      </c>
      <c r="N22" s="10">
        <v>1.39</v>
      </c>
      <c r="O22" s="10">
        <v>6.13</v>
      </c>
      <c r="P22" s="10">
        <v>5.17</v>
      </c>
      <c r="Q22" s="11">
        <v>2.11</v>
      </c>
      <c r="R22" s="10">
        <v>5.3893333333333322</v>
      </c>
    </row>
    <row r="23" spans="1:18" x14ac:dyDescent="0.35">
      <c r="A23" s="12"/>
      <c r="B23" s="9" t="s">
        <v>24</v>
      </c>
      <c r="C23" s="10">
        <v>2642.3</v>
      </c>
      <c r="D23" s="10">
        <v>1155.2</v>
      </c>
      <c r="E23" s="10">
        <v>289.5</v>
      </c>
      <c r="F23" s="10">
        <v>904.4</v>
      </c>
      <c r="G23" s="10">
        <v>2131.1999999999998</v>
      </c>
      <c r="H23" s="10">
        <v>625.20000000000005</v>
      </c>
      <c r="I23" s="10">
        <v>1360.5</v>
      </c>
      <c r="J23" s="10">
        <v>1105.9000000000001</v>
      </c>
      <c r="K23" s="10">
        <v>1966.6</v>
      </c>
      <c r="L23" s="10">
        <v>262.10000000000002</v>
      </c>
      <c r="M23" s="10">
        <v>2330.1</v>
      </c>
      <c r="N23" s="10">
        <v>260.2</v>
      </c>
      <c r="O23" s="10">
        <v>1143.5999999999999</v>
      </c>
      <c r="P23" s="10">
        <v>965.4</v>
      </c>
      <c r="Q23" s="11">
        <v>393.6</v>
      </c>
      <c r="R23" s="10">
        <v>1169.0533333333333</v>
      </c>
    </row>
    <row r="24" spans="1:18" x14ac:dyDescent="0.35">
      <c r="A24" s="12"/>
      <c r="B24" s="9" t="s">
        <v>25</v>
      </c>
      <c r="C24" s="10">
        <v>2314.9</v>
      </c>
      <c r="D24" s="10">
        <v>1010.4000000000001</v>
      </c>
      <c r="E24" s="10">
        <v>253.9</v>
      </c>
      <c r="F24" s="10">
        <v>761.69999999999993</v>
      </c>
      <c r="G24" s="10">
        <v>1865</v>
      </c>
      <c r="H24" s="10">
        <v>548.4</v>
      </c>
      <c r="I24" s="10">
        <v>1192.3</v>
      </c>
      <c r="J24" s="10">
        <v>968.6</v>
      </c>
      <c r="K24" s="10">
        <v>1721.6</v>
      </c>
      <c r="L24" s="10">
        <v>229.8</v>
      </c>
      <c r="M24" s="10">
        <v>2043.3</v>
      </c>
      <c r="N24" s="10">
        <v>228.2</v>
      </c>
      <c r="O24" s="10">
        <v>1002.9</v>
      </c>
      <c r="P24" s="10">
        <v>846.6</v>
      </c>
      <c r="Q24" s="11">
        <v>345.2</v>
      </c>
      <c r="R24" s="10">
        <v>1022.1866666666667</v>
      </c>
    </row>
    <row r="25" spans="1:18" x14ac:dyDescent="0.35">
      <c r="A25" s="12"/>
      <c r="B25" s="9" t="s">
        <v>26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1">
        <v>0</v>
      </c>
      <c r="R25" s="10">
        <v>0</v>
      </c>
    </row>
    <row r="26" spans="1:18" x14ac:dyDescent="0.35">
      <c r="A26" s="12"/>
      <c r="B26" s="9" t="s">
        <v>27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1">
        <v>0</v>
      </c>
      <c r="R26" s="10">
        <v>0</v>
      </c>
    </row>
    <row r="27" spans="1:18" x14ac:dyDescent="0.35">
      <c r="A27" s="12"/>
      <c r="B27" s="9" t="s">
        <v>28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1">
        <v>0</v>
      </c>
      <c r="R27" s="10">
        <v>0</v>
      </c>
    </row>
    <row r="28" spans="1:18" x14ac:dyDescent="0.35">
      <c r="A28" s="12"/>
      <c r="B28" s="9" t="s">
        <v>29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1">
        <v>0</v>
      </c>
      <c r="R28" s="10">
        <v>0</v>
      </c>
    </row>
    <row r="29" spans="1:18" x14ac:dyDescent="0.35">
      <c r="A29" s="12"/>
      <c r="B29" s="9" t="s">
        <v>30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1">
        <v>0</v>
      </c>
      <c r="R29" s="10">
        <v>0</v>
      </c>
    </row>
    <row r="30" spans="1:18" x14ac:dyDescent="0.35">
      <c r="A30" s="12"/>
      <c r="B30" s="9" t="s">
        <v>31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1">
        <v>0</v>
      </c>
      <c r="R30" s="10">
        <v>0</v>
      </c>
    </row>
    <row r="31" spans="1:18" x14ac:dyDescent="0.35">
      <c r="A31" s="12"/>
      <c r="B31" s="9" t="s">
        <v>32</v>
      </c>
      <c r="C31" s="10">
        <v>2196.6999999999998</v>
      </c>
      <c r="D31" s="10">
        <v>960.40000000000009</v>
      </c>
      <c r="E31" s="10">
        <v>240.7</v>
      </c>
      <c r="F31" s="10">
        <v>751.90000000000009</v>
      </c>
      <c r="G31" s="10">
        <v>1771.8</v>
      </c>
      <c r="H31" s="10">
        <v>519.79999999999995</v>
      </c>
      <c r="I31" s="10">
        <v>1128.4000000000001</v>
      </c>
      <c r="J31" s="10">
        <v>917.19999999999993</v>
      </c>
      <c r="K31" s="10">
        <v>1631.2</v>
      </c>
      <c r="L31" s="10">
        <v>217.5</v>
      </c>
      <c r="M31" s="10">
        <v>1934</v>
      </c>
      <c r="N31" s="10">
        <v>215.9</v>
      </c>
      <c r="O31" s="10">
        <v>949.2</v>
      </c>
      <c r="P31" s="10">
        <v>801.3</v>
      </c>
      <c r="Q31" s="11">
        <v>326.7</v>
      </c>
      <c r="R31" s="10">
        <v>970.84666666666681</v>
      </c>
    </row>
    <row r="32" spans="1:18" x14ac:dyDescent="0.35">
      <c r="A32" s="12"/>
      <c r="B32" s="9" t="s">
        <v>33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1">
        <v>0</v>
      </c>
      <c r="R32" s="10">
        <v>0</v>
      </c>
    </row>
    <row r="33" spans="1:24" x14ac:dyDescent="0.35">
      <c r="A33" s="12"/>
      <c r="B33" s="9" t="s">
        <v>34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1">
        <v>0</v>
      </c>
      <c r="R33" s="10">
        <v>0</v>
      </c>
    </row>
    <row r="34" spans="1:24" x14ac:dyDescent="0.35">
      <c r="A34" s="12"/>
      <c r="B34" s="9" t="s">
        <v>35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1">
        <v>0</v>
      </c>
      <c r="R34" s="10">
        <v>0</v>
      </c>
    </row>
    <row r="35" spans="1:24" x14ac:dyDescent="0.35">
      <c r="A35" s="12"/>
      <c r="B35" s="9" t="s">
        <v>36</v>
      </c>
      <c r="C35" s="10">
        <v>40.599999999999994</v>
      </c>
      <c r="D35" s="10">
        <v>17.75</v>
      </c>
      <c r="E35" s="10">
        <v>4.45</v>
      </c>
      <c r="F35" s="10">
        <v>13.9</v>
      </c>
      <c r="G35" s="10">
        <v>32.75</v>
      </c>
      <c r="H35" s="10">
        <v>9.61</v>
      </c>
      <c r="I35" s="10">
        <v>20.88</v>
      </c>
      <c r="J35" s="10">
        <v>16.97</v>
      </c>
      <c r="K35" s="10">
        <v>30.18</v>
      </c>
      <c r="L35" s="10">
        <v>4.0199999999999996</v>
      </c>
      <c r="M35" s="10">
        <v>36.11</v>
      </c>
      <c r="N35" s="10">
        <v>4.03</v>
      </c>
      <c r="O35" s="10">
        <v>17.72</v>
      </c>
      <c r="P35" s="10">
        <v>14.96</v>
      </c>
      <c r="Q35" s="11">
        <v>6.1</v>
      </c>
      <c r="R35" s="10">
        <v>18.002000000000002</v>
      </c>
    </row>
    <row r="36" spans="1:24" x14ac:dyDescent="0.35">
      <c r="A36" s="12"/>
      <c r="B36" s="9" t="s">
        <v>37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1">
        <v>0</v>
      </c>
      <c r="R36" s="10">
        <v>0</v>
      </c>
    </row>
    <row r="37" spans="1:24" x14ac:dyDescent="0.35">
      <c r="A37" s="12"/>
      <c r="B37" s="9" t="s">
        <v>38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1">
        <v>0</v>
      </c>
      <c r="R37" s="10">
        <v>0</v>
      </c>
    </row>
    <row r="38" spans="1:24" x14ac:dyDescent="0.35">
      <c r="A38" s="12"/>
      <c r="B38" s="9" t="s">
        <v>39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1">
        <v>0</v>
      </c>
      <c r="R38" s="10">
        <v>0</v>
      </c>
    </row>
    <row r="39" spans="1:24" x14ac:dyDescent="0.35">
      <c r="A39" s="12"/>
      <c r="B39" s="9" t="s">
        <v>40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1">
        <v>0</v>
      </c>
      <c r="R39" s="10">
        <v>0</v>
      </c>
    </row>
    <row r="40" spans="1:24" x14ac:dyDescent="0.35">
      <c r="A40" s="12"/>
      <c r="B40" s="9" t="s">
        <v>41</v>
      </c>
      <c r="C40" s="10">
        <v>0</v>
      </c>
      <c r="D40" s="10">
        <v>0</v>
      </c>
      <c r="E40" s="10">
        <v>2.9</v>
      </c>
      <c r="F40" s="10">
        <v>0</v>
      </c>
      <c r="G40" s="10">
        <v>0</v>
      </c>
      <c r="H40" s="10">
        <v>5.98</v>
      </c>
      <c r="I40" s="10">
        <v>0</v>
      </c>
      <c r="J40" s="10">
        <v>10.57</v>
      </c>
      <c r="K40" s="10">
        <v>0</v>
      </c>
      <c r="L40" s="10">
        <v>2.9</v>
      </c>
      <c r="M40" s="10">
        <v>0</v>
      </c>
      <c r="N40" s="10">
        <v>2.46</v>
      </c>
      <c r="O40" s="10">
        <v>0</v>
      </c>
      <c r="P40" s="10">
        <v>0</v>
      </c>
      <c r="Q40" s="11">
        <v>3.72</v>
      </c>
      <c r="R40" s="10">
        <v>1.9020000000000001</v>
      </c>
    </row>
    <row r="41" spans="1:24" x14ac:dyDescent="0.35">
      <c r="A41" s="12"/>
      <c r="B41" s="9" t="s">
        <v>42</v>
      </c>
      <c r="C41" s="10">
        <v>27.54</v>
      </c>
      <c r="D41" s="10">
        <v>12.350000000000001</v>
      </c>
      <c r="E41" s="10">
        <v>0</v>
      </c>
      <c r="F41" s="10">
        <v>9.91</v>
      </c>
      <c r="G41" s="10">
        <v>22.42</v>
      </c>
      <c r="H41" s="10">
        <v>0</v>
      </c>
      <c r="I41" s="10">
        <v>13.870000000000001</v>
      </c>
      <c r="J41" s="10">
        <v>0</v>
      </c>
      <c r="K41" s="10">
        <v>20.259999999999998</v>
      </c>
      <c r="L41" s="10">
        <v>0</v>
      </c>
      <c r="M41" s="10">
        <v>23.98</v>
      </c>
      <c r="N41" s="10">
        <v>0</v>
      </c>
      <c r="O41" s="10">
        <v>11.75</v>
      </c>
      <c r="P41" s="10">
        <v>10.37</v>
      </c>
      <c r="Q41" s="11">
        <v>0</v>
      </c>
      <c r="R41" s="10">
        <v>10.163333333333332</v>
      </c>
    </row>
    <row r="42" spans="1:24" x14ac:dyDescent="0.35">
      <c r="A42" s="12"/>
      <c r="B42" s="9" t="s">
        <v>43</v>
      </c>
      <c r="C42" s="10">
        <v>33.65</v>
      </c>
      <c r="D42" s="10">
        <v>14.98</v>
      </c>
      <c r="E42" s="10">
        <v>4.01</v>
      </c>
      <c r="F42" s="10">
        <v>12.670000000000002</v>
      </c>
      <c r="G42" s="10">
        <v>27.07</v>
      </c>
      <c r="H42" s="10">
        <v>8.27</v>
      </c>
      <c r="I42" s="10">
        <v>16.89</v>
      </c>
      <c r="J42" s="10">
        <v>14.5</v>
      </c>
      <c r="K42" s="10">
        <v>24.46</v>
      </c>
      <c r="L42" s="10">
        <v>4</v>
      </c>
      <c r="M42" s="10">
        <v>29.06</v>
      </c>
      <c r="N42" s="10">
        <v>3.37</v>
      </c>
      <c r="O42" s="10">
        <v>14.37</v>
      </c>
      <c r="P42" s="10">
        <v>12.79</v>
      </c>
      <c r="Q42" s="11">
        <v>5.19</v>
      </c>
      <c r="R42" s="10">
        <v>15.018666666666666</v>
      </c>
    </row>
    <row r="43" spans="1:24" x14ac:dyDescent="0.35">
      <c r="A43" s="12"/>
      <c r="B43" s="9" t="s">
        <v>44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1">
        <v>0</v>
      </c>
      <c r="R43" s="10">
        <v>0</v>
      </c>
    </row>
    <row r="44" spans="1:24" ht="15" thickBot="1" x14ac:dyDescent="0.4">
      <c r="A44" s="12"/>
      <c r="B44" s="13" t="s">
        <v>45</v>
      </c>
      <c r="C44" s="14">
        <v>21.17</v>
      </c>
      <c r="D44" s="14">
        <v>9.58</v>
      </c>
      <c r="E44" s="14">
        <v>2.62</v>
      </c>
      <c r="F44" s="14">
        <v>7.29</v>
      </c>
      <c r="G44" s="14">
        <v>17.439999999999998</v>
      </c>
      <c r="H44" s="14">
        <v>5.41</v>
      </c>
      <c r="I44" s="14">
        <v>10.71</v>
      </c>
      <c r="J44" s="14">
        <v>9.629999999999999</v>
      </c>
      <c r="K44" s="14">
        <v>15.760000000000002</v>
      </c>
      <c r="L44" s="14">
        <v>2.62</v>
      </c>
      <c r="M44" s="14">
        <v>18.579999999999998</v>
      </c>
      <c r="N44" s="14">
        <v>2.25</v>
      </c>
      <c r="O44" s="14">
        <v>9.0299999999999994</v>
      </c>
      <c r="P44" s="14">
        <v>7.91</v>
      </c>
      <c r="Q44" s="15">
        <v>3.34</v>
      </c>
      <c r="R44" s="10">
        <v>9.5560000000000009</v>
      </c>
    </row>
    <row r="45" spans="1:24" s="16" customFormat="1" x14ac:dyDescent="0.35">
      <c r="S45"/>
      <c r="T45"/>
      <c r="U45"/>
      <c r="V45"/>
      <c r="W45"/>
      <c r="X45"/>
    </row>
    <row r="46" spans="1:24" ht="33.75" customHeight="1" x14ac:dyDescent="0.35">
      <c r="A46" s="12"/>
      <c r="B46" s="17" t="s">
        <v>46</v>
      </c>
      <c r="C46" s="233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5"/>
      <c r="R46" s="18" t="str">
        <f>+INDEX('[1]PESO BLOQUES'!$A$1:$S$26,MATCH(B46,'[1]PESO BLOQUES'!$A$1:$A$26,0),MATCH($R$2,'[1]PESO BLOQUES'!$A$1:$S$1,0))</f>
        <v>PP - BLOQUE ESPUMA D-26.0</v>
      </c>
      <c r="S46" s="19"/>
    </row>
    <row r="47" spans="1:24" x14ac:dyDescent="0.35">
      <c r="A47" s="12"/>
      <c r="B47" s="20" t="s">
        <v>47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2">
        <v>0</v>
      </c>
      <c r="R47" s="23">
        <v>0</v>
      </c>
      <c r="S47" s="19" t="str">
        <f>IF(AND(SUM(C47:Q47)&gt;0,R47&gt;0),"OK",IF(AND(SUM(C47:Q47)=0,R47=0),"OK",IF(R47&gt;0,"OK","VALIDAR MEDIDA")))</f>
        <v>OK</v>
      </c>
    </row>
    <row r="48" spans="1:24" x14ac:dyDescent="0.35">
      <c r="A48" s="12"/>
      <c r="B48" s="20" t="s">
        <v>48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2">
        <v>0</v>
      </c>
      <c r="R48" s="23">
        <v>0</v>
      </c>
      <c r="S48" s="19" t="str">
        <f t="shared" ref="S48:S68" si="1">IF(AND(SUM(C48:Q48)&gt;0,R48&gt;0),"OK",IF(AND(SUM(C48:Q48)=0,R48=0),"OK",IF(R48&gt;0,"OK","VALIDAR MEDIDA")))</f>
        <v>OK</v>
      </c>
    </row>
    <row r="49" spans="1:19" x14ac:dyDescent="0.35">
      <c r="A49" s="12"/>
      <c r="B49" s="20" t="s">
        <v>49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2">
        <v>0</v>
      </c>
      <c r="R49" s="23">
        <v>0</v>
      </c>
      <c r="S49" s="19" t="str">
        <f t="shared" si="1"/>
        <v>OK</v>
      </c>
    </row>
    <row r="50" spans="1:19" x14ac:dyDescent="0.35">
      <c r="A50" s="12"/>
      <c r="B50" s="20" t="s">
        <v>50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2">
        <v>0</v>
      </c>
      <c r="R50" s="23">
        <v>84.169166666666612</v>
      </c>
      <c r="S50" s="19" t="str">
        <f t="shared" si="1"/>
        <v>OK</v>
      </c>
    </row>
    <row r="51" spans="1:19" x14ac:dyDescent="0.35">
      <c r="A51" s="12"/>
      <c r="B51" s="20" t="s">
        <v>51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2">
        <v>0</v>
      </c>
      <c r="R51" s="23">
        <v>72.799999999999969</v>
      </c>
      <c r="S51" s="19" t="str">
        <f t="shared" si="1"/>
        <v>OK</v>
      </c>
    </row>
    <row r="52" spans="1:19" x14ac:dyDescent="0.35">
      <c r="A52" s="12"/>
      <c r="B52" s="20" t="s">
        <v>52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2">
        <v>0</v>
      </c>
      <c r="R52" s="23">
        <v>0</v>
      </c>
      <c r="S52" s="19"/>
    </row>
    <row r="53" spans="1:19" x14ac:dyDescent="0.35">
      <c r="A53" s="12"/>
      <c r="B53" s="20" t="s">
        <v>53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2">
        <v>0</v>
      </c>
      <c r="R53" s="23">
        <v>0</v>
      </c>
      <c r="S53" s="19" t="str">
        <f t="shared" si="1"/>
        <v>OK</v>
      </c>
    </row>
    <row r="54" spans="1:19" x14ac:dyDescent="0.35">
      <c r="A54" s="12"/>
      <c r="B54" s="20" t="s">
        <v>54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2">
        <v>0</v>
      </c>
      <c r="R54" s="23">
        <v>96.1933333333333</v>
      </c>
      <c r="S54" s="19" t="str">
        <f t="shared" si="1"/>
        <v>OK</v>
      </c>
    </row>
    <row r="55" spans="1:19" x14ac:dyDescent="0.35">
      <c r="A55" s="12"/>
      <c r="B55" s="20" t="s">
        <v>55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2">
        <v>0</v>
      </c>
      <c r="R55" s="23">
        <v>0</v>
      </c>
      <c r="S55" s="19" t="str">
        <f t="shared" si="1"/>
        <v>OK</v>
      </c>
    </row>
    <row r="56" spans="1:19" x14ac:dyDescent="0.35">
      <c r="A56" s="12"/>
      <c r="B56" s="20" t="s">
        <v>56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2">
        <v>0</v>
      </c>
      <c r="R56" s="23">
        <v>0</v>
      </c>
      <c r="S56" s="19" t="str">
        <f t="shared" si="1"/>
        <v>OK</v>
      </c>
    </row>
    <row r="57" spans="1:19" x14ac:dyDescent="0.35">
      <c r="A57" s="12"/>
      <c r="B57" s="20" t="s">
        <v>57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2">
        <v>0</v>
      </c>
      <c r="R57" s="23">
        <v>0</v>
      </c>
      <c r="S57" s="19" t="str">
        <f t="shared" si="1"/>
        <v>OK</v>
      </c>
    </row>
    <row r="58" spans="1:19" x14ac:dyDescent="0.35">
      <c r="A58" s="12"/>
      <c r="B58" s="20" t="s">
        <v>58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2">
        <v>0</v>
      </c>
      <c r="R58" s="23">
        <v>120.24166666666662</v>
      </c>
      <c r="S58" s="19" t="str">
        <f t="shared" si="1"/>
        <v>OK</v>
      </c>
    </row>
    <row r="59" spans="1:19" x14ac:dyDescent="0.35">
      <c r="A59" s="12"/>
      <c r="B59" s="20" t="s">
        <v>59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2">
        <v>0</v>
      </c>
      <c r="R59" s="23">
        <v>103.99999999999996</v>
      </c>
      <c r="S59" s="19" t="str">
        <f t="shared" si="1"/>
        <v>OK</v>
      </c>
    </row>
    <row r="60" spans="1:19" x14ac:dyDescent="0.35">
      <c r="A60" s="12"/>
      <c r="B60" s="20" t="s">
        <v>60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2">
        <v>0</v>
      </c>
      <c r="R60" s="23">
        <v>0</v>
      </c>
      <c r="S60" s="19" t="str">
        <f t="shared" si="1"/>
        <v>OK</v>
      </c>
    </row>
    <row r="61" spans="1:19" x14ac:dyDescent="0.35">
      <c r="A61" s="12"/>
      <c r="B61" s="20" t="s">
        <v>61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2">
        <v>0</v>
      </c>
      <c r="R61" s="23">
        <v>0</v>
      </c>
      <c r="S61" s="19" t="str">
        <f t="shared" si="1"/>
        <v>OK</v>
      </c>
    </row>
    <row r="62" spans="1:19" x14ac:dyDescent="0.35">
      <c r="A62" s="12"/>
      <c r="B62" s="20" t="s">
        <v>62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12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5</v>
      </c>
      <c r="O62" s="21">
        <v>0</v>
      </c>
      <c r="P62" s="21">
        <v>0</v>
      </c>
      <c r="Q62" s="22">
        <v>0</v>
      </c>
      <c r="R62" s="23">
        <v>144.29</v>
      </c>
      <c r="S62" s="19" t="str">
        <f t="shared" si="1"/>
        <v>OK</v>
      </c>
    </row>
    <row r="63" spans="1:19" x14ac:dyDescent="0.35">
      <c r="A63" s="12"/>
      <c r="B63" s="20" t="s">
        <v>63</v>
      </c>
      <c r="C63" s="21">
        <v>0</v>
      </c>
      <c r="D63" s="21">
        <v>0</v>
      </c>
      <c r="E63" s="21">
        <v>0</v>
      </c>
      <c r="F63" s="21">
        <v>1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2">
        <v>0</v>
      </c>
      <c r="R63" s="23">
        <v>124.8</v>
      </c>
      <c r="S63" s="19" t="str">
        <f t="shared" si="1"/>
        <v>OK</v>
      </c>
    </row>
    <row r="64" spans="1:19" x14ac:dyDescent="0.35">
      <c r="A64" s="12"/>
      <c r="B64" s="20" t="s">
        <v>64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2">
        <v>0</v>
      </c>
      <c r="R64" s="23">
        <v>162.32624999999999</v>
      </c>
      <c r="S64" s="19" t="str">
        <f t="shared" si="1"/>
        <v>OK</v>
      </c>
    </row>
    <row r="65" spans="1:23" x14ac:dyDescent="0.35">
      <c r="A65" s="12"/>
      <c r="B65" s="20" t="s">
        <v>65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2">
        <v>0</v>
      </c>
      <c r="R65" s="23">
        <v>0</v>
      </c>
      <c r="S65" s="19" t="str">
        <f t="shared" si="1"/>
        <v>OK</v>
      </c>
    </row>
    <row r="66" spans="1:23" x14ac:dyDescent="0.35">
      <c r="A66" s="12"/>
      <c r="B66" s="20" t="s">
        <v>66</v>
      </c>
      <c r="C66" s="21">
        <v>0</v>
      </c>
      <c r="D66" s="21">
        <v>0</v>
      </c>
      <c r="E66" s="21">
        <v>5</v>
      </c>
      <c r="F66" s="21">
        <v>0</v>
      </c>
      <c r="G66" s="21">
        <v>0</v>
      </c>
      <c r="H66" s="21">
        <v>0</v>
      </c>
      <c r="I66" s="21">
        <v>0</v>
      </c>
      <c r="J66" s="21">
        <v>13</v>
      </c>
      <c r="K66" s="21">
        <v>0</v>
      </c>
      <c r="L66" s="21">
        <v>5</v>
      </c>
      <c r="M66" s="21">
        <v>0</v>
      </c>
      <c r="N66" s="21">
        <v>0</v>
      </c>
      <c r="O66" s="21">
        <v>0</v>
      </c>
      <c r="P66" s="21">
        <v>0</v>
      </c>
      <c r="Q66" s="22">
        <v>6</v>
      </c>
      <c r="R66" s="23">
        <v>169.77</v>
      </c>
      <c r="S66" s="19" t="str">
        <f t="shared" si="1"/>
        <v>OK</v>
      </c>
    </row>
    <row r="67" spans="1:23" x14ac:dyDescent="0.35">
      <c r="A67" s="12"/>
      <c r="B67" s="20" t="s">
        <v>67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2">
        <v>0</v>
      </c>
      <c r="R67" s="23">
        <v>145.6</v>
      </c>
      <c r="S67" s="19" t="str">
        <f t="shared" si="1"/>
        <v>OK</v>
      </c>
    </row>
    <row r="68" spans="1:23" x14ac:dyDescent="0.35">
      <c r="A68" s="12"/>
      <c r="B68" s="20" t="s">
        <v>68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5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2">
        <v>0</v>
      </c>
      <c r="R68" s="23">
        <v>171.36</v>
      </c>
      <c r="S68" s="19" t="str">
        <f t="shared" si="1"/>
        <v>OK</v>
      </c>
    </row>
    <row r="69" spans="1:23" x14ac:dyDescent="0.35">
      <c r="A69" s="12"/>
      <c r="B69" s="20" t="s">
        <v>69</v>
      </c>
      <c r="C69" s="21">
        <v>37</v>
      </c>
      <c r="D69" s="21">
        <v>17</v>
      </c>
      <c r="E69" s="21">
        <v>0</v>
      </c>
      <c r="F69" s="21">
        <v>12</v>
      </c>
      <c r="G69" s="21">
        <v>31</v>
      </c>
      <c r="H69" s="21">
        <v>0</v>
      </c>
      <c r="I69" s="21">
        <v>19</v>
      </c>
      <c r="J69" s="21">
        <v>0</v>
      </c>
      <c r="K69" s="21">
        <v>28</v>
      </c>
      <c r="L69" s="21">
        <v>0</v>
      </c>
      <c r="M69" s="21">
        <v>33</v>
      </c>
      <c r="N69" s="21">
        <v>0</v>
      </c>
      <c r="O69" s="21">
        <v>16</v>
      </c>
      <c r="P69" s="21">
        <v>14</v>
      </c>
      <c r="Q69" s="22">
        <v>0</v>
      </c>
      <c r="R69" s="23">
        <v>190.95</v>
      </c>
      <c r="S69" s="19" t="str">
        <f>IF(AND(SUM(C69:Q69)&gt;0,R69&gt;0),"OK",IF(AND(SUM(C69:Q69)=0,R69=0),"OK",IF(R69&gt;0,"OK","VALIDAR MEDIDA")))</f>
        <v>OK</v>
      </c>
    </row>
    <row r="70" spans="1:23" x14ac:dyDescent="0.35">
      <c r="A70" s="24"/>
      <c r="B70" s="25" t="s">
        <v>70</v>
      </c>
      <c r="C70" s="26">
        <v>7065.15</v>
      </c>
      <c r="D70" s="26">
        <v>3246.1499999999996</v>
      </c>
      <c r="E70" s="26">
        <v>848.85</v>
      </c>
      <c r="F70" s="26">
        <v>2416.1999999999998</v>
      </c>
      <c r="G70" s="26">
        <v>5919.45</v>
      </c>
      <c r="H70" s="26">
        <v>1731.48</v>
      </c>
      <c r="I70" s="26">
        <v>3628.0499999999997</v>
      </c>
      <c r="J70" s="26">
        <v>3063.8100000000004</v>
      </c>
      <c r="K70" s="26">
        <v>5346.5999999999995</v>
      </c>
      <c r="L70" s="26">
        <v>848.85</v>
      </c>
      <c r="M70" s="26">
        <v>6301.3499999999995</v>
      </c>
      <c r="N70" s="26">
        <v>721.44999999999993</v>
      </c>
      <c r="O70" s="26">
        <v>3055.2</v>
      </c>
      <c r="P70" s="26">
        <v>2673.2999999999997</v>
      </c>
      <c r="Q70" s="26">
        <v>1018.6200000000001</v>
      </c>
      <c r="R70" s="26">
        <v>47884.509999999995</v>
      </c>
    </row>
    <row r="71" spans="1:23" x14ac:dyDescent="0.35">
      <c r="A71" s="24"/>
      <c r="B71" s="25" t="s">
        <v>71</v>
      </c>
      <c r="C71" s="26">
        <v>271.3</v>
      </c>
      <c r="D71" s="26">
        <v>123.3</v>
      </c>
      <c r="E71" s="26">
        <v>31.8</v>
      </c>
      <c r="F71" s="26">
        <v>91.204099999999997</v>
      </c>
      <c r="G71" s="26">
        <v>222.49999999999997</v>
      </c>
      <c r="H71" s="26">
        <v>65.599999999999994</v>
      </c>
      <c r="I71" s="26">
        <v>134.9</v>
      </c>
      <c r="J71" s="26">
        <v>118.19999999999999</v>
      </c>
      <c r="K71" s="26">
        <v>204.2</v>
      </c>
      <c r="L71" s="26">
        <v>31.8</v>
      </c>
      <c r="M71" s="26">
        <v>238.5</v>
      </c>
      <c r="N71" s="26">
        <v>27.1</v>
      </c>
      <c r="O71" s="26">
        <v>115.7</v>
      </c>
      <c r="P71" s="26">
        <v>100.3</v>
      </c>
      <c r="Q71" s="26">
        <v>40.1</v>
      </c>
      <c r="R71" s="26">
        <v>1816.5040999999999</v>
      </c>
    </row>
    <row r="72" spans="1:23" x14ac:dyDescent="0.35">
      <c r="A72" s="24"/>
      <c r="B72" s="25" t="s">
        <v>72</v>
      </c>
      <c r="C72" s="26">
        <v>627</v>
      </c>
      <c r="D72" s="26">
        <v>284.60000000000002</v>
      </c>
      <c r="E72" s="26">
        <v>71.599999999999994</v>
      </c>
      <c r="F72" s="26">
        <v>206.3</v>
      </c>
      <c r="G72" s="26">
        <v>500.79999999999995</v>
      </c>
      <c r="H72" s="26">
        <v>147.5</v>
      </c>
      <c r="I72" s="26">
        <v>303.60000000000002</v>
      </c>
      <c r="J72" s="26">
        <v>266</v>
      </c>
      <c r="K72" s="26">
        <v>459.5</v>
      </c>
      <c r="L72" s="26">
        <v>71.599999999999994</v>
      </c>
      <c r="M72" s="26">
        <v>536.70000000000005</v>
      </c>
      <c r="N72" s="26">
        <v>60.9</v>
      </c>
      <c r="O72" s="26">
        <v>260.2</v>
      </c>
      <c r="P72" s="26">
        <v>225.7</v>
      </c>
      <c r="Q72" s="26">
        <v>99.8</v>
      </c>
      <c r="R72" s="26">
        <v>4121.7999999999993</v>
      </c>
    </row>
    <row r="73" spans="1:23" ht="15" thickBot="1" x14ac:dyDescent="0.4">
      <c r="A73" s="24"/>
      <c r="B73" s="27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16"/>
    </row>
    <row r="74" spans="1:23" ht="34.5" customHeight="1" thickBot="1" x14ac:dyDescent="0.4">
      <c r="B74" s="236" t="s">
        <v>73</v>
      </c>
      <c r="C74" s="237"/>
      <c r="D74" s="237"/>
      <c r="E74" s="237"/>
      <c r="F74" s="237"/>
      <c r="G74" s="237"/>
      <c r="H74" s="237"/>
      <c r="I74" s="237"/>
      <c r="J74" s="237"/>
      <c r="K74" s="237"/>
      <c r="L74" s="237"/>
      <c r="M74" s="237"/>
      <c r="N74" s="237"/>
      <c r="O74" s="237"/>
      <c r="P74" s="237"/>
      <c r="Q74" s="237"/>
      <c r="R74" s="237"/>
      <c r="S74" s="238"/>
      <c r="T74" s="241" t="s">
        <v>74</v>
      </c>
      <c r="U74" s="242"/>
      <c r="V74" s="241" t="s">
        <v>75</v>
      </c>
      <c r="W74" s="242"/>
    </row>
    <row r="75" spans="1:23" ht="35.25" customHeight="1" x14ac:dyDescent="0.35">
      <c r="B75" s="29" t="s">
        <v>3</v>
      </c>
      <c r="C75" s="30">
        <f>C5</f>
        <v>45573</v>
      </c>
      <c r="D75" s="31">
        <f t="shared" ref="D75:Q75" si="2">D5</f>
        <v>45577</v>
      </c>
      <c r="E75" s="31">
        <f t="shared" si="2"/>
        <v>45581</v>
      </c>
      <c r="F75" s="31">
        <f t="shared" si="2"/>
        <v>45583</v>
      </c>
      <c r="G75" s="31">
        <f t="shared" si="2"/>
        <v>45587</v>
      </c>
      <c r="H75" s="31">
        <f t="shared" si="2"/>
        <v>45591</v>
      </c>
      <c r="I75" s="31">
        <f t="shared" si="2"/>
        <v>45601</v>
      </c>
      <c r="J75" s="31">
        <f t="shared" si="2"/>
        <v>45602</v>
      </c>
      <c r="K75" s="31">
        <f t="shared" si="2"/>
        <v>45604</v>
      </c>
      <c r="L75" s="31">
        <f t="shared" si="2"/>
        <v>45608</v>
      </c>
      <c r="M75" s="31">
        <f t="shared" si="2"/>
        <v>45610</v>
      </c>
      <c r="N75" s="31">
        <f t="shared" si="2"/>
        <v>45614</v>
      </c>
      <c r="O75" s="31">
        <f t="shared" si="2"/>
        <v>45616</v>
      </c>
      <c r="P75" s="31">
        <f t="shared" si="2"/>
        <v>45622</v>
      </c>
      <c r="Q75" s="31">
        <f t="shared" si="2"/>
        <v>45626</v>
      </c>
      <c r="R75" s="32" t="s">
        <v>76</v>
      </c>
      <c r="S75" s="33" t="s">
        <v>77</v>
      </c>
      <c r="T75" s="34" t="s">
        <v>78</v>
      </c>
      <c r="U75" s="35" t="s">
        <v>79</v>
      </c>
      <c r="V75" s="36" t="str">
        <f>"COSTO MP USD "&amp;+'[1]COSTO DE MP'!D47</f>
        <v xml:space="preserve">COSTO MP USD </v>
      </c>
      <c r="W75" s="37" t="s">
        <v>80</v>
      </c>
    </row>
    <row r="76" spans="1:23" ht="18.5" x14ac:dyDescent="0.45">
      <c r="B76" s="38" t="s">
        <v>24</v>
      </c>
      <c r="C76" s="39">
        <f t="shared" ref="C76:Q91" si="3">IFERROR(INDEX(C$7:C$44,MATCH($B76,$B$7:$B$44,0),1)/C$70,"")</f>
        <v>0.37399064421845257</v>
      </c>
      <c r="D76" s="40">
        <f t="shared" si="3"/>
        <v>0.35586772022241736</v>
      </c>
      <c r="E76" s="40">
        <f t="shared" si="3"/>
        <v>0.34104965541615123</v>
      </c>
      <c r="F76" s="40">
        <f t="shared" si="3"/>
        <v>0.37430676268520818</v>
      </c>
      <c r="G76" s="40">
        <f t="shared" si="3"/>
        <v>0.36003344905354379</v>
      </c>
      <c r="H76" s="40">
        <f t="shared" si="3"/>
        <v>0.36107838381038188</v>
      </c>
      <c r="I76" s="40">
        <f t="shared" si="3"/>
        <v>0.37499483193451028</v>
      </c>
      <c r="J76" s="40">
        <f t="shared" si="3"/>
        <v>0.36095580339511912</v>
      </c>
      <c r="K76" s="40">
        <f t="shared" si="3"/>
        <v>0.36782254142819737</v>
      </c>
      <c r="L76" s="40">
        <f t="shared" si="3"/>
        <v>0.30877068975672972</v>
      </c>
      <c r="M76" s="40">
        <f t="shared" si="3"/>
        <v>0.36977790473469974</v>
      </c>
      <c r="N76" s="40">
        <f t="shared" si="3"/>
        <v>0.36066255457758684</v>
      </c>
      <c r="O76" s="40">
        <f t="shared" si="3"/>
        <v>0.37431264728986646</v>
      </c>
      <c r="P76" s="40">
        <f t="shared" si="3"/>
        <v>0.36112669734036584</v>
      </c>
      <c r="Q76" s="40">
        <f t="shared" si="3"/>
        <v>0.38640513636095891</v>
      </c>
      <c r="R76" s="41">
        <f>AVERAGE(C76:Q76)</f>
        <v>0.36207702814827925</v>
      </c>
      <c r="S76" s="42" t="s">
        <v>291</v>
      </c>
      <c r="T76" s="43">
        <v>7387.2</v>
      </c>
      <c r="U76" s="44">
        <f t="shared" ref="U76:U113" si="4">T76*R76</f>
        <v>2674.7354223369684</v>
      </c>
      <c r="V76" s="45">
        <v>7955</v>
      </c>
      <c r="W76" s="45">
        <v>2880.3227589195612</v>
      </c>
    </row>
    <row r="77" spans="1:23" ht="18.5" x14ac:dyDescent="0.45">
      <c r="B77" s="38" t="s">
        <v>32</v>
      </c>
      <c r="C77" s="39">
        <f t="shared" si="3"/>
        <v>0.31092050416480893</v>
      </c>
      <c r="D77" s="46">
        <f t="shared" si="3"/>
        <v>0.29585817044806934</v>
      </c>
      <c r="E77" s="46">
        <f t="shared" si="3"/>
        <v>0.28356011073805737</v>
      </c>
      <c r="F77" s="46">
        <f t="shared" si="3"/>
        <v>0.31119112656237075</v>
      </c>
      <c r="G77" s="46">
        <f t="shared" si="3"/>
        <v>0.29931834883308417</v>
      </c>
      <c r="H77" s="46">
        <f t="shared" si="3"/>
        <v>0.30020560445399308</v>
      </c>
      <c r="I77" s="46">
        <f t="shared" si="3"/>
        <v>0.31102107192569017</v>
      </c>
      <c r="J77" s="46">
        <f t="shared" si="3"/>
        <v>0.29936582229315778</v>
      </c>
      <c r="K77" s="46">
        <f t="shared" si="3"/>
        <v>0.30509108592376466</v>
      </c>
      <c r="L77" s="46">
        <f t="shared" si="3"/>
        <v>0.25622901572716028</v>
      </c>
      <c r="M77" s="46">
        <f t="shared" si="3"/>
        <v>0.30691835876439177</v>
      </c>
      <c r="N77" s="46">
        <f t="shared" si="3"/>
        <v>0.29925843786818218</v>
      </c>
      <c r="O77" s="46">
        <f t="shared" si="3"/>
        <v>0.31068342498036139</v>
      </c>
      <c r="P77" s="46">
        <f t="shared" si="3"/>
        <v>0.29974189204354168</v>
      </c>
      <c r="Q77" s="46">
        <f t="shared" si="3"/>
        <v>0.32072804382399711</v>
      </c>
      <c r="R77" s="41">
        <f t="shared" ref="R77:R113" si="5">AVERAGE(C77:Q77)</f>
        <v>0.30067273457004201</v>
      </c>
      <c r="S77" s="42" t="s">
        <v>291</v>
      </c>
      <c r="T77" s="43">
        <v>9972.65</v>
      </c>
      <c r="U77" s="44">
        <f t="shared" si="4"/>
        <v>2998.5039464099295</v>
      </c>
      <c r="V77" s="45">
        <v>9890</v>
      </c>
      <c r="W77" s="45">
        <v>2973.6533448977157</v>
      </c>
    </row>
    <row r="78" spans="1:23" ht="18.5" x14ac:dyDescent="0.45">
      <c r="B78" s="38" t="s">
        <v>25</v>
      </c>
      <c r="C78" s="47">
        <f t="shared" si="3"/>
        <v>0.32765050989717137</v>
      </c>
      <c r="D78" s="46">
        <f t="shared" si="3"/>
        <v>0.31126103229980134</v>
      </c>
      <c r="E78" s="46">
        <f t="shared" si="3"/>
        <v>0.29911056134770569</v>
      </c>
      <c r="F78" s="46">
        <f t="shared" si="3"/>
        <v>0.31524708219518249</v>
      </c>
      <c r="G78" s="46">
        <f t="shared" si="3"/>
        <v>0.31506305484462238</v>
      </c>
      <c r="H78" s="46">
        <f t="shared" si="3"/>
        <v>0.31672326564557485</v>
      </c>
      <c r="I78" s="46">
        <f t="shared" si="3"/>
        <v>0.32863383911467592</v>
      </c>
      <c r="J78" s="46">
        <f t="shared" si="3"/>
        <v>0.31614231953025806</v>
      </c>
      <c r="K78" s="46">
        <f t="shared" si="3"/>
        <v>0.32199902741929454</v>
      </c>
      <c r="L78" s="46">
        <f t="shared" si="3"/>
        <v>0.27071920834069624</v>
      </c>
      <c r="M78" s="46">
        <f t="shared" si="3"/>
        <v>0.32426384822299986</v>
      </c>
      <c r="N78" s="46">
        <f t="shared" si="3"/>
        <v>0.31630743641277981</v>
      </c>
      <c r="O78" s="46">
        <f t="shared" si="3"/>
        <v>0.32826001571091912</v>
      </c>
      <c r="P78" s="46">
        <f t="shared" si="3"/>
        <v>0.31668724048928293</v>
      </c>
      <c r="Q78" s="46">
        <f t="shared" si="3"/>
        <v>0.33888987060925563</v>
      </c>
      <c r="R78" s="41">
        <f t="shared" si="5"/>
        <v>0.3164638874720147</v>
      </c>
      <c r="S78" s="42" t="s">
        <v>291</v>
      </c>
      <c r="T78" s="43">
        <v>6892.98</v>
      </c>
      <c r="U78" s="44">
        <f t="shared" si="4"/>
        <v>2181.3792470668477</v>
      </c>
      <c r="V78" s="45">
        <v>6708</v>
      </c>
      <c r="W78" s="45">
        <v>2122.8397571622745</v>
      </c>
    </row>
    <row r="79" spans="1:23" ht="18.5" x14ac:dyDescent="0.45">
      <c r="B79" s="48" t="s">
        <v>36</v>
      </c>
      <c r="C79" s="39">
        <f t="shared" si="3"/>
        <v>5.7465163513867358E-3</v>
      </c>
      <c r="D79" s="46">
        <f t="shared" si="3"/>
        <v>5.4680159573648789E-3</v>
      </c>
      <c r="E79" s="46">
        <f t="shared" si="3"/>
        <v>5.242386758555693E-3</v>
      </c>
      <c r="F79" s="46">
        <f t="shared" si="3"/>
        <v>5.7528350302127312E-3</v>
      </c>
      <c r="G79" s="46">
        <f t="shared" si="3"/>
        <v>5.532608603839884E-3</v>
      </c>
      <c r="H79" s="46">
        <f t="shared" si="3"/>
        <v>5.5501651766119153E-3</v>
      </c>
      <c r="I79" s="46">
        <f t="shared" si="3"/>
        <v>5.7551577293587465E-3</v>
      </c>
      <c r="J79" s="46">
        <f t="shared" si="3"/>
        <v>5.5388552162177144E-3</v>
      </c>
      <c r="K79" s="46">
        <f t="shared" si="3"/>
        <v>5.6447087868926049E-3</v>
      </c>
      <c r="L79" s="46">
        <f t="shared" si="3"/>
        <v>4.7358190493019961E-3</v>
      </c>
      <c r="M79" s="46">
        <f t="shared" si="3"/>
        <v>5.730518063589549E-3</v>
      </c>
      <c r="N79" s="46">
        <f t="shared" si="3"/>
        <v>5.5859726938803809E-3</v>
      </c>
      <c r="O79" s="46">
        <f t="shared" si="3"/>
        <v>5.7999476302697042E-3</v>
      </c>
      <c r="P79" s="46">
        <f t="shared" si="3"/>
        <v>5.5960797516178516E-3</v>
      </c>
      <c r="Q79" s="46">
        <f t="shared" si="3"/>
        <v>5.9884942373014463E-3</v>
      </c>
      <c r="R79" s="41">
        <f t="shared" si="5"/>
        <v>5.5778720690934551E-3</v>
      </c>
      <c r="S79" s="42" t="s">
        <v>291</v>
      </c>
      <c r="T79" s="43">
        <v>30267.51</v>
      </c>
      <c r="U79" s="45">
        <f t="shared" si="4"/>
        <v>168.82829863000683</v>
      </c>
      <c r="V79" s="45">
        <v>30267.51</v>
      </c>
      <c r="W79" s="45">
        <v>168.82829863000683</v>
      </c>
    </row>
    <row r="80" spans="1:23" ht="18.5" x14ac:dyDescent="0.45">
      <c r="B80" s="38" t="s">
        <v>18</v>
      </c>
      <c r="C80" s="39">
        <f t="shared" si="3"/>
        <v>9.6813231141589353E-4</v>
      </c>
      <c r="D80" s="46">
        <f t="shared" si="3"/>
        <v>9.2109113873357689E-4</v>
      </c>
      <c r="E80" s="46">
        <f t="shared" si="3"/>
        <v>8.8354833009365614E-4</v>
      </c>
      <c r="F80" s="46">
        <f t="shared" si="3"/>
        <v>9.5190795463951663E-4</v>
      </c>
      <c r="G80" s="46">
        <f t="shared" si="3"/>
        <v>9.1562560710876852E-4</v>
      </c>
      <c r="H80" s="46">
        <f t="shared" si="3"/>
        <v>9.1828955575576961E-4</v>
      </c>
      <c r="I80" s="46">
        <f t="shared" si="3"/>
        <v>9.5092405010956311E-4</v>
      </c>
      <c r="J80" s="46">
        <f t="shared" si="3"/>
        <v>9.2695043099931128E-4</v>
      </c>
      <c r="K80" s="46">
        <f t="shared" si="3"/>
        <v>9.4452549283656928E-4</v>
      </c>
      <c r="L80" s="46">
        <f t="shared" si="3"/>
        <v>7.8930317488366613E-4</v>
      </c>
      <c r="M80" s="46">
        <f t="shared" si="3"/>
        <v>9.4741602989835514E-4</v>
      </c>
      <c r="N80" s="46">
        <f t="shared" si="3"/>
        <v>9.0096333772264202E-4</v>
      </c>
      <c r="O80" s="46">
        <f t="shared" si="3"/>
        <v>5.7999476302697042E-3</v>
      </c>
      <c r="P80" s="46">
        <f t="shared" si="3"/>
        <v>9.052481951146524E-4</v>
      </c>
      <c r="Q80" s="46">
        <f t="shared" si="3"/>
        <v>9.7190316310302163E-4</v>
      </c>
      <c r="R80" s="41">
        <f t="shared" si="5"/>
        <v>1.2463850935123112E-3</v>
      </c>
      <c r="S80" s="42" t="s">
        <v>291</v>
      </c>
      <c r="T80" s="43">
        <v>81500</v>
      </c>
      <c r="U80" s="44">
        <f t="shared" si="4"/>
        <v>101.58038512125336</v>
      </c>
      <c r="V80" s="45">
        <v>81500</v>
      </c>
      <c r="W80" s="45">
        <v>101.58038512125336</v>
      </c>
    </row>
    <row r="81" spans="2:23" ht="18.5" x14ac:dyDescent="0.45">
      <c r="B81" s="38" t="s">
        <v>40</v>
      </c>
      <c r="C81" s="39">
        <f t="shared" si="3"/>
        <v>0</v>
      </c>
      <c r="D81" s="46">
        <f t="shared" si="3"/>
        <v>0</v>
      </c>
      <c r="E81" s="46">
        <f t="shared" si="3"/>
        <v>0</v>
      </c>
      <c r="F81" s="46">
        <f t="shared" si="3"/>
        <v>0</v>
      </c>
      <c r="G81" s="46">
        <f t="shared" si="3"/>
        <v>0</v>
      </c>
      <c r="H81" s="46">
        <f t="shared" si="3"/>
        <v>0</v>
      </c>
      <c r="I81" s="46">
        <f t="shared" si="3"/>
        <v>0</v>
      </c>
      <c r="J81" s="46">
        <f t="shared" si="3"/>
        <v>0</v>
      </c>
      <c r="K81" s="46">
        <f t="shared" si="3"/>
        <v>0</v>
      </c>
      <c r="L81" s="46">
        <f t="shared" si="3"/>
        <v>0</v>
      </c>
      <c r="M81" s="46">
        <f t="shared" si="3"/>
        <v>0</v>
      </c>
      <c r="N81" s="46">
        <f t="shared" si="3"/>
        <v>0</v>
      </c>
      <c r="O81" s="46">
        <f t="shared" si="3"/>
        <v>0</v>
      </c>
      <c r="P81" s="46">
        <f t="shared" si="3"/>
        <v>0</v>
      </c>
      <c r="Q81" s="46">
        <f t="shared" si="3"/>
        <v>0</v>
      </c>
      <c r="R81" s="41">
        <f t="shared" si="5"/>
        <v>0</v>
      </c>
      <c r="S81" s="42" t="s">
        <v>291</v>
      </c>
      <c r="T81" s="43">
        <v>10460.14</v>
      </c>
      <c r="U81" s="44">
        <f t="shared" si="4"/>
        <v>0</v>
      </c>
      <c r="V81" s="45">
        <v>10460.14</v>
      </c>
      <c r="W81" s="45">
        <v>0</v>
      </c>
    </row>
    <row r="82" spans="2:23" ht="18.5" x14ac:dyDescent="0.45">
      <c r="B82" s="38" t="s">
        <v>23</v>
      </c>
      <c r="C82" s="39">
        <f t="shared" si="3"/>
        <v>1.7763246357119101E-3</v>
      </c>
      <c r="D82" s="46">
        <f t="shared" si="3"/>
        <v>1.4324661522110811E-3</v>
      </c>
      <c r="E82" s="46">
        <f t="shared" si="3"/>
        <v>1.8259998821935561E-3</v>
      </c>
      <c r="F82" s="46">
        <f t="shared" si="3"/>
        <v>1.6347984438374308E-3</v>
      </c>
      <c r="G82" s="46">
        <f t="shared" si="3"/>
        <v>1.3126219496743786E-3</v>
      </c>
      <c r="H82" s="46">
        <f t="shared" si="3"/>
        <v>1.934761013699263E-3</v>
      </c>
      <c r="I82" s="46">
        <f t="shared" si="3"/>
        <v>1.4112264163944821E-3</v>
      </c>
      <c r="J82" s="46">
        <f t="shared" si="3"/>
        <v>1.1978549583688282E-3</v>
      </c>
      <c r="K82" s="46">
        <f t="shared" si="3"/>
        <v>1.7861818725919275E-3</v>
      </c>
      <c r="L82" s="46">
        <f t="shared" si="3"/>
        <v>1.6492902161748247E-3</v>
      </c>
      <c r="M82" s="46">
        <f t="shared" si="3"/>
        <v>1.9805279820990741E-3</v>
      </c>
      <c r="N82" s="46">
        <f t="shared" si="3"/>
        <v>1.9266754452838034E-3</v>
      </c>
      <c r="O82" s="46">
        <f t="shared" si="3"/>
        <v>2.0064152919612465E-3</v>
      </c>
      <c r="P82" s="46">
        <f t="shared" si="3"/>
        <v>1.9339393259267573E-3</v>
      </c>
      <c r="Q82" s="46">
        <f t="shared" si="3"/>
        <v>2.0714299738862378E-3</v>
      </c>
      <c r="R82" s="41">
        <f t="shared" si="5"/>
        <v>1.7253675706676535E-3</v>
      </c>
      <c r="S82" s="42" t="s">
        <v>291</v>
      </c>
      <c r="T82" s="43">
        <v>25000</v>
      </c>
      <c r="U82" s="44">
        <f t="shared" si="4"/>
        <v>43.134189266691337</v>
      </c>
      <c r="V82" s="45">
        <v>25000</v>
      </c>
      <c r="W82" s="45">
        <v>43.134189266691337</v>
      </c>
    </row>
    <row r="83" spans="2:23" ht="18.5" x14ac:dyDescent="0.45">
      <c r="B83" s="38" t="s">
        <v>19</v>
      </c>
      <c r="C83" s="39">
        <f t="shared" si="3"/>
        <v>3.4082786635810988E-3</v>
      </c>
      <c r="D83" s="46">
        <f t="shared" si="3"/>
        <v>2.5137470542026712E-3</v>
      </c>
      <c r="E83" s="46">
        <f t="shared" si="3"/>
        <v>3.6991223419921069E-3</v>
      </c>
      <c r="F83" s="46">
        <f t="shared" si="3"/>
        <v>3.0129956129459484E-3</v>
      </c>
      <c r="G83" s="46">
        <f t="shared" si="3"/>
        <v>2.4039395551951619E-3</v>
      </c>
      <c r="H83" s="46">
        <f t="shared" si="3"/>
        <v>0</v>
      </c>
      <c r="I83" s="46">
        <f t="shared" si="3"/>
        <v>2.874822563084853E-3</v>
      </c>
      <c r="J83" s="46">
        <f t="shared" si="3"/>
        <v>2.4381407463256533E-3</v>
      </c>
      <c r="K83" s="46">
        <f t="shared" si="3"/>
        <v>3.1721093779224184E-3</v>
      </c>
      <c r="L83" s="46">
        <f t="shared" si="3"/>
        <v>3.3457030099546441E-3</v>
      </c>
      <c r="M83" s="46">
        <f t="shared" si="3"/>
        <v>4.0086648099216839E-3</v>
      </c>
      <c r="N83" s="46">
        <f t="shared" si="3"/>
        <v>3.9087947882736158E-3</v>
      </c>
      <c r="O83" s="46">
        <f t="shared" si="3"/>
        <v>4.0586540979313957E-3</v>
      </c>
      <c r="P83" s="46">
        <f t="shared" si="3"/>
        <v>3.9165076871282688E-3</v>
      </c>
      <c r="Q83" s="46">
        <f t="shared" si="3"/>
        <v>4.1919459661110122E-3</v>
      </c>
      <c r="R83" s="41">
        <f t="shared" si="5"/>
        <v>3.1302284183047022E-3</v>
      </c>
      <c r="S83" s="42" t="s">
        <v>291</v>
      </c>
      <c r="T83" s="43">
        <v>25000</v>
      </c>
      <c r="U83" s="44">
        <f t="shared" si="4"/>
        <v>78.255710457617553</v>
      </c>
      <c r="V83" s="45">
        <v>25000</v>
      </c>
      <c r="W83" s="45">
        <v>78.255710457617553</v>
      </c>
    </row>
    <row r="84" spans="2:23" ht="18.5" x14ac:dyDescent="0.45">
      <c r="B84" s="38" t="s">
        <v>12</v>
      </c>
      <c r="C84" s="39">
        <f t="shared" si="3"/>
        <v>5.236973029588898E-4</v>
      </c>
      <c r="D84" s="46">
        <f t="shared" si="3"/>
        <v>4.9597215162577217E-4</v>
      </c>
      <c r="E84" s="46">
        <f t="shared" si="3"/>
        <v>4.3588384284620367E-4</v>
      </c>
      <c r="F84" s="46">
        <f t="shared" si="3"/>
        <v>4.8423143779488461E-4</v>
      </c>
      <c r="G84" s="46">
        <f t="shared" si="3"/>
        <v>4.6625953424726959E-4</v>
      </c>
      <c r="H84" s="46">
        <f t="shared" si="3"/>
        <v>5.4288816503800209E-4</v>
      </c>
      <c r="I84" s="46">
        <f t="shared" si="3"/>
        <v>5.1818469976984893E-4</v>
      </c>
      <c r="J84" s="46">
        <f t="shared" si="3"/>
        <v>4.6021130553134819E-4</v>
      </c>
      <c r="K84" s="46">
        <f t="shared" si="3"/>
        <v>4.1147645232484205E-4</v>
      </c>
      <c r="L84" s="46">
        <f t="shared" si="3"/>
        <v>3.2985804323496496E-4</v>
      </c>
      <c r="M84" s="46">
        <f t="shared" si="3"/>
        <v>3.9515341950534418E-4</v>
      </c>
      <c r="N84" s="46">
        <f t="shared" si="3"/>
        <v>3.8810728394206122E-4</v>
      </c>
      <c r="O84" s="46">
        <f t="shared" si="3"/>
        <v>3.9931919350615346E-4</v>
      </c>
      <c r="P84" s="46">
        <f t="shared" si="3"/>
        <v>3.852915871768975E-4</v>
      </c>
      <c r="Q84" s="46">
        <f t="shared" si="3"/>
        <v>4.1232255404370611E-4</v>
      </c>
      <c r="R84" s="41">
        <f t="shared" si="5"/>
        <v>4.4325713156974589E-4</v>
      </c>
      <c r="S84" s="42" t="s">
        <v>291</v>
      </c>
      <c r="T84" s="43">
        <v>70599.09</v>
      </c>
      <c r="U84" s="44">
        <f t="shared" si="4"/>
        <v>31.293550124834329</v>
      </c>
      <c r="V84" s="45">
        <v>70599.09</v>
      </c>
      <c r="W84" s="45">
        <v>31.293550124834329</v>
      </c>
    </row>
    <row r="85" spans="2:23" ht="18.5" x14ac:dyDescent="0.45">
      <c r="B85" s="38" t="s">
        <v>22</v>
      </c>
      <c r="C85" s="39">
        <f t="shared" si="3"/>
        <v>0</v>
      </c>
      <c r="D85" s="46">
        <f t="shared" si="3"/>
        <v>0</v>
      </c>
      <c r="E85" s="46">
        <f t="shared" si="3"/>
        <v>0</v>
      </c>
      <c r="F85" s="46">
        <f t="shared" si="3"/>
        <v>0</v>
      </c>
      <c r="G85" s="46">
        <f t="shared" si="3"/>
        <v>7.855459544383347E-4</v>
      </c>
      <c r="H85" s="46">
        <f t="shared" si="3"/>
        <v>0</v>
      </c>
      <c r="I85" s="46">
        <f t="shared" si="3"/>
        <v>1.5214784801753007E-3</v>
      </c>
      <c r="J85" s="46">
        <f t="shared" si="3"/>
        <v>1.8800121417450817E-3</v>
      </c>
      <c r="K85" s="46">
        <f t="shared" si="3"/>
        <v>0</v>
      </c>
      <c r="L85" s="46">
        <f t="shared" si="3"/>
        <v>0</v>
      </c>
      <c r="M85" s="46">
        <f t="shared" si="3"/>
        <v>0</v>
      </c>
      <c r="N85" s="46">
        <f t="shared" si="3"/>
        <v>0</v>
      </c>
      <c r="O85" s="46">
        <f t="shared" si="3"/>
        <v>0</v>
      </c>
      <c r="P85" s="46">
        <f t="shared" si="3"/>
        <v>0</v>
      </c>
      <c r="Q85" s="46">
        <f t="shared" si="3"/>
        <v>0</v>
      </c>
      <c r="R85" s="41">
        <f t="shared" si="5"/>
        <v>2.7913577175724786E-4</v>
      </c>
      <c r="S85" s="42" t="s">
        <v>291</v>
      </c>
      <c r="T85" s="43">
        <v>21507.360000000001</v>
      </c>
      <c r="U85" s="44">
        <f t="shared" si="4"/>
        <v>6.0034735320609629</v>
      </c>
      <c r="V85" s="45">
        <v>21507.360000000001</v>
      </c>
      <c r="W85" s="45">
        <v>6.0034735320609629</v>
      </c>
    </row>
    <row r="86" spans="2:23" ht="18.5" x14ac:dyDescent="0.45">
      <c r="B86" s="38" t="s">
        <v>13</v>
      </c>
      <c r="C86" s="39">
        <f t="shared" si="3"/>
        <v>6.9948974897914407E-2</v>
      </c>
      <c r="D86" s="46">
        <f t="shared" si="3"/>
        <v>6.6571168923185944E-2</v>
      </c>
      <c r="E86" s="46">
        <f t="shared" si="3"/>
        <v>6.3851092654768224E-2</v>
      </c>
      <c r="F86" s="46">
        <f t="shared" si="3"/>
        <v>6.9985928317192289E-2</v>
      </c>
      <c r="G86" s="46">
        <f t="shared" si="3"/>
        <v>6.7371124006453301E-2</v>
      </c>
      <c r="H86" s="46">
        <f t="shared" si="3"/>
        <v>6.7572250329198141E-2</v>
      </c>
      <c r="I86" s="46">
        <f t="shared" si="3"/>
        <v>7.0092749548655617E-2</v>
      </c>
      <c r="J86" s="46">
        <f t="shared" si="3"/>
        <v>6.7497658144597739E-2</v>
      </c>
      <c r="K86" s="46">
        <f t="shared" si="3"/>
        <v>6.8753974488459962E-2</v>
      </c>
      <c r="L86" s="46">
        <f t="shared" si="3"/>
        <v>5.7725157566118866E-2</v>
      </c>
      <c r="M86" s="46">
        <f t="shared" si="3"/>
        <v>6.906456552960874E-2</v>
      </c>
      <c r="N86" s="46">
        <f t="shared" si="3"/>
        <v>6.7364335712800621E-2</v>
      </c>
      <c r="O86" s="46">
        <f t="shared" si="3"/>
        <v>6.9913589945011789E-2</v>
      </c>
      <c r="P86" s="46">
        <f t="shared" si="3"/>
        <v>6.7444731231062746E-2</v>
      </c>
      <c r="Q86" s="46">
        <f t="shared" si="3"/>
        <v>7.2156446957648571E-2</v>
      </c>
      <c r="R86" s="41">
        <f t="shared" si="5"/>
        <v>6.7687583216845135E-2</v>
      </c>
      <c r="S86" s="42" t="s">
        <v>291</v>
      </c>
      <c r="T86" s="43">
        <v>250</v>
      </c>
      <c r="U86" s="44">
        <f t="shared" si="4"/>
        <v>16.921895804211285</v>
      </c>
      <c r="V86" s="45">
        <v>250</v>
      </c>
      <c r="W86" s="45">
        <v>16.921895804211285</v>
      </c>
    </row>
    <row r="87" spans="2:23" ht="18.5" x14ac:dyDescent="0.45">
      <c r="B87" s="38" t="s">
        <v>42</v>
      </c>
      <c r="C87" s="39">
        <f t="shared" si="3"/>
        <v>3.8980064117534658E-3</v>
      </c>
      <c r="D87" s="46">
        <f t="shared" si="3"/>
        <v>3.8045068773778176E-3</v>
      </c>
      <c r="E87" s="46">
        <f t="shared" si="3"/>
        <v>0</v>
      </c>
      <c r="F87" s="46">
        <f t="shared" si="3"/>
        <v>4.1014816654250481E-3</v>
      </c>
      <c r="G87" s="46">
        <f t="shared" si="3"/>
        <v>3.7875140426897771E-3</v>
      </c>
      <c r="H87" s="46">
        <f t="shared" si="3"/>
        <v>0</v>
      </c>
      <c r="I87" s="46">
        <f t="shared" si="3"/>
        <v>3.8229903115998957E-3</v>
      </c>
      <c r="J87" s="46">
        <f t="shared" si="3"/>
        <v>0</v>
      </c>
      <c r="K87" s="46">
        <f t="shared" si="3"/>
        <v>3.7893240564096809E-3</v>
      </c>
      <c r="L87" s="46">
        <f t="shared" si="3"/>
        <v>0</v>
      </c>
      <c r="M87" s="46">
        <f t="shared" si="3"/>
        <v>3.8055337348345993E-3</v>
      </c>
      <c r="N87" s="46">
        <f t="shared" si="3"/>
        <v>0</v>
      </c>
      <c r="O87" s="46">
        <f t="shared" si="3"/>
        <v>3.845902068604347E-3</v>
      </c>
      <c r="P87" s="46">
        <f t="shared" si="3"/>
        <v>3.8791007369169193E-3</v>
      </c>
      <c r="Q87" s="46">
        <f t="shared" si="3"/>
        <v>0</v>
      </c>
      <c r="R87" s="41">
        <f t="shared" si="5"/>
        <v>2.3156239937074368E-3</v>
      </c>
      <c r="S87" s="42" t="s">
        <v>291</v>
      </c>
      <c r="T87" s="43">
        <v>5000</v>
      </c>
      <c r="U87" s="44">
        <f t="shared" si="4"/>
        <v>11.578119968537184</v>
      </c>
      <c r="V87" s="45">
        <v>5000</v>
      </c>
      <c r="W87" s="45">
        <v>11.578119968537184</v>
      </c>
    </row>
    <row r="88" spans="2:23" ht="18.5" x14ac:dyDescent="0.45">
      <c r="B88" s="38" t="s">
        <v>45</v>
      </c>
      <c r="C88" s="39">
        <f t="shared" si="3"/>
        <v>2.9963978117945127E-3</v>
      </c>
      <c r="D88" s="46">
        <f t="shared" si="3"/>
        <v>2.9511883307918613E-3</v>
      </c>
      <c r="E88" s="46">
        <f t="shared" si="3"/>
        <v>3.0865288331271721E-3</v>
      </c>
      <c r="F88" s="46">
        <f t="shared" si="3"/>
        <v>3.0171343431835114E-3</v>
      </c>
      <c r="G88" s="46">
        <f t="shared" si="3"/>
        <v>2.946219665678399E-3</v>
      </c>
      <c r="H88" s="46">
        <f t="shared" si="3"/>
        <v>3.124494651974034E-3</v>
      </c>
      <c r="I88" s="46">
        <f t="shared" si="3"/>
        <v>2.9519990077314265E-3</v>
      </c>
      <c r="J88" s="46">
        <f t="shared" si="3"/>
        <v>3.1431452994800583E-3</v>
      </c>
      <c r="K88" s="46">
        <f t="shared" si="3"/>
        <v>2.947667676654323E-3</v>
      </c>
      <c r="L88" s="46">
        <f t="shared" si="3"/>
        <v>3.0865288331271721E-3</v>
      </c>
      <c r="M88" s="46">
        <f t="shared" si="3"/>
        <v>2.948574511810961E-3</v>
      </c>
      <c r="N88" s="46">
        <f t="shared" si="3"/>
        <v>3.1187192459629916E-3</v>
      </c>
      <c r="O88" s="46">
        <f t="shared" si="3"/>
        <v>2.9556166535742341E-3</v>
      </c>
      <c r="P88" s="46">
        <f t="shared" si="3"/>
        <v>2.9588897617177277E-3</v>
      </c>
      <c r="Q88" s="46">
        <f t="shared" si="3"/>
        <v>3.2789460250142346E-3</v>
      </c>
      <c r="R88" s="41">
        <f t="shared" si="5"/>
        <v>3.0341367101081747E-3</v>
      </c>
      <c r="S88" s="42" t="s">
        <v>291</v>
      </c>
      <c r="T88" s="43">
        <v>13501.41</v>
      </c>
      <c r="U88" s="44">
        <f t="shared" si="4"/>
        <v>40.965123719221609</v>
      </c>
      <c r="V88" s="45">
        <v>13501.41</v>
      </c>
      <c r="W88" s="45">
        <v>40.965123719221609</v>
      </c>
    </row>
    <row r="89" spans="2:23" ht="18.5" x14ac:dyDescent="0.45">
      <c r="B89" s="38" t="s">
        <v>41</v>
      </c>
      <c r="C89" s="39">
        <f t="shared" si="3"/>
        <v>0</v>
      </c>
      <c r="D89" s="46">
        <f t="shared" si="3"/>
        <v>0</v>
      </c>
      <c r="E89" s="46">
        <f t="shared" si="3"/>
        <v>3.4163868763621369E-3</v>
      </c>
      <c r="F89" s="46">
        <f t="shared" si="3"/>
        <v>0</v>
      </c>
      <c r="G89" s="46">
        <f t="shared" si="3"/>
        <v>0</v>
      </c>
      <c r="H89" s="46">
        <f t="shared" si="3"/>
        <v>3.4536927946034607E-3</v>
      </c>
      <c r="I89" s="46">
        <f t="shared" si="3"/>
        <v>0</v>
      </c>
      <c r="J89" s="46">
        <f t="shared" si="3"/>
        <v>3.4499528365009575E-3</v>
      </c>
      <c r="K89" s="46">
        <f t="shared" si="3"/>
        <v>0</v>
      </c>
      <c r="L89" s="46">
        <f t="shared" si="3"/>
        <v>3.4163868763621369E-3</v>
      </c>
      <c r="M89" s="46">
        <f t="shared" si="3"/>
        <v>0</v>
      </c>
      <c r="N89" s="46">
        <f t="shared" si="3"/>
        <v>3.4097997089195375E-3</v>
      </c>
      <c r="O89" s="46">
        <f t="shared" si="3"/>
        <v>0</v>
      </c>
      <c r="P89" s="46">
        <f t="shared" si="3"/>
        <v>0</v>
      </c>
      <c r="Q89" s="46">
        <f t="shared" si="3"/>
        <v>3.6519997643871117E-3</v>
      </c>
      <c r="R89" s="41">
        <f t="shared" si="5"/>
        <v>1.3865479238090229E-3</v>
      </c>
      <c r="S89" s="42" t="s">
        <v>291</v>
      </c>
      <c r="T89" s="43">
        <v>5000</v>
      </c>
      <c r="U89" s="44">
        <f t="shared" si="4"/>
        <v>6.9327396190451145</v>
      </c>
      <c r="V89" s="45">
        <v>5000</v>
      </c>
      <c r="W89" s="45">
        <v>6.9327396190451145</v>
      </c>
    </row>
    <row r="90" spans="2:23" ht="18.5" x14ac:dyDescent="0.45">
      <c r="B90" s="38" t="s">
        <v>8</v>
      </c>
      <c r="C90" s="39">
        <f t="shared" si="3"/>
        <v>0</v>
      </c>
      <c r="D90" s="46">
        <f t="shared" si="3"/>
        <v>0</v>
      </c>
      <c r="E90" s="46">
        <f t="shared" si="3"/>
        <v>0</v>
      </c>
      <c r="F90" s="46">
        <f t="shared" si="3"/>
        <v>0</v>
      </c>
      <c r="G90" s="46">
        <f t="shared" si="3"/>
        <v>0</v>
      </c>
      <c r="H90" s="46">
        <f t="shared" si="3"/>
        <v>0</v>
      </c>
      <c r="I90" s="46">
        <f t="shared" si="3"/>
        <v>0</v>
      </c>
      <c r="J90" s="46">
        <f t="shared" si="3"/>
        <v>0</v>
      </c>
      <c r="K90" s="46">
        <f t="shared" si="3"/>
        <v>0</v>
      </c>
      <c r="L90" s="46">
        <f t="shared" si="3"/>
        <v>0</v>
      </c>
      <c r="M90" s="46">
        <f t="shared" si="3"/>
        <v>0</v>
      </c>
      <c r="N90" s="46">
        <f t="shared" si="3"/>
        <v>0</v>
      </c>
      <c r="O90" s="46">
        <f t="shared" si="3"/>
        <v>0</v>
      </c>
      <c r="P90" s="46">
        <f t="shared" si="3"/>
        <v>0</v>
      </c>
      <c r="Q90" s="46">
        <f t="shared" si="3"/>
        <v>0</v>
      </c>
      <c r="R90" s="41">
        <f t="shared" si="5"/>
        <v>0</v>
      </c>
      <c r="S90" s="42" t="s">
        <v>291</v>
      </c>
      <c r="T90" s="43">
        <v>39328.58</v>
      </c>
      <c r="U90" s="44">
        <f t="shared" si="4"/>
        <v>0</v>
      </c>
      <c r="V90" s="45">
        <v>39328.58</v>
      </c>
      <c r="W90" s="45">
        <v>0</v>
      </c>
    </row>
    <row r="91" spans="2:23" ht="18.5" x14ac:dyDescent="0.45">
      <c r="B91" s="38" t="s">
        <v>9</v>
      </c>
      <c r="C91" s="39">
        <f t="shared" si="3"/>
        <v>0</v>
      </c>
      <c r="D91" s="46">
        <f t="shared" si="3"/>
        <v>0</v>
      </c>
      <c r="E91" s="46">
        <f t="shared" si="3"/>
        <v>0</v>
      </c>
      <c r="F91" s="46">
        <f t="shared" si="3"/>
        <v>0</v>
      </c>
      <c r="G91" s="46">
        <f t="shared" si="3"/>
        <v>0</v>
      </c>
      <c r="H91" s="46">
        <f t="shared" si="3"/>
        <v>0</v>
      </c>
      <c r="I91" s="46">
        <f t="shared" si="3"/>
        <v>0</v>
      </c>
      <c r="J91" s="46">
        <f t="shared" si="3"/>
        <v>0</v>
      </c>
      <c r="K91" s="46">
        <f t="shared" si="3"/>
        <v>0</v>
      </c>
      <c r="L91" s="46">
        <f t="shared" si="3"/>
        <v>0</v>
      </c>
      <c r="M91" s="46">
        <f t="shared" si="3"/>
        <v>0</v>
      </c>
      <c r="N91" s="46">
        <f t="shared" si="3"/>
        <v>0</v>
      </c>
      <c r="O91" s="46">
        <f t="shared" si="3"/>
        <v>0</v>
      </c>
      <c r="P91" s="46">
        <f t="shared" si="3"/>
        <v>0</v>
      </c>
      <c r="Q91" s="46">
        <f t="shared" si="3"/>
        <v>0</v>
      </c>
      <c r="R91" s="41">
        <f t="shared" si="5"/>
        <v>0</v>
      </c>
      <c r="S91" s="42" t="s">
        <v>291</v>
      </c>
      <c r="T91" s="43">
        <v>139500</v>
      </c>
      <c r="U91" s="44">
        <f t="shared" si="4"/>
        <v>0</v>
      </c>
      <c r="V91" s="45">
        <v>139500</v>
      </c>
      <c r="W91" s="45">
        <v>0</v>
      </c>
    </row>
    <row r="92" spans="2:23" ht="18.5" x14ac:dyDescent="0.45">
      <c r="B92" s="38" t="s">
        <v>10</v>
      </c>
      <c r="C92" s="39">
        <f t="shared" ref="C92:Q107" si="6">IFERROR(INDEX(C$7:C$44,MATCH($B92,$B$7:$B$44,0),1)/C$70,"")</f>
        <v>0</v>
      </c>
      <c r="D92" s="46">
        <f t="shared" si="6"/>
        <v>0</v>
      </c>
      <c r="E92" s="46">
        <f t="shared" si="6"/>
        <v>0</v>
      </c>
      <c r="F92" s="46">
        <f t="shared" si="6"/>
        <v>0</v>
      </c>
      <c r="G92" s="46">
        <f t="shared" si="6"/>
        <v>0</v>
      </c>
      <c r="H92" s="46">
        <f t="shared" si="6"/>
        <v>0</v>
      </c>
      <c r="I92" s="46">
        <f t="shared" si="6"/>
        <v>0</v>
      </c>
      <c r="J92" s="46">
        <f t="shared" si="6"/>
        <v>0</v>
      </c>
      <c r="K92" s="46">
        <f t="shared" si="6"/>
        <v>0</v>
      </c>
      <c r="L92" s="46">
        <f t="shared" si="6"/>
        <v>0</v>
      </c>
      <c r="M92" s="46">
        <f t="shared" si="6"/>
        <v>0</v>
      </c>
      <c r="N92" s="46">
        <f t="shared" si="6"/>
        <v>0</v>
      </c>
      <c r="O92" s="46">
        <f t="shared" si="6"/>
        <v>0</v>
      </c>
      <c r="P92" s="46">
        <f t="shared" si="6"/>
        <v>0</v>
      </c>
      <c r="Q92" s="46">
        <f t="shared" si="6"/>
        <v>0</v>
      </c>
      <c r="R92" s="41">
        <f t="shared" si="5"/>
        <v>0</v>
      </c>
      <c r="S92" s="42" t="s">
        <v>291</v>
      </c>
      <c r="T92" s="43">
        <v>86897.2</v>
      </c>
      <c r="U92" s="44">
        <f t="shared" si="4"/>
        <v>0</v>
      </c>
      <c r="V92" s="45">
        <v>86897.2</v>
      </c>
      <c r="W92" s="45">
        <v>0</v>
      </c>
    </row>
    <row r="93" spans="2:23" ht="18.5" x14ac:dyDescent="0.45">
      <c r="B93" s="38" t="s">
        <v>11</v>
      </c>
      <c r="C93" s="39">
        <f t="shared" si="6"/>
        <v>0</v>
      </c>
      <c r="D93" s="46">
        <f t="shared" si="6"/>
        <v>0</v>
      </c>
      <c r="E93" s="46">
        <f t="shared" si="6"/>
        <v>0</v>
      </c>
      <c r="F93" s="46">
        <f t="shared" si="6"/>
        <v>0</v>
      </c>
      <c r="G93" s="46">
        <f t="shared" si="6"/>
        <v>0</v>
      </c>
      <c r="H93" s="46">
        <f t="shared" si="6"/>
        <v>0</v>
      </c>
      <c r="I93" s="46">
        <f t="shared" si="6"/>
        <v>0</v>
      </c>
      <c r="J93" s="46">
        <f t="shared" si="6"/>
        <v>0</v>
      </c>
      <c r="K93" s="46">
        <f t="shared" si="6"/>
        <v>0</v>
      </c>
      <c r="L93" s="46">
        <f t="shared" si="6"/>
        <v>0</v>
      </c>
      <c r="M93" s="46">
        <f t="shared" si="6"/>
        <v>0</v>
      </c>
      <c r="N93" s="46">
        <f t="shared" si="6"/>
        <v>0</v>
      </c>
      <c r="O93" s="46">
        <f t="shared" si="6"/>
        <v>0</v>
      </c>
      <c r="P93" s="46">
        <f t="shared" si="6"/>
        <v>0</v>
      </c>
      <c r="Q93" s="46">
        <f t="shared" si="6"/>
        <v>0</v>
      </c>
      <c r="R93" s="41">
        <f t="shared" si="5"/>
        <v>0</v>
      </c>
      <c r="S93" s="42" t="s">
        <v>291</v>
      </c>
      <c r="T93" s="43">
        <v>36842</v>
      </c>
      <c r="U93" s="44">
        <f t="shared" si="4"/>
        <v>0</v>
      </c>
      <c r="V93" s="45">
        <v>36842</v>
      </c>
      <c r="W93" s="45">
        <v>0</v>
      </c>
    </row>
    <row r="94" spans="2:23" ht="18.5" x14ac:dyDescent="0.45">
      <c r="B94" s="38" t="s">
        <v>14</v>
      </c>
      <c r="C94" s="39">
        <f t="shared" si="6"/>
        <v>0</v>
      </c>
      <c r="D94" s="46">
        <f t="shared" si="6"/>
        <v>0</v>
      </c>
      <c r="E94" s="46">
        <f t="shared" si="6"/>
        <v>0</v>
      </c>
      <c r="F94" s="46">
        <f t="shared" si="6"/>
        <v>0</v>
      </c>
      <c r="G94" s="46">
        <f t="shared" si="6"/>
        <v>0</v>
      </c>
      <c r="H94" s="46">
        <f t="shared" si="6"/>
        <v>0</v>
      </c>
      <c r="I94" s="46">
        <f t="shared" si="6"/>
        <v>0</v>
      </c>
      <c r="J94" s="46">
        <f t="shared" si="6"/>
        <v>0</v>
      </c>
      <c r="K94" s="46">
        <f t="shared" si="6"/>
        <v>0</v>
      </c>
      <c r="L94" s="46">
        <f t="shared" si="6"/>
        <v>0</v>
      </c>
      <c r="M94" s="46">
        <f t="shared" si="6"/>
        <v>0</v>
      </c>
      <c r="N94" s="46">
        <f t="shared" si="6"/>
        <v>0</v>
      </c>
      <c r="O94" s="46">
        <f t="shared" si="6"/>
        <v>0</v>
      </c>
      <c r="P94" s="46">
        <f t="shared" si="6"/>
        <v>0</v>
      </c>
      <c r="Q94" s="46">
        <f t="shared" si="6"/>
        <v>0</v>
      </c>
      <c r="R94" s="41">
        <f t="shared" si="5"/>
        <v>0</v>
      </c>
      <c r="S94" s="42" t="s">
        <v>291</v>
      </c>
      <c r="T94" s="43">
        <v>3842.18</v>
      </c>
      <c r="U94" s="44">
        <f t="shared" si="4"/>
        <v>0</v>
      </c>
      <c r="V94" s="45">
        <v>3842.18</v>
      </c>
      <c r="W94" s="45">
        <v>0</v>
      </c>
    </row>
    <row r="95" spans="2:23" ht="18.5" x14ac:dyDescent="0.45">
      <c r="B95" s="38" t="s">
        <v>15</v>
      </c>
      <c r="C95" s="39">
        <f t="shared" si="6"/>
        <v>0</v>
      </c>
      <c r="D95" s="46">
        <f t="shared" si="6"/>
        <v>0</v>
      </c>
      <c r="E95" s="46">
        <f t="shared" si="6"/>
        <v>0</v>
      </c>
      <c r="F95" s="46">
        <f t="shared" si="6"/>
        <v>0</v>
      </c>
      <c r="G95" s="46">
        <f t="shared" si="6"/>
        <v>0</v>
      </c>
      <c r="H95" s="46">
        <f t="shared" si="6"/>
        <v>0</v>
      </c>
      <c r="I95" s="46">
        <f t="shared" si="6"/>
        <v>0</v>
      </c>
      <c r="J95" s="46">
        <f t="shared" si="6"/>
        <v>0</v>
      </c>
      <c r="K95" s="46">
        <f t="shared" si="6"/>
        <v>0</v>
      </c>
      <c r="L95" s="46">
        <f t="shared" si="6"/>
        <v>0</v>
      </c>
      <c r="M95" s="46">
        <f t="shared" si="6"/>
        <v>0</v>
      </c>
      <c r="N95" s="46">
        <f t="shared" si="6"/>
        <v>0</v>
      </c>
      <c r="O95" s="46">
        <f t="shared" si="6"/>
        <v>0</v>
      </c>
      <c r="P95" s="46">
        <f t="shared" si="6"/>
        <v>0</v>
      </c>
      <c r="Q95" s="46">
        <f t="shared" si="6"/>
        <v>0</v>
      </c>
      <c r="R95" s="41">
        <f t="shared" si="5"/>
        <v>0</v>
      </c>
      <c r="S95" s="42" t="s">
        <v>291</v>
      </c>
      <c r="T95" s="43">
        <v>55000</v>
      </c>
      <c r="U95" s="44">
        <f t="shared" si="4"/>
        <v>0</v>
      </c>
      <c r="V95" s="45">
        <v>55000</v>
      </c>
      <c r="W95" s="45">
        <v>0</v>
      </c>
    </row>
    <row r="96" spans="2:23" ht="18.5" x14ac:dyDescent="0.45">
      <c r="B96" s="38" t="s">
        <v>16</v>
      </c>
      <c r="C96" s="39">
        <f t="shared" si="6"/>
        <v>0</v>
      </c>
      <c r="D96" s="46">
        <f t="shared" si="6"/>
        <v>0</v>
      </c>
      <c r="E96" s="46">
        <f t="shared" si="6"/>
        <v>0</v>
      </c>
      <c r="F96" s="46">
        <f t="shared" si="6"/>
        <v>0</v>
      </c>
      <c r="G96" s="46">
        <f t="shared" si="6"/>
        <v>0</v>
      </c>
      <c r="H96" s="46">
        <f t="shared" si="6"/>
        <v>0</v>
      </c>
      <c r="I96" s="46">
        <f t="shared" si="6"/>
        <v>0</v>
      </c>
      <c r="J96" s="46">
        <f t="shared" si="6"/>
        <v>0</v>
      </c>
      <c r="K96" s="46">
        <f t="shared" si="6"/>
        <v>0</v>
      </c>
      <c r="L96" s="46">
        <f t="shared" si="6"/>
        <v>0</v>
      </c>
      <c r="M96" s="46">
        <f t="shared" si="6"/>
        <v>0</v>
      </c>
      <c r="N96" s="46">
        <f t="shared" si="6"/>
        <v>0</v>
      </c>
      <c r="O96" s="46">
        <f t="shared" si="6"/>
        <v>0</v>
      </c>
      <c r="P96" s="46">
        <f t="shared" si="6"/>
        <v>0</v>
      </c>
      <c r="Q96" s="46">
        <f t="shared" si="6"/>
        <v>0</v>
      </c>
      <c r="R96" s="41">
        <f t="shared" si="5"/>
        <v>0</v>
      </c>
      <c r="S96" s="42" t="s">
        <v>291</v>
      </c>
      <c r="T96" s="43">
        <v>30463.21</v>
      </c>
      <c r="U96" s="44">
        <f t="shared" si="4"/>
        <v>0</v>
      </c>
      <c r="V96" s="45">
        <v>30463.21</v>
      </c>
      <c r="W96" s="45">
        <v>0</v>
      </c>
    </row>
    <row r="97" spans="2:26" ht="18.5" x14ac:dyDescent="0.45">
      <c r="B97" s="38" t="s">
        <v>17</v>
      </c>
      <c r="C97" s="39">
        <f t="shared" si="6"/>
        <v>0</v>
      </c>
      <c r="D97" s="46">
        <f t="shared" si="6"/>
        <v>0</v>
      </c>
      <c r="E97" s="46">
        <f t="shared" si="6"/>
        <v>0</v>
      </c>
      <c r="F97" s="46">
        <f t="shared" si="6"/>
        <v>0</v>
      </c>
      <c r="G97" s="46">
        <f t="shared" si="6"/>
        <v>0</v>
      </c>
      <c r="H97" s="46">
        <f t="shared" si="6"/>
        <v>0</v>
      </c>
      <c r="I97" s="46">
        <f t="shared" si="6"/>
        <v>0</v>
      </c>
      <c r="J97" s="46">
        <f t="shared" si="6"/>
        <v>0</v>
      </c>
      <c r="K97" s="46">
        <f t="shared" si="6"/>
        <v>0</v>
      </c>
      <c r="L97" s="46">
        <f t="shared" si="6"/>
        <v>0</v>
      </c>
      <c r="M97" s="46">
        <f t="shared" si="6"/>
        <v>0</v>
      </c>
      <c r="N97" s="46">
        <f t="shared" si="6"/>
        <v>0</v>
      </c>
      <c r="O97" s="46">
        <f t="shared" si="6"/>
        <v>0</v>
      </c>
      <c r="P97" s="46">
        <f t="shared" si="6"/>
        <v>0</v>
      </c>
      <c r="Q97" s="46">
        <f t="shared" si="6"/>
        <v>0</v>
      </c>
      <c r="R97" s="41">
        <f t="shared" si="5"/>
        <v>0</v>
      </c>
      <c r="S97" s="42" t="s">
        <v>291</v>
      </c>
      <c r="T97" s="43">
        <v>11493.07</v>
      </c>
      <c r="U97" s="44">
        <f t="shared" si="4"/>
        <v>0</v>
      </c>
      <c r="V97" s="45">
        <v>11493.07</v>
      </c>
      <c r="W97" s="45">
        <v>0</v>
      </c>
    </row>
    <row r="98" spans="2:26" ht="18.5" x14ac:dyDescent="0.45">
      <c r="B98" s="38" t="s">
        <v>20</v>
      </c>
      <c r="C98" s="39">
        <f t="shared" si="6"/>
        <v>0</v>
      </c>
      <c r="D98" s="46">
        <f t="shared" si="6"/>
        <v>0</v>
      </c>
      <c r="E98" s="46">
        <f t="shared" si="6"/>
        <v>0</v>
      </c>
      <c r="F98" s="46">
        <f t="shared" si="6"/>
        <v>0</v>
      </c>
      <c r="G98" s="46">
        <f t="shared" si="6"/>
        <v>0</v>
      </c>
      <c r="H98" s="46">
        <f t="shared" si="6"/>
        <v>0</v>
      </c>
      <c r="I98" s="46">
        <f t="shared" si="6"/>
        <v>0</v>
      </c>
      <c r="J98" s="46">
        <f t="shared" si="6"/>
        <v>0</v>
      </c>
      <c r="K98" s="46">
        <f t="shared" si="6"/>
        <v>0</v>
      </c>
      <c r="L98" s="46">
        <f t="shared" si="6"/>
        <v>0</v>
      </c>
      <c r="M98" s="46">
        <f t="shared" si="6"/>
        <v>0</v>
      </c>
      <c r="N98" s="46">
        <f t="shared" si="6"/>
        <v>0</v>
      </c>
      <c r="O98" s="46">
        <f t="shared" si="6"/>
        <v>0</v>
      </c>
      <c r="P98" s="46">
        <f t="shared" si="6"/>
        <v>0</v>
      </c>
      <c r="Q98" s="46">
        <f t="shared" si="6"/>
        <v>0</v>
      </c>
      <c r="R98" s="41">
        <f t="shared" si="5"/>
        <v>0</v>
      </c>
      <c r="S98" s="42" t="s">
        <v>291</v>
      </c>
      <c r="T98" s="43">
        <v>37000</v>
      </c>
      <c r="U98" s="44">
        <f t="shared" si="4"/>
        <v>0</v>
      </c>
      <c r="V98" s="45">
        <v>37000</v>
      </c>
      <c r="W98" s="45">
        <v>0</v>
      </c>
    </row>
    <row r="99" spans="2:26" ht="18.5" x14ac:dyDescent="0.45">
      <c r="B99" s="38" t="s">
        <v>21</v>
      </c>
      <c r="C99" s="39">
        <f t="shared" si="6"/>
        <v>0</v>
      </c>
      <c r="D99" s="46">
        <f t="shared" si="6"/>
        <v>0</v>
      </c>
      <c r="E99" s="46">
        <f t="shared" si="6"/>
        <v>0</v>
      </c>
      <c r="F99" s="46">
        <f t="shared" si="6"/>
        <v>0</v>
      </c>
      <c r="G99" s="46">
        <f t="shared" si="6"/>
        <v>0</v>
      </c>
      <c r="H99" s="46">
        <f t="shared" si="6"/>
        <v>0</v>
      </c>
      <c r="I99" s="46">
        <f t="shared" si="6"/>
        <v>0</v>
      </c>
      <c r="J99" s="46">
        <f t="shared" si="6"/>
        <v>0</v>
      </c>
      <c r="K99" s="46">
        <f t="shared" si="6"/>
        <v>0</v>
      </c>
      <c r="L99" s="46">
        <f t="shared" si="6"/>
        <v>0</v>
      </c>
      <c r="M99" s="46">
        <f t="shared" si="6"/>
        <v>0</v>
      </c>
      <c r="N99" s="46">
        <f t="shared" si="6"/>
        <v>0</v>
      </c>
      <c r="O99" s="46">
        <f t="shared" si="6"/>
        <v>0</v>
      </c>
      <c r="P99" s="46">
        <f t="shared" si="6"/>
        <v>0</v>
      </c>
      <c r="Q99" s="46">
        <f t="shared" si="6"/>
        <v>0</v>
      </c>
      <c r="R99" s="41">
        <f t="shared" si="5"/>
        <v>0</v>
      </c>
      <c r="S99" s="42" t="s">
        <v>291</v>
      </c>
      <c r="T99" s="43">
        <v>27000</v>
      </c>
      <c r="U99" s="44">
        <f t="shared" si="4"/>
        <v>0</v>
      </c>
      <c r="V99" s="45">
        <v>27000</v>
      </c>
      <c r="W99" s="45">
        <v>0</v>
      </c>
    </row>
    <row r="100" spans="2:26" ht="18.5" x14ac:dyDescent="0.45">
      <c r="B100" s="38" t="s">
        <v>26</v>
      </c>
      <c r="C100" s="39">
        <f t="shared" si="6"/>
        <v>0</v>
      </c>
      <c r="D100" s="46">
        <f t="shared" si="6"/>
        <v>0</v>
      </c>
      <c r="E100" s="46">
        <f t="shared" si="6"/>
        <v>0</v>
      </c>
      <c r="F100" s="46">
        <f t="shared" si="6"/>
        <v>0</v>
      </c>
      <c r="G100" s="46">
        <f t="shared" si="6"/>
        <v>0</v>
      </c>
      <c r="H100" s="46">
        <f t="shared" si="6"/>
        <v>0</v>
      </c>
      <c r="I100" s="46">
        <f t="shared" si="6"/>
        <v>0</v>
      </c>
      <c r="J100" s="46">
        <f t="shared" si="6"/>
        <v>0</v>
      </c>
      <c r="K100" s="46">
        <f t="shared" si="6"/>
        <v>0</v>
      </c>
      <c r="L100" s="46">
        <f t="shared" si="6"/>
        <v>0</v>
      </c>
      <c r="M100" s="46">
        <f t="shared" si="6"/>
        <v>0</v>
      </c>
      <c r="N100" s="46">
        <f t="shared" si="6"/>
        <v>0</v>
      </c>
      <c r="O100" s="46">
        <f t="shared" si="6"/>
        <v>0</v>
      </c>
      <c r="P100" s="46">
        <f t="shared" si="6"/>
        <v>0</v>
      </c>
      <c r="Q100" s="46">
        <f t="shared" si="6"/>
        <v>0</v>
      </c>
      <c r="R100" s="41">
        <f t="shared" si="5"/>
        <v>0</v>
      </c>
      <c r="S100" s="42" t="s">
        <v>291</v>
      </c>
      <c r="T100" s="43">
        <v>11517.05</v>
      </c>
      <c r="U100" s="44">
        <f t="shared" si="4"/>
        <v>0</v>
      </c>
      <c r="V100" s="45">
        <v>11517.05</v>
      </c>
      <c r="W100" s="45">
        <v>0</v>
      </c>
    </row>
    <row r="101" spans="2:26" ht="18.5" x14ac:dyDescent="0.45">
      <c r="B101" s="38" t="s">
        <v>27</v>
      </c>
      <c r="C101" s="39">
        <f t="shared" si="6"/>
        <v>0</v>
      </c>
      <c r="D101" s="46">
        <f t="shared" si="6"/>
        <v>0</v>
      </c>
      <c r="E101" s="46">
        <f t="shared" si="6"/>
        <v>0</v>
      </c>
      <c r="F101" s="46">
        <f t="shared" si="6"/>
        <v>0</v>
      </c>
      <c r="G101" s="46">
        <f t="shared" si="6"/>
        <v>0</v>
      </c>
      <c r="H101" s="46">
        <f t="shared" si="6"/>
        <v>0</v>
      </c>
      <c r="I101" s="46">
        <f t="shared" si="6"/>
        <v>0</v>
      </c>
      <c r="J101" s="46">
        <f t="shared" si="6"/>
        <v>0</v>
      </c>
      <c r="K101" s="46">
        <f t="shared" si="6"/>
        <v>0</v>
      </c>
      <c r="L101" s="46">
        <f t="shared" si="6"/>
        <v>0</v>
      </c>
      <c r="M101" s="46">
        <f t="shared" si="6"/>
        <v>0</v>
      </c>
      <c r="N101" s="46">
        <f t="shared" si="6"/>
        <v>0</v>
      </c>
      <c r="O101" s="46">
        <f t="shared" si="6"/>
        <v>0</v>
      </c>
      <c r="P101" s="46">
        <f t="shared" si="6"/>
        <v>0</v>
      </c>
      <c r="Q101" s="46">
        <f t="shared" si="6"/>
        <v>0</v>
      </c>
      <c r="R101" s="41">
        <f t="shared" si="5"/>
        <v>0</v>
      </c>
      <c r="S101" s="42" t="s">
        <v>291</v>
      </c>
      <c r="T101" s="43">
        <v>11516.07</v>
      </c>
      <c r="U101" s="44">
        <f t="shared" si="4"/>
        <v>0</v>
      </c>
      <c r="V101" s="45">
        <v>11516.07</v>
      </c>
      <c r="W101" s="45">
        <v>0</v>
      </c>
    </row>
    <row r="102" spans="2:26" ht="18.5" x14ac:dyDescent="0.45">
      <c r="B102" s="38" t="s">
        <v>28</v>
      </c>
      <c r="C102" s="39">
        <f t="shared" si="6"/>
        <v>0</v>
      </c>
      <c r="D102" s="46">
        <f t="shared" si="6"/>
        <v>0</v>
      </c>
      <c r="E102" s="46">
        <f t="shared" si="6"/>
        <v>0</v>
      </c>
      <c r="F102" s="46">
        <f t="shared" si="6"/>
        <v>0</v>
      </c>
      <c r="G102" s="46">
        <f t="shared" si="6"/>
        <v>0</v>
      </c>
      <c r="H102" s="46">
        <f t="shared" si="6"/>
        <v>0</v>
      </c>
      <c r="I102" s="46">
        <f t="shared" si="6"/>
        <v>0</v>
      </c>
      <c r="J102" s="46">
        <f t="shared" si="6"/>
        <v>0</v>
      </c>
      <c r="K102" s="46">
        <f t="shared" si="6"/>
        <v>0</v>
      </c>
      <c r="L102" s="46">
        <f t="shared" si="6"/>
        <v>0</v>
      </c>
      <c r="M102" s="46">
        <f t="shared" si="6"/>
        <v>0</v>
      </c>
      <c r="N102" s="46">
        <f t="shared" si="6"/>
        <v>0</v>
      </c>
      <c r="O102" s="46">
        <f t="shared" si="6"/>
        <v>0</v>
      </c>
      <c r="P102" s="46">
        <f t="shared" si="6"/>
        <v>0</v>
      </c>
      <c r="Q102" s="46">
        <f t="shared" si="6"/>
        <v>0</v>
      </c>
      <c r="R102" s="41">
        <f t="shared" si="5"/>
        <v>0</v>
      </c>
      <c r="S102" s="42" t="s">
        <v>291</v>
      </c>
      <c r="T102" s="43">
        <v>37823.269999999997</v>
      </c>
      <c r="U102" s="44">
        <f t="shared" si="4"/>
        <v>0</v>
      </c>
      <c r="V102" s="45">
        <v>37823.269999999997</v>
      </c>
      <c r="W102" s="45">
        <v>0</v>
      </c>
    </row>
    <row r="103" spans="2:26" ht="18.5" x14ac:dyDescent="0.45">
      <c r="B103" s="38" t="s">
        <v>29</v>
      </c>
      <c r="C103" s="39">
        <f t="shared" si="6"/>
        <v>0</v>
      </c>
      <c r="D103" s="46">
        <f t="shared" si="6"/>
        <v>0</v>
      </c>
      <c r="E103" s="46">
        <f t="shared" si="6"/>
        <v>0</v>
      </c>
      <c r="F103" s="46">
        <f t="shared" si="6"/>
        <v>0</v>
      </c>
      <c r="G103" s="46">
        <f t="shared" si="6"/>
        <v>0</v>
      </c>
      <c r="H103" s="46">
        <f t="shared" si="6"/>
        <v>0</v>
      </c>
      <c r="I103" s="46">
        <f t="shared" si="6"/>
        <v>0</v>
      </c>
      <c r="J103" s="46">
        <f t="shared" si="6"/>
        <v>0</v>
      </c>
      <c r="K103" s="46">
        <f t="shared" si="6"/>
        <v>0</v>
      </c>
      <c r="L103" s="46">
        <f t="shared" si="6"/>
        <v>0</v>
      </c>
      <c r="M103" s="46">
        <f t="shared" si="6"/>
        <v>0</v>
      </c>
      <c r="N103" s="46">
        <f t="shared" si="6"/>
        <v>0</v>
      </c>
      <c r="O103" s="46">
        <f t="shared" si="6"/>
        <v>0</v>
      </c>
      <c r="P103" s="46">
        <f t="shared" si="6"/>
        <v>0</v>
      </c>
      <c r="Q103" s="46">
        <f t="shared" si="6"/>
        <v>0</v>
      </c>
      <c r="R103" s="41">
        <f t="shared" si="5"/>
        <v>0</v>
      </c>
      <c r="S103" s="42" t="s">
        <v>291</v>
      </c>
      <c r="T103" s="43">
        <v>120000</v>
      </c>
      <c r="U103" s="44">
        <f t="shared" si="4"/>
        <v>0</v>
      </c>
      <c r="V103" s="45">
        <v>120000</v>
      </c>
      <c r="W103" s="45">
        <v>0</v>
      </c>
    </row>
    <row r="104" spans="2:26" ht="18.5" x14ac:dyDescent="0.45">
      <c r="B104" s="38" t="s">
        <v>30</v>
      </c>
      <c r="C104" s="39">
        <f t="shared" si="6"/>
        <v>0</v>
      </c>
      <c r="D104" s="46">
        <f t="shared" si="6"/>
        <v>0</v>
      </c>
      <c r="E104" s="46">
        <f t="shared" si="6"/>
        <v>0</v>
      </c>
      <c r="F104" s="46">
        <f t="shared" si="6"/>
        <v>0</v>
      </c>
      <c r="G104" s="46">
        <f t="shared" si="6"/>
        <v>0</v>
      </c>
      <c r="H104" s="46">
        <f t="shared" si="6"/>
        <v>0</v>
      </c>
      <c r="I104" s="46">
        <f t="shared" si="6"/>
        <v>0</v>
      </c>
      <c r="J104" s="46">
        <f t="shared" si="6"/>
        <v>0</v>
      </c>
      <c r="K104" s="46">
        <f t="shared" si="6"/>
        <v>0</v>
      </c>
      <c r="L104" s="46">
        <f t="shared" si="6"/>
        <v>0</v>
      </c>
      <c r="M104" s="46">
        <f t="shared" si="6"/>
        <v>0</v>
      </c>
      <c r="N104" s="46">
        <f t="shared" si="6"/>
        <v>0</v>
      </c>
      <c r="O104" s="46">
        <f t="shared" si="6"/>
        <v>0</v>
      </c>
      <c r="P104" s="46">
        <f t="shared" si="6"/>
        <v>0</v>
      </c>
      <c r="Q104" s="46">
        <f t="shared" si="6"/>
        <v>0</v>
      </c>
      <c r="R104" s="41">
        <f t="shared" si="5"/>
        <v>0</v>
      </c>
      <c r="S104" s="42" t="s">
        <v>291</v>
      </c>
      <c r="T104" s="43">
        <v>24844.36</v>
      </c>
      <c r="U104" s="44">
        <f t="shared" si="4"/>
        <v>0</v>
      </c>
      <c r="V104" s="45">
        <v>24844.36</v>
      </c>
      <c r="W104" s="45">
        <v>0</v>
      </c>
    </row>
    <row r="105" spans="2:26" ht="18.5" x14ac:dyDescent="0.45">
      <c r="B105" s="38" t="s">
        <v>31</v>
      </c>
      <c r="C105" s="39">
        <f t="shared" si="6"/>
        <v>0</v>
      </c>
      <c r="D105" s="46">
        <f t="shared" si="6"/>
        <v>0</v>
      </c>
      <c r="E105" s="46">
        <f t="shared" si="6"/>
        <v>0</v>
      </c>
      <c r="F105" s="46">
        <f t="shared" si="6"/>
        <v>0</v>
      </c>
      <c r="G105" s="46">
        <f t="shared" si="6"/>
        <v>0</v>
      </c>
      <c r="H105" s="46">
        <f t="shared" si="6"/>
        <v>0</v>
      </c>
      <c r="I105" s="46">
        <f t="shared" si="6"/>
        <v>0</v>
      </c>
      <c r="J105" s="46">
        <f t="shared" si="6"/>
        <v>0</v>
      </c>
      <c r="K105" s="46">
        <f t="shared" si="6"/>
        <v>0</v>
      </c>
      <c r="L105" s="46">
        <f t="shared" si="6"/>
        <v>0</v>
      </c>
      <c r="M105" s="46">
        <f t="shared" si="6"/>
        <v>0</v>
      </c>
      <c r="N105" s="46">
        <f t="shared" si="6"/>
        <v>0</v>
      </c>
      <c r="O105" s="46">
        <f t="shared" si="6"/>
        <v>0</v>
      </c>
      <c r="P105" s="46">
        <f t="shared" si="6"/>
        <v>0</v>
      </c>
      <c r="Q105" s="46">
        <f t="shared" si="6"/>
        <v>0</v>
      </c>
      <c r="R105" s="41">
        <f t="shared" si="5"/>
        <v>0</v>
      </c>
      <c r="S105" s="42" t="s">
        <v>291</v>
      </c>
      <c r="T105" s="43">
        <v>48752.51</v>
      </c>
      <c r="U105" s="44">
        <f t="shared" si="4"/>
        <v>0</v>
      </c>
      <c r="V105" s="45">
        <v>48752.51</v>
      </c>
      <c r="W105" s="45">
        <v>0</v>
      </c>
    </row>
    <row r="106" spans="2:26" ht="18.5" x14ac:dyDescent="0.45">
      <c r="B106" s="38" t="s">
        <v>33</v>
      </c>
      <c r="C106" s="39">
        <f t="shared" si="6"/>
        <v>0</v>
      </c>
      <c r="D106" s="46">
        <f t="shared" si="6"/>
        <v>0</v>
      </c>
      <c r="E106" s="46">
        <f t="shared" si="6"/>
        <v>0</v>
      </c>
      <c r="F106" s="46">
        <f t="shared" si="6"/>
        <v>0</v>
      </c>
      <c r="G106" s="46">
        <f t="shared" si="6"/>
        <v>0</v>
      </c>
      <c r="H106" s="46">
        <f t="shared" si="6"/>
        <v>0</v>
      </c>
      <c r="I106" s="46">
        <f t="shared" si="6"/>
        <v>0</v>
      </c>
      <c r="J106" s="46">
        <f t="shared" si="6"/>
        <v>0</v>
      </c>
      <c r="K106" s="46">
        <f t="shared" si="6"/>
        <v>0</v>
      </c>
      <c r="L106" s="46">
        <f t="shared" si="6"/>
        <v>0</v>
      </c>
      <c r="M106" s="46">
        <f t="shared" si="6"/>
        <v>0</v>
      </c>
      <c r="N106" s="46">
        <f t="shared" si="6"/>
        <v>0</v>
      </c>
      <c r="O106" s="46">
        <f t="shared" si="6"/>
        <v>0</v>
      </c>
      <c r="P106" s="46">
        <f t="shared" si="6"/>
        <v>0</v>
      </c>
      <c r="Q106" s="46">
        <f t="shared" si="6"/>
        <v>0</v>
      </c>
      <c r="R106" s="41">
        <f t="shared" si="5"/>
        <v>0</v>
      </c>
      <c r="S106" s="42" t="s">
        <v>291</v>
      </c>
      <c r="T106" s="43">
        <v>88751.39</v>
      </c>
      <c r="U106" s="44">
        <f t="shared" si="4"/>
        <v>0</v>
      </c>
      <c r="V106" s="45">
        <v>88751.39</v>
      </c>
      <c r="W106" s="45">
        <v>0</v>
      </c>
    </row>
    <row r="107" spans="2:26" ht="18.5" x14ac:dyDescent="0.45">
      <c r="B107" s="38" t="s">
        <v>34</v>
      </c>
      <c r="C107" s="39">
        <f t="shared" si="6"/>
        <v>0</v>
      </c>
      <c r="D107" s="46">
        <f t="shared" si="6"/>
        <v>0</v>
      </c>
      <c r="E107" s="46">
        <f t="shared" si="6"/>
        <v>0</v>
      </c>
      <c r="F107" s="46">
        <f t="shared" si="6"/>
        <v>0</v>
      </c>
      <c r="G107" s="46">
        <f t="shared" si="6"/>
        <v>0</v>
      </c>
      <c r="H107" s="46">
        <f t="shared" si="6"/>
        <v>0</v>
      </c>
      <c r="I107" s="46">
        <f t="shared" si="6"/>
        <v>0</v>
      </c>
      <c r="J107" s="46">
        <f t="shared" si="6"/>
        <v>0</v>
      </c>
      <c r="K107" s="46">
        <f t="shared" si="6"/>
        <v>0</v>
      </c>
      <c r="L107" s="46">
        <f t="shared" si="6"/>
        <v>0</v>
      </c>
      <c r="M107" s="46">
        <f t="shared" si="6"/>
        <v>0</v>
      </c>
      <c r="N107" s="46">
        <f t="shared" si="6"/>
        <v>0</v>
      </c>
      <c r="O107" s="46">
        <f t="shared" si="6"/>
        <v>0</v>
      </c>
      <c r="P107" s="46">
        <f t="shared" si="6"/>
        <v>0</v>
      </c>
      <c r="Q107" s="46">
        <f t="shared" si="6"/>
        <v>0</v>
      </c>
      <c r="R107" s="41">
        <f t="shared" si="5"/>
        <v>0</v>
      </c>
      <c r="S107" s="42" t="s">
        <v>291</v>
      </c>
      <c r="T107" s="43">
        <v>149500</v>
      </c>
      <c r="U107" s="44">
        <f t="shared" si="4"/>
        <v>0</v>
      </c>
      <c r="V107" s="45">
        <v>149500</v>
      </c>
      <c r="W107" s="45">
        <v>0</v>
      </c>
    </row>
    <row r="108" spans="2:26" ht="18.5" x14ac:dyDescent="0.45">
      <c r="B108" s="38" t="s">
        <v>35</v>
      </c>
      <c r="C108" s="39">
        <f t="shared" ref="C108:Q113" si="7">IFERROR(INDEX(C$7:C$44,MATCH($B108,$B$7:$B$44,0),1)/C$70,"")</f>
        <v>0</v>
      </c>
      <c r="D108" s="46">
        <f t="shared" si="7"/>
        <v>0</v>
      </c>
      <c r="E108" s="46">
        <f t="shared" si="7"/>
        <v>0</v>
      </c>
      <c r="F108" s="46">
        <f t="shared" si="7"/>
        <v>0</v>
      </c>
      <c r="G108" s="46">
        <f t="shared" si="7"/>
        <v>0</v>
      </c>
      <c r="H108" s="46">
        <f t="shared" si="7"/>
        <v>0</v>
      </c>
      <c r="I108" s="46">
        <f t="shared" si="7"/>
        <v>0</v>
      </c>
      <c r="J108" s="46">
        <f t="shared" si="7"/>
        <v>0</v>
      </c>
      <c r="K108" s="46">
        <f t="shared" si="7"/>
        <v>0</v>
      </c>
      <c r="L108" s="46">
        <f t="shared" si="7"/>
        <v>0</v>
      </c>
      <c r="M108" s="46">
        <f t="shared" si="7"/>
        <v>0</v>
      </c>
      <c r="N108" s="46">
        <f t="shared" si="7"/>
        <v>0</v>
      </c>
      <c r="O108" s="46">
        <f t="shared" si="7"/>
        <v>0</v>
      </c>
      <c r="P108" s="46">
        <f t="shared" si="7"/>
        <v>0</v>
      </c>
      <c r="Q108" s="46">
        <f t="shared" si="7"/>
        <v>0</v>
      </c>
      <c r="R108" s="41">
        <f t="shared" si="5"/>
        <v>0</v>
      </c>
      <c r="S108" s="42" t="s">
        <v>291</v>
      </c>
      <c r="T108" s="43">
        <v>58824.83</v>
      </c>
      <c r="U108" s="44">
        <f t="shared" si="4"/>
        <v>0</v>
      </c>
      <c r="V108" s="45">
        <v>58824.83</v>
      </c>
      <c r="W108" s="45">
        <v>0</v>
      </c>
      <c r="Y108" s="49">
        <f>+QUARTILE(C76:Q76,1)-1.5*(QUARTILE(C76:Q76,3)-QUARTILE(C76:Q76,1))</f>
        <v>0.33964694936116768</v>
      </c>
      <c r="Z108" s="49">
        <f>+QUARTILE(C76:Q76,3)+1.5*(QUARTILE(C76:Q76,3)-QUARTILE(C76:Q76,1))</f>
        <v>0.39484975590622795</v>
      </c>
    </row>
    <row r="109" spans="2:26" ht="18.5" x14ac:dyDescent="0.45">
      <c r="B109" s="38" t="s">
        <v>37</v>
      </c>
      <c r="C109" s="39">
        <f t="shared" si="7"/>
        <v>0</v>
      </c>
      <c r="D109" s="46">
        <f t="shared" si="7"/>
        <v>0</v>
      </c>
      <c r="E109" s="46">
        <f t="shared" si="7"/>
        <v>0</v>
      </c>
      <c r="F109" s="46">
        <f t="shared" si="7"/>
        <v>0</v>
      </c>
      <c r="G109" s="46">
        <f t="shared" si="7"/>
        <v>0</v>
      </c>
      <c r="H109" s="46">
        <f t="shared" si="7"/>
        <v>0</v>
      </c>
      <c r="I109" s="46">
        <f t="shared" si="7"/>
        <v>0</v>
      </c>
      <c r="J109" s="46">
        <f t="shared" si="7"/>
        <v>0</v>
      </c>
      <c r="K109" s="46">
        <f t="shared" si="7"/>
        <v>0</v>
      </c>
      <c r="L109" s="46">
        <f t="shared" si="7"/>
        <v>0</v>
      </c>
      <c r="M109" s="46">
        <f t="shared" si="7"/>
        <v>0</v>
      </c>
      <c r="N109" s="46">
        <f t="shared" si="7"/>
        <v>0</v>
      </c>
      <c r="O109" s="46">
        <f t="shared" si="7"/>
        <v>0</v>
      </c>
      <c r="P109" s="46">
        <f t="shared" si="7"/>
        <v>0</v>
      </c>
      <c r="Q109" s="46">
        <f t="shared" si="7"/>
        <v>0</v>
      </c>
      <c r="R109" s="41">
        <f t="shared" si="5"/>
        <v>0</v>
      </c>
      <c r="S109" s="42" t="s">
        <v>291</v>
      </c>
      <c r="T109" s="43">
        <v>16348.5</v>
      </c>
      <c r="U109" s="44">
        <f t="shared" si="4"/>
        <v>0</v>
      </c>
      <c r="V109" s="45">
        <v>16348.5</v>
      </c>
      <c r="W109" s="45">
        <v>0</v>
      </c>
      <c r="Y109" s="50" t="s">
        <v>81</v>
      </c>
      <c r="Z109" s="50" t="s">
        <v>82</v>
      </c>
    </row>
    <row r="110" spans="2:26" ht="18.5" x14ac:dyDescent="0.45">
      <c r="B110" s="38" t="s">
        <v>38</v>
      </c>
      <c r="C110" s="39">
        <f t="shared" si="7"/>
        <v>0</v>
      </c>
      <c r="D110" s="46">
        <f t="shared" si="7"/>
        <v>0</v>
      </c>
      <c r="E110" s="46">
        <f t="shared" si="7"/>
        <v>0</v>
      </c>
      <c r="F110" s="46">
        <f t="shared" si="7"/>
        <v>0</v>
      </c>
      <c r="G110" s="46">
        <f t="shared" si="7"/>
        <v>0</v>
      </c>
      <c r="H110" s="46">
        <f t="shared" si="7"/>
        <v>0</v>
      </c>
      <c r="I110" s="46">
        <f t="shared" si="7"/>
        <v>0</v>
      </c>
      <c r="J110" s="46">
        <f t="shared" si="7"/>
        <v>0</v>
      </c>
      <c r="K110" s="46">
        <f t="shared" si="7"/>
        <v>0</v>
      </c>
      <c r="L110" s="46">
        <f t="shared" si="7"/>
        <v>0</v>
      </c>
      <c r="M110" s="46">
        <f t="shared" si="7"/>
        <v>0</v>
      </c>
      <c r="N110" s="46">
        <f t="shared" si="7"/>
        <v>0</v>
      </c>
      <c r="O110" s="46">
        <f t="shared" si="7"/>
        <v>0</v>
      </c>
      <c r="P110" s="46">
        <f t="shared" si="7"/>
        <v>0</v>
      </c>
      <c r="Q110" s="46">
        <f t="shared" si="7"/>
        <v>0</v>
      </c>
      <c r="R110" s="41">
        <f t="shared" si="5"/>
        <v>0</v>
      </c>
      <c r="S110" s="42" t="s">
        <v>291</v>
      </c>
      <c r="T110" s="43">
        <v>39500</v>
      </c>
      <c r="U110" s="44">
        <f t="shared" si="4"/>
        <v>0</v>
      </c>
      <c r="V110" s="45">
        <v>39500</v>
      </c>
      <c r="W110" s="45">
        <v>0</v>
      </c>
    </row>
    <row r="111" spans="2:26" ht="18.5" x14ac:dyDescent="0.45">
      <c r="B111" s="38" t="s">
        <v>39</v>
      </c>
      <c r="C111" s="39">
        <f t="shared" si="7"/>
        <v>0</v>
      </c>
      <c r="D111" s="46">
        <f t="shared" si="7"/>
        <v>0</v>
      </c>
      <c r="E111" s="46">
        <f t="shared" si="7"/>
        <v>0</v>
      </c>
      <c r="F111" s="46">
        <f t="shared" si="7"/>
        <v>0</v>
      </c>
      <c r="G111" s="46">
        <f t="shared" si="7"/>
        <v>0</v>
      </c>
      <c r="H111" s="46">
        <f t="shared" si="7"/>
        <v>0</v>
      </c>
      <c r="I111" s="46">
        <f t="shared" si="7"/>
        <v>0</v>
      </c>
      <c r="J111" s="46">
        <f t="shared" si="7"/>
        <v>0</v>
      </c>
      <c r="K111" s="46">
        <f t="shared" si="7"/>
        <v>0</v>
      </c>
      <c r="L111" s="46">
        <f t="shared" si="7"/>
        <v>0</v>
      </c>
      <c r="M111" s="46">
        <f t="shared" si="7"/>
        <v>0</v>
      </c>
      <c r="N111" s="46">
        <f t="shared" si="7"/>
        <v>0</v>
      </c>
      <c r="O111" s="46">
        <f t="shared" si="7"/>
        <v>0</v>
      </c>
      <c r="P111" s="46">
        <f t="shared" si="7"/>
        <v>0</v>
      </c>
      <c r="Q111" s="46">
        <f t="shared" si="7"/>
        <v>0</v>
      </c>
      <c r="R111" s="41">
        <f t="shared" si="5"/>
        <v>0</v>
      </c>
      <c r="S111" s="42" t="s">
        <v>291</v>
      </c>
      <c r="T111" s="43">
        <v>11273.24</v>
      </c>
      <c r="U111" s="44">
        <f t="shared" si="4"/>
        <v>0</v>
      </c>
      <c r="V111" s="45">
        <v>11273.24</v>
      </c>
      <c r="W111" s="45">
        <v>0</v>
      </c>
    </row>
    <row r="112" spans="2:26" ht="18.5" x14ac:dyDescent="0.45">
      <c r="B112" s="38" t="s">
        <v>43</v>
      </c>
      <c r="C112" s="39">
        <f t="shared" si="7"/>
        <v>4.762814660693687E-3</v>
      </c>
      <c r="D112" s="46">
        <f t="shared" si="7"/>
        <v>4.6146974107789231E-3</v>
      </c>
      <c r="E112" s="46">
        <f t="shared" si="7"/>
        <v>4.7240384049007473E-3</v>
      </c>
      <c r="F112" s="46">
        <f t="shared" si="7"/>
        <v>5.2437712109924687E-3</v>
      </c>
      <c r="G112" s="46">
        <f t="shared" si="7"/>
        <v>4.5730599971281118E-3</v>
      </c>
      <c r="H112" s="46">
        <f t="shared" si="7"/>
        <v>4.7762607711322102E-3</v>
      </c>
      <c r="I112" s="46">
        <f t="shared" si="7"/>
        <v>4.6553933931450788E-3</v>
      </c>
      <c r="J112" s="46">
        <f t="shared" si="7"/>
        <v>4.7326694540457794E-3</v>
      </c>
      <c r="K112" s="46">
        <f t="shared" si="7"/>
        <v>4.574870010848016E-3</v>
      </c>
      <c r="L112" s="46">
        <f t="shared" si="7"/>
        <v>4.7122577604994994E-3</v>
      </c>
      <c r="M112" s="46">
        <f t="shared" si="7"/>
        <v>4.6117101890864659E-3</v>
      </c>
      <c r="N112" s="46">
        <f t="shared" si="7"/>
        <v>4.671148381731236E-3</v>
      </c>
      <c r="O112" s="46">
        <f t="shared" si="7"/>
        <v>4.7034564021995288E-3</v>
      </c>
      <c r="P112" s="46">
        <f t="shared" si="7"/>
        <v>4.7843489320315716E-3</v>
      </c>
      <c r="Q112" s="46">
        <f t="shared" si="7"/>
        <v>5.0951287035400838E-3</v>
      </c>
      <c r="R112" s="41">
        <f t="shared" si="5"/>
        <v>4.7490417121835602E-3</v>
      </c>
      <c r="S112" s="42" t="s">
        <v>291</v>
      </c>
      <c r="T112" s="43">
        <v>13313.83</v>
      </c>
      <c r="U112" s="44">
        <f t="shared" si="4"/>
        <v>63.227934018920848</v>
      </c>
      <c r="V112" s="45">
        <v>13313.83</v>
      </c>
      <c r="W112" s="45">
        <v>63.227934018920848</v>
      </c>
    </row>
    <row r="113" spans="1:30" ht="19" thickBot="1" x14ac:dyDescent="0.5">
      <c r="B113" s="51" t="s">
        <v>44</v>
      </c>
      <c r="C113" s="52">
        <f t="shared" si="7"/>
        <v>0</v>
      </c>
      <c r="D113" s="53">
        <f t="shared" si="7"/>
        <v>0</v>
      </c>
      <c r="E113" s="53">
        <f t="shared" si="7"/>
        <v>0</v>
      </c>
      <c r="F113" s="53">
        <f t="shared" si="7"/>
        <v>0</v>
      </c>
      <c r="G113" s="53">
        <f t="shared" si="7"/>
        <v>0</v>
      </c>
      <c r="H113" s="53">
        <f t="shared" si="7"/>
        <v>0</v>
      </c>
      <c r="I113" s="53">
        <f t="shared" si="7"/>
        <v>0</v>
      </c>
      <c r="J113" s="53">
        <f t="shared" si="7"/>
        <v>0</v>
      </c>
      <c r="K113" s="53">
        <f t="shared" si="7"/>
        <v>0</v>
      </c>
      <c r="L113" s="53">
        <f t="shared" si="7"/>
        <v>0</v>
      </c>
      <c r="M113" s="53">
        <f t="shared" si="7"/>
        <v>0</v>
      </c>
      <c r="N113" s="53">
        <f t="shared" si="7"/>
        <v>0</v>
      </c>
      <c r="O113" s="53">
        <f t="shared" si="7"/>
        <v>0</v>
      </c>
      <c r="P113" s="53">
        <f t="shared" si="7"/>
        <v>0</v>
      </c>
      <c r="Q113" s="53">
        <f t="shared" si="7"/>
        <v>0</v>
      </c>
      <c r="R113" s="41">
        <f t="shared" si="5"/>
        <v>0</v>
      </c>
      <c r="S113" s="54" t="s">
        <v>291</v>
      </c>
      <c r="T113" s="55">
        <v>13759.23</v>
      </c>
      <c r="U113" s="56">
        <f t="shared" si="4"/>
        <v>0</v>
      </c>
      <c r="V113" s="45">
        <v>13759.23</v>
      </c>
      <c r="W113" s="45">
        <v>0</v>
      </c>
    </row>
    <row r="114" spans="1:30" ht="18.5" x14ac:dyDescent="0.45">
      <c r="B114" s="57"/>
      <c r="C114" s="58"/>
      <c r="D114" s="58"/>
      <c r="E114" s="58"/>
      <c r="F114" s="58"/>
      <c r="G114" s="58"/>
      <c r="H114" s="58"/>
      <c r="I114" s="58"/>
      <c r="J114" s="58"/>
      <c r="K114" s="263" t="s">
        <v>83</v>
      </c>
      <c r="L114" s="263"/>
      <c r="M114" s="263"/>
      <c r="N114" s="263"/>
      <c r="O114" s="263"/>
      <c r="P114" s="263"/>
      <c r="Q114" s="263"/>
      <c r="R114" s="263"/>
      <c r="S114" s="263"/>
      <c r="T114" s="264"/>
      <c r="U114" s="59">
        <f>+SUM(U76:U113)</f>
        <v>8423.3400360761443</v>
      </c>
      <c r="W114" s="60">
        <f>SUM(W76:W113)</f>
        <v>8545.53728124195</v>
      </c>
    </row>
    <row r="115" spans="1:30" ht="18.5" x14ac:dyDescent="0.45">
      <c r="B115" s="61"/>
      <c r="C115" s="62"/>
      <c r="D115" s="62"/>
      <c r="E115" s="62"/>
      <c r="F115" s="62"/>
      <c r="G115" s="62"/>
      <c r="H115" s="62"/>
      <c r="I115" s="62"/>
      <c r="J115" s="62"/>
      <c r="K115" s="245" t="s">
        <v>84</v>
      </c>
      <c r="L115" s="245"/>
      <c r="M115" s="245"/>
      <c r="N115" s="245"/>
      <c r="O115" s="245"/>
      <c r="P115" s="245"/>
      <c r="Q115" s="245"/>
      <c r="R115" s="245"/>
      <c r="S115" s="245"/>
      <c r="T115" s="265"/>
      <c r="U115" s="63">
        <v>190.95</v>
      </c>
      <c r="W115" s="64">
        <v>190.95</v>
      </c>
      <c r="Y115" s="65" t="s">
        <v>85</v>
      </c>
      <c r="Z115" s="65" t="s">
        <v>86</v>
      </c>
      <c r="AA115" s="65" t="s">
        <v>87</v>
      </c>
      <c r="AB115" s="65" t="s">
        <v>88</v>
      </c>
      <c r="AC115" s="65" t="str">
        <f>+"COSTO UNITARIO CON PRECIO DÓLAR"&amp;+'[1]COSTO DE MP'!D47</f>
        <v>COSTO UNITARIO CON PRECIO DÓLAR</v>
      </c>
      <c r="AD115" s="65" t="s">
        <v>79</v>
      </c>
    </row>
    <row r="116" spans="1:30" ht="18.5" x14ac:dyDescent="0.45">
      <c r="B116" s="66"/>
      <c r="C116" s="67"/>
      <c r="D116" s="67"/>
      <c r="E116" s="67"/>
      <c r="F116" s="67"/>
      <c r="G116" s="67"/>
      <c r="H116" s="67"/>
      <c r="I116" s="67"/>
      <c r="J116" s="67"/>
      <c r="K116" s="243" t="s">
        <v>89</v>
      </c>
      <c r="L116" s="243"/>
      <c r="M116" s="243"/>
      <c r="N116" s="243"/>
      <c r="O116" s="243"/>
      <c r="P116" s="243"/>
      <c r="Q116" s="243"/>
      <c r="R116" s="243"/>
      <c r="S116" s="243"/>
      <c r="T116" s="266"/>
      <c r="U116" s="68">
        <f>+U114*U115</f>
        <v>1608436.7798887396</v>
      </c>
      <c r="W116" s="60">
        <f>W115*W114</f>
        <v>1631770.3438531503</v>
      </c>
      <c r="Y116" s="69" t="s">
        <v>72</v>
      </c>
      <c r="Z116" s="70">
        <v>4.82E-2</v>
      </c>
      <c r="AA116" s="70">
        <v>0.38616647396106157</v>
      </c>
      <c r="AB116" s="71">
        <f>+AA116*U114</f>
        <v>3252.8115207065657</v>
      </c>
      <c r="AC116" s="72">
        <f>+AA116*W114</f>
        <v>3300.0000000000005</v>
      </c>
      <c r="AD116" s="71">
        <f>+AB116*Z116</f>
        <v>156.78551529805648</v>
      </c>
    </row>
    <row r="117" spans="1:30" ht="18.5" x14ac:dyDescent="0.45">
      <c r="B117" s="73"/>
      <c r="C117" s="74"/>
      <c r="D117" s="74"/>
      <c r="E117" s="74"/>
      <c r="F117" s="74"/>
      <c r="G117" s="74"/>
      <c r="H117" s="74"/>
      <c r="I117" s="74"/>
      <c r="J117" s="74"/>
      <c r="K117" s="247" t="s">
        <v>90</v>
      </c>
      <c r="L117" s="247"/>
      <c r="M117" s="247"/>
      <c r="N117" s="247"/>
      <c r="O117" s="247"/>
      <c r="P117" s="247"/>
      <c r="Q117" s="247"/>
      <c r="R117" s="247"/>
      <c r="S117" s="247"/>
      <c r="T117" s="267"/>
      <c r="U117" s="75">
        <f>+U115*Z116</f>
        <v>9.2037899999999997</v>
      </c>
      <c r="W117" s="76">
        <f>+W115*Z116</f>
        <v>9.2037899999999997</v>
      </c>
      <c r="Y117" s="69" t="s">
        <v>71</v>
      </c>
      <c r="Z117" s="70">
        <v>2.0799999999999999E-2</v>
      </c>
      <c r="AA117" s="70">
        <v>1</v>
      </c>
      <c r="AB117" s="77">
        <f>+U114*AA117</f>
        <v>8423.3400360761443</v>
      </c>
      <c r="AC117" s="72">
        <f>+W114*AA117</f>
        <v>8545.53728124195</v>
      </c>
      <c r="AD117" s="71">
        <f>+AB117*Z117</f>
        <v>175.20547275038379</v>
      </c>
    </row>
    <row r="118" spans="1:30" ht="18.5" x14ac:dyDescent="0.45">
      <c r="B118" s="73"/>
      <c r="C118" s="74"/>
      <c r="D118" s="74"/>
      <c r="E118" s="74"/>
      <c r="F118" s="74"/>
      <c r="G118" s="74"/>
      <c r="H118" s="74"/>
      <c r="I118" s="74"/>
      <c r="J118" s="74"/>
      <c r="K118" s="247" t="s">
        <v>91</v>
      </c>
      <c r="L118" s="247"/>
      <c r="M118" s="247"/>
      <c r="N118" s="247"/>
      <c r="O118" s="247"/>
      <c r="P118" s="247"/>
      <c r="Q118" s="247"/>
      <c r="R118" s="247"/>
      <c r="S118" s="247"/>
      <c r="T118" s="267"/>
      <c r="U118" s="75">
        <f>+U115*Z117</f>
        <v>3.9717599999999997</v>
      </c>
      <c r="W118" s="76">
        <f>+W115*Z117</f>
        <v>3.9717599999999997</v>
      </c>
      <c r="Z118" t="s">
        <v>168</v>
      </c>
      <c r="AB118" s="78" t="s">
        <v>92</v>
      </c>
      <c r="AD118" s="72">
        <f>+U119</f>
        <v>177.77445</v>
      </c>
    </row>
    <row r="119" spans="1:30" ht="18.5" x14ac:dyDescent="0.45">
      <c r="B119" s="79"/>
      <c r="C119" s="80"/>
      <c r="D119" s="80"/>
      <c r="E119" s="80"/>
      <c r="F119" s="80"/>
      <c r="G119" s="80"/>
      <c r="H119" s="80"/>
      <c r="I119" s="80"/>
      <c r="J119" s="80"/>
      <c r="K119" s="249" t="s">
        <v>93</v>
      </c>
      <c r="L119" s="249"/>
      <c r="M119" s="249"/>
      <c r="N119" s="249"/>
      <c r="O119" s="249"/>
      <c r="P119" s="249"/>
      <c r="Q119" s="249"/>
      <c r="R119" s="249"/>
      <c r="S119" s="249"/>
      <c r="T119" s="268"/>
      <c r="U119" s="75">
        <f>+U115-U117-U118</f>
        <v>177.77445</v>
      </c>
      <c r="W119" s="76">
        <f>+W115-W117-W118</f>
        <v>177.77445</v>
      </c>
      <c r="AB119" s="78" t="b">
        <f>+AD119=U116</f>
        <v>0</v>
      </c>
      <c r="AD119" s="72">
        <f>SUBTOTAL(9,AD117:AD118)</f>
        <v>352.97992275038382</v>
      </c>
    </row>
    <row r="120" spans="1:30" x14ac:dyDescent="0.35">
      <c r="B120" s="79"/>
      <c r="C120" s="80"/>
      <c r="D120" s="80"/>
      <c r="E120" s="80"/>
      <c r="F120" s="80"/>
      <c r="G120" s="80"/>
      <c r="H120" s="80"/>
      <c r="I120" s="80"/>
      <c r="J120" s="80"/>
      <c r="K120" s="249" t="s">
        <v>94</v>
      </c>
      <c r="L120" s="249"/>
      <c r="M120" s="249"/>
      <c r="N120" s="249"/>
      <c r="O120" s="249"/>
      <c r="P120" s="249"/>
      <c r="Q120" s="249"/>
      <c r="R120" s="249"/>
      <c r="S120" s="249"/>
      <c r="T120" s="268"/>
      <c r="U120" s="81">
        <f>SUMPRODUCT(U117:U118,AB116:AB117)</f>
        <v>63393.679167849667</v>
      </c>
      <c r="W120" s="82">
        <f>+SUMPRODUCT(W117:W118,AC116:AC117)</f>
        <v>64313.330152145529</v>
      </c>
    </row>
    <row r="121" spans="1:30" ht="18.5" x14ac:dyDescent="0.45">
      <c r="B121" s="83"/>
      <c r="C121" s="84"/>
      <c r="D121" s="84"/>
      <c r="E121" s="84"/>
      <c r="F121" s="84"/>
      <c r="G121" s="84"/>
      <c r="H121" s="84"/>
      <c r="I121" s="84"/>
      <c r="J121" s="84"/>
      <c r="K121" s="251" t="s">
        <v>95</v>
      </c>
      <c r="L121" s="251"/>
      <c r="M121" s="251"/>
      <c r="N121" s="251"/>
      <c r="O121" s="251"/>
      <c r="P121" s="251"/>
      <c r="Q121" s="251"/>
      <c r="R121" s="251"/>
      <c r="S121" s="251"/>
      <c r="T121" s="269"/>
      <c r="U121" s="85">
        <f>+(U116-U120)/U119</f>
        <v>8691.0301267751911</v>
      </c>
      <c r="W121" s="86">
        <f>+(W116-W120)/W119</f>
        <v>8817.1107473599532</v>
      </c>
    </row>
    <row r="122" spans="1:30" ht="18.5" x14ac:dyDescent="0.45">
      <c r="B122" s="87"/>
      <c r="C122" s="88"/>
      <c r="D122" s="88"/>
      <c r="E122" s="88"/>
      <c r="F122" s="88"/>
      <c r="G122" s="88"/>
      <c r="H122" s="88"/>
      <c r="I122" s="88"/>
      <c r="J122" s="88"/>
      <c r="K122" s="253" t="s">
        <v>96</v>
      </c>
      <c r="L122" s="253"/>
      <c r="M122" s="253"/>
      <c r="N122" s="253"/>
      <c r="O122" s="253"/>
      <c r="P122" s="253"/>
      <c r="Q122" s="253"/>
      <c r="R122" s="253"/>
      <c r="S122" s="253"/>
      <c r="T122" s="270"/>
      <c r="U122" s="89">
        <f>U121/(1-0.084)</f>
        <v>9488.0241558681118</v>
      </c>
      <c r="V122" s="90"/>
      <c r="W122" s="91">
        <f>+W121/(1-0.084)</f>
        <v>9625.6667547597735</v>
      </c>
    </row>
    <row r="123" spans="1:30" ht="18.5" x14ac:dyDescent="0.45">
      <c r="B123" s="92"/>
      <c r="C123" s="93"/>
      <c r="D123" s="93"/>
      <c r="E123" s="93"/>
      <c r="F123" s="93"/>
      <c r="G123" s="93"/>
      <c r="H123" s="93"/>
      <c r="I123" s="93"/>
      <c r="J123" s="93"/>
      <c r="K123" s="255" t="s">
        <v>97</v>
      </c>
      <c r="L123" s="255"/>
      <c r="M123" s="255"/>
      <c r="N123" s="255"/>
      <c r="O123" s="255"/>
      <c r="P123" s="255"/>
      <c r="Q123" s="255"/>
      <c r="R123" s="255"/>
      <c r="S123" s="255"/>
      <c r="T123" s="271"/>
      <c r="U123" s="94">
        <f>U122*0.015</f>
        <v>142.32036233802168</v>
      </c>
      <c r="W123" s="95">
        <f>+W122*0.015</f>
        <v>144.3850013213966</v>
      </c>
    </row>
    <row r="124" spans="1:30" ht="19" thickBot="1" x14ac:dyDescent="0.5">
      <c r="B124" s="96"/>
      <c r="C124" s="97"/>
      <c r="D124" s="97"/>
      <c r="E124" s="97"/>
      <c r="F124" s="97"/>
      <c r="G124" s="97"/>
      <c r="H124" s="97"/>
      <c r="I124" s="97"/>
      <c r="J124" s="97"/>
      <c r="K124" s="239" t="s">
        <v>98</v>
      </c>
      <c r="L124" s="239"/>
      <c r="M124" s="239"/>
      <c r="N124" s="239"/>
      <c r="O124" s="239"/>
      <c r="P124" s="239"/>
      <c r="Q124" s="239"/>
      <c r="R124" s="239"/>
      <c r="S124" s="239"/>
      <c r="T124" s="262"/>
      <c r="U124" s="98">
        <f>U123+U122</f>
        <v>9630.3445182061332</v>
      </c>
      <c r="W124" s="99">
        <f>+W122+W123</f>
        <v>9770.0517560811695</v>
      </c>
    </row>
    <row r="125" spans="1:30" ht="18.5" x14ac:dyDescent="0.45"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1"/>
      <c r="S125" s="101"/>
      <c r="T125" s="101"/>
      <c r="U125" s="102"/>
      <c r="W125" s="102"/>
    </row>
    <row r="126" spans="1:30" ht="18.5" hidden="1" x14ac:dyDescent="0.45"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1"/>
      <c r="S126" s="101"/>
      <c r="T126" s="101"/>
      <c r="U126" s="102"/>
      <c r="W126" s="102"/>
    </row>
    <row r="127" spans="1:30" hidden="1" x14ac:dyDescent="0.35">
      <c r="A127" s="103"/>
      <c r="B127" s="275" t="s">
        <v>0</v>
      </c>
      <c r="C127" s="275"/>
      <c r="D127" s="275"/>
      <c r="E127" s="275"/>
      <c r="F127" s="275"/>
      <c r="G127" s="275"/>
      <c r="H127" s="275"/>
      <c r="I127" s="275"/>
      <c r="J127" s="275"/>
      <c r="K127" s="275"/>
      <c r="L127" s="275"/>
      <c r="M127" s="275"/>
      <c r="N127" s="275"/>
      <c r="O127" s="275"/>
      <c r="P127" s="275"/>
      <c r="Q127" s="275"/>
    </row>
    <row r="128" spans="1:30" hidden="1" x14ac:dyDescent="0.35">
      <c r="A128" s="276" t="s">
        <v>2</v>
      </c>
      <c r="B128" s="277"/>
      <c r="C128" s="280" t="s">
        <v>3</v>
      </c>
      <c r="D128" s="281"/>
      <c r="E128" s="281"/>
      <c r="F128" s="281"/>
      <c r="G128" s="281"/>
      <c r="H128" s="281"/>
      <c r="I128" s="281"/>
      <c r="J128" s="281"/>
      <c r="K128" s="281"/>
      <c r="L128" s="281"/>
      <c r="M128" s="281"/>
      <c r="N128" s="281"/>
      <c r="O128" s="281"/>
      <c r="P128" s="281"/>
      <c r="Q128" s="282"/>
      <c r="T128" s="283" t="s">
        <v>99</v>
      </c>
      <c r="U128" s="284"/>
      <c r="V128" s="285"/>
      <c r="W128" s="104">
        <v>5</v>
      </c>
    </row>
    <row r="129" spans="1:23" hidden="1" x14ac:dyDescent="0.35">
      <c r="A129" s="278"/>
      <c r="B129" s="279"/>
      <c r="C129" s="105">
        <v>15</v>
      </c>
      <c r="D129" s="105">
        <v>14</v>
      </c>
      <c r="E129" s="105">
        <v>13</v>
      </c>
      <c r="F129" s="105">
        <v>12</v>
      </c>
      <c r="G129" s="105">
        <v>11</v>
      </c>
      <c r="H129" s="105">
        <v>10</v>
      </c>
      <c r="I129" s="105">
        <v>9</v>
      </c>
      <c r="J129" s="105">
        <v>8</v>
      </c>
      <c r="K129" s="105">
        <v>7</v>
      </c>
      <c r="L129" s="105">
        <v>6</v>
      </c>
      <c r="M129" s="105">
        <v>5</v>
      </c>
      <c r="N129" s="105">
        <v>4</v>
      </c>
      <c r="O129" s="105">
        <v>3</v>
      </c>
      <c r="P129" s="106">
        <v>2</v>
      </c>
      <c r="Q129" s="106">
        <v>1</v>
      </c>
      <c r="T129" s="286"/>
      <c r="U129" s="287"/>
      <c r="V129" s="288"/>
      <c r="W129" s="103" t="s">
        <v>100</v>
      </c>
    </row>
    <row r="130" spans="1:23" hidden="1" x14ac:dyDescent="0.35">
      <c r="A130" s="106">
        <v>1</v>
      </c>
      <c r="B130" s="107" t="s">
        <v>3</v>
      </c>
      <c r="C130" s="108">
        <f>IFERROR(LARGE([1]HISTORIA!$D$860:$D$952,C$129),"")</f>
        <v>44912</v>
      </c>
      <c r="D130" s="108">
        <f>IFERROR(LARGE([1]HISTORIA!$D$860:$D$952,D$129),"")</f>
        <v>44915</v>
      </c>
      <c r="E130" s="108">
        <f>IFERROR(LARGE([1]HISTORIA!$D$860:$D$952,E$129),"")</f>
        <v>44916</v>
      </c>
      <c r="F130" s="108">
        <f>IFERROR(LARGE([1]HISTORIA!$D$860:$D$952,F$129),"")</f>
        <v>44918</v>
      </c>
      <c r="G130" s="108">
        <f>IFERROR(LARGE([1]HISTORIA!$D$860:$D$952,G$129),"")</f>
        <v>44918</v>
      </c>
      <c r="H130" s="108">
        <f>IFERROR(LARGE([1]HISTORIA!$D$860:$D$952,H$129),"")</f>
        <v>44921</v>
      </c>
      <c r="I130" s="108">
        <f>IFERROR(LARGE([1]HISTORIA!$D$860:$D$952,I$129),"")</f>
        <v>44923</v>
      </c>
      <c r="J130" s="108">
        <f>IFERROR(LARGE([1]HISTORIA!$D$860:$D$952,J$129),"")</f>
        <v>44987</v>
      </c>
      <c r="K130" s="108">
        <f>IFERROR(LARGE([1]HISTORIA!$D$860:$D$952,K$129),"")</f>
        <v>44992</v>
      </c>
      <c r="L130" s="108">
        <f>IFERROR(LARGE([1]HISTORIA!$D$860:$D$952,L$129),"")</f>
        <v>44994</v>
      </c>
      <c r="M130" s="108">
        <f>IFERROR(LARGE([1]HISTORIA!$D$860:$D$952,M$129),"")</f>
        <v>45000</v>
      </c>
      <c r="N130" s="108">
        <f>IFERROR(LARGE([1]HISTORIA!$D$860:$D$952,N$129),"")</f>
        <v>45007</v>
      </c>
      <c r="O130" s="108">
        <f>IFERROR(LARGE([1]HISTORIA!$D$860:$D$952,O$129),"")</f>
        <v>45009</v>
      </c>
      <c r="P130" s="108">
        <f>IFERROR(LARGE([1]HISTORIA!$D$860:$D$952,P$129),"")</f>
        <v>45026</v>
      </c>
      <c r="Q130" s="108">
        <f>IFERROR(LARGE([1]HISTORIA!$D$860:$D$952,Q$129),"")</f>
        <v>45027</v>
      </c>
      <c r="T130" s="109" t="s">
        <v>101</v>
      </c>
      <c r="U130" s="110" t="s">
        <v>102</v>
      </c>
      <c r="V130" s="109" t="str">
        <f>T130&amp;" - "&amp;U130</f>
        <v>D-26 - 300 x 190</v>
      </c>
      <c r="W130" s="111">
        <f t="array" ref="W130:W150">+TRANSPOSE('[1]COSTO DE MP'!I12:AC12)</f>
        <v>152.04539999999997</v>
      </c>
    </row>
    <row r="131" spans="1:23" hidden="1" x14ac:dyDescent="0.35">
      <c r="A131" s="106">
        <v>2</v>
      </c>
      <c r="B131" s="107" t="s">
        <v>103</v>
      </c>
      <c r="C131" s="112">
        <f t="shared" ref="C131:Q146" si="8">IFERROR(VLOOKUP(C$130,D_26,$A131,FALSE),0)</f>
        <v>114</v>
      </c>
      <c r="D131" s="112">
        <f t="shared" si="8"/>
        <v>114</v>
      </c>
      <c r="E131" s="112">
        <f t="shared" si="8"/>
        <v>114</v>
      </c>
      <c r="F131" s="112">
        <f t="shared" si="8"/>
        <v>115</v>
      </c>
      <c r="G131" s="112">
        <f t="shared" si="8"/>
        <v>115</v>
      </c>
      <c r="H131" s="112">
        <f t="shared" si="8"/>
        <v>115</v>
      </c>
      <c r="I131" s="112">
        <f t="shared" si="8"/>
        <v>113</v>
      </c>
      <c r="J131" s="112">
        <f t="shared" si="8"/>
        <v>100</v>
      </c>
      <c r="K131" s="112">
        <f t="shared" si="8"/>
        <v>100</v>
      </c>
      <c r="L131" s="112">
        <f t="shared" si="8"/>
        <v>100</v>
      </c>
      <c r="M131" s="112">
        <f t="shared" si="8"/>
        <v>108</v>
      </c>
      <c r="N131" s="112">
        <f t="shared" si="8"/>
        <v>108</v>
      </c>
      <c r="O131" s="112">
        <f t="shared" si="8"/>
        <v>108</v>
      </c>
      <c r="P131" s="112">
        <f t="shared" si="8"/>
        <v>108</v>
      </c>
      <c r="Q131" s="112">
        <f t="shared" si="8"/>
        <v>108</v>
      </c>
      <c r="T131" s="109" t="s">
        <v>101</v>
      </c>
      <c r="U131" s="110" t="s">
        <v>104</v>
      </c>
      <c r="V131" s="109" t="str">
        <f t="shared" ref="V131:V149" si="9">T131&amp;" - "&amp;U131</f>
        <v>D-26 - 280 x 190</v>
      </c>
      <c r="W131" s="111">
        <v>142.00939999999997</v>
      </c>
    </row>
    <row r="132" spans="1:23" hidden="1" x14ac:dyDescent="0.35">
      <c r="A132" s="106">
        <v>3</v>
      </c>
      <c r="B132" s="107" t="s">
        <v>105</v>
      </c>
      <c r="C132" s="113">
        <f t="shared" si="8"/>
        <v>992.5</v>
      </c>
      <c r="D132" s="113">
        <f t="shared" si="8"/>
        <v>1017.3</v>
      </c>
      <c r="E132" s="113">
        <f t="shared" si="8"/>
        <v>623.59999999999991</v>
      </c>
      <c r="F132" s="113">
        <f t="shared" si="8"/>
        <v>1276.5</v>
      </c>
      <c r="G132" s="113">
        <f t="shared" si="8"/>
        <v>1276.5</v>
      </c>
      <c r="H132" s="113">
        <f t="shared" si="8"/>
        <v>566.20000000000005</v>
      </c>
      <c r="I132" s="113">
        <f t="shared" si="8"/>
        <v>529</v>
      </c>
      <c r="J132" s="113">
        <f t="shared" si="8"/>
        <v>1316.3</v>
      </c>
      <c r="K132" s="113">
        <f t="shared" si="8"/>
        <v>1473.3</v>
      </c>
      <c r="L132" s="113">
        <f t="shared" si="8"/>
        <v>934.2</v>
      </c>
      <c r="M132" s="113">
        <f t="shared" si="8"/>
        <v>555.5</v>
      </c>
      <c r="N132" s="113">
        <f t="shared" si="8"/>
        <v>645.6</v>
      </c>
      <c r="O132" s="113">
        <f t="shared" si="8"/>
        <v>1088.8000000000002</v>
      </c>
      <c r="P132" s="113">
        <f t="shared" si="8"/>
        <v>2469.5</v>
      </c>
      <c r="Q132" s="113">
        <f t="shared" si="8"/>
        <v>452.9</v>
      </c>
      <c r="T132" s="109" t="s">
        <v>101</v>
      </c>
      <c r="U132" s="110" t="s">
        <v>106</v>
      </c>
      <c r="V132" s="109" t="str">
        <f t="shared" si="9"/>
        <v>D-26 - 270 x 190</v>
      </c>
      <c r="W132" s="111">
        <v>136.9914</v>
      </c>
    </row>
    <row r="133" spans="1:23" hidden="1" x14ac:dyDescent="0.35">
      <c r="A133" s="106">
        <v>4</v>
      </c>
      <c r="B133" s="107" t="s">
        <v>107</v>
      </c>
      <c r="C133" s="113">
        <f t="shared" si="8"/>
        <v>1125.4000000000001</v>
      </c>
      <c r="D133" s="113">
        <f t="shared" si="8"/>
        <v>1153.5</v>
      </c>
      <c r="E133" s="113">
        <f t="shared" si="8"/>
        <v>707.1</v>
      </c>
      <c r="F133" s="113">
        <f t="shared" si="8"/>
        <v>1447.3</v>
      </c>
      <c r="G133" s="113">
        <f t="shared" si="8"/>
        <v>1447.3</v>
      </c>
      <c r="H133" s="113">
        <f t="shared" si="8"/>
        <v>641.9</v>
      </c>
      <c r="I133" s="113">
        <f t="shared" si="8"/>
        <v>599.79999999999995</v>
      </c>
      <c r="J133" s="113">
        <f t="shared" si="8"/>
        <v>1494.5</v>
      </c>
      <c r="K133" s="113">
        <f t="shared" si="8"/>
        <v>1674</v>
      </c>
      <c r="L133" s="113">
        <f t="shared" si="8"/>
        <v>1061.2</v>
      </c>
      <c r="M133" s="113">
        <f t="shared" si="8"/>
        <v>629.9</v>
      </c>
      <c r="N133" s="113">
        <f t="shared" si="8"/>
        <v>732.2</v>
      </c>
      <c r="O133" s="113">
        <f t="shared" si="8"/>
        <v>1235.7</v>
      </c>
      <c r="P133" s="113">
        <f t="shared" si="8"/>
        <v>2806.4</v>
      </c>
      <c r="Q133" s="113">
        <f>IFERROR(VLOOKUP(Q$130,D_26,$A133,FALSE),0)</f>
        <v>513.5</v>
      </c>
      <c r="T133" s="109" t="s">
        <v>101</v>
      </c>
      <c r="U133" s="110" t="s">
        <v>108</v>
      </c>
      <c r="V133" s="109" t="str">
        <f t="shared" si="9"/>
        <v>D-26 - 260 x 190</v>
      </c>
      <c r="W133" s="111">
        <v>131.9734</v>
      </c>
    </row>
    <row r="134" spans="1:23" hidden="1" x14ac:dyDescent="0.35">
      <c r="A134" s="106">
        <v>5</v>
      </c>
      <c r="B134" s="107" t="s">
        <v>109</v>
      </c>
      <c r="C134" s="113">
        <f t="shared" si="8"/>
        <v>210.5</v>
      </c>
      <c r="D134" s="113">
        <f t="shared" si="8"/>
        <v>215.8</v>
      </c>
      <c r="E134" s="113">
        <f t="shared" si="8"/>
        <v>132.30000000000001</v>
      </c>
      <c r="F134" s="113">
        <f t="shared" si="8"/>
        <v>270.7</v>
      </c>
      <c r="G134" s="113">
        <f t="shared" si="8"/>
        <v>270.7</v>
      </c>
      <c r="H134" s="113">
        <f t="shared" si="8"/>
        <v>120.1</v>
      </c>
      <c r="I134" s="113">
        <f t="shared" si="8"/>
        <v>112.2</v>
      </c>
      <c r="J134" s="113">
        <f t="shared" si="8"/>
        <v>279.5</v>
      </c>
      <c r="K134" s="113">
        <f t="shared" si="8"/>
        <v>313.10000000000002</v>
      </c>
      <c r="L134" s="113">
        <f t="shared" si="8"/>
        <v>198.39999999999998</v>
      </c>
      <c r="M134" s="113">
        <f t="shared" si="8"/>
        <v>117.8</v>
      </c>
      <c r="N134" s="113">
        <f t="shared" si="8"/>
        <v>137</v>
      </c>
      <c r="O134" s="113">
        <f t="shared" si="8"/>
        <v>231.10000000000002</v>
      </c>
      <c r="P134" s="113">
        <f t="shared" si="8"/>
        <v>524.9</v>
      </c>
      <c r="Q134" s="113">
        <f t="shared" si="8"/>
        <v>96</v>
      </c>
      <c r="T134" s="109" t="s">
        <v>101</v>
      </c>
      <c r="U134" s="110" t="s">
        <v>110</v>
      </c>
      <c r="V134" s="109" t="str">
        <f t="shared" si="9"/>
        <v>D-26 - 250 x 190</v>
      </c>
      <c r="W134" s="111">
        <v>126.95539999999998</v>
      </c>
    </row>
    <row r="135" spans="1:23" hidden="1" x14ac:dyDescent="0.35">
      <c r="A135" s="106">
        <v>6</v>
      </c>
      <c r="B135" s="107" t="s">
        <v>111</v>
      </c>
      <c r="C135" s="113">
        <f t="shared" si="8"/>
        <v>933.5</v>
      </c>
      <c r="D135" s="113">
        <f t="shared" si="8"/>
        <v>956.8</v>
      </c>
      <c r="E135" s="113">
        <f t="shared" si="8"/>
        <v>586.5</v>
      </c>
      <c r="F135" s="113">
        <f t="shared" si="8"/>
        <v>1200.5999999999999</v>
      </c>
      <c r="G135" s="113">
        <f t="shared" si="8"/>
        <v>1200.5999999999999</v>
      </c>
      <c r="H135" s="113">
        <f t="shared" si="8"/>
        <v>532.5</v>
      </c>
      <c r="I135" s="113">
        <f t="shared" si="8"/>
        <v>497.5</v>
      </c>
      <c r="J135" s="113">
        <f t="shared" si="8"/>
        <v>1239.6999999999998</v>
      </c>
      <c r="K135" s="113">
        <f t="shared" si="8"/>
        <v>1388.6</v>
      </c>
      <c r="L135" s="113">
        <f t="shared" si="8"/>
        <v>880.3</v>
      </c>
      <c r="M135" s="113">
        <f t="shared" si="8"/>
        <v>522.5</v>
      </c>
      <c r="N135" s="113">
        <f t="shared" si="8"/>
        <v>607.40000000000009</v>
      </c>
      <c r="O135" s="113">
        <f t="shared" si="8"/>
        <v>1025</v>
      </c>
      <c r="P135" s="113">
        <f t="shared" si="8"/>
        <v>2327.8999999999996</v>
      </c>
      <c r="Q135" s="113">
        <f t="shared" si="8"/>
        <v>426</v>
      </c>
      <c r="T135" s="109" t="s">
        <v>101</v>
      </c>
      <c r="U135" s="110" t="s">
        <v>112</v>
      </c>
      <c r="V135" s="109" t="str">
        <f t="shared" si="9"/>
        <v>D-26 - 240 x 190</v>
      </c>
      <c r="W135" s="111">
        <v>121.9374</v>
      </c>
    </row>
    <row r="136" spans="1:23" hidden="1" x14ac:dyDescent="0.35">
      <c r="A136" s="106">
        <v>7</v>
      </c>
      <c r="B136" s="107" t="s">
        <v>113</v>
      </c>
      <c r="C136" s="113">
        <f t="shared" si="8"/>
        <v>68.099999999999994</v>
      </c>
      <c r="D136" s="113">
        <f t="shared" si="8"/>
        <v>69.8</v>
      </c>
      <c r="E136" s="113">
        <f t="shared" si="8"/>
        <v>42.7</v>
      </c>
      <c r="F136" s="113">
        <f t="shared" si="8"/>
        <v>87.6</v>
      </c>
      <c r="G136" s="113">
        <f t="shared" si="8"/>
        <v>87.6</v>
      </c>
      <c r="H136" s="113">
        <f t="shared" si="8"/>
        <v>38.799999999999997</v>
      </c>
      <c r="I136" s="113">
        <f t="shared" si="8"/>
        <v>36.299999999999997</v>
      </c>
      <c r="J136" s="113">
        <f t="shared" si="8"/>
        <v>90.1</v>
      </c>
      <c r="K136" s="113">
        <f t="shared" si="8"/>
        <v>101</v>
      </c>
      <c r="L136" s="113">
        <f t="shared" si="8"/>
        <v>64</v>
      </c>
      <c r="M136" s="113">
        <f t="shared" si="8"/>
        <v>38</v>
      </c>
      <c r="N136" s="113">
        <f t="shared" si="8"/>
        <v>44.2</v>
      </c>
      <c r="O136" s="113">
        <f t="shared" si="8"/>
        <v>74.599999999999994</v>
      </c>
      <c r="P136" s="113">
        <f t="shared" si="8"/>
        <v>169.3</v>
      </c>
      <c r="Q136" s="113">
        <f t="shared" si="8"/>
        <v>31</v>
      </c>
      <c r="T136" s="109" t="s">
        <v>101</v>
      </c>
      <c r="U136" s="110" t="s">
        <v>114</v>
      </c>
      <c r="V136" s="109" t="str">
        <f t="shared" si="9"/>
        <v>D-26 - 230 x 190</v>
      </c>
      <c r="W136" s="111">
        <v>116.91939999999998</v>
      </c>
    </row>
    <row r="137" spans="1:23" hidden="1" x14ac:dyDescent="0.35">
      <c r="A137" s="106">
        <v>8</v>
      </c>
      <c r="B137" s="107" t="s">
        <v>115</v>
      </c>
      <c r="C137" s="111">
        <f t="shared" si="8"/>
        <v>0.92</v>
      </c>
      <c r="D137" s="111">
        <f t="shared" si="8"/>
        <v>0.94</v>
      </c>
      <c r="E137" s="111">
        <f t="shared" si="8"/>
        <v>0.58000000000000007</v>
      </c>
      <c r="F137" s="111">
        <f t="shared" si="8"/>
        <v>1.18</v>
      </c>
      <c r="G137" s="111">
        <f t="shared" si="8"/>
        <v>1.18</v>
      </c>
      <c r="H137" s="111">
        <f t="shared" si="8"/>
        <v>0.52</v>
      </c>
      <c r="I137" s="111">
        <f t="shared" si="8"/>
        <v>0.49</v>
      </c>
      <c r="J137" s="111">
        <f t="shared" si="8"/>
        <v>2.02</v>
      </c>
      <c r="K137" s="111">
        <f t="shared" si="8"/>
        <v>2.27</v>
      </c>
      <c r="L137" s="111">
        <f t="shared" si="8"/>
        <v>1.44</v>
      </c>
      <c r="M137" s="111">
        <f t="shared" si="8"/>
        <v>0.85</v>
      </c>
      <c r="N137" s="111">
        <f t="shared" si="8"/>
        <v>0.99</v>
      </c>
      <c r="O137" s="111">
        <f t="shared" si="8"/>
        <v>1.6700000000000002</v>
      </c>
      <c r="P137" s="111">
        <f t="shared" si="8"/>
        <v>5.38</v>
      </c>
      <c r="Q137" s="111">
        <f t="shared" si="8"/>
        <v>0.73</v>
      </c>
      <c r="T137" s="109" t="s">
        <v>101</v>
      </c>
      <c r="U137" s="110" t="s">
        <v>116</v>
      </c>
      <c r="V137" s="109" t="str">
        <f t="shared" si="9"/>
        <v>D-26 - 210 x 190</v>
      </c>
      <c r="W137" s="111">
        <v>106.88339999999999</v>
      </c>
    </row>
    <row r="138" spans="1:23" hidden="1" x14ac:dyDescent="0.35">
      <c r="A138" s="106">
        <v>9</v>
      </c>
      <c r="B138" s="107" t="s">
        <v>117</v>
      </c>
      <c r="C138" s="111">
        <f t="shared" si="8"/>
        <v>3.75</v>
      </c>
      <c r="D138" s="111">
        <f t="shared" si="8"/>
        <v>3.84</v>
      </c>
      <c r="E138" s="111">
        <f t="shared" si="8"/>
        <v>2.3600000000000003</v>
      </c>
      <c r="F138" s="111">
        <f t="shared" si="8"/>
        <v>4.82</v>
      </c>
      <c r="G138" s="111">
        <f t="shared" si="8"/>
        <v>4.82</v>
      </c>
      <c r="H138" s="111">
        <f t="shared" si="8"/>
        <v>2.1399999999999997</v>
      </c>
      <c r="I138" s="111">
        <f t="shared" si="8"/>
        <v>2</v>
      </c>
      <c r="J138" s="111">
        <f t="shared" si="8"/>
        <v>4.47</v>
      </c>
      <c r="K138" s="111">
        <f t="shared" si="8"/>
        <v>5.01</v>
      </c>
      <c r="L138" s="111">
        <f t="shared" si="8"/>
        <v>3.1899999999999995</v>
      </c>
      <c r="M138" s="111">
        <f t="shared" si="8"/>
        <v>1.88</v>
      </c>
      <c r="N138" s="111">
        <f t="shared" si="8"/>
        <v>2.19</v>
      </c>
      <c r="O138" s="111">
        <f t="shared" si="8"/>
        <v>3.7</v>
      </c>
      <c r="P138" s="111">
        <f t="shared" si="8"/>
        <v>8.98</v>
      </c>
      <c r="Q138" s="111">
        <f t="shared" si="8"/>
        <v>1.66</v>
      </c>
      <c r="T138" s="109" t="s">
        <v>101</v>
      </c>
      <c r="U138" s="110" t="s">
        <v>118</v>
      </c>
      <c r="V138" s="109" t="str">
        <f t="shared" si="9"/>
        <v>D-26 - 160 x 190</v>
      </c>
      <c r="W138" s="111">
        <v>81.793400000000005</v>
      </c>
    </row>
    <row r="139" spans="1:23" hidden="1" x14ac:dyDescent="0.35">
      <c r="A139" s="106">
        <v>10</v>
      </c>
      <c r="B139" s="107" t="s">
        <v>119</v>
      </c>
      <c r="C139" s="113">
        <f t="shared" si="8"/>
        <v>17.46</v>
      </c>
      <c r="D139" s="113">
        <f t="shared" si="8"/>
        <v>17.89</v>
      </c>
      <c r="E139" s="113">
        <f t="shared" si="8"/>
        <v>10.969999999999999</v>
      </c>
      <c r="F139" s="113">
        <f t="shared" si="8"/>
        <v>22.45</v>
      </c>
      <c r="G139" s="113">
        <f t="shared" si="8"/>
        <v>22.45</v>
      </c>
      <c r="H139" s="113">
        <f t="shared" si="8"/>
        <v>9.9600000000000009</v>
      </c>
      <c r="I139" s="113">
        <f t="shared" si="8"/>
        <v>9.3000000000000007</v>
      </c>
      <c r="J139" s="113">
        <f t="shared" si="8"/>
        <v>23.630000000000003</v>
      </c>
      <c r="K139" s="113">
        <f t="shared" si="8"/>
        <v>26.47</v>
      </c>
      <c r="L139" s="113">
        <f t="shared" si="8"/>
        <v>16.77</v>
      </c>
      <c r="M139" s="113">
        <f t="shared" si="8"/>
        <v>9.9600000000000009</v>
      </c>
      <c r="N139" s="113">
        <f t="shared" si="8"/>
        <v>11.58</v>
      </c>
      <c r="O139" s="113">
        <f t="shared" si="8"/>
        <v>19.54</v>
      </c>
      <c r="P139" s="113">
        <f t="shared" si="8"/>
        <v>44.379999999999995</v>
      </c>
      <c r="Q139" s="113">
        <f t="shared" si="8"/>
        <v>8.1199999999999992</v>
      </c>
      <c r="T139" s="109" t="s">
        <v>101</v>
      </c>
      <c r="U139" s="110" t="s">
        <v>120</v>
      </c>
      <c r="V139" s="109" t="str">
        <f t="shared" si="9"/>
        <v>D-26 - 300 x 200</v>
      </c>
      <c r="W139" s="111">
        <v>159.92339999999999</v>
      </c>
    </row>
    <row r="140" spans="1:23" hidden="1" x14ac:dyDescent="0.35">
      <c r="A140" s="106">
        <v>11</v>
      </c>
      <c r="B140" s="107" t="s">
        <v>121</v>
      </c>
      <c r="C140" s="111">
        <f t="shared" si="8"/>
        <v>0</v>
      </c>
      <c r="D140" s="111">
        <f t="shared" si="8"/>
        <v>0</v>
      </c>
      <c r="E140" s="111">
        <f t="shared" si="8"/>
        <v>0</v>
      </c>
      <c r="F140" s="111">
        <f t="shared" si="8"/>
        <v>0</v>
      </c>
      <c r="G140" s="111">
        <f t="shared" si="8"/>
        <v>0</v>
      </c>
      <c r="H140" s="111">
        <f t="shared" si="8"/>
        <v>0</v>
      </c>
      <c r="I140" s="111">
        <f t="shared" si="8"/>
        <v>0</v>
      </c>
      <c r="J140" s="111">
        <f t="shared" si="8"/>
        <v>0</v>
      </c>
      <c r="K140" s="111">
        <f t="shared" si="8"/>
        <v>0</v>
      </c>
      <c r="L140" s="111">
        <f t="shared" si="8"/>
        <v>0</v>
      </c>
      <c r="M140" s="111">
        <f t="shared" si="8"/>
        <v>0</v>
      </c>
      <c r="N140" s="111">
        <f t="shared" si="8"/>
        <v>0</v>
      </c>
      <c r="O140" s="111">
        <f t="shared" si="8"/>
        <v>0</v>
      </c>
      <c r="P140" s="111">
        <f t="shared" si="8"/>
        <v>0</v>
      </c>
      <c r="Q140" s="111">
        <f t="shared" si="8"/>
        <v>0</v>
      </c>
      <c r="T140" s="109" t="s">
        <v>101</v>
      </c>
      <c r="U140" s="110" t="s">
        <v>122</v>
      </c>
      <c r="V140" s="109" t="str">
        <f t="shared" si="9"/>
        <v>D-26 - 280 x 200</v>
      </c>
      <c r="W140" s="111">
        <v>149.36739999999998</v>
      </c>
    </row>
    <row r="141" spans="1:23" hidden="1" x14ac:dyDescent="0.35">
      <c r="A141" s="106">
        <v>12</v>
      </c>
      <c r="B141" s="107" t="s">
        <v>123</v>
      </c>
      <c r="C141" s="113">
        <f t="shared" si="8"/>
        <v>4.5199999999999996</v>
      </c>
      <c r="D141" s="113">
        <f t="shared" si="8"/>
        <v>4.63</v>
      </c>
      <c r="E141" s="113">
        <f t="shared" si="8"/>
        <v>2.84</v>
      </c>
      <c r="F141" s="113">
        <f t="shared" si="8"/>
        <v>5.82</v>
      </c>
      <c r="G141" s="113">
        <f t="shared" si="8"/>
        <v>5.82</v>
      </c>
      <c r="H141" s="113">
        <f t="shared" si="8"/>
        <v>2.58</v>
      </c>
      <c r="I141" s="113">
        <f t="shared" si="8"/>
        <v>2.41</v>
      </c>
      <c r="J141" s="113">
        <f t="shared" si="8"/>
        <v>2.65</v>
      </c>
      <c r="K141" s="113">
        <f t="shared" si="8"/>
        <v>2.98</v>
      </c>
      <c r="L141" s="113">
        <f t="shared" si="8"/>
        <v>4.51</v>
      </c>
      <c r="M141" s="113">
        <f t="shared" si="8"/>
        <v>2.5299999999999998</v>
      </c>
      <c r="N141" s="113">
        <f t="shared" si="8"/>
        <v>2.95</v>
      </c>
      <c r="O141" s="113">
        <f t="shared" si="8"/>
        <v>3.29</v>
      </c>
      <c r="P141" s="113">
        <f t="shared" si="8"/>
        <v>19.96</v>
      </c>
      <c r="Q141" s="113">
        <f t="shared" si="8"/>
        <v>2.06</v>
      </c>
      <c r="T141" s="109" t="s">
        <v>101</v>
      </c>
      <c r="U141" s="110" t="s">
        <v>124</v>
      </c>
      <c r="V141" s="109" t="str">
        <f t="shared" si="9"/>
        <v>D-26 - 270 x 200</v>
      </c>
      <c r="W141" s="111">
        <v>144.08939999999998</v>
      </c>
    </row>
    <row r="142" spans="1:23" hidden="1" x14ac:dyDescent="0.35">
      <c r="A142" s="106">
        <v>13</v>
      </c>
      <c r="B142" s="107" t="s">
        <v>125</v>
      </c>
      <c r="C142" s="113">
        <f t="shared" si="8"/>
        <v>0</v>
      </c>
      <c r="D142" s="113">
        <f t="shared" si="8"/>
        <v>0</v>
      </c>
      <c r="E142" s="113">
        <f t="shared" si="8"/>
        <v>0</v>
      </c>
      <c r="F142" s="113">
        <f t="shared" si="8"/>
        <v>0</v>
      </c>
      <c r="G142" s="113">
        <f t="shared" si="8"/>
        <v>0</v>
      </c>
      <c r="H142" s="113">
        <f t="shared" si="8"/>
        <v>0</v>
      </c>
      <c r="I142" s="113">
        <f t="shared" si="8"/>
        <v>0</v>
      </c>
      <c r="J142" s="113">
        <f t="shared" si="8"/>
        <v>0</v>
      </c>
      <c r="K142" s="113">
        <f t="shared" si="8"/>
        <v>0</v>
      </c>
      <c r="L142" s="113">
        <f t="shared" si="8"/>
        <v>0</v>
      </c>
      <c r="M142" s="113">
        <f t="shared" si="8"/>
        <v>0</v>
      </c>
      <c r="N142" s="113">
        <f t="shared" si="8"/>
        <v>0</v>
      </c>
      <c r="O142" s="113">
        <f t="shared" si="8"/>
        <v>0</v>
      </c>
      <c r="P142" s="113">
        <f t="shared" si="8"/>
        <v>0</v>
      </c>
      <c r="Q142" s="113">
        <f t="shared" si="8"/>
        <v>0</v>
      </c>
      <c r="T142" s="109" t="s">
        <v>101</v>
      </c>
      <c r="U142" s="110" t="s">
        <v>126</v>
      </c>
      <c r="V142" s="109" t="str">
        <f t="shared" si="9"/>
        <v>D-26 - 260 x 200</v>
      </c>
      <c r="W142" s="111">
        <v>138.81139999999996</v>
      </c>
    </row>
    <row r="143" spans="1:23" hidden="1" x14ac:dyDescent="0.35">
      <c r="A143" s="106">
        <v>14</v>
      </c>
      <c r="B143" s="107" t="s">
        <v>127</v>
      </c>
      <c r="C143" s="113">
        <f t="shared" si="8"/>
        <v>9.15</v>
      </c>
      <c r="D143" s="113">
        <f t="shared" si="8"/>
        <v>9.3800000000000008</v>
      </c>
      <c r="E143" s="113">
        <f t="shared" si="8"/>
        <v>5.75</v>
      </c>
      <c r="F143" s="113">
        <f t="shared" si="8"/>
        <v>11.77</v>
      </c>
      <c r="G143" s="113">
        <f t="shared" si="8"/>
        <v>11.77</v>
      </c>
      <c r="H143" s="113">
        <f t="shared" si="8"/>
        <v>5.22</v>
      </c>
      <c r="I143" s="113">
        <f t="shared" si="8"/>
        <v>4.88</v>
      </c>
      <c r="J143" s="113">
        <f t="shared" si="8"/>
        <v>5.37</v>
      </c>
      <c r="K143" s="113">
        <f t="shared" si="8"/>
        <v>5.24</v>
      </c>
      <c r="L143" s="113">
        <f t="shared" si="8"/>
        <v>3.29</v>
      </c>
      <c r="M143" s="113">
        <f t="shared" si="8"/>
        <v>5.12</v>
      </c>
      <c r="N143" s="113">
        <f t="shared" si="8"/>
        <v>5.95</v>
      </c>
      <c r="O143" s="113">
        <f t="shared" si="8"/>
        <v>6.66</v>
      </c>
      <c r="P143" s="113">
        <f t="shared" si="8"/>
        <v>8.57</v>
      </c>
      <c r="Q143" s="113">
        <f t="shared" si="8"/>
        <v>4.18</v>
      </c>
      <c r="T143" s="109" t="s">
        <v>101</v>
      </c>
      <c r="U143" s="110" t="s">
        <v>128</v>
      </c>
      <c r="V143" s="109" t="str">
        <f t="shared" si="9"/>
        <v>D-26 - 250 x 200</v>
      </c>
      <c r="W143" s="111">
        <v>133.53339999999997</v>
      </c>
    </row>
    <row r="144" spans="1:23" hidden="1" x14ac:dyDescent="0.35">
      <c r="A144" s="106">
        <v>15</v>
      </c>
      <c r="B144" s="107" t="s">
        <v>129</v>
      </c>
      <c r="C144" s="113">
        <f t="shared" si="8"/>
        <v>0</v>
      </c>
      <c r="D144" s="113">
        <f t="shared" si="8"/>
        <v>0</v>
      </c>
      <c r="E144" s="113">
        <f t="shared" si="8"/>
        <v>0</v>
      </c>
      <c r="F144" s="113">
        <f t="shared" si="8"/>
        <v>0</v>
      </c>
      <c r="G144" s="113">
        <f t="shared" si="8"/>
        <v>0</v>
      </c>
      <c r="H144" s="113">
        <f t="shared" si="8"/>
        <v>0</v>
      </c>
      <c r="I144" s="113">
        <f t="shared" si="8"/>
        <v>0</v>
      </c>
      <c r="J144" s="113">
        <f t="shared" si="8"/>
        <v>8.3699999999999992</v>
      </c>
      <c r="K144" s="113">
        <f t="shared" si="8"/>
        <v>9</v>
      </c>
      <c r="L144" s="113">
        <f t="shared" si="8"/>
        <v>3.27</v>
      </c>
      <c r="M144" s="113">
        <f t="shared" si="8"/>
        <v>0</v>
      </c>
      <c r="N144" s="113">
        <f t="shared" si="8"/>
        <v>0</v>
      </c>
      <c r="O144" s="113">
        <f t="shared" si="8"/>
        <v>4.05</v>
      </c>
      <c r="P144" s="113">
        <f t="shared" si="8"/>
        <v>0</v>
      </c>
      <c r="Q144" s="113">
        <f t="shared" si="8"/>
        <v>0</v>
      </c>
      <c r="T144" s="109" t="s">
        <v>101</v>
      </c>
      <c r="U144" s="110" t="s">
        <v>130</v>
      </c>
      <c r="V144" s="109" t="str">
        <f t="shared" si="9"/>
        <v>D-26 - 240 x 200</v>
      </c>
      <c r="W144" s="111">
        <v>128.25539999999998</v>
      </c>
    </row>
    <row r="145" spans="1:27" hidden="1" x14ac:dyDescent="0.35">
      <c r="A145" s="106">
        <v>16</v>
      </c>
      <c r="B145" s="107" t="s">
        <v>131</v>
      </c>
      <c r="C145" s="113">
        <f t="shared" si="8"/>
        <v>0</v>
      </c>
      <c r="D145" s="113">
        <f t="shared" si="8"/>
        <v>0</v>
      </c>
      <c r="E145" s="113">
        <f t="shared" si="8"/>
        <v>0</v>
      </c>
      <c r="F145" s="113">
        <f t="shared" si="8"/>
        <v>0</v>
      </c>
      <c r="G145" s="113">
        <f t="shared" si="8"/>
        <v>0</v>
      </c>
      <c r="H145" s="113">
        <f t="shared" si="8"/>
        <v>0</v>
      </c>
      <c r="I145" s="113">
        <f t="shared" si="8"/>
        <v>0</v>
      </c>
      <c r="J145" s="113">
        <f t="shared" si="8"/>
        <v>0</v>
      </c>
      <c r="K145" s="113">
        <f t="shared" si="8"/>
        <v>0</v>
      </c>
      <c r="L145" s="113">
        <f t="shared" si="8"/>
        <v>0</v>
      </c>
      <c r="M145" s="113">
        <f t="shared" si="8"/>
        <v>0</v>
      </c>
      <c r="N145" s="113">
        <f t="shared" si="8"/>
        <v>0</v>
      </c>
      <c r="O145" s="113">
        <f t="shared" si="8"/>
        <v>0</v>
      </c>
      <c r="P145" s="113">
        <f t="shared" si="8"/>
        <v>0</v>
      </c>
      <c r="Q145" s="113">
        <f t="shared" si="8"/>
        <v>0</v>
      </c>
      <c r="T145" s="109" t="s">
        <v>101</v>
      </c>
      <c r="U145" s="110" t="s">
        <v>132</v>
      </c>
      <c r="V145" s="109" t="str">
        <f t="shared" si="9"/>
        <v>D-26 - 230 x 200</v>
      </c>
      <c r="W145" s="111">
        <v>122.97739999999997</v>
      </c>
    </row>
    <row r="146" spans="1:27" hidden="1" x14ac:dyDescent="0.35">
      <c r="A146" s="106">
        <v>17</v>
      </c>
      <c r="B146" s="107" t="s">
        <v>133</v>
      </c>
      <c r="C146" s="112">
        <f t="shared" si="8"/>
        <v>0</v>
      </c>
      <c r="D146" s="112">
        <f t="shared" si="8"/>
        <v>0</v>
      </c>
      <c r="E146" s="112">
        <f t="shared" si="8"/>
        <v>0</v>
      </c>
      <c r="F146" s="112">
        <f t="shared" si="8"/>
        <v>0</v>
      </c>
      <c r="G146" s="112">
        <f t="shared" si="8"/>
        <v>0</v>
      </c>
      <c r="H146" s="112">
        <f t="shared" si="8"/>
        <v>0</v>
      </c>
      <c r="I146" s="112">
        <f t="shared" si="8"/>
        <v>0</v>
      </c>
      <c r="J146" s="112">
        <f t="shared" si="8"/>
        <v>0</v>
      </c>
      <c r="K146" s="112">
        <f t="shared" si="8"/>
        <v>0</v>
      </c>
      <c r="L146" s="112">
        <f t="shared" si="8"/>
        <v>0</v>
      </c>
      <c r="M146" s="112">
        <f t="shared" si="8"/>
        <v>0</v>
      </c>
      <c r="N146" s="112">
        <f t="shared" si="8"/>
        <v>0</v>
      </c>
      <c r="O146" s="112">
        <f t="shared" si="8"/>
        <v>0</v>
      </c>
      <c r="P146" s="112">
        <f t="shared" si="8"/>
        <v>0</v>
      </c>
      <c r="Q146" s="112">
        <f t="shared" si="8"/>
        <v>0</v>
      </c>
      <c r="T146" s="109" t="s">
        <v>101</v>
      </c>
      <c r="U146" s="110" t="s">
        <v>134</v>
      </c>
      <c r="V146" s="109" t="str">
        <f t="shared" si="9"/>
        <v>D-26 - 210 x 200</v>
      </c>
      <c r="W146" s="111">
        <v>112.42139999999998</v>
      </c>
    </row>
    <row r="147" spans="1:27" hidden="1" x14ac:dyDescent="0.35">
      <c r="A147" s="106">
        <v>18</v>
      </c>
      <c r="B147" s="107" t="s">
        <v>135</v>
      </c>
      <c r="C147" s="112" t="str">
        <f t="shared" ref="C147:Q150" si="10">IFERROR(VLOOKUP(C$130,D_26,$A147,FALSE),0)</f>
        <v/>
      </c>
      <c r="D147" s="112" t="str">
        <f t="shared" si="10"/>
        <v/>
      </c>
      <c r="E147" s="112" t="str">
        <f t="shared" si="10"/>
        <v/>
      </c>
      <c r="F147" s="112" t="str">
        <f t="shared" si="10"/>
        <v/>
      </c>
      <c r="G147" s="112" t="str">
        <f t="shared" si="10"/>
        <v/>
      </c>
      <c r="H147" s="112" t="str">
        <f t="shared" si="10"/>
        <v/>
      </c>
      <c r="I147" s="112" t="str">
        <f t="shared" si="10"/>
        <v/>
      </c>
      <c r="J147" s="112" t="str">
        <f t="shared" si="10"/>
        <v/>
      </c>
      <c r="K147" s="112" t="str">
        <f t="shared" si="10"/>
        <v/>
      </c>
      <c r="L147" s="112" t="str">
        <f t="shared" si="10"/>
        <v/>
      </c>
      <c r="M147" s="112" t="str">
        <f t="shared" si="10"/>
        <v/>
      </c>
      <c r="N147" s="112" t="str">
        <f t="shared" si="10"/>
        <v/>
      </c>
      <c r="O147" s="112" t="str">
        <f t="shared" si="10"/>
        <v/>
      </c>
      <c r="P147" s="112" t="str">
        <f t="shared" si="10"/>
        <v>D_26</v>
      </c>
      <c r="Q147" s="112" t="str">
        <f t="shared" si="10"/>
        <v/>
      </c>
      <c r="T147" s="109" t="s">
        <v>101</v>
      </c>
      <c r="U147" s="110" t="s">
        <v>136</v>
      </c>
      <c r="V147" s="109" t="str">
        <f t="shared" si="9"/>
        <v>D-26 - 160 x 200</v>
      </c>
      <c r="W147" s="111">
        <v>86.031400000000005</v>
      </c>
    </row>
    <row r="148" spans="1:27" hidden="1" x14ac:dyDescent="0.35">
      <c r="A148" s="106">
        <v>19</v>
      </c>
      <c r="B148" s="107" t="s">
        <v>137</v>
      </c>
      <c r="C148" s="112">
        <f t="shared" si="10"/>
        <v>0</v>
      </c>
      <c r="D148" s="112">
        <f t="shared" si="10"/>
        <v>0</v>
      </c>
      <c r="E148" s="112">
        <f t="shared" si="10"/>
        <v>0</v>
      </c>
      <c r="F148" s="112">
        <f t="shared" si="10"/>
        <v>0</v>
      </c>
      <c r="G148" s="112">
        <f t="shared" si="10"/>
        <v>0</v>
      </c>
      <c r="H148" s="112">
        <f t="shared" si="10"/>
        <v>0</v>
      </c>
      <c r="I148" s="112">
        <f t="shared" si="10"/>
        <v>0</v>
      </c>
      <c r="J148" s="112">
        <f t="shared" si="10"/>
        <v>0</v>
      </c>
      <c r="K148" s="112">
        <f t="shared" si="10"/>
        <v>0</v>
      </c>
      <c r="L148" s="112">
        <f t="shared" si="10"/>
        <v>0</v>
      </c>
      <c r="M148" s="112">
        <f t="shared" si="10"/>
        <v>0</v>
      </c>
      <c r="N148" s="112">
        <f t="shared" si="10"/>
        <v>0</v>
      </c>
      <c r="O148" s="112">
        <f t="shared" si="10"/>
        <v>0</v>
      </c>
      <c r="P148" s="112">
        <f t="shared" si="10"/>
        <v>240</v>
      </c>
      <c r="Q148" s="112">
        <f t="shared" si="10"/>
        <v>0</v>
      </c>
      <c r="T148" s="109" t="s">
        <v>101</v>
      </c>
      <c r="U148" s="110" t="s">
        <v>138</v>
      </c>
      <c r="V148" s="109" t="str">
        <f t="shared" si="9"/>
        <v>D-26 - 150 x 200</v>
      </c>
      <c r="W148" s="111">
        <v>80.753399999999985</v>
      </c>
    </row>
    <row r="149" spans="1:27" hidden="1" x14ac:dyDescent="0.35">
      <c r="A149" s="106">
        <v>20</v>
      </c>
      <c r="B149" s="107" t="s">
        <v>139</v>
      </c>
      <c r="C149" s="112" t="str">
        <f t="shared" si="10"/>
        <v/>
      </c>
      <c r="D149" s="112" t="str">
        <f t="shared" si="10"/>
        <v/>
      </c>
      <c r="E149" s="112" t="str">
        <f t="shared" si="10"/>
        <v/>
      </c>
      <c r="F149" s="112" t="str">
        <f t="shared" si="10"/>
        <v/>
      </c>
      <c r="G149" s="112" t="str">
        <f t="shared" si="10"/>
        <v/>
      </c>
      <c r="H149" s="112" t="str">
        <f t="shared" si="10"/>
        <v>D_26</v>
      </c>
      <c r="I149" s="112" t="str">
        <f t="shared" si="10"/>
        <v/>
      </c>
      <c r="J149" s="112" t="str">
        <f t="shared" si="10"/>
        <v/>
      </c>
      <c r="K149" s="112" t="str">
        <f t="shared" si="10"/>
        <v/>
      </c>
      <c r="L149" s="112" t="str">
        <f t="shared" si="10"/>
        <v/>
      </c>
      <c r="M149" s="112" t="str">
        <f t="shared" si="10"/>
        <v/>
      </c>
      <c r="N149" s="112" t="str">
        <f t="shared" si="10"/>
        <v/>
      </c>
      <c r="O149" s="112" t="str">
        <f t="shared" si="10"/>
        <v>D_26</v>
      </c>
      <c r="P149" s="112" t="str">
        <f t="shared" si="10"/>
        <v/>
      </c>
      <c r="Q149" s="112" t="str">
        <f t="shared" si="10"/>
        <v/>
      </c>
      <c r="T149" s="109" t="s">
        <v>101</v>
      </c>
      <c r="U149" s="110" t="s">
        <v>140</v>
      </c>
      <c r="V149" s="109" t="str">
        <f t="shared" si="9"/>
        <v>D-26 - CABEZA</v>
      </c>
      <c r="W149" s="111">
        <v>1</v>
      </c>
    </row>
    <row r="150" spans="1:27" hidden="1" x14ac:dyDescent="0.35">
      <c r="A150" s="106">
        <v>21</v>
      </c>
      <c r="B150" s="107" t="s">
        <v>141</v>
      </c>
      <c r="C150" s="112">
        <f t="shared" si="10"/>
        <v>0</v>
      </c>
      <c r="D150" s="112">
        <f t="shared" si="10"/>
        <v>0</v>
      </c>
      <c r="E150" s="112">
        <f t="shared" si="10"/>
        <v>0</v>
      </c>
      <c r="F150" s="112">
        <f t="shared" si="10"/>
        <v>0</v>
      </c>
      <c r="G150" s="112">
        <f t="shared" si="10"/>
        <v>0</v>
      </c>
      <c r="H150" s="112">
        <f t="shared" si="10"/>
        <v>160</v>
      </c>
      <c r="I150" s="112">
        <f t="shared" si="10"/>
        <v>0</v>
      </c>
      <c r="J150" s="112">
        <f t="shared" si="10"/>
        <v>0</v>
      </c>
      <c r="K150" s="112">
        <f t="shared" si="10"/>
        <v>0</v>
      </c>
      <c r="L150" s="112">
        <f t="shared" si="10"/>
        <v>0</v>
      </c>
      <c r="M150" s="112">
        <f t="shared" si="10"/>
        <v>0</v>
      </c>
      <c r="N150" s="112">
        <f t="shared" si="10"/>
        <v>0</v>
      </c>
      <c r="O150" s="112">
        <f t="shared" si="10"/>
        <v>60</v>
      </c>
      <c r="P150" s="112">
        <f t="shared" si="10"/>
        <v>0</v>
      </c>
      <c r="Q150" s="112">
        <f t="shared" si="10"/>
        <v>0</v>
      </c>
      <c r="T150" s="109" t="s">
        <v>101</v>
      </c>
      <c r="U150" s="110" t="s">
        <v>142</v>
      </c>
      <c r="V150" s="109" t="str">
        <f>T150&amp;" - "&amp;U150</f>
        <v>D-26 - COLA</v>
      </c>
      <c r="W150" s="111">
        <v>1</v>
      </c>
    </row>
    <row r="151" spans="1:27" hidden="1" x14ac:dyDescent="0.35">
      <c r="A151" s="103"/>
      <c r="B151" s="114" t="s">
        <v>143</v>
      </c>
      <c r="C151" s="115">
        <f t="shared" ref="C151:Q151" si="11">SUM(C152:C170)</f>
        <v>17</v>
      </c>
      <c r="D151" s="115">
        <f t="shared" si="11"/>
        <v>17</v>
      </c>
      <c r="E151" s="115">
        <f t="shared" si="11"/>
        <v>11</v>
      </c>
      <c r="F151" s="115">
        <f t="shared" si="11"/>
        <v>20</v>
      </c>
      <c r="G151" s="115">
        <f t="shared" si="11"/>
        <v>20</v>
      </c>
      <c r="H151" s="115">
        <f t="shared" si="11"/>
        <v>9</v>
      </c>
      <c r="I151" s="115">
        <f t="shared" si="11"/>
        <v>9</v>
      </c>
      <c r="J151" s="115">
        <f t="shared" si="11"/>
        <v>21</v>
      </c>
      <c r="K151" s="115">
        <f t="shared" si="11"/>
        <v>24</v>
      </c>
      <c r="L151" s="115">
        <f t="shared" si="11"/>
        <v>18</v>
      </c>
      <c r="M151" s="115">
        <f t="shared" si="11"/>
        <v>9</v>
      </c>
      <c r="N151" s="115">
        <f t="shared" si="11"/>
        <v>13</v>
      </c>
      <c r="O151" s="115">
        <f t="shared" si="11"/>
        <v>18</v>
      </c>
      <c r="P151" s="115">
        <f t="shared" si="11"/>
        <v>49</v>
      </c>
      <c r="Q151" s="115">
        <f t="shared" si="11"/>
        <v>8</v>
      </c>
    </row>
    <row r="152" spans="1:27" hidden="1" x14ac:dyDescent="0.35">
      <c r="A152" s="103">
        <v>22</v>
      </c>
      <c r="B152" s="110" t="s">
        <v>102</v>
      </c>
      <c r="C152" s="116">
        <f t="shared" ref="C152:Q167" si="12">IFERROR(VLOOKUP(C$130,D_26,$A152,FALSE),0)</f>
        <v>0</v>
      </c>
      <c r="D152" s="116">
        <f t="shared" si="12"/>
        <v>0</v>
      </c>
      <c r="E152" s="116">
        <f t="shared" si="12"/>
        <v>5</v>
      </c>
      <c r="F152" s="116">
        <f t="shared" si="12"/>
        <v>0</v>
      </c>
      <c r="G152" s="116">
        <f t="shared" si="12"/>
        <v>0</v>
      </c>
      <c r="H152" s="116">
        <f t="shared" si="12"/>
        <v>3</v>
      </c>
      <c r="I152" s="116">
        <f t="shared" si="12"/>
        <v>0</v>
      </c>
      <c r="J152" s="116">
        <f t="shared" si="12"/>
        <v>0</v>
      </c>
      <c r="K152" s="116">
        <f t="shared" si="12"/>
        <v>0</v>
      </c>
      <c r="L152" s="116">
        <f t="shared" si="12"/>
        <v>0</v>
      </c>
      <c r="M152" s="116">
        <f t="shared" si="12"/>
        <v>0</v>
      </c>
      <c r="N152" s="116">
        <f t="shared" si="12"/>
        <v>0</v>
      </c>
      <c r="O152" s="116">
        <f t="shared" si="12"/>
        <v>0</v>
      </c>
      <c r="P152" s="116">
        <f t="shared" si="12"/>
        <v>4</v>
      </c>
      <c r="Q152" s="116">
        <f t="shared" si="12"/>
        <v>0</v>
      </c>
      <c r="T152" s="117"/>
      <c r="U152" s="118"/>
    </row>
    <row r="153" spans="1:27" hidden="1" x14ac:dyDescent="0.35">
      <c r="A153" s="103">
        <v>23</v>
      </c>
      <c r="B153" s="110" t="s">
        <v>104</v>
      </c>
      <c r="C153" s="116">
        <f t="shared" si="12"/>
        <v>0</v>
      </c>
      <c r="D153" s="116">
        <f t="shared" si="12"/>
        <v>0</v>
      </c>
      <c r="E153" s="116">
        <f t="shared" si="12"/>
        <v>6</v>
      </c>
      <c r="F153" s="116">
        <f t="shared" si="12"/>
        <v>0</v>
      </c>
      <c r="G153" s="116">
        <f t="shared" si="12"/>
        <v>0</v>
      </c>
      <c r="H153" s="116">
        <f t="shared" si="12"/>
        <v>6</v>
      </c>
      <c r="I153" s="116">
        <f t="shared" si="12"/>
        <v>0</v>
      </c>
      <c r="J153" s="116">
        <f t="shared" si="12"/>
        <v>0</v>
      </c>
      <c r="K153" s="116">
        <f t="shared" si="12"/>
        <v>0</v>
      </c>
      <c r="L153" s="116">
        <f t="shared" si="12"/>
        <v>13</v>
      </c>
      <c r="M153" s="116">
        <f t="shared" si="12"/>
        <v>0</v>
      </c>
      <c r="N153" s="116">
        <f t="shared" si="12"/>
        <v>7</v>
      </c>
      <c r="O153" s="116">
        <f t="shared" si="12"/>
        <v>0</v>
      </c>
      <c r="P153" s="116">
        <f t="shared" si="12"/>
        <v>6</v>
      </c>
      <c r="Q153" s="116">
        <f t="shared" si="12"/>
        <v>0</v>
      </c>
      <c r="R153" s="119"/>
    </row>
    <row r="154" spans="1:27" hidden="1" x14ac:dyDescent="0.35">
      <c r="A154" s="103">
        <v>24</v>
      </c>
      <c r="B154" s="110" t="s">
        <v>106</v>
      </c>
      <c r="C154" s="116">
        <f t="shared" si="12"/>
        <v>0</v>
      </c>
      <c r="D154" s="116">
        <f t="shared" si="12"/>
        <v>0</v>
      </c>
      <c r="E154" s="116">
        <f t="shared" si="12"/>
        <v>0</v>
      </c>
      <c r="F154" s="116">
        <f t="shared" si="12"/>
        <v>0</v>
      </c>
      <c r="G154" s="116">
        <f t="shared" si="12"/>
        <v>0</v>
      </c>
      <c r="H154" s="116">
        <f t="shared" si="12"/>
        <v>0</v>
      </c>
      <c r="I154" s="116">
        <f t="shared" si="12"/>
        <v>0</v>
      </c>
      <c r="J154" s="116">
        <f t="shared" si="12"/>
        <v>0</v>
      </c>
      <c r="K154" s="116">
        <f t="shared" si="12"/>
        <v>0</v>
      </c>
      <c r="L154" s="116">
        <f t="shared" si="12"/>
        <v>5</v>
      </c>
      <c r="M154" s="116">
        <f t="shared" si="12"/>
        <v>0</v>
      </c>
      <c r="N154" s="116">
        <f t="shared" si="12"/>
        <v>0</v>
      </c>
      <c r="O154" s="116">
        <f t="shared" si="12"/>
        <v>0</v>
      </c>
      <c r="P154" s="116">
        <f t="shared" si="12"/>
        <v>0</v>
      </c>
      <c r="Q154" s="116">
        <f t="shared" si="12"/>
        <v>0</v>
      </c>
      <c r="W154">
        <v>303</v>
      </c>
      <c r="X154">
        <v>193</v>
      </c>
      <c r="Y154">
        <v>4</v>
      </c>
      <c r="Z154">
        <v>116</v>
      </c>
      <c r="AA154">
        <f>26*Z154*Y154*X154*W154/1000000</f>
        <v>705.49065599999994</v>
      </c>
    </row>
    <row r="155" spans="1:27" hidden="1" x14ac:dyDescent="0.35">
      <c r="A155" s="103">
        <v>25</v>
      </c>
      <c r="B155" s="110" t="s">
        <v>108</v>
      </c>
      <c r="C155" s="116">
        <f t="shared" si="12"/>
        <v>0</v>
      </c>
      <c r="D155" s="116">
        <f t="shared" si="12"/>
        <v>0</v>
      </c>
      <c r="E155" s="116">
        <f t="shared" si="12"/>
        <v>0</v>
      </c>
      <c r="F155" s="116">
        <f t="shared" si="12"/>
        <v>0</v>
      </c>
      <c r="G155" s="116">
        <f t="shared" si="12"/>
        <v>0</v>
      </c>
      <c r="H155" s="116">
        <f t="shared" si="12"/>
        <v>0</v>
      </c>
      <c r="I155" s="116">
        <f t="shared" si="12"/>
        <v>0</v>
      </c>
      <c r="J155" s="116">
        <f t="shared" si="12"/>
        <v>0</v>
      </c>
      <c r="K155" s="116">
        <f t="shared" si="12"/>
        <v>0</v>
      </c>
      <c r="L155" s="116">
        <f t="shared" si="12"/>
        <v>0</v>
      </c>
      <c r="M155" s="116">
        <f t="shared" si="12"/>
        <v>0</v>
      </c>
      <c r="N155" s="116">
        <f t="shared" si="12"/>
        <v>0</v>
      </c>
      <c r="O155" s="116">
        <f t="shared" si="12"/>
        <v>0</v>
      </c>
      <c r="P155" s="116">
        <f t="shared" si="12"/>
        <v>0</v>
      </c>
      <c r="Q155" s="116">
        <f t="shared" si="12"/>
        <v>0</v>
      </c>
      <c r="W155">
        <v>283</v>
      </c>
      <c r="X155">
        <v>193</v>
      </c>
      <c r="Y155">
        <v>8</v>
      </c>
      <c r="Z155">
        <v>116</v>
      </c>
      <c r="AA155">
        <f>26*Z155*Y155*X155*W155/1000000</f>
        <v>1317.8472320000001</v>
      </c>
    </row>
    <row r="156" spans="1:27" hidden="1" x14ac:dyDescent="0.35">
      <c r="A156" s="103">
        <v>26</v>
      </c>
      <c r="B156" s="110" t="s">
        <v>110</v>
      </c>
      <c r="C156" s="116">
        <f t="shared" si="12"/>
        <v>0</v>
      </c>
      <c r="D156" s="116">
        <f t="shared" si="12"/>
        <v>0</v>
      </c>
      <c r="E156" s="116">
        <f t="shared" si="12"/>
        <v>0</v>
      </c>
      <c r="F156" s="116">
        <f t="shared" si="12"/>
        <v>0</v>
      </c>
      <c r="G156" s="116">
        <f t="shared" si="12"/>
        <v>0</v>
      </c>
      <c r="H156" s="116">
        <f t="shared" si="12"/>
        <v>0</v>
      </c>
      <c r="I156" s="116">
        <f t="shared" si="12"/>
        <v>0</v>
      </c>
      <c r="J156" s="116">
        <f t="shared" si="12"/>
        <v>0</v>
      </c>
      <c r="K156" s="116">
        <f t="shared" si="12"/>
        <v>0</v>
      </c>
      <c r="L156" s="116">
        <f t="shared" si="12"/>
        <v>0</v>
      </c>
      <c r="M156" s="116">
        <f t="shared" si="12"/>
        <v>0</v>
      </c>
      <c r="N156" s="116">
        <f t="shared" si="12"/>
        <v>0</v>
      </c>
      <c r="O156" s="116">
        <f t="shared" si="12"/>
        <v>0</v>
      </c>
      <c r="P156" s="116">
        <f t="shared" si="12"/>
        <v>0</v>
      </c>
      <c r="Q156" s="116">
        <f t="shared" si="12"/>
        <v>0</v>
      </c>
      <c r="W156">
        <v>243</v>
      </c>
      <c r="X156">
        <v>193</v>
      </c>
      <c r="Y156">
        <v>3</v>
      </c>
      <c r="Z156">
        <v>116</v>
      </c>
      <c r="AA156">
        <f>26*Z156*Y156*X156*W156/1000000</f>
        <v>424.342152</v>
      </c>
    </row>
    <row r="157" spans="1:27" hidden="1" x14ac:dyDescent="0.35">
      <c r="A157" s="103">
        <v>27</v>
      </c>
      <c r="B157" s="110" t="s">
        <v>112</v>
      </c>
      <c r="C157" s="116">
        <f t="shared" si="12"/>
        <v>0</v>
      </c>
      <c r="D157" s="116">
        <f t="shared" si="12"/>
        <v>0</v>
      </c>
      <c r="E157" s="116">
        <f t="shared" si="12"/>
        <v>0</v>
      </c>
      <c r="F157" s="116">
        <f t="shared" si="12"/>
        <v>0</v>
      </c>
      <c r="G157" s="116">
        <f t="shared" si="12"/>
        <v>0</v>
      </c>
      <c r="H157" s="116">
        <f t="shared" si="12"/>
        <v>0</v>
      </c>
      <c r="I157" s="116">
        <f t="shared" si="12"/>
        <v>0</v>
      </c>
      <c r="J157" s="116">
        <f t="shared" si="12"/>
        <v>0</v>
      </c>
      <c r="K157" s="116">
        <f t="shared" si="12"/>
        <v>0</v>
      </c>
      <c r="L157" s="116">
        <f t="shared" si="12"/>
        <v>0</v>
      </c>
      <c r="M157" s="116">
        <f t="shared" si="12"/>
        <v>0</v>
      </c>
      <c r="N157" s="116">
        <f t="shared" si="12"/>
        <v>6</v>
      </c>
      <c r="O157" s="116">
        <f t="shared" si="12"/>
        <v>0</v>
      </c>
      <c r="P157" s="116">
        <f t="shared" si="12"/>
        <v>39</v>
      </c>
      <c r="Q157" s="116">
        <f t="shared" si="12"/>
        <v>0</v>
      </c>
      <c r="AA157">
        <f>SUM(AA154:AA156)</f>
        <v>2447.6800400000002</v>
      </c>
    </row>
    <row r="158" spans="1:27" hidden="1" x14ac:dyDescent="0.35">
      <c r="A158" s="103">
        <v>28</v>
      </c>
      <c r="B158" s="110" t="s">
        <v>114</v>
      </c>
      <c r="C158" s="116">
        <f t="shared" si="12"/>
        <v>0</v>
      </c>
      <c r="D158" s="116">
        <f t="shared" si="12"/>
        <v>0</v>
      </c>
      <c r="E158" s="116">
        <f t="shared" si="12"/>
        <v>0</v>
      </c>
      <c r="F158" s="116">
        <f t="shared" si="12"/>
        <v>0</v>
      </c>
      <c r="G158" s="116">
        <f t="shared" si="12"/>
        <v>0</v>
      </c>
      <c r="H158" s="116">
        <f t="shared" si="12"/>
        <v>0</v>
      </c>
      <c r="I158" s="116">
        <f t="shared" si="12"/>
        <v>0</v>
      </c>
      <c r="J158" s="116">
        <f t="shared" si="12"/>
        <v>0</v>
      </c>
      <c r="K158" s="116">
        <f t="shared" si="12"/>
        <v>0</v>
      </c>
      <c r="L158" s="116">
        <f t="shared" si="12"/>
        <v>0</v>
      </c>
      <c r="M158" s="116">
        <f t="shared" si="12"/>
        <v>0</v>
      </c>
      <c r="N158" s="116">
        <f t="shared" si="12"/>
        <v>0</v>
      </c>
      <c r="O158" s="116">
        <f t="shared" si="12"/>
        <v>0</v>
      </c>
      <c r="P158" s="116">
        <f t="shared" si="12"/>
        <v>0</v>
      </c>
      <c r="Q158" s="116">
        <f t="shared" si="12"/>
        <v>0</v>
      </c>
    </row>
    <row r="159" spans="1:27" hidden="1" x14ac:dyDescent="0.35">
      <c r="A159" s="103">
        <v>29</v>
      </c>
      <c r="B159" s="110" t="s">
        <v>116</v>
      </c>
      <c r="C159" s="116">
        <f t="shared" si="12"/>
        <v>0</v>
      </c>
      <c r="D159" s="116">
        <f t="shared" si="12"/>
        <v>0</v>
      </c>
      <c r="E159" s="116">
        <f t="shared" si="12"/>
        <v>0</v>
      </c>
      <c r="F159" s="116">
        <f t="shared" si="12"/>
        <v>0</v>
      </c>
      <c r="G159" s="116">
        <f t="shared" si="12"/>
        <v>0</v>
      </c>
      <c r="H159" s="116">
        <f t="shared" si="12"/>
        <v>0</v>
      </c>
      <c r="I159" s="116">
        <f t="shared" si="12"/>
        <v>0</v>
      </c>
      <c r="J159" s="116">
        <f t="shared" si="12"/>
        <v>0</v>
      </c>
      <c r="K159" s="116">
        <f t="shared" si="12"/>
        <v>0</v>
      </c>
      <c r="L159" s="116">
        <f t="shared" si="12"/>
        <v>0</v>
      </c>
      <c r="M159" s="116">
        <f t="shared" si="12"/>
        <v>0</v>
      </c>
      <c r="N159" s="116">
        <f t="shared" si="12"/>
        <v>0</v>
      </c>
      <c r="O159" s="116">
        <f t="shared" si="12"/>
        <v>0</v>
      </c>
      <c r="P159" s="116">
        <f t="shared" si="12"/>
        <v>0</v>
      </c>
      <c r="Q159" s="116">
        <f t="shared" si="12"/>
        <v>0</v>
      </c>
    </row>
    <row r="160" spans="1:27" hidden="1" x14ac:dyDescent="0.35">
      <c r="A160" s="106">
        <v>30</v>
      </c>
      <c r="B160" s="110" t="s">
        <v>118</v>
      </c>
      <c r="C160" s="116">
        <f t="shared" si="12"/>
        <v>0</v>
      </c>
      <c r="D160" s="116">
        <f t="shared" si="12"/>
        <v>0</v>
      </c>
      <c r="E160" s="116">
        <f t="shared" si="12"/>
        <v>0</v>
      </c>
      <c r="F160" s="116">
        <f t="shared" si="12"/>
        <v>0</v>
      </c>
      <c r="G160" s="116">
        <f t="shared" si="12"/>
        <v>0</v>
      </c>
      <c r="H160" s="116">
        <f t="shared" si="12"/>
        <v>0</v>
      </c>
      <c r="I160" s="116">
        <f t="shared" si="12"/>
        <v>0</v>
      </c>
      <c r="J160" s="116">
        <f t="shared" si="12"/>
        <v>0</v>
      </c>
      <c r="K160" s="116">
        <f t="shared" si="12"/>
        <v>0</v>
      </c>
      <c r="L160" s="116">
        <f t="shared" si="12"/>
        <v>0</v>
      </c>
      <c r="M160" s="116">
        <f t="shared" si="12"/>
        <v>0</v>
      </c>
      <c r="N160" s="116">
        <f t="shared" si="12"/>
        <v>0</v>
      </c>
      <c r="O160" s="116">
        <f t="shared" si="12"/>
        <v>0</v>
      </c>
      <c r="P160" s="116">
        <f t="shared" si="12"/>
        <v>0</v>
      </c>
      <c r="Q160" s="116">
        <f t="shared" si="12"/>
        <v>0</v>
      </c>
    </row>
    <row r="161" spans="1:23" hidden="1" x14ac:dyDescent="0.35">
      <c r="A161" s="106">
        <v>31</v>
      </c>
      <c r="B161" s="110" t="s">
        <v>120</v>
      </c>
      <c r="C161" s="116">
        <f t="shared" si="12"/>
        <v>17</v>
      </c>
      <c r="D161" s="116">
        <f t="shared" si="12"/>
        <v>17</v>
      </c>
      <c r="E161" s="116">
        <f t="shared" si="12"/>
        <v>0</v>
      </c>
      <c r="F161" s="116">
        <f t="shared" si="12"/>
        <v>20</v>
      </c>
      <c r="G161" s="116">
        <f t="shared" si="12"/>
        <v>20</v>
      </c>
      <c r="H161" s="116">
        <f t="shared" si="12"/>
        <v>0</v>
      </c>
      <c r="I161" s="116">
        <f t="shared" si="12"/>
        <v>9</v>
      </c>
      <c r="J161" s="116">
        <f t="shared" si="12"/>
        <v>20</v>
      </c>
      <c r="K161" s="116">
        <f t="shared" si="12"/>
        <v>24</v>
      </c>
      <c r="L161" s="116">
        <f t="shared" si="12"/>
        <v>0</v>
      </c>
      <c r="M161" s="116">
        <f t="shared" si="12"/>
        <v>9</v>
      </c>
      <c r="N161" s="116">
        <f t="shared" si="12"/>
        <v>0</v>
      </c>
      <c r="O161" s="116">
        <f t="shared" si="12"/>
        <v>18</v>
      </c>
      <c r="P161" s="116">
        <f t="shared" si="12"/>
        <v>0</v>
      </c>
      <c r="Q161" s="116">
        <f t="shared" si="12"/>
        <v>8</v>
      </c>
      <c r="W161">
        <f>3.03*1.93*1.16*26</f>
        <v>176.37266399999996</v>
      </c>
    </row>
    <row r="162" spans="1:23" hidden="1" x14ac:dyDescent="0.35">
      <c r="A162" s="106">
        <v>32</v>
      </c>
      <c r="B162" s="110" t="s">
        <v>122</v>
      </c>
      <c r="C162" s="116">
        <f t="shared" si="12"/>
        <v>0</v>
      </c>
      <c r="D162" s="116">
        <f t="shared" si="12"/>
        <v>0</v>
      </c>
      <c r="E162" s="116">
        <f t="shared" si="12"/>
        <v>0</v>
      </c>
      <c r="F162" s="116">
        <f t="shared" si="12"/>
        <v>0</v>
      </c>
      <c r="G162" s="116">
        <f t="shared" si="12"/>
        <v>0</v>
      </c>
      <c r="H162" s="116">
        <f t="shared" si="12"/>
        <v>0</v>
      </c>
      <c r="I162" s="116">
        <f t="shared" si="12"/>
        <v>0</v>
      </c>
      <c r="J162" s="116">
        <f t="shared" si="12"/>
        <v>1</v>
      </c>
      <c r="K162" s="116">
        <f t="shared" si="12"/>
        <v>0</v>
      </c>
      <c r="L162" s="116">
        <f t="shared" si="12"/>
        <v>0</v>
      </c>
      <c r="M162" s="116">
        <f t="shared" si="12"/>
        <v>0</v>
      </c>
      <c r="N162" s="116">
        <f t="shared" si="12"/>
        <v>0</v>
      </c>
      <c r="O162" s="116">
        <f t="shared" si="12"/>
        <v>0</v>
      </c>
      <c r="P162" s="116">
        <f t="shared" si="12"/>
        <v>0</v>
      </c>
      <c r="Q162" s="116">
        <f t="shared" si="12"/>
        <v>0</v>
      </c>
    </row>
    <row r="163" spans="1:23" hidden="1" x14ac:dyDescent="0.35">
      <c r="A163" s="106">
        <v>33</v>
      </c>
      <c r="B163" s="110" t="s">
        <v>124</v>
      </c>
      <c r="C163" s="116">
        <f t="shared" si="12"/>
        <v>0</v>
      </c>
      <c r="D163" s="116">
        <f t="shared" si="12"/>
        <v>0</v>
      </c>
      <c r="E163" s="116">
        <f t="shared" si="12"/>
        <v>0</v>
      </c>
      <c r="F163" s="116">
        <f t="shared" si="12"/>
        <v>0</v>
      </c>
      <c r="G163" s="116">
        <f t="shared" si="12"/>
        <v>0</v>
      </c>
      <c r="H163" s="116">
        <f t="shared" si="12"/>
        <v>0</v>
      </c>
      <c r="I163" s="116">
        <f t="shared" si="12"/>
        <v>0</v>
      </c>
      <c r="J163" s="116">
        <f t="shared" si="12"/>
        <v>0</v>
      </c>
      <c r="K163" s="116">
        <f t="shared" si="12"/>
        <v>0</v>
      </c>
      <c r="L163" s="116">
        <f t="shared" si="12"/>
        <v>0</v>
      </c>
      <c r="M163" s="116">
        <f t="shared" si="12"/>
        <v>0</v>
      </c>
      <c r="N163" s="116">
        <f t="shared" si="12"/>
        <v>0</v>
      </c>
      <c r="O163" s="116">
        <f t="shared" si="12"/>
        <v>0</v>
      </c>
      <c r="P163" s="116">
        <f t="shared" si="12"/>
        <v>0</v>
      </c>
      <c r="Q163" s="116">
        <f t="shared" si="12"/>
        <v>0</v>
      </c>
    </row>
    <row r="164" spans="1:23" hidden="1" x14ac:dyDescent="0.35">
      <c r="A164" s="106">
        <v>34</v>
      </c>
      <c r="B164" s="110" t="s">
        <v>126</v>
      </c>
      <c r="C164" s="116">
        <f t="shared" si="12"/>
        <v>0</v>
      </c>
      <c r="D164" s="116">
        <f t="shared" si="12"/>
        <v>0</v>
      </c>
      <c r="E164" s="116">
        <f t="shared" si="12"/>
        <v>0</v>
      </c>
      <c r="F164" s="116">
        <f t="shared" si="12"/>
        <v>0</v>
      </c>
      <c r="G164" s="116">
        <f t="shared" si="12"/>
        <v>0</v>
      </c>
      <c r="H164" s="116">
        <f t="shared" si="12"/>
        <v>0</v>
      </c>
      <c r="I164" s="116">
        <f t="shared" si="12"/>
        <v>0</v>
      </c>
      <c r="J164" s="116">
        <f t="shared" si="12"/>
        <v>0</v>
      </c>
      <c r="K164" s="116">
        <f t="shared" si="12"/>
        <v>0</v>
      </c>
      <c r="L164" s="116">
        <f t="shared" si="12"/>
        <v>0</v>
      </c>
      <c r="M164" s="116">
        <f t="shared" si="12"/>
        <v>0</v>
      </c>
      <c r="N164" s="116">
        <f t="shared" si="12"/>
        <v>0</v>
      </c>
      <c r="O164" s="116">
        <f t="shared" si="12"/>
        <v>0</v>
      </c>
      <c r="P164" s="116">
        <f t="shared" si="12"/>
        <v>0</v>
      </c>
      <c r="Q164" s="116">
        <f t="shared" si="12"/>
        <v>0</v>
      </c>
      <c r="T164" s="289" t="s">
        <v>144</v>
      </c>
      <c r="U164" s="289"/>
    </row>
    <row r="165" spans="1:23" hidden="1" x14ac:dyDescent="0.35">
      <c r="A165" s="106">
        <v>35</v>
      </c>
      <c r="B165" s="110" t="s">
        <v>128</v>
      </c>
      <c r="C165" s="116">
        <f t="shared" si="12"/>
        <v>0</v>
      </c>
      <c r="D165" s="116">
        <f t="shared" si="12"/>
        <v>0</v>
      </c>
      <c r="E165" s="116">
        <f t="shared" si="12"/>
        <v>0</v>
      </c>
      <c r="F165" s="116">
        <f t="shared" si="12"/>
        <v>0</v>
      </c>
      <c r="G165" s="116">
        <f t="shared" si="12"/>
        <v>0</v>
      </c>
      <c r="H165" s="116">
        <f t="shared" si="12"/>
        <v>0</v>
      </c>
      <c r="I165" s="116">
        <f t="shared" si="12"/>
        <v>0</v>
      </c>
      <c r="J165" s="116">
        <f t="shared" si="12"/>
        <v>0</v>
      </c>
      <c r="K165" s="116">
        <f t="shared" si="12"/>
        <v>0</v>
      </c>
      <c r="L165" s="116">
        <f t="shared" si="12"/>
        <v>0</v>
      </c>
      <c r="M165" s="116">
        <f t="shared" si="12"/>
        <v>0</v>
      </c>
      <c r="N165" s="116">
        <f t="shared" si="12"/>
        <v>0</v>
      </c>
      <c r="O165" s="116">
        <f t="shared" si="12"/>
        <v>0</v>
      </c>
      <c r="P165" s="116">
        <f t="shared" si="12"/>
        <v>0</v>
      </c>
      <c r="Q165" s="116">
        <f t="shared" si="12"/>
        <v>0</v>
      </c>
      <c r="T165" s="116" t="s">
        <v>145</v>
      </c>
      <c r="U165" s="121">
        <v>46.811999999999998</v>
      </c>
    </row>
    <row r="166" spans="1:23" hidden="1" x14ac:dyDescent="0.35">
      <c r="A166" s="106">
        <v>36</v>
      </c>
      <c r="B166" s="110" t="s">
        <v>130</v>
      </c>
      <c r="C166" s="116">
        <f t="shared" si="12"/>
        <v>0</v>
      </c>
      <c r="D166" s="116">
        <f t="shared" si="12"/>
        <v>0</v>
      </c>
      <c r="E166" s="116">
        <f t="shared" si="12"/>
        <v>0</v>
      </c>
      <c r="F166" s="116">
        <f t="shared" si="12"/>
        <v>0</v>
      </c>
      <c r="G166" s="116">
        <f t="shared" si="12"/>
        <v>0</v>
      </c>
      <c r="H166" s="116">
        <f t="shared" si="12"/>
        <v>0</v>
      </c>
      <c r="I166" s="116">
        <f t="shared" si="12"/>
        <v>0</v>
      </c>
      <c r="J166" s="116">
        <f t="shared" si="12"/>
        <v>0</v>
      </c>
      <c r="K166" s="116">
        <f t="shared" si="12"/>
        <v>0</v>
      </c>
      <c r="L166" s="116">
        <f t="shared" si="12"/>
        <v>0</v>
      </c>
      <c r="M166" s="116">
        <f t="shared" si="12"/>
        <v>0</v>
      </c>
      <c r="N166" s="116">
        <f t="shared" si="12"/>
        <v>0</v>
      </c>
      <c r="O166" s="116">
        <f t="shared" si="12"/>
        <v>0</v>
      </c>
      <c r="P166" s="116">
        <f t="shared" si="12"/>
        <v>0</v>
      </c>
      <c r="Q166" s="116">
        <f t="shared" si="12"/>
        <v>0</v>
      </c>
      <c r="T166" s="116" t="s">
        <v>146</v>
      </c>
      <c r="U166" s="122">
        <v>65.072000000000003</v>
      </c>
    </row>
    <row r="167" spans="1:23" hidden="1" x14ac:dyDescent="0.35">
      <c r="A167" s="106">
        <v>37</v>
      </c>
      <c r="B167" s="110" t="s">
        <v>132</v>
      </c>
      <c r="C167" s="116">
        <f t="shared" si="12"/>
        <v>0</v>
      </c>
      <c r="D167" s="116">
        <f t="shared" si="12"/>
        <v>0</v>
      </c>
      <c r="E167" s="116">
        <f t="shared" si="12"/>
        <v>0</v>
      </c>
      <c r="F167" s="116">
        <f t="shared" si="12"/>
        <v>0</v>
      </c>
      <c r="G167" s="116">
        <f t="shared" si="12"/>
        <v>0</v>
      </c>
      <c r="H167" s="116">
        <f t="shared" si="12"/>
        <v>0</v>
      </c>
      <c r="I167" s="116">
        <f t="shared" si="12"/>
        <v>0</v>
      </c>
      <c r="J167" s="116">
        <f t="shared" si="12"/>
        <v>0</v>
      </c>
      <c r="K167" s="116">
        <f t="shared" si="12"/>
        <v>0</v>
      </c>
      <c r="L167" s="116">
        <f t="shared" si="12"/>
        <v>0</v>
      </c>
      <c r="M167" s="116">
        <f t="shared" si="12"/>
        <v>0</v>
      </c>
      <c r="N167" s="116">
        <f t="shared" si="12"/>
        <v>0</v>
      </c>
      <c r="O167" s="116">
        <f t="shared" si="12"/>
        <v>0</v>
      </c>
      <c r="P167" s="116">
        <f t="shared" si="12"/>
        <v>0</v>
      </c>
      <c r="Q167" s="116">
        <f t="shared" si="12"/>
        <v>0</v>
      </c>
      <c r="U167" s="123"/>
    </row>
    <row r="168" spans="1:23" hidden="1" x14ac:dyDescent="0.35">
      <c r="A168" s="106">
        <v>38</v>
      </c>
      <c r="B168" s="110" t="s">
        <v>134</v>
      </c>
      <c r="C168" s="116">
        <f t="shared" ref="C168:Q170" si="13">IFERROR(VLOOKUP(C$130,D_26,$A168,FALSE),0)</f>
        <v>0</v>
      </c>
      <c r="D168" s="116">
        <f t="shared" si="13"/>
        <v>0</v>
      </c>
      <c r="E168" s="116">
        <f t="shared" si="13"/>
        <v>0</v>
      </c>
      <c r="F168" s="116">
        <f t="shared" si="13"/>
        <v>0</v>
      </c>
      <c r="G168" s="116">
        <f t="shared" si="13"/>
        <v>0</v>
      </c>
      <c r="H168" s="116">
        <f t="shared" si="13"/>
        <v>0</v>
      </c>
      <c r="I168" s="116">
        <f t="shared" si="13"/>
        <v>0</v>
      </c>
      <c r="J168" s="116">
        <f t="shared" si="13"/>
        <v>0</v>
      </c>
      <c r="K168" s="116">
        <f t="shared" si="13"/>
        <v>0</v>
      </c>
      <c r="L168" s="116">
        <f t="shared" si="13"/>
        <v>0</v>
      </c>
      <c r="M168" s="116">
        <f t="shared" si="13"/>
        <v>0</v>
      </c>
      <c r="N168" s="116">
        <f t="shared" si="13"/>
        <v>0</v>
      </c>
      <c r="O168" s="116">
        <f t="shared" si="13"/>
        <v>0</v>
      </c>
      <c r="P168" s="116">
        <f t="shared" si="13"/>
        <v>0</v>
      </c>
      <c r="Q168" s="116">
        <f t="shared" si="13"/>
        <v>0</v>
      </c>
      <c r="T168" s="124" t="s">
        <v>147</v>
      </c>
      <c r="U168" s="120" t="s">
        <v>148</v>
      </c>
    </row>
    <row r="169" spans="1:23" hidden="1" x14ac:dyDescent="0.35">
      <c r="A169" s="106">
        <v>39</v>
      </c>
      <c r="B169" s="110" t="s">
        <v>136</v>
      </c>
      <c r="C169" s="116">
        <f t="shared" si="13"/>
        <v>0</v>
      </c>
      <c r="D169" s="116">
        <f t="shared" si="13"/>
        <v>0</v>
      </c>
      <c r="E169" s="116">
        <f t="shared" si="13"/>
        <v>0</v>
      </c>
      <c r="F169" s="116">
        <f t="shared" si="13"/>
        <v>0</v>
      </c>
      <c r="G169" s="116">
        <f t="shared" si="13"/>
        <v>0</v>
      </c>
      <c r="H169" s="116">
        <f t="shared" si="13"/>
        <v>0</v>
      </c>
      <c r="I169" s="116">
        <f t="shared" si="13"/>
        <v>0</v>
      </c>
      <c r="J169" s="116">
        <f t="shared" si="13"/>
        <v>0</v>
      </c>
      <c r="K169" s="116">
        <f t="shared" si="13"/>
        <v>0</v>
      </c>
      <c r="L169" s="116">
        <f t="shared" si="13"/>
        <v>0</v>
      </c>
      <c r="M169" s="116">
        <f t="shared" si="13"/>
        <v>0</v>
      </c>
      <c r="N169" s="116">
        <f t="shared" si="13"/>
        <v>0</v>
      </c>
      <c r="O169" s="116">
        <f t="shared" si="13"/>
        <v>0</v>
      </c>
      <c r="P169" s="116">
        <f t="shared" si="13"/>
        <v>0</v>
      </c>
      <c r="Q169" s="116">
        <f t="shared" si="13"/>
        <v>0</v>
      </c>
      <c r="T169" s="125" t="s">
        <v>149</v>
      </c>
      <c r="U169" s="116">
        <v>4300</v>
      </c>
    </row>
    <row r="170" spans="1:23" hidden="1" x14ac:dyDescent="0.35">
      <c r="A170" s="106">
        <v>40</v>
      </c>
      <c r="B170" s="110" t="s">
        <v>138</v>
      </c>
      <c r="C170" s="116">
        <f t="shared" si="13"/>
        <v>0</v>
      </c>
      <c r="D170" s="116">
        <f t="shared" si="13"/>
        <v>0</v>
      </c>
      <c r="E170" s="116">
        <f t="shared" si="13"/>
        <v>0</v>
      </c>
      <c r="F170" s="116">
        <f t="shared" si="13"/>
        <v>0</v>
      </c>
      <c r="G170" s="116">
        <f t="shared" si="13"/>
        <v>0</v>
      </c>
      <c r="H170" s="116">
        <f t="shared" si="13"/>
        <v>0</v>
      </c>
      <c r="I170" s="116">
        <f t="shared" si="13"/>
        <v>0</v>
      </c>
      <c r="J170" s="116">
        <f t="shared" si="13"/>
        <v>0</v>
      </c>
      <c r="K170" s="116">
        <f t="shared" si="13"/>
        <v>0</v>
      </c>
      <c r="L170" s="116">
        <f t="shared" si="13"/>
        <v>0</v>
      </c>
      <c r="M170" s="116">
        <f t="shared" si="13"/>
        <v>0</v>
      </c>
      <c r="N170" s="116">
        <f t="shared" si="13"/>
        <v>0</v>
      </c>
      <c r="O170" s="116">
        <f t="shared" si="13"/>
        <v>0</v>
      </c>
      <c r="P170" s="116">
        <f t="shared" si="13"/>
        <v>0</v>
      </c>
      <c r="Q170" s="116">
        <f t="shared" si="13"/>
        <v>0</v>
      </c>
      <c r="T170" s="116" t="s">
        <v>150</v>
      </c>
      <c r="U170" s="116">
        <v>3300</v>
      </c>
    </row>
    <row r="171" spans="1:23" hidden="1" x14ac:dyDescent="0.35">
      <c r="A171" s="103"/>
      <c r="B171" s="114" t="s">
        <v>151</v>
      </c>
      <c r="C171" s="126">
        <f>+IF(C147=$B$127,C148/100,0)+IF(C149=$B$127,C150/100,0)+SUMPRODUCT(C152:C170,VALUE(LEFT($B$152:$B$170,3)/100))</f>
        <v>51</v>
      </c>
      <c r="D171" s="126">
        <f t="shared" ref="D171:Q171" si="14">+IF(D147=$B$127,D148/100,0)+IF(D149=$B$127,D150/100,0)+SUMPRODUCT(D152:D170,VALUE(LEFT($B$152:$B$170,3)/100))</f>
        <v>51</v>
      </c>
      <c r="E171" s="126">
        <f t="shared" si="14"/>
        <v>31.799999999999997</v>
      </c>
      <c r="F171" s="126">
        <f t="shared" si="14"/>
        <v>60</v>
      </c>
      <c r="G171" s="126">
        <f t="shared" si="14"/>
        <v>60</v>
      </c>
      <c r="H171" s="126">
        <f t="shared" si="14"/>
        <v>27.4</v>
      </c>
      <c r="I171" s="126">
        <f t="shared" si="14"/>
        <v>27</v>
      </c>
      <c r="J171" s="126">
        <f t="shared" si="14"/>
        <v>62.8</v>
      </c>
      <c r="K171" s="126">
        <f t="shared" si="14"/>
        <v>72</v>
      </c>
      <c r="L171" s="126">
        <f t="shared" si="14"/>
        <v>49.9</v>
      </c>
      <c r="M171" s="126">
        <f>+IF(M147=$B$127,M148/100,0)+IF(M149=$B$127,M150/100,0)+SUMPRODUCT(M152:M170,VALUE(LEFT($B$152:$B$170,3)/100))</f>
        <v>27</v>
      </c>
      <c r="N171" s="126">
        <f t="shared" si="14"/>
        <v>34</v>
      </c>
      <c r="O171" s="126">
        <f t="shared" si="14"/>
        <v>54.6</v>
      </c>
      <c r="P171" s="126">
        <f t="shared" si="14"/>
        <v>124.8</v>
      </c>
      <c r="Q171" s="126">
        <f t="shared" si="14"/>
        <v>24</v>
      </c>
    </row>
    <row r="172" spans="1:23" hidden="1" x14ac:dyDescent="0.35">
      <c r="A172" s="103"/>
      <c r="B172" s="114" t="s">
        <v>152</v>
      </c>
      <c r="C172" s="127">
        <f ca="1">IFERROR(C175/SUM(INDIRECT(INDEX([1]HISTORIA!$A$860:$D$952,MATCH(LARGE([1]HISTORIA!$D$860:$D$952,C$129),[1]HISTORIA!$D$860:$D$952,0),1)&amp;"AQ124:AQ145")),0)</f>
        <v>0</v>
      </c>
      <c r="D172" s="127">
        <f ca="1">IFERROR(D175/SUM(INDIRECT(INDEX([1]HISTORIA!$A$860:$D$952,MATCH(LARGE([1]HISTORIA!$D$860:$D$952,D$129),[1]HISTORIA!$D$860:$D$952,0),1)&amp;"AQ124:AQ145")),0)</f>
        <v>0</v>
      </c>
      <c r="E172" s="127">
        <f ca="1">IFERROR(E175/SUM(INDIRECT(INDEX([1]HISTORIA!$A$860:$D$952,MATCH(LARGE([1]HISTORIA!$D$860:$D$952,E$129),[1]HISTORIA!$D$860:$D$952,0),1)&amp;"AQ124:AQ145")),0)</f>
        <v>0</v>
      </c>
      <c r="F172" s="127">
        <f ca="1">IFERROR(F175/SUM(INDIRECT(INDEX([1]HISTORIA!$A$860:$D$952,MATCH(LARGE([1]HISTORIA!$D$860:$D$952,F$129),[1]HISTORIA!$D$860:$D$952,0),1)&amp;"AQ124:AQ145")),0)</f>
        <v>0</v>
      </c>
      <c r="G172" s="127">
        <f ca="1">IFERROR(G175/SUM(INDIRECT(INDEX([1]HISTORIA!$A$860:$D$952,MATCH(LARGE([1]HISTORIA!$D$860:$D$952,G$129),[1]HISTORIA!$D$860:$D$952,0),1)&amp;"AQ124:AQ145")),0)</f>
        <v>0</v>
      </c>
      <c r="H172" s="127">
        <f ca="1">IFERROR(H175/SUM(INDIRECT(INDEX([1]HISTORIA!$A$860:$D$952,MATCH(LARGE([1]HISTORIA!$D$860:$D$952,H$129),[1]HISTORIA!$D$860:$D$952,0),1)&amp;"AQ124:AQ145")),0)</f>
        <v>0</v>
      </c>
      <c r="I172" s="127">
        <f ca="1">IFERROR(I175/SUM(INDIRECT(INDEX([1]HISTORIA!$A$860:$D$952,MATCH(LARGE([1]HISTORIA!$D$860:$D$952,I$129),[1]HISTORIA!$D$860:$D$952,0),1)&amp;"AQ124:AQ145")),0)</f>
        <v>0</v>
      </c>
      <c r="J172" s="127">
        <f ca="1">IFERROR(J175/SUM(INDIRECT(INDEX([1]HISTORIA!$A$860:$D$952,MATCH(LARGE([1]HISTORIA!$D$860:$D$952,J$129),[1]HISTORIA!$D$860:$D$952,0),1)&amp;"AQ124:AQ145")),0)</f>
        <v>0</v>
      </c>
      <c r="K172" s="127">
        <f ca="1">IFERROR(K175/SUM(INDIRECT(INDEX([1]HISTORIA!$A$860:$D$952,MATCH(LARGE([1]HISTORIA!$D$860:$D$952,K$129),[1]HISTORIA!$D$860:$D$952,0),1)&amp;"AQ124:AQ145")),0)</f>
        <v>0</v>
      </c>
      <c r="L172" s="127">
        <f ca="1">IFERROR(L175/SUM(INDIRECT(INDEX([1]HISTORIA!$A$860:$D$952,MATCH(LARGE([1]HISTORIA!$D$860:$D$952,L$129),[1]HISTORIA!$D$860:$D$952,0),1)&amp;"AQ124:AQ145")),0)</f>
        <v>0</v>
      </c>
      <c r="M172" s="127">
        <f ca="1">IFERROR(M175/SUM(INDIRECT(INDEX([1]HISTORIA!$A$860:$D$952,MATCH(LARGE([1]HISTORIA!$D$860:$D$952,M$129),[1]HISTORIA!$D$860:$D$952,0),1)&amp;"AQ124:AQ145")),0)</f>
        <v>0</v>
      </c>
      <c r="N172" s="127">
        <f ca="1">IFERROR(N175/SUM(INDIRECT(INDEX([1]HISTORIA!$A$860:$D$952,MATCH(LARGE([1]HISTORIA!$D$860:$D$952,N$129),[1]HISTORIA!$D$860:$D$952,0),1)&amp;"AQ124:AQ145")),0)</f>
        <v>0</v>
      </c>
      <c r="O172" s="127">
        <f ca="1">IFERROR(O175/SUM(INDIRECT(INDEX([1]HISTORIA!$A$860:$D$952,MATCH(LARGE([1]HISTORIA!$D$860:$D$952,O$129),[1]HISTORIA!$D$860:$D$952,0),1)&amp;"AQ124:AQ145")),0)</f>
        <v>0</v>
      </c>
      <c r="P172" s="127">
        <f ca="1">IFERROR(P175/SUM(INDIRECT(INDEX([1]HISTORIA!$A$860:$D$952,MATCH(LARGE([1]HISTORIA!$D$860:$D$952,P$129),[1]HISTORIA!$D$860:$D$952,0),1)&amp;"AQ124:AQ145")),0)</f>
        <v>0</v>
      </c>
      <c r="Q172" s="127">
        <f ca="1">IFERROR(Q175/SUM(INDIRECT(INDEX([1]HISTORIA!$A$860:$D$952,MATCH(LARGE([1]HISTORIA!$D$860:$D$952,Q$129),[1]HISTORIA!$D$860:$D$952,0),1)&amp;"AQ124:AQ145")),0)</f>
        <v>0</v>
      </c>
    </row>
    <row r="173" spans="1:23" hidden="1" x14ac:dyDescent="0.35">
      <c r="A173" s="103"/>
      <c r="B173" s="114" t="s">
        <v>153</v>
      </c>
      <c r="C173" s="128">
        <f ca="1">IFERROR(SUMPRODUCT(--ISNUMBER(SEARCH("D",INDIRECT(INDEX([1]HISTORIA!$A$860:$D$952,MATCH(LARGE([1]HISTORIA!$D$860:$D$952,C$129),[1]HISTORIA!$D$860:$D$952,0),1)&amp;"T124:T145"))),INDIRECT(INDEX([1]HISTORIA!$A$860:$D$952,MATCH(LARGE([1]HISTORIA!$D$860:$D$952,C$129),[1]HISTORIA!$D$860:$D$952,0),1)&amp;"BF124:BF145")),0)</f>
        <v>0</v>
      </c>
      <c r="D173" s="128">
        <f ca="1">IFERROR(SUMPRODUCT(--ISNUMBER(SEARCH("D",INDIRECT(INDEX([1]HISTORIA!$A$860:$D$952,MATCH(LARGE([1]HISTORIA!$D$860:$D$952,D$129),[1]HISTORIA!$D$860:$D$952,0),1)&amp;"T124:T145"))),INDIRECT(INDEX([1]HISTORIA!$A$860:$D$952,MATCH(LARGE([1]HISTORIA!$D$860:$D$952,D$129),[1]HISTORIA!$D$860:$D$952,0),1)&amp;"BF124:BF145")),0)</f>
        <v>0</v>
      </c>
      <c r="E173" s="128">
        <f ca="1">IFERROR(SUMPRODUCT(--ISNUMBER(SEARCH("D",INDIRECT(INDEX([1]HISTORIA!$A$860:$D$952,MATCH(LARGE([1]HISTORIA!$D$860:$D$952,E$129),[1]HISTORIA!$D$860:$D$952,0),1)&amp;"T124:T145"))),INDIRECT(INDEX([1]HISTORIA!$A$860:$D$952,MATCH(LARGE([1]HISTORIA!$D$860:$D$952,E$129),[1]HISTORIA!$D$860:$D$952,0),1)&amp;"BF124:BF145")),0)</f>
        <v>0</v>
      </c>
      <c r="F173" s="128">
        <f ca="1">IFERROR(SUMPRODUCT(--ISNUMBER(SEARCH("D",INDIRECT(INDEX([1]HISTORIA!$A$860:$D$952,MATCH(LARGE([1]HISTORIA!$D$860:$D$952,F$129),[1]HISTORIA!$D$860:$D$952,0),1)&amp;"T124:T145"))),INDIRECT(INDEX([1]HISTORIA!$A$860:$D$952,MATCH(LARGE([1]HISTORIA!$D$860:$D$952,F$129),[1]HISTORIA!$D$860:$D$952,0),1)&amp;"BF124:BF145")),0)</f>
        <v>0</v>
      </c>
      <c r="G173" s="128">
        <f ca="1">IFERROR(SUMPRODUCT(--ISNUMBER(SEARCH("D",INDIRECT(INDEX([1]HISTORIA!$A$860:$D$952,MATCH(LARGE([1]HISTORIA!$D$860:$D$952,G$129),[1]HISTORIA!$D$860:$D$952,0),1)&amp;"T124:T145"))),INDIRECT(INDEX([1]HISTORIA!$A$860:$D$952,MATCH(LARGE([1]HISTORIA!$D$860:$D$952,G$129),[1]HISTORIA!$D$860:$D$952,0),1)&amp;"BF124:BF145")),0)</f>
        <v>0</v>
      </c>
      <c r="H173" s="128">
        <f ca="1">IFERROR(SUMPRODUCT(--ISNUMBER(SEARCH("D",INDIRECT(INDEX([1]HISTORIA!$A$860:$D$952,MATCH(LARGE([1]HISTORIA!$D$860:$D$952,H$129),[1]HISTORIA!$D$860:$D$952,0),1)&amp;"T124:T145"))),INDIRECT(INDEX([1]HISTORIA!$A$860:$D$952,MATCH(LARGE([1]HISTORIA!$D$860:$D$952,H$129),[1]HISTORIA!$D$860:$D$952,0),1)&amp;"BF124:BF145")),0)</f>
        <v>0</v>
      </c>
      <c r="I173" s="128">
        <f ca="1">IFERROR(SUMPRODUCT(--ISNUMBER(SEARCH("D",INDIRECT(INDEX([1]HISTORIA!$A$860:$D$952,MATCH(LARGE([1]HISTORIA!$D$860:$D$952,I$129),[1]HISTORIA!$D$860:$D$952,0),1)&amp;"T124:T145"))),INDIRECT(INDEX([1]HISTORIA!$A$860:$D$952,MATCH(LARGE([1]HISTORIA!$D$860:$D$952,I$129),[1]HISTORIA!$D$860:$D$952,0),1)&amp;"BF124:BF145")),0)</f>
        <v>0</v>
      </c>
      <c r="J173" s="128">
        <f ca="1">IFERROR(SUMPRODUCT(--ISNUMBER(SEARCH("D",INDIRECT(INDEX([1]HISTORIA!$A$860:$D$952,MATCH(LARGE([1]HISTORIA!$D$860:$D$952,J$129),[1]HISTORIA!$D$860:$D$952,0),1)&amp;"T124:T145"))),INDIRECT(INDEX([1]HISTORIA!$A$860:$D$952,MATCH(LARGE([1]HISTORIA!$D$860:$D$952,J$129),[1]HISTORIA!$D$860:$D$952,0),1)&amp;"BF124:BF145")),0)</f>
        <v>0</v>
      </c>
      <c r="K173" s="128">
        <f ca="1">IFERROR(SUMPRODUCT(--ISNUMBER(SEARCH("D",INDIRECT(INDEX([1]HISTORIA!$A$860:$D$952,MATCH(LARGE([1]HISTORIA!$D$860:$D$952,K$129),[1]HISTORIA!$D$860:$D$952,0),1)&amp;"T124:T145"))),INDIRECT(INDEX([1]HISTORIA!$A$860:$D$952,MATCH(LARGE([1]HISTORIA!$D$860:$D$952,K$129),[1]HISTORIA!$D$860:$D$952,0),1)&amp;"BF124:BF145")),0)</f>
        <v>0</v>
      </c>
      <c r="L173" s="128">
        <f ca="1">IFERROR(SUMPRODUCT(--ISNUMBER(SEARCH("D",INDIRECT(INDEX([1]HISTORIA!$A$860:$D$952,MATCH(LARGE([1]HISTORIA!$D$860:$D$952,L$129),[1]HISTORIA!$D$860:$D$952,0),1)&amp;"T124:T145"))),INDIRECT(INDEX([1]HISTORIA!$A$860:$D$952,MATCH(LARGE([1]HISTORIA!$D$860:$D$952,L$129),[1]HISTORIA!$D$860:$D$952,0),1)&amp;"BF124:BF145")),0)</f>
        <v>0</v>
      </c>
      <c r="M173" s="128">
        <f ca="1">IFERROR(SUMPRODUCT(--ISNUMBER(SEARCH("D",INDIRECT(INDEX([1]HISTORIA!$A$860:$D$952,MATCH(LARGE([1]HISTORIA!$D$860:$D$952,M$129),[1]HISTORIA!$D$860:$D$952,0),1)&amp;"T124:T145"))),INDIRECT(INDEX([1]HISTORIA!$A$860:$D$952,MATCH(LARGE([1]HISTORIA!$D$860:$D$952,M$129),[1]HISTORIA!$D$860:$D$952,0),1)&amp;"BF124:BF145")),0)</f>
        <v>0</v>
      </c>
      <c r="N173" s="128">
        <f ca="1">IFERROR(SUMPRODUCT(--ISNUMBER(SEARCH("D",INDIRECT(INDEX([1]HISTORIA!$A$860:$D$952,MATCH(LARGE([1]HISTORIA!$D$860:$D$952,N$129),[1]HISTORIA!$D$860:$D$952,0),1)&amp;"T124:T145"))),INDIRECT(INDEX([1]HISTORIA!$A$860:$D$952,MATCH(LARGE([1]HISTORIA!$D$860:$D$952,N$129),[1]HISTORIA!$D$860:$D$952,0),1)&amp;"BF124:BF145")),0)</f>
        <v>0</v>
      </c>
      <c r="O173" s="128">
        <f ca="1">IFERROR(SUMPRODUCT(--ISNUMBER(SEARCH("D",INDIRECT(INDEX([1]HISTORIA!$A$860:$D$952,MATCH(LARGE([1]HISTORIA!$D$860:$D$952,O$129),[1]HISTORIA!$D$860:$D$952,0),1)&amp;"T124:T145"))),INDIRECT(INDEX([1]HISTORIA!$A$860:$D$952,MATCH(LARGE([1]HISTORIA!$D$860:$D$952,O$129),[1]HISTORIA!$D$860:$D$952,0),1)&amp;"BF124:BF145")),0)</f>
        <v>0</v>
      </c>
      <c r="P173" s="128">
        <f ca="1">IFERROR(SUMPRODUCT(--ISNUMBER(SEARCH("D",INDIRECT(INDEX([1]HISTORIA!$A$860:$D$952,MATCH(LARGE([1]HISTORIA!$D$860:$D$952,P$129),[1]HISTORIA!$D$860:$D$952,0),1)&amp;"T124:T145"))),INDIRECT(INDEX([1]HISTORIA!$A$860:$D$952,MATCH(LARGE([1]HISTORIA!$D$860:$D$952,P$129),[1]HISTORIA!$D$860:$D$952,0),1)&amp;"BF124:BF145")),0)</f>
        <v>0</v>
      </c>
      <c r="Q173" s="128">
        <f ca="1">IFERROR(SUMPRODUCT(--ISNUMBER(SEARCH("D",INDIRECT(INDEX([1]HISTORIA!$A$860:$D$952,MATCH(LARGE([1]HISTORIA!$D$860:$D$952,Q$129),[1]HISTORIA!$D$860:$D$952,0),1)&amp;"T124:T145"))),INDIRECT(INDEX([1]HISTORIA!$A$860:$D$952,MATCH(LARGE([1]HISTORIA!$D$860:$D$952,Q$129),[1]HISTORIA!$D$860:$D$952,0),1)&amp;"BF124:BF145")),0)</f>
        <v>0</v>
      </c>
    </row>
    <row r="174" spans="1:23" hidden="1" x14ac:dyDescent="0.35">
      <c r="A174" s="103"/>
      <c r="B174" s="114" t="s">
        <v>154</v>
      </c>
      <c r="C174" s="128">
        <f ca="1">IFERROR(SUMPRODUCT(--ISNUMBER(SEARCH("D",INDIRECT(INDEX([1]HISTORIA!$A$860:$D$952,MATCH(LARGE([1]HISTORIA!$D$860:$D$952,C$129),[1]HISTORIA!$D$860:$D$952,0),1)&amp;"V124:V145"))),INDIRECT(INDEX([1]HISTORIA!$A$860:$D$952,MATCH(LARGE([1]HISTORIA!$D$860:$D$952,C$129),[1]HISTORIA!$D$860:$D$952,0),1)&amp;"BG124:BG145")),0)</f>
        <v>0</v>
      </c>
      <c r="D174" s="128">
        <f ca="1">IFERROR(SUMPRODUCT(--ISNUMBER(SEARCH("D",INDIRECT(INDEX([1]HISTORIA!$A$860:$D$952,MATCH(LARGE([1]HISTORIA!$D$860:$D$952,D$129),[1]HISTORIA!$D$860:$D$952,0),1)&amp;"V124:V145"))),INDIRECT(INDEX([1]HISTORIA!$A$860:$D$952,MATCH(LARGE([1]HISTORIA!$D$860:$D$952,D$129),[1]HISTORIA!$D$860:$D$952,0),1)&amp;"BG124:BG145")),0)</f>
        <v>0</v>
      </c>
      <c r="E174" s="128">
        <f ca="1">IFERROR(SUMPRODUCT(--ISNUMBER(SEARCH("D",INDIRECT(INDEX([1]HISTORIA!$A$860:$D$952,MATCH(LARGE([1]HISTORIA!$D$860:$D$952,E$129),[1]HISTORIA!$D$860:$D$952,0),1)&amp;"V124:V145"))),INDIRECT(INDEX([1]HISTORIA!$A$860:$D$952,MATCH(LARGE([1]HISTORIA!$D$860:$D$952,E$129),[1]HISTORIA!$D$860:$D$952,0),1)&amp;"BG124:BG145")),0)</f>
        <v>0</v>
      </c>
      <c r="F174" s="128">
        <f ca="1">IFERROR(SUMPRODUCT(--ISNUMBER(SEARCH("D",INDIRECT(INDEX([1]HISTORIA!$A$860:$D$952,MATCH(LARGE([1]HISTORIA!$D$860:$D$952,F$129),[1]HISTORIA!$D$860:$D$952,0),1)&amp;"V124:V145"))),INDIRECT(INDEX([1]HISTORIA!$A$860:$D$952,MATCH(LARGE([1]HISTORIA!$D$860:$D$952,F$129),[1]HISTORIA!$D$860:$D$952,0),1)&amp;"BG124:BG145")),0)</f>
        <v>0</v>
      </c>
      <c r="G174" s="128">
        <f ca="1">IFERROR(SUMPRODUCT(--ISNUMBER(SEARCH("D",INDIRECT(INDEX([1]HISTORIA!$A$860:$D$952,MATCH(LARGE([1]HISTORIA!$D$860:$D$952,G$129),[1]HISTORIA!$D$860:$D$952,0),1)&amp;"V124:V145"))),INDIRECT(INDEX([1]HISTORIA!$A$860:$D$952,MATCH(LARGE([1]HISTORIA!$D$860:$D$952,G$129),[1]HISTORIA!$D$860:$D$952,0),1)&amp;"BG124:BG145")),0)</f>
        <v>0</v>
      </c>
      <c r="H174" s="128">
        <f ca="1">IFERROR(SUMPRODUCT(--ISNUMBER(SEARCH("D",INDIRECT(INDEX([1]HISTORIA!$A$860:$D$952,MATCH(LARGE([1]HISTORIA!$D$860:$D$952,H$129),[1]HISTORIA!$D$860:$D$952,0),1)&amp;"V124:V145"))),INDIRECT(INDEX([1]HISTORIA!$A$860:$D$952,MATCH(LARGE([1]HISTORIA!$D$860:$D$952,H$129),[1]HISTORIA!$D$860:$D$952,0),1)&amp;"BG124:BG145")),0)</f>
        <v>0</v>
      </c>
      <c r="I174" s="128">
        <f ca="1">IFERROR(SUMPRODUCT(--ISNUMBER(SEARCH("D",INDIRECT(INDEX([1]HISTORIA!$A$860:$D$952,MATCH(LARGE([1]HISTORIA!$D$860:$D$952,I$129),[1]HISTORIA!$D$860:$D$952,0),1)&amp;"V124:V145"))),INDIRECT(INDEX([1]HISTORIA!$A$860:$D$952,MATCH(LARGE([1]HISTORIA!$D$860:$D$952,I$129),[1]HISTORIA!$D$860:$D$952,0),1)&amp;"BG124:BG145")),0)</f>
        <v>0</v>
      </c>
      <c r="J174" s="128">
        <f ca="1">IFERROR(SUMPRODUCT(--ISNUMBER(SEARCH("D",INDIRECT(INDEX([1]HISTORIA!$A$860:$D$952,MATCH(LARGE([1]HISTORIA!$D$860:$D$952,J$129),[1]HISTORIA!$D$860:$D$952,0),1)&amp;"V124:V145"))),INDIRECT(INDEX([1]HISTORIA!$A$860:$D$952,MATCH(LARGE([1]HISTORIA!$D$860:$D$952,J$129),[1]HISTORIA!$D$860:$D$952,0),1)&amp;"BG124:BG145")),0)</f>
        <v>0</v>
      </c>
      <c r="K174" s="128">
        <f ca="1">IFERROR(SUMPRODUCT(--ISNUMBER(SEARCH("D",INDIRECT(INDEX([1]HISTORIA!$A$860:$D$952,MATCH(LARGE([1]HISTORIA!$D$860:$D$952,K$129),[1]HISTORIA!$D$860:$D$952,0),1)&amp;"V124:V145"))),INDIRECT(INDEX([1]HISTORIA!$A$860:$D$952,MATCH(LARGE([1]HISTORIA!$D$860:$D$952,K$129),[1]HISTORIA!$D$860:$D$952,0),1)&amp;"BG124:BG145")),0)</f>
        <v>0</v>
      </c>
      <c r="L174" s="128">
        <f ca="1">IFERROR(SUMPRODUCT(--ISNUMBER(SEARCH("D",INDIRECT(INDEX([1]HISTORIA!$A$860:$D$952,MATCH(LARGE([1]HISTORIA!$D$860:$D$952,L$129),[1]HISTORIA!$D$860:$D$952,0),1)&amp;"V124:V145"))),INDIRECT(INDEX([1]HISTORIA!$A$860:$D$952,MATCH(LARGE([1]HISTORIA!$D$860:$D$952,L$129),[1]HISTORIA!$D$860:$D$952,0),1)&amp;"BG124:BG145")),0)</f>
        <v>0</v>
      </c>
      <c r="M174" s="128">
        <f ca="1">IFERROR(SUMPRODUCT(--ISNUMBER(SEARCH("D",INDIRECT(INDEX([1]HISTORIA!$A$860:$D$952,MATCH(LARGE([1]HISTORIA!$D$860:$D$952,M$129),[1]HISTORIA!$D$860:$D$952,0),1)&amp;"V124:V145"))),INDIRECT(INDEX([1]HISTORIA!$A$860:$D$952,MATCH(LARGE([1]HISTORIA!$D$860:$D$952,M$129),[1]HISTORIA!$D$860:$D$952,0),1)&amp;"BG124:BG145")),0)</f>
        <v>0</v>
      </c>
      <c r="N174" s="128">
        <f ca="1">IFERROR(SUMPRODUCT(--ISNUMBER(SEARCH("D",INDIRECT(INDEX([1]HISTORIA!$A$860:$D$952,MATCH(LARGE([1]HISTORIA!$D$860:$D$952,N$129),[1]HISTORIA!$D$860:$D$952,0),1)&amp;"V124:V145"))),INDIRECT(INDEX([1]HISTORIA!$A$860:$D$952,MATCH(LARGE([1]HISTORIA!$D$860:$D$952,N$129),[1]HISTORIA!$D$860:$D$952,0),1)&amp;"BG124:BG145")),0)</f>
        <v>0</v>
      </c>
      <c r="O174" s="128">
        <f ca="1">IFERROR(SUMPRODUCT(--ISNUMBER(SEARCH("D",INDIRECT(INDEX([1]HISTORIA!$A$860:$D$952,MATCH(LARGE([1]HISTORIA!$D$860:$D$952,O$129),[1]HISTORIA!$D$860:$D$952,0),1)&amp;"V124:V145"))),INDIRECT(INDEX([1]HISTORIA!$A$860:$D$952,MATCH(LARGE([1]HISTORIA!$D$860:$D$952,O$129),[1]HISTORIA!$D$860:$D$952,0),1)&amp;"BG124:BG145")),0)</f>
        <v>0</v>
      </c>
      <c r="P174" s="128">
        <f ca="1">IFERROR(SUMPRODUCT(--ISNUMBER(SEARCH("D",INDIRECT(INDEX([1]HISTORIA!$A$860:$D$952,MATCH(LARGE([1]HISTORIA!$D$860:$D$952,P$129),[1]HISTORIA!$D$860:$D$952,0),1)&amp;"V124:V145"))),INDIRECT(INDEX([1]HISTORIA!$A$860:$D$952,MATCH(LARGE([1]HISTORIA!$D$860:$D$952,P$129),[1]HISTORIA!$D$860:$D$952,0),1)&amp;"BG124:BG145")),0)</f>
        <v>0</v>
      </c>
      <c r="Q174" s="128">
        <f ca="1">IFERROR(SUMPRODUCT(--ISNUMBER(SEARCH("D",INDIRECT(INDEX([1]HISTORIA!$A$860:$D$952,MATCH(LARGE([1]HISTORIA!$D$860:$D$952,Q$129),[1]HISTORIA!$D$860:$D$952,0),1)&amp;"V124:V145"))),INDIRECT(INDEX([1]HISTORIA!$A$860:$D$952,MATCH(LARGE([1]HISTORIA!$D$860:$D$952,Q$129),[1]HISTORIA!$D$860:$D$952,0),1)&amp;"BG124:BG145")),0)</f>
        <v>0</v>
      </c>
    </row>
    <row r="175" spans="1:23" ht="28.5" hidden="1" customHeight="1" x14ac:dyDescent="0.35">
      <c r="A175" s="103"/>
      <c r="B175" s="114" t="s">
        <v>155</v>
      </c>
      <c r="C175" s="129">
        <f>IF(OR(C152-($W$130*1000)&gt;0,C153-($W$131*1000)&gt;0,C154-($W$132*1000)&gt;0,C155-($W$133*1000)&gt;0,C156-($W$134*1000)&gt;0,C157-($W$135*1000)&gt;0,C158-($W$136*1000)&gt;0,C159-($W$137*1000)&gt;0,C160-($W$138*1000)&gt;0,C161-($W$139*1000)&gt;0,C162-($W$140*1000)&gt;0,C163-($W$141*1000)&gt;0,C164-($W$142*1000)&gt;0,C165-($W$143*1000)&gt;0,C166-($W$144*1000)&gt;0,C167-($W$145*1000)&gt;0,C168-($W$146*1000)&gt;0,C169-($W$147*1000)&gt;0,C170-($W$148*1000)&gt;0),"FALTAN SEGUIMIENTOS",SUMPRODUCT(C$152:C$170,$W$130:$W$148)+(IFERROR(C$131-100,0)/100)*SUMPRODUCT(C$152:C$170,$W$130:$W$148))</f>
        <v>3099.3154919999997</v>
      </c>
      <c r="D175" s="129">
        <f t="shared" ref="D175:Q175" si="15">IF(OR(D152-($W$130*1000)&gt;0,D153-($W$131*1000)&gt;0,D154-($W$132*1000)&gt;0,D155-($W$133*1000)&gt;0,D156-($W$134*1000)&gt;0,D157-($W$135*1000)&gt;0,D158-($W$136*1000)&gt;0,D159-($W$137*1000)&gt;0,D160-($W$138*1000)&gt;0,D161-($W$139*1000)&gt;0,D162-($W$140*1000)&gt;0,D163-($W$141*1000)&gt;0,D164-($W$142*1000)&gt;0,D165-($W$143*1000)&gt;0,D166-($W$144*1000)&gt;0,D167-($W$145*1000)&gt;0,D168-($W$146*1000)&gt;0,D169-($W$147*1000)&gt;0,D170-($W$148*1000)&gt;0),"FALTAN SEGUIMIENTOS",SUMPRODUCT(D$152:D$170,$W$130:$W$148)+(IFERROR(D$131-100,0)/100)*SUMPRODUCT(D$152:D$170,$W$130:$W$148))</f>
        <v>3099.3154919999997</v>
      </c>
      <c r="E175" s="129">
        <f t="shared" si="15"/>
        <v>1838.0030759999997</v>
      </c>
      <c r="F175" s="129">
        <f t="shared" si="15"/>
        <v>3678.2381999999998</v>
      </c>
      <c r="G175" s="129">
        <f t="shared" si="15"/>
        <v>3678.2381999999998</v>
      </c>
      <c r="H175" s="129">
        <f t="shared" si="15"/>
        <v>1504.4214899999997</v>
      </c>
      <c r="I175" s="129">
        <f t="shared" si="15"/>
        <v>1626.4209779999996</v>
      </c>
      <c r="J175" s="129">
        <f t="shared" si="15"/>
        <v>3347.8353999999999</v>
      </c>
      <c r="K175" s="129">
        <f t="shared" si="15"/>
        <v>3838.1615999999995</v>
      </c>
      <c r="L175" s="129">
        <f t="shared" si="15"/>
        <v>2531.0791999999997</v>
      </c>
      <c r="M175" s="129">
        <f>IF(OR(M152-($W$130*1000)&gt;0,M153-($W$131*1000)&gt;0,M154-($W$132*1000)&gt;0,M155-($W$133*1000)&gt;0,M156-($W$134*1000)&gt;0,M157-($W$135*1000)&gt;0,M158-($W$136*1000)&gt;0,M159-($W$137*1000)&gt;0,M160-($W$138*1000)&gt;0,M161-($W$139*1000)&gt;0,M162-($W$140*1000)&gt;0,M163-($W$141*1000)&gt;0,M164-($W$142*1000)&gt;0,M165-($W$143*1000)&gt;0,M166-($W$144*1000)&gt;0,M167-($W$145*1000)&gt;0,M168-($W$146*1000)&gt;0,M169-($W$147*1000)&gt;0,M170-($W$148*1000)&gt;0),"FALTAN SEGUIMIENTOS",SUMPRODUCT(M$152:M$170,$W$130:$W$148)+(IFERROR(M$131-100,0)/100)*SUMPRODUCT(M$152:M$170,$W$130:$W$148))</f>
        <v>1554.4554479999997</v>
      </c>
      <c r="N175" s="129">
        <f t="shared" si="15"/>
        <v>1863.7454159999998</v>
      </c>
      <c r="O175" s="129">
        <f t="shared" si="15"/>
        <v>3108.9108959999994</v>
      </c>
      <c r="P175" s="129">
        <f t="shared" si="15"/>
        <v>6713.0603279999996</v>
      </c>
      <c r="Q175" s="129">
        <f t="shared" si="15"/>
        <v>1381.7381759999998</v>
      </c>
    </row>
    <row r="176" spans="1:23" hidden="1" x14ac:dyDescent="0.35">
      <c r="A176" s="130"/>
      <c r="B176" s="131" t="s">
        <v>156</v>
      </c>
      <c r="C176" s="132">
        <f ca="1">+IF(C175=0,"",SUM(C175,SUM(C173:C174)*C172))</f>
        <v>3099.3154919999997</v>
      </c>
      <c r="D176" s="132">
        <f t="shared" ref="D176:Q176" ca="1" si="16">+IF(D175=0,"",SUM(D175,SUM(D173:D174)*D172))</f>
        <v>3099.3154919999997</v>
      </c>
      <c r="E176" s="132">
        <f t="shared" ca="1" si="16"/>
        <v>1838.0030759999997</v>
      </c>
      <c r="F176" s="132">
        <f t="shared" ca="1" si="16"/>
        <v>3678.2381999999998</v>
      </c>
      <c r="G176" s="132">
        <f t="shared" ca="1" si="16"/>
        <v>3678.2381999999998</v>
      </c>
      <c r="H176" s="132">
        <f t="shared" ca="1" si="16"/>
        <v>1504.4214899999997</v>
      </c>
      <c r="I176" s="132">
        <f t="shared" ca="1" si="16"/>
        <v>1626.4209779999996</v>
      </c>
      <c r="J176" s="132">
        <f t="shared" ca="1" si="16"/>
        <v>3347.8353999999999</v>
      </c>
      <c r="K176" s="132">
        <f t="shared" ca="1" si="16"/>
        <v>3838.1615999999995</v>
      </c>
      <c r="L176" s="132">
        <f t="shared" ca="1" si="16"/>
        <v>2531.0791999999997</v>
      </c>
      <c r="M176" s="132">
        <f t="shared" ca="1" si="16"/>
        <v>1554.4554479999997</v>
      </c>
      <c r="N176" s="132">
        <f t="shared" ca="1" si="16"/>
        <v>1863.7454159999998</v>
      </c>
      <c r="O176" s="132">
        <f t="shared" ca="1" si="16"/>
        <v>3108.9108959999994</v>
      </c>
      <c r="P176" s="132">
        <f t="shared" ca="1" si="16"/>
        <v>6713.0603279999996</v>
      </c>
      <c r="Q176" s="132">
        <f t="shared" ca="1" si="16"/>
        <v>1381.7381759999998</v>
      </c>
    </row>
    <row r="177" spans="2:21" ht="15" hidden="1" thickBot="1" x14ac:dyDescent="0.4"/>
    <row r="178" spans="2:21" ht="15" hidden="1" customHeight="1" x14ac:dyDescent="0.35">
      <c r="B178" s="290" t="s">
        <v>157</v>
      </c>
      <c r="C178" s="291"/>
      <c r="D178" s="291"/>
      <c r="E178" s="291"/>
      <c r="F178" s="291"/>
      <c r="G178" s="291"/>
      <c r="H178" s="291"/>
      <c r="I178" s="291"/>
      <c r="J178" s="291"/>
      <c r="K178" s="291"/>
      <c r="L178" s="291"/>
      <c r="M178" s="291"/>
      <c r="N178" s="291"/>
      <c r="O178" s="291"/>
      <c r="P178" s="291"/>
      <c r="Q178" s="291"/>
      <c r="R178" s="291"/>
      <c r="S178" s="291"/>
      <c r="T178" s="291"/>
      <c r="U178" s="292"/>
    </row>
    <row r="179" spans="2:21" ht="15.75" hidden="1" customHeight="1" thickBot="1" x14ac:dyDescent="0.4">
      <c r="B179" s="293"/>
      <c r="C179" s="294"/>
      <c r="D179" s="294"/>
      <c r="E179" s="294"/>
      <c r="F179" s="294"/>
      <c r="G179" s="294"/>
      <c r="H179" s="294"/>
      <c r="I179" s="294"/>
      <c r="J179" s="294"/>
      <c r="K179" s="294"/>
      <c r="L179" s="294"/>
      <c r="M179" s="294"/>
      <c r="N179" s="294"/>
      <c r="O179" s="294"/>
      <c r="P179" s="294"/>
      <c r="Q179" s="294"/>
      <c r="R179" s="294"/>
      <c r="S179" s="294"/>
      <c r="T179" s="294"/>
      <c r="U179" s="295"/>
    </row>
    <row r="180" spans="2:21" ht="34.5" hidden="1" customHeight="1" thickBot="1" x14ac:dyDescent="0.4">
      <c r="B180" s="296" t="s">
        <v>73</v>
      </c>
      <c r="C180" s="297"/>
      <c r="D180" s="297"/>
      <c r="E180" s="297"/>
      <c r="F180" s="297"/>
      <c r="G180" s="297"/>
      <c r="H180" s="297"/>
      <c r="I180" s="297"/>
      <c r="J180" s="297"/>
      <c r="K180" s="297"/>
      <c r="L180" s="297"/>
      <c r="M180" s="297"/>
      <c r="N180" s="297"/>
      <c r="O180" s="297"/>
      <c r="P180" s="297"/>
      <c r="Q180" s="297"/>
      <c r="R180" s="298"/>
      <c r="S180" s="299" t="s">
        <v>158</v>
      </c>
      <c r="T180" s="300"/>
      <c r="U180" s="300"/>
    </row>
    <row r="181" spans="2:21" ht="15" hidden="1" customHeight="1" x14ac:dyDescent="0.45">
      <c r="B181" s="133" t="s">
        <v>3</v>
      </c>
      <c r="C181" s="134">
        <f t="shared" ref="C181:Q182" si="17">C130</f>
        <v>44912</v>
      </c>
      <c r="D181" s="134">
        <f t="shared" si="17"/>
        <v>44915</v>
      </c>
      <c r="E181" s="134">
        <f t="shared" si="17"/>
        <v>44916</v>
      </c>
      <c r="F181" s="134">
        <f t="shared" si="17"/>
        <v>44918</v>
      </c>
      <c r="G181" s="134">
        <f t="shared" si="17"/>
        <v>44918</v>
      </c>
      <c r="H181" s="134">
        <f t="shared" si="17"/>
        <v>44921</v>
      </c>
      <c r="I181" s="134">
        <f t="shared" si="17"/>
        <v>44923</v>
      </c>
      <c r="J181" s="134">
        <f t="shared" si="17"/>
        <v>44987</v>
      </c>
      <c r="K181" s="134">
        <f t="shared" si="17"/>
        <v>44992</v>
      </c>
      <c r="L181" s="134">
        <f t="shared" si="17"/>
        <v>44994</v>
      </c>
      <c r="M181" s="135">
        <f t="shared" si="17"/>
        <v>45000</v>
      </c>
      <c r="N181" s="135">
        <f t="shared" si="17"/>
        <v>45007</v>
      </c>
      <c r="O181" s="135">
        <f t="shared" si="17"/>
        <v>45009</v>
      </c>
      <c r="P181" s="135">
        <f t="shared" si="17"/>
        <v>45026</v>
      </c>
      <c r="Q181" s="135">
        <f t="shared" si="17"/>
        <v>45027</v>
      </c>
      <c r="R181" s="136" t="s">
        <v>76</v>
      </c>
      <c r="S181" s="301" t="s">
        <v>77</v>
      </c>
      <c r="T181" s="301" t="s">
        <v>159</v>
      </c>
      <c r="U181" s="303" t="s">
        <v>160</v>
      </c>
    </row>
    <row r="182" spans="2:21" ht="19" hidden="1" thickBot="1" x14ac:dyDescent="0.5">
      <c r="B182" s="137" t="s">
        <v>103</v>
      </c>
      <c r="C182" s="138">
        <f t="shared" si="17"/>
        <v>114</v>
      </c>
      <c r="D182" s="138">
        <f t="shared" si="17"/>
        <v>114</v>
      </c>
      <c r="E182" s="138">
        <f t="shared" si="17"/>
        <v>114</v>
      </c>
      <c r="F182" s="138">
        <f t="shared" si="17"/>
        <v>115</v>
      </c>
      <c r="G182" s="138">
        <f t="shared" si="17"/>
        <v>115</v>
      </c>
      <c r="H182" s="138">
        <f t="shared" si="17"/>
        <v>115</v>
      </c>
      <c r="I182" s="138">
        <f t="shared" si="17"/>
        <v>113</v>
      </c>
      <c r="J182" s="138">
        <f t="shared" si="17"/>
        <v>100</v>
      </c>
      <c r="K182" s="138">
        <f t="shared" si="17"/>
        <v>100</v>
      </c>
      <c r="L182" s="138">
        <f t="shared" si="17"/>
        <v>100</v>
      </c>
      <c r="M182" s="139">
        <f t="shared" si="17"/>
        <v>108</v>
      </c>
      <c r="N182" s="139">
        <f t="shared" si="17"/>
        <v>108</v>
      </c>
      <c r="O182" s="140">
        <f>O131</f>
        <v>108</v>
      </c>
      <c r="P182" s="139">
        <f t="shared" si="17"/>
        <v>108</v>
      </c>
      <c r="Q182" s="139">
        <f t="shared" si="17"/>
        <v>108</v>
      </c>
      <c r="R182" s="141">
        <f>AVERAGE(L182:Q182)</f>
        <v>106.66666666666667</v>
      </c>
      <c r="S182" s="302"/>
      <c r="T182" s="302"/>
      <c r="U182" s="304"/>
    </row>
    <row r="183" spans="2:21" ht="18.5" hidden="1" x14ac:dyDescent="0.45">
      <c r="B183" s="48" t="s">
        <v>105</v>
      </c>
      <c r="C183" s="46">
        <f t="shared" ref="C183:Q196" ca="1" si="18">IFERROR(C132/C$176,"")</f>
        <v>0.32023200044069605</v>
      </c>
      <c r="D183" s="46">
        <f t="shared" ca="1" si="18"/>
        <v>0.32823376730309328</v>
      </c>
      <c r="E183" s="46">
        <f t="shared" ca="1" si="18"/>
        <v>0.33928126026705302</v>
      </c>
      <c r="F183" s="46">
        <f t="shared" ca="1" si="18"/>
        <v>0.3470411459486229</v>
      </c>
      <c r="G183" s="46">
        <f t="shared" ca="1" si="18"/>
        <v>0.3470411459486229</v>
      </c>
      <c r="H183" s="46">
        <f t="shared" ca="1" si="18"/>
        <v>0.3763572933274173</v>
      </c>
      <c r="I183" s="46">
        <f t="shared" ca="1" si="18"/>
        <v>0.3252540437903772</v>
      </c>
      <c r="J183" s="46">
        <f t="shared" ca="1" si="18"/>
        <v>0.39317942572684428</v>
      </c>
      <c r="K183" s="46">
        <f t="shared" ca="1" si="18"/>
        <v>0.38385564589047011</v>
      </c>
      <c r="L183" s="46">
        <f t="shared" ca="1" si="18"/>
        <v>0.3690915716900523</v>
      </c>
      <c r="M183" s="46">
        <f t="shared" ca="1" si="18"/>
        <v>0.357359872046973</v>
      </c>
      <c r="N183" s="46">
        <f t="shared" ca="1" si="18"/>
        <v>0.34639924233085284</v>
      </c>
      <c r="O183" s="46">
        <f t="shared" ca="1" si="18"/>
        <v>0.35021910772704257</v>
      </c>
      <c r="P183" s="46">
        <f t="shared" ca="1" si="18"/>
        <v>0.36786500930131372</v>
      </c>
      <c r="Q183" s="46">
        <f t="shared" ca="1" si="18"/>
        <v>0.32777555680708065</v>
      </c>
      <c r="R183" s="142">
        <f ca="1">AVERAGE(C183:Q183)</f>
        <v>0.35194573923643413</v>
      </c>
      <c r="S183" s="143" t="s">
        <v>161</v>
      </c>
      <c r="T183" s="144">
        <f>VLOOKUP(B183,'[1]COSTO DE MP'!$A$5:$C$28,3,FALSE)</f>
        <v>8853</v>
      </c>
      <c r="U183" s="45">
        <f ca="1">T183*R183</f>
        <v>3115.7756294601513</v>
      </c>
    </row>
    <row r="184" spans="2:21" ht="18.5" hidden="1" x14ac:dyDescent="0.45">
      <c r="B184" s="38" t="s">
        <v>107</v>
      </c>
      <c r="C184" s="145">
        <f t="shared" ca="1" si="18"/>
        <v>0.36311243657023612</v>
      </c>
      <c r="D184" s="145">
        <f t="shared" ca="1" si="18"/>
        <v>0.37217895466835554</v>
      </c>
      <c r="E184" s="145">
        <f t="shared" ca="1" si="18"/>
        <v>0.38471099925406227</v>
      </c>
      <c r="F184" s="145">
        <f t="shared" ca="1" si="18"/>
        <v>0.39347642031448643</v>
      </c>
      <c r="G184" s="145">
        <f t="shared" ca="1" si="18"/>
        <v>0.39347642031448643</v>
      </c>
      <c r="H184" s="145">
        <f t="shared" ca="1" si="18"/>
        <v>0.42667563862039759</v>
      </c>
      <c r="I184" s="145">
        <f t="shared" ca="1" si="18"/>
        <v>0.36878520881941063</v>
      </c>
      <c r="J184" s="145">
        <f t="shared" ca="1" si="18"/>
        <v>0.44640784908361986</v>
      </c>
      <c r="K184" s="145">
        <f t="shared" ca="1" si="18"/>
        <v>0.43614630504353968</v>
      </c>
      <c r="L184" s="145">
        <f t="shared" ca="1" si="18"/>
        <v>0.41926779691445459</v>
      </c>
      <c r="M184" s="145">
        <f t="shared" ca="1" si="18"/>
        <v>0.4052222923535343</v>
      </c>
      <c r="N184" s="145">
        <f t="shared" ca="1" si="18"/>
        <v>0.3928648160388018</v>
      </c>
      <c r="O184" s="145">
        <f t="shared" ca="1" si="18"/>
        <v>0.39747038153775388</v>
      </c>
      <c r="P184" s="145">
        <f t="shared" ca="1" si="18"/>
        <v>0.4180507641640846</v>
      </c>
      <c r="Q184" s="145">
        <f t="shared" ca="1" si="18"/>
        <v>0.37163335928557284</v>
      </c>
      <c r="R184" s="146">
        <f t="shared" ref="R184:R196" ca="1" si="19">AVERAGE(C184:Q184)</f>
        <v>0.39929864286551986</v>
      </c>
      <c r="S184" s="147" t="s">
        <v>161</v>
      </c>
      <c r="T184" s="148">
        <f>VLOOKUP(B184,'[1]COSTO DE MP'!$A$5:$C$28,3,FALSE)</f>
        <v>11500</v>
      </c>
      <c r="U184" s="44">
        <f t="shared" ref="U184:U196" ca="1" si="20">T184*R184</f>
        <v>4591.934392953478</v>
      </c>
    </row>
    <row r="185" spans="2:21" ht="18.5" hidden="1" x14ac:dyDescent="0.45">
      <c r="B185" s="38" t="s">
        <v>109</v>
      </c>
      <c r="C185" s="145">
        <f t="shared" ca="1" si="18"/>
        <v>6.7918222763492714E-2</v>
      </c>
      <c r="D185" s="145">
        <f t="shared" ca="1" si="18"/>
        <v>6.9628277778440509E-2</v>
      </c>
      <c r="E185" s="145">
        <f t="shared" ca="1" si="18"/>
        <v>7.1980293029716355E-2</v>
      </c>
      <c r="F185" s="145">
        <f t="shared" ca="1" si="18"/>
        <v>7.3595016222712278E-2</v>
      </c>
      <c r="G185" s="145">
        <f t="shared" ca="1" si="18"/>
        <v>7.3595016222712278E-2</v>
      </c>
      <c r="H185" s="145">
        <f t="shared" ca="1" si="18"/>
        <v>7.9831350986617464E-2</v>
      </c>
      <c r="I185" s="145">
        <f t="shared" ca="1" si="18"/>
        <v>6.8985829325671683E-2</v>
      </c>
      <c r="J185" s="145">
        <f t="shared" ca="1" si="18"/>
        <v>8.3486780741968386E-2</v>
      </c>
      <c r="K185" s="145">
        <f t="shared" ca="1" si="18"/>
        <v>8.157551260999539E-2</v>
      </c>
      <c r="L185" s="145">
        <f t="shared" ca="1" si="18"/>
        <v>7.8385536098593833E-2</v>
      </c>
      <c r="M185" s="145">
        <f t="shared" ca="1" si="18"/>
        <v>7.57821654853887E-2</v>
      </c>
      <c r="N185" s="145">
        <f t="shared" ca="1" si="18"/>
        <v>7.3507893741212568E-2</v>
      </c>
      <c r="O185" s="145">
        <f t="shared" ca="1" si="18"/>
        <v>7.4334713258375762E-2</v>
      </c>
      <c r="P185" s="145">
        <f t="shared" ca="1" si="18"/>
        <v>7.8190865917092359E-2</v>
      </c>
      <c r="Q185" s="145">
        <f t="shared" ca="1" si="18"/>
        <v>6.9477706896621208E-2</v>
      </c>
      <c r="R185" s="146">
        <f t="shared" ca="1" si="19"/>
        <v>7.4685012071907447E-2</v>
      </c>
      <c r="S185" s="147" t="s">
        <v>161</v>
      </c>
      <c r="T185" s="148">
        <f>VLOOKUP(B185,'[1]COSTO DE MP'!$A$5:$C$28,3,FALSE)</f>
        <v>235</v>
      </c>
      <c r="U185" s="44">
        <f t="shared" ca="1" si="20"/>
        <v>17.550977836898252</v>
      </c>
    </row>
    <row r="186" spans="2:21" ht="18.5" hidden="1" x14ac:dyDescent="0.45">
      <c r="B186" s="38" t="s">
        <v>111</v>
      </c>
      <c r="C186" s="145">
        <f t="shared" ca="1" si="18"/>
        <v>0.30119553895354134</v>
      </c>
      <c r="D186" s="145">
        <f t="shared" ca="1" si="18"/>
        <v>0.30871332798151935</v>
      </c>
      <c r="E186" s="145">
        <f t="shared" ca="1" si="18"/>
        <v>0.31909631036983099</v>
      </c>
      <c r="F186" s="145">
        <f t="shared" ca="1" si="18"/>
        <v>0.32640626700032638</v>
      </c>
      <c r="G186" s="145">
        <f t="shared" ca="1" si="18"/>
        <v>0.32640626700032638</v>
      </c>
      <c r="H186" s="145">
        <f t="shared" ca="1" si="18"/>
        <v>0.35395665612301253</v>
      </c>
      <c r="I186" s="145">
        <f t="shared" ca="1" si="18"/>
        <v>0.30588636443423944</v>
      </c>
      <c r="J186" s="145">
        <f t="shared" ca="1" si="18"/>
        <v>0.3702989698955928</v>
      </c>
      <c r="K186" s="145">
        <f t="shared" ca="1" si="18"/>
        <v>0.36178778923743077</v>
      </c>
      <c r="L186" s="145">
        <f t="shared" ca="1" si="18"/>
        <v>0.3477963075987508</v>
      </c>
      <c r="M186" s="145">
        <f t="shared" ca="1" si="18"/>
        <v>0.33613057271744984</v>
      </c>
      <c r="N186" s="145">
        <f t="shared" ca="1" si="18"/>
        <v>0.32590288071833956</v>
      </c>
      <c r="O186" s="145">
        <f t="shared" ca="1" si="18"/>
        <v>0.32969745170850345</v>
      </c>
      <c r="P186" s="145">
        <f t="shared" ca="1" si="18"/>
        <v>0.34677179799656938</v>
      </c>
      <c r="Q186" s="145">
        <f t="shared" ca="1" si="18"/>
        <v>0.30830732435375663</v>
      </c>
      <c r="R186" s="146">
        <f t="shared" ca="1" si="19"/>
        <v>0.33122358840594596</v>
      </c>
      <c r="S186" s="147" t="s">
        <v>161</v>
      </c>
      <c r="T186" s="148">
        <f>VLOOKUP(B186,'[1]COSTO DE MP'!$A$5:$C$28,3,FALSE)</f>
        <v>14814</v>
      </c>
      <c r="U186" s="44">
        <f t="shared" ca="1" si="20"/>
        <v>4906.7462386456837</v>
      </c>
    </row>
    <row r="187" spans="2:21" ht="18.5" hidden="1" x14ac:dyDescent="0.45">
      <c r="B187" s="38" t="s">
        <v>113</v>
      </c>
      <c r="C187" s="145">
        <f t="shared" ca="1" si="18"/>
        <v>2.1972593682631134E-2</v>
      </c>
      <c r="D187" s="145">
        <f t="shared" ca="1" si="18"/>
        <v>2.2521101894972879E-2</v>
      </c>
      <c r="E187" s="145">
        <f t="shared" ca="1" si="18"/>
        <v>2.3231734787368771E-2</v>
      </c>
      <c r="F187" s="145">
        <f t="shared" ca="1" si="18"/>
        <v>2.3815749616215718E-2</v>
      </c>
      <c r="G187" s="145">
        <f t="shared" ca="1" si="18"/>
        <v>2.3815749616215718E-2</v>
      </c>
      <c r="H187" s="145">
        <f t="shared" ca="1" si="18"/>
        <v>2.5790644615160348E-2</v>
      </c>
      <c r="I187" s="145">
        <f t="shared" ca="1" si="18"/>
        <v>2.2318944781834955E-2</v>
      </c>
      <c r="J187" s="145">
        <f t="shared" ca="1" si="18"/>
        <v>2.691291214615868E-2</v>
      </c>
      <c r="K187" s="145">
        <f t="shared" ca="1" si="18"/>
        <v>2.6314681487095284E-2</v>
      </c>
      <c r="L187" s="145">
        <f t="shared" ca="1" si="18"/>
        <v>2.5285656805998015E-2</v>
      </c>
      <c r="M187" s="145">
        <f t="shared" ca="1" si="18"/>
        <v>2.4445859833996355E-2</v>
      </c>
      <c r="N187" s="145">
        <f t="shared" ca="1" si="18"/>
        <v>2.371568542599705E-2</v>
      </c>
      <c r="O187" s="145">
        <f t="shared" ca="1" si="18"/>
        <v>2.3995541363370104E-2</v>
      </c>
      <c r="P187" s="145">
        <f t="shared" ca="1" si="18"/>
        <v>2.5219496284556556E-2</v>
      </c>
      <c r="Q187" s="145">
        <f t="shared" ca="1" si="18"/>
        <v>2.2435509518700599E-2</v>
      </c>
      <c r="R187" s="146">
        <f t="shared" ca="1" si="19"/>
        <v>2.411945745735148E-2</v>
      </c>
      <c r="S187" s="147" t="s">
        <v>161</v>
      </c>
      <c r="T187" s="148">
        <f>VLOOKUP(B187,'[1]COSTO DE MP'!$A$5:$C$28,3,FALSE)</f>
        <v>3200</v>
      </c>
      <c r="U187" s="44">
        <f t="shared" ca="1" si="20"/>
        <v>77.182263863524739</v>
      </c>
    </row>
    <row r="188" spans="2:21" ht="18.5" hidden="1" x14ac:dyDescent="0.45">
      <c r="B188" s="38" t="s">
        <v>115</v>
      </c>
      <c r="C188" s="145">
        <f t="shared" ca="1" si="18"/>
        <v>2.9683973844376867E-4</v>
      </c>
      <c r="D188" s="145">
        <f t="shared" ca="1" si="18"/>
        <v>3.0329277623602444E-4</v>
      </c>
      <c r="E188" s="145">
        <f t="shared" ca="1" si="18"/>
        <v>3.1555986362233931E-4</v>
      </c>
      <c r="F188" s="145">
        <f t="shared" ca="1" si="18"/>
        <v>3.2080575967048571E-4</v>
      </c>
      <c r="G188" s="145">
        <f t="shared" ca="1" si="18"/>
        <v>3.2080575967048571E-4</v>
      </c>
      <c r="H188" s="145">
        <f t="shared" ca="1" si="18"/>
        <v>3.4564781442998404E-4</v>
      </c>
      <c r="I188" s="145">
        <f t="shared" ca="1" si="18"/>
        <v>3.0127501220658757E-4</v>
      </c>
      <c r="J188" s="145">
        <f t="shared" ca="1" si="18"/>
        <v>6.0337494489723126E-4</v>
      </c>
      <c r="K188" s="145">
        <f t="shared" ca="1" si="18"/>
        <v>5.9142897995748806E-4</v>
      </c>
      <c r="L188" s="145">
        <f t="shared" ca="1" si="18"/>
        <v>5.6892727813495528E-4</v>
      </c>
      <c r="M188" s="145">
        <f t="shared" ca="1" si="18"/>
        <v>5.4681528576044469E-4</v>
      </c>
      <c r="N188" s="145">
        <f t="shared" ca="1" si="18"/>
        <v>5.3118842922482076E-4</v>
      </c>
      <c r="O188" s="145">
        <f t="shared" ca="1" si="18"/>
        <v>5.3716560424702518E-4</v>
      </c>
      <c r="P188" s="145">
        <f t="shared" ca="1" si="18"/>
        <v>8.0142285889494549E-4</v>
      </c>
      <c r="Q188" s="145">
        <f t="shared" ca="1" si="18"/>
        <v>5.2832006285972381E-4</v>
      </c>
      <c r="R188" s="146">
        <f t="shared" ca="1" si="19"/>
        <v>4.6085801121708729E-4</v>
      </c>
      <c r="S188" s="147" t="s">
        <v>161</v>
      </c>
      <c r="T188" s="148">
        <f>VLOOKUP(B188,'[1]COSTO DE MP'!$A$5:$C$28,3,FALSE)</f>
        <v>73500</v>
      </c>
      <c r="U188" s="44">
        <f t="shared" ca="1" si="20"/>
        <v>33.873063824455919</v>
      </c>
    </row>
    <row r="189" spans="2:21" ht="18.5" hidden="1" x14ac:dyDescent="0.45">
      <c r="B189" s="38" t="s">
        <v>117</v>
      </c>
      <c r="C189" s="145">
        <f t="shared" ca="1" si="18"/>
        <v>1.20994458604797E-3</v>
      </c>
      <c r="D189" s="145">
        <f t="shared" ca="1" si="18"/>
        <v>1.2389832561131211E-3</v>
      </c>
      <c r="E189" s="145">
        <f t="shared" ca="1" si="18"/>
        <v>1.2840022037046909E-3</v>
      </c>
      <c r="F189" s="145">
        <f t="shared" ca="1" si="18"/>
        <v>1.3104099674675774E-3</v>
      </c>
      <c r="G189" s="145">
        <f t="shared" ca="1" si="18"/>
        <v>1.3104099674675774E-3</v>
      </c>
      <c r="H189" s="145">
        <f t="shared" ca="1" si="18"/>
        <v>1.4224736978464725E-3</v>
      </c>
      <c r="I189" s="145">
        <f t="shared" ca="1" si="18"/>
        <v>1.2296939273738268E-3</v>
      </c>
      <c r="J189" s="145">
        <f t="shared" ca="1" si="18"/>
        <v>1.3351910909359522E-3</v>
      </c>
      <c r="K189" s="145">
        <f t="shared" ca="1" si="18"/>
        <v>1.3053124183202709E-3</v>
      </c>
      <c r="L189" s="145">
        <f t="shared" ca="1" si="18"/>
        <v>1.2603319564239634E-3</v>
      </c>
      <c r="M189" s="145">
        <f t="shared" ca="1" si="18"/>
        <v>1.2094267496819248E-3</v>
      </c>
      <c r="N189" s="145">
        <f t="shared" ca="1" si="18"/>
        <v>1.1750531919215732E-3</v>
      </c>
      <c r="O189" s="145">
        <f t="shared" ca="1" si="18"/>
        <v>1.1901273866550856E-3</v>
      </c>
      <c r="P189" s="145">
        <f t="shared" ca="1" si="18"/>
        <v>1.3376909429138682E-3</v>
      </c>
      <c r="Q189" s="145">
        <f t="shared" ca="1" si="18"/>
        <v>1.2013853484207416E-3</v>
      </c>
      <c r="R189" s="146">
        <f t="shared" ca="1" si="19"/>
        <v>1.2680291127529744E-3</v>
      </c>
      <c r="S189" s="147" t="s">
        <v>161</v>
      </c>
      <c r="T189" s="148">
        <f>VLOOKUP(B189,'[1]COSTO DE MP'!$A$5:$C$28,3,FALSE)</f>
        <v>102500</v>
      </c>
      <c r="U189" s="44">
        <f t="shared" ca="1" si="20"/>
        <v>129.97298405717987</v>
      </c>
    </row>
    <row r="190" spans="2:21" ht="18.5" hidden="1" x14ac:dyDescent="0.45">
      <c r="B190" s="38" t="s">
        <v>119</v>
      </c>
      <c r="C190" s="145">
        <f t="shared" ca="1" si="18"/>
        <v>5.6335019926393483E-3</v>
      </c>
      <c r="D190" s="145">
        <f t="shared" ca="1" si="18"/>
        <v>5.7722423051728491E-3</v>
      </c>
      <c r="E190" s="145">
        <f t="shared" ca="1" si="18"/>
        <v>5.9684339723052784E-3</v>
      </c>
      <c r="F190" s="145">
        <f t="shared" ca="1" si="18"/>
        <v>6.1034655123749192E-3</v>
      </c>
      <c r="G190" s="145">
        <f t="shared" ca="1" si="18"/>
        <v>6.1034655123749192E-3</v>
      </c>
      <c r="H190" s="145">
        <f t="shared" ca="1" si="18"/>
        <v>6.6204850610050792E-3</v>
      </c>
      <c r="I190" s="145">
        <f t="shared" ca="1" si="18"/>
        <v>5.7180767622882949E-3</v>
      </c>
      <c r="J190" s="145">
        <f t="shared" ca="1" si="18"/>
        <v>7.0582920534265226E-3</v>
      </c>
      <c r="K190" s="145">
        <f t="shared" ca="1" si="18"/>
        <v>6.8965308808258624E-3</v>
      </c>
      <c r="L190" s="145">
        <f t="shared" ca="1" si="18"/>
        <v>6.6256322599466668E-3</v>
      </c>
      <c r="M190" s="145">
        <f t="shared" ca="1" si="18"/>
        <v>6.4073885249106236E-3</v>
      </c>
      <c r="N190" s="145">
        <f t="shared" ca="1" si="18"/>
        <v>6.2132949600236607E-3</v>
      </c>
      <c r="O190" s="145">
        <f t="shared" ca="1" si="18"/>
        <v>6.2851592257406408E-3</v>
      </c>
      <c r="P190" s="145">
        <f t="shared" ca="1" si="18"/>
        <v>6.6109937690999399E-3</v>
      </c>
      <c r="Q190" s="145">
        <f t="shared" ca="1" si="18"/>
        <v>5.8766560416725431E-3</v>
      </c>
      <c r="R190" s="146">
        <f t="shared" ca="1" si="19"/>
        <v>6.2595745889204779E-3</v>
      </c>
      <c r="S190" s="147" t="s">
        <v>161</v>
      </c>
      <c r="T190" s="148">
        <f>VLOOKUP(B190,'[1]COSTO DE MP'!$A$5:$C$28,3,FALSE)</f>
        <v>50115</v>
      </c>
      <c r="U190" s="44">
        <f t="shared" ca="1" si="20"/>
        <v>313.69858052374974</v>
      </c>
    </row>
    <row r="191" spans="2:21" ht="18.5" hidden="1" x14ac:dyDescent="0.45">
      <c r="B191" s="38" t="s">
        <v>121</v>
      </c>
      <c r="C191" s="145">
        <f t="shared" ca="1" si="18"/>
        <v>0</v>
      </c>
      <c r="D191" s="145">
        <f t="shared" ca="1" si="18"/>
        <v>0</v>
      </c>
      <c r="E191" s="145">
        <f t="shared" ca="1" si="18"/>
        <v>0</v>
      </c>
      <c r="F191" s="145">
        <f t="shared" ca="1" si="18"/>
        <v>0</v>
      </c>
      <c r="G191" s="145">
        <f t="shared" ca="1" si="18"/>
        <v>0</v>
      </c>
      <c r="H191" s="145">
        <f t="shared" ca="1" si="18"/>
        <v>0</v>
      </c>
      <c r="I191" s="145">
        <f t="shared" ca="1" si="18"/>
        <v>0</v>
      </c>
      <c r="J191" s="145">
        <f t="shared" ca="1" si="18"/>
        <v>0</v>
      </c>
      <c r="K191" s="145">
        <f t="shared" ca="1" si="18"/>
        <v>0</v>
      </c>
      <c r="L191" s="145">
        <f t="shared" ca="1" si="18"/>
        <v>0</v>
      </c>
      <c r="M191" s="145">
        <f t="shared" ca="1" si="18"/>
        <v>0</v>
      </c>
      <c r="N191" s="145">
        <f t="shared" ca="1" si="18"/>
        <v>0</v>
      </c>
      <c r="O191" s="145">
        <f t="shared" ca="1" si="18"/>
        <v>0</v>
      </c>
      <c r="P191" s="145">
        <f t="shared" ca="1" si="18"/>
        <v>0</v>
      </c>
      <c r="Q191" s="145">
        <f t="shared" ca="1" si="18"/>
        <v>0</v>
      </c>
      <c r="R191" s="146">
        <f t="shared" ca="1" si="19"/>
        <v>0</v>
      </c>
      <c r="S191" s="147" t="s">
        <v>161</v>
      </c>
      <c r="T191" s="148">
        <f>VLOOKUP(B191,'[1]COSTO DE MP'!$A$5:$C$28,3,FALSE)</f>
        <v>37500</v>
      </c>
      <c r="U191" s="44">
        <f t="shared" ca="1" si="20"/>
        <v>0</v>
      </c>
    </row>
    <row r="192" spans="2:21" ht="18.5" hidden="1" x14ac:dyDescent="0.45">
      <c r="B192" s="38" t="s">
        <v>123</v>
      </c>
      <c r="C192" s="145">
        <f t="shared" ca="1" si="18"/>
        <v>1.4583865410498196E-3</v>
      </c>
      <c r="D192" s="145">
        <f t="shared" ca="1" si="18"/>
        <v>1.4938782489072268E-3</v>
      </c>
      <c r="E192" s="145">
        <f t="shared" ca="1" si="18"/>
        <v>1.5451551942886957E-3</v>
      </c>
      <c r="F192" s="145">
        <f t="shared" ca="1" si="18"/>
        <v>1.5822792553239213E-3</v>
      </c>
      <c r="G192" s="145">
        <f t="shared" ca="1" si="18"/>
        <v>1.5822792553239213E-3</v>
      </c>
      <c r="H192" s="145">
        <f t="shared" ca="1" si="18"/>
        <v>1.7149449254410748E-3</v>
      </c>
      <c r="I192" s="145">
        <f t="shared" ca="1" si="18"/>
        <v>1.4817811824854614E-3</v>
      </c>
      <c r="J192" s="145">
        <f t="shared" ca="1" si="18"/>
        <v>7.9155623959290228E-4</v>
      </c>
      <c r="K192" s="145">
        <f t="shared" ca="1" si="18"/>
        <v>7.7641337456974208E-4</v>
      </c>
      <c r="L192" s="145">
        <f t="shared" ca="1" si="18"/>
        <v>1.7818486280476724E-3</v>
      </c>
      <c r="M192" s="145">
        <f t="shared" ca="1" si="18"/>
        <v>1.6275796152634412E-3</v>
      </c>
      <c r="N192" s="145">
        <f t="shared" ca="1" si="18"/>
        <v>1.5828342082961832E-3</v>
      </c>
      <c r="O192" s="145">
        <f t="shared" ca="1" si="18"/>
        <v>1.0582484059716844E-3</v>
      </c>
      <c r="P192" s="145">
        <f t="shared" ca="1" si="18"/>
        <v>2.9733085991715822E-3</v>
      </c>
      <c r="Q192" s="145">
        <f t="shared" ca="1" si="18"/>
        <v>1.4908757938233302E-3</v>
      </c>
      <c r="R192" s="146">
        <f t="shared" ca="1" si="19"/>
        <v>1.5294246311704437E-3</v>
      </c>
      <c r="S192" s="147" t="s">
        <v>161</v>
      </c>
      <c r="T192" s="148">
        <f>VLOOKUP(B192,'[1]COSTO DE MP'!$A$5:$C$28,3,FALSE)</f>
        <v>25000</v>
      </c>
      <c r="U192" s="44">
        <f t="shared" ca="1" si="20"/>
        <v>38.235615779261096</v>
      </c>
    </row>
    <row r="193" spans="2:21" ht="18.5" hidden="1" x14ac:dyDescent="0.45">
      <c r="B193" s="38" t="s">
        <v>125</v>
      </c>
      <c r="C193" s="145">
        <f t="shared" ca="1" si="18"/>
        <v>0</v>
      </c>
      <c r="D193" s="145">
        <f t="shared" ca="1" si="18"/>
        <v>0</v>
      </c>
      <c r="E193" s="145">
        <f t="shared" ca="1" si="18"/>
        <v>0</v>
      </c>
      <c r="F193" s="145">
        <f t="shared" ca="1" si="18"/>
        <v>0</v>
      </c>
      <c r="G193" s="145">
        <f t="shared" ca="1" si="18"/>
        <v>0</v>
      </c>
      <c r="H193" s="145">
        <f t="shared" ca="1" si="18"/>
        <v>0</v>
      </c>
      <c r="I193" s="145">
        <f t="shared" ca="1" si="18"/>
        <v>0</v>
      </c>
      <c r="J193" s="145">
        <f t="shared" ca="1" si="18"/>
        <v>0</v>
      </c>
      <c r="K193" s="145">
        <f t="shared" ca="1" si="18"/>
        <v>0</v>
      </c>
      <c r="L193" s="145">
        <f t="shared" ca="1" si="18"/>
        <v>0</v>
      </c>
      <c r="M193" s="145">
        <f t="shared" ca="1" si="18"/>
        <v>0</v>
      </c>
      <c r="N193" s="145">
        <f t="shared" ca="1" si="18"/>
        <v>0</v>
      </c>
      <c r="O193" s="145">
        <f t="shared" ca="1" si="18"/>
        <v>0</v>
      </c>
      <c r="P193" s="145">
        <f t="shared" ca="1" si="18"/>
        <v>0</v>
      </c>
      <c r="Q193" s="145">
        <f t="shared" ca="1" si="18"/>
        <v>0</v>
      </c>
      <c r="R193" s="146">
        <f t="shared" ca="1" si="19"/>
        <v>0</v>
      </c>
      <c r="S193" s="147" t="s">
        <v>161</v>
      </c>
      <c r="T193" s="148">
        <f>VLOOKUP(B193,'[1]COSTO DE MP'!$A$5:$C$28,3,FALSE)</f>
        <v>27000</v>
      </c>
      <c r="U193" s="44">
        <f t="shared" ca="1" si="20"/>
        <v>0</v>
      </c>
    </row>
    <row r="194" spans="2:21" ht="18.5" hidden="1" x14ac:dyDescent="0.45">
      <c r="B194" s="38" t="s">
        <v>127</v>
      </c>
      <c r="C194" s="145">
        <f t="shared" ca="1" si="18"/>
        <v>2.9522647899570468E-3</v>
      </c>
      <c r="D194" s="145">
        <f t="shared" ca="1" si="18"/>
        <v>3.0264747245679893E-3</v>
      </c>
      <c r="E194" s="145">
        <f t="shared" ca="1" si="18"/>
        <v>3.1283951997042253E-3</v>
      </c>
      <c r="F194" s="145">
        <f t="shared" ca="1" si="18"/>
        <v>3.1999015180691668E-3</v>
      </c>
      <c r="G194" s="145">
        <f t="shared" ca="1" si="18"/>
        <v>3.1999015180691668E-3</v>
      </c>
      <c r="H194" s="145">
        <f t="shared" ca="1" si="18"/>
        <v>3.4697722910086858E-3</v>
      </c>
      <c r="I194" s="145">
        <f t="shared" ca="1" si="18"/>
        <v>3.0004531827921375E-3</v>
      </c>
      <c r="J194" s="145">
        <f t="shared" ca="1" si="18"/>
        <v>1.6040215119297681E-3</v>
      </c>
      <c r="K194" s="145">
        <f t="shared" ca="1" si="18"/>
        <v>1.3652369405186069E-3</v>
      </c>
      <c r="L194" s="145">
        <f t="shared" ca="1" si="18"/>
        <v>1.2998407951833354E-3</v>
      </c>
      <c r="M194" s="145">
        <f t="shared" ca="1" si="18"/>
        <v>3.2937579565805613E-3</v>
      </c>
      <c r="N194" s="145">
        <f t="shared" ca="1" si="18"/>
        <v>3.1924961150380641E-3</v>
      </c>
      <c r="O194" s="145">
        <f t="shared" ca="1" si="18"/>
        <v>2.1422292959791542E-3</v>
      </c>
      <c r="P194" s="145">
        <f t="shared" ca="1" si="18"/>
        <v>1.2766159666783797E-3</v>
      </c>
      <c r="Q194" s="145">
        <f t="shared" ca="1" si="18"/>
        <v>3.0251751544570485E-3</v>
      </c>
      <c r="R194" s="146">
        <f t="shared" ca="1" si="19"/>
        <v>2.6117691307022224E-3</v>
      </c>
      <c r="S194" s="147" t="s">
        <v>161</v>
      </c>
      <c r="T194" s="148">
        <f>VLOOKUP(B194,'[1]COSTO DE MP'!$A$5:$C$28,3,FALSE)</f>
        <v>27300</v>
      </c>
      <c r="U194" s="44">
        <f t="shared" ca="1" si="20"/>
        <v>71.301297268170671</v>
      </c>
    </row>
    <row r="195" spans="2:21" ht="18.5" hidden="1" x14ac:dyDescent="0.45">
      <c r="B195" s="38" t="s">
        <v>129</v>
      </c>
      <c r="C195" s="145">
        <f t="shared" ca="1" si="18"/>
        <v>0</v>
      </c>
      <c r="D195" s="145">
        <f t="shared" ca="1" si="18"/>
        <v>0</v>
      </c>
      <c r="E195" s="145">
        <f t="shared" ca="1" si="18"/>
        <v>0</v>
      </c>
      <c r="F195" s="145">
        <f t="shared" ca="1" si="18"/>
        <v>0</v>
      </c>
      <c r="G195" s="145">
        <f t="shared" ca="1" si="18"/>
        <v>0</v>
      </c>
      <c r="H195" s="145">
        <f t="shared" ca="1" si="18"/>
        <v>0</v>
      </c>
      <c r="I195" s="145">
        <f t="shared" ca="1" si="18"/>
        <v>0</v>
      </c>
      <c r="J195" s="145">
        <f t="shared" ca="1" si="18"/>
        <v>2.5001229152424877E-3</v>
      </c>
      <c r="K195" s="145">
        <f t="shared" ca="1" si="18"/>
        <v>2.3448726077609657E-3</v>
      </c>
      <c r="L195" s="145">
        <f t="shared" ca="1" si="18"/>
        <v>1.2919390274314609E-3</v>
      </c>
      <c r="M195" s="145">
        <f t="shared" ca="1" si="18"/>
        <v>0</v>
      </c>
      <c r="N195" s="145">
        <f t="shared" ca="1" si="18"/>
        <v>0</v>
      </c>
      <c r="O195" s="145">
        <f t="shared" ca="1" si="18"/>
        <v>1.3027070043116478E-3</v>
      </c>
      <c r="P195" s="145">
        <f t="shared" ca="1" si="18"/>
        <v>0</v>
      </c>
      <c r="Q195" s="145">
        <f t="shared" ca="1" si="18"/>
        <v>0</v>
      </c>
      <c r="R195" s="146">
        <f t="shared" ca="1" si="19"/>
        <v>4.9597610364977081E-4</v>
      </c>
      <c r="S195" s="147" t="s">
        <v>161</v>
      </c>
      <c r="T195" s="148">
        <f>VLOOKUP(B195,'[1]COSTO DE MP'!$A$5:$C$28,3,FALSE)</f>
        <v>26400</v>
      </c>
      <c r="U195" s="44">
        <f t="shared" ca="1" si="20"/>
        <v>13.093769136353949</v>
      </c>
    </row>
    <row r="196" spans="2:21" ht="19" hidden="1" thickBot="1" x14ac:dyDescent="0.5">
      <c r="B196" s="149" t="s">
        <v>131</v>
      </c>
      <c r="C196" s="145">
        <f t="shared" ca="1" si="18"/>
        <v>0</v>
      </c>
      <c r="D196" s="145">
        <f t="shared" ca="1" si="18"/>
        <v>0</v>
      </c>
      <c r="E196" s="145">
        <f t="shared" ca="1" si="18"/>
        <v>0</v>
      </c>
      <c r="F196" s="145">
        <f t="shared" ca="1" si="18"/>
        <v>0</v>
      </c>
      <c r="G196" s="145">
        <f t="shared" ca="1" si="18"/>
        <v>0</v>
      </c>
      <c r="H196" s="145">
        <f t="shared" ca="1" si="18"/>
        <v>0</v>
      </c>
      <c r="I196" s="145">
        <f t="shared" ca="1" si="18"/>
        <v>0</v>
      </c>
      <c r="J196" s="145">
        <f t="shared" ca="1" si="18"/>
        <v>0</v>
      </c>
      <c r="K196" s="145">
        <f t="shared" ca="1" si="18"/>
        <v>0</v>
      </c>
      <c r="L196" s="145">
        <f t="shared" ca="1" si="18"/>
        <v>0</v>
      </c>
      <c r="M196" s="145">
        <f t="shared" ca="1" si="18"/>
        <v>0</v>
      </c>
      <c r="N196" s="145">
        <f t="shared" ca="1" si="18"/>
        <v>0</v>
      </c>
      <c r="O196" s="145">
        <f t="shared" ca="1" si="18"/>
        <v>0</v>
      </c>
      <c r="P196" s="145">
        <f t="shared" ca="1" si="18"/>
        <v>0</v>
      </c>
      <c r="Q196" s="145">
        <f t="shared" ca="1" si="18"/>
        <v>0</v>
      </c>
      <c r="R196" s="146">
        <f t="shared" ca="1" si="19"/>
        <v>0</v>
      </c>
      <c r="S196" s="147" t="s">
        <v>161</v>
      </c>
      <c r="T196" s="148">
        <f>VLOOKUP(B196,'[1]COSTO DE MP'!$A$5:$C$28,3,FALSE)</f>
        <v>7200</v>
      </c>
      <c r="U196" s="44">
        <f t="shared" ca="1" si="20"/>
        <v>0</v>
      </c>
    </row>
    <row r="197" spans="2:21" ht="18.5" hidden="1" x14ac:dyDescent="0.45">
      <c r="B197" s="272" t="s">
        <v>162</v>
      </c>
      <c r="C197" s="273"/>
      <c r="D197" s="273"/>
      <c r="E197" s="273"/>
      <c r="F197" s="273"/>
      <c r="G197" s="273"/>
      <c r="H197" s="273"/>
      <c r="I197" s="273"/>
      <c r="J197" s="273"/>
      <c r="K197" s="273"/>
      <c r="L197" s="273"/>
      <c r="M197" s="273"/>
      <c r="N197" s="273"/>
      <c r="O197" s="273"/>
      <c r="P197" s="273"/>
      <c r="Q197" s="273"/>
      <c r="R197" s="273"/>
      <c r="S197" s="273"/>
      <c r="T197" s="274"/>
      <c r="U197" s="150">
        <f ca="1">SUM(U183:U196)</f>
        <v>13309.364813348906</v>
      </c>
    </row>
    <row r="198" spans="2:21" ht="18.5" hidden="1" x14ac:dyDescent="0.45">
      <c r="B198" s="306" t="s">
        <v>163</v>
      </c>
      <c r="C198" s="307"/>
      <c r="D198" s="307"/>
      <c r="E198" s="307"/>
      <c r="F198" s="307"/>
      <c r="G198" s="307"/>
      <c r="H198" s="307"/>
      <c r="I198" s="307"/>
      <c r="J198" s="307"/>
      <c r="K198" s="307"/>
      <c r="L198" s="307"/>
      <c r="M198" s="307"/>
      <c r="N198" s="307"/>
      <c r="O198" s="307"/>
      <c r="P198" s="307"/>
      <c r="Q198" s="307"/>
      <c r="R198" s="307"/>
      <c r="S198" s="307"/>
      <c r="T198" s="308"/>
      <c r="U198" s="150">
        <f ca="1">U197*U199</f>
        <v>2327136.9009182933</v>
      </c>
    </row>
    <row r="199" spans="2:21" ht="18.5" hidden="1" x14ac:dyDescent="0.45">
      <c r="B199" s="309" t="s">
        <v>84</v>
      </c>
      <c r="C199" s="310"/>
      <c r="D199" s="310"/>
      <c r="E199" s="310"/>
      <c r="F199" s="310"/>
      <c r="G199" s="310"/>
      <c r="H199" s="310"/>
      <c r="I199" s="310"/>
      <c r="J199" s="310"/>
      <c r="K199" s="310"/>
      <c r="L199" s="310"/>
      <c r="M199" s="310"/>
      <c r="N199" s="310"/>
      <c r="O199" s="310"/>
      <c r="P199" s="310"/>
      <c r="Q199" s="310"/>
      <c r="R199" s="310"/>
      <c r="S199" s="310"/>
      <c r="T199" s="311"/>
      <c r="U199" s="151">
        <f>3.03*2.03*AVERAGE($C$131:$Q$131)*26/100</f>
        <v>174.84958399999996</v>
      </c>
    </row>
    <row r="200" spans="2:21" ht="18.5" hidden="1" x14ac:dyDescent="0.45">
      <c r="B200" s="309" t="s">
        <v>164</v>
      </c>
      <c r="C200" s="310"/>
      <c r="D200" s="310"/>
      <c r="E200" s="310"/>
      <c r="F200" s="310"/>
      <c r="G200" s="310"/>
      <c r="H200" s="310"/>
      <c r="I200" s="310"/>
      <c r="J200" s="310"/>
      <c r="K200" s="310"/>
      <c r="L200" s="310"/>
      <c r="M200" s="310"/>
      <c r="N200" s="310"/>
      <c r="O200" s="310"/>
      <c r="P200" s="310"/>
      <c r="Q200" s="310"/>
      <c r="R200" s="310"/>
      <c r="S200" s="310"/>
      <c r="T200" s="311"/>
      <c r="U200" s="151">
        <f>U199*0.03</f>
        <v>5.2454875199999984</v>
      </c>
    </row>
    <row r="201" spans="2:21" ht="18.5" hidden="1" x14ac:dyDescent="0.45">
      <c r="B201" s="309" t="s">
        <v>165</v>
      </c>
      <c r="C201" s="310"/>
      <c r="D201" s="310"/>
      <c r="E201" s="310"/>
      <c r="F201" s="310"/>
      <c r="G201" s="310"/>
      <c r="H201" s="310"/>
      <c r="I201" s="310"/>
      <c r="J201" s="310"/>
      <c r="K201" s="310"/>
      <c r="L201" s="310"/>
      <c r="M201" s="310"/>
      <c r="N201" s="310"/>
      <c r="O201" s="310"/>
      <c r="P201" s="310"/>
      <c r="Q201" s="310"/>
      <c r="R201" s="310"/>
      <c r="S201" s="310"/>
      <c r="T201" s="311"/>
      <c r="U201" s="151">
        <f>U199*0.08</f>
        <v>13.987966719999998</v>
      </c>
    </row>
    <row r="202" spans="2:21" ht="18.5" hidden="1" x14ac:dyDescent="0.45">
      <c r="B202" s="309" t="s">
        <v>93</v>
      </c>
      <c r="C202" s="310"/>
      <c r="D202" s="310"/>
      <c r="E202" s="310"/>
      <c r="F202" s="310"/>
      <c r="G202" s="310"/>
      <c r="H202" s="310"/>
      <c r="I202" s="310"/>
      <c r="J202" s="310"/>
      <c r="K202" s="310"/>
      <c r="L202" s="310"/>
      <c r="M202" s="310"/>
      <c r="N202" s="310"/>
      <c r="O202" s="310"/>
      <c r="P202" s="310"/>
      <c r="Q202" s="310"/>
      <c r="R202" s="310"/>
      <c r="S202" s="310"/>
      <c r="T202" s="311"/>
      <c r="U202" s="151">
        <f>U199-U200-U201</f>
        <v>155.61612975999995</v>
      </c>
    </row>
    <row r="203" spans="2:21" ht="18.5" hidden="1" x14ac:dyDescent="0.45">
      <c r="B203" s="309" t="s">
        <v>94</v>
      </c>
      <c r="C203" s="310"/>
      <c r="D203" s="310"/>
      <c r="E203" s="310"/>
      <c r="F203" s="310"/>
      <c r="G203" s="310"/>
      <c r="H203" s="310"/>
      <c r="I203" s="310"/>
      <c r="J203" s="310"/>
      <c r="K203" s="310"/>
      <c r="L203" s="310"/>
      <c r="M203" s="310"/>
      <c r="N203" s="310"/>
      <c r="O203" s="310"/>
      <c r="P203" s="310"/>
      <c r="Q203" s="310"/>
      <c r="R203" s="310"/>
      <c r="S203" s="310"/>
      <c r="T203" s="311"/>
      <c r="U203" s="152">
        <f>SUMPRODUCT(U200:U201,U169:U170)</f>
        <v>68715.886511999983</v>
      </c>
    </row>
    <row r="204" spans="2:21" ht="18.5" hidden="1" x14ac:dyDescent="0.45">
      <c r="B204" s="312" t="s">
        <v>95</v>
      </c>
      <c r="C204" s="251"/>
      <c r="D204" s="251"/>
      <c r="E204" s="251"/>
      <c r="F204" s="251"/>
      <c r="G204" s="251"/>
      <c r="H204" s="251"/>
      <c r="I204" s="251"/>
      <c r="J204" s="251"/>
      <c r="K204" s="251"/>
      <c r="L204" s="251"/>
      <c r="M204" s="251"/>
      <c r="N204" s="251"/>
      <c r="O204" s="251"/>
      <c r="P204" s="251"/>
      <c r="Q204" s="251"/>
      <c r="R204" s="251"/>
      <c r="S204" s="251"/>
      <c r="T204" s="252"/>
      <c r="U204" s="86">
        <f ca="1">(U198-U203)/U202</f>
        <v>14512.769453201017</v>
      </c>
    </row>
    <row r="205" spans="2:21" ht="18.5" hidden="1" x14ac:dyDescent="0.45">
      <c r="B205" s="313" t="s">
        <v>166</v>
      </c>
      <c r="C205" s="253"/>
      <c r="D205" s="253"/>
      <c r="E205" s="253"/>
      <c r="F205" s="253"/>
      <c r="G205" s="253"/>
      <c r="H205" s="253"/>
      <c r="I205" s="253"/>
      <c r="J205" s="253"/>
      <c r="K205" s="253"/>
      <c r="L205" s="253"/>
      <c r="M205" s="253"/>
      <c r="N205" s="253"/>
      <c r="O205" s="253"/>
      <c r="P205" s="253"/>
      <c r="Q205" s="253"/>
      <c r="R205" s="253"/>
      <c r="S205" s="253"/>
      <c r="T205" s="254"/>
      <c r="U205" s="91">
        <f ca="1">U204/(1-0.0558)</f>
        <v>15370.440005508384</v>
      </c>
    </row>
    <row r="206" spans="2:21" ht="18.5" hidden="1" x14ac:dyDescent="0.45">
      <c r="B206" s="314" t="s">
        <v>97</v>
      </c>
      <c r="C206" s="255"/>
      <c r="D206" s="255"/>
      <c r="E206" s="255"/>
      <c r="F206" s="255"/>
      <c r="G206" s="255"/>
      <c r="H206" s="255"/>
      <c r="I206" s="255"/>
      <c r="J206" s="255"/>
      <c r="K206" s="255"/>
      <c r="L206" s="255"/>
      <c r="M206" s="255"/>
      <c r="N206" s="255"/>
      <c r="O206" s="255"/>
      <c r="P206" s="255"/>
      <c r="Q206" s="255"/>
      <c r="R206" s="255"/>
      <c r="S206" s="255"/>
      <c r="T206" s="256"/>
      <c r="U206" s="95">
        <f ca="1">U205*0.015</f>
        <v>230.55660008262575</v>
      </c>
    </row>
    <row r="207" spans="2:21" ht="19" hidden="1" thickBot="1" x14ac:dyDescent="0.5">
      <c r="B207" s="305" t="s">
        <v>98</v>
      </c>
      <c r="C207" s="239"/>
      <c r="D207" s="239"/>
      <c r="E207" s="239"/>
      <c r="F207" s="239"/>
      <c r="G207" s="239"/>
      <c r="H207" s="239"/>
      <c r="I207" s="239"/>
      <c r="J207" s="239"/>
      <c r="K207" s="239"/>
      <c r="L207" s="239"/>
      <c r="M207" s="239"/>
      <c r="N207" s="239"/>
      <c r="O207" s="239"/>
      <c r="P207" s="239"/>
      <c r="Q207" s="239"/>
      <c r="R207" s="239"/>
      <c r="S207" s="239"/>
      <c r="T207" s="240"/>
      <c r="U207" s="99">
        <f ca="1">U206+U205</f>
        <v>15600.99660559101</v>
      </c>
    </row>
    <row r="208" spans="2:21" ht="18.5" hidden="1" x14ac:dyDescent="0.45">
      <c r="B208" s="309" t="s">
        <v>167</v>
      </c>
      <c r="C208" s="310"/>
      <c r="D208" s="310"/>
      <c r="E208" s="310"/>
      <c r="F208" s="310"/>
      <c r="G208" s="310"/>
      <c r="H208" s="310"/>
      <c r="I208" s="310"/>
      <c r="J208" s="310"/>
      <c r="K208" s="310"/>
      <c r="L208" s="310"/>
      <c r="M208" s="310"/>
      <c r="N208" s="310"/>
      <c r="O208" s="310"/>
      <c r="P208" s="310"/>
      <c r="Q208" s="310"/>
      <c r="R208" s="310"/>
      <c r="S208" s="310"/>
      <c r="T208" s="311"/>
      <c r="U208" s="153">
        <f ca="1">+U207*0.03</f>
        <v>468.02989816773027</v>
      </c>
    </row>
    <row r="209" spans="2:23" ht="19" hidden="1" thickBot="1" x14ac:dyDescent="0.5">
      <c r="B209" s="305" t="s">
        <v>98</v>
      </c>
      <c r="C209" s="239"/>
      <c r="D209" s="239"/>
      <c r="E209" s="239"/>
      <c r="F209" s="239"/>
      <c r="G209" s="239"/>
      <c r="H209" s="239"/>
      <c r="I209" s="239"/>
      <c r="J209" s="239"/>
      <c r="K209" s="239"/>
      <c r="L209" s="239"/>
      <c r="M209" s="239"/>
      <c r="N209" s="239"/>
      <c r="O209" s="239"/>
      <c r="P209" s="239"/>
      <c r="Q209" s="239"/>
      <c r="R209" s="239"/>
      <c r="S209" s="239"/>
      <c r="T209" s="240"/>
      <c r="U209" s="99">
        <f ca="1">+(U207-U208)/(1-0.03)</f>
        <v>15600.996605591012</v>
      </c>
    </row>
    <row r="210" spans="2:23" ht="18.5" hidden="1" x14ac:dyDescent="0.45">
      <c r="W210" s="154">
        <f>+(W207-W209)/(1-0.03)</f>
        <v>0</v>
      </c>
    </row>
    <row r="211" spans="2:23" ht="18.5" hidden="1" x14ac:dyDescent="0.45">
      <c r="W211" s="155"/>
    </row>
    <row r="212" spans="2:23" x14ac:dyDescent="0.35">
      <c r="L212" s="156"/>
    </row>
    <row r="215" spans="2:23" x14ac:dyDescent="0.35">
      <c r="L215" s="156"/>
    </row>
  </sheetData>
  <mergeCells count="42">
    <mergeCell ref="B209:T209"/>
    <mergeCell ref="B198:T198"/>
    <mergeCell ref="B199:T199"/>
    <mergeCell ref="B200:T200"/>
    <mergeCell ref="B201:T201"/>
    <mergeCell ref="B202:T202"/>
    <mergeCell ref="B203:T203"/>
    <mergeCell ref="B204:T204"/>
    <mergeCell ref="B205:T205"/>
    <mergeCell ref="B206:T206"/>
    <mergeCell ref="B207:T207"/>
    <mergeCell ref="B208:T208"/>
    <mergeCell ref="B197:T197"/>
    <mergeCell ref="B127:Q127"/>
    <mergeCell ref="A128:B129"/>
    <mergeCell ref="C128:Q128"/>
    <mergeCell ref="T128:V129"/>
    <mergeCell ref="T164:U164"/>
    <mergeCell ref="B178:U179"/>
    <mergeCell ref="B180:R180"/>
    <mergeCell ref="S180:U180"/>
    <mergeCell ref="S181:S182"/>
    <mergeCell ref="T181:T182"/>
    <mergeCell ref="U181:U182"/>
    <mergeCell ref="K124:T124"/>
    <mergeCell ref="V74:W74"/>
    <mergeCell ref="K114:T114"/>
    <mergeCell ref="K115:T115"/>
    <mergeCell ref="K116:T116"/>
    <mergeCell ref="K117:T117"/>
    <mergeCell ref="K118:T118"/>
    <mergeCell ref="T74:U74"/>
    <mergeCell ref="K119:T119"/>
    <mergeCell ref="K120:T120"/>
    <mergeCell ref="K121:T121"/>
    <mergeCell ref="K122:T122"/>
    <mergeCell ref="K123:T123"/>
    <mergeCell ref="B1:Q1"/>
    <mergeCell ref="B2:B5"/>
    <mergeCell ref="C2:Q2"/>
    <mergeCell ref="C46:Q46"/>
    <mergeCell ref="B74:S74"/>
  </mergeCells>
  <conditionalFormatting sqref="C47:Q69 C73:Q73">
    <cfRule type="expression" dxfId="93" priority="2">
      <formula>C47=0</formula>
    </cfRule>
  </conditionalFormatting>
  <conditionalFormatting sqref="C76:Q7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31:Q176">
    <cfRule type="expression" dxfId="92" priority="4">
      <formula>C131=0</formula>
    </cfRule>
  </conditionalFormatting>
  <conditionalFormatting sqref="C183:R18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83:R196">
    <cfRule type="expression" dxfId="91" priority="6">
      <formula>C183=0</formula>
    </cfRule>
  </conditionalFormatting>
  <conditionalFormatting sqref="W130:W150">
    <cfRule type="expression" dxfId="90" priority="3">
      <formula>W130=0</formula>
    </cfRule>
  </conditionalFormatting>
  <pageMargins left="0.23622047244094491" right="0.23622047244094491" top="0.74803149606299213" bottom="0.74803149606299213" header="0.31496062992125984" footer="0.31496062992125984"/>
  <pageSetup scale="29" orientation="landscape" horizontalDpi="4294967293" verticalDpi="4294967293" r:id="rId1"/>
  <headerFooter>
    <oddFooter>&amp;R&amp;D
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6B9BC-DADC-4CB5-856F-BCA380D3719E}">
  <sheetPr codeName="Hoja116">
    <tabColor theme="7" tint="0.39997558519241921"/>
    <pageSetUpPr fitToPage="1"/>
  </sheetPr>
  <dimension ref="A1:AD213"/>
  <sheetViews>
    <sheetView view="pageBreakPreview" topLeftCell="A110" zoomScale="36" zoomScaleNormal="60" zoomScaleSheetLayoutView="70" workbookViewId="0">
      <selection activeCell="U114" sqref="U114:W114"/>
    </sheetView>
  </sheetViews>
  <sheetFormatPr baseColWidth="10" defaultRowHeight="14.5" x14ac:dyDescent="0.35"/>
  <cols>
    <col min="1" max="1" width="3.7265625" bestFit="1" customWidth="1"/>
    <col min="2" max="2" width="60" bestFit="1" customWidth="1"/>
    <col min="3" max="5" width="15.1796875" customWidth="1"/>
    <col min="6" max="6" width="15.453125" customWidth="1"/>
    <col min="7" max="7" width="15.7265625" customWidth="1"/>
    <col min="8" max="11" width="15.1796875" customWidth="1"/>
    <col min="12" max="14" width="15.26953125" customWidth="1"/>
    <col min="15" max="15" width="15.26953125" bestFit="1" customWidth="1"/>
    <col min="16" max="17" width="15.1796875" bestFit="1" customWidth="1"/>
    <col min="18" max="18" width="27.26953125" bestFit="1" customWidth="1"/>
    <col min="19" max="19" width="14.81640625" bestFit="1" customWidth="1"/>
    <col min="20" max="23" width="29" customWidth="1"/>
    <col min="24" max="24" width="15.26953125" bestFit="1" customWidth="1"/>
    <col min="25" max="25" width="28.1796875" customWidth="1"/>
    <col min="26" max="26" width="26.26953125" bestFit="1" customWidth="1"/>
    <col min="27" max="27" width="27.26953125" bestFit="1" customWidth="1"/>
    <col min="28" max="28" width="18.54296875" bestFit="1" customWidth="1"/>
    <col min="29" max="29" width="29.54296875" customWidth="1"/>
    <col min="30" max="30" width="30.26953125" bestFit="1" customWidth="1"/>
    <col min="31" max="31" width="39.54296875" bestFit="1" customWidth="1"/>
    <col min="32" max="33" width="10.7265625" customWidth="1"/>
    <col min="34" max="35" width="12" customWidth="1"/>
    <col min="36" max="36" width="12.26953125" customWidth="1"/>
    <col min="37" max="42" width="12" customWidth="1"/>
    <col min="43" max="43" width="7.7265625" customWidth="1"/>
    <col min="44" max="44" width="7.54296875" customWidth="1"/>
    <col min="45" max="45" width="11.7265625" customWidth="1"/>
    <col min="46" max="46" width="8.81640625" customWidth="1"/>
    <col min="47" max="47" width="12" customWidth="1"/>
    <col min="48" max="48" width="26.7265625" customWidth="1"/>
    <col min="49" max="49" width="35.7265625" customWidth="1"/>
    <col min="50" max="50" width="31.54296875" customWidth="1"/>
    <col min="51" max="51" width="20.54296875" customWidth="1"/>
  </cols>
  <sheetData>
    <row r="1" spans="2:23" ht="15" thickBot="1" x14ac:dyDescent="0.4">
      <c r="B1" s="227" t="s">
        <v>190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9"/>
      <c r="R1" t="s">
        <v>1</v>
      </c>
    </row>
    <row r="2" spans="2:23" ht="41.25" customHeight="1" x14ac:dyDescent="0.35">
      <c r="B2" s="230" t="s">
        <v>2</v>
      </c>
      <c r="C2" s="259" t="s">
        <v>3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1"/>
      <c r="R2" s="1" t="s">
        <v>191</v>
      </c>
      <c r="T2" t="s">
        <v>5</v>
      </c>
      <c r="W2">
        <v>5</v>
      </c>
    </row>
    <row r="3" spans="2:23" x14ac:dyDescent="0.35">
      <c r="B3" s="257"/>
      <c r="C3" s="2">
        <v>15</v>
      </c>
      <c r="D3" s="2">
        <v>14</v>
      </c>
      <c r="E3" s="2">
        <v>13</v>
      </c>
      <c r="F3" s="2">
        <v>12</v>
      </c>
      <c r="G3" s="2">
        <v>11</v>
      </c>
      <c r="H3" s="2">
        <v>10</v>
      </c>
      <c r="I3" s="2">
        <v>9</v>
      </c>
      <c r="J3" s="2">
        <v>8</v>
      </c>
      <c r="K3" s="2">
        <v>7</v>
      </c>
      <c r="L3" s="2">
        <v>6</v>
      </c>
      <c r="M3" s="2">
        <v>5</v>
      </c>
      <c r="N3" s="2">
        <v>4</v>
      </c>
      <c r="O3" s="2">
        <v>3</v>
      </c>
      <c r="P3" s="2">
        <v>2</v>
      </c>
      <c r="Q3" s="2">
        <v>1</v>
      </c>
      <c r="R3" s="1"/>
    </row>
    <row r="4" spans="2:23" x14ac:dyDescent="0.35">
      <c r="B4" s="257"/>
      <c r="C4" s="3">
        <f t="array" ref="C4">IFERROR(LARGE(IF('[1]PRODUCCION ESPUMA'!$F:$F=CONCATENATE($R$1,";",$R$2,";","1"),'[1]PRODUCCION ESPUMA'!$J:$J,),C$3),"")</f>
        <v>45531</v>
      </c>
      <c r="D4" s="3">
        <f t="array" ref="D4">IFERROR(LARGE(IF('[1]PRODUCCION ESPUMA'!$F:$F=CONCATENATE($R$1,";",$R$2,";","1"),'[1]PRODUCCION ESPUMA'!$J:$J,),D$3),"")</f>
        <v>45547</v>
      </c>
      <c r="E4" s="3">
        <f t="array" ref="E4">IFERROR(LARGE(IF('[1]PRODUCCION ESPUMA'!$F:$F=CONCATENATE($R$1,";",$R$2,";","1"),'[1]PRODUCCION ESPUMA'!$J:$J,),E$3),"")</f>
        <v>45548</v>
      </c>
      <c r="F4" s="3">
        <f t="array" ref="F4">IFERROR(LARGE(IF('[1]PRODUCCION ESPUMA'!$F:$F=CONCATENATE($R$1,";",$R$2,";","1"),'[1]PRODUCCION ESPUMA'!$J:$J,),F$3),"")</f>
        <v>45552</v>
      </c>
      <c r="G4" s="3">
        <f t="array" ref="G4">IFERROR(LARGE(IF('[1]PRODUCCION ESPUMA'!$F:$F=CONCATENATE($R$1,";",$R$2,";","1"),'[1]PRODUCCION ESPUMA'!$J:$J,),G$3),"")</f>
        <v>45560</v>
      </c>
      <c r="H4" s="3">
        <f t="array" ref="H4">IFERROR(LARGE(IF('[1]PRODUCCION ESPUMA'!$F:$F=CONCATENATE($R$1,";",$R$2,";","1"),'[1]PRODUCCION ESPUMA'!$J:$J,),H$3),"")</f>
        <v>45567</v>
      </c>
      <c r="I4" s="3">
        <f t="array" ref="I4">IFERROR(LARGE(IF('[1]PRODUCCION ESPUMA'!$F:$F=CONCATENATE($R$1,";",$R$2,";","1"),'[1]PRODUCCION ESPUMA'!$J:$J,),I$3),"")</f>
        <v>45573</v>
      </c>
      <c r="J4" s="3">
        <f t="array" ref="J4">IFERROR(LARGE(IF('[1]PRODUCCION ESPUMA'!$F:$F=CONCATENATE($R$1,";",$R$2,";","1"),'[1]PRODUCCION ESPUMA'!$J:$J,),J$3),"")</f>
        <v>45579</v>
      </c>
      <c r="K4" s="3">
        <f t="array" ref="K4">IFERROR(LARGE(IF('[1]PRODUCCION ESPUMA'!$F:$F=CONCATENATE($R$1,";",$R$2,";","1"),'[1]PRODUCCION ESPUMA'!$J:$J,),K$3),"")</f>
        <v>45594</v>
      </c>
      <c r="L4" s="3">
        <f t="array" ref="L4">IFERROR(LARGE(IF('[1]PRODUCCION ESPUMA'!$F:$F=CONCATENATE($R$1,";",$R$2,";","1"),'[1]PRODUCCION ESPUMA'!$J:$J,),L$3),"")</f>
        <v>45598</v>
      </c>
      <c r="M4" s="3">
        <f t="array" ref="M4">IFERROR(LARGE(IF('[1]PRODUCCION ESPUMA'!$F:$F=CONCATENATE($R$1,";",$R$2,";","1"),'[1]PRODUCCION ESPUMA'!$J:$J,),M$3),"")</f>
        <v>45607</v>
      </c>
      <c r="N4" s="3">
        <f t="array" ref="N4">IFERROR(LARGE(IF('[1]PRODUCCION ESPUMA'!$F:$F=CONCATENATE($R$1,";",$R$2,";","1"),'[1]PRODUCCION ESPUMA'!$J:$J,),N$3),"")</f>
        <v>45615</v>
      </c>
      <c r="O4" s="3">
        <f t="array" ref="O4">IFERROR(LARGE(IF('[1]PRODUCCION ESPUMA'!$F:$F=CONCATENATE($R$1,";",$R$2,";","1"),'[1]PRODUCCION ESPUMA'!$J:$J,),O$3),"")</f>
        <v>45619</v>
      </c>
      <c r="P4" s="3">
        <f t="array" ref="P4">IFERROR(LARGE(IF('[1]PRODUCCION ESPUMA'!$F:$F=CONCATENATE($R$1,";",$R$2,";","1"),'[1]PRODUCCION ESPUMA'!$J:$J,),P$3),"")</f>
        <v>45624</v>
      </c>
      <c r="Q4" s="3">
        <f t="array" ref="Q4">IFERROR(LARGE(IF('[1]PRODUCCION ESPUMA'!$F:$F=CONCATENATE($R$1,";",$R$2,";","1"),'[1]PRODUCCION ESPUMA'!$J:$J,),Q$3),"")</f>
        <v>45626</v>
      </c>
    </row>
    <row r="5" spans="2:23" ht="15" thickBot="1" x14ac:dyDescent="0.4">
      <c r="B5" s="258"/>
      <c r="C5" s="4">
        <f t="shared" ref="C5:P5" si="0">+IF(C4&gt;40000,C4,"")</f>
        <v>45531</v>
      </c>
      <c r="D5" s="4">
        <f t="shared" si="0"/>
        <v>45547</v>
      </c>
      <c r="E5" s="4">
        <f t="shared" si="0"/>
        <v>45548</v>
      </c>
      <c r="F5" s="4">
        <f t="shared" si="0"/>
        <v>45552</v>
      </c>
      <c r="G5" s="4">
        <f t="shared" si="0"/>
        <v>45560</v>
      </c>
      <c r="H5" s="4">
        <f t="shared" si="0"/>
        <v>45567</v>
      </c>
      <c r="I5" s="4">
        <f t="shared" si="0"/>
        <v>45573</v>
      </c>
      <c r="J5" s="4">
        <f t="shared" si="0"/>
        <v>45579</v>
      </c>
      <c r="K5" s="4">
        <f t="shared" si="0"/>
        <v>45594</v>
      </c>
      <c r="L5" s="4">
        <f t="shared" si="0"/>
        <v>45598</v>
      </c>
      <c r="M5" s="4">
        <f t="shared" si="0"/>
        <v>45607</v>
      </c>
      <c r="N5" s="4">
        <f t="shared" si="0"/>
        <v>45615</v>
      </c>
      <c r="O5" s="4">
        <f>+IF(O4&gt;40000,O4,"")</f>
        <v>45619</v>
      </c>
      <c r="P5" s="4">
        <f t="shared" si="0"/>
        <v>45624</v>
      </c>
      <c r="Q5" s="5">
        <f>+IF(Q4&gt;40000,Q4,"")</f>
        <v>45626</v>
      </c>
      <c r="R5" s="6" t="s">
        <v>6</v>
      </c>
    </row>
    <row r="6" spans="2:23" x14ac:dyDescent="0.35">
      <c r="B6" s="7" t="s">
        <v>7</v>
      </c>
      <c r="Q6" s="8"/>
    </row>
    <row r="7" spans="2:23" x14ac:dyDescent="0.35">
      <c r="B7" s="9" t="s">
        <v>8</v>
      </c>
      <c r="C7" s="10">
        <v>0.18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1">
        <v>0</v>
      </c>
      <c r="R7" s="10">
        <f>+SUM(C7:Q7)/COUNTIF($C$5:$Q$5,"&gt;0")</f>
        <v>1.2E-2</v>
      </c>
    </row>
    <row r="8" spans="2:23" x14ac:dyDescent="0.35">
      <c r="B8" s="9" t="s">
        <v>9</v>
      </c>
      <c r="C8" s="10">
        <v>0.08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1">
        <v>0</v>
      </c>
      <c r="R8" s="10">
        <f t="shared" ref="R8:R43" si="1">+SUM(C8:Q8)/COUNTIF($C$5:$Q$5,"&gt;0")</f>
        <v>5.3333333333333332E-3</v>
      </c>
    </row>
    <row r="9" spans="2:23" x14ac:dyDescent="0.35">
      <c r="B9" s="9" t="s">
        <v>10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1">
        <v>0</v>
      </c>
      <c r="R9" s="10">
        <f t="shared" si="1"/>
        <v>0</v>
      </c>
    </row>
    <row r="10" spans="2:23" x14ac:dyDescent="0.35">
      <c r="B10" s="9" t="s">
        <v>11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1">
        <v>0</v>
      </c>
      <c r="R10" s="10">
        <f t="shared" si="1"/>
        <v>0</v>
      </c>
    </row>
    <row r="11" spans="2:23" x14ac:dyDescent="0.35">
      <c r="B11" s="9" t="s">
        <v>12</v>
      </c>
      <c r="C11" s="10">
        <v>0.6</v>
      </c>
      <c r="D11" s="10">
        <v>0.98</v>
      </c>
      <c r="E11" s="10">
        <v>0.46</v>
      </c>
      <c r="F11" s="10">
        <v>0.8</v>
      </c>
      <c r="G11" s="10">
        <v>1.04</v>
      </c>
      <c r="H11" s="10">
        <v>1.3599999999999999</v>
      </c>
      <c r="I11" s="10">
        <v>0.48</v>
      </c>
      <c r="J11" s="10">
        <v>0.8</v>
      </c>
      <c r="K11" s="10">
        <v>0.92999999999999994</v>
      </c>
      <c r="L11" s="10">
        <v>0.64</v>
      </c>
      <c r="M11" s="10">
        <v>0.5</v>
      </c>
      <c r="N11" s="10">
        <v>0.64999999999999991</v>
      </c>
      <c r="O11" s="10">
        <v>0.73</v>
      </c>
      <c r="P11" s="10">
        <v>1.1200000000000001</v>
      </c>
      <c r="Q11" s="11">
        <v>0.16</v>
      </c>
      <c r="R11" s="10">
        <f>+SUM(C11:Q11)/COUNTIF($C$5:$Q$5,"&gt;0")</f>
        <v>0.75</v>
      </c>
    </row>
    <row r="12" spans="2:23" x14ac:dyDescent="0.35">
      <c r="B12" s="9" t="s">
        <v>13</v>
      </c>
      <c r="C12" s="10">
        <v>87.8</v>
      </c>
      <c r="D12" s="10">
        <v>99.8</v>
      </c>
      <c r="E12" s="10">
        <v>47</v>
      </c>
      <c r="F12" s="10">
        <v>81.699999999999989</v>
      </c>
      <c r="G12" s="10">
        <v>106.3</v>
      </c>
      <c r="H12" s="10">
        <v>112.4</v>
      </c>
      <c r="I12" s="10">
        <v>45.5</v>
      </c>
      <c r="J12" s="10">
        <v>76.5</v>
      </c>
      <c r="K12" s="10">
        <v>82.5</v>
      </c>
      <c r="L12" s="10">
        <v>64.400000000000006</v>
      </c>
      <c r="M12" s="10">
        <v>48</v>
      </c>
      <c r="N12" s="10">
        <v>79.8</v>
      </c>
      <c r="O12" s="10">
        <v>93.9</v>
      </c>
      <c r="P12" s="10">
        <v>143.30000000000001</v>
      </c>
      <c r="Q12" s="11">
        <v>20</v>
      </c>
      <c r="R12" s="10">
        <f t="shared" si="1"/>
        <v>79.259999999999991</v>
      </c>
    </row>
    <row r="13" spans="2:23" x14ac:dyDescent="0.35">
      <c r="B13" s="9" t="s">
        <v>14</v>
      </c>
      <c r="C13" s="10">
        <v>70.180000000000007</v>
      </c>
      <c r="D13" s="10">
        <v>79.760000000000005</v>
      </c>
      <c r="E13" s="10">
        <v>37.489999999999995</v>
      </c>
      <c r="F13" s="10">
        <v>65.3</v>
      </c>
      <c r="G13" s="10">
        <v>84.94</v>
      </c>
      <c r="H13" s="10">
        <v>89.22999999999999</v>
      </c>
      <c r="I13" s="10">
        <v>36.090000000000003</v>
      </c>
      <c r="J13" s="10">
        <v>60.72</v>
      </c>
      <c r="K13" s="10">
        <v>65.5</v>
      </c>
      <c r="L13" s="10">
        <v>51.04</v>
      </c>
      <c r="M13" s="10">
        <v>38.090000000000003</v>
      </c>
      <c r="N13" s="10">
        <v>63.31</v>
      </c>
      <c r="O13" s="10">
        <v>74.58</v>
      </c>
      <c r="P13" s="10">
        <v>113.75</v>
      </c>
      <c r="Q13" s="11">
        <v>15.39</v>
      </c>
      <c r="R13" s="10">
        <f t="shared" si="1"/>
        <v>63.024666666666675</v>
      </c>
    </row>
    <row r="14" spans="2:23" x14ac:dyDescent="0.35">
      <c r="B14" s="9" t="s">
        <v>15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1">
        <v>0</v>
      </c>
      <c r="R14" s="10">
        <f t="shared" si="1"/>
        <v>0</v>
      </c>
    </row>
    <row r="15" spans="2:23" x14ac:dyDescent="0.35">
      <c r="B15" s="9" t="s">
        <v>16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1">
        <v>0</v>
      </c>
      <c r="R15" s="10">
        <f t="shared" si="1"/>
        <v>0</v>
      </c>
    </row>
    <row r="16" spans="2:23" x14ac:dyDescent="0.35">
      <c r="B16" s="9" t="s">
        <v>17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1">
        <v>0</v>
      </c>
      <c r="R16" s="10">
        <f t="shared" si="1"/>
        <v>0</v>
      </c>
    </row>
    <row r="17" spans="1:18" x14ac:dyDescent="0.35">
      <c r="A17" s="12"/>
      <c r="B17" s="9" t="s">
        <v>18</v>
      </c>
      <c r="C17" s="10">
        <v>2.5</v>
      </c>
      <c r="D17" s="10">
        <v>2.84</v>
      </c>
      <c r="E17" s="10">
        <v>1.33</v>
      </c>
      <c r="F17" s="10">
        <v>2.3199999999999998</v>
      </c>
      <c r="G17" s="10">
        <v>3.02</v>
      </c>
      <c r="H17" s="10">
        <v>3.19</v>
      </c>
      <c r="I17" s="10">
        <v>1.29</v>
      </c>
      <c r="J17" s="10">
        <v>2.17</v>
      </c>
      <c r="K17" s="10">
        <v>2.2999999999999998</v>
      </c>
      <c r="L17" s="10">
        <v>1.78</v>
      </c>
      <c r="M17" s="10">
        <v>1.3</v>
      </c>
      <c r="N17" s="10">
        <v>2.16</v>
      </c>
      <c r="O17" s="10">
        <v>2.5099999999999998</v>
      </c>
      <c r="P17" s="10">
        <v>3.84</v>
      </c>
      <c r="Q17" s="11">
        <v>2.54</v>
      </c>
      <c r="R17" s="10">
        <f t="shared" si="1"/>
        <v>2.3393333333333333</v>
      </c>
    </row>
    <row r="18" spans="1:18" x14ac:dyDescent="0.35">
      <c r="A18" s="12"/>
      <c r="B18" s="9" t="s">
        <v>19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1">
        <v>0</v>
      </c>
      <c r="R18" s="10">
        <f t="shared" si="1"/>
        <v>0</v>
      </c>
    </row>
    <row r="19" spans="1:18" x14ac:dyDescent="0.35">
      <c r="A19" s="12"/>
      <c r="B19" s="9" t="s">
        <v>20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1">
        <v>0</v>
      </c>
      <c r="R19" s="10">
        <f t="shared" si="1"/>
        <v>0</v>
      </c>
    </row>
    <row r="20" spans="1:18" x14ac:dyDescent="0.35">
      <c r="A20" s="12"/>
      <c r="B20" s="9" t="s">
        <v>21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1">
        <v>0</v>
      </c>
      <c r="R20" s="10">
        <f t="shared" si="1"/>
        <v>0</v>
      </c>
    </row>
    <row r="21" spans="1:18" x14ac:dyDescent="0.35">
      <c r="A21" s="12"/>
      <c r="B21" s="9" t="s">
        <v>22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1">
        <v>0</v>
      </c>
      <c r="R21" s="10">
        <f t="shared" si="1"/>
        <v>0</v>
      </c>
    </row>
    <row r="22" spans="1:18" x14ac:dyDescent="0.35">
      <c r="A22" s="12"/>
      <c r="B22" s="9" t="s">
        <v>23</v>
      </c>
      <c r="C22" s="10">
        <v>4.7299999999999995</v>
      </c>
      <c r="D22" s="10">
        <v>5.38</v>
      </c>
      <c r="E22" s="10">
        <v>4.51</v>
      </c>
      <c r="F22" s="10">
        <v>7.8599999999999994</v>
      </c>
      <c r="G22" s="10">
        <v>5.46</v>
      </c>
      <c r="H22" s="10">
        <v>5.5</v>
      </c>
      <c r="I22" s="10">
        <v>4.34</v>
      </c>
      <c r="J22" s="10">
        <v>4.3499999999999996</v>
      </c>
      <c r="K22" s="10">
        <v>5.3999999999999995</v>
      </c>
      <c r="L22" s="10">
        <v>3.44</v>
      </c>
      <c r="M22" s="10">
        <v>4.58</v>
      </c>
      <c r="N22" s="10">
        <v>4.5199999999999996</v>
      </c>
      <c r="O22" s="10">
        <v>5.29</v>
      </c>
      <c r="P22" s="10">
        <v>7.17</v>
      </c>
      <c r="Q22" s="11">
        <v>1.41</v>
      </c>
      <c r="R22" s="10">
        <f t="shared" si="1"/>
        <v>4.9293333333333331</v>
      </c>
    </row>
    <row r="23" spans="1:18" x14ac:dyDescent="0.35">
      <c r="A23" s="12"/>
      <c r="B23" s="9" t="s">
        <v>24</v>
      </c>
      <c r="C23" s="10">
        <v>438.6</v>
      </c>
      <c r="D23" s="10">
        <v>498.4</v>
      </c>
      <c r="E23" s="10">
        <v>234.29999999999998</v>
      </c>
      <c r="F23" s="10">
        <v>408.1</v>
      </c>
      <c r="G23" s="10">
        <v>530.79999999999995</v>
      </c>
      <c r="H23" s="10">
        <v>562.90000000000009</v>
      </c>
      <c r="I23" s="10">
        <v>227.7</v>
      </c>
      <c r="J23" s="10">
        <v>383</v>
      </c>
      <c r="K23" s="10">
        <v>413.2</v>
      </c>
      <c r="L23" s="10">
        <v>322</v>
      </c>
      <c r="M23" s="10">
        <v>240.3</v>
      </c>
      <c r="N23" s="10">
        <v>399.4</v>
      </c>
      <c r="O23" s="10">
        <v>470.5</v>
      </c>
      <c r="P23" s="186">
        <v>717.7</v>
      </c>
      <c r="Q23" s="11">
        <v>100.2</v>
      </c>
      <c r="R23" s="10">
        <f t="shared" si="1"/>
        <v>396.47333333333324</v>
      </c>
    </row>
    <row r="24" spans="1:18" x14ac:dyDescent="0.35">
      <c r="A24" s="12"/>
      <c r="B24" s="9" t="s">
        <v>25</v>
      </c>
      <c r="C24" s="10">
        <v>441.1</v>
      </c>
      <c r="D24" s="10">
        <v>501.29999999999995</v>
      </c>
      <c r="E24" s="10">
        <v>236.5</v>
      </c>
      <c r="F24" s="10">
        <v>412.1</v>
      </c>
      <c r="G24" s="10">
        <v>533.9</v>
      </c>
      <c r="H24" s="10">
        <v>565.20000000000005</v>
      </c>
      <c r="I24" s="10">
        <v>229.7</v>
      </c>
      <c r="J24" s="10">
        <v>384.79999999999995</v>
      </c>
      <c r="K24" s="10">
        <v>415.6</v>
      </c>
      <c r="L24" s="10">
        <v>323.39999999999998</v>
      </c>
      <c r="M24" s="10">
        <v>242.3</v>
      </c>
      <c r="N24" s="10">
        <v>401.20000000000005</v>
      </c>
      <c r="O24" s="10">
        <v>472.79999999999995</v>
      </c>
      <c r="P24" s="10">
        <v>720.7</v>
      </c>
      <c r="Q24" s="11">
        <v>101.7</v>
      </c>
      <c r="R24" s="10">
        <f t="shared" si="1"/>
        <v>398.82</v>
      </c>
    </row>
    <row r="25" spans="1:18" x14ac:dyDescent="0.35">
      <c r="A25" s="12"/>
      <c r="B25" s="9" t="s">
        <v>26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1">
        <v>0</v>
      </c>
      <c r="R25" s="10">
        <f t="shared" si="1"/>
        <v>0</v>
      </c>
    </row>
    <row r="26" spans="1:18" x14ac:dyDescent="0.35">
      <c r="A26" s="12"/>
      <c r="B26" s="9" t="s">
        <v>27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1">
        <v>0</v>
      </c>
      <c r="R26" s="10">
        <f t="shared" si="1"/>
        <v>0</v>
      </c>
    </row>
    <row r="27" spans="1:18" x14ac:dyDescent="0.35">
      <c r="A27" s="12"/>
      <c r="B27" s="9" t="s">
        <v>28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1">
        <v>0</v>
      </c>
      <c r="R27" s="10">
        <f t="shared" si="1"/>
        <v>0</v>
      </c>
    </row>
    <row r="28" spans="1:18" x14ac:dyDescent="0.35">
      <c r="A28" s="12"/>
      <c r="B28" s="9" t="s">
        <v>29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1">
        <v>0</v>
      </c>
      <c r="R28" s="10">
        <f t="shared" si="1"/>
        <v>0</v>
      </c>
    </row>
    <row r="29" spans="1:18" x14ac:dyDescent="0.35">
      <c r="A29" s="12"/>
      <c r="B29" s="9" t="s">
        <v>30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1">
        <v>0</v>
      </c>
      <c r="R29" s="10">
        <f t="shared" si="1"/>
        <v>0</v>
      </c>
    </row>
    <row r="30" spans="1:18" x14ac:dyDescent="0.35">
      <c r="A30" s="12"/>
      <c r="B30" s="9" t="s">
        <v>31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1">
        <v>0</v>
      </c>
      <c r="R30" s="10">
        <f t="shared" si="1"/>
        <v>0</v>
      </c>
    </row>
    <row r="31" spans="1:18" x14ac:dyDescent="0.35">
      <c r="A31" s="12"/>
      <c r="B31" s="9" t="s">
        <v>32</v>
      </c>
      <c r="C31" s="10">
        <v>578.70000000000005</v>
      </c>
      <c r="D31" s="10">
        <v>657.6</v>
      </c>
      <c r="E31" s="10">
        <v>308</v>
      </c>
      <c r="F31" s="10">
        <v>536.4</v>
      </c>
      <c r="G31" s="10">
        <v>701</v>
      </c>
      <c r="H31" s="10">
        <v>740.5</v>
      </c>
      <c r="I31" s="10">
        <v>303</v>
      </c>
      <c r="J31" s="10">
        <v>500.59999999999997</v>
      </c>
      <c r="K31" s="10">
        <v>543.29999999999995</v>
      </c>
      <c r="L31" s="10">
        <v>421.4</v>
      </c>
      <c r="M31" s="10">
        <v>319.7</v>
      </c>
      <c r="N31" s="10">
        <v>521.9</v>
      </c>
      <c r="O31" s="10">
        <v>614.90000000000009</v>
      </c>
      <c r="P31" s="10">
        <v>936.4</v>
      </c>
      <c r="Q31" s="11">
        <v>127.8</v>
      </c>
      <c r="R31" s="10">
        <f t="shared" si="1"/>
        <v>520.74666666666667</v>
      </c>
    </row>
    <row r="32" spans="1:18" x14ac:dyDescent="0.35">
      <c r="A32" s="12"/>
      <c r="B32" s="9" t="s">
        <v>33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1">
        <v>0</v>
      </c>
      <c r="R32" s="10">
        <f t="shared" si="1"/>
        <v>0</v>
      </c>
    </row>
    <row r="33" spans="1:24" x14ac:dyDescent="0.35">
      <c r="A33" s="12"/>
      <c r="B33" s="9" t="s">
        <v>34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1">
        <v>0</v>
      </c>
      <c r="R33" s="10">
        <f t="shared" si="1"/>
        <v>0</v>
      </c>
    </row>
    <row r="34" spans="1:24" x14ac:dyDescent="0.35">
      <c r="A34" s="12"/>
      <c r="B34" s="9" t="s">
        <v>35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1">
        <v>0</v>
      </c>
      <c r="R34" s="10">
        <f t="shared" si="1"/>
        <v>0</v>
      </c>
    </row>
    <row r="35" spans="1:24" x14ac:dyDescent="0.35">
      <c r="A35" s="12"/>
      <c r="B35" s="9" t="s">
        <v>36</v>
      </c>
      <c r="C35" s="10">
        <v>13.58</v>
      </c>
      <c r="D35" s="10">
        <v>15.44</v>
      </c>
      <c r="E35" s="10">
        <v>7.26</v>
      </c>
      <c r="F35" s="10">
        <v>12.64</v>
      </c>
      <c r="G35" s="10">
        <v>16.439999999999998</v>
      </c>
      <c r="H35" s="10">
        <v>17.420000000000002</v>
      </c>
      <c r="I35" s="10">
        <v>7</v>
      </c>
      <c r="J35" s="10">
        <v>11.77</v>
      </c>
      <c r="K35" s="10">
        <v>12.7</v>
      </c>
      <c r="L35" s="10">
        <v>9.9</v>
      </c>
      <c r="M35" s="10">
        <v>7.38</v>
      </c>
      <c r="N35" s="10">
        <v>12.27</v>
      </c>
      <c r="O35" s="10">
        <v>14.46</v>
      </c>
      <c r="P35" s="10">
        <v>22.06</v>
      </c>
      <c r="Q35" s="11">
        <v>2.54</v>
      </c>
      <c r="R35" s="10">
        <f t="shared" si="1"/>
        <v>12.190666666666667</v>
      </c>
    </row>
    <row r="36" spans="1:24" x14ac:dyDescent="0.35">
      <c r="A36" s="12"/>
      <c r="B36" s="9" t="s">
        <v>37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1">
        <v>0</v>
      </c>
      <c r="R36" s="10">
        <f t="shared" si="1"/>
        <v>0</v>
      </c>
    </row>
    <row r="37" spans="1:24" x14ac:dyDescent="0.35">
      <c r="A37" s="12"/>
      <c r="B37" s="9" t="s">
        <v>38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1">
        <v>0</v>
      </c>
      <c r="R37" s="10">
        <f t="shared" si="1"/>
        <v>0</v>
      </c>
    </row>
    <row r="38" spans="1:24" x14ac:dyDescent="0.35">
      <c r="A38" s="12"/>
      <c r="B38" s="9" t="s">
        <v>39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1">
        <v>0</v>
      </c>
      <c r="R38" s="10">
        <f t="shared" si="1"/>
        <v>0</v>
      </c>
    </row>
    <row r="39" spans="1:24" x14ac:dyDescent="0.35">
      <c r="A39" s="12"/>
      <c r="B39" s="9" t="s">
        <v>40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7.86</v>
      </c>
      <c r="P39" s="10">
        <v>0</v>
      </c>
      <c r="Q39" s="11">
        <v>0</v>
      </c>
      <c r="R39" s="10">
        <f t="shared" si="1"/>
        <v>0.52400000000000002</v>
      </c>
    </row>
    <row r="40" spans="1:24" x14ac:dyDescent="0.35">
      <c r="A40" s="12"/>
      <c r="B40" s="9" t="s">
        <v>41</v>
      </c>
      <c r="C40" s="10">
        <v>0</v>
      </c>
      <c r="D40" s="10">
        <v>0</v>
      </c>
      <c r="E40" s="10">
        <v>5.12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1">
        <v>1.99</v>
      </c>
      <c r="R40" s="10">
        <f t="shared" si="1"/>
        <v>0.47400000000000003</v>
      </c>
    </row>
    <row r="41" spans="1:24" x14ac:dyDescent="0.35">
      <c r="A41" s="12"/>
      <c r="B41" s="9" t="s">
        <v>42</v>
      </c>
      <c r="C41" s="10">
        <v>10.059999999999999</v>
      </c>
      <c r="D41" s="10">
        <v>11.46</v>
      </c>
      <c r="E41" s="10">
        <v>0</v>
      </c>
      <c r="F41" s="10">
        <v>9.35</v>
      </c>
      <c r="G41" s="10">
        <v>12.21</v>
      </c>
      <c r="H41" s="10">
        <v>12.870000000000001</v>
      </c>
      <c r="I41" s="10">
        <v>5.81</v>
      </c>
      <c r="J41" s="10">
        <v>9.379999999999999</v>
      </c>
      <c r="K41" s="10">
        <v>10.120000000000001</v>
      </c>
      <c r="L41" s="10">
        <v>7.32</v>
      </c>
      <c r="M41" s="10">
        <v>5.04</v>
      </c>
      <c r="N41" s="10">
        <v>9.33</v>
      </c>
      <c r="O41" s="10">
        <v>10.78</v>
      </c>
      <c r="P41" s="10">
        <v>17.11</v>
      </c>
      <c r="Q41" s="11">
        <v>0</v>
      </c>
      <c r="R41" s="10">
        <f t="shared" si="1"/>
        <v>8.7226666666666688</v>
      </c>
    </row>
    <row r="42" spans="1:24" x14ac:dyDescent="0.35">
      <c r="A42" s="12"/>
      <c r="B42" s="9" t="s">
        <v>43</v>
      </c>
      <c r="C42" s="10">
        <v>12</v>
      </c>
      <c r="D42" s="10">
        <v>13.62</v>
      </c>
      <c r="E42" s="10">
        <v>7.1199999999999992</v>
      </c>
      <c r="F42" s="10">
        <v>11.129999999999999</v>
      </c>
      <c r="G42" s="10">
        <v>14.55</v>
      </c>
      <c r="H42" s="10">
        <v>15.3</v>
      </c>
      <c r="I42" s="10">
        <v>7.03</v>
      </c>
      <c r="J42" s="10">
        <v>11.2</v>
      </c>
      <c r="K42" s="10">
        <v>12.149999999999999</v>
      </c>
      <c r="L42" s="10">
        <v>8.86</v>
      </c>
      <c r="M42" s="10">
        <v>6.05</v>
      </c>
      <c r="N42" s="10">
        <v>11.100000000000001</v>
      </c>
      <c r="O42" s="10">
        <v>6.43</v>
      </c>
      <c r="P42" s="10">
        <v>20.27</v>
      </c>
      <c r="Q42" s="11">
        <v>2.8</v>
      </c>
      <c r="R42" s="10">
        <f t="shared" si="1"/>
        <v>10.640666666666668</v>
      </c>
    </row>
    <row r="43" spans="1:24" x14ac:dyDescent="0.35">
      <c r="A43" s="12"/>
      <c r="B43" s="9" t="s">
        <v>44</v>
      </c>
      <c r="C43" s="10">
        <v>7.8</v>
      </c>
      <c r="D43" s="10">
        <v>8.3800000000000008</v>
      </c>
      <c r="E43" s="10">
        <v>4.6500000000000004</v>
      </c>
      <c r="F43" s="10">
        <v>6.870000000000001</v>
      </c>
      <c r="G43" s="10">
        <v>8.98</v>
      </c>
      <c r="H43" s="10">
        <v>9.5</v>
      </c>
      <c r="I43" s="10">
        <v>4.24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1">
        <v>0</v>
      </c>
      <c r="R43" s="10">
        <f t="shared" si="1"/>
        <v>3.3613333333333335</v>
      </c>
    </row>
    <row r="44" spans="1:24" ht="15" thickBot="1" x14ac:dyDescent="0.4">
      <c r="A44" s="12"/>
      <c r="B44" s="13" t="s">
        <v>45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7.66</v>
      </c>
      <c r="K44" s="14">
        <v>7.8699999999999992</v>
      </c>
      <c r="L44" s="14">
        <v>5.64</v>
      </c>
      <c r="M44" s="14">
        <v>3.94</v>
      </c>
      <c r="N44" s="14">
        <v>7.3000000000000007</v>
      </c>
      <c r="O44" s="14">
        <v>8.42</v>
      </c>
      <c r="P44" s="14">
        <v>13.469999999999999</v>
      </c>
      <c r="Q44" s="15">
        <v>1.77</v>
      </c>
      <c r="R44" s="10">
        <f>+SUM(C44:Q44)/COUNTIF($C$5:$Q$5,"&gt;0")</f>
        <v>3.738</v>
      </c>
    </row>
    <row r="45" spans="1:24" s="16" customFormat="1" x14ac:dyDescent="0.35">
      <c r="S45"/>
      <c r="T45"/>
      <c r="U45"/>
      <c r="V45"/>
      <c r="W45"/>
      <c r="X45"/>
    </row>
    <row r="46" spans="1:24" ht="33.75" customHeight="1" x14ac:dyDescent="0.35">
      <c r="A46" s="12"/>
      <c r="B46" s="17" t="s">
        <v>46</v>
      </c>
      <c r="C46" s="233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5"/>
      <c r="R46" s="18" t="str">
        <f>+INDEX('[1]PESO BLOQUES'!$A$1:$S$26,MATCH(B46,'[1]PESO BLOQUES'!$A$1:$A$26,0),MATCH($R$2,'[1]PESO BLOQUES'!$A$1:$S$1,0))</f>
        <v>PP - BLOQUE ESPUMA D-15.0</v>
      </c>
      <c r="S46" s="19"/>
    </row>
    <row r="47" spans="1:24" x14ac:dyDescent="0.35">
      <c r="A47" s="12"/>
      <c r="B47" s="20" t="s">
        <v>47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2">
        <v>0</v>
      </c>
      <c r="R47" s="23">
        <v>0</v>
      </c>
      <c r="S47" s="19" t="str">
        <f>IF(AND(SUM(C47:Q47)&gt;0,R47&gt;0),"OK",IF(AND(SUM(C47:Q47)=0,R47=0),"OK",IF(R47&gt;0,"OK","VALIDAR MEDIDA")))</f>
        <v>OK</v>
      </c>
    </row>
    <row r="48" spans="1:24" x14ac:dyDescent="0.35">
      <c r="A48" s="12"/>
      <c r="B48" s="20" t="s">
        <v>48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2">
        <v>0</v>
      </c>
      <c r="R48" s="23">
        <v>0</v>
      </c>
      <c r="S48" s="19" t="str">
        <f t="shared" ref="S48:S67" si="2">IF(AND(SUM(C48:Q48)&gt;0,R48&gt;0),"OK",IF(AND(SUM(C48:Q48)=0,R48=0),"OK",IF(R48&gt;0,"OK","VALIDAR MEDIDA")))</f>
        <v>OK</v>
      </c>
    </row>
    <row r="49" spans="1:19" x14ac:dyDescent="0.35">
      <c r="A49" s="12"/>
      <c r="B49" s="20" t="s">
        <v>49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2">
        <v>0</v>
      </c>
      <c r="R49" s="23">
        <v>0</v>
      </c>
      <c r="S49" s="19" t="str">
        <f t="shared" si="2"/>
        <v>OK</v>
      </c>
    </row>
    <row r="50" spans="1:19" x14ac:dyDescent="0.35">
      <c r="A50" s="12"/>
      <c r="B50" s="20" t="s">
        <v>50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2">
        <v>0</v>
      </c>
      <c r="R50" s="23">
        <v>0</v>
      </c>
      <c r="S50" s="19" t="str">
        <f t="shared" si="2"/>
        <v>OK</v>
      </c>
    </row>
    <row r="51" spans="1:19" x14ac:dyDescent="0.35">
      <c r="A51" s="12"/>
      <c r="B51" s="20" t="s">
        <v>51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2">
        <v>0</v>
      </c>
      <c r="R51" s="23">
        <v>0</v>
      </c>
      <c r="S51" s="19" t="str">
        <f t="shared" si="2"/>
        <v>OK</v>
      </c>
    </row>
    <row r="52" spans="1:19" x14ac:dyDescent="0.35">
      <c r="A52" s="12"/>
      <c r="B52" s="20" t="s">
        <v>53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2">
        <v>0</v>
      </c>
      <c r="R52" s="23">
        <v>0</v>
      </c>
      <c r="S52" s="19" t="str">
        <f t="shared" si="2"/>
        <v>OK</v>
      </c>
    </row>
    <row r="53" spans="1:19" x14ac:dyDescent="0.35">
      <c r="A53" s="12"/>
      <c r="B53" s="20" t="s">
        <v>54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2">
        <v>0</v>
      </c>
      <c r="R53" s="23">
        <v>0</v>
      </c>
      <c r="S53" s="19" t="str">
        <f t="shared" si="2"/>
        <v>OK</v>
      </c>
    </row>
    <row r="54" spans="1:19" x14ac:dyDescent="0.35">
      <c r="A54" s="12"/>
      <c r="B54" s="20" t="s">
        <v>55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2">
        <v>0</v>
      </c>
      <c r="R54" s="23">
        <v>0</v>
      </c>
      <c r="S54" s="19" t="str">
        <f t="shared" si="2"/>
        <v>OK</v>
      </c>
    </row>
    <row r="55" spans="1:19" x14ac:dyDescent="0.35">
      <c r="A55" s="12"/>
      <c r="B55" s="20" t="s">
        <v>56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2">
        <v>0</v>
      </c>
      <c r="R55" s="23">
        <v>0</v>
      </c>
      <c r="S55" s="19" t="str">
        <f t="shared" si="2"/>
        <v>OK</v>
      </c>
    </row>
    <row r="56" spans="1:19" x14ac:dyDescent="0.35">
      <c r="A56" s="12"/>
      <c r="B56" s="20" t="s">
        <v>57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2">
        <v>0</v>
      </c>
      <c r="R56" s="23">
        <v>0</v>
      </c>
      <c r="S56" s="19" t="str">
        <f t="shared" si="2"/>
        <v>OK</v>
      </c>
    </row>
    <row r="57" spans="1:19" x14ac:dyDescent="0.35">
      <c r="A57" s="12"/>
      <c r="B57" s="20" t="s">
        <v>58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2">
        <v>0</v>
      </c>
      <c r="R57" s="23">
        <v>0</v>
      </c>
      <c r="S57" s="19" t="str">
        <f t="shared" si="2"/>
        <v>OK</v>
      </c>
    </row>
    <row r="58" spans="1:19" x14ac:dyDescent="0.35">
      <c r="A58" s="12"/>
      <c r="B58" s="20" t="s">
        <v>59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2">
        <v>0</v>
      </c>
      <c r="R58" s="23">
        <v>59.999999999999964</v>
      </c>
      <c r="S58" s="19" t="str">
        <f t="shared" si="2"/>
        <v>OK</v>
      </c>
    </row>
    <row r="59" spans="1:19" x14ac:dyDescent="0.35">
      <c r="A59" s="12"/>
      <c r="B59" s="20" t="s">
        <v>60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2">
        <v>0</v>
      </c>
      <c r="R59" s="23">
        <v>0</v>
      </c>
      <c r="S59" s="19" t="str">
        <f t="shared" si="2"/>
        <v>OK</v>
      </c>
    </row>
    <row r="60" spans="1:19" x14ac:dyDescent="0.35">
      <c r="A60" s="12"/>
      <c r="B60" s="20" t="s">
        <v>61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2">
        <v>0</v>
      </c>
      <c r="R60" s="23">
        <v>61.8</v>
      </c>
      <c r="S60" s="19" t="str">
        <f t="shared" si="2"/>
        <v>OK</v>
      </c>
    </row>
    <row r="61" spans="1:19" x14ac:dyDescent="0.35">
      <c r="A61" s="12"/>
      <c r="B61" s="20" t="s">
        <v>62</v>
      </c>
      <c r="C61" s="21">
        <v>0</v>
      </c>
      <c r="D61" s="21">
        <v>0</v>
      </c>
      <c r="E61" s="21">
        <v>4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2">
        <v>0</v>
      </c>
      <c r="R61" s="23">
        <v>68.400000000000006</v>
      </c>
      <c r="S61" s="19" t="str">
        <f t="shared" si="2"/>
        <v>OK</v>
      </c>
    </row>
    <row r="62" spans="1:19" x14ac:dyDescent="0.35">
      <c r="A62" s="12"/>
      <c r="B62" s="20" t="s">
        <v>63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2">
        <v>0</v>
      </c>
      <c r="R62" s="23">
        <v>71.999999999999986</v>
      </c>
      <c r="S62" s="19" t="str">
        <f t="shared" si="2"/>
        <v>OK</v>
      </c>
    </row>
    <row r="63" spans="1:19" x14ac:dyDescent="0.35">
      <c r="A63" s="12"/>
      <c r="B63" s="20" t="s">
        <v>64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2">
        <v>0</v>
      </c>
      <c r="R63" s="23">
        <v>0</v>
      </c>
      <c r="S63" s="19" t="str">
        <f t="shared" si="2"/>
        <v>OK</v>
      </c>
    </row>
    <row r="64" spans="1:19" x14ac:dyDescent="0.35">
      <c r="A64" s="12"/>
      <c r="B64" s="20" t="s">
        <v>65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2">
        <v>0</v>
      </c>
      <c r="R64" s="23">
        <v>0</v>
      </c>
      <c r="S64" s="19" t="str">
        <f t="shared" si="2"/>
        <v>OK</v>
      </c>
    </row>
    <row r="65" spans="1:23" x14ac:dyDescent="0.35">
      <c r="A65" s="12"/>
      <c r="B65" s="20" t="s">
        <v>66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2">
        <v>3</v>
      </c>
      <c r="R65" s="23">
        <v>91</v>
      </c>
      <c r="S65" s="19" t="str">
        <f t="shared" si="2"/>
        <v>OK</v>
      </c>
    </row>
    <row r="66" spans="1:23" x14ac:dyDescent="0.35">
      <c r="A66" s="12"/>
      <c r="B66" s="20" t="s">
        <v>67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2">
        <v>0</v>
      </c>
      <c r="R66" s="23">
        <v>84</v>
      </c>
      <c r="S66" s="19" t="str">
        <f t="shared" si="2"/>
        <v>OK</v>
      </c>
    </row>
    <row r="67" spans="1:23" x14ac:dyDescent="0.35">
      <c r="A67" s="12"/>
      <c r="B67" s="20" t="s">
        <v>68</v>
      </c>
      <c r="C67" s="21">
        <v>0</v>
      </c>
      <c r="D67" s="21">
        <v>0</v>
      </c>
      <c r="E67" s="21">
        <v>5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2">
        <v>0</v>
      </c>
      <c r="R67" s="23">
        <v>85.5</v>
      </c>
      <c r="S67" s="19" t="str">
        <f t="shared" si="2"/>
        <v>OK</v>
      </c>
    </row>
    <row r="68" spans="1:23" x14ac:dyDescent="0.35">
      <c r="A68" s="12"/>
      <c r="B68" s="20" t="s">
        <v>69</v>
      </c>
      <c r="C68" s="21">
        <v>14</v>
      </c>
      <c r="D68" s="21">
        <v>16</v>
      </c>
      <c r="E68" s="21">
        <v>0</v>
      </c>
      <c r="F68" s="21">
        <v>13</v>
      </c>
      <c r="G68" s="21">
        <v>17</v>
      </c>
      <c r="H68" s="21">
        <v>18</v>
      </c>
      <c r="I68" s="21">
        <v>8</v>
      </c>
      <c r="J68" s="21">
        <v>13</v>
      </c>
      <c r="K68" s="21">
        <v>14</v>
      </c>
      <c r="L68" s="21">
        <v>10</v>
      </c>
      <c r="M68" s="21">
        <v>7</v>
      </c>
      <c r="N68" s="21">
        <v>13</v>
      </c>
      <c r="O68" s="21">
        <v>15</v>
      </c>
      <c r="P68" s="21">
        <v>24</v>
      </c>
      <c r="Q68" s="22">
        <v>0</v>
      </c>
      <c r="R68" s="23">
        <v>106.67</v>
      </c>
      <c r="S68" s="19" t="str">
        <f>IF(AND(SUM(C68:Q68)&gt;0,R68&gt;0),"OK",IF(AND(SUM(C68:Q68)=0,R68=0),"OK",IF(R68&gt;0,"OK","VALIDAR MEDIDA")))</f>
        <v>OK</v>
      </c>
    </row>
    <row r="69" spans="1:23" x14ac:dyDescent="0.35">
      <c r="A69" s="24"/>
      <c r="B69" s="25" t="s">
        <v>70</v>
      </c>
      <c r="C69" s="26">
        <v>1493.38</v>
      </c>
      <c r="D69" s="26">
        <v>1706.72</v>
      </c>
      <c r="E69" s="26"/>
      <c r="F69" s="26">
        <v>1386.71</v>
      </c>
      <c r="G69" s="26">
        <v>1813.39</v>
      </c>
      <c r="H69" s="26">
        <v>1920.06</v>
      </c>
      <c r="I69" s="26">
        <v>853.36</v>
      </c>
      <c r="J69" s="26">
        <v>1386.71</v>
      </c>
      <c r="K69" s="26">
        <v>1493.38</v>
      </c>
      <c r="L69" s="26">
        <v>1066.7</v>
      </c>
      <c r="M69" s="26">
        <v>746.69</v>
      </c>
      <c r="N69" s="26">
        <v>1386.71</v>
      </c>
      <c r="O69" s="26">
        <v>1600.05</v>
      </c>
      <c r="P69" s="26">
        <v>2560.08</v>
      </c>
      <c r="Q69" s="26"/>
      <c r="R69" s="26">
        <v>19413.940000000002</v>
      </c>
    </row>
    <row r="70" spans="1:23" x14ac:dyDescent="0.35">
      <c r="A70" s="24"/>
      <c r="B70" s="25" t="s">
        <v>71</v>
      </c>
      <c r="C70" s="26">
        <v>59</v>
      </c>
      <c r="D70" s="26">
        <v>68.2</v>
      </c>
      <c r="E70" s="26"/>
      <c r="F70" s="26">
        <v>54.7</v>
      </c>
      <c r="G70" s="26">
        <v>72.2</v>
      </c>
      <c r="H70" s="26">
        <v>76.099999999999994</v>
      </c>
      <c r="I70" s="26">
        <v>33.700000000000003</v>
      </c>
      <c r="J70" s="26">
        <v>55.5</v>
      </c>
      <c r="K70" s="26">
        <v>58.9</v>
      </c>
      <c r="L70" s="26">
        <v>42.099999999999994</v>
      </c>
      <c r="M70" s="26">
        <v>28.9</v>
      </c>
      <c r="N70" s="26">
        <v>54</v>
      </c>
      <c r="O70" s="26">
        <v>63.5</v>
      </c>
      <c r="P70" s="26">
        <v>100.1</v>
      </c>
      <c r="Q70" s="26"/>
      <c r="R70" s="26">
        <v>766.9</v>
      </c>
    </row>
    <row r="71" spans="1:23" x14ac:dyDescent="0.35">
      <c r="A71" s="24"/>
      <c r="B71" s="25" t="s">
        <v>72</v>
      </c>
      <c r="C71" s="26">
        <v>132.6</v>
      </c>
      <c r="D71" s="26">
        <v>153.5</v>
      </c>
      <c r="E71" s="26"/>
      <c r="F71" s="26">
        <v>123</v>
      </c>
      <c r="G71" s="26">
        <v>162.30000000000001</v>
      </c>
      <c r="H71" s="26">
        <v>171.10000000000002</v>
      </c>
      <c r="I71" s="26">
        <v>75.7</v>
      </c>
      <c r="J71" s="26">
        <v>124.7</v>
      </c>
      <c r="K71" s="26">
        <v>132.5</v>
      </c>
      <c r="L71" s="26">
        <v>94.6</v>
      </c>
      <c r="M71" s="26">
        <v>65.099999999999994</v>
      </c>
      <c r="N71" s="26">
        <v>121.5</v>
      </c>
      <c r="O71" s="26">
        <v>142.69999999999999</v>
      </c>
      <c r="P71" s="26">
        <v>225.2</v>
      </c>
      <c r="Q71" s="26"/>
      <c r="R71" s="26">
        <v>1724.5</v>
      </c>
    </row>
    <row r="72" spans="1:23" ht="15" thickBot="1" x14ac:dyDescent="0.4">
      <c r="A72" s="24"/>
      <c r="B72" s="27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16"/>
    </row>
    <row r="73" spans="1:23" ht="34.5" customHeight="1" thickBot="1" x14ac:dyDescent="0.4">
      <c r="B73" s="236" t="s">
        <v>192</v>
      </c>
      <c r="C73" s="237"/>
      <c r="D73" s="237"/>
      <c r="E73" s="237"/>
      <c r="F73" s="237"/>
      <c r="G73" s="237"/>
      <c r="H73" s="237"/>
      <c r="I73" s="237"/>
      <c r="J73" s="237"/>
      <c r="K73" s="237"/>
      <c r="L73" s="237"/>
      <c r="M73" s="237"/>
      <c r="N73" s="237"/>
      <c r="O73" s="237"/>
      <c r="P73" s="237"/>
      <c r="Q73" s="237"/>
      <c r="R73" s="237"/>
      <c r="S73" s="238"/>
      <c r="T73" s="241" t="s">
        <v>74</v>
      </c>
      <c r="U73" s="242"/>
      <c r="V73" s="241" t="s">
        <v>75</v>
      </c>
      <c r="W73" s="242"/>
    </row>
    <row r="74" spans="1:23" ht="35.25" customHeight="1" x14ac:dyDescent="0.35">
      <c r="B74" s="29" t="s">
        <v>3</v>
      </c>
      <c r="C74" s="162">
        <f>C5</f>
        <v>45531</v>
      </c>
      <c r="D74" s="162">
        <f t="shared" ref="D74:Q74" si="3">D5</f>
        <v>45547</v>
      </c>
      <c r="E74" s="162">
        <f t="shared" si="3"/>
        <v>45548</v>
      </c>
      <c r="F74" s="162">
        <f t="shared" si="3"/>
        <v>45552</v>
      </c>
      <c r="G74" s="162">
        <f t="shared" si="3"/>
        <v>45560</v>
      </c>
      <c r="H74" s="162">
        <f t="shared" si="3"/>
        <v>45567</v>
      </c>
      <c r="I74" s="162">
        <f t="shared" si="3"/>
        <v>45573</v>
      </c>
      <c r="J74" s="162">
        <f t="shared" si="3"/>
        <v>45579</v>
      </c>
      <c r="K74" s="162">
        <f t="shared" si="3"/>
        <v>45594</v>
      </c>
      <c r="L74" s="162">
        <f t="shared" si="3"/>
        <v>45598</v>
      </c>
      <c r="M74" s="162">
        <f t="shared" si="3"/>
        <v>45607</v>
      </c>
      <c r="N74" s="162">
        <f t="shared" si="3"/>
        <v>45615</v>
      </c>
      <c r="O74" s="162">
        <f t="shared" si="3"/>
        <v>45619</v>
      </c>
      <c r="P74" s="162">
        <f t="shared" si="3"/>
        <v>45624</v>
      </c>
      <c r="Q74" s="162">
        <f t="shared" si="3"/>
        <v>45626</v>
      </c>
      <c r="R74" s="163" t="s">
        <v>76</v>
      </c>
      <c r="S74" s="164" t="s">
        <v>77</v>
      </c>
      <c r="T74" s="164" t="s">
        <v>78</v>
      </c>
      <c r="U74" s="35" t="s">
        <v>79</v>
      </c>
      <c r="V74" s="36" t="str">
        <f>"COSTO MP USD "&amp;+'[1]COSTO DE MP'!D47</f>
        <v xml:space="preserve">COSTO MP USD </v>
      </c>
      <c r="W74" s="37" t="s">
        <v>80</v>
      </c>
    </row>
    <row r="75" spans="1:23" ht="18.5" x14ac:dyDescent="0.45">
      <c r="B75" s="38" t="s">
        <v>32</v>
      </c>
      <c r="C75" s="46">
        <f t="shared" ref="C75:Q90" si="4">IFERROR(INDEX(C$7:C$44,MATCH($B75,$B$7:$B$44,0),1)/C$69,"")</f>
        <v>0.38751021173445471</v>
      </c>
      <c r="D75" s="40">
        <f t="shared" si="4"/>
        <v>0.385300459360645</v>
      </c>
      <c r="E75" s="46" t="str">
        <f t="shared" si="4"/>
        <v/>
      </c>
      <c r="F75" s="46">
        <f>IFERROR(INDEX(F$7:F$44,MATCH($B75,$B$7:$B$44,0),1)/F$69,"")</f>
        <v>0.38681483511332576</v>
      </c>
      <c r="G75" s="46">
        <f t="shared" si="4"/>
        <v>0.38656880207787619</v>
      </c>
      <c r="H75" s="46">
        <f t="shared" si="4"/>
        <v>0.38566503130110519</v>
      </c>
      <c r="I75" s="46">
        <f t="shared" si="4"/>
        <v>0.35506702915533889</v>
      </c>
      <c r="J75" s="46">
        <f t="shared" si="4"/>
        <v>0.36099833418667204</v>
      </c>
      <c r="K75" s="46">
        <f t="shared" si="4"/>
        <v>0.36380559536085921</v>
      </c>
      <c r="L75" s="46">
        <f t="shared" si="4"/>
        <v>0.39505015468266613</v>
      </c>
      <c r="M75" s="40">
        <f t="shared" si="4"/>
        <v>0.42815626297392489</v>
      </c>
      <c r="N75" s="46">
        <f t="shared" si="4"/>
        <v>0.37635843110672018</v>
      </c>
      <c r="O75" s="46">
        <f t="shared" si="4"/>
        <v>0.38430049060966853</v>
      </c>
      <c r="P75" s="46">
        <f t="shared" si="4"/>
        <v>0.3657698196931346</v>
      </c>
      <c r="Q75" s="46" t="str">
        <f t="shared" si="4"/>
        <v/>
      </c>
      <c r="R75" s="41">
        <f>AVERAGE(C75:Q75)</f>
        <v>0.38164349671972242</v>
      </c>
      <c r="S75" s="147" t="s">
        <v>291</v>
      </c>
      <c r="T75" s="148">
        <v>9972.65</v>
      </c>
      <c r="U75" s="44">
        <f t="shared" ref="U75:U112" si="5">T75*R75</f>
        <v>3805.9970175619396</v>
      </c>
      <c r="V75" s="45">
        <v>9890</v>
      </c>
      <c r="W75" s="45">
        <v>3774.4541825580545</v>
      </c>
    </row>
    <row r="76" spans="1:23" ht="18.5" x14ac:dyDescent="0.45">
      <c r="B76" s="38" t="s">
        <v>24</v>
      </c>
      <c r="C76" s="46">
        <f t="shared" si="4"/>
        <v>0.29369617913725909</v>
      </c>
      <c r="D76" s="46">
        <f t="shared" si="4"/>
        <v>0.29202212430861535</v>
      </c>
      <c r="E76" s="46" t="str">
        <f t="shared" si="4"/>
        <v/>
      </c>
      <c r="F76" s="46">
        <f t="shared" si="4"/>
        <v>0.29429368793763655</v>
      </c>
      <c r="G76" s="46">
        <f t="shared" si="4"/>
        <v>0.29271144100276275</v>
      </c>
      <c r="H76" s="46">
        <f t="shared" si="4"/>
        <v>0.293167921835776</v>
      </c>
      <c r="I76" s="46">
        <f t="shared" si="4"/>
        <v>0.26682759913752696</v>
      </c>
      <c r="J76" s="46">
        <f t="shared" si="4"/>
        <v>0.27619329203654691</v>
      </c>
      <c r="K76" s="46">
        <f t="shared" si="4"/>
        <v>0.27668778207823858</v>
      </c>
      <c r="L76" s="46">
        <f t="shared" si="4"/>
        <v>0.30186556670104059</v>
      </c>
      <c r="M76" s="46">
        <f t="shared" si="4"/>
        <v>0.32182030025847408</v>
      </c>
      <c r="N76" s="46">
        <f t="shared" si="4"/>
        <v>0.28801984553367321</v>
      </c>
      <c r="O76" s="46">
        <f t="shared" si="4"/>
        <v>0.29405331083403646</v>
      </c>
      <c r="P76" s="46">
        <f>IFERROR(INDEX(P$7:P$44,MATCH($B76,$B$7:$B$44,0),1)/P$69,"")</f>
        <v>0.2803428017874442</v>
      </c>
      <c r="Q76" s="46" t="str">
        <f t="shared" si="4"/>
        <v/>
      </c>
      <c r="R76" s="41">
        <f t="shared" ref="R76:R112" si="6">AVERAGE(C76:Q76)</f>
        <v>0.29013091173761774</v>
      </c>
      <c r="S76" s="147" t="s">
        <v>291</v>
      </c>
      <c r="T76" s="148">
        <v>7387.2</v>
      </c>
      <c r="U76" s="44">
        <f t="shared" si="5"/>
        <v>2143.2550711881295</v>
      </c>
      <c r="V76" s="45">
        <v>7955</v>
      </c>
      <c r="W76" s="45">
        <v>2307.9914028727489</v>
      </c>
    </row>
    <row r="77" spans="1:23" ht="18.5" x14ac:dyDescent="0.45">
      <c r="B77" s="38" t="s">
        <v>25</v>
      </c>
      <c r="C77" s="46">
        <f t="shared" si="4"/>
        <v>0.29537023396590284</v>
      </c>
      <c r="D77" s="46">
        <f t="shared" si="4"/>
        <v>0.29372128995968871</v>
      </c>
      <c r="E77" s="46" t="str">
        <f t="shared" si="4"/>
        <v/>
      </c>
      <c r="F77" s="46">
        <f t="shared" si="4"/>
        <v>0.29717821318083809</v>
      </c>
      <c r="G77" s="46">
        <f t="shared" si="4"/>
        <v>0.29442094640424837</v>
      </c>
      <c r="H77" s="46">
        <f t="shared" si="4"/>
        <v>0.29436580106871663</v>
      </c>
      <c r="I77" s="46">
        <f t="shared" si="4"/>
        <v>0.26917127589762818</v>
      </c>
      <c r="J77" s="46">
        <f t="shared" si="4"/>
        <v>0.27749132839598756</v>
      </c>
      <c r="K77" s="46">
        <f t="shared" si="4"/>
        <v>0.2782948747137366</v>
      </c>
      <c r="L77" s="46">
        <f t="shared" si="4"/>
        <v>0.30317802568669727</v>
      </c>
      <c r="M77" s="46">
        <f t="shared" si="4"/>
        <v>0.32449878798430404</v>
      </c>
      <c r="N77" s="46">
        <f t="shared" si="4"/>
        <v>0.28931788189311392</v>
      </c>
      <c r="O77" s="46">
        <f t="shared" si="4"/>
        <v>0.29549076591356516</v>
      </c>
      <c r="P77" s="46">
        <f t="shared" si="4"/>
        <v>0.28151464016749478</v>
      </c>
      <c r="Q77" s="46" t="str">
        <f t="shared" si="4"/>
        <v/>
      </c>
      <c r="R77" s="41">
        <f t="shared" si="6"/>
        <v>0.29184723578707095</v>
      </c>
      <c r="S77" s="147" t="s">
        <v>291</v>
      </c>
      <c r="T77" s="148">
        <v>6892.98</v>
      </c>
      <c r="U77" s="44">
        <f t="shared" si="5"/>
        <v>2011.6971593355643</v>
      </c>
      <c r="V77" s="45">
        <v>6708</v>
      </c>
      <c r="W77" s="45">
        <v>1957.7112576596719</v>
      </c>
    </row>
    <row r="78" spans="1:23" ht="18.5" x14ac:dyDescent="0.45">
      <c r="B78" s="48" t="s">
        <v>36</v>
      </c>
      <c r="C78" s="46">
        <f t="shared" si="4"/>
        <v>9.0934658291928379E-3</v>
      </c>
      <c r="D78" s="46">
        <f t="shared" si="4"/>
        <v>9.0465922939908117E-3</v>
      </c>
      <c r="E78" s="46" t="str">
        <f t="shared" si="4"/>
        <v/>
      </c>
      <c r="F78" s="46">
        <f t="shared" si="4"/>
        <v>9.1150997685168489E-3</v>
      </c>
      <c r="G78" s="46">
        <f t="shared" si="4"/>
        <v>9.0658931614269397E-3</v>
      </c>
      <c r="H78" s="46">
        <f t="shared" si="4"/>
        <v>9.072633146880827E-3</v>
      </c>
      <c r="I78" s="46">
        <f t="shared" si="4"/>
        <v>8.2028686603543635E-3</v>
      </c>
      <c r="J78" s="46">
        <f t="shared" si="4"/>
        <v>8.4877155281205142E-3</v>
      </c>
      <c r="K78" s="46">
        <f t="shared" si="4"/>
        <v>8.504198529510237E-3</v>
      </c>
      <c r="L78" s="46">
        <f t="shared" si="4"/>
        <v>9.2809599700009373E-3</v>
      </c>
      <c r="M78" s="46">
        <f t="shared" si="4"/>
        <v>9.883619708312686E-3</v>
      </c>
      <c r="N78" s="46">
        <f t="shared" si="4"/>
        <v>8.8482811835207068E-3</v>
      </c>
      <c r="O78" s="46">
        <f t="shared" si="4"/>
        <v>9.0372175869504086E-3</v>
      </c>
      <c r="P78" s="46">
        <f t="shared" si="4"/>
        <v>8.6169182213055844E-3</v>
      </c>
      <c r="Q78" s="46" t="str">
        <f t="shared" si="4"/>
        <v/>
      </c>
      <c r="R78" s="41">
        <f t="shared" si="6"/>
        <v>8.9427279683141313E-3</v>
      </c>
      <c r="S78" s="147" t="s">
        <v>291</v>
      </c>
      <c r="T78" s="148">
        <v>30267.51</v>
      </c>
      <c r="U78" s="45">
        <f t="shared" si="5"/>
        <v>270.67410820822766</v>
      </c>
      <c r="V78" s="45">
        <v>30267.51</v>
      </c>
      <c r="W78" s="45">
        <v>270.67410820822766</v>
      </c>
    </row>
    <row r="79" spans="1:23" ht="18.5" x14ac:dyDescent="0.45">
      <c r="B79" s="38" t="s">
        <v>14</v>
      </c>
      <c r="C79" s="46">
        <f t="shared" si="4"/>
        <v>4.6994067149687291E-2</v>
      </c>
      <c r="D79" s="46">
        <f t="shared" si="4"/>
        <v>4.6732914596418866E-2</v>
      </c>
      <c r="E79" s="46" t="str">
        <f t="shared" si="4"/>
        <v/>
      </c>
      <c r="F79" s="46">
        <f t="shared" si="4"/>
        <v>4.7089874595265049E-2</v>
      </c>
      <c r="G79" s="46">
        <f t="shared" si="4"/>
        <v>4.6840448000705859E-2</v>
      </c>
      <c r="H79" s="46">
        <f t="shared" si="4"/>
        <v>4.6472506067518717E-2</v>
      </c>
      <c r="I79" s="46">
        <f t="shared" si="4"/>
        <v>4.2291647136027004E-2</v>
      </c>
      <c r="J79" s="46">
        <f t="shared" si="4"/>
        <v>4.3787093191799291E-2</v>
      </c>
      <c r="K79" s="46">
        <f t="shared" si="4"/>
        <v>4.3860236510466187E-2</v>
      </c>
      <c r="L79" s="46">
        <f t="shared" si="4"/>
        <v>4.7848504734227054E-2</v>
      </c>
      <c r="M79" s="46">
        <f t="shared" si="4"/>
        <v>5.1011798738432285E-2</v>
      </c>
      <c r="N79" s="46">
        <f t="shared" si="4"/>
        <v>4.5654823286772291E-2</v>
      </c>
      <c r="O79" s="46">
        <f t="shared" si="4"/>
        <v>4.6611043404893596E-2</v>
      </c>
      <c r="P79" s="46">
        <f t="shared" si="4"/>
        <v>4.443220524358614E-2</v>
      </c>
      <c r="Q79" s="46" t="str">
        <f t="shared" si="4"/>
        <v/>
      </c>
      <c r="R79" s="41">
        <f t="shared" si="6"/>
        <v>4.6125166358138431E-2</v>
      </c>
      <c r="S79" s="147" t="s">
        <v>291</v>
      </c>
      <c r="T79" s="148">
        <v>3842.18</v>
      </c>
      <c r="U79" s="44">
        <f t="shared" si="5"/>
        <v>177.22119167791232</v>
      </c>
      <c r="V79" s="45">
        <v>3842.18</v>
      </c>
      <c r="W79" s="45">
        <v>177.22119167791232</v>
      </c>
    </row>
    <row r="80" spans="1:23" ht="18.5" x14ac:dyDescent="0.45">
      <c r="B80" s="38" t="s">
        <v>23</v>
      </c>
      <c r="C80" s="46">
        <f t="shared" si="4"/>
        <v>3.1673117357939704E-3</v>
      </c>
      <c r="D80" s="46">
        <f t="shared" si="4"/>
        <v>3.1522452423361769E-3</v>
      </c>
      <c r="E80" s="46" t="str">
        <f t="shared" si="4"/>
        <v/>
      </c>
      <c r="F80" s="46">
        <f t="shared" si="4"/>
        <v>5.6680921028910147E-3</v>
      </c>
      <c r="G80" s="46">
        <f t="shared" si="4"/>
        <v>3.0109353200359545E-3</v>
      </c>
      <c r="H80" s="46">
        <f t="shared" si="4"/>
        <v>2.8644938179015239E-3</v>
      </c>
      <c r="I80" s="46">
        <f t="shared" si="4"/>
        <v>5.085778569419705E-3</v>
      </c>
      <c r="J80" s="46">
        <f t="shared" si="4"/>
        <v>3.1369212019816684E-3</v>
      </c>
      <c r="K80" s="46">
        <f t="shared" si="4"/>
        <v>3.6159584298704945E-3</v>
      </c>
      <c r="L80" s="46">
        <f t="shared" si="4"/>
        <v>3.2248992218993156E-3</v>
      </c>
      <c r="M80" s="46">
        <f t="shared" si="4"/>
        <v>6.1337368921506917E-3</v>
      </c>
      <c r="N80" s="46">
        <f t="shared" si="4"/>
        <v>3.2595135248177339E-3</v>
      </c>
      <c r="O80" s="46">
        <f t="shared" si="4"/>
        <v>3.3061466829161588E-3</v>
      </c>
      <c r="P80" s="46">
        <f t="shared" si="4"/>
        <v>2.8006937283209898E-3</v>
      </c>
      <c r="Q80" s="46" t="str">
        <f t="shared" si="4"/>
        <v/>
      </c>
      <c r="R80" s="41">
        <f t="shared" si="6"/>
        <v>3.7251328054104154E-3</v>
      </c>
      <c r="S80" s="147" t="s">
        <v>291</v>
      </c>
      <c r="T80" s="148">
        <v>25000</v>
      </c>
      <c r="U80" s="44">
        <f t="shared" si="5"/>
        <v>93.128320135260381</v>
      </c>
      <c r="V80" s="45">
        <v>25000</v>
      </c>
      <c r="W80" s="45">
        <v>93.128320135260381</v>
      </c>
    </row>
    <row r="81" spans="2:23" ht="18.5" x14ac:dyDescent="0.45">
      <c r="B81" s="38" t="s">
        <v>18</v>
      </c>
      <c r="C81" s="46">
        <f t="shared" si="4"/>
        <v>1.6740548286437477E-3</v>
      </c>
      <c r="D81" s="46">
        <f t="shared" si="4"/>
        <v>1.6640104996718851E-3</v>
      </c>
      <c r="E81" s="46" t="str">
        <f t="shared" si="4"/>
        <v/>
      </c>
      <c r="F81" s="46">
        <f t="shared" si="4"/>
        <v>1.6730246410568898E-3</v>
      </c>
      <c r="G81" s="46">
        <f t="shared" si="4"/>
        <v>1.66538913306018E-3</v>
      </c>
      <c r="H81" s="46">
        <f t="shared" si="4"/>
        <v>1.6614064143828839E-3</v>
      </c>
      <c r="I81" s="46">
        <f t="shared" si="4"/>
        <v>1.5116715102653042E-3</v>
      </c>
      <c r="J81" s="46">
        <f t="shared" si="4"/>
        <v>1.5648549444368324E-3</v>
      </c>
      <c r="K81" s="46">
        <f t="shared" si="4"/>
        <v>1.5401304423522477E-3</v>
      </c>
      <c r="L81" s="46">
        <f t="shared" si="4"/>
        <v>1.6686978531920877E-3</v>
      </c>
      <c r="M81" s="46">
        <f t="shared" si="4"/>
        <v>1.7410170217894976E-3</v>
      </c>
      <c r="N81" s="46">
        <f t="shared" si="4"/>
        <v>1.5576436313288287E-3</v>
      </c>
      <c r="O81" s="46">
        <f t="shared" si="4"/>
        <v>1.5687009780944346E-3</v>
      </c>
      <c r="P81" s="46">
        <f t="shared" si="4"/>
        <v>1.4999531264647979E-3</v>
      </c>
      <c r="Q81" s="46" t="str">
        <f t="shared" si="4"/>
        <v/>
      </c>
      <c r="R81" s="41">
        <f t="shared" si="6"/>
        <v>1.6146580788261246E-3</v>
      </c>
      <c r="S81" s="147" t="s">
        <v>291</v>
      </c>
      <c r="T81" s="148">
        <v>81500</v>
      </c>
      <c r="U81" s="44">
        <f t="shared" si="5"/>
        <v>131.59463342432915</v>
      </c>
      <c r="V81" s="45">
        <v>81500</v>
      </c>
      <c r="W81" s="45">
        <v>131.59463342432915</v>
      </c>
    </row>
    <row r="82" spans="2:23" ht="18.5" x14ac:dyDescent="0.45">
      <c r="B82" s="38" t="s">
        <v>40</v>
      </c>
      <c r="C82" s="46">
        <f t="shared" si="4"/>
        <v>0</v>
      </c>
      <c r="D82" s="46">
        <f t="shared" si="4"/>
        <v>0</v>
      </c>
      <c r="E82" s="46" t="str">
        <f t="shared" si="4"/>
        <v/>
      </c>
      <c r="F82" s="46">
        <f t="shared" si="4"/>
        <v>0</v>
      </c>
      <c r="G82" s="46">
        <f t="shared" si="4"/>
        <v>0</v>
      </c>
      <c r="H82" s="46">
        <f t="shared" si="4"/>
        <v>0</v>
      </c>
      <c r="I82" s="46">
        <f t="shared" si="4"/>
        <v>0</v>
      </c>
      <c r="J82" s="46">
        <f t="shared" si="4"/>
        <v>0</v>
      </c>
      <c r="K82" s="46">
        <f t="shared" si="4"/>
        <v>0</v>
      </c>
      <c r="L82" s="46">
        <f t="shared" si="4"/>
        <v>0</v>
      </c>
      <c r="M82" s="46">
        <f t="shared" si="4"/>
        <v>0</v>
      </c>
      <c r="N82" s="46">
        <f t="shared" si="4"/>
        <v>0</v>
      </c>
      <c r="O82" s="46">
        <f t="shared" si="4"/>
        <v>4.9123464891722137E-3</v>
      </c>
      <c r="P82" s="46">
        <f t="shared" si="4"/>
        <v>0</v>
      </c>
      <c r="Q82" s="46" t="str">
        <f t="shared" si="4"/>
        <v/>
      </c>
      <c r="R82" s="41">
        <f t="shared" si="6"/>
        <v>3.7787280685940103E-4</v>
      </c>
      <c r="S82" s="147" t="s">
        <v>291</v>
      </c>
      <c r="T82" s="148">
        <v>10460.14</v>
      </c>
      <c r="U82" s="44">
        <f t="shared" si="5"/>
        <v>3.9526024619422948</v>
      </c>
      <c r="V82" s="45">
        <v>10460.14</v>
      </c>
      <c r="W82" s="45">
        <v>3.9526024619422948</v>
      </c>
    </row>
    <row r="83" spans="2:23" ht="18.5" x14ac:dyDescent="0.45">
      <c r="B83" s="38" t="s">
        <v>12</v>
      </c>
      <c r="C83" s="46">
        <f t="shared" si="4"/>
        <v>4.017731588744994E-4</v>
      </c>
      <c r="D83" s="46">
        <f t="shared" si="4"/>
        <v>5.7420080622480542E-4</v>
      </c>
      <c r="E83" s="46" t="str">
        <f t="shared" si="4"/>
        <v/>
      </c>
      <c r="F83" s="46">
        <f t="shared" si="4"/>
        <v>5.769050486403069E-4</v>
      </c>
      <c r="G83" s="46">
        <f t="shared" si="4"/>
        <v>5.7351148953065805E-4</v>
      </c>
      <c r="H83" s="46">
        <f t="shared" si="4"/>
        <v>7.083111986083768E-4</v>
      </c>
      <c r="I83" s="46">
        <f t="shared" si="4"/>
        <v>5.6248242242429921E-4</v>
      </c>
      <c r="J83" s="46">
        <f t="shared" si="4"/>
        <v>5.769050486403069E-4</v>
      </c>
      <c r="K83" s="46">
        <f t="shared" si="4"/>
        <v>6.2274839625547408E-4</v>
      </c>
      <c r="L83" s="46">
        <f t="shared" si="4"/>
        <v>5.9998125058591918E-4</v>
      </c>
      <c r="M83" s="46">
        <f t="shared" si="4"/>
        <v>6.6962193145749904E-4</v>
      </c>
      <c r="N83" s="46">
        <f t="shared" si="4"/>
        <v>4.6873535202024928E-4</v>
      </c>
      <c r="O83" s="46">
        <f t="shared" si="4"/>
        <v>4.5623574263304272E-4</v>
      </c>
      <c r="P83" s="46">
        <f t="shared" si="4"/>
        <v>4.3748632855223279E-4</v>
      </c>
      <c r="Q83" s="46" t="str">
        <f t="shared" si="4"/>
        <v/>
      </c>
      <c r="R83" s="41">
        <f t="shared" si="6"/>
        <v>5.5606909034212849E-4</v>
      </c>
      <c r="S83" s="147" t="s">
        <v>291</v>
      </c>
      <c r="T83" s="148">
        <v>70599.09</v>
      </c>
      <c r="U83" s="44">
        <f t="shared" si="5"/>
        <v>39.257971755282057</v>
      </c>
      <c r="V83" s="45">
        <v>70599.09</v>
      </c>
      <c r="W83" s="45">
        <v>39.257971755282057</v>
      </c>
    </row>
    <row r="84" spans="2:23" ht="18.5" x14ac:dyDescent="0.45">
      <c r="B84" s="38" t="s">
        <v>45</v>
      </c>
      <c r="C84" s="46">
        <f t="shared" si="4"/>
        <v>0</v>
      </c>
      <c r="D84" s="46">
        <f t="shared" si="4"/>
        <v>0</v>
      </c>
      <c r="E84" s="46" t="str">
        <f t="shared" si="4"/>
        <v/>
      </c>
      <c r="F84" s="46">
        <f t="shared" si="4"/>
        <v>0</v>
      </c>
      <c r="G84" s="46">
        <f t="shared" si="4"/>
        <v>0</v>
      </c>
      <c r="H84" s="46">
        <f t="shared" si="4"/>
        <v>0</v>
      </c>
      <c r="I84" s="46">
        <f t="shared" si="4"/>
        <v>0</v>
      </c>
      <c r="J84" s="46">
        <f t="shared" si="4"/>
        <v>5.5238658407309391E-3</v>
      </c>
      <c r="K84" s="46">
        <f t="shared" si="4"/>
        <v>5.2699246005705165E-3</v>
      </c>
      <c r="L84" s="46">
        <f t="shared" si="4"/>
        <v>5.2873347707884126E-3</v>
      </c>
      <c r="M84" s="46">
        <f t="shared" si="4"/>
        <v>5.2766208198850922E-3</v>
      </c>
      <c r="N84" s="46">
        <f t="shared" si="4"/>
        <v>5.2642585688428009E-3</v>
      </c>
      <c r="O84" s="46">
        <f t="shared" si="4"/>
        <v>5.2623355520139995E-3</v>
      </c>
      <c r="P84" s="46">
        <f t="shared" si="4"/>
        <v>5.2615543264272991E-3</v>
      </c>
      <c r="Q84" s="46" t="str">
        <f t="shared" si="4"/>
        <v/>
      </c>
      <c r="R84" s="41">
        <f t="shared" si="6"/>
        <v>2.8573764984045425E-3</v>
      </c>
      <c r="S84" s="147" t="s">
        <v>291</v>
      </c>
      <c r="T84" s="148">
        <v>13501.41</v>
      </c>
      <c r="U84" s="44">
        <f t="shared" si="5"/>
        <v>38.578611629324072</v>
      </c>
      <c r="V84" s="45">
        <v>13501.41</v>
      </c>
      <c r="W84" s="45">
        <v>38.578611629324072</v>
      </c>
    </row>
    <row r="85" spans="2:23" ht="18.5" x14ac:dyDescent="0.45">
      <c r="B85" s="38" t="s">
        <v>42</v>
      </c>
      <c r="C85" s="46">
        <f t="shared" si="4"/>
        <v>6.7363966304624396E-3</v>
      </c>
      <c r="D85" s="46">
        <f t="shared" si="4"/>
        <v>6.7146339176900726E-3</v>
      </c>
      <c r="E85" s="46" t="str">
        <f t="shared" si="4"/>
        <v/>
      </c>
      <c r="F85" s="46">
        <f t="shared" si="4"/>
        <v>6.742577755983587E-3</v>
      </c>
      <c r="G85" s="46">
        <f t="shared" si="4"/>
        <v>6.7332454684320524E-3</v>
      </c>
      <c r="H85" s="46">
        <f t="shared" si="4"/>
        <v>6.7029155338895665E-3</v>
      </c>
      <c r="I85" s="46">
        <f t="shared" si="4"/>
        <v>6.8083809880941214E-3</v>
      </c>
      <c r="J85" s="46">
        <f t="shared" si="4"/>
        <v>6.764211695307598E-3</v>
      </c>
      <c r="K85" s="46">
        <f t="shared" si="4"/>
        <v>6.776573946349891E-3</v>
      </c>
      <c r="L85" s="46">
        <f t="shared" si="4"/>
        <v>6.8622855535764504E-3</v>
      </c>
      <c r="M85" s="46">
        <f t="shared" si="4"/>
        <v>6.7497890690915901E-3</v>
      </c>
      <c r="N85" s="46">
        <f t="shared" si="4"/>
        <v>6.728155129767579E-3</v>
      </c>
      <c r="O85" s="46">
        <f t="shared" si="4"/>
        <v>6.7372894597043844E-3</v>
      </c>
      <c r="P85" s="46">
        <f t="shared" si="4"/>
        <v>6.6833848942220555E-3</v>
      </c>
      <c r="Q85" s="46" t="str">
        <f t="shared" si="4"/>
        <v/>
      </c>
      <c r="R85" s="41">
        <f t="shared" si="6"/>
        <v>6.749218464813184E-3</v>
      </c>
      <c r="S85" s="147" t="s">
        <v>291</v>
      </c>
      <c r="T85" s="148">
        <v>5000</v>
      </c>
      <c r="U85" s="44">
        <f t="shared" si="5"/>
        <v>33.74609232406592</v>
      </c>
      <c r="V85" s="45">
        <v>5000</v>
      </c>
      <c r="W85" s="45">
        <v>33.74609232406592</v>
      </c>
    </row>
    <row r="86" spans="2:23" ht="18.5" x14ac:dyDescent="0.45">
      <c r="B86" s="38" t="s">
        <v>13</v>
      </c>
      <c r="C86" s="46">
        <f t="shared" si="4"/>
        <v>5.8792805581968414E-2</v>
      </c>
      <c r="D86" s="46">
        <f t="shared" si="4"/>
        <v>5.8474735164526108E-2</v>
      </c>
      <c r="E86" s="46" t="str">
        <f t="shared" si="4"/>
        <v/>
      </c>
      <c r="F86" s="46">
        <f t="shared" si="4"/>
        <v>5.8916428092391331E-2</v>
      </c>
      <c r="G86" s="46">
        <f t="shared" si="4"/>
        <v>5.8619491670297064E-2</v>
      </c>
      <c r="H86" s="46">
        <f t="shared" si="4"/>
        <v>5.8539837296751149E-2</v>
      </c>
      <c r="I86" s="46">
        <f t="shared" si="4"/>
        <v>5.3318646292303366E-2</v>
      </c>
      <c r="J86" s="46">
        <f t="shared" si="4"/>
        <v>5.5166545276229349E-2</v>
      </c>
      <c r="K86" s="46">
        <f t="shared" si="4"/>
        <v>5.5243809345243672E-2</v>
      </c>
      <c r="L86" s="46">
        <f t="shared" si="4"/>
        <v>6.0373113340208125E-2</v>
      </c>
      <c r="M86" s="46">
        <f t="shared" si="4"/>
        <v>6.4283705419919915E-2</v>
      </c>
      <c r="N86" s="46">
        <f t="shared" si="4"/>
        <v>5.7546278601870608E-2</v>
      </c>
      <c r="O86" s="46">
        <f t="shared" si="4"/>
        <v>5.8685666072935225E-2</v>
      </c>
      <c r="P86" s="46">
        <f t="shared" si="4"/>
        <v>5.5974813287084785E-2</v>
      </c>
      <c r="Q86" s="46" t="str">
        <f t="shared" si="4"/>
        <v/>
      </c>
      <c r="R86" s="41">
        <f t="shared" si="6"/>
        <v>5.7995067341671466E-2</v>
      </c>
      <c r="S86" s="147" t="s">
        <v>291</v>
      </c>
      <c r="T86" s="148">
        <v>250</v>
      </c>
      <c r="U86" s="44">
        <f t="shared" si="5"/>
        <v>14.498766835417866</v>
      </c>
      <c r="V86" s="45">
        <v>250</v>
      </c>
      <c r="W86" s="45">
        <v>14.498766835417866</v>
      </c>
    </row>
    <row r="87" spans="2:23" ht="18.5" x14ac:dyDescent="0.45">
      <c r="B87" s="38" t="s">
        <v>8</v>
      </c>
      <c r="C87" s="46">
        <f t="shared" si="4"/>
        <v>1.2053194766234983E-4</v>
      </c>
      <c r="D87" s="46">
        <f t="shared" si="4"/>
        <v>0</v>
      </c>
      <c r="E87" s="46" t="str">
        <f t="shared" si="4"/>
        <v/>
      </c>
      <c r="F87" s="46">
        <f t="shared" si="4"/>
        <v>0</v>
      </c>
      <c r="G87" s="46">
        <f t="shared" si="4"/>
        <v>0</v>
      </c>
      <c r="H87" s="46">
        <f t="shared" si="4"/>
        <v>0</v>
      </c>
      <c r="I87" s="46">
        <f t="shared" si="4"/>
        <v>0</v>
      </c>
      <c r="J87" s="46">
        <f t="shared" si="4"/>
        <v>0</v>
      </c>
      <c r="K87" s="46">
        <f t="shared" si="4"/>
        <v>0</v>
      </c>
      <c r="L87" s="46">
        <f t="shared" si="4"/>
        <v>0</v>
      </c>
      <c r="M87" s="46">
        <f t="shared" si="4"/>
        <v>0</v>
      </c>
      <c r="N87" s="46">
        <f t="shared" si="4"/>
        <v>0</v>
      </c>
      <c r="O87" s="46">
        <f t="shared" si="4"/>
        <v>0</v>
      </c>
      <c r="P87" s="46">
        <f t="shared" si="4"/>
        <v>0</v>
      </c>
      <c r="Q87" s="46" t="str">
        <f t="shared" si="4"/>
        <v/>
      </c>
      <c r="R87" s="41">
        <f t="shared" si="6"/>
        <v>9.2716882817192181E-6</v>
      </c>
      <c r="S87" s="147" t="s">
        <v>291</v>
      </c>
      <c r="T87" s="148">
        <v>39328.58</v>
      </c>
      <c r="U87" s="44">
        <f t="shared" si="5"/>
        <v>0.3646423343226568</v>
      </c>
      <c r="V87" s="45">
        <v>39328.58</v>
      </c>
      <c r="W87" s="45">
        <v>0.3646423343226568</v>
      </c>
    </row>
    <row r="88" spans="2:23" ht="18.5" x14ac:dyDescent="0.45">
      <c r="B88" s="38" t="s">
        <v>9</v>
      </c>
      <c r="C88" s="46">
        <f t="shared" si="4"/>
        <v>5.3569754516599924E-5</v>
      </c>
      <c r="D88" s="46">
        <f t="shared" si="4"/>
        <v>0</v>
      </c>
      <c r="E88" s="46" t="str">
        <f t="shared" si="4"/>
        <v/>
      </c>
      <c r="F88" s="46">
        <f t="shared" si="4"/>
        <v>0</v>
      </c>
      <c r="G88" s="46">
        <f t="shared" si="4"/>
        <v>0</v>
      </c>
      <c r="H88" s="46">
        <f t="shared" si="4"/>
        <v>0</v>
      </c>
      <c r="I88" s="46">
        <f t="shared" si="4"/>
        <v>0</v>
      </c>
      <c r="J88" s="46">
        <f t="shared" si="4"/>
        <v>0</v>
      </c>
      <c r="K88" s="46">
        <f t="shared" si="4"/>
        <v>0</v>
      </c>
      <c r="L88" s="46">
        <f t="shared" si="4"/>
        <v>0</v>
      </c>
      <c r="M88" s="46">
        <f t="shared" si="4"/>
        <v>0</v>
      </c>
      <c r="N88" s="46">
        <f t="shared" si="4"/>
        <v>0</v>
      </c>
      <c r="O88" s="46">
        <f t="shared" si="4"/>
        <v>0</v>
      </c>
      <c r="P88" s="46">
        <f t="shared" si="4"/>
        <v>0</v>
      </c>
      <c r="Q88" s="46" t="str">
        <f t="shared" si="4"/>
        <v/>
      </c>
      <c r="R88" s="41">
        <f t="shared" si="6"/>
        <v>4.1207503474307637E-6</v>
      </c>
      <c r="S88" s="147" t="s">
        <v>291</v>
      </c>
      <c r="T88" s="148">
        <v>139500</v>
      </c>
      <c r="U88" s="44">
        <f t="shared" si="5"/>
        <v>0.57484467346659152</v>
      </c>
      <c r="V88" s="45">
        <v>139500</v>
      </c>
      <c r="W88" s="45">
        <v>0.57484467346659152</v>
      </c>
    </row>
    <row r="89" spans="2:23" ht="18.5" x14ac:dyDescent="0.45">
      <c r="B89" s="38" t="s">
        <v>10</v>
      </c>
      <c r="C89" s="46">
        <f t="shared" si="4"/>
        <v>0</v>
      </c>
      <c r="D89" s="46">
        <f t="shared" si="4"/>
        <v>0</v>
      </c>
      <c r="E89" s="46" t="str">
        <f t="shared" si="4"/>
        <v/>
      </c>
      <c r="F89" s="46">
        <f t="shared" si="4"/>
        <v>0</v>
      </c>
      <c r="G89" s="46">
        <f t="shared" si="4"/>
        <v>0</v>
      </c>
      <c r="H89" s="46">
        <f t="shared" si="4"/>
        <v>0</v>
      </c>
      <c r="I89" s="46">
        <f t="shared" si="4"/>
        <v>0</v>
      </c>
      <c r="J89" s="46">
        <f t="shared" si="4"/>
        <v>0</v>
      </c>
      <c r="K89" s="46">
        <f t="shared" si="4"/>
        <v>0</v>
      </c>
      <c r="L89" s="46">
        <f t="shared" si="4"/>
        <v>0</v>
      </c>
      <c r="M89" s="46">
        <f t="shared" si="4"/>
        <v>0</v>
      </c>
      <c r="N89" s="46">
        <f t="shared" si="4"/>
        <v>0</v>
      </c>
      <c r="O89" s="46">
        <f t="shared" si="4"/>
        <v>0</v>
      </c>
      <c r="P89" s="46">
        <f t="shared" si="4"/>
        <v>0</v>
      </c>
      <c r="Q89" s="46" t="str">
        <f t="shared" si="4"/>
        <v/>
      </c>
      <c r="R89" s="41">
        <f t="shared" si="6"/>
        <v>0</v>
      </c>
      <c r="S89" s="147" t="s">
        <v>291</v>
      </c>
      <c r="T89" s="148">
        <v>86897.2</v>
      </c>
      <c r="U89" s="44">
        <f t="shared" si="5"/>
        <v>0</v>
      </c>
      <c r="V89" s="45">
        <v>86897.2</v>
      </c>
      <c r="W89" s="45">
        <v>0</v>
      </c>
    </row>
    <row r="90" spans="2:23" ht="18.5" x14ac:dyDescent="0.45">
      <c r="B90" s="38" t="s">
        <v>11</v>
      </c>
      <c r="C90" s="46">
        <f t="shared" si="4"/>
        <v>0</v>
      </c>
      <c r="D90" s="46">
        <f t="shared" si="4"/>
        <v>0</v>
      </c>
      <c r="E90" s="46" t="str">
        <f t="shared" si="4"/>
        <v/>
      </c>
      <c r="F90" s="46">
        <f t="shared" si="4"/>
        <v>0</v>
      </c>
      <c r="G90" s="46">
        <f t="shared" si="4"/>
        <v>0</v>
      </c>
      <c r="H90" s="46">
        <f t="shared" si="4"/>
        <v>0</v>
      </c>
      <c r="I90" s="46">
        <f t="shared" si="4"/>
        <v>0</v>
      </c>
      <c r="J90" s="46">
        <f t="shared" si="4"/>
        <v>0</v>
      </c>
      <c r="K90" s="46">
        <f t="shared" si="4"/>
        <v>0</v>
      </c>
      <c r="L90" s="46">
        <f t="shared" si="4"/>
        <v>0</v>
      </c>
      <c r="M90" s="46">
        <f t="shared" si="4"/>
        <v>0</v>
      </c>
      <c r="N90" s="46">
        <f t="shared" si="4"/>
        <v>0</v>
      </c>
      <c r="O90" s="46">
        <f t="shared" si="4"/>
        <v>0</v>
      </c>
      <c r="P90" s="46">
        <f t="shared" si="4"/>
        <v>0</v>
      </c>
      <c r="Q90" s="46" t="str">
        <f t="shared" si="4"/>
        <v/>
      </c>
      <c r="R90" s="41">
        <f t="shared" si="6"/>
        <v>0</v>
      </c>
      <c r="S90" s="147" t="s">
        <v>291</v>
      </c>
      <c r="T90" s="148">
        <v>36842</v>
      </c>
      <c r="U90" s="44">
        <f t="shared" si="5"/>
        <v>0</v>
      </c>
      <c r="V90" s="45">
        <v>36842</v>
      </c>
      <c r="W90" s="45">
        <v>0</v>
      </c>
    </row>
    <row r="91" spans="2:23" ht="18.5" x14ac:dyDescent="0.45">
      <c r="B91" s="38" t="s">
        <v>15</v>
      </c>
      <c r="C91" s="46">
        <f t="shared" ref="C91:Q106" si="7">IFERROR(INDEX(C$7:C$44,MATCH($B91,$B$7:$B$44,0),1)/C$69,"")</f>
        <v>0</v>
      </c>
      <c r="D91" s="46">
        <f t="shared" si="7"/>
        <v>0</v>
      </c>
      <c r="E91" s="46" t="str">
        <f t="shared" si="7"/>
        <v/>
      </c>
      <c r="F91" s="46">
        <f t="shared" si="7"/>
        <v>0</v>
      </c>
      <c r="G91" s="46">
        <f t="shared" si="7"/>
        <v>0</v>
      </c>
      <c r="H91" s="46">
        <f t="shared" si="7"/>
        <v>0</v>
      </c>
      <c r="I91" s="46">
        <f t="shared" si="7"/>
        <v>0</v>
      </c>
      <c r="J91" s="46">
        <f t="shared" si="7"/>
        <v>0</v>
      </c>
      <c r="K91" s="46">
        <f t="shared" si="7"/>
        <v>0</v>
      </c>
      <c r="L91" s="46">
        <f t="shared" si="7"/>
        <v>0</v>
      </c>
      <c r="M91" s="46">
        <f t="shared" si="7"/>
        <v>0</v>
      </c>
      <c r="N91" s="46">
        <f t="shared" si="7"/>
        <v>0</v>
      </c>
      <c r="O91" s="46">
        <f t="shared" si="7"/>
        <v>0</v>
      </c>
      <c r="P91" s="46">
        <f t="shared" si="7"/>
        <v>0</v>
      </c>
      <c r="Q91" s="46" t="str">
        <f t="shared" si="7"/>
        <v/>
      </c>
      <c r="R91" s="41">
        <f t="shared" si="6"/>
        <v>0</v>
      </c>
      <c r="S91" s="147" t="s">
        <v>291</v>
      </c>
      <c r="T91" s="148">
        <v>55000</v>
      </c>
      <c r="U91" s="44">
        <f t="shared" si="5"/>
        <v>0</v>
      </c>
      <c r="V91" s="45">
        <v>55000</v>
      </c>
      <c r="W91" s="45">
        <v>0</v>
      </c>
    </row>
    <row r="92" spans="2:23" ht="18.5" x14ac:dyDescent="0.45">
      <c r="B92" s="38" t="s">
        <v>16</v>
      </c>
      <c r="C92" s="46">
        <f t="shared" si="7"/>
        <v>0</v>
      </c>
      <c r="D92" s="46">
        <f t="shared" si="7"/>
        <v>0</v>
      </c>
      <c r="E92" s="46" t="str">
        <f t="shared" si="7"/>
        <v/>
      </c>
      <c r="F92" s="46">
        <f t="shared" si="7"/>
        <v>0</v>
      </c>
      <c r="G92" s="46">
        <f t="shared" si="7"/>
        <v>0</v>
      </c>
      <c r="H92" s="46">
        <f t="shared" si="7"/>
        <v>0</v>
      </c>
      <c r="I92" s="46">
        <f t="shared" si="7"/>
        <v>0</v>
      </c>
      <c r="J92" s="46">
        <f t="shared" si="7"/>
        <v>0</v>
      </c>
      <c r="K92" s="46">
        <f t="shared" si="7"/>
        <v>0</v>
      </c>
      <c r="L92" s="46">
        <f t="shared" si="7"/>
        <v>0</v>
      </c>
      <c r="M92" s="46">
        <f t="shared" si="7"/>
        <v>0</v>
      </c>
      <c r="N92" s="46">
        <f t="shared" si="7"/>
        <v>0</v>
      </c>
      <c r="O92" s="46">
        <f t="shared" si="7"/>
        <v>0</v>
      </c>
      <c r="P92" s="46">
        <f t="shared" si="7"/>
        <v>0</v>
      </c>
      <c r="Q92" s="46" t="str">
        <f t="shared" si="7"/>
        <v/>
      </c>
      <c r="R92" s="41">
        <f t="shared" si="6"/>
        <v>0</v>
      </c>
      <c r="S92" s="147" t="s">
        <v>291</v>
      </c>
      <c r="T92" s="148">
        <v>30463.21</v>
      </c>
      <c r="U92" s="44">
        <f t="shared" si="5"/>
        <v>0</v>
      </c>
      <c r="V92" s="45">
        <v>30463.21</v>
      </c>
      <c r="W92" s="45">
        <v>0</v>
      </c>
    </row>
    <row r="93" spans="2:23" ht="18.5" x14ac:dyDescent="0.45">
      <c r="B93" s="38" t="s">
        <v>17</v>
      </c>
      <c r="C93" s="46">
        <f t="shared" si="7"/>
        <v>0</v>
      </c>
      <c r="D93" s="46">
        <f t="shared" si="7"/>
        <v>0</v>
      </c>
      <c r="E93" s="46" t="str">
        <f t="shared" si="7"/>
        <v/>
      </c>
      <c r="F93" s="46">
        <f t="shared" si="7"/>
        <v>0</v>
      </c>
      <c r="G93" s="46">
        <f t="shared" si="7"/>
        <v>0</v>
      </c>
      <c r="H93" s="46">
        <f t="shared" si="7"/>
        <v>0</v>
      </c>
      <c r="I93" s="46">
        <f t="shared" si="7"/>
        <v>0</v>
      </c>
      <c r="J93" s="46">
        <f t="shared" si="7"/>
        <v>0</v>
      </c>
      <c r="K93" s="46">
        <f t="shared" si="7"/>
        <v>0</v>
      </c>
      <c r="L93" s="46">
        <f t="shared" si="7"/>
        <v>0</v>
      </c>
      <c r="M93" s="46">
        <f t="shared" si="7"/>
        <v>0</v>
      </c>
      <c r="N93" s="46">
        <f t="shared" si="7"/>
        <v>0</v>
      </c>
      <c r="O93" s="46">
        <f t="shared" si="7"/>
        <v>0</v>
      </c>
      <c r="P93" s="46">
        <f t="shared" si="7"/>
        <v>0</v>
      </c>
      <c r="Q93" s="46" t="str">
        <f t="shared" si="7"/>
        <v/>
      </c>
      <c r="R93" s="41">
        <f t="shared" si="6"/>
        <v>0</v>
      </c>
      <c r="S93" s="147" t="s">
        <v>291</v>
      </c>
      <c r="T93" s="148">
        <v>11493.07</v>
      </c>
      <c r="U93" s="44">
        <f t="shared" si="5"/>
        <v>0</v>
      </c>
      <c r="V93" s="45">
        <v>11493.07</v>
      </c>
      <c r="W93" s="45">
        <v>0</v>
      </c>
    </row>
    <row r="94" spans="2:23" ht="18.5" x14ac:dyDescent="0.45">
      <c r="B94" s="38" t="s">
        <v>19</v>
      </c>
      <c r="C94" s="46">
        <f t="shared" si="7"/>
        <v>0</v>
      </c>
      <c r="D94" s="46">
        <f t="shared" si="7"/>
        <v>0</v>
      </c>
      <c r="E94" s="46" t="str">
        <f t="shared" si="7"/>
        <v/>
      </c>
      <c r="F94" s="46">
        <f t="shared" si="7"/>
        <v>0</v>
      </c>
      <c r="G94" s="46">
        <f t="shared" si="7"/>
        <v>0</v>
      </c>
      <c r="H94" s="46">
        <f t="shared" si="7"/>
        <v>0</v>
      </c>
      <c r="I94" s="46">
        <f t="shared" si="7"/>
        <v>0</v>
      </c>
      <c r="J94" s="46">
        <f t="shared" si="7"/>
        <v>0</v>
      </c>
      <c r="K94" s="46">
        <f t="shared" si="7"/>
        <v>0</v>
      </c>
      <c r="L94" s="46">
        <f t="shared" si="7"/>
        <v>0</v>
      </c>
      <c r="M94" s="46">
        <f t="shared" si="7"/>
        <v>0</v>
      </c>
      <c r="N94" s="46">
        <f t="shared" si="7"/>
        <v>0</v>
      </c>
      <c r="O94" s="46">
        <f t="shared" si="7"/>
        <v>0</v>
      </c>
      <c r="P94" s="46">
        <f t="shared" si="7"/>
        <v>0</v>
      </c>
      <c r="Q94" s="46" t="str">
        <f t="shared" si="7"/>
        <v/>
      </c>
      <c r="R94" s="41">
        <f t="shared" si="6"/>
        <v>0</v>
      </c>
      <c r="S94" s="147" t="s">
        <v>291</v>
      </c>
      <c r="T94" s="148">
        <v>25000</v>
      </c>
      <c r="U94" s="44">
        <f t="shared" si="5"/>
        <v>0</v>
      </c>
      <c r="V94" s="45">
        <v>25000</v>
      </c>
      <c r="W94" s="45">
        <v>0</v>
      </c>
    </row>
    <row r="95" spans="2:23" ht="18.5" x14ac:dyDescent="0.45">
      <c r="B95" s="38" t="s">
        <v>20</v>
      </c>
      <c r="C95" s="46">
        <f t="shared" si="7"/>
        <v>0</v>
      </c>
      <c r="D95" s="46">
        <f t="shared" si="7"/>
        <v>0</v>
      </c>
      <c r="E95" s="46" t="str">
        <f t="shared" si="7"/>
        <v/>
      </c>
      <c r="F95" s="46">
        <f t="shared" si="7"/>
        <v>0</v>
      </c>
      <c r="G95" s="46">
        <f t="shared" si="7"/>
        <v>0</v>
      </c>
      <c r="H95" s="46">
        <f t="shared" si="7"/>
        <v>0</v>
      </c>
      <c r="I95" s="46">
        <f t="shared" si="7"/>
        <v>0</v>
      </c>
      <c r="J95" s="46">
        <f t="shared" si="7"/>
        <v>0</v>
      </c>
      <c r="K95" s="46">
        <f t="shared" si="7"/>
        <v>0</v>
      </c>
      <c r="L95" s="46">
        <f t="shared" si="7"/>
        <v>0</v>
      </c>
      <c r="M95" s="46">
        <f t="shared" si="7"/>
        <v>0</v>
      </c>
      <c r="N95" s="46">
        <f t="shared" si="7"/>
        <v>0</v>
      </c>
      <c r="O95" s="46">
        <f t="shared" si="7"/>
        <v>0</v>
      </c>
      <c r="P95" s="46">
        <f t="shared" si="7"/>
        <v>0</v>
      </c>
      <c r="Q95" s="46" t="str">
        <f t="shared" si="7"/>
        <v/>
      </c>
      <c r="R95" s="41">
        <f t="shared" si="6"/>
        <v>0</v>
      </c>
      <c r="S95" s="147" t="s">
        <v>291</v>
      </c>
      <c r="T95" s="148">
        <v>37000</v>
      </c>
      <c r="U95" s="44">
        <f t="shared" si="5"/>
        <v>0</v>
      </c>
      <c r="V95" s="45">
        <v>37000</v>
      </c>
      <c r="W95" s="45">
        <v>0</v>
      </c>
    </row>
    <row r="96" spans="2:23" ht="18.5" x14ac:dyDescent="0.45">
      <c r="B96" s="38" t="s">
        <v>21</v>
      </c>
      <c r="C96" s="46">
        <f t="shared" si="7"/>
        <v>0</v>
      </c>
      <c r="D96" s="46">
        <f t="shared" si="7"/>
        <v>0</v>
      </c>
      <c r="E96" s="46" t="str">
        <f t="shared" si="7"/>
        <v/>
      </c>
      <c r="F96" s="46">
        <f t="shared" si="7"/>
        <v>0</v>
      </c>
      <c r="G96" s="46">
        <f t="shared" si="7"/>
        <v>0</v>
      </c>
      <c r="H96" s="46">
        <f t="shared" si="7"/>
        <v>0</v>
      </c>
      <c r="I96" s="46">
        <f t="shared" si="7"/>
        <v>0</v>
      </c>
      <c r="J96" s="46">
        <f t="shared" si="7"/>
        <v>0</v>
      </c>
      <c r="K96" s="46">
        <f t="shared" si="7"/>
        <v>0</v>
      </c>
      <c r="L96" s="46">
        <f t="shared" si="7"/>
        <v>0</v>
      </c>
      <c r="M96" s="46">
        <f t="shared" si="7"/>
        <v>0</v>
      </c>
      <c r="N96" s="46">
        <f t="shared" si="7"/>
        <v>0</v>
      </c>
      <c r="O96" s="46">
        <f t="shared" si="7"/>
        <v>0</v>
      </c>
      <c r="P96" s="46">
        <f t="shared" si="7"/>
        <v>0</v>
      </c>
      <c r="Q96" s="46" t="str">
        <f t="shared" si="7"/>
        <v/>
      </c>
      <c r="R96" s="41">
        <f t="shared" si="6"/>
        <v>0</v>
      </c>
      <c r="S96" s="147" t="s">
        <v>291</v>
      </c>
      <c r="T96" s="148">
        <v>27000</v>
      </c>
      <c r="U96" s="44">
        <f t="shared" si="5"/>
        <v>0</v>
      </c>
      <c r="V96" s="45">
        <v>27000</v>
      </c>
      <c r="W96" s="45">
        <v>0</v>
      </c>
    </row>
    <row r="97" spans="2:26" ht="18.5" x14ac:dyDescent="0.45">
      <c r="B97" s="38" t="s">
        <v>22</v>
      </c>
      <c r="C97" s="46">
        <f t="shared" si="7"/>
        <v>0</v>
      </c>
      <c r="D97" s="46">
        <f t="shared" si="7"/>
        <v>0</v>
      </c>
      <c r="E97" s="46" t="str">
        <f t="shared" si="7"/>
        <v/>
      </c>
      <c r="F97" s="46">
        <f t="shared" si="7"/>
        <v>0</v>
      </c>
      <c r="G97" s="46">
        <f t="shared" si="7"/>
        <v>0</v>
      </c>
      <c r="H97" s="46">
        <f t="shared" si="7"/>
        <v>0</v>
      </c>
      <c r="I97" s="46">
        <f t="shared" si="7"/>
        <v>0</v>
      </c>
      <c r="J97" s="46">
        <f t="shared" si="7"/>
        <v>0</v>
      </c>
      <c r="K97" s="46">
        <f t="shared" si="7"/>
        <v>0</v>
      </c>
      <c r="L97" s="46">
        <f t="shared" si="7"/>
        <v>0</v>
      </c>
      <c r="M97" s="46">
        <f t="shared" si="7"/>
        <v>0</v>
      </c>
      <c r="N97" s="46">
        <f t="shared" si="7"/>
        <v>0</v>
      </c>
      <c r="O97" s="46">
        <f t="shared" si="7"/>
        <v>0</v>
      </c>
      <c r="P97" s="46">
        <f t="shared" si="7"/>
        <v>0</v>
      </c>
      <c r="Q97" s="46" t="str">
        <f t="shared" si="7"/>
        <v/>
      </c>
      <c r="R97" s="41">
        <f t="shared" si="6"/>
        <v>0</v>
      </c>
      <c r="S97" s="147" t="s">
        <v>291</v>
      </c>
      <c r="T97" s="148">
        <v>21507.360000000001</v>
      </c>
      <c r="U97" s="44">
        <f t="shared" si="5"/>
        <v>0</v>
      </c>
      <c r="V97" s="45">
        <v>21507.360000000001</v>
      </c>
      <c r="W97" s="45">
        <v>0</v>
      </c>
    </row>
    <row r="98" spans="2:26" ht="18.5" x14ac:dyDescent="0.45">
      <c r="B98" s="38" t="s">
        <v>26</v>
      </c>
      <c r="C98" s="46">
        <f t="shared" si="7"/>
        <v>0</v>
      </c>
      <c r="D98" s="46">
        <f t="shared" si="7"/>
        <v>0</v>
      </c>
      <c r="E98" s="46" t="str">
        <f t="shared" si="7"/>
        <v/>
      </c>
      <c r="F98" s="46">
        <f t="shared" si="7"/>
        <v>0</v>
      </c>
      <c r="G98" s="46">
        <f t="shared" si="7"/>
        <v>0</v>
      </c>
      <c r="H98" s="46">
        <f t="shared" si="7"/>
        <v>0</v>
      </c>
      <c r="I98" s="46">
        <f t="shared" si="7"/>
        <v>0</v>
      </c>
      <c r="J98" s="46">
        <f t="shared" si="7"/>
        <v>0</v>
      </c>
      <c r="K98" s="46">
        <f t="shared" si="7"/>
        <v>0</v>
      </c>
      <c r="L98" s="46">
        <f t="shared" si="7"/>
        <v>0</v>
      </c>
      <c r="M98" s="46">
        <f t="shared" si="7"/>
        <v>0</v>
      </c>
      <c r="N98" s="46">
        <f t="shared" si="7"/>
        <v>0</v>
      </c>
      <c r="O98" s="46">
        <f t="shared" si="7"/>
        <v>0</v>
      </c>
      <c r="P98" s="46">
        <f t="shared" si="7"/>
        <v>0</v>
      </c>
      <c r="Q98" s="46" t="str">
        <f t="shared" si="7"/>
        <v/>
      </c>
      <c r="R98" s="41">
        <f t="shared" si="6"/>
        <v>0</v>
      </c>
      <c r="S98" s="147" t="s">
        <v>291</v>
      </c>
      <c r="T98" s="148">
        <v>11517.05</v>
      </c>
      <c r="U98" s="44">
        <f t="shared" si="5"/>
        <v>0</v>
      </c>
      <c r="V98" s="45">
        <v>11517.05</v>
      </c>
      <c r="W98" s="45">
        <v>0</v>
      </c>
    </row>
    <row r="99" spans="2:26" ht="18.5" x14ac:dyDescent="0.45">
      <c r="B99" s="38" t="s">
        <v>27</v>
      </c>
      <c r="C99" s="46">
        <f t="shared" si="7"/>
        <v>0</v>
      </c>
      <c r="D99" s="46">
        <f t="shared" si="7"/>
        <v>0</v>
      </c>
      <c r="E99" s="46" t="str">
        <f t="shared" si="7"/>
        <v/>
      </c>
      <c r="F99" s="46">
        <f t="shared" si="7"/>
        <v>0</v>
      </c>
      <c r="G99" s="46">
        <f t="shared" si="7"/>
        <v>0</v>
      </c>
      <c r="H99" s="46">
        <f t="shared" si="7"/>
        <v>0</v>
      </c>
      <c r="I99" s="46">
        <f t="shared" si="7"/>
        <v>0</v>
      </c>
      <c r="J99" s="46">
        <f t="shared" si="7"/>
        <v>0</v>
      </c>
      <c r="K99" s="46">
        <f t="shared" si="7"/>
        <v>0</v>
      </c>
      <c r="L99" s="46">
        <f t="shared" si="7"/>
        <v>0</v>
      </c>
      <c r="M99" s="46">
        <f t="shared" si="7"/>
        <v>0</v>
      </c>
      <c r="N99" s="46">
        <f t="shared" si="7"/>
        <v>0</v>
      </c>
      <c r="O99" s="46">
        <f t="shared" si="7"/>
        <v>0</v>
      </c>
      <c r="P99" s="46">
        <f t="shared" si="7"/>
        <v>0</v>
      </c>
      <c r="Q99" s="46" t="str">
        <f t="shared" si="7"/>
        <v/>
      </c>
      <c r="R99" s="41">
        <f t="shared" si="6"/>
        <v>0</v>
      </c>
      <c r="S99" s="147" t="s">
        <v>291</v>
      </c>
      <c r="T99" s="148">
        <v>11516.07</v>
      </c>
      <c r="U99" s="44">
        <f t="shared" si="5"/>
        <v>0</v>
      </c>
      <c r="V99" s="45">
        <v>11516.07</v>
      </c>
      <c r="W99" s="45">
        <v>0</v>
      </c>
    </row>
    <row r="100" spans="2:26" ht="18.5" x14ac:dyDescent="0.45">
      <c r="B100" s="38" t="s">
        <v>28</v>
      </c>
      <c r="C100" s="46">
        <f t="shared" si="7"/>
        <v>0</v>
      </c>
      <c r="D100" s="46">
        <f t="shared" si="7"/>
        <v>0</v>
      </c>
      <c r="E100" s="46" t="str">
        <f t="shared" si="7"/>
        <v/>
      </c>
      <c r="F100" s="46">
        <f t="shared" si="7"/>
        <v>0</v>
      </c>
      <c r="G100" s="46">
        <f t="shared" si="7"/>
        <v>0</v>
      </c>
      <c r="H100" s="46">
        <f t="shared" si="7"/>
        <v>0</v>
      </c>
      <c r="I100" s="46">
        <f t="shared" si="7"/>
        <v>0</v>
      </c>
      <c r="J100" s="46">
        <f t="shared" si="7"/>
        <v>0</v>
      </c>
      <c r="K100" s="46">
        <f t="shared" si="7"/>
        <v>0</v>
      </c>
      <c r="L100" s="46">
        <f t="shared" si="7"/>
        <v>0</v>
      </c>
      <c r="M100" s="46">
        <f t="shared" si="7"/>
        <v>0</v>
      </c>
      <c r="N100" s="46">
        <f t="shared" si="7"/>
        <v>0</v>
      </c>
      <c r="O100" s="46">
        <f t="shared" si="7"/>
        <v>0</v>
      </c>
      <c r="P100" s="46">
        <f t="shared" si="7"/>
        <v>0</v>
      </c>
      <c r="Q100" s="46" t="str">
        <f t="shared" si="7"/>
        <v/>
      </c>
      <c r="R100" s="41">
        <f t="shared" si="6"/>
        <v>0</v>
      </c>
      <c r="S100" s="147" t="s">
        <v>291</v>
      </c>
      <c r="T100" s="148">
        <v>37823.269999999997</v>
      </c>
      <c r="U100" s="44">
        <f t="shared" si="5"/>
        <v>0</v>
      </c>
      <c r="V100" s="45">
        <v>37823.269999999997</v>
      </c>
      <c r="W100" s="45">
        <v>0</v>
      </c>
    </row>
    <row r="101" spans="2:26" ht="18.5" x14ac:dyDescent="0.45">
      <c r="B101" s="38" t="s">
        <v>29</v>
      </c>
      <c r="C101" s="46">
        <f t="shared" si="7"/>
        <v>0</v>
      </c>
      <c r="D101" s="46">
        <f t="shared" si="7"/>
        <v>0</v>
      </c>
      <c r="E101" s="46" t="str">
        <f t="shared" si="7"/>
        <v/>
      </c>
      <c r="F101" s="46">
        <f t="shared" si="7"/>
        <v>0</v>
      </c>
      <c r="G101" s="46">
        <f t="shared" si="7"/>
        <v>0</v>
      </c>
      <c r="H101" s="46">
        <f t="shared" si="7"/>
        <v>0</v>
      </c>
      <c r="I101" s="46">
        <f t="shared" si="7"/>
        <v>0</v>
      </c>
      <c r="J101" s="46">
        <f t="shared" si="7"/>
        <v>0</v>
      </c>
      <c r="K101" s="46">
        <f t="shared" si="7"/>
        <v>0</v>
      </c>
      <c r="L101" s="46">
        <f t="shared" si="7"/>
        <v>0</v>
      </c>
      <c r="M101" s="46">
        <f t="shared" si="7"/>
        <v>0</v>
      </c>
      <c r="N101" s="46">
        <f t="shared" si="7"/>
        <v>0</v>
      </c>
      <c r="O101" s="46">
        <f t="shared" si="7"/>
        <v>0</v>
      </c>
      <c r="P101" s="46">
        <f t="shared" si="7"/>
        <v>0</v>
      </c>
      <c r="Q101" s="46" t="str">
        <f t="shared" si="7"/>
        <v/>
      </c>
      <c r="R101" s="41">
        <f t="shared" si="6"/>
        <v>0</v>
      </c>
      <c r="S101" s="147" t="s">
        <v>291</v>
      </c>
      <c r="T101" s="148">
        <v>120000</v>
      </c>
      <c r="U101" s="44">
        <f t="shared" si="5"/>
        <v>0</v>
      </c>
      <c r="V101" s="45">
        <v>120000</v>
      </c>
      <c r="W101" s="45">
        <v>0</v>
      </c>
    </row>
    <row r="102" spans="2:26" ht="18.5" x14ac:dyDescent="0.45">
      <c r="B102" s="38" t="s">
        <v>30</v>
      </c>
      <c r="C102" s="46">
        <f t="shared" si="7"/>
        <v>0</v>
      </c>
      <c r="D102" s="46">
        <f t="shared" si="7"/>
        <v>0</v>
      </c>
      <c r="E102" s="46" t="str">
        <f t="shared" si="7"/>
        <v/>
      </c>
      <c r="F102" s="46">
        <f t="shared" si="7"/>
        <v>0</v>
      </c>
      <c r="G102" s="46">
        <f t="shared" si="7"/>
        <v>0</v>
      </c>
      <c r="H102" s="46">
        <f t="shared" si="7"/>
        <v>0</v>
      </c>
      <c r="I102" s="46">
        <f t="shared" si="7"/>
        <v>0</v>
      </c>
      <c r="J102" s="46">
        <f t="shared" si="7"/>
        <v>0</v>
      </c>
      <c r="K102" s="46">
        <f t="shared" si="7"/>
        <v>0</v>
      </c>
      <c r="L102" s="46">
        <f t="shared" si="7"/>
        <v>0</v>
      </c>
      <c r="M102" s="46">
        <f t="shared" si="7"/>
        <v>0</v>
      </c>
      <c r="N102" s="46">
        <f t="shared" si="7"/>
        <v>0</v>
      </c>
      <c r="O102" s="46">
        <f t="shared" si="7"/>
        <v>0</v>
      </c>
      <c r="P102" s="46">
        <f t="shared" si="7"/>
        <v>0</v>
      </c>
      <c r="Q102" s="46" t="str">
        <f t="shared" si="7"/>
        <v/>
      </c>
      <c r="R102" s="41">
        <f t="shared" si="6"/>
        <v>0</v>
      </c>
      <c r="S102" s="147" t="s">
        <v>291</v>
      </c>
      <c r="T102" s="148">
        <v>24844.36</v>
      </c>
      <c r="U102" s="44">
        <f t="shared" si="5"/>
        <v>0</v>
      </c>
      <c r="V102" s="45">
        <v>24844.36</v>
      </c>
      <c r="W102" s="45">
        <v>0</v>
      </c>
    </row>
    <row r="103" spans="2:26" ht="18.5" x14ac:dyDescent="0.45">
      <c r="B103" s="38" t="s">
        <v>31</v>
      </c>
      <c r="C103" s="46">
        <f t="shared" si="7"/>
        <v>0</v>
      </c>
      <c r="D103" s="46">
        <f t="shared" si="7"/>
        <v>0</v>
      </c>
      <c r="E103" s="46" t="str">
        <f t="shared" si="7"/>
        <v/>
      </c>
      <c r="F103" s="46">
        <f t="shared" si="7"/>
        <v>0</v>
      </c>
      <c r="G103" s="46">
        <f t="shared" si="7"/>
        <v>0</v>
      </c>
      <c r="H103" s="46">
        <f t="shared" si="7"/>
        <v>0</v>
      </c>
      <c r="I103" s="46">
        <f t="shared" si="7"/>
        <v>0</v>
      </c>
      <c r="J103" s="46">
        <f t="shared" si="7"/>
        <v>0</v>
      </c>
      <c r="K103" s="46">
        <f t="shared" si="7"/>
        <v>0</v>
      </c>
      <c r="L103" s="46">
        <f t="shared" si="7"/>
        <v>0</v>
      </c>
      <c r="M103" s="46">
        <f t="shared" si="7"/>
        <v>0</v>
      </c>
      <c r="N103" s="46">
        <f t="shared" si="7"/>
        <v>0</v>
      </c>
      <c r="O103" s="46">
        <f t="shared" si="7"/>
        <v>0</v>
      </c>
      <c r="P103" s="46">
        <f t="shared" si="7"/>
        <v>0</v>
      </c>
      <c r="Q103" s="46" t="str">
        <f t="shared" si="7"/>
        <v/>
      </c>
      <c r="R103" s="41">
        <f t="shared" si="6"/>
        <v>0</v>
      </c>
      <c r="S103" s="147" t="s">
        <v>291</v>
      </c>
      <c r="T103" s="148">
        <v>48752.51</v>
      </c>
      <c r="U103" s="44">
        <f t="shared" si="5"/>
        <v>0</v>
      </c>
      <c r="V103" s="45">
        <v>48752.51</v>
      </c>
      <c r="W103" s="45">
        <v>0</v>
      </c>
    </row>
    <row r="104" spans="2:26" ht="18.5" x14ac:dyDescent="0.45">
      <c r="B104" s="38" t="s">
        <v>33</v>
      </c>
      <c r="C104" s="46">
        <f t="shared" si="7"/>
        <v>0</v>
      </c>
      <c r="D104" s="46">
        <f t="shared" si="7"/>
        <v>0</v>
      </c>
      <c r="E104" s="46" t="str">
        <f t="shared" si="7"/>
        <v/>
      </c>
      <c r="F104" s="46">
        <f t="shared" si="7"/>
        <v>0</v>
      </c>
      <c r="G104" s="46">
        <f t="shared" si="7"/>
        <v>0</v>
      </c>
      <c r="H104" s="46">
        <f t="shared" si="7"/>
        <v>0</v>
      </c>
      <c r="I104" s="46">
        <f t="shared" si="7"/>
        <v>0</v>
      </c>
      <c r="J104" s="46">
        <f t="shared" si="7"/>
        <v>0</v>
      </c>
      <c r="K104" s="46">
        <f t="shared" si="7"/>
        <v>0</v>
      </c>
      <c r="L104" s="46">
        <f t="shared" si="7"/>
        <v>0</v>
      </c>
      <c r="M104" s="46">
        <f t="shared" si="7"/>
        <v>0</v>
      </c>
      <c r="N104" s="46">
        <f t="shared" si="7"/>
        <v>0</v>
      </c>
      <c r="O104" s="46">
        <f t="shared" si="7"/>
        <v>0</v>
      </c>
      <c r="P104" s="46">
        <f t="shared" si="7"/>
        <v>0</v>
      </c>
      <c r="Q104" s="46" t="str">
        <f t="shared" si="7"/>
        <v/>
      </c>
      <c r="R104" s="41">
        <f t="shared" si="6"/>
        <v>0</v>
      </c>
      <c r="S104" s="147" t="s">
        <v>291</v>
      </c>
      <c r="T104" s="148">
        <v>88751.39</v>
      </c>
      <c r="U104" s="44">
        <f t="shared" si="5"/>
        <v>0</v>
      </c>
      <c r="V104" s="45">
        <v>88751.39</v>
      </c>
      <c r="W104" s="45">
        <v>0</v>
      </c>
    </row>
    <row r="105" spans="2:26" ht="18.5" x14ac:dyDescent="0.45">
      <c r="B105" s="38" t="s">
        <v>34</v>
      </c>
      <c r="C105" s="46">
        <f t="shared" si="7"/>
        <v>0</v>
      </c>
      <c r="D105" s="46">
        <f t="shared" si="7"/>
        <v>0</v>
      </c>
      <c r="E105" s="46" t="str">
        <f t="shared" si="7"/>
        <v/>
      </c>
      <c r="F105" s="46">
        <f t="shared" si="7"/>
        <v>0</v>
      </c>
      <c r="G105" s="46">
        <f t="shared" si="7"/>
        <v>0</v>
      </c>
      <c r="H105" s="46">
        <f t="shared" si="7"/>
        <v>0</v>
      </c>
      <c r="I105" s="46">
        <f t="shared" si="7"/>
        <v>0</v>
      </c>
      <c r="J105" s="46">
        <f t="shared" si="7"/>
        <v>0</v>
      </c>
      <c r="K105" s="46">
        <f t="shared" si="7"/>
        <v>0</v>
      </c>
      <c r="L105" s="46">
        <f t="shared" si="7"/>
        <v>0</v>
      </c>
      <c r="M105" s="46">
        <f t="shared" si="7"/>
        <v>0</v>
      </c>
      <c r="N105" s="46">
        <f t="shared" si="7"/>
        <v>0</v>
      </c>
      <c r="O105" s="46">
        <f t="shared" si="7"/>
        <v>0</v>
      </c>
      <c r="P105" s="46">
        <f t="shared" si="7"/>
        <v>0</v>
      </c>
      <c r="Q105" s="46" t="str">
        <f t="shared" si="7"/>
        <v/>
      </c>
      <c r="R105" s="41">
        <f t="shared" si="6"/>
        <v>0</v>
      </c>
      <c r="S105" s="147" t="s">
        <v>291</v>
      </c>
      <c r="T105" s="148">
        <v>149500</v>
      </c>
      <c r="U105" s="44">
        <f t="shared" si="5"/>
        <v>0</v>
      </c>
      <c r="V105" s="45">
        <v>149500</v>
      </c>
      <c r="W105" s="45">
        <v>0</v>
      </c>
    </row>
    <row r="106" spans="2:26" ht="18.5" x14ac:dyDescent="0.45">
      <c r="B106" s="38" t="s">
        <v>35</v>
      </c>
      <c r="C106" s="46">
        <f t="shared" si="7"/>
        <v>0</v>
      </c>
      <c r="D106" s="46">
        <f t="shared" si="7"/>
        <v>0</v>
      </c>
      <c r="E106" s="46" t="str">
        <f t="shared" si="7"/>
        <v/>
      </c>
      <c r="F106" s="46">
        <f t="shared" si="7"/>
        <v>0</v>
      </c>
      <c r="G106" s="46">
        <f t="shared" si="7"/>
        <v>0</v>
      </c>
      <c r="H106" s="46">
        <f t="shared" si="7"/>
        <v>0</v>
      </c>
      <c r="I106" s="46">
        <f t="shared" si="7"/>
        <v>0</v>
      </c>
      <c r="J106" s="46">
        <f t="shared" si="7"/>
        <v>0</v>
      </c>
      <c r="K106" s="46">
        <f t="shared" si="7"/>
        <v>0</v>
      </c>
      <c r="L106" s="46">
        <f t="shared" si="7"/>
        <v>0</v>
      </c>
      <c r="M106" s="46">
        <f t="shared" si="7"/>
        <v>0</v>
      </c>
      <c r="N106" s="46">
        <f t="shared" si="7"/>
        <v>0</v>
      </c>
      <c r="O106" s="46">
        <f t="shared" si="7"/>
        <v>0</v>
      </c>
      <c r="P106" s="46">
        <f t="shared" si="7"/>
        <v>0</v>
      </c>
      <c r="Q106" s="46" t="str">
        <f t="shared" si="7"/>
        <v/>
      </c>
      <c r="R106" s="41">
        <f t="shared" si="6"/>
        <v>0</v>
      </c>
      <c r="S106" s="147" t="s">
        <v>291</v>
      </c>
      <c r="T106" s="148">
        <v>58824.83</v>
      </c>
      <c r="U106" s="44">
        <f t="shared" si="5"/>
        <v>0</v>
      </c>
      <c r="V106" s="45">
        <v>58824.83</v>
      </c>
      <c r="W106" s="45">
        <v>0</v>
      </c>
      <c r="Y106" s="166">
        <f>+QUARTILE(C75:Q75,1)-1.5*(QUARTILE(C75:Q75,3)-QUARTILE(C75:Q75,1))</f>
        <v>0.33420229656284783</v>
      </c>
      <c r="Z106" s="166">
        <f>+QUARTILE(C75:Q75,3)+1.5*(QUARTILE(C75:Q75,3)-QUARTILE(C75:Q75,1))</f>
        <v>0.41838235824361247</v>
      </c>
    </row>
    <row r="107" spans="2:26" ht="18.5" x14ac:dyDescent="0.45">
      <c r="B107" s="38" t="s">
        <v>37</v>
      </c>
      <c r="C107" s="46">
        <f t="shared" ref="C107:Q112" si="8">IFERROR(INDEX(C$7:C$44,MATCH($B107,$B$7:$B$44,0),1)/C$69,"")</f>
        <v>0</v>
      </c>
      <c r="D107" s="46">
        <f t="shared" si="8"/>
        <v>0</v>
      </c>
      <c r="E107" s="46" t="str">
        <f t="shared" si="8"/>
        <v/>
      </c>
      <c r="F107" s="46">
        <f t="shared" si="8"/>
        <v>0</v>
      </c>
      <c r="G107" s="46">
        <f t="shared" si="8"/>
        <v>0</v>
      </c>
      <c r="H107" s="46">
        <f t="shared" si="8"/>
        <v>0</v>
      </c>
      <c r="I107" s="46">
        <f t="shared" si="8"/>
        <v>0</v>
      </c>
      <c r="J107" s="46">
        <f t="shared" si="8"/>
        <v>0</v>
      </c>
      <c r="K107" s="46">
        <f t="shared" si="8"/>
        <v>0</v>
      </c>
      <c r="L107" s="46">
        <f t="shared" si="8"/>
        <v>0</v>
      </c>
      <c r="M107" s="46">
        <f t="shared" si="8"/>
        <v>0</v>
      </c>
      <c r="N107" s="46">
        <f t="shared" si="8"/>
        <v>0</v>
      </c>
      <c r="O107" s="46">
        <f t="shared" si="8"/>
        <v>0</v>
      </c>
      <c r="P107" s="46">
        <f t="shared" si="8"/>
        <v>0</v>
      </c>
      <c r="Q107" s="46" t="str">
        <f t="shared" si="8"/>
        <v/>
      </c>
      <c r="R107" s="41">
        <f t="shared" si="6"/>
        <v>0</v>
      </c>
      <c r="S107" s="147" t="s">
        <v>291</v>
      </c>
      <c r="T107" s="148">
        <v>16348.5</v>
      </c>
      <c r="U107" s="44">
        <f t="shared" si="5"/>
        <v>0</v>
      </c>
      <c r="V107" s="45">
        <v>16348.5</v>
      </c>
      <c r="W107" s="45">
        <v>0</v>
      </c>
      <c r="Y107" s="167" t="s">
        <v>81</v>
      </c>
      <c r="Z107" s="167" t="s">
        <v>82</v>
      </c>
    </row>
    <row r="108" spans="2:26" ht="18.5" x14ac:dyDescent="0.45">
      <c r="B108" s="38" t="s">
        <v>38</v>
      </c>
      <c r="C108" s="46">
        <f t="shared" si="8"/>
        <v>0</v>
      </c>
      <c r="D108" s="46">
        <f t="shared" si="8"/>
        <v>0</v>
      </c>
      <c r="E108" s="46" t="str">
        <f t="shared" si="8"/>
        <v/>
      </c>
      <c r="F108" s="46">
        <f t="shared" si="8"/>
        <v>0</v>
      </c>
      <c r="G108" s="46">
        <f t="shared" si="8"/>
        <v>0</v>
      </c>
      <c r="H108" s="46">
        <f t="shared" si="8"/>
        <v>0</v>
      </c>
      <c r="I108" s="46">
        <f t="shared" si="8"/>
        <v>0</v>
      </c>
      <c r="J108" s="46">
        <f t="shared" si="8"/>
        <v>0</v>
      </c>
      <c r="K108" s="46">
        <f t="shared" si="8"/>
        <v>0</v>
      </c>
      <c r="L108" s="46">
        <f t="shared" si="8"/>
        <v>0</v>
      </c>
      <c r="M108" s="46">
        <f t="shared" si="8"/>
        <v>0</v>
      </c>
      <c r="N108" s="46">
        <f t="shared" si="8"/>
        <v>0</v>
      </c>
      <c r="O108" s="46">
        <f t="shared" si="8"/>
        <v>0</v>
      </c>
      <c r="P108" s="46">
        <f t="shared" si="8"/>
        <v>0</v>
      </c>
      <c r="Q108" s="46" t="str">
        <f t="shared" si="8"/>
        <v/>
      </c>
      <c r="R108" s="41">
        <f>AVERAGE(C108:Q108)</f>
        <v>0</v>
      </c>
      <c r="S108" s="147" t="s">
        <v>291</v>
      </c>
      <c r="T108" s="148">
        <v>39500</v>
      </c>
      <c r="U108" s="44">
        <f t="shared" si="5"/>
        <v>0</v>
      </c>
      <c r="V108" s="45">
        <v>39500</v>
      </c>
      <c r="W108" s="45">
        <v>0</v>
      </c>
    </row>
    <row r="109" spans="2:26" ht="18.5" x14ac:dyDescent="0.45">
      <c r="B109" s="38" t="s">
        <v>39</v>
      </c>
      <c r="C109" s="46">
        <f t="shared" si="8"/>
        <v>0</v>
      </c>
      <c r="D109" s="46">
        <f t="shared" si="8"/>
        <v>0</v>
      </c>
      <c r="E109" s="46" t="str">
        <f t="shared" si="8"/>
        <v/>
      </c>
      <c r="F109" s="46">
        <f t="shared" si="8"/>
        <v>0</v>
      </c>
      <c r="G109" s="46">
        <f t="shared" si="8"/>
        <v>0</v>
      </c>
      <c r="H109" s="46">
        <f t="shared" si="8"/>
        <v>0</v>
      </c>
      <c r="I109" s="46">
        <f t="shared" si="8"/>
        <v>0</v>
      </c>
      <c r="J109" s="46">
        <f t="shared" si="8"/>
        <v>0</v>
      </c>
      <c r="K109" s="46">
        <f t="shared" si="8"/>
        <v>0</v>
      </c>
      <c r="L109" s="46">
        <f t="shared" si="8"/>
        <v>0</v>
      </c>
      <c r="M109" s="46">
        <f t="shared" si="8"/>
        <v>0</v>
      </c>
      <c r="N109" s="46">
        <f t="shared" si="8"/>
        <v>0</v>
      </c>
      <c r="O109" s="46">
        <f t="shared" si="8"/>
        <v>0</v>
      </c>
      <c r="P109" s="46">
        <f t="shared" si="8"/>
        <v>0</v>
      </c>
      <c r="Q109" s="46" t="str">
        <f t="shared" si="8"/>
        <v/>
      </c>
      <c r="R109" s="41">
        <f t="shared" si="6"/>
        <v>0</v>
      </c>
      <c r="S109" s="147" t="s">
        <v>291</v>
      </c>
      <c r="T109" s="148">
        <v>11273.24</v>
      </c>
      <c r="U109" s="44">
        <f t="shared" si="5"/>
        <v>0</v>
      </c>
      <c r="V109" s="45">
        <v>11273.24</v>
      </c>
      <c r="W109" s="45">
        <v>0</v>
      </c>
    </row>
    <row r="110" spans="2:26" ht="18.5" x14ac:dyDescent="0.45">
      <c r="B110" s="38" t="s">
        <v>41</v>
      </c>
      <c r="C110" s="46">
        <f t="shared" si="8"/>
        <v>0</v>
      </c>
      <c r="D110" s="46">
        <f t="shared" si="8"/>
        <v>0</v>
      </c>
      <c r="E110" s="46" t="str">
        <f t="shared" si="8"/>
        <v/>
      </c>
      <c r="F110" s="46">
        <f t="shared" si="8"/>
        <v>0</v>
      </c>
      <c r="G110" s="46">
        <f t="shared" si="8"/>
        <v>0</v>
      </c>
      <c r="H110" s="46">
        <f t="shared" si="8"/>
        <v>0</v>
      </c>
      <c r="I110" s="46">
        <f t="shared" si="8"/>
        <v>0</v>
      </c>
      <c r="J110" s="46">
        <f t="shared" si="8"/>
        <v>0</v>
      </c>
      <c r="K110" s="46">
        <f t="shared" si="8"/>
        <v>0</v>
      </c>
      <c r="L110" s="46">
        <f t="shared" si="8"/>
        <v>0</v>
      </c>
      <c r="M110" s="46">
        <f t="shared" si="8"/>
        <v>0</v>
      </c>
      <c r="N110" s="46">
        <f t="shared" si="8"/>
        <v>0</v>
      </c>
      <c r="O110" s="46">
        <f t="shared" si="8"/>
        <v>0</v>
      </c>
      <c r="P110" s="46">
        <f t="shared" si="8"/>
        <v>0</v>
      </c>
      <c r="Q110" s="46" t="str">
        <f t="shared" si="8"/>
        <v/>
      </c>
      <c r="R110" s="41">
        <f t="shared" si="6"/>
        <v>0</v>
      </c>
      <c r="S110" s="147" t="s">
        <v>291</v>
      </c>
      <c r="T110" s="148">
        <v>5000</v>
      </c>
      <c r="U110" s="44">
        <f t="shared" si="5"/>
        <v>0</v>
      </c>
      <c r="V110" s="45">
        <v>5000</v>
      </c>
      <c r="W110" s="45">
        <v>0</v>
      </c>
    </row>
    <row r="111" spans="2:26" ht="18.5" x14ac:dyDescent="0.45">
      <c r="B111" s="38" t="s">
        <v>43</v>
      </c>
      <c r="C111" s="46">
        <f t="shared" si="8"/>
        <v>8.0354631774899894E-3</v>
      </c>
      <c r="D111" s="46">
        <f t="shared" si="8"/>
        <v>7.9802193681447441E-3</v>
      </c>
      <c r="E111" s="46" t="str">
        <f t="shared" si="8"/>
        <v/>
      </c>
      <c r="F111" s="46">
        <f t="shared" si="8"/>
        <v>8.0261914892082696E-3</v>
      </c>
      <c r="G111" s="46">
        <f t="shared" si="8"/>
        <v>8.0236463198760325E-3</v>
      </c>
      <c r="H111" s="46">
        <f t="shared" si="8"/>
        <v>7.9685009843442397E-3</v>
      </c>
      <c r="I111" s="46">
        <f t="shared" si="8"/>
        <v>8.2380238117558836E-3</v>
      </c>
      <c r="J111" s="46">
        <f t="shared" si="8"/>
        <v>8.0766706809642964E-3</v>
      </c>
      <c r="K111" s="46">
        <f t="shared" si="8"/>
        <v>8.1359064672086121E-3</v>
      </c>
      <c r="L111" s="46">
        <f t="shared" si="8"/>
        <v>8.3059904377988172E-3</v>
      </c>
      <c r="M111" s="46">
        <f t="shared" si="8"/>
        <v>8.102425370635739E-3</v>
      </c>
      <c r="N111" s="46">
        <f t="shared" si="8"/>
        <v>8.0045575498842586E-3</v>
      </c>
      <c r="O111" s="46">
        <f t="shared" si="8"/>
        <v>4.0186244179869378E-3</v>
      </c>
      <c r="P111" s="46">
        <f t="shared" si="8"/>
        <v>7.9177213212087115E-3</v>
      </c>
      <c r="Q111" s="46" t="str">
        <f t="shared" si="8"/>
        <v/>
      </c>
      <c r="R111" s="41">
        <f t="shared" si="6"/>
        <v>7.7564570305005028E-3</v>
      </c>
      <c r="S111" s="147" t="s">
        <v>291</v>
      </c>
      <c r="T111" s="148">
        <v>13313.83</v>
      </c>
      <c r="U111" s="44">
        <f t="shared" si="5"/>
        <v>103.26815030638851</v>
      </c>
      <c r="V111" s="45">
        <v>13313.83</v>
      </c>
      <c r="W111" s="45">
        <v>103.26815030638851</v>
      </c>
    </row>
    <row r="112" spans="2:26" ht="19" thickBot="1" x14ac:dyDescent="0.5">
      <c r="B112" s="51" t="s">
        <v>44</v>
      </c>
      <c r="C112" s="53">
        <f t="shared" si="8"/>
        <v>5.2230510653684921E-3</v>
      </c>
      <c r="D112" s="53">
        <f t="shared" si="8"/>
        <v>4.9100028124121125E-3</v>
      </c>
      <c r="E112" s="53" t="str">
        <f t="shared" si="8"/>
        <v/>
      </c>
      <c r="F112" s="53">
        <f t="shared" si="8"/>
        <v>4.954172105198636E-3</v>
      </c>
      <c r="G112" s="53">
        <f t="shared" si="8"/>
        <v>4.9520511307551054E-3</v>
      </c>
      <c r="H112" s="53">
        <f t="shared" si="8"/>
        <v>4.9477620491026322E-3</v>
      </c>
      <c r="I112" s="53">
        <f t="shared" si="8"/>
        <v>4.968594731414643E-3</v>
      </c>
      <c r="J112" s="53">
        <f t="shared" si="8"/>
        <v>0</v>
      </c>
      <c r="K112" s="53">
        <f t="shared" si="8"/>
        <v>0</v>
      </c>
      <c r="L112" s="53">
        <f t="shared" si="8"/>
        <v>0</v>
      </c>
      <c r="M112" s="53">
        <f t="shared" si="8"/>
        <v>0</v>
      </c>
      <c r="N112" s="53">
        <f t="shared" si="8"/>
        <v>0</v>
      </c>
      <c r="O112" s="53">
        <f t="shared" si="8"/>
        <v>0</v>
      </c>
      <c r="P112" s="53">
        <f t="shared" si="8"/>
        <v>0</v>
      </c>
      <c r="Q112" s="53" t="str">
        <f t="shared" si="8"/>
        <v/>
      </c>
      <c r="R112" s="41">
        <f t="shared" si="6"/>
        <v>2.3042795303270481E-3</v>
      </c>
      <c r="S112" s="187" t="s">
        <v>291</v>
      </c>
      <c r="T112" s="188">
        <v>13759.23</v>
      </c>
      <c r="U112" s="189">
        <f t="shared" si="5"/>
        <v>31.705112042061831</v>
      </c>
      <c r="V112" s="45">
        <v>13759.23</v>
      </c>
      <c r="W112" s="45">
        <v>31.705112042061831</v>
      </c>
    </row>
    <row r="113" spans="1:30" ht="18.5" x14ac:dyDescent="0.45">
      <c r="B113" s="57"/>
      <c r="C113" s="58"/>
      <c r="D113" s="58"/>
      <c r="E113" s="58"/>
      <c r="F113" s="58"/>
      <c r="G113" s="58"/>
      <c r="H113" s="58"/>
      <c r="I113" s="58"/>
      <c r="J113" s="58"/>
      <c r="K113" s="263" t="s">
        <v>193</v>
      </c>
      <c r="L113" s="263"/>
      <c r="M113" s="263"/>
      <c r="N113" s="263"/>
      <c r="O113" s="263"/>
      <c r="P113" s="263"/>
      <c r="Q113" s="263"/>
      <c r="R113" s="263"/>
      <c r="S113" s="263"/>
      <c r="T113" s="315"/>
      <c r="U113" s="190">
        <f>+SUM(U75:U112)</f>
        <v>8899.514295893634</v>
      </c>
      <c r="W113" s="60">
        <f>SUM(W75:W112)</f>
        <v>8978.721890898476</v>
      </c>
    </row>
    <row r="114" spans="1:30" ht="18.5" x14ac:dyDescent="0.45">
      <c r="B114" s="61"/>
      <c r="C114" s="62"/>
      <c r="D114" s="62"/>
      <c r="E114" s="62"/>
      <c r="F114" s="62"/>
      <c r="G114" s="62"/>
      <c r="H114" s="62"/>
      <c r="I114" s="62"/>
      <c r="J114" s="62"/>
      <c r="K114" s="245" t="s">
        <v>84</v>
      </c>
      <c r="L114" s="245"/>
      <c r="M114" s="245"/>
      <c r="N114" s="245"/>
      <c r="O114" s="245"/>
      <c r="P114" s="245"/>
      <c r="Q114" s="245"/>
      <c r="R114" s="245"/>
      <c r="S114" s="245"/>
      <c r="T114" s="246"/>
      <c r="U114" s="64">
        <v>106.67</v>
      </c>
      <c r="W114" s="64">
        <v>106.67</v>
      </c>
      <c r="Y114" s="65" t="s">
        <v>85</v>
      </c>
      <c r="Z114" s="65" t="s">
        <v>86</v>
      </c>
      <c r="AA114" s="65" t="s">
        <v>87</v>
      </c>
      <c r="AB114" s="65" t="s">
        <v>88</v>
      </c>
      <c r="AC114" s="65" t="str">
        <f>+"COSTO UNITARIO CON PRECIO DÓLAR"&amp;+'[1]COSTO DE MP'!D47</f>
        <v>COSTO UNITARIO CON PRECIO DÓLAR</v>
      </c>
      <c r="AD114" s="65" t="s">
        <v>79</v>
      </c>
    </row>
    <row r="115" spans="1:30" ht="18.5" x14ac:dyDescent="0.45">
      <c r="B115" s="66"/>
      <c r="C115" s="67"/>
      <c r="D115" s="67"/>
      <c r="E115" s="67"/>
      <c r="F115" s="67"/>
      <c r="G115" s="67"/>
      <c r="H115" s="67"/>
      <c r="I115" s="67"/>
      <c r="J115" s="67"/>
      <c r="K115" s="243" t="s">
        <v>89</v>
      </c>
      <c r="L115" s="243"/>
      <c r="M115" s="243"/>
      <c r="N115" s="243"/>
      <c r="O115" s="243"/>
      <c r="P115" s="243"/>
      <c r="Q115" s="243"/>
      <c r="R115" s="243"/>
      <c r="S115" s="243"/>
      <c r="T115" s="244"/>
      <c r="U115" s="60">
        <f>+U113*U114</f>
        <v>949311.1899429739</v>
      </c>
      <c r="W115" s="60">
        <f>W114*W113</f>
        <v>957760.26410214044</v>
      </c>
      <c r="Y115" s="69" t="s">
        <v>72</v>
      </c>
      <c r="Z115" s="70">
        <v>0.09</v>
      </c>
      <c r="AA115" s="70">
        <v>0.36753560697153725</v>
      </c>
      <c r="AB115" s="71">
        <f>+AA115*U113</f>
        <v>3270.8883884931397</v>
      </c>
      <c r="AC115" s="72">
        <f>+W113*AA115</f>
        <v>3300</v>
      </c>
      <c r="AD115" s="71">
        <f>+AB115*Z115</f>
        <v>294.37995496438253</v>
      </c>
    </row>
    <row r="116" spans="1:30" ht="18.5" x14ac:dyDescent="0.45">
      <c r="B116" s="73"/>
      <c r="C116" s="74"/>
      <c r="D116" s="74"/>
      <c r="E116" s="74"/>
      <c r="F116" s="74"/>
      <c r="G116" s="74"/>
      <c r="H116" s="74"/>
      <c r="I116" s="74"/>
      <c r="J116" s="74"/>
      <c r="K116" s="247" t="s">
        <v>90</v>
      </c>
      <c r="L116" s="247"/>
      <c r="M116" s="247"/>
      <c r="N116" s="247"/>
      <c r="O116" s="247"/>
      <c r="P116" s="247"/>
      <c r="Q116" s="247"/>
      <c r="R116" s="247"/>
      <c r="S116" s="247"/>
      <c r="T116" s="248"/>
      <c r="U116" s="76">
        <f>+U114*Z115</f>
        <v>9.6002999999999989</v>
      </c>
      <c r="W116" s="76">
        <f>+W114*Z115</f>
        <v>9.6002999999999989</v>
      </c>
      <c r="Y116" s="69" t="s">
        <v>71</v>
      </c>
      <c r="Z116" s="70">
        <v>0.04</v>
      </c>
      <c r="AA116" s="70">
        <v>1</v>
      </c>
      <c r="AB116" s="77">
        <f>+U113*AA116</f>
        <v>8899.514295893634</v>
      </c>
      <c r="AC116" s="72">
        <f>+W113*AA116</f>
        <v>8978.721890898476</v>
      </c>
      <c r="AD116" s="71">
        <f>+AB116*Z116</f>
        <v>355.98057183574537</v>
      </c>
    </row>
    <row r="117" spans="1:30" ht="19.5" customHeight="1" x14ac:dyDescent="0.45">
      <c r="B117" s="73"/>
      <c r="C117" s="74"/>
      <c r="D117" s="74"/>
      <c r="E117" s="74"/>
      <c r="F117" s="74"/>
      <c r="G117" s="74"/>
      <c r="H117" s="74"/>
      <c r="I117" s="74"/>
      <c r="J117" s="74"/>
      <c r="K117" s="247" t="s">
        <v>91</v>
      </c>
      <c r="L117" s="247"/>
      <c r="M117" s="247"/>
      <c r="N117" s="247"/>
      <c r="O117" s="247"/>
      <c r="P117" s="247"/>
      <c r="Q117" s="247"/>
      <c r="R117" s="247"/>
      <c r="S117" s="247"/>
      <c r="T117" s="248"/>
      <c r="U117" s="76">
        <f>+U114*Z116</f>
        <v>4.2667999999999999</v>
      </c>
      <c r="W117" s="76">
        <f>+W114*Z116</f>
        <v>4.2667999999999999</v>
      </c>
      <c r="AB117" s="78" t="s">
        <v>92</v>
      </c>
      <c r="AD117" s="72">
        <f>+U118</f>
        <v>92.802899999999994</v>
      </c>
    </row>
    <row r="118" spans="1:30" ht="18.5" x14ac:dyDescent="0.45">
      <c r="B118" s="79"/>
      <c r="C118" s="80"/>
      <c r="D118" s="80"/>
      <c r="E118" s="80"/>
      <c r="F118" s="80"/>
      <c r="G118" s="80"/>
      <c r="H118" s="80"/>
      <c r="I118" s="80"/>
      <c r="J118" s="80"/>
      <c r="K118" s="249" t="s">
        <v>93</v>
      </c>
      <c r="L118" s="249"/>
      <c r="M118" s="249"/>
      <c r="N118" s="249"/>
      <c r="O118" s="249"/>
      <c r="P118" s="249"/>
      <c r="Q118" s="249"/>
      <c r="R118" s="249"/>
      <c r="S118" s="249"/>
      <c r="T118" s="250"/>
      <c r="U118" s="76">
        <f>+U114-U116-U117</f>
        <v>92.802899999999994</v>
      </c>
      <c r="W118" s="76">
        <f>+W114-W116-W117</f>
        <v>92.802899999999994</v>
      </c>
      <c r="AB118" s="78" t="b">
        <f>+AD118=U115</f>
        <v>0</v>
      </c>
      <c r="AD118" s="72">
        <f>SUBTOTAL(9,AD116:AD117)</f>
        <v>448.78347183574533</v>
      </c>
    </row>
    <row r="119" spans="1:30" x14ac:dyDescent="0.35">
      <c r="B119" s="79"/>
      <c r="C119" s="80"/>
      <c r="D119" s="80"/>
      <c r="E119" s="80"/>
      <c r="F119" s="80"/>
      <c r="G119" s="80"/>
      <c r="H119" s="80"/>
      <c r="I119" s="80"/>
      <c r="J119" s="80"/>
      <c r="K119" s="249" t="s">
        <v>94</v>
      </c>
      <c r="L119" s="249"/>
      <c r="M119" s="249"/>
      <c r="N119" s="249"/>
      <c r="O119" s="249"/>
      <c r="P119" s="249"/>
      <c r="Q119" s="249"/>
      <c r="R119" s="249"/>
      <c r="S119" s="249"/>
      <c r="T119" s="250"/>
      <c r="U119" s="191">
        <f>SUMPRODUCT(U116:U117,AB115:AB116)</f>
        <v>69373.95739376964</v>
      </c>
      <c r="W119" s="82">
        <f>+SUMPRODUCT(W116:W117,AC115:AC116)</f>
        <v>69991.400564085605</v>
      </c>
      <c r="Y119" s="173"/>
    </row>
    <row r="120" spans="1:30" ht="18.5" x14ac:dyDescent="0.45">
      <c r="B120" s="83"/>
      <c r="C120" s="84"/>
      <c r="D120" s="84"/>
      <c r="E120" s="84"/>
      <c r="F120" s="84"/>
      <c r="G120" s="84"/>
      <c r="H120" s="84"/>
      <c r="I120" s="84"/>
      <c r="J120" s="84"/>
      <c r="K120" s="251" t="s">
        <v>194</v>
      </c>
      <c r="L120" s="251"/>
      <c r="M120" s="251"/>
      <c r="N120" s="251"/>
      <c r="O120" s="251"/>
      <c r="P120" s="251"/>
      <c r="Q120" s="251"/>
      <c r="R120" s="251"/>
      <c r="S120" s="251"/>
      <c r="T120" s="252"/>
      <c r="U120" s="86">
        <f>+(U115-U119)/U118</f>
        <v>9481.7859414867889</v>
      </c>
      <c r="W120" s="86">
        <f>+(W115-W119)/W118</f>
        <v>9566.1758796121121</v>
      </c>
    </row>
    <row r="121" spans="1:30" ht="18.5" x14ac:dyDescent="0.45">
      <c r="B121" s="87"/>
      <c r="C121" s="88"/>
      <c r="D121" s="88"/>
      <c r="E121" s="88"/>
      <c r="F121" s="88"/>
      <c r="G121" s="88"/>
      <c r="H121" s="88"/>
      <c r="I121" s="88"/>
      <c r="J121" s="88"/>
      <c r="K121" s="253" t="s">
        <v>96</v>
      </c>
      <c r="L121" s="253"/>
      <c r="M121" s="253"/>
      <c r="N121" s="253"/>
      <c r="O121" s="253"/>
      <c r="P121" s="253"/>
      <c r="Q121" s="253"/>
      <c r="R121" s="253"/>
      <c r="S121" s="253"/>
      <c r="T121" s="254"/>
      <c r="U121" s="91">
        <f>U120/(1-0.084)</f>
        <v>10351.294695946275</v>
      </c>
      <c r="V121" s="90"/>
      <c r="W121" s="91">
        <f>+W120/(1-0.084)</f>
        <v>10443.423449358201</v>
      </c>
    </row>
    <row r="122" spans="1:30" ht="18.5" x14ac:dyDescent="0.45">
      <c r="B122" s="92"/>
      <c r="C122" s="93"/>
      <c r="D122" s="93"/>
      <c r="E122" s="93"/>
      <c r="F122" s="93"/>
      <c r="G122" s="93"/>
      <c r="H122" s="93"/>
      <c r="I122" s="93"/>
      <c r="J122" s="93"/>
      <c r="K122" s="255" t="s">
        <v>97</v>
      </c>
      <c r="L122" s="255"/>
      <c r="M122" s="255"/>
      <c r="N122" s="255"/>
      <c r="O122" s="255"/>
      <c r="P122" s="255"/>
      <c r="Q122" s="255"/>
      <c r="R122" s="255"/>
      <c r="S122" s="255"/>
      <c r="T122" s="256"/>
      <c r="U122" s="95">
        <f>U121*0.015</f>
        <v>155.26942043919414</v>
      </c>
      <c r="W122" s="95">
        <f>+W121*0.015</f>
        <v>156.651351740373</v>
      </c>
    </row>
    <row r="123" spans="1:30" ht="19" thickBot="1" x14ac:dyDescent="0.5">
      <c r="B123" s="96"/>
      <c r="C123" s="97"/>
      <c r="D123" s="97"/>
      <c r="E123" s="97"/>
      <c r="F123" s="97"/>
      <c r="G123" s="97"/>
      <c r="H123" s="97"/>
      <c r="I123" s="97"/>
      <c r="J123" s="97"/>
      <c r="K123" s="239" t="s">
        <v>98</v>
      </c>
      <c r="L123" s="239"/>
      <c r="M123" s="239"/>
      <c r="N123" s="239"/>
      <c r="O123" s="239"/>
      <c r="P123" s="239"/>
      <c r="Q123" s="239"/>
      <c r="R123" s="239"/>
      <c r="S123" s="239"/>
      <c r="T123" s="240"/>
      <c r="U123" s="99">
        <f>U122+U121</f>
        <v>10506.564116385469</v>
      </c>
      <c r="W123" s="99">
        <f>+W121+W122</f>
        <v>10600.074801098574</v>
      </c>
    </row>
    <row r="124" spans="1:30" ht="18.5" x14ac:dyDescent="0.45">
      <c r="B124" s="192"/>
      <c r="C124" s="192"/>
      <c r="D124" s="192"/>
      <c r="E124" s="192"/>
      <c r="F124" s="192"/>
      <c r="G124" s="192"/>
      <c r="H124" s="192"/>
      <c r="I124" s="192"/>
      <c r="J124" s="192"/>
      <c r="K124" s="192"/>
      <c r="L124" s="192"/>
      <c r="M124" s="192"/>
      <c r="N124" s="192"/>
      <c r="O124" s="192"/>
      <c r="P124" s="192"/>
      <c r="Q124" s="192"/>
      <c r="R124" s="193"/>
      <c r="S124" s="193"/>
      <c r="T124" s="193"/>
      <c r="U124" s="194"/>
      <c r="W124" s="194"/>
    </row>
    <row r="125" spans="1:30" ht="18.5" x14ac:dyDescent="0.45">
      <c r="B125" s="192"/>
      <c r="C125" s="192"/>
      <c r="D125" s="192"/>
      <c r="E125" s="192"/>
      <c r="F125" s="192"/>
      <c r="G125" s="192"/>
      <c r="H125" s="192"/>
      <c r="I125" s="192"/>
      <c r="J125" s="192"/>
      <c r="K125" s="192"/>
      <c r="L125" s="192"/>
      <c r="M125" s="192"/>
      <c r="N125" s="192"/>
      <c r="O125" s="192"/>
      <c r="P125" s="192"/>
      <c r="Q125" s="192"/>
      <c r="R125" s="193"/>
      <c r="S125" s="193"/>
      <c r="T125" s="193"/>
      <c r="U125" s="194"/>
      <c r="W125" s="194"/>
    </row>
    <row r="126" spans="1:30" x14ac:dyDescent="0.35">
      <c r="A126" s="103"/>
      <c r="B126" s="275" t="s">
        <v>190</v>
      </c>
      <c r="C126" s="275"/>
      <c r="D126" s="275"/>
      <c r="E126" s="275"/>
      <c r="F126" s="275"/>
      <c r="G126" s="275"/>
      <c r="H126" s="275"/>
      <c r="I126" s="275"/>
      <c r="J126" s="275"/>
      <c r="K126" s="275"/>
      <c r="L126" s="275"/>
      <c r="M126" s="275"/>
      <c r="N126" s="275"/>
      <c r="O126" s="275"/>
      <c r="P126" s="275"/>
      <c r="Q126" s="275"/>
    </row>
    <row r="127" spans="1:30" ht="15" customHeight="1" x14ac:dyDescent="0.35">
      <c r="A127" s="276" t="s">
        <v>2</v>
      </c>
      <c r="B127" s="277"/>
      <c r="C127" s="280" t="s">
        <v>3</v>
      </c>
      <c r="D127" s="281"/>
      <c r="E127" s="281"/>
      <c r="F127" s="281"/>
      <c r="G127" s="281"/>
      <c r="H127" s="281"/>
      <c r="I127" s="281"/>
      <c r="J127" s="281"/>
      <c r="K127" s="281"/>
      <c r="L127" s="281"/>
      <c r="M127" s="281"/>
      <c r="N127" s="281"/>
      <c r="O127" s="281"/>
      <c r="P127" s="281"/>
      <c r="Q127" s="282"/>
      <c r="T127" s="283" t="s">
        <v>195</v>
      </c>
      <c r="U127" s="284"/>
      <c r="V127" s="285"/>
      <c r="W127" s="104">
        <v>5</v>
      </c>
    </row>
    <row r="128" spans="1:30" x14ac:dyDescent="0.35">
      <c r="A128" s="278"/>
      <c r="B128" s="279"/>
      <c r="C128" s="105">
        <v>15</v>
      </c>
      <c r="D128" s="105">
        <v>14</v>
      </c>
      <c r="E128" s="105">
        <v>13</v>
      </c>
      <c r="F128" s="105">
        <v>12</v>
      </c>
      <c r="G128" s="105">
        <v>11</v>
      </c>
      <c r="H128" s="105">
        <v>10</v>
      </c>
      <c r="I128" s="105">
        <v>9</v>
      </c>
      <c r="J128" s="105">
        <v>8</v>
      </c>
      <c r="K128" s="105">
        <v>7</v>
      </c>
      <c r="L128" s="105">
        <v>6</v>
      </c>
      <c r="M128" s="105">
        <v>5</v>
      </c>
      <c r="N128" s="105">
        <v>4</v>
      </c>
      <c r="O128" s="105">
        <v>3</v>
      </c>
      <c r="P128" s="106">
        <v>2</v>
      </c>
      <c r="Q128" s="106">
        <v>1</v>
      </c>
      <c r="T128" s="286"/>
      <c r="U128" s="287"/>
      <c r="V128" s="288"/>
      <c r="W128" s="103" t="s">
        <v>100</v>
      </c>
    </row>
    <row r="129" spans="1:23" x14ac:dyDescent="0.35">
      <c r="A129" s="106">
        <v>1</v>
      </c>
      <c r="B129" s="107" t="s">
        <v>3</v>
      </c>
      <c r="C129" s="108">
        <f>IFERROR(LARGE([1]HISTORIA!$D$195:$D$287,C$128),"")</f>
        <v>44868</v>
      </c>
      <c r="D129" s="108">
        <f>IFERROR(LARGE([1]HISTORIA!$D$195:$D$287,D$128),"")</f>
        <v>44874</v>
      </c>
      <c r="E129" s="108">
        <f>IFERROR(LARGE([1]HISTORIA!$D$195:$D$287,E$128),"")</f>
        <v>44884</v>
      </c>
      <c r="F129" s="108">
        <f>IFERROR(LARGE([1]HISTORIA!$D$195:$D$287,F$128),"")</f>
        <v>44889</v>
      </c>
      <c r="G129" s="108">
        <f>IFERROR(LARGE([1]HISTORIA!$D$195:$D$287,G$128),"")</f>
        <v>44893</v>
      </c>
      <c r="H129" s="108">
        <f>IFERROR(LARGE([1]HISTORIA!$D$195:$D$287,H$128),"")</f>
        <v>44897</v>
      </c>
      <c r="I129" s="108">
        <f>IFERROR(LARGE([1]HISTORIA!$D$195:$D$287,I$128),"")</f>
        <v>44901</v>
      </c>
      <c r="J129" s="108">
        <f>IFERROR(LARGE([1]HISTORIA!$D$195:$D$287,J$128),"")</f>
        <v>44908</v>
      </c>
      <c r="K129" s="108">
        <f>IFERROR(LARGE([1]HISTORIA!$D$195:$D$287,K$128),"")</f>
        <v>44912</v>
      </c>
      <c r="L129" s="108">
        <f>IFERROR(LARGE([1]HISTORIA!$D$195:$D$287,L$128),"")</f>
        <v>44918</v>
      </c>
      <c r="M129" s="108">
        <f>IFERROR(LARGE([1]HISTORIA!$D$195:$D$287,M$128),"")</f>
        <v>44918</v>
      </c>
      <c r="N129" s="108">
        <f>IFERROR(LARGE([1]HISTORIA!$D$195:$D$287,N$128),"")</f>
        <v>44923</v>
      </c>
      <c r="O129" s="108">
        <f>IFERROR(LARGE([1]HISTORIA!$D$195:$D$287,O$128),"")</f>
        <v>44987</v>
      </c>
      <c r="P129" s="108">
        <f>IFERROR(LARGE([1]HISTORIA!$D$195:$D$287,P$128),"")</f>
        <v>44992</v>
      </c>
      <c r="Q129" s="108">
        <f>IFERROR(LARGE([1]HISTORIA!$D$195:$D$287,Q$128),"")</f>
        <v>45027</v>
      </c>
      <c r="T129" s="109" t="s">
        <v>196</v>
      </c>
      <c r="U129" s="110" t="s">
        <v>102</v>
      </c>
      <c r="V129" s="109" t="str">
        <f t="shared" ref="V129:V149" si="9">T129&amp;" - "&amp;U129</f>
        <v>D-15 - 300 x 190</v>
      </c>
      <c r="W129" s="111">
        <f t="array" ref="W129:W149">+TRANSPOSE('[1]COSTO DE MP'!I5:AC5)</f>
        <v>87.718499999999992</v>
      </c>
    </row>
    <row r="130" spans="1:23" x14ac:dyDescent="0.35">
      <c r="A130" s="106">
        <v>2</v>
      </c>
      <c r="B130" s="107" t="s">
        <v>103</v>
      </c>
      <c r="C130" s="112">
        <f t="shared" ref="C130:Q139" si="10">IFERROR(VLOOKUP(C$129,D_15,$A130,FALSE),0)</f>
        <v>119</v>
      </c>
      <c r="D130" s="112">
        <f t="shared" si="10"/>
        <v>119</v>
      </c>
      <c r="E130" s="112">
        <f t="shared" si="10"/>
        <v>116</v>
      </c>
      <c r="F130" s="112">
        <f t="shared" si="10"/>
        <v>116</v>
      </c>
      <c r="G130" s="112">
        <f t="shared" si="10"/>
        <v>115</v>
      </c>
      <c r="H130" s="112">
        <f t="shared" si="10"/>
        <v>118</v>
      </c>
      <c r="I130" s="112">
        <f t="shared" si="10"/>
        <v>113</v>
      </c>
      <c r="J130" s="112">
        <f t="shared" si="10"/>
        <v>113</v>
      </c>
      <c r="K130" s="112">
        <f t="shared" si="10"/>
        <v>115</v>
      </c>
      <c r="L130" s="112">
        <f t="shared" si="10"/>
        <v>115</v>
      </c>
      <c r="M130" s="112">
        <f t="shared" si="10"/>
        <v>115</v>
      </c>
      <c r="N130" s="112">
        <f t="shared" si="10"/>
        <v>115</v>
      </c>
      <c r="O130" s="112">
        <f t="shared" si="10"/>
        <v>105</v>
      </c>
      <c r="P130" s="112">
        <f t="shared" si="10"/>
        <v>105</v>
      </c>
      <c r="Q130" s="112">
        <f t="shared" si="10"/>
        <v>108</v>
      </c>
      <c r="T130" s="109" t="s">
        <v>196</v>
      </c>
      <c r="U130" s="110" t="s">
        <v>104</v>
      </c>
      <c r="V130" s="109" t="str">
        <f t="shared" si="9"/>
        <v>D-15 - 280 x 190</v>
      </c>
      <c r="W130" s="111">
        <v>81.928499999999985</v>
      </c>
    </row>
    <row r="131" spans="1:23" x14ac:dyDescent="0.35">
      <c r="A131" s="106">
        <v>3</v>
      </c>
      <c r="B131" s="107" t="s">
        <v>105</v>
      </c>
      <c r="C131" s="113">
        <f t="shared" si="10"/>
        <v>117.5</v>
      </c>
      <c r="D131" s="113">
        <f t="shared" si="10"/>
        <v>281.7</v>
      </c>
      <c r="E131" s="113">
        <f t="shared" si="10"/>
        <v>145.19999999999999</v>
      </c>
      <c r="F131" s="113">
        <f t="shared" si="10"/>
        <v>142.5</v>
      </c>
      <c r="G131" s="113">
        <f t="shared" si="10"/>
        <v>143.19999999999999</v>
      </c>
      <c r="H131" s="113">
        <f t="shared" si="10"/>
        <v>129.30000000000001</v>
      </c>
      <c r="I131" s="113">
        <f t="shared" si="10"/>
        <v>246.2</v>
      </c>
      <c r="J131" s="113">
        <f t="shared" si="10"/>
        <v>169.5</v>
      </c>
      <c r="K131" s="113">
        <f t="shared" si="10"/>
        <v>187.1</v>
      </c>
      <c r="L131" s="113">
        <f t="shared" si="10"/>
        <v>388.2</v>
      </c>
      <c r="M131" s="113">
        <f t="shared" si="10"/>
        <v>388.2</v>
      </c>
      <c r="N131" s="113">
        <f t="shared" si="10"/>
        <v>155.19999999999999</v>
      </c>
      <c r="O131" s="113">
        <f t="shared" si="10"/>
        <v>157.30000000000001</v>
      </c>
      <c r="P131" s="113">
        <f t="shared" si="10"/>
        <v>183.7</v>
      </c>
      <c r="Q131" s="113">
        <f t="shared" si="10"/>
        <v>207.6</v>
      </c>
      <c r="T131" s="109" t="s">
        <v>196</v>
      </c>
      <c r="U131" s="110" t="s">
        <v>106</v>
      </c>
      <c r="V131" s="109" t="str">
        <f t="shared" si="9"/>
        <v>D-15 - 270 x 190</v>
      </c>
      <c r="W131" s="111">
        <v>79.033499999999989</v>
      </c>
    </row>
    <row r="132" spans="1:23" x14ac:dyDescent="0.35">
      <c r="A132" s="106">
        <v>4</v>
      </c>
      <c r="B132" s="107" t="s">
        <v>107</v>
      </c>
      <c r="C132" s="113">
        <f t="shared" si="10"/>
        <v>116.5</v>
      </c>
      <c r="D132" s="113">
        <f t="shared" si="10"/>
        <v>281.60000000000002</v>
      </c>
      <c r="E132" s="113">
        <f t="shared" si="10"/>
        <v>145.19999999999999</v>
      </c>
      <c r="F132" s="113">
        <f t="shared" si="10"/>
        <v>140.5</v>
      </c>
      <c r="G132" s="113">
        <f t="shared" si="10"/>
        <v>141.1</v>
      </c>
      <c r="H132" s="113">
        <f t="shared" si="10"/>
        <v>127.5</v>
      </c>
      <c r="I132" s="113">
        <f t="shared" si="10"/>
        <v>242.6</v>
      </c>
      <c r="J132" s="113">
        <f t="shared" si="10"/>
        <v>167.1</v>
      </c>
      <c r="K132" s="113">
        <f t="shared" si="10"/>
        <v>184.5</v>
      </c>
      <c r="L132" s="113">
        <f t="shared" si="10"/>
        <v>382.5</v>
      </c>
      <c r="M132" s="113">
        <f t="shared" si="10"/>
        <v>382.5</v>
      </c>
      <c r="N132" s="113">
        <f t="shared" si="10"/>
        <v>152.9</v>
      </c>
      <c r="O132" s="113">
        <f t="shared" si="10"/>
        <v>154.80000000000001</v>
      </c>
      <c r="P132" s="113">
        <f t="shared" si="10"/>
        <v>180.7</v>
      </c>
      <c r="Q132" s="113">
        <f t="shared" si="10"/>
        <v>204.3</v>
      </c>
      <c r="T132" s="109" t="s">
        <v>196</v>
      </c>
      <c r="U132" s="110" t="s">
        <v>108</v>
      </c>
      <c r="V132" s="109" t="str">
        <f t="shared" si="9"/>
        <v>D-15 - 260 x 190</v>
      </c>
      <c r="W132" s="111">
        <v>76.138499999999993</v>
      </c>
    </row>
    <row r="133" spans="1:23" x14ac:dyDescent="0.35">
      <c r="A133" s="106">
        <v>5</v>
      </c>
      <c r="B133" s="107" t="s">
        <v>109</v>
      </c>
      <c r="C133" s="113">
        <f t="shared" si="10"/>
        <v>23.2</v>
      </c>
      <c r="D133" s="113">
        <f t="shared" si="10"/>
        <v>55.5</v>
      </c>
      <c r="E133" s="113">
        <f t="shared" si="10"/>
        <v>28.6</v>
      </c>
      <c r="F133" s="113">
        <f t="shared" si="10"/>
        <v>28.2</v>
      </c>
      <c r="G133" s="113">
        <f t="shared" si="10"/>
        <v>28.3</v>
      </c>
      <c r="H133" s="113">
        <f t="shared" si="10"/>
        <v>25.6</v>
      </c>
      <c r="I133" s="113">
        <f t="shared" si="10"/>
        <v>48.6</v>
      </c>
      <c r="J133" s="113">
        <f t="shared" si="10"/>
        <v>33.5</v>
      </c>
      <c r="K133" s="113">
        <f t="shared" si="10"/>
        <v>37</v>
      </c>
      <c r="L133" s="113">
        <f t="shared" si="10"/>
        <v>76.599999999999994</v>
      </c>
      <c r="M133" s="113">
        <f t="shared" si="10"/>
        <v>76.599999999999994</v>
      </c>
      <c r="N133" s="113">
        <f t="shared" si="10"/>
        <v>30.6</v>
      </c>
      <c r="O133" s="113">
        <f t="shared" si="10"/>
        <v>31</v>
      </c>
      <c r="P133" s="113">
        <f t="shared" si="10"/>
        <v>36.200000000000003</v>
      </c>
      <c r="Q133" s="113">
        <f t="shared" si="10"/>
        <v>40.9</v>
      </c>
      <c r="T133" s="109" t="s">
        <v>196</v>
      </c>
      <c r="U133" s="110" t="s">
        <v>110</v>
      </c>
      <c r="V133" s="109" t="str">
        <f t="shared" si="9"/>
        <v>D-15 - 250 x 190</v>
      </c>
      <c r="W133" s="111">
        <v>73.243499999999983</v>
      </c>
    </row>
    <row r="134" spans="1:23" x14ac:dyDescent="0.35">
      <c r="A134" s="106">
        <v>6</v>
      </c>
      <c r="B134" s="107" t="s">
        <v>111</v>
      </c>
      <c r="C134" s="113">
        <f t="shared" si="10"/>
        <v>156.1</v>
      </c>
      <c r="D134" s="113">
        <f t="shared" si="10"/>
        <v>377.4</v>
      </c>
      <c r="E134" s="113">
        <f t="shared" si="10"/>
        <v>194.6</v>
      </c>
      <c r="F134" s="113">
        <f t="shared" si="10"/>
        <v>188.4</v>
      </c>
      <c r="G134" s="113">
        <f t="shared" si="10"/>
        <v>189.2</v>
      </c>
      <c r="H134" s="113">
        <f t="shared" si="10"/>
        <v>171</v>
      </c>
      <c r="I134" s="113">
        <f t="shared" si="10"/>
        <v>325.39999999999998</v>
      </c>
      <c r="J134" s="113">
        <f t="shared" si="10"/>
        <v>224.1</v>
      </c>
      <c r="K134" s="113">
        <f t="shared" si="10"/>
        <v>247.3</v>
      </c>
      <c r="L134" s="113">
        <f t="shared" si="10"/>
        <v>512.9</v>
      </c>
      <c r="M134" s="113">
        <f t="shared" si="10"/>
        <v>512.9</v>
      </c>
      <c r="N134" s="113">
        <f t="shared" si="10"/>
        <v>205</v>
      </c>
      <c r="O134" s="113">
        <f t="shared" si="10"/>
        <v>207.5</v>
      </c>
      <c r="P134" s="113">
        <f t="shared" si="10"/>
        <v>242.4</v>
      </c>
      <c r="Q134" s="113">
        <f t="shared" si="10"/>
        <v>273.89999999999998</v>
      </c>
      <c r="T134" s="109" t="s">
        <v>196</v>
      </c>
      <c r="U134" s="110" t="s">
        <v>112</v>
      </c>
      <c r="V134" s="109" t="str">
        <f t="shared" si="9"/>
        <v>D-15 - 240 x 190</v>
      </c>
      <c r="W134" s="111">
        <v>70.348500000000001</v>
      </c>
    </row>
    <row r="135" spans="1:23" x14ac:dyDescent="0.35">
      <c r="A135" s="106">
        <v>7</v>
      </c>
      <c r="B135" s="107" t="s">
        <v>113</v>
      </c>
      <c r="C135" s="113">
        <f t="shared" si="10"/>
        <v>12.5</v>
      </c>
      <c r="D135" s="113">
        <f t="shared" si="10"/>
        <v>30.8</v>
      </c>
      <c r="E135" s="113">
        <f t="shared" si="10"/>
        <v>15.9</v>
      </c>
      <c r="F135" s="113">
        <f t="shared" si="10"/>
        <v>15.2</v>
      </c>
      <c r="G135" s="113">
        <f t="shared" si="10"/>
        <v>15.2</v>
      </c>
      <c r="H135" s="113">
        <f t="shared" si="10"/>
        <v>13.8</v>
      </c>
      <c r="I135" s="113">
        <f t="shared" si="10"/>
        <v>26.2</v>
      </c>
      <c r="J135" s="113">
        <f t="shared" si="10"/>
        <v>18.100000000000001</v>
      </c>
      <c r="K135" s="113">
        <f t="shared" si="10"/>
        <v>19.899999999999999</v>
      </c>
      <c r="L135" s="113">
        <f t="shared" si="10"/>
        <v>41.3</v>
      </c>
      <c r="M135" s="113">
        <f t="shared" si="10"/>
        <v>41.3</v>
      </c>
      <c r="N135" s="113">
        <f t="shared" si="10"/>
        <v>16.5</v>
      </c>
      <c r="O135" s="113">
        <f t="shared" si="10"/>
        <v>16.7</v>
      </c>
      <c r="P135" s="113">
        <f t="shared" si="10"/>
        <v>19.5</v>
      </c>
      <c r="Q135" s="113">
        <f t="shared" si="10"/>
        <v>22.1</v>
      </c>
      <c r="T135" s="109" t="s">
        <v>196</v>
      </c>
      <c r="U135" s="110" t="s">
        <v>114</v>
      </c>
      <c r="V135" s="109" t="str">
        <f t="shared" si="9"/>
        <v>D-15 - 230 x 190</v>
      </c>
      <c r="W135" s="111">
        <v>67.453499999999991</v>
      </c>
    </row>
    <row r="136" spans="1:23" x14ac:dyDescent="0.35">
      <c r="A136" s="106">
        <v>8</v>
      </c>
      <c r="B136" s="107" t="s">
        <v>115</v>
      </c>
      <c r="C136" s="111">
        <f t="shared" si="10"/>
        <v>0.16</v>
      </c>
      <c r="D136" s="111">
        <f t="shared" si="10"/>
        <v>0.56000000000000005</v>
      </c>
      <c r="E136" s="111">
        <f t="shared" si="10"/>
        <v>0.28999999999999998</v>
      </c>
      <c r="F136" s="111">
        <f t="shared" si="10"/>
        <v>0.28000000000000003</v>
      </c>
      <c r="G136" s="111">
        <f t="shared" si="10"/>
        <v>0.28000000000000003</v>
      </c>
      <c r="H136" s="111">
        <f t="shared" si="10"/>
        <v>0.25</v>
      </c>
      <c r="I136" s="111">
        <f t="shared" si="10"/>
        <v>0.48</v>
      </c>
      <c r="J136" s="111">
        <f t="shared" si="10"/>
        <v>0.33</v>
      </c>
      <c r="K136" s="111">
        <f t="shared" si="10"/>
        <v>0.37</v>
      </c>
      <c r="L136" s="111">
        <f t="shared" si="10"/>
        <v>0.76</v>
      </c>
      <c r="M136" s="111">
        <f t="shared" si="10"/>
        <v>0.76</v>
      </c>
      <c r="N136" s="111">
        <f t="shared" si="10"/>
        <v>0.3</v>
      </c>
      <c r="O136" s="111">
        <f t="shared" si="10"/>
        <v>0.26</v>
      </c>
      <c r="P136" s="111">
        <f t="shared" si="10"/>
        <v>0.3</v>
      </c>
      <c r="Q136" s="111">
        <f t="shared" si="10"/>
        <v>0.28000000000000003</v>
      </c>
      <c r="T136" s="109" t="s">
        <v>196</v>
      </c>
      <c r="U136" s="110" t="s">
        <v>116</v>
      </c>
      <c r="V136" s="109" t="str">
        <f t="shared" si="9"/>
        <v>D-15 - 210 x 190</v>
      </c>
      <c r="W136" s="111">
        <v>61.663499999999999</v>
      </c>
    </row>
    <row r="137" spans="1:23" x14ac:dyDescent="0.35">
      <c r="A137" s="106">
        <v>9</v>
      </c>
      <c r="B137" s="107" t="s">
        <v>117</v>
      </c>
      <c r="C137" s="111">
        <f t="shared" si="10"/>
        <v>0.71</v>
      </c>
      <c r="D137" s="111">
        <f t="shared" si="10"/>
        <v>1.38</v>
      </c>
      <c r="E137" s="111">
        <f t="shared" si="10"/>
        <v>0.71</v>
      </c>
      <c r="F137" s="111">
        <f t="shared" si="10"/>
        <v>0.9</v>
      </c>
      <c r="G137" s="111">
        <f t="shared" si="10"/>
        <v>0.9</v>
      </c>
      <c r="H137" s="111">
        <f t="shared" si="10"/>
        <v>0.81</v>
      </c>
      <c r="I137" s="111">
        <f t="shared" si="10"/>
        <v>1.55</v>
      </c>
      <c r="J137" s="111">
        <f t="shared" si="10"/>
        <v>1.07</v>
      </c>
      <c r="K137" s="111">
        <f t="shared" si="10"/>
        <v>1.18</v>
      </c>
      <c r="L137" s="111">
        <f t="shared" si="10"/>
        <v>2.44</v>
      </c>
      <c r="M137" s="111">
        <f t="shared" si="10"/>
        <v>2.44</v>
      </c>
      <c r="N137" s="111">
        <f t="shared" si="10"/>
        <v>0.98</v>
      </c>
      <c r="O137" s="111">
        <f t="shared" si="10"/>
        <v>0.9</v>
      </c>
      <c r="P137" s="111">
        <f t="shared" si="10"/>
        <v>1.05</v>
      </c>
      <c r="Q137" s="111">
        <f t="shared" si="10"/>
        <v>1.1299999999999999</v>
      </c>
      <c r="T137" s="109" t="s">
        <v>196</v>
      </c>
      <c r="U137" s="110" t="s">
        <v>118</v>
      </c>
      <c r="V137" s="109" t="str">
        <f t="shared" si="9"/>
        <v>D-15 - 160 x 190</v>
      </c>
      <c r="W137" s="111">
        <v>47.188500000000005</v>
      </c>
    </row>
    <row r="138" spans="1:23" x14ac:dyDescent="0.35">
      <c r="A138" s="106">
        <v>10</v>
      </c>
      <c r="B138" s="107" t="s">
        <v>119</v>
      </c>
      <c r="C138" s="113">
        <f t="shared" si="10"/>
        <v>3.59</v>
      </c>
      <c r="D138" s="113">
        <f t="shared" si="10"/>
        <v>8.61</v>
      </c>
      <c r="E138" s="113">
        <f t="shared" si="10"/>
        <v>4.4400000000000004</v>
      </c>
      <c r="F138" s="113">
        <f t="shared" si="10"/>
        <v>4.3600000000000003</v>
      </c>
      <c r="G138" s="113">
        <f t="shared" si="10"/>
        <v>4.38</v>
      </c>
      <c r="H138" s="113">
        <f t="shared" si="10"/>
        <v>3.96</v>
      </c>
      <c r="I138" s="113">
        <f t="shared" si="10"/>
        <v>7.53</v>
      </c>
      <c r="J138" s="113">
        <f t="shared" si="10"/>
        <v>5.18</v>
      </c>
      <c r="K138" s="113">
        <f t="shared" si="10"/>
        <v>5.72</v>
      </c>
      <c r="L138" s="113">
        <f t="shared" si="10"/>
        <v>11.87</v>
      </c>
      <c r="M138" s="113">
        <f t="shared" si="10"/>
        <v>11.87</v>
      </c>
      <c r="N138" s="113">
        <f t="shared" si="10"/>
        <v>4.74</v>
      </c>
      <c r="O138" s="113">
        <f t="shared" si="10"/>
        <v>4.8899999999999997</v>
      </c>
      <c r="P138" s="113">
        <f t="shared" si="10"/>
        <v>5.71</v>
      </c>
      <c r="Q138" s="113">
        <f t="shared" si="10"/>
        <v>6.46</v>
      </c>
      <c r="T138" s="109" t="s">
        <v>196</v>
      </c>
      <c r="U138" s="110" t="s">
        <v>120</v>
      </c>
      <c r="V138" s="109" t="str">
        <f t="shared" si="9"/>
        <v>D-15 - 300 x 200</v>
      </c>
      <c r="W138" s="111">
        <v>92.263499999999993</v>
      </c>
    </row>
    <row r="139" spans="1:23" x14ac:dyDescent="0.35">
      <c r="A139" s="106">
        <v>11</v>
      </c>
      <c r="B139" s="107" t="s">
        <v>121</v>
      </c>
      <c r="C139" s="111">
        <f t="shared" si="10"/>
        <v>0</v>
      </c>
      <c r="D139" s="111">
        <f t="shared" si="10"/>
        <v>0</v>
      </c>
      <c r="E139" s="111">
        <f t="shared" si="10"/>
        <v>0</v>
      </c>
      <c r="F139" s="111">
        <f t="shared" si="10"/>
        <v>0</v>
      </c>
      <c r="G139" s="111">
        <f t="shared" si="10"/>
        <v>0</v>
      </c>
      <c r="H139" s="111">
        <f t="shared" si="10"/>
        <v>0</v>
      </c>
      <c r="I139" s="111">
        <f t="shared" si="10"/>
        <v>0</v>
      </c>
      <c r="J139" s="111">
        <f t="shared" si="10"/>
        <v>0</v>
      </c>
      <c r="K139" s="111">
        <f t="shared" si="10"/>
        <v>0</v>
      </c>
      <c r="L139" s="111">
        <f t="shared" si="10"/>
        <v>0</v>
      </c>
      <c r="M139" s="111">
        <f t="shared" si="10"/>
        <v>0</v>
      </c>
      <c r="N139" s="111">
        <f t="shared" si="10"/>
        <v>0</v>
      </c>
      <c r="O139" s="111">
        <f t="shared" si="10"/>
        <v>0</v>
      </c>
      <c r="P139" s="111">
        <f t="shared" si="10"/>
        <v>0</v>
      </c>
      <c r="Q139" s="111">
        <f t="shared" si="10"/>
        <v>0</v>
      </c>
      <c r="T139" s="109" t="s">
        <v>196</v>
      </c>
      <c r="U139" s="110" t="s">
        <v>122</v>
      </c>
      <c r="V139" s="109" t="str">
        <f t="shared" si="9"/>
        <v>D-15 - 280 x 200</v>
      </c>
      <c r="W139" s="111">
        <v>86.173499999999976</v>
      </c>
    </row>
    <row r="140" spans="1:23" x14ac:dyDescent="0.35">
      <c r="A140" s="106">
        <v>12</v>
      </c>
      <c r="B140" s="107" t="s">
        <v>123</v>
      </c>
      <c r="C140" s="113">
        <f t="shared" ref="C140:Q149" si="11">IFERROR(VLOOKUP(C$129,D_15,$A140,FALSE),0)</f>
        <v>1.68</v>
      </c>
      <c r="D140" s="113">
        <f t="shared" si="11"/>
        <v>4.07</v>
      </c>
      <c r="E140" s="113">
        <f t="shared" si="11"/>
        <v>2.1</v>
      </c>
      <c r="F140" s="113">
        <f t="shared" si="11"/>
        <v>2.04</v>
      </c>
      <c r="G140" s="113">
        <f t="shared" si="11"/>
        <v>2.0499999999999998</v>
      </c>
      <c r="H140" s="113">
        <f t="shared" si="11"/>
        <v>1.85</v>
      </c>
      <c r="I140" s="113">
        <f t="shared" si="11"/>
        <v>3.53</v>
      </c>
      <c r="J140" s="113">
        <f t="shared" si="11"/>
        <v>2.4300000000000002</v>
      </c>
      <c r="K140" s="113">
        <f t="shared" si="11"/>
        <v>2.68</v>
      </c>
      <c r="L140" s="113">
        <f t="shared" si="11"/>
        <v>5.56</v>
      </c>
      <c r="M140" s="113">
        <f t="shared" si="11"/>
        <v>5.56</v>
      </c>
      <c r="N140" s="113">
        <f t="shared" si="11"/>
        <v>2.2200000000000002</v>
      </c>
      <c r="O140" s="113">
        <f t="shared" si="11"/>
        <v>2.25</v>
      </c>
      <c r="P140" s="113">
        <f t="shared" si="11"/>
        <v>2.63</v>
      </c>
      <c r="Q140" s="113">
        <f t="shared" si="11"/>
        <v>2.97</v>
      </c>
      <c r="T140" s="109" t="s">
        <v>196</v>
      </c>
      <c r="U140" s="110" t="s">
        <v>124</v>
      </c>
      <c r="V140" s="109" t="str">
        <f t="shared" si="9"/>
        <v>D-15 - 270 x 200</v>
      </c>
      <c r="W140" s="111">
        <v>83.128499999999988</v>
      </c>
    </row>
    <row r="141" spans="1:23" x14ac:dyDescent="0.35">
      <c r="A141" s="106">
        <v>13</v>
      </c>
      <c r="B141" s="107" t="s">
        <v>125</v>
      </c>
      <c r="C141" s="113">
        <f t="shared" si="11"/>
        <v>0</v>
      </c>
      <c r="D141" s="113">
        <f t="shared" si="11"/>
        <v>0</v>
      </c>
      <c r="E141" s="113">
        <f t="shared" si="11"/>
        <v>0</v>
      </c>
      <c r="F141" s="113">
        <f t="shared" si="11"/>
        <v>0</v>
      </c>
      <c r="G141" s="113">
        <f t="shared" si="11"/>
        <v>0</v>
      </c>
      <c r="H141" s="113">
        <f t="shared" si="11"/>
        <v>0</v>
      </c>
      <c r="I141" s="113">
        <f t="shared" si="11"/>
        <v>0</v>
      </c>
      <c r="J141" s="113">
        <f t="shared" si="11"/>
        <v>0</v>
      </c>
      <c r="K141" s="113">
        <f t="shared" si="11"/>
        <v>0</v>
      </c>
      <c r="L141" s="113">
        <f t="shared" si="11"/>
        <v>0</v>
      </c>
      <c r="M141" s="113">
        <f t="shared" si="11"/>
        <v>0</v>
      </c>
      <c r="N141" s="113">
        <f t="shared" si="11"/>
        <v>0</v>
      </c>
      <c r="O141" s="113">
        <f t="shared" si="11"/>
        <v>0</v>
      </c>
      <c r="P141" s="113">
        <f t="shared" si="11"/>
        <v>0</v>
      </c>
      <c r="Q141" s="113">
        <f t="shared" si="11"/>
        <v>0</v>
      </c>
      <c r="T141" s="109" t="s">
        <v>196</v>
      </c>
      <c r="U141" s="110" t="s">
        <v>126</v>
      </c>
      <c r="V141" s="109" t="str">
        <f t="shared" si="9"/>
        <v>D-15 - 260 x 200</v>
      </c>
      <c r="W141" s="111">
        <v>80.083499999999987</v>
      </c>
    </row>
    <row r="142" spans="1:23" x14ac:dyDescent="0.35">
      <c r="A142" s="106">
        <v>14</v>
      </c>
      <c r="B142" s="107" t="s">
        <v>127</v>
      </c>
      <c r="C142" s="113">
        <f t="shared" si="11"/>
        <v>0</v>
      </c>
      <c r="D142" s="113">
        <f t="shared" si="11"/>
        <v>0</v>
      </c>
      <c r="E142" s="113">
        <f t="shared" si="11"/>
        <v>0</v>
      </c>
      <c r="F142" s="113">
        <f t="shared" si="11"/>
        <v>0</v>
      </c>
      <c r="G142" s="113">
        <f t="shared" si="11"/>
        <v>0</v>
      </c>
      <c r="H142" s="113">
        <f t="shared" si="11"/>
        <v>0</v>
      </c>
      <c r="I142" s="113">
        <f t="shared" si="11"/>
        <v>0</v>
      </c>
      <c r="J142" s="113">
        <f t="shared" si="11"/>
        <v>0</v>
      </c>
      <c r="K142" s="113">
        <f t="shared" si="11"/>
        <v>0</v>
      </c>
      <c r="L142" s="113">
        <f t="shared" si="11"/>
        <v>0</v>
      </c>
      <c r="M142" s="113">
        <f t="shared" si="11"/>
        <v>0</v>
      </c>
      <c r="N142" s="113">
        <f t="shared" si="11"/>
        <v>0</v>
      </c>
      <c r="O142" s="113">
        <f t="shared" si="11"/>
        <v>0</v>
      </c>
      <c r="P142" s="113">
        <f t="shared" si="11"/>
        <v>0</v>
      </c>
      <c r="Q142" s="113">
        <f t="shared" si="11"/>
        <v>0</v>
      </c>
      <c r="T142" s="109" t="s">
        <v>196</v>
      </c>
      <c r="U142" s="110" t="s">
        <v>128</v>
      </c>
      <c r="V142" s="109" t="str">
        <f t="shared" si="9"/>
        <v>D-15 - 250 x 200</v>
      </c>
      <c r="W142" s="111">
        <v>77.038499999999999</v>
      </c>
    </row>
    <row r="143" spans="1:23" x14ac:dyDescent="0.35">
      <c r="A143" s="106">
        <v>15</v>
      </c>
      <c r="B143" s="107" t="s">
        <v>129</v>
      </c>
      <c r="C143" s="113">
        <f t="shared" si="11"/>
        <v>0</v>
      </c>
      <c r="D143" s="113">
        <f t="shared" si="11"/>
        <v>0</v>
      </c>
      <c r="E143" s="113">
        <f t="shared" si="11"/>
        <v>0</v>
      </c>
      <c r="F143" s="113">
        <f t="shared" si="11"/>
        <v>0</v>
      </c>
      <c r="G143" s="113">
        <f t="shared" si="11"/>
        <v>0</v>
      </c>
      <c r="H143" s="113">
        <f t="shared" si="11"/>
        <v>0</v>
      </c>
      <c r="I143" s="113">
        <f t="shared" si="11"/>
        <v>0</v>
      </c>
      <c r="J143" s="113">
        <f t="shared" si="11"/>
        <v>0</v>
      </c>
      <c r="K143" s="113">
        <f t="shared" si="11"/>
        <v>0</v>
      </c>
      <c r="L143" s="113">
        <f t="shared" si="11"/>
        <v>0</v>
      </c>
      <c r="M143" s="113">
        <f t="shared" si="11"/>
        <v>0</v>
      </c>
      <c r="N143" s="113">
        <f t="shared" si="11"/>
        <v>0</v>
      </c>
      <c r="O143" s="113">
        <f t="shared" si="11"/>
        <v>0</v>
      </c>
      <c r="P143" s="113">
        <f t="shared" si="11"/>
        <v>0</v>
      </c>
      <c r="Q143" s="113">
        <f t="shared" si="11"/>
        <v>0</v>
      </c>
      <c r="T143" s="109" t="s">
        <v>196</v>
      </c>
      <c r="U143" s="110" t="s">
        <v>130</v>
      </c>
      <c r="V143" s="109" t="str">
        <f t="shared" si="9"/>
        <v>D-15 - 240 x 200</v>
      </c>
      <c r="W143" s="111">
        <v>73.993499999999983</v>
      </c>
    </row>
    <row r="144" spans="1:23" x14ac:dyDescent="0.35">
      <c r="A144" s="106">
        <v>16</v>
      </c>
      <c r="B144" s="107" t="s">
        <v>131</v>
      </c>
      <c r="C144" s="113">
        <f t="shared" si="11"/>
        <v>18.53</v>
      </c>
      <c r="D144" s="113">
        <f t="shared" si="11"/>
        <v>44.43</v>
      </c>
      <c r="E144" s="113">
        <f t="shared" si="11"/>
        <v>22.9</v>
      </c>
      <c r="F144" s="113">
        <f t="shared" si="11"/>
        <v>22.5</v>
      </c>
      <c r="G144" s="113">
        <f t="shared" si="11"/>
        <v>22.59</v>
      </c>
      <c r="H144" s="113">
        <f t="shared" si="11"/>
        <v>20.41</v>
      </c>
      <c r="I144" s="113">
        <f t="shared" si="11"/>
        <v>38.85</v>
      </c>
      <c r="J144" s="113">
        <f t="shared" si="11"/>
        <v>26.76</v>
      </c>
      <c r="K144" s="113">
        <f t="shared" si="11"/>
        <v>29.53</v>
      </c>
      <c r="L144" s="113">
        <f t="shared" si="11"/>
        <v>61.24</v>
      </c>
      <c r="M144" s="113">
        <f t="shared" si="11"/>
        <v>61.24</v>
      </c>
      <c r="N144" s="113">
        <f t="shared" si="11"/>
        <v>24.48</v>
      </c>
      <c r="O144" s="113">
        <f t="shared" si="11"/>
        <v>24.78</v>
      </c>
      <c r="P144" s="113">
        <f t="shared" si="11"/>
        <v>28.94</v>
      </c>
      <c r="Q144" s="113">
        <f t="shared" si="11"/>
        <v>32.700000000000003</v>
      </c>
      <c r="T144" s="109" t="s">
        <v>196</v>
      </c>
      <c r="U144" s="110" t="s">
        <v>132</v>
      </c>
      <c r="V144" s="109" t="str">
        <f t="shared" si="9"/>
        <v>D-15 - 230 x 200</v>
      </c>
      <c r="W144" s="111">
        <v>70.948499999999981</v>
      </c>
    </row>
    <row r="145" spans="1:23" x14ac:dyDescent="0.35">
      <c r="A145" s="106">
        <v>17</v>
      </c>
      <c r="B145" s="107" t="s">
        <v>133</v>
      </c>
      <c r="C145" s="112">
        <f t="shared" si="11"/>
        <v>0</v>
      </c>
      <c r="D145" s="112">
        <f t="shared" si="11"/>
        <v>0</v>
      </c>
      <c r="E145" s="112">
        <f t="shared" si="11"/>
        <v>0</v>
      </c>
      <c r="F145" s="112">
        <f t="shared" si="11"/>
        <v>0</v>
      </c>
      <c r="G145" s="112">
        <f t="shared" si="11"/>
        <v>0</v>
      </c>
      <c r="H145" s="112">
        <f t="shared" si="11"/>
        <v>0</v>
      </c>
      <c r="I145" s="112">
        <f t="shared" si="11"/>
        <v>0</v>
      </c>
      <c r="J145" s="112">
        <f t="shared" si="11"/>
        <v>0</v>
      </c>
      <c r="K145" s="112">
        <f t="shared" si="11"/>
        <v>0</v>
      </c>
      <c r="L145" s="112">
        <f t="shared" si="11"/>
        <v>0</v>
      </c>
      <c r="M145" s="112">
        <f t="shared" si="11"/>
        <v>0</v>
      </c>
      <c r="N145" s="112">
        <f t="shared" si="11"/>
        <v>0</v>
      </c>
      <c r="O145" s="112">
        <f t="shared" si="11"/>
        <v>0</v>
      </c>
      <c r="P145" s="112">
        <f t="shared" si="11"/>
        <v>0</v>
      </c>
      <c r="Q145" s="112">
        <f t="shared" si="11"/>
        <v>0</v>
      </c>
      <c r="T145" s="109" t="s">
        <v>196</v>
      </c>
      <c r="U145" s="110" t="s">
        <v>134</v>
      </c>
      <c r="V145" s="109" t="str">
        <f t="shared" si="9"/>
        <v>D-15 - 210 x 200</v>
      </c>
      <c r="W145" s="111">
        <v>64.858499999999992</v>
      </c>
    </row>
    <row r="146" spans="1:23" x14ac:dyDescent="0.35">
      <c r="A146" s="106">
        <v>18</v>
      </c>
      <c r="B146" s="107" t="s">
        <v>135</v>
      </c>
      <c r="C146" s="112" t="str">
        <f t="shared" si="11"/>
        <v/>
      </c>
      <c r="D146" s="112" t="str">
        <f t="shared" si="11"/>
        <v/>
      </c>
      <c r="E146" s="112" t="str">
        <f t="shared" si="11"/>
        <v/>
      </c>
      <c r="F146" s="112" t="str">
        <f t="shared" si="11"/>
        <v/>
      </c>
      <c r="G146" s="112" t="str">
        <f t="shared" si="11"/>
        <v/>
      </c>
      <c r="H146" s="112" t="str">
        <f t="shared" si="11"/>
        <v/>
      </c>
      <c r="I146" s="112" t="str">
        <f t="shared" si="11"/>
        <v>D_15</v>
      </c>
      <c r="J146" s="112" t="str">
        <f t="shared" si="11"/>
        <v/>
      </c>
      <c r="K146" s="112" t="str">
        <f t="shared" si="11"/>
        <v/>
      </c>
      <c r="L146" s="112" t="str">
        <f t="shared" si="11"/>
        <v/>
      </c>
      <c r="M146" s="112" t="str">
        <f t="shared" si="11"/>
        <v/>
      </c>
      <c r="N146" s="112" t="str">
        <f t="shared" si="11"/>
        <v/>
      </c>
      <c r="O146" s="112" t="str">
        <f t="shared" si="11"/>
        <v/>
      </c>
      <c r="P146" s="112" t="str">
        <f t="shared" si="11"/>
        <v/>
      </c>
      <c r="Q146" s="112" t="str">
        <f t="shared" si="11"/>
        <v/>
      </c>
      <c r="T146" s="109" t="s">
        <v>196</v>
      </c>
      <c r="U146" s="110" t="s">
        <v>136</v>
      </c>
      <c r="V146" s="109" t="str">
        <f t="shared" si="9"/>
        <v>D-15 - 160 x 200</v>
      </c>
      <c r="W146" s="111">
        <v>49.633499999999998</v>
      </c>
    </row>
    <row r="147" spans="1:23" x14ac:dyDescent="0.35">
      <c r="A147" s="106">
        <v>19</v>
      </c>
      <c r="B147" s="107" t="s">
        <v>137</v>
      </c>
      <c r="C147" s="112">
        <f t="shared" si="11"/>
        <v>0</v>
      </c>
      <c r="D147" s="112">
        <f t="shared" si="11"/>
        <v>0</v>
      </c>
      <c r="E147" s="112">
        <f t="shared" si="11"/>
        <v>0</v>
      </c>
      <c r="F147" s="112">
        <f t="shared" si="11"/>
        <v>0</v>
      </c>
      <c r="G147" s="112">
        <f t="shared" si="11"/>
        <v>0</v>
      </c>
      <c r="H147" s="112">
        <f t="shared" si="11"/>
        <v>0</v>
      </c>
      <c r="I147" s="112">
        <f t="shared" si="11"/>
        <v>300</v>
      </c>
      <c r="J147" s="112">
        <f t="shared" si="11"/>
        <v>0</v>
      </c>
      <c r="K147" s="112">
        <f t="shared" si="11"/>
        <v>0</v>
      </c>
      <c r="L147" s="112">
        <f t="shared" si="11"/>
        <v>0</v>
      </c>
      <c r="M147" s="112">
        <f t="shared" si="11"/>
        <v>0</v>
      </c>
      <c r="N147" s="112">
        <f t="shared" si="11"/>
        <v>0</v>
      </c>
      <c r="O147" s="112">
        <f t="shared" si="11"/>
        <v>0</v>
      </c>
      <c r="P147" s="112">
        <f t="shared" si="11"/>
        <v>0</v>
      </c>
      <c r="Q147" s="112">
        <f t="shared" si="11"/>
        <v>0</v>
      </c>
      <c r="T147" s="109" t="s">
        <v>196</v>
      </c>
      <c r="U147" s="110" t="s">
        <v>138</v>
      </c>
      <c r="V147" s="109" t="str">
        <f t="shared" si="9"/>
        <v>D-15 - 150 x 200</v>
      </c>
      <c r="W147" s="111">
        <v>46.588499999999996</v>
      </c>
    </row>
    <row r="148" spans="1:23" x14ac:dyDescent="0.35">
      <c r="A148" s="106">
        <v>20</v>
      </c>
      <c r="B148" s="107" t="s">
        <v>139</v>
      </c>
      <c r="C148" s="112" t="str">
        <f t="shared" si="11"/>
        <v/>
      </c>
      <c r="D148" s="112" t="str">
        <f t="shared" si="11"/>
        <v/>
      </c>
      <c r="E148" s="112" t="str">
        <f t="shared" si="11"/>
        <v/>
      </c>
      <c r="F148" s="112" t="str">
        <f t="shared" si="11"/>
        <v/>
      </c>
      <c r="G148" s="112" t="str">
        <f t="shared" si="11"/>
        <v/>
      </c>
      <c r="H148" s="112" t="str">
        <f t="shared" si="11"/>
        <v/>
      </c>
      <c r="I148" s="112" t="str">
        <f t="shared" si="11"/>
        <v/>
      </c>
      <c r="J148" s="112" t="str">
        <f t="shared" si="11"/>
        <v/>
      </c>
      <c r="K148" s="112" t="str">
        <f t="shared" si="11"/>
        <v/>
      </c>
      <c r="L148" s="112" t="str">
        <f t="shared" si="11"/>
        <v/>
      </c>
      <c r="M148" s="112" t="str">
        <f t="shared" si="11"/>
        <v/>
      </c>
      <c r="N148" s="112" t="str">
        <f t="shared" si="11"/>
        <v/>
      </c>
      <c r="O148" s="112" t="str">
        <f t="shared" si="11"/>
        <v/>
      </c>
      <c r="P148" s="112" t="str">
        <f t="shared" si="11"/>
        <v/>
      </c>
      <c r="Q148" s="112" t="str">
        <f t="shared" si="11"/>
        <v/>
      </c>
      <c r="T148" s="109" t="s">
        <v>196</v>
      </c>
      <c r="U148" s="110" t="s">
        <v>140</v>
      </c>
      <c r="V148" s="109" t="str">
        <f t="shared" si="9"/>
        <v>D-15 - CABEZA</v>
      </c>
      <c r="W148" s="111">
        <v>1</v>
      </c>
    </row>
    <row r="149" spans="1:23" x14ac:dyDescent="0.35">
      <c r="A149" s="106">
        <v>21</v>
      </c>
      <c r="B149" s="107" t="s">
        <v>141</v>
      </c>
      <c r="C149" s="112">
        <f t="shared" si="11"/>
        <v>0</v>
      </c>
      <c r="D149" s="112">
        <f t="shared" si="11"/>
        <v>0</v>
      </c>
      <c r="E149" s="112">
        <f t="shared" si="11"/>
        <v>0</v>
      </c>
      <c r="F149" s="112">
        <f t="shared" si="11"/>
        <v>0</v>
      </c>
      <c r="G149" s="112">
        <f t="shared" si="11"/>
        <v>0</v>
      </c>
      <c r="H149" s="112">
        <f t="shared" si="11"/>
        <v>0</v>
      </c>
      <c r="I149" s="112">
        <f t="shared" si="11"/>
        <v>0</v>
      </c>
      <c r="J149" s="112">
        <f t="shared" si="11"/>
        <v>0</v>
      </c>
      <c r="K149" s="112">
        <f t="shared" si="11"/>
        <v>0</v>
      </c>
      <c r="L149" s="112">
        <f t="shared" si="11"/>
        <v>0</v>
      </c>
      <c r="M149" s="112">
        <f t="shared" si="11"/>
        <v>0</v>
      </c>
      <c r="N149" s="112">
        <f t="shared" si="11"/>
        <v>0</v>
      </c>
      <c r="O149" s="112">
        <f t="shared" si="11"/>
        <v>0</v>
      </c>
      <c r="P149" s="112">
        <f t="shared" si="11"/>
        <v>0</v>
      </c>
      <c r="Q149" s="112">
        <f t="shared" si="11"/>
        <v>0</v>
      </c>
      <c r="T149" s="109" t="s">
        <v>196</v>
      </c>
      <c r="U149" s="110" t="s">
        <v>142</v>
      </c>
      <c r="V149" s="109" t="str">
        <f t="shared" si="9"/>
        <v>D-15 - COLA</v>
      </c>
      <c r="W149" s="111">
        <v>1</v>
      </c>
    </row>
    <row r="150" spans="1:23" x14ac:dyDescent="0.35">
      <c r="A150" s="103"/>
      <c r="B150" s="114" t="s">
        <v>143</v>
      </c>
      <c r="C150" s="115">
        <f t="shared" ref="C150:Q150" si="12">SUM(C151:C169)</f>
        <v>5</v>
      </c>
      <c r="D150" s="115">
        <f t="shared" si="12"/>
        <v>9</v>
      </c>
      <c r="E150" s="115">
        <f t="shared" si="12"/>
        <v>5</v>
      </c>
      <c r="F150" s="115">
        <f t="shared" si="12"/>
        <v>5</v>
      </c>
      <c r="G150" s="115">
        <f t="shared" si="12"/>
        <v>5</v>
      </c>
      <c r="H150" s="115">
        <f t="shared" si="12"/>
        <v>6</v>
      </c>
      <c r="I150" s="115">
        <f t="shared" si="12"/>
        <v>7</v>
      </c>
      <c r="J150" s="115">
        <f t="shared" si="12"/>
        <v>6</v>
      </c>
      <c r="K150" s="115">
        <f t="shared" si="12"/>
        <v>6</v>
      </c>
      <c r="L150" s="115">
        <f t="shared" si="12"/>
        <v>13</v>
      </c>
      <c r="M150" s="115">
        <f t="shared" si="12"/>
        <v>13</v>
      </c>
      <c r="N150" s="115">
        <f t="shared" si="12"/>
        <v>5</v>
      </c>
      <c r="O150" s="115">
        <f t="shared" si="12"/>
        <v>6</v>
      </c>
      <c r="P150" s="115">
        <f t="shared" si="12"/>
        <v>6</v>
      </c>
      <c r="Q150" s="115">
        <f t="shared" si="12"/>
        <v>7</v>
      </c>
    </row>
    <row r="151" spans="1:23" x14ac:dyDescent="0.35">
      <c r="A151" s="103">
        <v>22</v>
      </c>
      <c r="B151" s="110" t="s">
        <v>102</v>
      </c>
      <c r="C151" s="116">
        <f t="shared" ref="C151:Q160" si="13">IFERROR(VLOOKUP(C$129,D_15,$A151,FALSE),0)</f>
        <v>0</v>
      </c>
      <c r="D151" s="116">
        <f t="shared" si="13"/>
        <v>0</v>
      </c>
      <c r="E151" s="116">
        <f t="shared" si="13"/>
        <v>0</v>
      </c>
      <c r="F151" s="116">
        <f t="shared" si="13"/>
        <v>0</v>
      </c>
      <c r="G151" s="116">
        <f t="shared" si="13"/>
        <v>0</v>
      </c>
      <c r="H151" s="116">
        <f t="shared" si="13"/>
        <v>0</v>
      </c>
      <c r="I151" s="116">
        <f t="shared" si="13"/>
        <v>0</v>
      </c>
      <c r="J151" s="116">
        <f t="shared" si="13"/>
        <v>0</v>
      </c>
      <c r="K151" s="116">
        <f t="shared" si="13"/>
        <v>0</v>
      </c>
      <c r="L151" s="116">
        <f t="shared" si="13"/>
        <v>0</v>
      </c>
      <c r="M151" s="116">
        <f t="shared" si="13"/>
        <v>0</v>
      </c>
      <c r="N151" s="116">
        <f t="shared" si="13"/>
        <v>0</v>
      </c>
      <c r="O151" s="116">
        <f t="shared" si="13"/>
        <v>0</v>
      </c>
      <c r="P151" s="116">
        <f t="shared" si="13"/>
        <v>0</v>
      </c>
      <c r="Q151" s="116">
        <f t="shared" si="13"/>
        <v>0</v>
      </c>
      <c r="T151" s="117"/>
      <c r="U151" s="118"/>
    </row>
    <row r="152" spans="1:23" x14ac:dyDescent="0.35">
      <c r="A152" s="103">
        <v>23</v>
      </c>
      <c r="B152" s="110" t="s">
        <v>104</v>
      </c>
      <c r="C152" s="116">
        <f t="shared" si="13"/>
        <v>0</v>
      </c>
      <c r="D152" s="116">
        <f t="shared" si="13"/>
        <v>0</v>
      </c>
      <c r="E152" s="116">
        <f t="shared" si="13"/>
        <v>0</v>
      </c>
      <c r="F152" s="116">
        <f t="shared" si="13"/>
        <v>0</v>
      </c>
      <c r="G152" s="116">
        <f t="shared" si="13"/>
        <v>0</v>
      </c>
      <c r="H152" s="116">
        <f t="shared" si="13"/>
        <v>0</v>
      </c>
      <c r="I152" s="116">
        <f t="shared" si="13"/>
        <v>0</v>
      </c>
      <c r="J152" s="116">
        <f t="shared" si="13"/>
        <v>0</v>
      </c>
      <c r="K152" s="116">
        <f t="shared" si="13"/>
        <v>0</v>
      </c>
      <c r="L152" s="116">
        <f t="shared" si="13"/>
        <v>0</v>
      </c>
      <c r="M152" s="116">
        <f t="shared" si="13"/>
        <v>0</v>
      </c>
      <c r="N152" s="116">
        <f t="shared" si="13"/>
        <v>0</v>
      </c>
      <c r="O152" s="116">
        <f t="shared" si="13"/>
        <v>0</v>
      </c>
      <c r="P152" s="116">
        <f t="shared" si="13"/>
        <v>0</v>
      </c>
      <c r="Q152" s="116">
        <f t="shared" si="13"/>
        <v>0</v>
      </c>
      <c r="R152" s="119"/>
    </row>
    <row r="153" spans="1:23" x14ac:dyDescent="0.35">
      <c r="A153" s="103">
        <v>24</v>
      </c>
      <c r="B153" s="110" t="s">
        <v>106</v>
      </c>
      <c r="C153" s="116">
        <f t="shared" si="13"/>
        <v>0</v>
      </c>
      <c r="D153" s="116">
        <f t="shared" si="13"/>
        <v>0</v>
      </c>
      <c r="E153" s="116">
        <f t="shared" si="13"/>
        <v>0</v>
      </c>
      <c r="F153" s="116">
        <f t="shared" si="13"/>
        <v>0</v>
      </c>
      <c r="G153" s="116">
        <f t="shared" si="13"/>
        <v>0</v>
      </c>
      <c r="H153" s="116">
        <f t="shared" si="13"/>
        <v>0</v>
      </c>
      <c r="I153" s="116">
        <f t="shared" si="13"/>
        <v>0</v>
      </c>
      <c r="J153" s="116">
        <f t="shared" si="13"/>
        <v>0</v>
      </c>
      <c r="K153" s="116">
        <f t="shared" si="13"/>
        <v>0</v>
      </c>
      <c r="L153" s="116">
        <f t="shared" si="13"/>
        <v>0</v>
      </c>
      <c r="M153" s="116">
        <f t="shared" si="13"/>
        <v>0</v>
      </c>
      <c r="N153" s="116">
        <f t="shared" si="13"/>
        <v>0</v>
      </c>
      <c r="O153" s="116">
        <f t="shared" si="13"/>
        <v>0</v>
      </c>
      <c r="P153" s="116">
        <f t="shared" si="13"/>
        <v>0</v>
      </c>
      <c r="Q153" s="116">
        <f t="shared" si="13"/>
        <v>0</v>
      </c>
    </row>
    <row r="154" spans="1:23" x14ac:dyDescent="0.35">
      <c r="A154" s="103">
        <v>25</v>
      </c>
      <c r="B154" s="110" t="s">
        <v>108</v>
      </c>
      <c r="C154" s="116">
        <f t="shared" si="13"/>
        <v>0</v>
      </c>
      <c r="D154" s="116">
        <f t="shared" si="13"/>
        <v>0</v>
      </c>
      <c r="E154" s="116">
        <f t="shared" si="13"/>
        <v>0</v>
      </c>
      <c r="F154" s="116">
        <f t="shared" si="13"/>
        <v>0</v>
      </c>
      <c r="G154" s="116">
        <f t="shared" si="13"/>
        <v>0</v>
      </c>
      <c r="H154" s="116">
        <f t="shared" si="13"/>
        <v>0</v>
      </c>
      <c r="I154" s="116">
        <f t="shared" si="13"/>
        <v>0</v>
      </c>
      <c r="J154" s="116">
        <f t="shared" si="13"/>
        <v>0</v>
      </c>
      <c r="K154" s="116">
        <f t="shared" si="13"/>
        <v>0</v>
      </c>
      <c r="L154" s="116">
        <f t="shared" si="13"/>
        <v>0</v>
      </c>
      <c r="M154" s="116">
        <f t="shared" si="13"/>
        <v>0</v>
      </c>
      <c r="N154" s="116">
        <f t="shared" si="13"/>
        <v>0</v>
      </c>
      <c r="O154" s="116">
        <f t="shared" si="13"/>
        <v>0</v>
      </c>
      <c r="P154" s="116">
        <f t="shared" si="13"/>
        <v>0</v>
      </c>
      <c r="Q154" s="116">
        <f t="shared" si="13"/>
        <v>0</v>
      </c>
    </row>
    <row r="155" spans="1:23" x14ac:dyDescent="0.35">
      <c r="A155" s="103">
        <v>26</v>
      </c>
      <c r="B155" s="110" t="s">
        <v>110</v>
      </c>
      <c r="C155" s="116">
        <f t="shared" si="13"/>
        <v>0</v>
      </c>
      <c r="D155" s="116">
        <f t="shared" si="13"/>
        <v>0</v>
      </c>
      <c r="E155" s="116">
        <f t="shared" si="13"/>
        <v>0</v>
      </c>
      <c r="F155" s="116">
        <f t="shared" si="13"/>
        <v>0</v>
      </c>
      <c r="G155" s="116">
        <f t="shared" si="13"/>
        <v>0</v>
      </c>
      <c r="H155" s="116">
        <f t="shared" si="13"/>
        <v>0</v>
      </c>
      <c r="I155" s="116">
        <f t="shared" si="13"/>
        <v>0</v>
      </c>
      <c r="J155" s="116">
        <f t="shared" si="13"/>
        <v>0</v>
      </c>
      <c r="K155" s="116">
        <f t="shared" si="13"/>
        <v>0</v>
      </c>
      <c r="L155" s="116">
        <f t="shared" si="13"/>
        <v>0</v>
      </c>
      <c r="M155" s="116">
        <f t="shared" si="13"/>
        <v>0</v>
      </c>
      <c r="N155" s="116">
        <f t="shared" si="13"/>
        <v>0</v>
      </c>
      <c r="O155" s="116">
        <f t="shared" si="13"/>
        <v>0</v>
      </c>
      <c r="P155" s="116">
        <f t="shared" si="13"/>
        <v>0</v>
      </c>
      <c r="Q155" s="116">
        <f t="shared" si="13"/>
        <v>0</v>
      </c>
    </row>
    <row r="156" spans="1:23" x14ac:dyDescent="0.35">
      <c r="A156" s="103">
        <v>27</v>
      </c>
      <c r="B156" s="110" t="s">
        <v>112</v>
      </c>
      <c r="C156" s="116">
        <f t="shared" si="13"/>
        <v>5</v>
      </c>
      <c r="D156" s="116">
        <f t="shared" si="13"/>
        <v>0</v>
      </c>
      <c r="E156" s="116">
        <f t="shared" si="13"/>
        <v>0</v>
      </c>
      <c r="F156" s="116">
        <f t="shared" si="13"/>
        <v>0</v>
      </c>
      <c r="G156" s="116">
        <f t="shared" si="13"/>
        <v>0</v>
      </c>
      <c r="H156" s="116">
        <f t="shared" si="13"/>
        <v>6</v>
      </c>
      <c r="I156" s="116">
        <f t="shared" si="13"/>
        <v>0</v>
      </c>
      <c r="J156" s="116">
        <f t="shared" si="13"/>
        <v>0</v>
      </c>
      <c r="K156" s="116">
        <f t="shared" si="13"/>
        <v>0</v>
      </c>
      <c r="L156" s="116">
        <f t="shared" si="13"/>
        <v>0</v>
      </c>
      <c r="M156" s="116">
        <f t="shared" si="13"/>
        <v>0</v>
      </c>
      <c r="N156" s="116">
        <f t="shared" si="13"/>
        <v>0</v>
      </c>
      <c r="O156" s="116">
        <f t="shared" si="13"/>
        <v>0</v>
      </c>
      <c r="P156" s="116">
        <f t="shared" si="13"/>
        <v>0</v>
      </c>
      <c r="Q156" s="116">
        <f t="shared" si="13"/>
        <v>0</v>
      </c>
    </row>
    <row r="157" spans="1:23" x14ac:dyDescent="0.35">
      <c r="A157" s="103">
        <v>28</v>
      </c>
      <c r="B157" s="110" t="s">
        <v>114</v>
      </c>
      <c r="C157" s="116">
        <f t="shared" si="13"/>
        <v>0</v>
      </c>
      <c r="D157" s="116">
        <f t="shared" si="13"/>
        <v>0</v>
      </c>
      <c r="E157" s="116">
        <f t="shared" si="13"/>
        <v>0</v>
      </c>
      <c r="F157" s="116">
        <f t="shared" si="13"/>
        <v>0</v>
      </c>
      <c r="G157" s="116">
        <f t="shared" si="13"/>
        <v>0</v>
      </c>
      <c r="H157" s="116">
        <f t="shared" si="13"/>
        <v>0</v>
      </c>
      <c r="I157" s="116">
        <f t="shared" si="13"/>
        <v>0</v>
      </c>
      <c r="J157" s="116">
        <f t="shared" si="13"/>
        <v>0</v>
      </c>
      <c r="K157" s="116">
        <f t="shared" si="13"/>
        <v>0</v>
      </c>
      <c r="L157" s="116">
        <f t="shared" si="13"/>
        <v>0</v>
      </c>
      <c r="M157" s="116">
        <f t="shared" si="13"/>
        <v>0</v>
      </c>
      <c r="N157" s="116">
        <f t="shared" si="13"/>
        <v>0</v>
      </c>
      <c r="O157" s="116">
        <f t="shared" si="13"/>
        <v>0</v>
      </c>
      <c r="P157" s="116">
        <f t="shared" si="13"/>
        <v>0</v>
      </c>
      <c r="Q157" s="116">
        <f t="shared" si="13"/>
        <v>0</v>
      </c>
    </row>
    <row r="158" spans="1:23" x14ac:dyDescent="0.35">
      <c r="A158" s="103">
        <v>29</v>
      </c>
      <c r="B158" s="110" t="s">
        <v>116</v>
      </c>
      <c r="C158" s="116">
        <f t="shared" si="13"/>
        <v>0</v>
      </c>
      <c r="D158" s="116">
        <f t="shared" si="13"/>
        <v>0</v>
      </c>
      <c r="E158" s="116">
        <f t="shared" si="13"/>
        <v>0</v>
      </c>
      <c r="F158" s="116">
        <f t="shared" si="13"/>
        <v>0</v>
      </c>
      <c r="G158" s="116">
        <f t="shared" si="13"/>
        <v>0</v>
      </c>
      <c r="H158" s="116">
        <f t="shared" si="13"/>
        <v>0</v>
      </c>
      <c r="I158" s="116">
        <f t="shared" si="13"/>
        <v>0</v>
      </c>
      <c r="J158" s="116">
        <f t="shared" si="13"/>
        <v>0</v>
      </c>
      <c r="K158" s="116">
        <f t="shared" si="13"/>
        <v>0</v>
      </c>
      <c r="L158" s="116">
        <f t="shared" si="13"/>
        <v>0</v>
      </c>
      <c r="M158" s="116">
        <f t="shared" si="13"/>
        <v>0</v>
      </c>
      <c r="N158" s="116">
        <f t="shared" si="13"/>
        <v>0</v>
      </c>
      <c r="O158" s="116">
        <f t="shared" si="13"/>
        <v>0</v>
      </c>
      <c r="P158" s="116">
        <f t="shared" si="13"/>
        <v>0</v>
      </c>
      <c r="Q158" s="116">
        <f t="shared" si="13"/>
        <v>0</v>
      </c>
    </row>
    <row r="159" spans="1:23" x14ac:dyDescent="0.35">
      <c r="A159" s="106">
        <v>30</v>
      </c>
      <c r="B159" s="110" t="s">
        <v>118</v>
      </c>
      <c r="C159" s="116">
        <f t="shared" si="13"/>
        <v>0</v>
      </c>
      <c r="D159" s="116">
        <f t="shared" si="13"/>
        <v>0</v>
      </c>
      <c r="E159" s="116">
        <f t="shared" si="13"/>
        <v>0</v>
      </c>
      <c r="F159" s="116">
        <f t="shared" si="13"/>
        <v>0</v>
      </c>
      <c r="G159" s="116">
        <f t="shared" si="13"/>
        <v>0</v>
      </c>
      <c r="H159" s="116">
        <f t="shared" si="13"/>
        <v>0</v>
      </c>
      <c r="I159" s="116">
        <f t="shared" si="13"/>
        <v>0</v>
      </c>
      <c r="J159" s="116">
        <f t="shared" si="13"/>
        <v>0</v>
      </c>
      <c r="K159" s="116">
        <f t="shared" si="13"/>
        <v>0</v>
      </c>
      <c r="L159" s="116">
        <f t="shared" si="13"/>
        <v>0</v>
      </c>
      <c r="M159" s="116">
        <f t="shared" si="13"/>
        <v>0</v>
      </c>
      <c r="N159" s="116">
        <f t="shared" si="13"/>
        <v>0</v>
      </c>
      <c r="O159" s="116">
        <f t="shared" si="13"/>
        <v>0</v>
      </c>
      <c r="P159" s="116">
        <f t="shared" si="13"/>
        <v>0</v>
      </c>
      <c r="Q159" s="116">
        <f t="shared" si="13"/>
        <v>0</v>
      </c>
    </row>
    <row r="160" spans="1:23" x14ac:dyDescent="0.35">
      <c r="A160" s="106">
        <v>31</v>
      </c>
      <c r="B160" s="110" t="s">
        <v>120</v>
      </c>
      <c r="C160" s="116">
        <f t="shared" si="13"/>
        <v>0</v>
      </c>
      <c r="D160" s="116">
        <f t="shared" si="13"/>
        <v>9</v>
      </c>
      <c r="E160" s="116">
        <f t="shared" si="13"/>
        <v>5</v>
      </c>
      <c r="F160" s="116">
        <f t="shared" si="13"/>
        <v>5</v>
      </c>
      <c r="G160" s="116">
        <f t="shared" si="13"/>
        <v>5</v>
      </c>
      <c r="H160" s="116">
        <f t="shared" si="13"/>
        <v>0</v>
      </c>
      <c r="I160" s="116">
        <f t="shared" si="13"/>
        <v>7</v>
      </c>
      <c r="J160" s="116">
        <f t="shared" si="13"/>
        <v>6</v>
      </c>
      <c r="K160" s="116">
        <f t="shared" si="13"/>
        <v>6</v>
      </c>
      <c r="L160" s="116">
        <f t="shared" si="13"/>
        <v>13</v>
      </c>
      <c r="M160" s="116">
        <f t="shared" si="13"/>
        <v>13</v>
      </c>
      <c r="N160" s="116">
        <f t="shared" si="13"/>
        <v>5</v>
      </c>
      <c r="O160" s="116">
        <f t="shared" si="13"/>
        <v>6</v>
      </c>
      <c r="P160" s="116">
        <f t="shared" si="13"/>
        <v>6</v>
      </c>
      <c r="Q160" s="116">
        <f t="shared" si="13"/>
        <v>7</v>
      </c>
    </row>
    <row r="161" spans="1:21" x14ac:dyDescent="0.35">
      <c r="A161" s="106">
        <v>32</v>
      </c>
      <c r="B161" s="110" t="s">
        <v>122</v>
      </c>
      <c r="C161" s="116">
        <f t="shared" ref="C161:Q169" si="14">IFERROR(VLOOKUP(C$129,D_15,$A161,FALSE),0)</f>
        <v>0</v>
      </c>
      <c r="D161" s="116">
        <f t="shared" si="14"/>
        <v>0</v>
      </c>
      <c r="E161" s="116">
        <f t="shared" si="14"/>
        <v>0</v>
      </c>
      <c r="F161" s="116">
        <f t="shared" si="14"/>
        <v>0</v>
      </c>
      <c r="G161" s="116">
        <f t="shared" si="14"/>
        <v>0</v>
      </c>
      <c r="H161" s="116">
        <f t="shared" si="14"/>
        <v>0</v>
      </c>
      <c r="I161" s="116">
        <f t="shared" si="14"/>
        <v>0</v>
      </c>
      <c r="J161" s="116">
        <f t="shared" si="14"/>
        <v>0</v>
      </c>
      <c r="K161" s="116">
        <f t="shared" si="14"/>
        <v>0</v>
      </c>
      <c r="L161" s="116">
        <f t="shared" si="14"/>
        <v>0</v>
      </c>
      <c r="M161" s="116">
        <f t="shared" si="14"/>
        <v>0</v>
      </c>
      <c r="N161" s="116">
        <f t="shared" si="14"/>
        <v>0</v>
      </c>
      <c r="O161" s="116">
        <f t="shared" si="14"/>
        <v>0</v>
      </c>
      <c r="P161" s="116">
        <f t="shared" si="14"/>
        <v>0</v>
      </c>
      <c r="Q161" s="116">
        <f t="shared" si="14"/>
        <v>0</v>
      </c>
    </row>
    <row r="162" spans="1:21" x14ac:dyDescent="0.35">
      <c r="A162" s="106">
        <v>33</v>
      </c>
      <c r="B162" s="110" t="s">
        <v>124</v>
      </c>
      <c r="C162" s="116">
        <f t="shared" si="14"/>
        <v>0</v>
      </c>
      <c r="D162" s="116">
        <f t="shared" si="14"/>
        <v>0</v>
      </c>
      <c r="E162" s="116">
        <f t="shared" si="14"/>
        <v>0</v>
      </c>
      <c r="F162" s="116">
        <f t="shared" si="14"/>
        <v>0</v>
      </c>
      <c r="G162" s="116">
        <f t="shared" si="14"/>
        <v>0</v>
      </c>
      <c r="H162" s="116">
        <f t="shared" si="14"/>
        <v>0</v>
      </c>
      <c r="I162" s="116">
        <f t="shared" si="14"/>
        <v>0</v>
      </c>
      <c r="J162" s="116">
        <f t="shared" si="14"/>
        <v>0</v>
      </c>
      <c r="K162" s="116">
        <f t="shared" si="14"/>
        <v>0</v>
      </c>
      <c r="L162" s="116">
        <f t="shared" si="14"/>
        <v>0</v>
      </c>
      <c r="M162" s="116">
        <f t="shared" si="14"/>
        <v>0</v>
      </c>
      <c r="N162" s="116">
        <f t="shared" si="14"/>
        <v>0</v>
      </c>
      <c r="O162" s="116">
        <f t="shared" si="14"/>
        <v>0</v>
      </c>
      <c r="P162" s="116">
        <f t="shared" si="14"/>
        <v>0</v>
      </c>
      <c r="Q162" s="116">
        <f t="shared" si="14"/>
        <v>0</v>
      </c>
    </row>
    <row r="163" spans="1:21" x14ac:dyDescent="0.35">
      <c r="A163" s="106">
        <v>34</v>
      </c>
      <c r="B163" s="110" t="s">
        <v>126</v>
      </c>
      <c r="C163" s="116">
        <f t="shared" si="14"/>
        <v>0</v>
      </c>
      <c r="D163" s="116">
        <f t="shared" si="14"/>
        <v>0</v>
      </c>
      <c r="E163" s="116">
        <f t="shared" si="14"/>
        <v>0</v>
      </c>
      <c r="F163" s="116">
        <f t="shared" si="14"/>
        <v>0</v>
      </c>
      <c r="G163" s="116">
        <f t="shared" si="14"/>
        <v>0</v>
      </c>
      <c r="H163" s="116">
        <f t="shared" si="14"/>
        <v>0</v>
      </c>
      <c r="I163" s="116">
        <f t="shared" si="14"/>
        <v>0</v>
      </c>
      <c r="J163" s="116">
        <f t="shared" si="14"/>
        <v>0</v>
      </c>
      <c r="K163" s="116">
        <f t="shared" si="14"/>
        <v>0</v>
      </c>
      <c r="L163" s="116">
        <f t="shared" si="14"/>
        <v>0</v>
      </c>
      <c r="M163" s="116">
        <f t="shared" si="14"/>
        <v>0</v>
      </c>
      <c r="N163" s="116">
        <f t="shared" si="14"/>
        <v>0</v>
      </c>
      <c r="O163" s="116">
        <f t="shared" si="14"/>
        <v>0</v>
      </c>
      <c r="P163" s="116">
        <f t="shared" si="14"/>
        <v>0</v>
      </c>
      <c r="Q163" s="116">
        <f t="shared" si="14"/>
        <v>0</v>
      </c>
      <c r="T163" s="289" t="s">
        <v>144</v>
      </c>
      <c r="U163" s="289"/>
    </row>
    <row r="164" spans="1:21" x14ac:dyDescent="0.35">
      <c r="A164" s="106">
        <v>35</v>
      </c>
      <c r="B164" s="110" t="s">
        <v>128</v>
      </c>
      <c r="C164" s="116">
        <f t="shared" si="14"/>
        <v>0</v>
      </c>
      <c r="D164" s="116">
        <f t="shared" si="14"/>
        <v>0</v>
      </c>
      <c r="E164" s="116">
        <f t="shared" si="14"/>
        <v>0</v>
      </c>
      <c r="F164" s="116">
        <f t="shared" si="14"/>
        <v>0</v>
      </c>
      <c r="G164" s="116">
        <f t="shared" si="14"/>
        <v>0</v>
      </c>
      <c r="H164" s="116">
        <f t="shared" si="14"/>
        <v>0</v>
      </c>
      <c r="I164" s="116">
        <f t="shared" si="14"/>
        <v>0</v>
      </c>
      <c r="J164" s="116">
        <f t="shared" si="14"/>
        <v>0</v>
      </c>
      <c r="K164" s="116">
        <f t="shared" si="14"/>
        <v>0</v>
      </c>
      <c r="L164" s="116">
        <f t="shared" si="14"/>
        <v>0</v>
      </c>
      <c r="M164" s="116">
        <f t="shared" si="14"/>
        <v>0</v>
      </c>
      <c r="N164" s="116">
        <f t="shared" si="14"/>
        <v>0</v>
      </c>
      <c r="O164" s="116">
        <f t="shared" si="14"/>
        <v>0</v>
      </c>
      <c r="P164" s="116">
        <f t="shared" si="14"/>
        <v>0</v>
      </c>
      <c r="Q164" s="116">
        <f t="shared" si="14"/>
        <v>0</v>
      </c>
      <c r="T164" s="116" t="s">
        <v>145</v>
      </c>
      <c r="U164" s="121">
        <v>46.811999999999998</v>
      </c>
    </row>
    <row r="165" spans="1:21" x14ac:dyDescent="0.35">
      <c r="A165" s="106">
        <v>36</v>
      </c>
      <c r="B165" s="110" t="s">
        <v>130</v>
      </c>
      <c r="C165" s="116">
        <f t="shared" si="14"/>
        <v>0</v>
      </c>
      <c r="D165" s="116">
        <f t="shared" si="14"/>
        <v>0</v>
      </c>
      <c r="E165" s="116">
        <f t="shared" si="14"/>
        <v>0</v>
      </c>
      <c r="F165" s="116">
        <f t="shared" si="14"/>
        <v>0</v>
      </c>
      <c r="G165" s="116">
        <f t="shared" si="14"/>
        <v>0</v>
      </c>
      <c r="H165" s="116">
        <f t="shared" si="14"/>
        <v>0</v>
      </c>
      <c r="I165" s="116">
        <f t="shared" si="14"/>
        <v>0</v>
      </c>
      <c r="J165" s="116">
        <f t="shared" si="14"/>
        <v>0</v>
      </c>
      <c r="K165" s="116">
        <f t="shared" si="14"/>
        <v>0</v>
      </c>
      <c r="L165" s="116">
        <f t="shared" si="14"/>
        <v>0</v>
      </c>
      <c r="M165" s="116">
        <f t="shared" si="14"/>
        <v>0</v>
      </c>
      <c r="N165" s="116">
        <f t="shared" si="14"/>
        <v>0</v>
      </c>
      <c r="O165" s="116">
        <f t="shared" si="14"/>
        <v>0</v>
      </c>
      <c r="P165" s="116">
        <f t="shared" si="14"/>
        <v>0</v>
      </c>
      <c r="Q165" s="116">
        <f t="shared" si="14"/>
        <v>0</v>
      </c>
      <c r="T165" s="116" t="s">
        <v>146</v>
      </c>
      <c r="U165" s="122">
        <v>65.072000000000003</v>
      </c>
    </row>
    <row r="166" spans="1:21" x14ac:dyDescent="0.35">
      <c r="A166" s="106">
        <v>37</v>
      </c>
      <c r="B166" s="110" t="s">
        <v>132</v>
      </c>
      <c r="C166" s="116">
        <f t="shared" si="14"/>
        <v>0</v>
      </c>
      <c r="D166" s="116">
        <f t="shared" si="14"/>
        <v>0</v>
      </c>
      <c r="E166" s="116">
        <f t="shared" si="14"/>
        <v>0</v>
      </c>
      <c r="F166" s="116">
        <f t="shared" si="14"/>
        <v>0</v>
      </c>
      <c r="G166" s="116">
        <f t="shared" si="14"/>
        <v>0</v>
      </c>
      <c r="H166" s="116">
        <f t="shared" si="14"/>
        <v>0</v>
      </c>
      <c r="I166" s="116">
        <f t="shared" si="14"/>
        <v>0</v>
      </c>
      <c r="J166" s="116">
        <f t="shared" si="14"/>
        <v>0</v>
      </c>
      <c r="K166" s="116">
        <f t="shared" si="14"/>
        <v>0</v>
      </c>
      <c r="L166" s="116">
        <f t="shared" si="14"/>
        <v>0</v>
      </c>
      <c r="M166" s="116">
        <f t="shared" si="14"/>
        <v>0</v>
      </c>
      <c r="N166" s="116">
        <f t="shared" si="14"/>
        <v>0</v>
      </c>
      <c r="O166" s="116">
        <f t="shared" si="14"/>
        <v>0</v>
      </c>
      <c r="P166" s="116">
        <f t="shared" si="14"/>
        <v>0</v>
      </c>
      <c r="Q166" s="116">
        <f t="shared" si="14"/>
        <v>0</v>
      </c>
      <c r="U166" s="123"/>
    </row>
    <row r="167" spans="1:21" x14ac:dyDescent="0.35">
      <c r="A167" s="106">
        <v>38</v>
      </c>
      <c r="B167" s="110" t="s">
        <v>134</v>
      </c>
      <c r="C167" s="116">
        <f t="shared" si="14"/>
        <v>0</v>
      </c>
      <c r="D167" s="116">
        <f t="shared" si="14"/>
        <v>0</v>
      </c>
      <c r="E167" s="116">
        <f t="shared" si="14"/>
        <v>0</v>
      </c>
      <c r="F167" s="116">
        <f t="shared" si="14"/>
        <v>0</v>
      </c>
      <c r="G167" s="116">
        <f t="shared" si="14"/>
        <v>0</v>
      </c>
      <c r="H167" s="116">
        <f t="shared" si="14"/>
        <v>0</v>
      </c>
      <c r="I167" s="116">
        <f t="shared" si="14"/>
        <v>0</v>
      </c>
      <c r="J167" s="116">
        <f t="shared" si="14"/>
        <v>0</v>
      </c>
      <c r="K167" s="116">
        <f t="shared" si="14"/>
        <v>0</v>
      </c>
      <c r="L167" s="116">
        <f t="shared" si="14"/>
        <v>0</v>
      </c>
      <c r="M167" s="116">
        <f t="shared" si="14"/>
        <v>0</v>
      </c>
      <c r="N167" s="116">
        <f t="shared" si="14"/>
        <v>0</v>
      </c>
      <c r="O167" s="116">
        <f t="shared" si="14"/>
        <v>0</v>
      </c>
      <c r="P167" s="116">
        <f t="shared" si="14"/>
        <v>0</v>
      </c>
      <c r="Q167" s="116">
        <f t="shared" si="14"/>
        <v>0</v>
      </c>
      <c r="T167" s="124" t="s">
        <v>147</v>
      </c>
      <c r="U167" s="120" t="s">
        <v>148</v>
      </c>
    </row>
    <row r="168" spans="1:21" x14ac:dyDescent="0.35">
      <c r="A168" s="106">
        <v>39</v>
      </c>
      <c r="B168" s="110" t="s">
        <v>136</v>
      </c>
      <c r="C168" s="116">
        <f t="shared" si="14"/>
        <v>0</v>
      </c>
      <c r="D168" s="116">
        <f t="shared" si="14"/>
        <v>0</v>
      </c>
      <c r="E168" s="116">
        <f t="shared" si="14"/>
        <v>0</v>
      </c>
      <c r="F168" s="116">
        <f t="shared" si="14"/>
        <v>0</v>
      </c>
      <c r="G168" s="116">
        <f t="shared" si="14"/>
        <v>0</v>
      </c>
      <c r="H168" s="116">
        <f t="shared" si="14"/>
        <v>0</v>
      </c>
      <c r="I168" s="116">
        <f t="shared" si="14"/>
        <v>0</v>
      </c>
      <c r="J168" s="116">
        <f t="shared" si="14"/>
        <v>0</v>
      </c>
      <c r="K168" s="116">
        <f t="shared" si="14"/>
        <v>0</v>
      </c>
      <c r="L168" s="116">
        <f t="shared" si="14"/>
        <v>0</v>
      </c>
      <c r="M168" s="116">
        <f t="shared" si="14"/>
        <v>0</v>
      </c>
      <c r="N168" s="116">
        <f t="shared" si="14"/>
        <v>0</v>
      </c>
      <c r="O168" s="116">
        <f t="shared" si="14"/>
        <v>0</v>
      </c>
      <c r="P168" s="116">
        <f t="shared" si="14"/>
        <v>0</v>
      </c>
      <c r="Q168" s="116">
        <f t="shared" si="14"/>
        <v>0</v>
      </c>
      <c r="T168" s="125" t="s">
        <v>149</v>
      </c>
      <c r="U168" s="116">
        <v>4300</v>
      </c>
    </row>
    <row r="169" spans="1:21" x14ac:dyDescent="0.35">
      <c r="A169" s="106">
        <v>40</v>
      </c>
      <c r="B169" s="110" t="s">
        <v>138</v>
      </c>
      <c r="C169" s="116">
        <f t="shared" si="14"/>
        <v>0</v>
      </c>
      <c r="D169" s="116">
        <f t="shared" si="14"/>
        <v>0</v>
      </c>
      <c r="E169" s="116">
        <f t="shared" si="14"/>
        <v>0</v>
      </c>
      <c r="F169" s="116">
        <f t="shared" si="14"/>
        <v>0</v>
      </c>
      <c r="G169" s="116">
        <f t="shared" si="14"/>
        <v>0</v>
      </c>
      <c r="H169" s="116">
        <f t="shared" si="14"/>
        <v>0</v>
      </c>
      <c r="I169" s="116">
        <f t="shared" si="14"/>
        <v>0</v>
      </c>
      <c r="J169" s="116">
        <f t="shared" si="14"/>
        <v>0</v>
      </c>
      <c r="K169" s="116">
        <f t="shared" si="14"/>
        <v>0</v>
      </c>
      <c r="L169" s="116">
        <f t="shared" si="14"/>
        <v>0</v>
      </c>
      <c r="M169" s="116">
        <f t="shared" si="14"/>
        <v>0</v>
      </c>
      <c r="N169" s="116">
        <f t="shared" si="14"/>
        <v>0</v>
      </c>
      <c r="O169" s="116">
        <f t="shared" si="14"/>
        <v>0</v>
      </c>
      <c r="P169" s="116">
        <f t="shared" si="14"/>
        <v>0</v>
      </c>
      <c r="Q169" s="116">
        <f t="shared" si="14"/>
        <v>0</v>
      </c>
      <c r="T169" s="116" t="s">
        <v>150</v>
      </c>
      <c r="U169" s="116">
        <v>3300</v>
      </c>
    </row>
    <row r="170" spans="1:21" x14ac:dyDescent="0.35">
      <c r="A170" s="103"/>
      <c r="B170" s="114" t="s">
        <v>151</v>
      </c>
      <c r="C170" s="126">
        <f t="shared" ref="C170:Q170" si="15">+IF(C146=$B$126,C147/100,0)+IF(C148=$B$126,C149/100,0)+SUMPRODUCT(C151:C169,VALUE(LEFT($B$151:$B$169,3)/100))</f>
        <v>12</v>
      </c>
      <c r="D170" s="126">
        <f t="shared" si="15"/>
        <v>27</v>
      </c>
      <c r="E170" s="126">
        <f t="shared" si="15"/>
        <v>15</v>
      </c>
      <c r="F170" s="126">
        <f t="shared" si="15"/>
        <v>15</v>
      </c>
      <c r="G170" s="126">
        <f t="shared" si="15"/>
        <v>15</v>
      </c>
      <c r="H170" s="126">
        <f t="shared" si="15"/>
        <v>14.399999999999999</v>
      </c>
      <c r="I170" s="126">
        <f t="shared" si="15"/>
        <v>24</v>
      </c>
      <c r="J170" s="126">
        <f t="shared" si="15"/>
        <v>18</v>
      </c>
      <c r="K170" s="126">
        <f t="shared" si="15"/>
        <v>18</v>
      </c>
      <c r="L170" s="126">
        <f t="shared" si="15"/>
        <v>39</v>
      </c>
      <c r="M170" s="126">
        <f t="shared" si="15"/>
        <v>39</v>
      </c>
      <c r="N170" s="126">
        <f t="shared" si="15"/>
        <v>15</v>
      </c>
      <c r="O170" s="126">
        <f t="shared" si="15"/>
        <v>18</v>
      </c>
      <c r="P170" s="126">
        <f t="shared" si="15"/>
        <v>18</v>
      </c>
      <c r="Q170" s="126">
        <f t="shared" si="15"/>
        <v>21</v>
      </c>
    </row>
    <row r="171" spans="1:21" x14ac:dyDescent="0.35">
      <c r="A171" s="103"/>
      <c r="B171" s="114" t="s">
        <v>152</v>
      </c>
      <c r="C171" s="127">
        <f ca="1">IFERROR(C174/SUM(INDIRECT(INDEX([1]HISTORIA!$A$195:$D$287,MATCH(LARGE([1]HISTORIA!$D$195:$D$287,C$128),[1]HISTORIA!$D$195:$D$287,0),1)&amp;"AQ124:AQ145")),0)</f>
        <v>0</v>
      </c>
      <c r="D171" s="127">
        <f ca="1">IFERROR(D174/SUM(INDIRECT(INDEX([1]HISTORIA!$A$195:$D$287,MATCH(LARGE([1]HISTORIA!$D$195:$D$287,D$128),[1]HISTORIA!$D$195:$D$287,0),1)&amp;"AQ124:AQ145")),0)</f>
        <v>0</v>
      </c>
      <c r="E171" s="127">
        <f ca="1">IFERROR(E174/SUM(INDIRECT(INDEX([1]HISTORIA!$A$195:$D$287,MATCH(LARGE([1]HISTORIA!$D$195:$D$287,E$128),[1]HISTORIA!$D$195:$D$287,0),1)&amp;"AQ124:AQ145")),0)</f>
        <v>0</v>
      </c>
      <c r="F171" s="127">
        <f ca="1">IFERROR(F174/SUM(INDIRECT(INDEX([1]HISTORIA!$A$195:$D$287,MATCH(LARGE([1]HISTORIA!$D$195:$D$287,F$128),[1]HISTORIA!$D$195:$D$287,0),1)&amp;"AQ124:AQ145")),0)</f>
        <v>0</v>
      </c>
      <c r="G171" s="127">
        <f ca="1">IFERROR(G174/SUM(INDIRECT(INDEX([1]HISTORIA!$A$195:$D$287,MATCH(LARGE([1]HISTORIA!$D$195:$D$287,G$128),[1]HISTORIA!$D$195:$D$287,0),1)&amp;"AQ124:AQ145")),0)</f>
        <v>0</v>
      </c>
      <c r="H171" s="127">
        <f ca="1">IFERROR(H174/SUM(INDIRECT(INDEX([1]HISTORIA!$A$195:$D$287,MATCH(LARGE([1]HISTORIA!$D$195:$D$287,H$128),[1]HISTORIA!$D$195:$D$287,0),1)&amp;"AQ124:AQ145")),0)</f>
        <v>0</v>
      </c>
      <c r="I171" s="127">
        <f ca="1">IFERROR(I174/SUM(INDIRECT(INDEX([1]HISTORIA!$A$195:$D$287,MATCH(LARGE([1]HISTORIA!$D$195:$D$287,I$128),[1]HISTORIA!$D$195:$D$287,0),1)&amp;"AQ124:AQ145")),0)</f>
        <v>0</v>
      </c>
      <c r="J171" s="127">
        <f ca="1">IFERROR(J174/SUM(INDIRECT(INDEX([1]HISTORIA!$A$195:$D$287,MATCH(LARGE([1]HISTORIA!$D$195:$D$287,J$128),[1]HISTORIA!$D$195:$D$287,0),1)&amp;"AQ124:AQ145")),0)</f>
        <v>0</v>
      </c>
      <c r="K171" s="127">
        <f ca="1">IFERROR(K174/SUM(INDIRECT(INDEX([1]HISTORIA!$A$195:$D$287,MATCH(LARGE([1]HISTORIA!$D$195:$D$287,K$128),[1]HISTORIA!$D$195:$D$287,0),1)&amp;"AQ124:AQ145")),0)</f>
        <v>0</v>
      </c>
      <c r="L171" s="127">
        <f ca="1">IFERROR(L174/SUM(INDIRECT(INDEX([1]HISTORIA!$A$195:$D$287,MATCH(LARGE([1]HISTORIA!$D$195:$D$287,L$128),[1]HISTORIA!$D$195:$D$287,0),1)&amp;"AQ124:AQ145")),0)</f>
        <v>0</v>
      </c>
      <c r="M171" s="127">
        <f ca="1">IFERROR(M174/SUM(INDIRECT(INDEX([1]HISTORIA!$A$195:$D$287,MATCH(LARGE([1]HISTORIA!$D$195:$D$287,M$128),[1]HISTORIA!$D$195:$D$287,0),1)&amp;"AQ124:AQ145")),0)</f>
        <v>0</v>
      </c>
      <c r="N171" s="127">
        <f ca="1">IFERROR(N174/SUM(INDIRECT(INDEX([1]HISTORIA!$A$195:$D$287,MATCH(LARGE([1]HISTORIA!$D$195:$D$287,N$128),[1]HISTORIA!$D$195:$D$287,0),1)&amp;"AQ124:AQ145")),0)</f>
        <v>0</v>
      </c>
      <c r="O171" s="127">
        <f ca="1">IFERROR(O174/SUM(INDIRECT(INDEX([1]HISTORIA!$A$195:$D$287,MATCH(LARGE([1]HISTORIA!$D$195:$D$287,O$128),[1]HISTORIA!$D$195:$D$287,0),1)&amp;"AQ124:AQ145")),0)</f>
        <v>0</v>
      </c>
      <c r="P171" s="127">
        <f ca="1">IFERROR(P174/SUM(INDIRECT(INDEX([1]HISTORIA!$A$195:$D$287,MATCH(LARGE([1]HISTORIA!$D$195:$D$287,P$128),[1]HISTORIA!$D$195:$D$287,0),1)&amp;"AQ124:AQ145")),0)</f>
        <v>0</v>
      </c>
      <c r="Q171" s="127">
        <f ca="1">IFERROR(Q174/SUM(INDIRECT(INDEX([1]HISTORIA!$A$195:$D$287,MATCH(LARGE([1]HISTORIA!$D$195:$D$287,Q$128),[1]HISTORIA!$D$195:$D$287,0),1)&amp;"AQ124:AQ145")),0)</f>
        <v>0</v>
      </c>
    </row>
    <row r="172" spans="1:21" x14ac:dyDescent="0.35">
      <c r="A172" s="103"/>
      <c r="B172" s="114" t="s">
        <v>153</v>
      </c>
      <c r="C172" s="128">
        <f ca="1">IFERROR(SUMPRODUCT(--ISNUMBER(SEARCH("D",INDIRECT(INDEX([1]HISTORIA!$A$195:$D$287,MATCH(LARGE([1]HISTORIA!$D$195:$D$287,C$128),[1]HISTORIA!$D$195:$D$287,0),1)&amp;"T124:T145"))),(INDIRECT(INDEX([1]HISTORIA!$A$195:$D$287,MATCH(LARGE([1]HISTORIA!$D$195:$D$287,C$128),[1]HISTORIA!$D$195:$D$287,0),1)&amp;"BF124:BF145"))),0)</f>
        <v>0</v>
      </c>
      <c r="D172" s="128">
        <f ca="1">IFERROR(SUMPRODUCT(--ISNUMBER(SEARCH("D",INDIRECT(INDEX([1]HISTORIA!$A$195:$D$287,MATCH(LARGE([1]HISTORIA!$D$195:$D$287,D$128),[1]HISTORIA!$D$195:$D$287,0),1)&amp;"T124:T145"))),(INDIRECT(INDEX([1]HISTORIA!$A$195:$D$287,MATCH(LARGE([1]HISTORIA!$D$195:$D$287,D$128),[1]HISTORIA!$D$195:$D$287,0),1)&amp;"BF124:BF145"))),0)</f>
        <v>0</v>
      </c>
      <c r="E172" s="128">
        <f ca="1">IFERROR(SUMPRODUCT(--ISNUMBER(SEARCH("D",INDIRECT(INDEX([1]HISTORIA!$A$195:$D$287,MATCH(LARGE([1]HISTORIA!$D$195:$D$287,E$128),[1]HISTORIA!$D$195:$D$287,0),1)&amp;"T124:T145"))),(INDIRECT(INDEX([1]HISTORIA!$A$195:$D$287,MATCH(LARGE([1]HISTORIA!$D$195:$D$287,E$128),[1]HISTORIA!$D$195:$D$287,0),1)&amp;"BF124:BF145"))),0)</f>
        <v>0</v>
      </c>
      <c r="F172" s="128">
        <f ca="1">IFERROR(SUMPRODUCT(--ISNUMBER(SEARCH("D",INDIRECT(INDEX([1]HISTORIA!$A$195:$D$287,MATCH(LARGE([1]HISTORIA!$D$195:$D$287,F$128),[1]HISTORIA!$D$195:$D$287,0),1)&amp;"T124:T145"))),(INDIRECT(INDEX([1]HISTORIA!$A$195:$D$287,MATCH(LARGE([1]HISTORIA!$D$195:$D$287,F$128),[1]HISTORIA!$D$195:$D$287,0),1)&amp;"BF124:BF145"))),0)</f>
        <v>0</v>
      </c>
      <c r="G172" s="128">
        <f ca="1">IFERROR(SUMPRODUCT(--ISNUMBER(SEARCH("D",INDIRECT(INDEX([1]HISTORIA!$A$195:$D$287,MATCH(LARGE([1]HISTORIA!$D$195:$D$287,G$128),[1]HISTORIA!$D$195:$D$287,0),1)&amp;"T124:T145"))),(INDIRECT(INDEX([1]HISTORIA!$A$195:$D$287,MATCH(LARGE([1]HISTORIA!$D$195:$D$287,G$128),[1]HISTORIA!$D$195:$D$287,0),1)&amp;"BF124:BF145"))),0)</f>
        <v>0</v>
      </c>
      <c r="H172" s="128">
        <f ca="1">IFERROR(SUMPRODUCT(--ISNUMBER(SEARCH("D",INDIRECT(INDEX([1]HISTORIA!$A$195:$D$287,MATCH(LARGE([1]HISTORIA!$D$195:$D$287,H$128),[1]HISTORIA!$D$195:$D$287,0),1)&amp;"T124:T145"))),(INDIRECT(INDEX([1]HISTORIA!$A$195:$D$287,MATCH(LARGE([1]HISTORIA!$D$195:$D$287,H$128),[1]HISTORIA!$D$195:$D$287,0),1)&amp;"BF124:BF145"))),0)</f>
        <v>0</v>
      </c>
      <c r="I172" s="128">
        <f ca="1">IFERROR(SUMPRODUCT(--ISNUMBER(SEARCH("D",INDIRECT(INDEX([1]HISTORIA!$A$195:$D$287,MATCH(LARGE([1]HISTORIA!$D$195:$D$287,I$128),[1]HISTORIA!$D$195:$D$287,0),1)&amp;"T124:T145"))),(INDIRECT(INDEX([1]HISTORIA!$A$195:$D$287,MATCH(LARGE([1]HISTORIA!$D$195:$D$287,I$128),[1]HISTORIA!$D$195:$D$287,0),1)&amp;"BF124:BF145"))),0)</f>
        <v>0</v>
      </c>
      <c r="J172" s="128">
        <f ca="1">IFERROR(SUMPRODUCT(--ISNUMBER(SEARCH("D",INDIRECT(INDEX([1]HISTORIA!$A$195:$D$287,MATCH(LARGE([1]HISTORIA!$D$195:$D$287,J$128),[1]HISTORIA!$D$195:$D$287,0),1)&amp;"T124:T145"))),(INDIRECT(INDEX([1]HISTORIA!$A$195:$D$287,MATCH(LARGE([1]HISTORIA!$D$195:$D$287,J$128),[1]HISTORIA!$D$195:$D$287,0),1)&amp;"BF124:BF145"))),0)</f>
        <v>0</v>
      </c>
      <c r="K172" s="128">
        <f ca="1">IFERROR(SUMPRODUCT(--ISNUMBER(SEARCH("D",INDIRECT(INDEX([1]HISTORIA!$A$195:$D$287,MATCH(LARGE([1]HISTORIA!$D$195:$D$287,K$128),[1]HISTORIA!$D$195:$D$287,0),1)&amp;"T124:T145"))),(INDIRECT(INDEX([1]HISTORIA!$A$195:$D$287,MATCH(LARGE([1]HISTORIA!$D$195:$D$287,K$128),[1]HISTORIA!$D$195:$D$287,0),1)&amp;"BF124:BF145"))),0)</f>
        <v>0</v>
      </c>
      <c r="L172" s="128">
        <f ca="1">IFERROR(SUMPRODUCT(--ISNUMBER(SEARCH("D",INDIRECT(INDEX([1]HISTORIA!$A$195:$D$287,MATCH(LARGE([1]HISTORIA!$D$195:$D$287,L$128),[1]HISTORIA!$D$195:$D$287,0),1)&amp;"T124:T145"))),(INDIRECT(INDEX([1]HISTORIA!$A$195:$D$287,MATCH(LARGE([1]HISTORIA!$D$195:$D$287,L$128),[1]HISTORIA!$D$195:$D$287,0),1)&amp;"BF124:BF145"))),0)</f>
        <v>0</v>
      </c>
      <c r="M172" s="128">
        <f ca="1">IFERROR(SUMPRODUCT(--ISNUMBER(SEARCH("D",INDIRECT(INDEX([1]HISTORIA!$A$195:$D$287,MATCH(LARGE([1]HISTORIA!$D$195:$D$287,M$128),[1]HISTORIA!$D$195:$D$287,0),1)&amp;"T124:T145"))),(INDIRECT(INDEX([1]HISTORIA!$A$195:$D$287,MATCH(LARGE([1]HISTORIA!$D$195:$D$287,M$128),[1]HISTORIA!$D$195:$D$287,0),1)&amp;"BF124:BF145"))),0)</f>
        <v>0</v>
      </c>
      <c r="N172" s="128">
        <f ca="1">IFERROR(SUMPRODUCT(--ISNUMBER(SEARCH("D",INDIRECT(INDEX([1]HISTORIA!$A$195:$D$287,MATCH(LARGE([1]HISTORIA!$D$195:$D$287,N$128),[1]HISTORIA!$D$195:$D$287,0),1)&amp;"T124:T145"))),(INDIRECT(INDEX([1]HISTORIA!$A$195:$D$287,MATCH(LARGE([1]HISTORIA!$D$195:$D$287,N$128),[1]HISTORIA!$D$195:$D$287,0),1)&amp;"BF124:BF145"))),0)</f>
        <v>0</v>
      </c>
      <c r="O172" s="128">
        <f ca="1">IFERROR(SUMPRODUCT(--ISNUMBER(SEARCH("D",INDIRECT(INDEX([1]HISTORIA!$A$195:$D$287,MATCH(LARGE([1]HISTORIA!$D$195:$D$287,O$128),[1]HISTORIA!$D$195:$D$287,0),1)&amp;"T124:T145"))),(INDIRECT(INDEX([1]HISTORIA!$A$195:$D$287,MATCH(LARGE([1]HISTORIA!$D$195:$D$287,O$128),[1]HISTORIA!$D$195:$D$287,0),1)&amp;"BF124:BF145"))),0)</f>
        <v>0</v>
      </c>
      <c r="P172" s="128">
        <f ca="1">IFERROR(SUMPRODUCT(--ISNUMBER(SEARCH("D",INDIRECT(INDEX([1]HISTORIA!$A$195:$D$287,MATCH(LARGE([1]HISTORIA!$D$195:$D$287,P$128),[1]HISTORIA!$D$195:$D$287,0),1)&amp;"T124:T145"))),(INDIRECT(INDEX([1]HISTORIA!$A$195:$D$287,MATCH(LARGE([1]HISTORIA!$D$195:$D$287,P$128),[1]HISTORIA!$D$195:$D$287,0),1)&amp;"BF124:BF145"))),0)</f>
        <v>0</v>
      </c>
      <c r="Q172" s="128">
        <f ca="1">IFERROR(SUMPRODUCT(--ISNUMBER(SEARCH("D",INDIRECT(INDEX([1]HISTORIA!$A$195:$D$287,MATCH(LARGE([1]HISTORIA!$D$195:$D$287,Q$128),[1]HISTORIA!$D$195:$D$287,0),1)&amp;"T124:T145"))),(INDIRECT(INDEX([1]HISTORIA!$A$195:$D$287,MATCH(LARGE([1]HISTORIA!$D$195:$D$287,Q$128),[1]HISTORIA!$D$195:$D$287,0),1)&amp;"BF124:BF145"))),0)</f>
        <v>0</v>
      </c>
    </row>
    <row r="173" spans="1:21" x14ac:dyDescent="0.35">
      <c r="A173" s="103"/>
      <c r="B173" s="114" t="s">
        <v>154</v>
      </c>
      <c r="C173" s="128">
        <f ca="1">IFERROR(SUMPRODUCT(--ISNUMBER(SEARCH("D",INDIRECT(INDEX([1]HISTORIA!$A$195:$D$287,MATCH(LARGE([1]HISTORIA!$D$195:$D$287,C$128),[1]HISTORIA!$D$195:$D$287,0),1)&amp;"V124:V145"))),(INDIRECT(INDEX([1]HISTORIA!$A$195:$D$287,MATCH(LARGE([1]HISTORIA!$D$195:$D$287,C$128),[1]HISTORIA!$D$195:$D$287,0),1)&amp;"BG124:BG145"))),0)</f>
        <v>0</v>
      </c>
      <c r="D173" s="128">
        <f ca="1">IFERROR(SUMPRODUCT(--ISNUMBER(SEARCH("D",INDIRECT(INDEX([1]HISTORIA!$A$195:$D$287,MATCH(LARGE([1]HISTORIA!$D$195:$D$287,D$128),[1]HISTORIA!$D$195:$D$287,0),1)&amp;"V124:V145"))),(INDIRECT(INDEX([1]HISTORIA!$A$195:$D$287,MATCH(LARGE([1]HISTORIA!$D$195:$D$287,D$128),[1]HISTORIA!$D$195:$D$287,0),1)&amp;"BG124:BG145"))),0)</f>
        <v>0</v>
      </c>
      <c r="E173" s="128">
        <f ca="1">IFERROR(SUMPRODUCT(--ISNUMBER(SEARCH("D",INDIRECT(INDEX([1]HISTORIA!$A$195:$D$287,MATCH(LARGE([1]HISTORIA!$D$195:$D$287,E$128),[1]HISTORIA!$D$195:$D$287,0),1)&amp;"V124:V145"))),(INDIRECT(INDEX([1]HISTORIA!$A$195:$D$287,MATCH(LARGE([1]HISTORIA!$D$195:$D$287,E$128),[1]HISTORIA!$D$195:$D$287,0),1)&amp;"BG124:BG145"))),0)</f>
        <v>0</v>
      </c>
      <c r="F173" s="128">
        <f ca="1">IFERROR(SUMPRODUCT(--ISNUMBER(SEARCH("D",INDIRECT(INDEX([1]HISTORIA!$A$195:$D$287,MATCH(LARGE([1]HISTORIA!$D$195:$D$287,F$128),[1]HISTORIA!$D$195:$D$287,0),1)&amp;"V124:V145"))),(INDIRECT(INDEX([1]HISTORIA!$A$195:$D$287,MATCH(LARGE([1]HISTORIA!$D$195:$D$287,F$128),[1]HISTORIA!$D$195:$D$287,0),1)&amp;"BG124:BG145"))),0)</f>
        <v>0</v>
      </c>
      <c r="G173" s="128">
        <f ca="1">IFERROR(SUMPRODUCT(--ISNUMBER(SEARCH("D",INDIRECT(INDEX([1]HISTORIA!$A$195:$D$287,MATCH(LARGE([1]HISTORIA!$D$195:$D$287,G$128),[1]HISTORIA!$D$195:$D$287,0),1)&amp;"V124:V145"))),(INDIRECT(INDEX([1]HISTORIA!$A$195:$D$287,MATCH(LARGE([1]HISTORIA!$D$195:$D$287,G$128),[1]HISTORIA!$D$195:$D$287,0),1)&amp;"BG124:BG145"))),0)</f>
        <v>0</v>
      </c>
      <c r="H173" s="128">
        <f ca="1">IFERROR(SUMPRODUCT(--ISNUMBER(SEARCH("D",INDIRECT(INDEX([1]HISTORIA!$A$195:$D$287,MATCH(LARGE([1]HISTORIA!$D$195:$D$287,H$128),[1]HISTORIA!$D$195:$D$287,0),1)&amp;"V124:V145"))),(INDIRECT(INDEX([1]HISTORIA!$A$195:$D$287,MATCH(LARGE([1]HISTORIA!$D$195:$D$287,H$128),[1]HISTORIA!$D$195:$D$287,0),1)&amp;"BG124:BG145"))),0)</f>
        <v>0</v>
      </c>
      <c r="I173" s="128">
        <f ca="1">IFERROR(SUMPRODUCT(--ISNUMBER(SEARCH("D",INDIRECT(INDEX([1]HISTORIA!$A$195:$D$287,MATCH(LARGE([1]HISTORIA!$D$195:$D$287,I$128),[1]HISTORIA!$D$195:$D$287,0),1)&amp;"V124:V145"))),(INDIRECT(INDEX([1]HISTORIA!$A$195:$D$287,MATCH(LARGE([1]HISTORIA!$D$195:$D$287,I$128),[1]HISTORIA!$D$195:$D$287,0),1)&amp;"BG124:BG145"))),0)</f>
        <v>0</v>
      </c>
      <c r="J173" s="128">
        <f ca="1">IFERROR(SUMPRODUCT(--ISNUMBER(SEARCH("D",INDIRECT(INDEX([1]HISTORIA!$A$195:$D$287,MATCH(LARGE([1]HISTORIA!$D$195:$D$287,J$128),[1]HISTORIA!$D$195:$D$287,0),1)&amp;"V124:V145"))),(INDIRECT(INDEX([1]HISTORIA!$A$195:$D$287,MATCH(LARGE([1]HISTORIA!$D$195:$D$287,J$128),[1]HISTORIA!$D$195:$D$287,0),1)&amp;"BG124:BG145"))),0)</f>
        <v>0</v>
      </c>
      <c r="K173" s="128">
        <f ca="1">IFERROR(SUMPRODUCT(--ISNUMBER(SEARCH("D",INDIRECT(INDEX([1]HISTORIA!$A$195:$D$287,MATCH(LARGE([1]HISTORIA!$D$195:$D$287,K$128),[1]HISTORIA!$D$195:$D$287,0),1)&amp;"V124:V145"))),(INDIRECT(INDEX([1]HISTORIA!$A$195:$D$287,MATCH(LARGE([1]HISTORIA!$D$195:$D$287,K$128),[1]HISTORIA!$D$195:$D$287,0),1)&amp;"BG124:BG145"))),0)</f>
        <v>0</v>
      </c>
      <c r="L173" s="128">
        <f ca="1">IFERROR(SUMPRODUCT(--ISNUMBER(SEARCH("D",INDIRECT(INDEX([1]HISTORIA!$A$195:$D$287,MATCH(LARGE([1]HISTORIA!$D$195:$D$287,L$128),[1]HISTORIA!$D$195:$D$287,0),1)&amp;"V124:V145"))),(INDIRECT(INDEX([1]HISTORIA!$A$195:$D$287,MATCH(LARGE([1]HISTORIA!$D$195:$D$287,L$128),[1]HISTORIA!$D$195:$D$287,0),1)&amp;"BG124:BG145"))),0)</f>
        <v>0</v>
      </c>
      <c r="M173" s="128">
        <f ca="1">IFERROR(SUMPRODUCT(--ISNUMBER(SEARCH("D",INDIRECT(INDEX([1]HISTORIA!$A$195:$D$287,MATCH(LARGE([1]HISTORIA!$D$195:$D$287,M$128),[1]HISTORIA!$D$195:$D$287,0),1)&amp;"V124:V145"))),(INDIRECT(INDEX([1]HISTORIA!$A$195:$D$287,MATCH(LARGE([1]HISTORIA!$D$195:$D$287,M$128),[1]HISTORIA!$D$195:$D$287,0),1)&amp;"BG124:BG145"))),0)</f>
        <v>0</v>
      </c>
      <c r="N173" s="128">
        <f ca="1">IFERROR(SUMPRODUCT(--ISNUMBER(SEARCH("D",INDIRECT(INDEX([1]HISTORIA!$A$195:$D$287,MATCH(LARGE([1]HISTORIA!$D$195:$D$287,N$128),[1]HISTORIA!$D$195:$D$287,0),1)&amp;"V124:V145"))),(INDIRECT(INDEX([1]HISTORIA!$A$195:$D$287,MATCH(LARGE([1]HISTORIA!$D$195:$D$287,N$128),[1]HISTORIA!$D$195:$D$287,0),1)&amp;"BG124:BG145"))),0)</f>
        <v>0</v>
      </c>
      <c r="O173" s="128">
        <f ca="1">IFERROR(SUMPRODUCT(--ISNUMBER(SEARCH("D",INDIRECT(INDEX([1]HISTORIA!$A$195:$D$287,MATCH(LARGE([1]HISTORIA!$D$195:$D$287,O$128),[1]HISTORIA!$D$195:$D$287,0),1)&amp;"V124:V145"))),(INDIRECT(INDEX([1]HISTORIA!$A$195:$D$287,MATCH(LARGE([1]HISTORIA!$D$195:$D$287,O$128),[1]HISTORIA!$D$195:$D$287,0),1)&amp;"BG124:BG145"))),0)</f>
        <v>0</v>
      </c>
      <c r="P173" s="128">
        <f ca="1">IFERROR(SUMPRODUCT(--ISNUMBER(SEARCH("D",INDIRECT(INDEX([1]HISTORIA!$A$195:$D$287,MATCH(LARGE([1]HISTORIA!$D$195:$D$287,P$128),[1]HISTORIA!$D$195:$D$287,0),1)&amp;"V124:V145"))),(INDIRECT(INDEX([1]HISTORIA!$A$195:$D$287,MATCH(LARGE([1]HISTORIA!$D$195:$D$287,P$128),[1]HISTORIA!$D$195:$D$287,0),1)&amp;"BG124:BG145"))),0)</f>
        <v>0</v>
      </c>
      <c r="Q173" s="128">
        <f ca="1">IFERROR(SUMPRODUCT(--ISNUMBER(SEARCH("D",INDIRECT(INDEX([1]HISTORIA!$A$195:$D$287,MATCH(LARGE([1]HISTORIA!$D$195:$D$287,Q$128),[1]HISTORIA!$D$195:$D$287,0),1)&amp;"V124:V145"))),(INDIRECT(INDEX([1]HISTORIA!$A$195:$D$287,MATCH(LARGE([1]HISTORIA!$D$195:$D$287,Q$128),[1]HISTORIA!$D$195:$D$287,0),1)&amp;"BG124:BG145"))),0)</f>
        <v>0</v>
      </c>
    </row>
    <row r="174" spans="1:21" ht="28.5" customHeight="1" x14ac:dyDescent="0.35">
      <c r="A174" s="103"/>
      <c r="B174" s="114" t="s">
        <v>155</v>
      </c>
      <c r="C174" s="129">
        <f t="shared" ref="C174:Q174" si="16">IF(OR(C151-($W$129*1000)&gt;0,C152-($W$130*1000)&gt;0,C153-($W$131*1000)&gt;0,C154-($W$132*1000)&gt;0,C155-($W$133*1000)&gt;0,C156-($W$134*1000)&gt;0,C157-($W$135*1000)&gt;0,C158-($W$136*1000)&gt;0,C159-($W$137*1000)&gt;0,C160-($W$138*1000)&gt;0,C161-($W$139*1000)&gt;0,C162-($W$140*1000)&gt;0,C163-($W$141*1000)&gt;0,C164-($W$142*1000)&gt;0,C165-($W$143*1000)&gt;0,C166-($W$144*1000)&gt;0,C167-($W$145*1000)&gt;0,C168-($W$146*1000)&gt;0,C169-($W$147*1000)&gt;0),"FALTAN SEGUIMIENTOS",SUMPRODUCT(C$151:C$169,$W$129:$W$147)+(IFERROR(C$130-100,0)/100)*SUMPRODUCT(C$151:C$169,$W$129:$W$147))</f>
        <v>418.57357500000001</v>
      </c>
      <c r="D174" s="129">
        <f t="shared" si="16"/>
        <v>988.14208499999995</v>
      </c>
      <c r="E174" s="129">
        <f t="shared" si="16"/>
        <v>535.12829999999997</v>
      </c>
      <c r="F174" s="129">
        <f t="shared" si="16"/>
        <v>535.12829999999997</v>
      </c>
      <c r="G174" s="129">
        <f t="shared" si="16"/>
        <v>530.51512500000001</v>
      </c>
      <c r="H174" s="129">
        <f t="shared" si="16"/>
        <v>498.06738000000001</v>
      </c>
      <c r="I174" s="129">
        <f t="shared" si="16"/>
        <v>729.80428499999994</v>
      </c>
      <c r="J174" s="129">
        <f t="shared" si="16"/>
        <v>625.54652999999985</v>
      </c>
      <c r="K174" s="129">
        <f t="shared" si="16"/>
        <v>636.6181499999999</v>
      </c>
      <c r="L174" s="129">
        <f t="shared" si="16"/>
        <v>1379.3393249999999</v>
      </c>
      <c r="M174" s="129">
        <f t="shared" si="16"/>
        <v>1379.3393249999999</v>
      </c>
      <c r="N174" s="129">
        <f t="shared" si="16"/>
        <v>530.51512500000001</v>
      </c>
      <c r="O174" s="129">
        <f t="shared" si="16"/>
        <v>581.26004999999986</v>
      </c>
      <c r="P174" s="129">
        <f t="shared" si="16"/>
        <v>581.26004999999986</v>
      </c>
      <c r="Q174" s="129">
        <f t="shared" si="16"/>
        <v>697.51205999999991</v>
      </c>
    </row>
    <row r="175" spans="1:21" x14ac:dyDescent="0.35">
      <c r="A175" s="130"/>
      <c r="B175" s="131" t="s">
        <v>156</v>
      </c>
      <c r="C175" s="132">
        <f t="shared" ref="C175:Q175" ca="1" si="17">+IF(C174=0,"",SUM(C174,SUM(C172:C173)*C171))</f>
        <v>418.57357500000001</v>
      </c>
      <c r="D175" s="132">
        <f t="shared" ca="1" si="17"/>
        <v>988.14208499999995</v>
      </c>
      <c r="E175" s="132">
        <f t="shared" ca="1" si="17"/>
        <v>535.12829999999997</v>
      </c>
      <c r="F175" s="132">
        <f t="shared" ca="1" si="17"/>
        <v>535.12829999999997</v>
      </c>
      <c r="G175" s="132">
        <f t="shared" ca="1" si="17"/>
        <v>530.51512500000001</v>
      </c>
      <c r="H175" s="132">
        <f t="shared" ca="1" si="17"/>
        <v>498.06738000000001</v>
      </c>
      <c r="I175" s="132">
        <f t="shared" ca="1" si="17"/>
        <v>729.80428499999994</v>
      </c>
      <c r="J175" s="132">
        <f t="shared" ca="1" si="17"/>
        <v>625.54652999999985</v>
      </c>
      <c r="K175" s="132">
        <f t="shared" ca="1" si="17"/>
        <v>636.6181499999999</v>
      </c>
      <c r="L175" s="132">
        <f t="shared" ca="1" si="17"/>
        <v>1379.3393249999999</v>
      </c>
      <c r="M175" s="132">
        <f t="shared" ca="1" si="17"/>
        <v>1379.3393249999999</v>
      </c>
      <c r="N175" s="132">
        <f t="shared" ca="1" si="17"/>
        <v>530.51512500000001</v>
      </c>
      <c r="O175" s="132">
        <f ca="1">+IF(O174=0,"",SUM(O174,SUM(O172:O173)*O171))</f>
        <v>581.26004999999986</v>
      </c>
      <c r="P175" s="132">
        <f t="shared" ca="1" si="17"/>
        <v>581.26004999999986</v>
      </c>
      <c r="Q175" s="132">
        <f t="shared" ca="1" si="17"/>
        <v>697.51205999999991</v>
      </c>
    </row>
    <row r="176" spans="1:21" ht="15" thickBot="1" x14ac:dyDescent="0.4"/>
    <row r="177" spans="2:24" ht="15" customHeight="1" x14ac:dyDescent="0.35">
      <c r="B177" s="322" t="s">
        <v>197</v>
      </c>
      <c r="C177" s="323"/>
      <c r="D177" s="323"/>
      <c r="E177" s="323"/>
      <c r="F177" s="323"/>
      <c r="G177" s="323"/>
      <c r="H177" s="323"/>
      <c r="I177" s="323"/>
      <c r="J177" s="323"/>
      <c r="K177" s="323"/>
      <c r="L177" s="323"/>
      <c r="M177" s="323"/>
      <c r="N177" s="323"/>
      <c r="O177" s="323"/>
      <c r="P177" s="323"/>
      <c r="Q177" s="323"/>
      <c r="R177" s="323"/>
      <c r="S177" s="323"/>
      <c r="T177" s="323"/>
      <c r="U177" s="324"/>
      <c r="V177" s="328" t="s">
        <v>198</v>
      </c>
      <c r="W177" s="316" t="s">
        <v>199</v>
      </c>
      <c r="X177" t="s">
        <v>200</v>
      </c>
    </row>
    <row r="178" spans="2:24" ht="15.75" customHeight="1" thickBot="1" x14ac:dyDescent="0.4">
      <c r="B178" s="325"/>
      <c r="C178" s="326"/>
      <c r="D178" s="326"/>
      <c r="E178" s="326"/>
      <c r="F178" s="326"/>
      <c r="G178" s="326"/>
      <c r="H178" s="326"/>
      <c r="I178" s="326"/>
      <c r="J178" s="326"/>
      <c r="K178" s="326"/>
      <c r="L178" s="326"/>
      <c r="M178" s="326"/>
      <c r="N178" s="326"/>
      <c r="O178" s="326"/>
      <c r="P178" s="326"/>
      <c r="Q178" s="326"/>
      <c r="R178" s="326"/>
      <c r="S178" s="326"/>
      <c r="T178" s="326"/>
      <c r="U178" s="327"/>
      <c r="V178" s="329"/>
      <c r="W178" s="317"/>
    </row>
    <row r="179" spans="2:24" ht="34.5" customHeight="1" thickBot="1" x14ac:dyDescent="0.4">
      <c r="B179" s="296" t="s">
        <v>192</v>
      </c>
      <c r="C179" s="297"/>
      <c r="D179" s="297"/>
      <c r="E179" s="297"/>
      <c r="F179" s="297"/>
      <c r="G179" s="297"/>
      <c r="H179" s="297"/>
      <c r="I179" s="297"/>
      <c r="J179" s="297"/>
      <c r="K179" s="297"/>
      <c r="L179" s="297"/>
      <c r="M179" s="297"/>
      <c r="N179" s="297"/>
      <c r="O179" s="297"/>
      <c r="P179" s="297"/>
      <c r="Q179" s="297"/>
      <c r="R179" s="298"/>
      <c r="S179" s="299" t="s">
        <v>158</v>
      </c>
      <c r="T179" s="300"/>
      <c r="U179" s="300"/>
      <c r="V179" s="195"/>
      <c r="W179" s="196"/>
    </row>
    <row r="180" spans="2:24" ht="15" customHeight="1" x14ac:dyDescent="0.45">
      <c r="B180" s="133" t="s">
        <v>3</v>
      </c>
      <c r="C180" s="134">
        <f t="shared" ref="C180:Q181" si="18">C129</f>
        <v>44868</v>
      </c>
      <c r="D180" s="134">
        <f t="shared" si="18"/>
        <v>44874</v>
      </c>
      <c r="E180" s="134">
        <f t="shared" si="18"/>
        <v>44884</v>
      </c>
      <c r="F180" s="134">
        <f t="shared" si="18"/>
        <v>44889</v>
      </c>
      <c r="G180" s="134">
        <f t="shared" si="18"/>
        <v>44893</v>
      </c>
      <c r="H180" s="134">
        <f t="shared" si="18"/>
        <v>44897</v>
      </c>
      <c r="I180" s="134">
        <f t="shared" si="18"/>
        <v>44901</v>
      </c>
      <c r="J180" s="134">
        <f t="shared" si="18"/>
        <v>44908</v>
      </c>
      <c r="K180" s="134">
        <f t="shared" si="18"/>
        <v>44912</v>
      </c>
      <c r="L180" s="134">
        <f t="shared" si="18"/>
        <v>44918</v>
      </c>
      <c r="M180" s="135">
        <f t="shared" si="18"/>
        <v>44918</v>
      </c>
      <c r="N180" s="135">
        <f t="shared" si="18"/>
        <v>44923</v>
      </c>
      <c r="O180" s="135">
        <f t="shared" si="18"/>
        <v>44987</v>
      </c>
      <c r="P180" s="135">
        <f t="shared" si="18"/>
        <v>44992</v>
      </c>
      <c r="Q180" s="135">
        <f t="shared" si="18"/>
        <v>45027</v>
      </c>
      <c r="R180" s="136" t="s">
        <v>76</v>
      </c>
      <c r="S180" s="301" t="s">
        <v>77</v>
      </c>
      <c r="T180" s="301" t="s">
        <v>159</v>
      </c>
      <c r="U180" s="318" t="s">
        <v>160</v>
      </c>
      <c r="V180" s="318" t="s">
        <v>201</v>
      </c>
      <c r="W180" s="320" t="s">
        <v>202</v>
      </c>
      <c r="X180" t="s">
        <v>203</v>
      </c>
    </row>
    <row r="181" spans="2:24" ht="19" thickBot="1" x14ac:dyDescent="0.5">
      <c r="B181" s="137" t="s">
        <v>103</v>
      </c>
      <c r="C181" s="138">
        <f t="shared" si="18"/>
        <v>119</v>
      </c>
      <c r="D181" s="138">
        <f t="shared" si="18"/>
        <v>119</v>
      </c>
      <c r="E181" s="138">
        <f t="shared" si="18"/>
        <v>116</v>
      </c>
      <c r="F181" s="138">
        <f t="shared" si="18"/>
        <v>116</v>
      </c>
      <c r="G181" s="138">
        <f t="shared" si="18"/>
        <v>115</v>
      </c>
      <c r="H181" s="138">
        <f t="shared" si="18"/>
        <v>118</v>
      </c>
      <c r="I181" s="138">
        <f t="shared" si="18"/>
        <v>113</v>
      </c>
      <c r="J181" s="138">
        <f t="shared" si="18"/>
        <v>113</v>
      </c>
      <c r="K181" s="138">
        <f t="shared" si="18"/>
        <v>115</v>
      </c>
      <c r="L181" s="138">
        <f t="shared" si="18"/>
        <v>115</v>
      </c>
      <c r="M181" s="139">
        <f t="shared" si="18"/>
        <v>115</v>
      </c>
      <c r="N181" s="139">
        <f t="shared" si="18"/>
        <v>115</v>
      </c>
      <c r="O181" s="139">
        <f t="shared" si="18"/>
        <v>105</v>
      </c>
      <c r="P181" s="139">
        <f t="shared" si="18"/>
        <v>105</v>
      </c>
      <c r="Q181" s="139">
        <f t="shared" si="18"/>
        <v>108</v>
      </c>
      <c r="R181" s="141">
        <f>AVERAGE(L181:Q181)</f>
        <v>110.5</v>
      </c>
      <c r="S181" s="302"/>
      <c r="T181" s="302"/>
      <c r="U181" s="319"/>
      <c r="V181" s="319"/>
      <c r="W181" s="321"/>
    </row>
    <row r="182" spans="2:24" ht="18.5" x14ac:dyDescent="0.45">
      <c r="B182" s="48" t="s">
        <v>105</v>
      </c>
      <c r="C182" s="46">
        <f t="shared" ref="C182:M195" ca="1" si="19">IFERROR(C131/C$175,"")</f>
        <v>0.28071528404534374</v>
      </c>
      <c r="D182" s="46">
        <f t="shared" ca="1" si="19"/>
        <v>0.28508045986119496</v>
      </c>
      <c r="E182" s="46">
        <f t="shared" ca="1" si="19"/>
        <v>0.27133679904426655</v>
      </c>
      <c r="F182" s="46">
        <f t="shared" ca="1" si="19"/>
        <v>0.26629128005377406</v>
      </c>
      <c r="G182" s="46">
        <f t="shared" ca="1" si="19"/>
        <v>0.26992632867913047</v>
      </c>
      <c r="H182" s="46">
        <f t="shared" ca="1" si="19"/>
        <v>0.25960342956007282</v>
      </c>
      <c r="I182" s="46"/>
      <c r="J182" s="46">
        <f t="shared" ref="J182:Q195" ca="1" si="20">IFERROR(J131/J$175,"")</f>
        <v>0.27096305689682276</v>
      </c>
      <c r="K182" s="46">
        <f t="shared" ca="1" si="20"/>
        <v>0.29389674171243785</v>
      </c>
      <c r="L182" s="46">
        <f t="shared" ca="1" si="20"/>
        <v>0.28143908678888713</v>
      </c>
      <c r="M182" s="46">
        <f t="shared" ca="1" si="20"/>
        <v>0.28143908678888713</v>
      </c>
      <c r="N182" s="46">
        <f t="shared" ca="1" si="20"/>
        <v>0.29254585342877826</v>
      </c>
      <c r="O182" s="46">
        <f t="shared" ca="1" si="20"/>
        <v>0.27061897682457281</v>
      </c>
      <c r="P182" s="46">
        <f t="shared" ca="1" si="20"/>
        <v>0.31603754636156406</v>
      </c>
      <c r="Q182" s="46">
        <f t="shared" ca="1" si="20"/>
        <v>0.29762926249619259</v>
      </c>
      <c r="R182" s="142">
        <f ca="1">AVERAGE(C182:Q182)</f>
        <v>0.28125165661013746</v>
      </c>
      <c r="S182" s="143" t="s">
        <v>161</v>
      </c>
      <c r="T182" s="144">
        <f>VLOOKUP(B182,'[1]COSTO DE MP'!$A$5:$C$28,3,FALSE)</f>
        <v>8853</v>
      </c>
      <c r="U182" s="45">
        <f ca="1">T182*R182</f>
        <v>2489.920915969547</v>
      </c>
      <c r="V182" s="45">
        <f t="shared" ref="V182:V197" ca="1" si="21">+U182</f>
        <v>2489.920915969547</v>
      </c>
      <c r="W182" s="197">
        <f t="shared" ref="W182:W195" ca="1" si="22">IFERROR(R182-V182,"")</f>
        <v>-2489.6396643129369</v>
      </c>
      <c r="X182">
        <f ca="1">IFERROR(W182/V182,"")</f>
        <v>-0.99988704393990746</v>
      </c>
    </row>
    <row r="183" spans="2:24" ht="18.5" x14ac:dyDescent="0.45">
      <c r="B183" s="38" t="s">
        <v>107</v>
      </c>
      <c r="C183" s="145">
        <f t="shared" ca="1" si="19"/>
        <v>0.27832621779814937</v>
      </c>
      <c r="D183" s="145">
        <f t="shared" ca="1" si="19"/>
        <v>0.28497925983994504</v>
      </c>
      <c r="E183" s="145">
        <f t="shared" ca="1" si="19"/>
        <v>0.27133679904426655</v>
      </c>
      <c r="F183" s="145">
        <f t="shared" ca="1" si="19"/>
        <v>0.26255385857933511</v>
      </c>
      <c r="G183" s="145">
        <f t="shared" ca="1" si="19"/>
        <v>0.26596791184794211</v>
      </c>
      <c r="H183" s="145">
        <f t="shared" ca="1" si="19"/>
        <v>0.25598946070308798</v>
      </c>
      <c r="I183" s="145"/>
      <c r="J183" s="145">
        <f t="shared" ca="1" si="20"/>
        <v>0.2671264118434164</v>
      </c>
      <c r="K183" s="145">
        <f t="shared" ca="1" si="20"/>
        <v>0.28981266085486257</v>
      </c>
      <c r="L183" s="145">
        <f t="shared" ca="1" si="20"/>
        <v>0.27730667361347072</v>
      </c>
      <c r="M183" s="145">
        <f t="shared" ca="1" si="20"/>
        <v>0.27730667361347072</v>
      </c>
      <c r="N183" s="145">
        <f t="shared" ca="1" si="20"/>
        <v>0.28821044451842914</v>
      </c>
      <c r="O183" s="145">
        <f t="shared" ca="1" si="20"/>
        <v>0.26631797592144868</v>
      </c>
      <c r="P183" s="145">
        <f t="shared" ca="1" si="20"/>
        <v>0.31087634527781505</v>
      </c>
      <c r="Q183" s="145">
        <f t="shared" ca="1" si="20"/>
        <v>0.29289816150275599</v>
      </c>
      <c r="R183" s="146">
        <f t="shared" ref="R183:R195" ca="1" si="23">AVERAGE(C183:Q183)</f>
        <v>0.27778634678274255</v>
      </c>
      <c r="S183" s="147" t="s">
        <v>161</v>
      </c>
      <c r="T183" s="148">
        <f>VLOOKUP(B183,'[1]COSTO DE MP'!$A$5:$C$28,3,FALSE)</f>
        <v>11500</v>
      </c>
      <c r="U183" s="44">
        <f t="shared" ref="U183:U195" ca="1" si="24">T183*R183</f>
        <v>3194.5429880015395</v>
      </c>
      <c r="V183" s="45">
        <f t="shared" ca="1" si="21"/>
        <v>3194.5429880015395</v>
      </c>
      <c r="W183" s="198">
        <f t="shared" ca="1" si="22"/>
        <v>-3194.2652016547568</v>
      </c>
      <c r="X183">
        <f t="shared" ref="X183:X195" ca="1" si="25">IFERROR(W183/V183,"")</f>
        <v>-0.99991304347826093</v>
      </c>
    </row>
    <row r="184" spans="2:24" ht="18.5" x14ac:dyDescent="0.45">
      <c r="B184" s="38" t="s">
        <v>109</v>
      </c>
      <c r="C184" s="145">
        <f t="shared" ca="1" si="19"/>
        <v>5.5426336934910427E-2</v>
      </c>
      <c r="D184" s="145">
        <f t="shared" ca="1" si="19"/>
        <v>5.616601179373916E-2</v>
      </c>
      <c r="E184" s="145">
        <f t="shared" ca="1" si="19"/>
        <v>5.3445127084476754E-2</v>
      </c>
      <c r="F184" s="145">
        <f t="shared" ca="1" si="19"/>
        <v>5.2697642789588967E-2</v>
      </c>
      <c r="G184" s="145">
        <f t="shared" ca="1" si="19"/>
        <v>5.3344379201252748E-2</v>
      </c>
      <c r="H184" s="145">
        <f t="shared" ca="1" si="19"/>
        <v>5.1398668188227865E-2</v>
      </c>
      <c r="I184" s="145"/>
      <c r="J184" s="145">
        <f t="shared" ca="1" si="19"/>
        <v>5.3553170537130164E-2</v>
      </c>
      <c r="K184" s="145">
        <f t="shared" ca="1" si="19"/>
        <v>5.8119612203956179E-2</v>
      </c>
      <c r="L184" s="145">
        <f t="shared" ca="1" si="19"/>
        <v>5.5533833199455832E-2</v>
      </c>
      <c r="M184" s="145">
        <f t="shared" ca="1" si="19"/>
        <v>5.5533833199455832E-2</v>
      </c>
      <c r="N184" s="145">
        <f t="shared" ca="1" si="20"/>
        <v>5.7679788111601911E-2</v>
      </c>
      <c r="O184" s="145">
        <f t="shared" ca="1" si="20"/>
        <v>5.3332411198739715E-2</v>
      </c>
      <c r="P184" s="145">
        <f t="shared" ca="1" si="20"/>
        <v>6.2278493077237998E-2</v>
      </c>
      <c r="Q184" s="145">
        <f t="shared" ca="1" si="20"/>
        <v>5.863697897925952E-2</v>
      </c>
      <c r="R184" s="146">
        <f t="shared" ca="1" si="23"/>
        <v>5.5510449035645219E-2</v>
      </c>
      <c r="S184" s="147" t="s">
        <v>161</v>
      </c>
      <c r="T184" s="148">
        <f>VLOOKUP(B184,'[1]COSTO DE MP'!$A$5:$C$28,3,FALSE)</f>
        <v>235</v>
      </c>
      <c r="U184" s="44">
        <f t="shared" ca="1" si="24"/>
        <v>13.044955523376627</v>
      </c>
      <c r="V184" s="45">
        <f t="shared" ca="1" si="21"/>
        <v>13.044955523376627</v>
      </c>
      <c r="W184" s="198">
        <f t="shared" ca="1" si="22"/>
        <v>-12.989445074340981</v>
      </c>
      <c r="X184">
        <f t="shared" ca="1" si="25"/>
        <v>-0.99574468085106382</v>
      </c>
    </row>
    <row r="185" spans="2:24" ht="18.5" x14ac:dyDescent="0.45">
      <c r="B185" s="38" t="s">
        <v>111</v>
      </c>
      <c r="C185" s="145">
        <f t="shared" ca="1" si="19"/>
        <v>0.37293324118704818</v>
      </c>
      <c r="D185" s="145">
        <f t="shared" ca="1" si="19"/>
        <v>0.38192888019742627</v>
      </c>
      <c r="E185" s="145">
        <f t="shared" ca="1" si="19"/>
        <v>0.36365110946290824</v>
      </c>
      <c r="F185" s="145">
        <f t="shared" ca="1" si="19"/>
        <v>0.3520651028921476</v>
      </c>
      <c r="G185" s="145">
        <f t="shared" ca="1" si="19"/>
        <v>0.3566345068861137</v>
      </c>
      <c r="H185" s="145">
        <f t="shared" ca="1" si="19"/>
        <v>0.3433270414135533</v>
      </c>
      <c r="I185" s="145"/>
      <c r="J185" s="145">
        <f t="shared" ca="1" si="19"/>
        <v>0.35824673186181699</v>
      </c>
      <c r="K185" s="145">
        <f t="shared" ca="1" si="19"/>
        <v>0.38845892156860445</v>
      </c>
      <c r="L185" s="145">
        <f t="shared" ca="1" si="19"/>
        <v>0.37184468731071668</v>
      </c>
      <c r="M185" s="145">
        <f t="shared" ca="1" si="19"/>
        <v>0.37184468731071668</v>
      </c>
      <c r="N185" s="145">
        <f t="shared" ca="1" si="20"/>
        <v>0.3864168811398167</v>
      </c>
      <c r="O185" s="145">
        <f t="shared" ca="1" si="20"/>
        <v>0.35698307495930615</v>
      </c>
      <c r="P185" s="145">
        <f t="shared" ca="1" si="20"/>
        <v>0.4170250475669196</v>
      </c>
      <c r="Q185" s="145">
        <f t="shared" ca="1" si="20"/>
        <v>0.3926813824552367</v>
      </c>
      <c r="R185" s="146">
        <f t="shared" ca="1" si="23"/>
        <v>0.37243152115802364</v>
      </c>
      <c r="S185" s="147" t="s">
        <v>161</v>
      </c>
      <c r="T185" s="148">
        <f>VLOOKUP(B185,'[1]COSTO DE MP'!$A$5:$C$28,3,FALSE)</f>
        <v>14814</v>
      </c>
      <c r="U185" s="44">
        <f ca="1">T185*R185</f>
        <v>5517.2005544349622</v>
      </c>
      <c r="V185" s="45">
        <f t="shared" ca="1" si="21"/>
        <v>5517.2005544349622</v>
      </c>
      <c r="W185" s="198">
        <f t="shared" ca="1" si="22"/>
        <v>-5516.8281229138038</v>
      </c>
      <c r="X185">
        <f t="shared" ca="1" si="25"/>
        <v>-0.99993249628729575</v>
      </c>
    </row>
    <row r="186" spans="2:24" ht="18.5" x14ac:dyDescent="0.45">
      <c r="B186" s="38" t="s">
        <v>113</v>
      </c>
      <c r="C186" s="145">
        <f t="shared" ca="1" si="19"/>
        <v>2.9863328089930186E-2</v>
      </c>
      <c r="D186" s="145">
        <f t="shared" ca="1" si="19"/>
        <v>3.1169606544993983E-2</v>
      </c>
      <c r="E186" s="145">
        <f t="shared" ca="1" si="19"/>
        <v>2.9712500721789523E-2</v>
      </c>
      <c r="F186" s="145">
        <f t="shared" ca="1" si="19"/>
        <v>2.8404403205735895E-2</v>
      </c>
      <c r="G186" s="145">
        <f t="shared" ca="1" si="19"/>
        <v>2.8651398016220554E-2</v>
      </c>
      <c r="H186" s="145">
        <f t="shared" ca="1" si="19"/>
        <v>2.7707094570216584E-2</v>
      </c>
      <c r="I186" s="145"/>
      <c r="J186" s="145">
        <f t="shared" ca="1" si="19"/>
        <v>2.893469811110615E-2</v>
      </c>
      <c r="K186" s="145">
        <f t="shared" ca="1" si="19"/>
        <v>3.1258926563749401E-2</v>
      </c>
      <c r="L186" s="145">
        <f t="shared" ca="1" si="19"/>
        <v>2.9941870902578667E-2</v>
      </c>
      <c r="M186" s="145">
        <f t="shared" ca="1" si="19"/>
        <v>2.9941870902578667E-2</v>
      </c>
      <c r="N186" s="145">
        <f t="shared" ca="1" si="20"/>
        <v>3.1101846530765732E-2</v>
      </c>
      <c r="O186" s="145">
        <f t="shared" ca="1" si="20"/>
        <v>2.8730686032869459E-2</v>
      </c>
      <c r="P186" s="145">
        <f t="shared" ca="1" si="20"/>
        <v>3.3547807044368529E-2</v>
      </c>
      <c r="Q186" s="145">
        <f t="shared" ca="1" si="20"/>
        <v>3.1684039986348056E-2</v>
      </c>
      <c r="R186" s="146">
        <f t="shared" ca="1" si="23"/>
        <v>3.0046434087375101E-2</v>
      </c>
      <c r="S186" s="147" t="s">
        <v>161</v>
      </c>
      <c r="T186" s="148">
        <f>VLOOKUP(B186,'[1]COSTO DE MP'!$A$5:$C$28,3,FALSE)</f>
        <v>3200</v>
      </c>
      <c r="U186" s="44">
        <f t="shared" ca="1" si="24"/>
        <v>96.148589079600328</v>
      </c>
      <c r="V186" s="45">
        <f t="shared" ca="1" si="21"/>
        <v>96.148589079600328</v>
      </c>
      <c r="W186" s="198">
        <f t="shared" ca="1" si="22"/>
        <v>-96.118542645512946</v>
      </c>
      <c r="X186">
        <f t="shared" ca="1" si="25"/>
        <v>-0.99968749999999995</v>
      </c>
    </row>
    <row r="187" spans="2:24" ht="18.5" x14ac:dyDescent="0.45">
      <c r="B187" s="38" t="s">
        <v>115</v>
      </c>
      <c r="C187" s="145">
        <f t="shared" ca="1" si="19"/>
        <v>3.822505995511064E-4</v>
      </c>
      <c r="D187" s="145">
        <f t="shared" ca="1" si="19"/>
        <v>5.6672011899989072E-4</v>
      </c>
      <c r="E187" s="145">
        <f t="shared" ca="1" si="19"/>
        <v>5.4192611379364538E-4</v>
      </c>
      <c r="F187" s="145">
        <f t="shared" ca="1" si="19"/>
        <v>5.2323900642145082E-4</v>
      </c>
      <c r="G187" s="145">
        <f t="shared" ca="1" si="19"/>
        <v>5.2778891082511548E-4</v>
      </c>
      <c r="H187" s="145">
        <f t="shared" ca="1" si="19"/>
        <v>5.0194011902566279E-4</v>
      </c>
      <c r="I187" s="145"/>
      <c r="J187" s="145">
        <f t="shared" ca="1" si="19"/>
        <v>5.2753869484337178E-4</v>
      </c>
      <c r="K187" s="145">
        <f t="shared" ca="1" si="19"/>
        <v>5.811961220395618E-4</v>
      </c>
      <c r="L187" s="145">
        <f t="shared" ca="1" si="19"/>
        <v>5.5098842338885683E-4</v>
      </c>
      <c r="M187" s="145">
        <f t="shared" ca="1" si="19"/>
        <v>5.5098842338885683E-4</v>
      </c>
      <c r="N187" s="145">
        <f t="shared" ca="1" si="20"/>
        <v>5.654881187411951E-4</v>
      </c>
      <c r="O187" s="145">
        <f t="shared" ca="1" si="20"/>
        <v>4.4730409392491378E-4</v>
      </c>
      <c r="P187" s="145">
        <f t="shared" ca="1" si="20"/>
        <v>5.1612010837490043E-4</v>
      </c>
      <c r="Q187" s="145">
        <f t="shared" ca="1" si="20"/>
        <v>4.0142675095825595E-4</v>
      </c>
      <c r="R187" s="146">
        <f t="shared" ca="1" si="23"/>
        <v>5.1320825744834164E-4</v>
      </c>
      <c r="S187" s="147" t="s">
        <v>161</v>
      </c>
      <c r="T187" s="148">
        <f>VLOOKUP(B187,'[1]COSTO DE MP'!$A$5:$C$28,3,FALSE)</f>
        <v>73500</v>
      </c>
      <c r="U187" s="44">
        <f t="shared" ca="1" si="24"/>
        <v>37.720806922453107</v>
      </c>
      <c r="V187" s="45">
        <f t="shared" ca="1" si="21"/>
        <v>37.720806922453107</v>
      </c>
      <c r="W187" s="198">
        <f t="shared" ca="1" si="22"/>
        <v>-37.720293714195662</v>
      </c>
      <c r="X187">
        <f t="shared" ca="1" si="25"/>
        <v>-0.99998639455782323</v>
      </c>
    </row>
    <row r="188" spans="2:24" ht="18.5" x14ac:dyDescent="0.45">
      <c r="B188" s="38" t="s">
        <v>117</v>
      </c>
      <c r="C188" s="145">
        <f t="shared" ca="1" si="19"/>
        <v>1.6962370355080346E-3</v>
      </c>
      <c r="D188" s="145">
        <f t="shared" ca="1" si="19"/>
        <v>1.3965602932497303E-3</v>
      </c>
      <c r="E188" s="145">
        <f t="shared" ca="1" si="19"/>
        <v>1.3267846234258215E-3</v>
      </c>
      <c r="F188" s="145">
        <f t="shared" ca="1" si="19"/>
        <v>1.6818396634975202E-3</v>
      </c>
      <c r="G188" s="145">
        <f t="shared" ca="1" si="19"/>
        <v>1.6964643562235855E-3</v>
      </c>
      <c r="H188" s="145">
        <f t="shared" ca="1" si="19"/>
        <v>1.6262859856431473E-3</v>
      </c>
      <c r="I188" s="145"/>
      <c r="J188" s="145">
        <f t="shared" ca="1" si="19"/>
        <v>1.7105042529769934E-3</v>
      </c>
      <c r="K188" s="145">
        <f t="shared" ca="1" si="19"/>
        <v>1.853544389207251E-3</v>
      </c>
      <c r="L188" s="145">
        <f t="shared" ca="1" si="19"/>
        <v>1.7689628329852773E-3</v>
      </c>
      <c r="M188" s="145">
        <f t="shared" ca="1" si="19"/>
        <v>1.7689628329852773E-3</v>
      </c>
      <c r="N188" s="145">
        <f t="shared" ca="1" si="20"/>
        <v>1.8472611878879042E-3</v>
      </c>
      <c r="O188" s="145">
        <f t="shared" ca="1" si="20"/>
        <v>1.5483603251247014E-3</v>
      </c>
      <c r="P188" s="145">
        <f t="shared" ca="1" si="20"/>
        <v>1.8064203793121518E-3</v>
      </c>
      <c r="Q188" s="145">
        <f t="shared" ca="1" si="20"/>
        <v>1.6200436735101039E-3</v>
      </c>
      <c r="R188" s="146">
        <f t="shared" ca="1" si="23"/>
        <v>1.6677308451098212E-3</v>
      </c>
      <c r="S188" s="147" t="s">
        <v>161</v>
      </c>
      <c r="T188" s="148">
        <f>VLOOKUP(B188,'[1]COSTO DE MP'!$A$5:$C$28,3,FALSE)</f>
        <v>102500</v>
      </c>
      <c r="U188" s="44">
        <f t="shared" ca="1" si="24"/>
        <v>170.94241162375667</v>
      </c>
      <c r="V188" s="45">
        <f t="shared" ca="1" si="21"/>
        <v>170.94241162375667</v>
      </c>
      <c r="W188" s="198">
        <f t="shared" ca="1" si="22"/>
        <v>-170.94074389291157</v>
      </c>
      <c r="X188">
        <f t="shared" ca="1" si="25"/>
        <v>-0.99999024390243907</v>
      </c>
    </row>
    <row r="189" spans="2:24" ht="18.5" x14ac:dyDescent="0.45">
      <c r="B189" s="38" t="s">
        <v>119</v>
      </c>
      <c r="C189" s="145">
        <f t="shared" ca="1" si="19"/>
        <v>8.57674782742795E-3</v>
      </c>
      <c r="D189" s="145">
        <f t="shared" ca="1" si="19"/>
        <v>8.7133218296233175E-3</v>
      </c>
      <c r="E189" s="145">
        <f t="shared" ca="1" si="19"/>
        <v>8.2970756732544341E-3</v>
      </c>
      <c r="F189" s="145">
        <f t="shared" ca="1" si="19"/>
        <v>8.1475788142768759E-3</v>
      </c>
      <c r="G189" s="145">
        <f t="shared" ca="1" si="19"/>
        <v>8.2561265336214499E-3</v>
      </c>
      <c r="H189" s="145">
        <f t="shared" ca="1" si="19"/>
        <v>7.9507314853664978E-3</v>
      </c>
      <c r="I189" s="145"/>
      <c r="J189" s="145">
        <f t="shared" ca="1" si="19"/>
        <v>8.2807589069353489E-3</v>
      </c>
      <c r="K189" s="145">
        <f t="shared" ca="1" si="19"/>
        <v>8.9849778866656575E-3</v>
      </c>
      <c r="L189" s="145">
        <f t="shared" ca="1" si="19"/>
        <v>8.6055691916128042E-3</v>
      </c>
      <c r="M189" s="145">
        <f t="shared" ca="1" si="19"/>
        <v>8.6055691916128042E-3</v>
      </c>
      <c r="N189" s="145">
        <f t="shared" ca="1" si="20"/>
        <v>8.9347122761108833E-3</v>
      </c>
      <c r="O189" s="145">
        <f t="shared" ca="1" si="20"/>
        <v>8.4127577665108772E-3</v>
      </c>
      <c r="P189" s="145">
        <f t="shared" ca="1" si="20"/>
        <v>9.823486062735606E-3</v>
      </c>
      <c r="Q189" s="145">
        <f t="shared" ca="1" si="20"/>
        <v>9.2614886113940465E-3</v>
      </c>
      <c r="R189" s="146">
        <f t="shared" ca="1" si="23"/>
        <v>8.6322072897963252E-3</v>
      </c>
      <c r="S189" s="147" t="s">
        <v>161</v>
      </c>
      <c r="T189" s="148">
        <f>VLOOKUP(B189,'[1]COSTO DE MP'!$A$5:$C$28,3,FALSE)</f>
        <v>50115</v>
      </c>
      <c r="U189" s="44">
        <f t="shared" ca="1" si="24"/>
        <v>432.60306832814285</v>
      </c>
      <c r="V189" s="45">
        <f t="shared" ca="1" si="21"/>
        <v>432.60306832814285</v>
      </c>
      <c r="W189" s="198">
        <f t="shared" ca="1" si="22"/>
        <v>-432.59443612085306</v>
      </c>
      <c r="X189">
        <f t="shared" ca="1" si="25"/>
        <v>-0.99998004589444278</v>
      </c>
    </row>
    <row r="190" spans="2:24" ht="18.5" x14ac:dyDescent="0.45">
      <c r="B190" s="38" t="s">
        <v>121</v>
      </c>
      <c r="C190" s="145">
        <f t="shared" ca="1" si="19"/>
        <v>0</v>
      </c>
      <c r="D190" s="145">
        <f t="shared" ca="1" si="19"/>
        <v>0</v>
      </c>
      <c r="E190" s="145">
        <f t="shared" ca="1" si="19"/>
        <v>0</v>
      </c>
      <c r="F190" s="145">
        <f t="shared" ca="1" si="19"/>
        <v>0</v>
      </c>
      <c r="G190" s="145">
        <f t="shared" ca="1" si="19"/>
        <v>0</v>
      </c>
      <c r="H190" s="145">
        <f t="shared" ca="1" si="19"/>
        <v>0</v>
      </c>
      <c r="I190" s="145"/>
      <c r="J190" s="145">
        <f t="shared" ca="1" si="19"/>
        <v>0</v>
      </c>
      <c r="K190" s="145">
        <f t="shared" ca="1" si="19"/>
        <v>0</v>
      </c>
      <c r="L190" s="145">
        <f t="shared" ca="1" si="19"/>
        <v>0</v>
      </c>
      <c r="M190" s="145">
        <f t="shared" ca="1" si="19"/>
        <v>0</v>
      </c>
      <c r="N190" s="145">
        <f t="shared" ca="1" si="20"/>
        <v>0</v>
      </c>
      <c r="O190" s="145">
        <f t="shared" ca="1" si="20"/>
        <v>0</v>
      </c>
      <c r="P190" s="145">
        <f t="shared" ca="1" si="20"/>
        <v>0</v>
      </c>
      <c r="Q190" s="145">
        <f t="shared" ca="1" si="20"/>
        <v>0</v>
      </c>
      <c r="R190" s="146">
        <f t="shared" ca="1" si="23"/>
        <v>0</v>
      </c>
      <c r="S190" s="147" t="s">
        <v>161</v>
      </c>
      <c r="T190" s="148">
        <f>VLOOKUP(B190,'[1]COSTO DE MP'!$A$5:$C$28,3,FALSE)</f>
        <v>37500</v>
      </c>
      <c r="U190" s="44">
        <f t="shared" ca="1" si="24"/>
        <v>0</v>
      </c>
      <c r="V190" s="45">
        <f t="shared" ca="1" si="21"/>
        <v>0</v>
      </c>
      <c r="W190" s="198">
        <f t="shared" ca="1" si="22"/>
        <v>0</v>
      </c>
      <c r="X190" t="str">
        <f t="shared" ca="1" si="25"/>
        <v/>
      </c>
    </row>
    <row r="191" spans="2:24" ht="18.5" x14ac:dyDescent="0.45">
      <c r="B191" s="38" t="s">
        <v>123</v>
      </c>
      <c r="C191" s="145">
        <f t="shared" ca="1" si="19"/>
        <v>4.0136312952866173E-3</v>
      </c>
      <c r="D191" s="145">
        <f t="shared" ca="1" si="19"/>
        <v>4.1188408648742056E-3</v>
      </c>
      <c r="E191" s="145">
        <f t="shared" ca="1" si="19"/>
        <v>3.9242925481608806E-3</v>
      </c>
      <c r="F191" s="145">
        <f t="shared" ca="1" si="19"/>
        <v>3.8121699039277124E-3</v>
      </c>
      <c r="G191" s="145">
        <f t="shared" ca="1" si="19"/>
        <v>3.8641688113981664E-3</v>
      </c>
      <c r="H191" s="145">
        <f t="shared" ca="1" si="19"/>
        <v>3.7143568807899044E-3</v>
      </c>
      <c r="I191" s="145"/>
      <c r="J191" s="145">
        <f t="shared" ca="1" si="19"/>
        <v>3.8846031165739193E-3</v>
      </c>
      <c r="K191" s="145">
        <f t="shared" ca="1" si="19"/>
        <v>4.209744883962232E-3</v>
      </c>
      <c r="L191" s="145">
        <f t="shared" ca="1" si="19"/>
        <v>4.0309153079500582E-3</v>
      </c>
      <c r="M191" s="145">
        <f t="shared" ca="1" si="19"/>
        <v>4.0309153079500582E-3</v>
      </c>
      <c r="N191" s="145">
        <f t="shared" ca="1" si="20"/>
        <v>4.184612078684845E-3</v>
      </c>
      <c r="O191" s="145">
        <f t="shared" ca="1" si="20"/>
        <v>3.8709008128117537E-3</v>
      </c>
      <c r="P191" s="145">
        <f t="shared" ca="1" si="20"/>
        <v>4.5246529500866271E-3</v>
      </c>
      <c r="Q191" s="145">
        <f t="shared" ca="1" si="20"/>
        <v>4.2579908940929287E-3</v>
      </c>
      <c r="R191" s="146">
        <f t="shared" ca="1" si="23"/>
        <v>4.0315568326107073E-3</v>
      </c>
      <c r="S191" s="147" t="s">
        <v>161</v>
      </c>
      <c r="T191" s="148">
        <f>VLOOKUP(B191,'[1]COSTO DE MP'!$A$5:$C$28,3,FALSE)</f>
        <v>25000</v>
      </c>
      <c r="U191" s="44">
        <f t="shared" ca="1" si="24"/>
        <v>100.78892081526769</v>
      </c>
      <c r="V191" s="45">
        <f t="shared" ca="1" si="21"/>
        <v>100.78892081526769</v>
      </c>
      <c r="W191" s="198">
        <f t="shared" ca="1" si="22"/>
        <v>-100.78488925843507</v>
      </c>
      <c r="X191">
        <f t="shared" ca="1" si="25"/>
        <v>-0.99995999999999996</v>
      </c>
    </row>
    <row r="192" spans="2:24" ht="18.5" x14ac:dyDescent="0.45">
      <c r="B192" s="38" t="s">
        <v>125</v>
      </c>
      <c r="C192" s="145">
        <f t="shared" ca="1" si="19"/>
        <v>0</v>
      </c>
      <c r="D192" s="145">
        <f t="shared" ca="1" si="19"/>
        <v>0</v>
      </c>
      <c r="E192" s="145">
        <f t="shared" ca="1" si="19"/>
        <v>0</v>
      </c>
      <c r="F192" s="145">
        <f t="shared" ca="1" si="19"/>
        <v>0</v>
      </c>
      <c r="G192" s="145">
        <f t="shared" ca="1" si="19"/>
        <v>0</v>
      </c>
      <c r="H192" s="145">
        <f t="shared" ca="1" si="19"/>
        <v>0</v>
      </c>
      <c r="I192" s="145"/>
      <c r="J192" s="145">
        <f t="shared" ca="1" si="19"/>
        <v>0</v>
      </c>
      <c r="K192" s="145">
        <f t="shared" ca="1" si="19"/>
        <v>0</v>
      </c>
      <c r="L192" s="145">
        <f t="shared" ca="1" si="19"/>
        <v>0</v>
      </c>
      <c r="M192" s="145">
        <f t="shared" ca="1" si="19"/>
        <v>0</v>
      </c>
      <c r="N192" s="145">
        <f t="shared" ca="1" si="20"/>
        <v>0</v>
      </c>
      <c r="O192" s="145">
        <f t="shared" ca="1" si="20"/>
        <v>0</v>
      </c>
      <c r="P192" s="145">
        <f t="shared" ca="1" si="20"/>
        <v>0</v>
      </c>
      <c r="Q192" s="145">
        <f t="shared" ca="1" si="20"/>
        <v>0</v>
      </c>
      <c r="R192" s="146">
        <f t="shared" ca="1" si="23"/>
        <v>0</v>
      </c>
      <c r="S192" s="147" t="s">
        <v>161</v>
      </c>
      <c r="T192" s="148">
        <f>VLOOKUP(B192,'[1]COSTO DE MP'!$A$5:$C$28,3,FALSE)</f>
        <v>27000</v>
      </c>
      <c r="U192" s="44">
        <f t="shared" ca="1" si="24"/>
        <v>0</v>
      </c>
      <c r="V192" s="45">
        <f t="shared" ca="1" si="21"/>
        <v>0</v>
      </c>
      <c r="W192" s="198">
        <f t="shared" ca="1" si="22"/>
        <v>0</v>
      </c>
      <c r="X192" t="str">
        <f t="shared" ca="1" si="25"/>
        <v/>
      </c>
    </row>
    <row r="193" spans="2:26" ht="18.5" x14ac:dyDescent="0.45">
      <c r="B193" s="38" t="s">
        <v>127</v>
      </c>
      <c r="C193" s="145">
        <f t="shared" ca="1" si="19"/>
        <v>0</v>
      </c>
      <c r="D193" s="145">
        <f t="shared" ca="1" si="19"/>
        <v>0</v>
      </c>
      <c r="E193" s="145">
        <f t="shared" ca="1" si="19"/>
        <v>0</v>
      </c>
      <c r="F193" s="145">
        <f t="shared" ca="1" si="19"/>
        <v>0</v>
      </c>
      <c r="G193" s="145">
        <f t="shared" ca="1" si="19"/>
        <v>0</v>
      </c>
      <c r="H193" s="145">
        <f t="shared" ca="1" si="19"/>
        <v>0</v>
      </c>
      <c r="I193" s="145"/>
      <c r="J193" s="145">
        <f t="shared" ca="1" si="19"/>
        <v>0</v>
      </c>
      <c r="K193" s="145">
        <f t="shared" ca="1" si="19"/>
        <v>0</v>
      </c>
      <c r="L193" s="145">
        <f t="shared" ca="1" si="19"/>
        <v>0</v>
      </c>
      <c r="M193" s="145">
        <f t="shared" ca="1" si="19"/>
        <v>0</v>
      </c>
      <c r="N193" s="145">
        <f t="shared" ca="1" si="20"/>
        <v>0</v>
      </c>
      <c r="O193" s="145">
        <f t="shared" ca="1" si="20"/>
        <v>0</v>
      </c>
      <c r="P193" s="145">
        <f t="shared" ca="1" si="20"/>
        <v>0</v>
      </c>
      <c r="Q193" s="145">
        <f t="shared" ca="1" si="20"/>
        <v>0</v>
      </c>
      <c r="R193" s="146">
        <f t="shared" ca="1" si="23"/>
        <v>0</v>
      </c>
      <c r="S193" s="147" t="s">
        <v>161</v>
      </c>
      <c r="T193" s="148">
        <f>VLOOKUP(B193,'[1]COSTO DE MP'!$A$5:$C$28,3,FALSE)</f>
        <v>27300</v>
      </c>
      <c r="U193" s="44">
        <f t="shared" ca="1" si="24"/>
        <v>0</v>
      </c>
      <c r="V193" s="45">
        <f t="shared" ca="1" si="21"/>
        <v>0</v>
      </c>
      <c r="W193" s="198">
        <f t="shared" ca="1" si="22"/>
        <v>0</v>
      </c>
      <c r="X193" t="str">
        <f t="shared" ca="1" si="25"/>
        <v/>
      </c>
    </row>
    <row r="194" spans="2:26" ht="18.5" x14ac:dyDescent="0.45">
      <c r="B194" s="38" t="s">
        <v>129</v>
      </c>
      <c r="C194" s="145">
        <f t="shared" ca="1" si="19"/>
        <v>0</v>
      </c>
      <c r="D194" s="145">
        <f t="shared" ca="1" si="19"/>
        <v>0</v>
      </c>
      <c r="E194" s="145">
        <f t="shared" ca="1" si="19"/>
        <v>0</v>
      </c>
      <c r="F194" s="145">
        <f t="shared" ca="1" si="19"/>
        <v>0</v>
      </c>
      <c r="G194" s="145">
        <f t="shared" ca="1" si="19"/>
        <v>0</v>
      </c>
      <c r="H194" s="145">
        <f t="shared" ca="1" si="19"/>
        <v>0</v>
      </c>
      <c r="I194" s="145"/>
      <c r="J194" s="145">
        <f t="shared" ca="1" si="19"/>
        <v>0</v>
      </c>
      <c r="K194" s="145">
        <f t="shared" ca="1" si="19"/>
        <v>0</v>
      </c>
      <c r="L194" s="145">
        <f t="shared" ca="1" si="19"/>
        <v>0</v>
      </c>
      <c r="M194" s="145">
        <f t="shared" ca="1" si="19"/>
        <v>0</v>
      </c>
      <c r="N194" s="145">
        <f t="shared" ca="1" si="20"/>
        <v>0</v>
      </c>
      <c r="O194" s="145">
        <f t="shared" ca="1" si="20"/>
        <v>0</v>
      </c>
      <c r="P194" s="145">
        <f t="shared" ca="1" si="20"/>
        <v>0</v>
      </c>
      <c r="Q194" s="145">
        <f t="shared" ca="1" si="20"/>
        <v>0</v>
      </c>
      <c r="R194" s="146">
        <f t="shared" ca="1" si="23"/>
        <v>0</v>
      </c>
      <c r="S194" s="147" t="s">
        <v>161</v>
      </c>
      <c r="T194" s="148">
        <f>VLOOKUP(B194,'[1]COSTO DE MP'!$A$5:$C$28,3,FALSE)</f>
        <v>26400</v>
      </c>
      <c r="U194" s="44">
        <f t="shared" ca="1" si="24"/>
        <v>0</v>
      </c>
      <c r="V194" s="45">
        <f t="shared" ca="1" si="21"/>
        <v>0</v>
      </c>
      <c r="W194" s="198">
        <f t="shared" ca="1" si="22"/>
        <v>0</v>
      </c>
      <c r="X194" t="str">
        <f t="shared" ca="1" si="25"/>
        <v/>
      </c>
    </row>
    <row r="195" spans="2:26" ht="19" thickBot="1" x14ac:dyDescent="0.5">
      <c r="B195" s="149" t="s">
        <v>131</v>
      </c>
      <c r="C195" s="145">
        <f t="shared" ca="1" si="19"/>
        <v>4.4269397560512513E-2</v>
      </c>
      <c r="D195" s="145">
        <f t="shared" ca="1" si="19"/>
        <v>4.4963169441366323E-2</v>
      </c>
      <c r="E195" s="145">
        <f t="shared" ca="1" si="19"/>
        <v>4.2793475882325793E-2</v>
      </c>
      <c r="F195" s="145">
        <f t="shared" ca="1" si="19"/>
        <v>4.2045991587438006E-2</v>
      </c>
      <c r="G195" s="145">
        <f t="shared" ca="1" si="19"/>
        <v>4.2581255341211995E-2</v>
      </c>
      <c r="H195" s="145">
        <f t="shared" ca="1" si="19"/>
        <v>4.0978391317255107E-2</v>
      </c>
      <c r="I195" s="145"/>
      <c r="J195" s="145">
        <f t="shared" ca="1" si="19"/>
        <v>4.277859234548069E-2</v>
      </c>
      <c r="K195" s="145">
        <f t="shared" ca="1" si="19"/>
        <v>4.6385733740076381E-2</v>
      </c>
      <c r="L195" s="145">
        <f t="shared" ca="1" si="19"/>
        <v>4.4398067168859995E-2</v>
      </c>
      <c r="M195" s="145">
        <f t="shared" ca="1" si="19"/>
        <v>4.4398067168859995E-2</v>
      </c>
      <c r="N195" s="145">
        <f t="shared" ca="1" si="20"/>
        <v>4.6143830489281529E-2</v>
      </c>
      <c r="O195" s="145">
        <f t="shared" ca="1" si="20"/>
        <v>4.2631520951766783E-2</v>
      </c>
      <c r="P195" s="145">
        <f t="shared" ca="1" si="20"/>
        <v>4.9788386454565403E-2</v>
      </c>
      <c r="Q195" s="145">
        <f t="shared" ca="1" si="20"/>
        <v>4.6880909844053457E-2</v>
      </c>
      <c r="R195" s="146">
        <f t="shared" ca="1" si="23"/>
        <v>4.4359770663789565E-2</v>
      </c>
      <c r="S195" s="147" t="s">
        <v>161</v>
      </c>
      <c r="T195" s="148">
        <f>VLOOKUP(B195,'[1]COSTO DE MP'!$A$5:$C$28,3,FALSE)</f>
        <v>7200</v>
      </c>
      <c r="U195" s="44">
        <f t="shared" ca="1" si="24"/>
        <v>319.39034877928486</v>
      </c>
      <c r="V195" s="45">
        <f t="shared" ca="1" si="21"/>
        <v>319.39034877928486</v>
      </c>
      <c r="W195" s="199">
        <f t="shared" ca="1" si="22"/>
        <v>-319.34598900862107</v>
      </c>
      <c r="X195">
        <f t="shared" ca="1" si="25"/>
        <v>-0.99986111111111109</v>
      </c>
    </row>
    <row r="196" spans="2:26" ht="18.5" x14ac:dyDescent="0.45">
      <c r="B196" s="272" t="s">
        <v>204</v>
      </c>
      <c r="C196" s="273"/>
      <c r="D196" s="273"/>
      <c r="E196" s="273"/>
      <c r="F196" s="273"/>
      <c r="G196" s="273"/>
      <c r="H196" s="273"/>
      <c r="I196" s="273"/>
      <c r="J196" s="273"/>
      <c r="K196" s="273"/>
      <c r="L196" s="273"/>
      <c r="M196" s="273"/>
      <c r="N196" s="273"/>
      <c r="O196" s="273"/>
      <c r="P196" s="273"/>
      <c r="Q196" s="273"/>
      <c r="R196" s="273"/>
      <c r="S196" s="273"/>
      <c r="T196" s="274"/>
      <c r="U196" s="150">
        <f ca="1">SUM(U182:U195)</f>
        <v>12372.30355947793</v>
      </c>
      <c r="V196" s="150">
        <f t="shared" ca="1" si="21"/>
        <v>12372.30355947793</v>
      </c>
      <c r="W196" s="150">
        <f ca="1">+V196</f>
        <v>12372.30355947793</v>
      </c>
    </row>
    <row r="197" spans="2:26" ht="18.5" x14ac:dyDescent="0.45">
      <c r="B197" s="306" t="s">
        <v>163</v>
      </c>
      <c r="C197" s="307"/>
      <c r="D197" s="307"/>
      <c r="E197" s="307"/>
      <c r="F197" s="307"/>
      <c r="G197" s="307"/>
      <c r="H197" s="307"/>
      <c r="I197" s="307"/>
      <c r="J197" s="307"/>
      <c r="K197" s="307"/>
      <c r="L197" s="307"/>
      <c r="M197" s="307"/>
      <c r="N197" s="307"/>
      <c r="O197" s="307"/>
      <c r="P197" s="307"/>
      <c r="Q197" s="307"/>
      <c r="R197" s="307"/>
      <c r="S197" s="307"/>
      <c r="T197" s="308"/>
      <c r="U197" s="150">
        <f ca="1">U196*U198</f>
        <v>1299040.6895253567</v>
      </c>
      <c r="V197" s="150">
        <f t="shared" ca="1" si="21"/>
        <v>1299040.6895253567</v>
      </c>
      <c r="W197" s="150">
        <f ca="1">W196*W198</f>
        <v>1299040.6895253567</v>
      </c>
    </row>
    <row r="198" spans="2:26" ht="18.5" x14ac:dyDescent="0.45">
      <c r="B198" s="309" t="s">
        <v>84</v>
      </c>
      <c r="C198" s="310"/>
      <c r="D198" s="310"/>
      <c r="E198" s="310"/>
      <c r="F198" s="310"/>
      <c r="G198" s="310"/>
      <c r="H198" s="310"/>
      <c r="I198" s="310"/>
      <c r="J198" s="310"/>
      <c r="K198" s="310"/>
      <c r="L198" s="310"/>
      <c r="M198" s="310"/>
      <c r="N198" s="310"/>
      <c r="O198" s="310"/>
      <c r="P198" s="310"/>
      <c r="Q198" s="310"/>
      <c r="R198" s="310"/>
      <c r="S198" s="310"/>
      <c r="T198" s="311"/>
      <c r="U198" s="151">
        <f>3.03*2.03*AVERAGE($C$130:$Q$130)*15/100</f>
        <v>104.99586299999997</v>
      </c>
      <c r="V198" s="200">
        <f ca="1">IF($V$197=0,"",U198)</f>
        <v>104.99586299999997</v>
      </c>
      <c r="W198" s="151">
        <f>+U198</f>
        <v>104.99586299999997</v>
      </c>
    </row>
    <row r="199" spans="2:26" ht="18.5" x14ac:dyDescent="0.45">
      <c r="B199" s="309" t="s">
        <v>164</v>
      </c>
      <c r="C199" s="310"/>
      <c r="D199" s="310"/>
      <c r="E199" s="310"/>
      <c r="F199" s="310"/>
      <c r="G199" s="310"/>
      <c r="H199" s="310"/>
      <c r="I199" s="310"/>
      <c r="J199" s="310"/>
      <c r="K199" s="310"/>
      <c r="L199" s="310"/>
      <c r="M199" s="310"/>
      <c r="N199" s="310"/>
      <c r="O199" s="310"/>
      <c r="P199" s="310"/>
      <c r="Q199" s="310"/>
      <c r="R199" s="310"/>
      <c r="S199" s="310"/>
      <c r="T199" s="311"/>
      <c r="U199" s="151">
        <f>U198*0.03</f>
        <v>3.1498758899999992</v>
      </c>
      <c r="V199" s="200">
        <f ca="1">IF($V$197=0,"",U199)</f>
        <v>3.1498758899999992</v>
      </c>
      <c r="W199" s="151">
        <f>$U$198*0.03</f>
        <v>3.1498758899999992</v>
      </c>
    </row>
    <row r="200" spans="2:26" ht="18.5" x14ac:dyDescent="0.45">
      <c r="B200" s="309" t="s">
        <v>165</v>
      </c>
      <c r="C200" s="310"/>
      <c r="D200" s="310"/>
      <c r="E200" s="310"/>
      <c r="F200" s="310"/>
      <c r="G200" s="310"/>
      <c r="H200" s="310"/>
      <c r="I200" s="310"/>
      <c r="J200" s="310"/>
      <c r="K200" s="310"/>
      <c r="L200" s="310"/>
      <c r="M200" s="310"/>
      <c r="N200" s="310"/>
      <c r="O200" s="310"/>
      <c r="P200" s="310"/>
      <c r="Q200" s="310"/>
      <c r="R200" s="310"/>
      <c r="S200" s="310"/>
      <c r="T200" s="311"/>
      <c r="U200" s="151">
        <f>U198*0.08</f>
        <v>8.3996690399999974</v>
      </c>
      <c r="V200" s="200">
        <f ca="1">IF($V$197=0,"",U200)</f>
        <v>8.3996690399999974</v>
      </c>
      <c r="W200" s="151">
        <f>$U$198*0.08</f>
        <v>8.3996690399999974</v>
      </c>
    </row>
    <row r="201" spans="2:26" ht="18.5" x14ac:dyDescent="0.45">
      <c r="B201" s="309" t="s">
        <v>93</v>
      </c>
      <c r="C201" s="310"/>
      <c r="D201" s="310"/>
      <c r="E201" s="310"/>
      <c r="F201" s="310"/>
      <c r="G201" s="310"/>
      <c r="H201" s="310"/>
      <c r="I201" s="310"/>
      <c r="J201" s="310"/>
      <c r="K201" s="310"/>
      <c r="L201" s="310"/>
      <c r="M201" s="310"/>
      <c r="N201" s="310"/>
      <c r="O201" s="310"/>
      <c r="P201" s="310"/>
      <c r="Q201" s="310"/>
      <c r="R201" s="310"/>
      <c r="S201" s="310"/>
      <c r="T201" s="311"/>
      <c r="U201" s="151">
        <f>U198-U199-U200</f>
        <v>93.446318069999975</v>
      </c>
      <c r="V201" s="151">
        <f ca="1">+V198-V199-V200</f>
        <v>93.446318069999975</v>
      </c>
      <c r="W201" s="151">
        <f>+W198-W199-W207-W200</f>
        <v>93.446318069999975</v>
      </c>
    </row>
    <row r="202" spans="2:26" ht="18.5" x14ac:dyDescent="0.45">
      <c r="B202" s="309" t="s">
        <v>94</v>
      </c>
      <c r="C202" s="310"/>
      <c r="D202" s="310"/>
      <c r="E202" s="310"/>
      <c r="F202" s="310"/>
      <c r="G202" s="310"/>
      <c r="H202" s="310"/>
      <c r="I202" s="310"/>
      <c r="J202" s="310"/>
      <c r="K202" s="310"/>
      <c r="L202" s="310"/>
      <c r="M202" s="310"/>
      <c r="N202" s="310"/>
      <c r="O202" s="310"/>
      <c r="P202" s="310"/>
      <c r="Q202" s="310"/>
      <c r="R202" s="310"/>
      <c r="S202" s="310"/>
      <c r="T202" s="311"/>
      <c r="U202" s="152">
        <f>SUMPRODUCT(U199:U200,U168:U169)</f>
        <v>41263.374158999985</v>
      </c>
      <c r="V202" s="152">
        <f ca="1">SUMPRODUCT(V199:V200,$U$168:$U$169)</f>
        <v>41263.374158999985</v>
      </c>
      <c r="W202" s="152">
        <f>SUMPRODUCT(W199:W200,$U$168:$U$169)</f>
        <v>41263.374158999985</v>
      </c>
    </row>
    <row r="203" spans="2:26" ht="18.5" x14ac:dyDescent="0.45">
      <c r="B203" s="312" t="s">
        <v>194</v>
      </c>
      <c r="C203" s="251"/>
      <c r="D203" s="251"/>
      <c r="E203" s="251"/>
      <c r="F203" s="251"/>
      <c r="G203" s="251"/>
      <c r="H203" s="251"/>
      <c r="I203" s="251"/>
      <c r="J203" s="251"/>
      <c r="K203" s="251"/>
      <c r="L203" s="251"/>
      <c r="M203" s="251"/>
      <c r="N203" s="251"/>
      <c r="O203" s="251"/>
      <c r="P203" s="251"/>
      <c r="Q203" s="251"/>
      <c r="R203" s="251"/>
      <c r="S203" s="251"/>
      <c r="T203" s="252"/>
      <c r="U203" s="86">
        <f ca="1">(U197-U202)/U201</f>
        <v>13459.891639862844</v>
      </c>
      <c r="V203" s="86">
        <f ca="1">(V197-V202)/V201</f>
        <v>13459.891639862844</v>
      </c>
      <c r="W203" s="86">
        <f ca="1">(W197-W202)/W201</f>
        <v>13459.891639862844</v>
      </c>
    </row>
    <row r="204" spans="2:26" ht="18.5" x14ac:dyDescent="0.45">
      <c r="B204" s="313" t="s">
        <v>205</v>
      </c>
      <c r="C204" s="253"/>
      <c r="D204" s="253"/>
      <c r="E204" s="253"/>
      <c r="F204" s="253"/>
      <c r="G204" s="253"/>
      <c r="H204" s="253"/>
      <c r="I204" s="253"/>
      <c r="J204" s="253"/>
      <c r="K204" s="253"/>
      <c r="L204" s="253"/>
      <c r="M204" s="253"/>
      <c r="N204" s="253"/>
      <c r="O204" s="253"/>
      <c r="P204" s="253"/>
      <c r="Q204" s="253"/>
      <c r="R204" s="253"/>
      <c r="S204" s="253"/>
      <c r="T204" s="254"/>
      <c r="U204" s="91">
        <f ca="1">U203/(1-0.054)</f>
        <v>14228.215264125629</v>
      </c>
      <c r="V204" s="91">
        <f ca="1">V203/(1-0.054)</f>
        <v>14228.215264125629</v>
      </c>
      <c r="W204" s="91">
        <f ca="1">W203/(1-0.054)</f>
        <v>14228.215264125629</v>
      </c>
      <c r="X204">
        <f>480/25</f>
        <v>19.2</v>
      </c>
    </row>
    <row r="205" spans="2:26" ht="18.5" x14ac:dyDescent="0.45">
      <c r="B205" s="314" t="s">
        <v>97</v>
      </c>
      <c r="C205" s="255"/>
      <c r="D205" s="255"/>
      <c r="E205" s="255"/>
      <c r="F205" s="255"/>
      <c r="G205" s="255"/>
      <c r="H205" s="255"/>
      <c r="I205" s="255"/>
      <c r="J205" s="255"/>
      <c r="K205" s="255"/>
      <c r="L205" s="255"/>
      <c r="M205" s="255"/>
      <c r="N205" s="255"/>
      <c r="O205" s="255"/>
      <c r="P205" s="255"/>
      <c r="Q205" s="255"/>
      <c r="R205" s="255"/>
      <c r="S205" s="255"/>
      <c r="T205" s="256"/>
      <c r="U205" s="95">
        <f ca="1">U204*0.015</f>
        <v>213.42322896188443</v>
      </c>
      <c r="V205" s="95">
        <f ca="1">V204*0.015</f>
        <v>213.42322896188443</v>
      </c>
      <c r="W205" s="95">
        <f ca="1">W204*0.015</f>
        <v>213.42322896188443</v>
      </c>
      <c r="X205" s="201"/>
      <c r="Y205" s="201"/>
      <c r="Z205" s="201"/>
    </row>
    <row r="206" spans="2:26" ht="19" thickBot="1" x14ac:dyDescent="0.5">
      <c r="B206" s="305" t="s">
        <v>98</v>
      </c>
      <c r="C206" s="239"/>
      <c r="D206" s="239"/>
      <c r="E206" s="239"/>
      <c r="F206" s="239"/>
      <c r="G206" s="239"/>
      <c r="H206" s="239"/>
      <c r="I206" s="239"/>
      <c r="J206" s="239"/>
      <c r="K206" s="239"/>
      <c r="L206" s="239"/>
      <c r="M206" s="239"/>
      <c r="N206" s="239"/>
      <c r="O206" s="239"/>
      <c r="P206" s="239"/>
      <c r="Q206" s="239"/>
      <c r="R206" s="239"/>
      <c r="S206" s="239"/>
      <c r="T206" s="240"/>
      <c r="U206" s="99">
        <f ca="1">U205+U204</f>
        <v>14441.638493087514</v>
      </c>
      <c r="V206" s="99">
        <f ca="1">V205+V204</f>
        <v>14441.638493087514</v>
      </c>
      <c r="W206" s="154">
        <f ca="1">W205+W204</f>
        <v>14441.638493087514</v>
      </c>
      <c r="X206" s="201"/>
      <c r="Y206" s="201"/>
      <c r="Z206" s="201"/>
    </row>
    <row r="207" spans="2:26" ht="18.5" x14ac:dyDescent="0.45">
      <c r="B207" s="309" t="s">
        <v>167</v>
      </c>
      <c r="C207" s="310"/>
      <c r="D207" s="310"/>
      <c r="E207" s="310"/>
      <c r="F207" s="310"/>
      <c r="G207" s="310"/>
      <c r="H207" s="310"/>
      <c r="I207" s="310"/>
      <c r="J207" s="310"/>
      <c r="K207" s="310"/>
      <c r="L207" s="310"/>
      <c r="M207" s="310"/>
      <c r="N207" s="310"/>
      <c r="O207" s="310"/>
      <c r="P207" s="310"/>
      <c r="Q207" s="310"/>
      <c r="R207" s="310"/>
      <c r="S207" s="310"/>
      <c r="T207" s="311"/>
      <c r="U207" s="202">
        <f ca="1">+U206*0.03</f>
        <v>433.2491547926254</v>
      </c>
      <c r="V207" s="202">
        <f ca="1">+(V206/(0.03*0.85+0.97))*0.85*0.03</f>
        <v>369.92645060143809</v>
      </c>
      <c r="W207" s="151">
        <v>0</v>
      </c>
      <c r="X207" s="201"/>
      <c r="Y207" s="201"/>
      <c r="Z207" s="201"/>
    </row>
    <row r="208" spans="2:26" ht="19" thickBot="1" x14ac:dyDescent="0.5">
      <c r="B208" s="305"/>
      <c r="C208" s="239"/>
      <c r="D208" s="239"/>
      <c r="E208" s="239"/>
      <c r="F208" s="239"/>
      <c r="G208" s="239"/>
      <c r="H208" s="239"/>
      <c r="I208" s="239"/>
      <c r="J208" s="239"/>
      <c r="K208" s="239"/>
      <c r="L208" s="239"/>
      <c r="M208" s="239"/>
      <c r="N208" s="239"/>
      <c r="O208" s="239"/>
      <c r="P208" s="239"/>
      <c r="Q208" s="239"/>
      <c r="R208" s="239"/>
      <c r="S208" s="239"/>
      <c r="T208" s="240"/>
      <c r="U208" s="99">
        <f ca="1">+(U206-U207)/(1-0.03)</f>
        <v>14441.638493087514</v>
      </c>
      <c r="V208" s="99">
        <f ca="1">+(V206-V207)/(1-0.03)</f>
        <v>14506.919631428944</v>
      </c>
      <c r="W208" s="203">
        <f ca="1">0.03*W206*0.85</f>
        <v>368.26178157373158</v>
      </c>
      <c r="X208" s="201"/>
      <c r="Y208" s="201"/>
      <c r="Z208" s="201"/>
    </row>
    <row r="209" spans="11:23" ht="18.5" x14ac:dyDescent="0.45">
      <c r="V209" s="181">
        <f ca="1">+V207/0.03/V208</f>
        <v>0.85000000000000009</v>
      </c>
      <c r="W209" s="154">
        <f ca="1">+(W206-W208)/(1-0.03)</f>
        <v>14508.635785065755</v>
      </c>
    </row>
    <row r="210" spans="11:23" ht="37" x14ac:dyDescent="0.45">
      <c r="W210" s="155" t="s">
        <v>206</v>
      </c>
    </row>
    <row r="211" spans="11:23" x14ac:dyDescent="0.35">
      <c r="R211" s="204"/>
    </row>
    <row r="213" spans="11:23" x14ac:dyDescent="0.35">
      <c r="K213" s="156"/>
      <c r="R213" s="204"/>
    </row>
  </sheetData>
  <autoFilter ref="A74:AC74" xr:uid="{00000000-0001-0000-6100-000000000000}"/>
  <mergeCells count="46">
    <mergeCell ref="B208:T208"/>
    <mergeCell ref="B202:T202"/>
    <mergeCell ref="B203:T203"/>
    <mergeCell ref="B204:T204"/>
    <mergeCell ref="B205:T205"/>
    <mergeCell ref="B206:T206"/>
    <mergeCell ref="B207:T207"/>
    <mergeCell ref="B201:T201"/>
    <mergeCell ref="W177:W178"/>
    <mergeCell ref="B179:R179"/>
    <mergeCell ref="S179:U179"/>
    <mergeCell ref="S180:S181"/>
    <mergeCell ref="T180:T181"/>
    <mergeCell ref="U180:U181"/>
    <mergeCell ref="V180:V181"/>
    <mergeCell ref="W180:W181"/>
    <mergeCell ref="B177:U178"/>
    <mergeCell ref="V177:V178"/>
    <mergeCell ref="B196:T196"/>
    <mergeCell ref="B197:T197"/>
    <mergeCell ref="B198:T198"/>
    <mergeCell ref="B199:T199"/>
    <mergeCell ref="B200:T200"/>
    <mergeCell ref="B126:Q126"/>
    <mergeCell ref="A127:B128"/>
    <mergeCell ref="C127:Q127"/>
    <mergeCell ref="T127:V128"/>
    <mergeCell ref="T163:U163"/>
    <mergeCell ref="K123:T123"/>
    <mergeCell ref="V73:W73"/>
    <mergeCell ref="K113:T113"/>
    <mergeCell ref="K114:T114"/>
    <mergeCell ref="K115:T115"/>
    <mergeCell ref="K116:T116"/>
    <mergeCell ref="K117:T117"/>
    <mergeCell ref="T73:U73"/>
    <mergeCell ref="K118:T118"/>
    <mergeCell ref="K119:T119"/>
    <mergeCell ref="K120:T120"/>
    <mergeCell ref="K121:T121"/>
    <mergeCell ref="K122:T122"/>
    <mergeCell ref="B1:Q1"/>
    <mergeCell ref="B2:B5"/>
    <mergeCell ref="C2:Q2"/>
    <mergeCell ref="C46:Q46"/>
    <mergeCell ref="B73:S73"/>
  </mergeCells>
  <conditionalFormatting sqref="C47:Q68 C72:Q72">
    <cfRule type="expression" dxfId="89" priority="2">
      <formula>C47=0</formula>
    </cfRule>
  </conditionalFormatting>
  <conditionalFormatting sqref="C75:Q7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30:Q175">
    <cfRule type="expression" dxfId="88" priority="3">
      <formula>C130=0</formula>
    </cfRule>
  </conditionalFormatting>
  <conditionalFormatting sqref="C182:R18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82:R195">
    <cfRule type="expression" dxfId="87" priority="7">
      <formula>C182=0</formula>
    </cfRule>
  </conditionalFormatting>
  <conditionalFormatting sqref="W129:W149">
    <cfRule type="expression" dxfId="86" priority="4">
      <formula>W129=0</formula>
    </cfRule>
  </conditionalFormatting>
  <conditionalFormatting sqref="W182:AB195">
    <cfRule type="expression" dxfId="85" priority="8">
      <formula>W182=0</formula>
    </cfRule>
  </conditionalFormatting>
  <pageMargins left="0.23622047244094491" right="0.23622047244094491" top="0.74803149606299213" bottom="0.74803149606299213" header="0.31496062992125984" footer="0.31496062992125984"/>
  <pageSetup scale="30" orientation="landscape" horizontalDpi="4294967293" verticalDpi="4294967293" r:id="rId1"/>
  <headerFooter>
    <oddHeader>&amp;L&amp;D
&amp;T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0C690-DD4F-4EFB-AE5B-1B1383008019}">
  <sheetPr codeName="Hoja117">
    <tabColor theme="7" tint="0.39997558519241921"/>
    <pageSetUpPr fitToPage="1"/>
  </sheetPr>
  <dimension ref="A1:AD213"/>
  <sheetViews>
    <sheetView view="pageBreakPreview" topLeftCell="A108" zoomScale="33" zoomScaleNormal="60" zoomScaleSheetLayoutView="70" workbookViewId="0">
      <selection activeCell="U114" sqref="U114:W114"/>
    </sheetView>
  </sheetViews>
  <sheetFormatPr baseColWidth="10" defaultRowHeight="14.5" x14ac:dyDescent="0.35"/>
  <cols>
    <col min="1" max="1" width="3.7265625" bestFit="1" customWidth="1"/>
    <col min="2" max="2" width="60" bestFit="1" customWidth="1"/>
    <col min="3" max="5" width="15.1796875" customWidth="1"/>
    <col min="6" max="6" width="15.453125" customWidth="1"/>
    <col min="7" max="7" width="15.7265625" customWidth="1"/>
    <col min="8" max="11" width="15.1796875" customWidth="1"/>
    <col min="12" max="14" width="15.26953125" customWidth="1"/>
    <col min="15" max="15" width="15.26953125" bestFit="1" customWidth="1"/>
    <col min="16" max="17" width="15.1796875" bestFit="1" customWidth="1"/>
    <col min="18" max="18" width="27.26953125" bestFit="1" customWidth="1"/>
    <col min="19" max="19" width="14.81640625" bestFit="1" customWidth="1"/>
    <col min="20" max="23" width="29" customWidth="1"/>
    <col min="24" max="24" width="15.26953125" bestFit="1" customWidth="1"/>
    <col min="25" max="25" width="28.1796875" customWidth="1"/>
    <col min="26" max="26" width="26.26953125" bestFit="1" customWidth="1"/>
    <col min="27" max="27" width="27.26953125" bestFit="1" customWidth="1"/>
    <col min="28" max="28" width="18.54296875" bestFit="1" customWidth="1"/>
    <col min="29" max="29" width="29.54296875" customWidth="1"/>
    <col min="30" max="30" width="30.26953125" bestFit="1" customWidth="1"/>
    <col min="31" max="31" width="39.54296875" bestFit="1" customWidth="1"/>
    <col min="32" max="33" width="10.7265625" customWidth="1"/>
    <col min="34" max="35" width="12" customWidth="1"/>
    <col min="36" max="36" width="12.26953125" customWidth="1"/>
    <col min="37" max="42" width="12" customWidth="1"/>
    <col min="43" max="43" width="7.7265625" customWidth="1"/>
    <col min="44" max="44" width="7.54296875" customWidth="1"/>
    <col min="45" max="45" width="11.7265625" customWidth="1"/>
    <col min="46" max="46" width="8.81640625" customWidth="1"/>
    <col min="47" max="47" width="12" customWidth="1"/>
    <col min="48" max="48" width="26.7265625" customWidth="1"/>
    <col min="49" max="49" width="35.7265625" customWidth="1"/>
    <col min="50" max="50" width="31.54296875" customWidth="1"/>
    <col min="51" max="51" width="20.54296875" customWidth="1"/>
  </cols>
  <sheetData>
    <row r="1" spans="2:23" ht="15" thickBot="1" x14ac:dyDescent="0.4">
      <c r="B1" s="227" t="s">
        <v>190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9"/>
      <c r="R1" t="s">
        <v>1</v>
      </c>
    </row>
    <row r="2" spans="2:23" ht="41.25" customHeight="1" x14ac:dyDescent="0.35">
      <c r="B2" s="230" t="s">
        <v>2</v>
      </c>
      <c r="C2" s="259" t="s">
        <v>3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1"/>
      <c r="R2" s="1" t="s">
        <v>191</v>
      </c>
      <c r="T2" t="s">
        <v>5</v>
      </c>
      <c r="W2">
        <v>5</v>
      </c>
    </row>
    <row r="3" spans="2:23" x14ac:dyDescent="0.35">
      <c r="B3" s="257"/>
      <c r="C3" s="2">
        <v>15</v>
      </c>
      <c r="D3" s="2">
        <v>14</v>
      </c>
      <c r="E3" s="2">
        <v>13</v>
      </c>
      <c r="F3" s="2">
        <v>12</v>
      </c>
      <c r="G3" s="2">
        <v>11</v>
      </c>
      <c r="H3" s="2">
        <v>10</v>
      </c>
      <c r="I3" s="2">
        <v>9</v>
      </c>
      <c r="J3" s="2">
        <v>8</v>
      </c>
      <c r="K3" s="2">
        <v>7</v>
      </c>
      <c r="L3" s="2">
        <v>6</v>
      </c>
      <c r="M3" s="2">
        <v>5</v>
      </c>
      <c r="N3" s="2">
        <v>4</v>
      </c>
      <c r="O3" s="2">
        <v>3</v>
      </c>
      <c r="P3" s="2">
        <v>2</v>
      </c>
      <c r="Q3" s="2">
        <v>1</v>
      </c>
      <c r="R3" s="1"/>
    </row>
    <row r="4" spans="2:23" x14ac:dyDescent="0.35">
      <c r="B4" s="257"/>
      <c r="C4" s="3">
        <f t="array" ref="C4">IFERROR(LARGE(IF('[1]PRODUCCION ESPUMA'!$F:$F=CONCATENATE($R$1,";",$R$2,";","1"),'[1]PRODUCCION ESPUMA'!$J:$J,),C$3),"")</f>
        <v>45531</v>
      </c>
      <c r="D4" s="3">
        <f t="array" ref="D4">IFERROR(LARGE(IF('[1]PRODUCCION ESPUMA'!$F:$F=CONCATENATE($R$1,";",$R$2,";","1"),'[1]PRODUCCION ESPUMA'!$J:$J,),D$3),"")</f>
        <v>45547</v>
      </c>
      <c r="E4" s="3">
        <f t="array" ref="E4">IFERROR(LARGE(IF('[1]PRODUCCION ESPUMA'!$F:$F=CONCATENATE($R$1,";",$R$2,";","1"),'[1]PRODUCCION ESPUMA'!$J:$J,),E$3),"")</f>
        <v>45548</v>
      </c>
      <c r="F4" s="3">
        <f t="array" ref="F4">IFERROR(LARGE(IF('[1]PRODUCCION ESPUMA'!$F:$F=CONCATENATE($R$1,";",$R$2,";","1"),'[1]PRODUCCION ESPUMA'!$J:$J,),F$3),"")</f>
        <v>45552</v>
      </c>
      <c r="G4" s="3">
        <f t="array" ref="G4">IFERROR(LARGE(IF('[1]PRODUCCION ESPUMA'!$F:$F=CONCATENATE($R$1,";",$R$2,";","1"),'[1]PRODUCCION ESPUMA'!$J:$J,),G$3),"")</f>
        <v>45560</v>
      </c>
      <c r="H4" s="3">
        <f t="array" ref="H4">IFERROR(LARGE(IF('[1]PRODUCCION ESPUMA'!$F:$F=CONCATENATE($R$1,";",$R$2,";","1"),'[1]PRODUCCION ESPUMA'!$J:$J,),H$3),"")</f>
        <v>45567</v>
      </c>
      <c r="I4" s="3">
        <f t="array" ref="I4">IFERROR(LARGE(IF('[1]PRODUCCION ESPUMA'!$F:$F=CONCATENATE($R$1,";",$R$2,";","1"),'[1]PRODUCCION ESPUMA'!$J:$J,),I$3),"")</f>
        <v>45573</v>
      </c>
      <c r="J4" s="3">
        <f t="array" ref="J4">IFERROR(LARGE(IF('[1]PRODUCCION ESPUMA'!$F:$F=CONCATENATE($R$1,";",$R$2,";","1"),'[1]PRODUCCION ESPUMA'!$J:$J,),J$3),"")</f>
        <v>45579</v>
      </c>
      <c r="K4" s="3">
        <f t="array" ref="K4">IFERROR(LARGE(IF('[1]PRODUCCION ESPUMA'!$F:$F=CONCATENATE($R$1,";",$R$2,";","1"),'[1]PRODUCCION ESPUMA'!$J:$J,),K$3),"")</f>
        <v>45594</v>
      </c>
      <c r="L4" s="3">
        <f t="array" ref="L4">IFERROR(LARGE(IF('[1]PRODUCCION ESPUMA'!$F:$F=CONCATENATE($R$1,";",$R$2,";","1"),'[1]PRODUCCION ESPUMA'!$J:$J,),L$3),"")</f>
        <v>45598</v>
      </c>
      <c r="M4" s="3">
        <f t="array" ref="M4">IFERROR(LARGE(IF('[1]PRODUCCION ESPUMA'!$F:$F=CONCATENATE($R$1,";",$R$2,";","1"),'[1]PRODUCCION ESPUMA'!$J:$J,),M$3),"")</f>
        <v>45607</v>
      </c>
      <c r="N4" s="3">
        <f t="array" ref="N4">IFERROR(LARGE(IF('[1]PRODUCCION ESPUMA'!$F:$F=CONCATENATE($R$1,";",$R$2,";","1"),'[1]PRODUCCION ESPUMA'!$J:$J,),N$3),"")</f>
        <v>45615</v>
      </c>
      <c r="O4" s="3">
        <f t="array" ref="O4">IFERROR(LARGE(IF('[1]PRODUCCION ESPUMA'!$F:$F=CONCATENATE($R$1,";",$R$2,";","1"),'[1]PRODUCCION ESPUMA'!$J:$J,),O$3),"")</f>
        <v>45619</v>
      </c>
      <c r="P4" s="3">
        <f t="array" ref="P4">IFERROR(LARGE(IF('[1]PRODUCCION ESPUMA'!$F:$F=CONCATENATE($R$1,";",$R$2,";","1"),'[1]PRODUCCION ESPUMA'!$J:$J,),P$3),"")</f>
        <v>45624</v>
      </c>
      <c r="Q4" s="3">
        <f t="array" ref="Q4">IFERROR(LARGE(IF('[1]PRODUCCION ESPUMA'!$F:$F=CONCATENATE($R$1,";",$R$2,";","1"),'[1]PRODUCCION ESPUMA'!$J:$J,),Q$3),"")</f>
        <v>45626</v>
      </c>
    </row>
    <row r="5" spans="2:23" ht="15" thickBot="1" x14ac:dyDescent="0.4">
      <c r="B5" s="258"/>
      <c r="C5" s="4">
        <f t="shared" ref="C5:P5" si="0">+IF(C4&gt;40000,C4,"")</f>
        <v>45531</v>
      </c>
      <c r="D5" s="4">
        <f t="shared" si="0"/>
        <v>45547</v>
      </c>
      <c r="E5" s="4">
        <f t="shared" si="0"/>
        <v>45548</v>
      </c>
      <c r="F5" s="4">
        <f t="shared" si="0"/>
        <v>45552</v>
      </c>
      <c r="G5" s="4">
        <f t="shared" si="0"/>
        <v>45560</v>
      </c>
      <c r="H5" s="4">
        <f t="shared" si="0"/>
        <v>45567</v>
      </c>
      <c r="I5" s="4">
        <f t="shared" si="0"/>
        <v>45573</v>
      </c>
      <c r="J5" s="4">
        <f t="shared" si="0"/>
        <v>45579</v>
      </c>
      <c r="K5" s="4">
        <f t="shared" si="0"/>
        <v>45594</v>
      </c>
      <c r="L5" s="4">
        <f t="shared" si="0"/>
        <v>45598</v>
      </c>
      <c r="M5" s="4">
        <f t="shared" si="0"/>
        <v>45607</v>
      </c>
      <c r="N5" s="4">
        <f t="shared" si="0"/>
        <v>45615</v>
      </c>
      <c r="O5" s="4">
        <f>+IF(O4&gt;40000,O4,"")</f>
        <v>45619</v>
      </c>
      <c r="P5" s="4">
        <f t="shared" si="0"/>
        <v>45624</v>
      </c>
      <c r="Q5" s="5">
        <f>+IF(Q4&gt;40000,Q4,"")</f>
        <v>45626</v>
      </c>
      <c r="R5" s="6" t="s">
        <v>6</v>
      </c>
    </row>
    <row r="6" spans="2:23" x14ac:dyDescent="0.35">
      <c r="B6" s="7" t="s">
        <v>7</v>
      </c>
      <c r="Q6" s="8"/>
    </row>
    <row r="7" spans="2:23" x14ac:dyDescent="0.35">
      <c r="B7" s="9" t="s">
        <v>8</v>
      </c>
      <c r="C7" s="10">
        <v>0.18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1">
        <v>0</v>
      </c>
      <c r="R7" s="10">
        <f>+SUM(C7:Q7)/COUNTIF($C$5:$Q$5,"&gt;0")</f>
        <v>1.2E-2</v>
      </c>
    </row>
    <row r="8" spans="2:23" x14ac:dyDescent="0.35">
      <c r="B8" s="9" t="s">
        <v>9</v>
      </c>
      <c r="C8" s="10">
        <v>0.08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1">
        <v>0</v>
      </c>
      <c r="R8" s="10">
        <f t="shared" ref="R8:R43" si="1">+SUM(C8:Q8)/COUNTIF($C$5:$Q$5,"&gt;0")</f>
        <v>5.3333333333333332E-3</v>
      </c>
    </row>
    <row r="9" spans="2:23" x14ac:dyDescent="0.35">
      <c r="B9" s="9" t="s">
        <v>10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1">
        <v>0</v>
      </c>
      <c r="R9" s="10">
        <f t="shared" si="1"/>
        <v>0</v>
      </c>
    </row>
    <row r="10" spans="2:23" x14ac:dyDescent="0.35">
      <c r="B10" s="9" t="s">
        <v>11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1">
        <v>0</v>
      </c>
      <c r="R10" s="10">
        <f t="shared" si="1"/>
        <v>0</v>
      </c>
    </row>
    <row r="11" spans="2:23" x14ac:dyDescent="0.35">
      <c r="B11" s="9" t="s">
        <v>12</v>
      </c>
      <c r="C11" s="10">
        <v>0.6</v>
      </c>
      <c r="D11" s="10">
        <v>0.98</v>
      </c>
      <c r="E11" s="10">
        <v>0.46</v>
      </c>
      <c r="F11" s="10">
        <v>0.8</v>
      </c>
      <c r="G11" s="10">
        <v>1.04</v>
      </c>
      <c r="H11" s="10">
        <v>1.3599999999999999</v>
      </c>
      <c r="I11" s="10">
        <v>0.48</v>
      </c>
      <c r="J11" s="10">
        <v>0.8</v>
      </c>
      <c r="K11" s="10">
        <v>0.92999999999999994</v>
      </c>
      <c r="L11" s="10">
        <v>0.64</v>
      </c>
      <c r="M11" s="10">
        <v>0.5</v>
      </c>
      <c r="N11" s="10">
        <v>0.64999999999999991</v>
      </c>
      <c r="O11" s="10">
        <v>0.73</v>
      </c>
      <c r="P11" s="10">
        <v>1.1200000000000001</v>
      </c>
      <c r="Q11" s="11">
        <v>0.16</v>
      </c>
      <c r="R11" s="10">
        <f>+SUM(C11:Q11)/COUNTIF($C$5:$Q$5,"&gt;0")</f>
        <v>0.75</v>
      </c>
    </row>
    <row r="12" spans="2:23" x14ac:dyDescent="0.35">
      <c r="B12" s="9" t="s">
        <v>13</v>
      </c>
      <c r="C12" s="10">
        <v>87.8</v>
      </c>
      <c r="D12" s="10">
        <v>99.8</v>
      </c>
      <c r="E12" s="10">
        <v>47</v>
      </c>
      <c r="F12" s="10">
        <v>81.699999999999989</v>
      </c>
      <c r="G12" s="10">
        <v>106.3</v>
      </c>
      <c r="H12" s="10">
        <v>112.4</v>
      </c>
      <c r="I12" s="10">
        <v>45.5</v>
      </c>
      <c r="J12" s="10">
        <v>76.5</v>
      </c>
      <c r="K12" s="10">
        <v>82.5</v>
      </c>
      <c r="L12" s="10">
        <v>64.400000000000006</v>
      </c>
      <c r="M12" s="10">
        <v>48</v>
      </c>
      <c r="N12" s="10">
        <v>79.8</v>
      </c>
      <c r="O12" s="10">
        <v>93.9</v>
      </c>
      <c r="P12" s="10">
        <v>143.30000000000001</v>
      </c>
      <c r="Q12" s="11">
        <v>20</v>
      </c>
      <c r="R12" s="10">
        <f t="shared" si="1"/>
        <v>79.259999999999991</v>
      </c>
    </row>
    <row r="13" spans="2:23" x14ac:dyDescent="0.35">
      <c r="B13" s="9" t="s">
        <v>14</v>
      </c>
      <c r="C13" s="10">
        <v>70.180000000000007</v>
      </c>
      <c r="D13" s="10">
        <v>79.760000000000005</v>
      </c>
      <c r="E13" s="10">
        <v>37.489999999999995</v>
      </c>
      <c r="F13" s="10">
        <v>65.3</v>
      </c>
      <c r="G13" s="10">
        <v>84.94</v>
      </c>
      <c r="H13" s="10">
        <v>89.22999999999999</v>
      </c>
      <c r="I13" s="10">
        <v>36.090000000000003</v>
      </c>
      <c r="J13" s="10">
        <v>60.72</v>
      </c>
      <c r="K13" s="10">
        <v>65.5</v>
      </c>
      <c r="L13" s="10">
        <v>51.04</v>
      </c>
      <c r="M13" s="10">
        <v>38.090000000000003</v>
      </c>
      <c r="N13" s="10">
        <v>63.31</v>
      </c>
      <c r="O13" s="10">
        <v>74.58</v>
      </c>
      <c r="P13" s="10">
        <v>113.75</v>
      </c>
      <c r="Q13" s="11">
        <v>15.39</v>
      </c>
      <c r="R13" s="10">
        <f t="shared" si="1"/>
        <v>63.024666666666675</v>
      </c>
    </row>
    <row r="14" spans="2:23" x14ac:dyDescent="0.35">
      <c r="B14" s="9" t="s">
        <v>15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1">
        <v>0</v>
      </c>
      <c r="R14" s="10">
        <f t="shared" si="1"/>
        <v>0</v>
      </c>
    </row>
    <row r="15" spans="2:23" x14ac:dyDescent="0.35">
      <c r="B15" s="9" t="s">
        <v>16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1">
        <v>0</v>
      </c>
      <c r="R15" s="10">
        <f t="shared" si="1"/>
        <v>0</v>
      </c>
    </row>
    <row r="16" spans="2:23" x14ac:dyDescent="0.35">
      <c r="B16" s="9" t="s">
        <v>17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1">
        <v>0</v>
      </c>
      <c r="R16" s="10">
        <f t="shared" si="1"/>
        <v>0</v>
      </c>
    </row>
    <row r="17" spans="1:18" x14ac:dyDescent="0.35">
      <c r="A17" s="12"/>
      <c r="B17" s="9" t="s">
        <v>18</v>
      </c>
      <c r="C17" s="10">
        <v>2.5</v>
      </c>
      <c r="D17" s="10">
        <v>2.84</v>
      </c>
      <c r="E17" s="10">
        <v>1.33</v>
      </c>
      <c r="F17" s="10">
        <v>2.3199999999999998</v>
      </c>
      <c r="G17" s="10">
        <v>3.02</v>
      </c>
      <c r="H17" s="10">
        <v>3.19</v>
      </c>
      <c r="I17" s="10">
        <v>1.29</v>
      </c>
      <c r="J17" s="10">
        <v>2.17</v>
      </c>
      <c r="K17" s="10">
        <v>2.2999999999999998</v>
      </c>
      <c r="L17" s="10">
        <v>1.78</v>
      </c>
      <c r="M17" s="10">
        <v>1.3</v>
      </c>
      <c r="N17" s="10">
        <v>2.16</v>
      </c>
      <c r="O17" s="10">
        <v>2.5099999999999998</v>
      </c>
      <c r="P17" s="10">
        <v>3.84</v>
      </c>
      <c r="Q17" s="11">
        <v>2.54</v>
      </c>
      <c r="R17" s="10">
        <f t="shared" si="1"/>
        <v>2.3393333333333333</v>
      </c>
    </row>
    <row r="18" spans="1:18" x14ac:dyDescent="0.35">
      <c r="A18" s="12"/>
      <c r="B18" s="9" t="s">
        <v>19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1">
        <v>0</v>
      </c>
      <c r="R18" s="10">
        <f t="shared" si="1"/>
        <v>0</v>
      </c>
    </row>
    <row r="19" spans="1:18" x14ac:dyDescent="0.35">
      <c r="A19" s="12"/>
      <c r="B19" s="9" t="s">
        <v>20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1">
        <v>0</v>
      </c>
      <c r="R19" s="10">
        <f t="shared" si="1"/>
        <v>0</v>
      </c>
    </row>
    <row r="20" spans="1:18" x14ac:dyDescent="0.35">
      <c r="A20" s="12"/>
      <c r="B20" s="9" t="s">
        <v>21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1">
        <v>0</v>
      </c>
      <c r="R20" s="10">
        <f t="shared" si="1"/>
        <v>0</v>
      </c>
    </row>
    <row r="21" spans="1:18" x14ac:dyDescent="0.35">
      <c r="A21" s="12"/>
      <c r="B21" s="9" t="s">
        <v>22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1">
        <v>0</v>
      </c>
      <c r="R21" s="10">
        <f t="shared" si="1"/>
        <v>0</v>
      </c>
    </row>
    <row r="22" spans="1:18" x14ac:dyDescent="0.35">
      <c r="A22" s="12"/>
      <c r="B22" s="9" t="s">
        <v>23</v>
      </c>
      <c r="C22" s="10">
        <v>4.7299999999999995</v>
      </c>
      <c r="D22" s="10">
        <v>5.38</v>
      </c>
      <c r="E22" s="10">
        <v>4.51</v>
      </c>
      <c r="F22" s="10">
        <v>7.8599999999999994</v>
      </c>
      <c r="G22" s="10">
        <v>5.46</v>
      </c>
      <c r="H22" s="10">
        <v>5.5</v>
      </c>
      <c r="I22" s="10">
        <v>4.34</v>
      </c>
      <c r="J22" s="10">
        <v>4.3499999999999996</v>
      </c>
      <c r="K22" s="10">
        <v>5.3999999999999995</v>
      </c>
      <c r="L22" s="10">
        <v>3.44</v>
      </c>
      <c r="M22" s="10">
        <v>4.58</v>
      </c>
      <c r="N22" s="10">
        <v>4.5199999999999996</v>
      </c>
      <c r="O22" s="10">
        <v>5.29</v>
      </c>
      <c r="P22" s="10">
        <v>7.17</v>
      </c>
      <c r="Q22" s="11">
        <v>1.41</v>
      </c>
      <c r="R22" s="10">
        <f t="shared" si="1"/>
        <v>4.9293333333333331</v>
      </c>
    </row>
    <row r="23" spans="1:18" x14ac:dyDescent="0.35">
      <c r="A23" s="12"/>
      <c r="B23" s="9" t="s">
        <v>24</v>
      </c>
      <c r="C23" s="10">
        <v>438.6</v>
      </c>
      <c r="D23" s="10">
        <v>498.4</v>
      </c>
      <c r="E23" s="10">
        <v>234.29999999999998</v>
      </c>
      <c r="F23" s="10">
        <v>408.1</v>
      </c>
      <c r="G23" s="10">
        <v>530.79999999999995</v>
      </c>
      <c r="H23" s="10">
        <v>562.90000000000009</v>
      </c>
      <c r="I23" s="10">
        <v>227.7</v>
      </c>
      <c r="J23" s="10">
        <v>383</v>
      </c>
      <c r="K23" s="10">
        <v>413.2</v>
      </c>
      <c r="L23" s="10">
        <v>322</v>
      </c>
      <c r="M23" s="10">
        <v>240.3</v>
      </c>
      <c r="N23" s="10">
        <v>399.4</v>
      </c>
      <c r="O23" s="10">
        <v>470.5</v>
      </c>
      <c r="P23" s="186">
        <v>717.7</v>
      </c>
      <c r="Q23" s="11">
        <v>100.2</v>
      </c>
      <c r="R23" s="10">
        <f t="shared" si="1"/>
        <v>396.47333333333324</v>
      </c>
    </row>
    <row r="24" spans="1:18" x14ac:dyDescent="0.35">
      <c r="A24" s="12"/>
      <c r="B24" s="9" t="s">
        <v>25</v>
      </c>
      <c r="C24" s="10">
        <v>441.1</v>
      </c>
      <c r="D24" s="10">
        <v>501.29999999999995</v>
      </c>
      <c r="E24" s="10">
        <v>236.5</v>
      </c>
      <c r="F24" s="10">
        <v>412.1</v>
      </c>
      <c r="G24" s="10">
        <v>533.9</v>
      </c>
      <c r="H24" s="10">
        <v>565.20000000000005</v>
      </c>
      <c r="I24" s="10">
        <v>229.7</v>
      </c>
      <c r="J24" s="10">
        <v>384.79999999999995</v>
      </c>
      <c r="K24" s="10">
        <v>415.6</v>
      </c>
      <c r="L24" s="10">
        <v>323.39999999999998</v>
      </c>
      <c r="M24" s="10">
        <v>242.3</v>
      </c>
      <c r="N24" s="10">
        <v>401.20000000000005</v>
      </c>
      <c r="O24" s="10">
        <v>472.79999999999995</v>
      </c>
      <c r="P24" s="10">
        <v>720.7</v>
      </c>
      <c r="Q24" s="11">
        <v>101.7</v>
      </c>
      <c r="R24" s="10">
        <f t="shared" si="1"/>
        <v>398.82</v>
      </c>
    </row>
    <row r="25" spans="1:18" x14ac:dyDescent="0.35">
      <c r="A25" s="12"/>
      <c r="B25" s="9" t="s">
        <v>26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1">
        <v>0</v>
      </c>
      <c r="R25" s="10">
        <f t="shared" si="1"/>
        <v>0</v>
      </c>
    </row>
    <row r="26" spans="1:18" x14ac:dyDescent="0.35">
      <c r="A26" s="12"/>
      <c r="B26" s="9" t="s">
        <v>27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1">
        <v>0</v>
      </c>
      <c r="R26" s="10">
        <f t="shared" si="1"/>
        <v>0</v>
      </c>
    </row>
    <row r="27" spans="1:18" x14ac:dyDescent="0.35">
      <c r="A27" s="12"/>
      <c r="B27" s="9" t="s">
        <v>28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1">
        <v>0</v>
      </c>
      <c r="R27" s="10">
        <f t="shared" si="1"/>
        <v>0</v>
      </c>
    </row>
    <row r="28" spans="1:18" x14ac:dyDescent="0.35">
      <c r="A28" s="12"/>
      <c r="B28" s="9" t="s">
        <v>29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1">
        <v>0</v>
      </c>
      <c r="R28" s="10">
        <f t="shared" si="1"/>
        <v>0</v>
      </c>
    </row>
    <row r="29" spans="1:18" x14ac:dyDescent="0.35">
      <c r="A29" s="12"/>
      <c r="B29" s="9" t="s">
        <v>30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1">
        <v>0</v>
      </c>
      <c r="R29" s="10">
        <f t="shared" si="1"/>
        <v>0</v>
      </c>
    </row>
    <row r="30" spans="1:18" x14ac:dyDescent="0.35">
      <c r="A30" s="12"/>
      <c r="B30" s="9" t="s">
        <v>31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1">
        <v>0</v>
      </c>
      <c r="R30" s="10">
        <f t="shared" si="1"/>
        <v>0</v>
      </c>
    </row>
    <row r="31" spans="1:18" x14ac:dyDescent="0.35">
      <c r="A31" s="12"/>
      <c r="B31" s="9" t="s">
        <v>32</v>
      </c>
      <c r="C31" s="10">
        <v>578.70000000000005</v>
      </c>
      <c r="D31" s="10">
        <v>657.6</v>
      </c>
      <c r="E31" s="10">
        <v>308</v>
      </c>
      <c r="F31" s="10">
        <v>536.4</v>
      </c>
      <c r="G31" s="10">
        <v>701</v>
      </c>
      <c r="H31" s="10">
        <v>740.5</v>
      </c>
      <c r="I31" s="10">
        <v>303</v>
      </c>
      <c r="J31" s="10">
        <v>500.59999999999997</v>
      </c>
      <c r="K31" s="10">
        <v>543.29999999999995</v>
      </c>
      <c r="L31" s="10">
        <v>421.4</v>
      </c>
      <c r="M31" s="10">
        <v>319.7</v>
      </c>
      <c r="N31" s="10">
        <v>521.9</v>
      </c>
      <c r="O31" s="10">
        <v>614.90000000000009</v>
      </c>
      <c r="P31" s="10">
        <v>936.4</v>
      </c>
      <c r="Q31" s="11">
        <v>127.8</v>
      </c>
      <c r="R31" s="10">
        <f t="shared" si="1"/>
        <v>520.74666666666667</v>
      </c>
    </row>
    <row r="32" spans="1:18" x14ac:dyDescent="0.35">
      <c r="A32" s="12"/>
      <c r="B32" s="9" t="s">
        <v>33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1">
        <v>0</v>
      </c>
      <c r="R32" s="10">
        <f t="shared" si="1"/>
        <v>0</v>
      </c>
    </row>
    <row r="33" spans="1:24" x14ac:dyDescent="0.35">
      <c r="A33" s="12"/>
      <c r="B33" s="9" t="s">
        <v>34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1">
        <v>0</v>
      </c>
      <c r="R33" s="10">
        <f t="shared" si="1"/>
        <v>0</v>
      </c>
    </row>
    <row r="34" spans="1:24" x14ac:dyDescent="0.35">
      <c r="A34" s="12"/>
      <c r="B34" s="9" t="s">
        <v>35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1">
        <v>0</v>
      </c>
      <c r="R34" s="10">
        <f t="shared" si="1"/>
        <v>0</v>
      </c>
    </row>
    <row r="35" spans="1:24" x14ac:dyDescent="0.35">
      <c r="A35" s="12"/>
      <c r="B35" s="9" t="s">
        <v>36</v>
      </c>
      <c r="C35" s="10">
        <v>13.58</v>
      </c>
      <c r="D35" s="10">
        <v>15.44</v>
      </c>
      <c r="E35" s="10">
        <v>7.26</v>
      </c>
      <c r="F35" s="10">
        <v>12.64</v>
      </c>
      <c r="G35" s="10">
        <v>16.439999999999998</v>
      </c>
      <c r="H35" s="10">
        <v>17.420000000000002</v>
      </c>
      <c r="I35" s="10">
        <v>7</v>
      </c>
      <c r="J35" s="10">
        <v>11.77</v>
      </c>
      <c r="K35" s="10">
        <v>12.7</v>
      </c>
      <c r="L35" s="10">
        <v>9.9</v>
      </c>
      <c r="M35" s="10">
        <v>7.38</v>
      </c>
      <c r="N35" s="10">
        <v>12.27</v>
      </c>
      <c r="O35" s="10">
        <v>14.46</v>
      </c>
      <c r="P35" s="10">
        <v>22.06</v>
      </c>
      <c r="Q35" s="11">
        <v>2.54</v>
      </c>
      <c r="R35" s="10">
        <f t="shared" si="1"/>
        <v>12.190666666666667</v>
      </c>
    </row>
    <row r="36" spans="1:24" x14ac:dyDescent="0.35">
      <c r="A36" s="12"/>
      <c r="B36" s="9" t="s">
        <v>37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1">
        <v>0</v>
      </c>
      <c r="R36" s="10">
        <f t="shared" si="1"/>
        <v>0</v>
      </c>
    </row>
    <row r="37" spans="1:24" x14ac:dyDescent="0.35">
      <c r="A37" s="12"/>
      <c r="B37" s="9" t="s">
        <v>38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1">
        <v>0</v>
      </c>
      <c r="R37" s="10">
        <f t="shared" si="1"/>
        <v>0</v>
      </c>
    </row>
    <row r="38" spans="1:24" x14ac:dyDescent="0.35">
      <c r="A38" s="12"/>
      <c r="B38" s="9" t="s">
        <v>39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1">
        <v>0</v>
      </c>
      <c r="R38" s="10">
        <f t="shared" si="1"/>
        <v>0</v>
      </c>
    </row>
    <row r="39" spans="1:24" x14ac:dyDescent="0.35">
      <c r="A39" s="12"/>
      <c r="B39" s="9" t="s">
        <v>40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7.86</v>
      </c>
      <c r="P39" s="10">
        <v>0</v>
      </c>
      <c r="Q39" s="11">
        <v>0</v>
      </c>
      <c r="R39" s="10">
        <f t="shared" si="1"/>
        <v>0.52400000000000002</v>
      </c>
    </row>
    <row r="40" spans="1:24" x14ac:dyDescent="0.35">
      <c r="A40" s="12"/>
      <c r="B40" s="9" t="s">
        <v>41</v>
      </c>
      <c r="C40" s="10">
        <v>0</v>
      </c>
      <c r="D40" s="10">
        <v>0</v>
      </c>
      <c r="E40" s="10">
        <v>5.12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1">
        <v>1.99</v>
      </c>
      <c r="R40" s="10">
        <f t="shared" si="1"/>
        <v>0.47400000000000003</v>
      </c>
    </row>
    <row r="41" spans="1:24" x14ac:dyDescent="0.35">
      <c r="A41" s="12"/>
      <c r="B41" s="9" t="s">
        <v>42</v>
      </c>
      <c r="C41" s="10">
        <v>10.059999999999999</v>
      </c>
      <c r="D41" s="10">
        <v>11.46</v>
      </c>
      <c r="E41" s="10">
        <v>0</v>
      </c>
      <c r="F41" s="10">
        <v>9.35</v>
      </c>
      <c r="G41" s="10">
        <v>12.21</v>
      </c>
      <c r="H41" s="10">
        <v>12.870000000000001</v>
      </c>
      <c r="I41" s="10">
        <v>5.81</v>
      </c>
      <c r="J41" s="10">
        <v>9.379999999999999</v>
      </c>
      <c r="K41" s="10">
        <v>10.120000000000001</v>
      </c>
      <c r="L41" s="10">
        <v>7.32</v>
      </c>
      <c r="M41" s="10">
        <v>5.04</v>
      </c>
      <c r="N41" s="10">
        <v>9.33</v>
      </c>
      <c r="O41" s="10">
        <v>10.78</v>
      </c>
      <c r="P41" s="10">
        <v>17.11</v>
      </c>
      <c r="Q41" s="11">
        <v>0</v>
      </c>
      <c r="R41" s="10">
        <f t="shared" si="1"/>
        <v>8.7226666666666688</v>
      </c>
    </row>
    <row r="42" spans="1:24" x14ac:dyDescent="0.35">
      <c r="A42" s="12"/>
      <c r="B42" s="9" t="s">
        <v>43</v>
      </c>
      <c r="C42" s="10">
        <v>12</v>
      </c>
      <c r="D42" s="10">
        <v>13.62</v>
      </c>
      <c r="E42" s="10">
        <v>7.1199999999999992</v>
      </c>
      <c r="F42" s="10">
        <v>11.129999999999999</v>
      </c>
      <c r="G42" s="10">
        <v>14.55</v>
      </c>
      <c r="H42" s="10">
        <v>15.3</v>
      </c>
      <c r="I42" s="10">
        <v>7.03</v>
      </c>
      <c r="J42" s="10">
        <v>11.2</v>
      </c>
      <c r="K42" s="10">
        <v>12.149999999999999</v>
      </c>
      <c r="L42" s="10">
        <v>8.86</v>
      </c>
      <c r="M42" s="10">
        <v>6.05</v>
      </c>
      <c r="N42" s="10">
        <v>11.100000000000001</v>
      </c>
      <c r="O42" s="10">
        <v>6.43</v>
      </c>
      <c r="P42" s="10">
        <v>20.27</v>
      </c>
      <c r="Q42" s="11">
        <v>2.8</v>
      </c>
      <c r="R42" s="10">
        <f t="shared" si="1"/>
        <v>10.640666666666668</v>
      </c>
    </row>
    <row r="43" spans="1:24" x14ac:dyDescent="0.35">
      <c r="A43" s="12"/>
      <c r="B43" s="9" t="s">
        <v>44</v>
      </c>
      <c r="C43" s="10">
        <v>7.8</v>
      </c>
      <c r="D43" s="10">
        <v>8.3800000000000008</v>
      </c>
      <c r="E43" s="10">
        <v>4.6500000000000004</v>
      </c>
      <c r="F43" s="10">
        <v>6.870000000000001</v>
      </c>
      <c r="G43" s="10">
        <v>8.98</v>
      </c>
      <c r="H43" s="10">
        <v>9.5</v>
      </c>
      <c r="I43" s="10">
        <v>4.24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1">
        <v>0</v>
      </c>
      <c r="R43" s="10">
        <f t="shared" si="1"/>
        <v>3.3613333333333335</v>
      </c>
    </row>
    <row r="44" spans="1:24" ht="15" thickBot="1" x14ac:dyDescent="0.4">
      <c r="A44" s="12"/>
      <c r="B44" s="13" t="s">
        <v>45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7.66</v>
      </c>
      <c r="K44" s="14">
        <v>7.8699999999999992</v>
      </c>
      <c r="L44" s="14">
        <v>5.64</v>
      </c>
      <c r="M44" s="14">
        <v>3.94</v>
      </c>
      <c r="N44" s="14">
        <v>7.3000000000000007</v>
      </c>
      <c r="O44" s="14">
        <v>8.42</v>
      </c>
      <c r="P44" s="14">
        <v>13.469999999999999</v>
      </c>
      <c r="Q44" s="15">
        <v>1.77</v>
      </c>
      <c r="R44" s="10">
        <f>+SUM(C44:Q44)/COUNTIF($C$5:$Q$5,"&gt;0")</f>
        <v>3.738</v>
      </c>
    </row>
    <row r="45" spans="1:24" s="16" customFormat="1" x14ac:dyDescent="0.35">
      <c r="S45"/>
      <c r="T45"/>
      <c r="U45"/>
      <c r="V45"/>
      <c r="W45"/>
      <c r="X45"/>
    </row>
    <row r="46" spans="1:24" ht="33.75" customHeight="1" x14ac:dyDescent="0.35">
      <c r="A46" s="12"/>
      <c r="B46" s="17" t="s">
        <v>46</v>
      </c>
      <c r="C46" s="233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5"/>
      <c r="R46" s="18" t="str">
        <f>+INDEX('[1]PESO BLOQUES'!$A$1:$S$26,MATCH(B46,'[1]PESO BLOQUES'!$A$1:$A$26,0),MATCH($R$2,'[1]PESO BLOQUES'!$A$1:$S$1,0))</f>
        <v>PP - BLOQUE ESPUMA D-15.0</v>
      </c>
      <c r="S46" s="19"/>
    </row>
    <row r="47" spans="1:24" x14ac:dyDescent="0.35">
      <c r="A47" s="12"/>
      <c r="B47" s="20" t="s">
        <v>47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2">
        <v>0</v>
      </c>
      <c r="R47" s="23">
        <v>0</v>
      </c>
      <c r="S47" s="19" t="str">
        <f>IF(AND(SUM(C47:Q47)&gt;0,R47&gt;0),"OK",IF(AND(SUM(C47:Q47)=0,R47=0),"OK",IF(R47&gt;0,"OK","VALIDAR MEDIDA")))</f>
        <v>OK</v>
      </c>
    </row>
    <row r="48" spans="1:24" x14ac:dyDescent="0.35">
      <c r="A48" s="12"/>
      <c r="B48" s="20" t="s">
        <v>48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2">
        <v>0</v>
      </c>
      <c r="R48" s="23">
        <v>0</v>
      </c>
      <c r="S48" s="19" t="str">
        <f t="shared" ref="S48:S67" si="2">IF(AND(SUM(C48:Q48)&gt;0,R48&gt;0),"OK",IF(AND(SUM(C48:Q48)=0,R48=0),"OK",IF(R48&gt;0,"OK","VALIDAR MEDIDA")))</f>
        <v>OK</v>
      </c>
    </row>
    <row r="49" spans="1:19" x14ac:dyDescent="0.35">
      <c r="A49" s="12"/>
      <c r="B49" s="20" t="s">
        <v>49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2">
        <v>0</v>
      </c>
      <c r="R49" s="23">
        <v>0</v>
      </c>
      <c r="S49" s="19" t="str">
        <f t="shared" si="2"/>
        <v>OK</v>
      </c>
    </row>
    <row r="50" spans="1:19" x14ac:dyDescent="0.35">
      <c r="A50" s="12"/>
      <c r="B50" s="20" t="s">
        <v>50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2">
        <v>0</v>
      </c>
      <c r="R50" s="23">
        <v>0</v>
      </c>
      <c r="S50" s="19" t="str">
        <f t="shared" si="2"/>
        <v>OK</v>
      </c>
    </row>
    <row r="51" spans="1:19" x14ac:dyDescent="0.35">
      <c r="A51" s="12"/>
      <c r="B51" s="20" t="s">
        <v>51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2">
        <v>0</v>
      </c>
      <c r="R51" s="23">
        <v>0</v>
      </c>
      <c r="S51" s="19" t="str">
        <f t="shared" si="2"/>
        <v>OK</v>
      </c>
    </row>
    <row r="52" spans="1:19" x14ac:dyDescent="0.35">
      <c r="A52" s="12"/>
      <c r="B52" s="20" t="s">
        <v>53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2">
        <v>0</v>
      </c>
      <c r="R52" s="23">
        <v>0</v>
      </c>
      <c r="S52" s="19" t="str">
        <f t="shared" si="2"/>
        <v>OK</v>
      </c>
    </row>
    <row r="53" spans="1:19" x14ac:dyDescent="0.35">
      <c r="A53" s="12"/>
      <c r="B53" s="20" t="s">
        <v>54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2">
        <v>0</v>
      </c>
      <c r="R53" s="23">
        <v>0</v>
      </c>
      <c r="S53" s="19" t="str">
        <f t="shared" si="2"/>
        <v>OK</v>
      </c>
    </row>
    <row r="54" spans="1:19" x14ac:dyDescent="0.35">
      <c r="A54" s="12"/>
      <c r="B54" s="20" t="s">
        <v>55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2">
        <v>0</v>
      </c>
      <c r="R54" s="23">
        <v>0</v>
      </c>
      <c r="S54" s="19" t="str">
        <f t="shared" si="2"/>
        <v>OK</v>
      </c>
    </row>
    <row r="55" spans="1:19" x14ac:dyDescent="0.35">
      <c r="A55" s="12"/>
      <c r="B55" s="20" t="s">
        <v>56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2">
        <v>0</v>
      </c>
      <c r="R55" s="23">
        <v>0</v>
      </c>
      <c r="S55" s="19" t="str">
        <f t="shared" si="2"/>
        <v>OK</v>
      </c>
    </row>
    <row r="56" spans="1:19" x14ac:dyDescent="0.35">
      <c r="A56" s="12"/>
      <c r="B56" s="20" t="s">
        <v>57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2">
        <v>0</v>
      </c>
      <c r="R56" s="23">
        <v>0</v>
      </c>
      <c r="S56" s="19" t="str">
        <f t="shared" si="2"/>
        <v>OK</v>
      </c>
    </row>
    <row r="57" spans="1:19" x14ac:dyDescent="0.35">
      <c r="A57" s="12"/>
      <c r="B57" s="20" t="s">
        <v>58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2">
        <v>0</v>
      </c>
      <c r="R57" s="23">
        <v>0</v>
      </c>
      <c r="S57" s="19" t="str">
        <f t="shared" si="2"/>
        <v>OK</v>
      </c>
    </row>
    <row r="58" spans="1:19" x14ac:dyDescent="0.35">
      <c r="A58" s="12"/>
      <c r="B58" s="20" t="s">
        <v>59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2">
        <v>0</v>
      </c>
      <c r="R58" s="23">
        <v>59.999999999999964</v>
      </c>
      <c r="S58" s="19" t="str">
        <f t="shared" si="2"/>
        <v>OK</v>
      </c>
    </row>
    <row r="59" spans="1:19" x14ac:dyDescent="0.35">
      <c r="A59" s="12"/>
      <c r="B59" s="20" t="s">
        <v>60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2">
        <v>0</v>
      </c>
      <c r="R59" s="23">
        <v>0</v>
      </c>
      <c r="S59" s="19" t="str">
        <f t="shared" si="2"/>
        <v>OK</v>
      </c>
    </row>
    <row r="60" spans="1:19" x14ac:dyDescent="0.35">
      <c r="A60" s="12"/>
      <c r="B60" s="20" t="s">
        <v>61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2">
        <v>0</v>
      </c>
      <c r="R60" s="23">
        <v>61.8</v>
      </c>
      <c r="S60" s="19" t="str">
        <f t="shared" si="2"/>
        <v>OK</v>
      </c>
    </row>
    <row r="61" spans="1:19" x14ac:dyDescent="0.35">
      <c r="A61" s="12"/>
      <c r="B61" s="20" t="s">
        <v>62</v>
      </c>
      <c r="C61" s="21">
        <v>0</v>
      </c>
      <c r="D61" s="21">
        <v>0</v>
      </c>
      <c r="E61" s="21">
        <v>4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2">
        <v>0</v>
      </c>
      <c r="R61" s="23">
        <v>68.400000000000006</v>
      </c>
      <c r="S61" s="19" t="str">
        <f t="shared" si="2"/>
        <v>OK</v>
      </c>
    </row>
    <row r="62" spans="1:19" x14ac:dyDescent="0.35">
      <c r="A62" s="12"/>
      <c r="B62" s="20" t="s">
        <v>63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2">
        <v>0</v>
      </c>
      <c r="R62" s="23">
        <v>71.999999999999986</v>
      </c>
      <c r="S62" s="19" t="str">
        <f t="shared" si="2"/>
        <v>OK</v>
      </c>
    </row>
    <row r="63" spans="1:19" x14ac:dyDescent="0.35">
      <c r="A63" s="12"/>
      <c r="B63" s="20" t="s">
        <v>64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2">
        <v>0</v>
      </c>
      <c r="R63" s="23">
        <v>0</v>
      </c>
      <c r="S63" s="19" t="str">
        <f t="shared" si="2"/>
        <v>OK</v>
      </c>
    </row>
    <row r="64" spans="1:19" x14ac:dyDescent="0.35">
      <c r="A64" s="12"/>
      <c r="B64" s="20" t="s">
        <v>65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2">
        <v>0</v>
      </c>
      <c r="R64" s="23">
        <v>0</v>
      </c>
      <c r="S64" s="19" t="str">
        <f t="shared" si="2"/>
        <v>OK</v>
      </c>
    </row>
    <row r="65" spans="1:23" x14ac:dyDescent="0.35">
      <c r="A65" s="12"/>
      <c r="B65" s="20" t="s">
        <v>66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2">
        <v>3</v>
      </c>
      <c r="R65" s="23">
        <v>91</v>
      </c>
      <c r="S65" s="19" t="str">
        <f t="shared" si="2"/>
        <v>OK</v>
      </c>
    </row>
    <row r="66" spans="1:23" x14ac:dyDescent="0.35">
      <c r="A66" s="12"/>
      <c r="B66" s="20" t="s">
        <v>67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2">
        <v>0</v>
      </c>
      <c r="R66" s="23">
        <v>84</v>
      </c>
      <c r="S66" s="19" t="str">
        <f t="shared" si="2"/>
        <v>OK</v>
      </c>
    </row>
    <row r="67" spans="1:23" x14ac:dyDescent="0.35">
      <c r="A67" s="12"/>
      <c r="B67" s="20" t="s">
        <v>68</v>
      </c>
      <c r="C67" s="21">
        <v>0</v>
      </c>
      <c r="D67" s="21">
        <v>0</v>
      </c>
      <c r="E67" s="21">
        <v>5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2">
        <v>0</v>
      </c>
      <c r="R67" s="23">
        <v>85.5</v>
      </c>
      <c r="S67" s="19" t="str">
        <f t="shared" si="2"/>
        <v>OK</v>
      </c>
    </row>
    <row r="68" spans="1:23" x14ac:dyDescent="0.35">
      <c r="A68" s="12"/>
      <c r="B68" s="20" t="s">
        <v>69</v>
      </c>
      <c r="C68" s="21">
        <v>14</v>
      </c>
      <c r="D68" s="21">
        <v>16</v>
      </c>
      <c r="E68" s="21">
        <v>0</v>
      </c>
      <c r="F68" s="21">
        <v>13</v>
      </c>
      <c r="G68" s="21">
        <v>17</v>
      </c>
      <c r="H68" s="21">
        <v>18</v>
      </c>
      <c r="I68" s="21">
        <v>8</v>
      </c>
      <c r="J68" s="21">
        <v>13</v>
      </c>
      <c r="K68" s="21">
        <v>14</v>
      </c>
      <c r="L68" s="21">
        <v>10</v>
      </c>
      <c r="M68" s="21">
        <v>7</v>
      </c>
      <c r="N68" s="21">
        <v>13</v>
      </c>
      <c r="O68" s="21">
        <v>15</v>
      </c>
      <c r="P68" s="21">
        <v>24</v>
      </c>
      <c r="Q68" s="22">
        <v>0</v>
      </c>
      <c r="R68" s="23">
        <v>106.67</v>
      </c>
      <c r="S68" s="19" t="str">
        <f>IF(AND(SUM(C68:Q68)&gt;0,R68&gt;0),"OK",IF(AND(SUM(C68:Q68)=0,R68=0),"OK",IF(R68&gt;0,"OK","VALIDAR MEDIDA")))</f>
        <v>OK</v>
      </c>
    </row>
    <row r="69" spans="1:23" x14ac:dyDescent="0.35">
      <c r="A69" s="24"/>
      <c r="B69" s="25" t="s">
        <v>70</v>
      </c>
      <c r="C69" s="26">
        <v>1493.38</v>
      </c>
      <c r="D69" s="26">
        <v>1706.72</v>
      </c>
      <c r="E69" s="26"/>
      <c r="F69" s="26">
        <v>1386.71</v>
      </c>
      <c r="G69" s="26">
        <v>1813.39</v>
      </c>
      <c r="H69" s="26">
        <v>1920.06</v>
      </c>
      <c r="I69" s="26">
        <v>853.36</v>
      </c>
      <c r="J69" s="26">
        <v>1386.71</v>
      </c>
      <c r="K69" s="26">
        <v>1493.38</v>
      </c>
      <c r="L69" s="26">
        <v>1066.7</v>
      </c>
      <c r="M69" s="26">
        <v>746.69</v>
      </c>
      <c r="N69" s="26">
        <v>1386.71</v>
      </c>
      <c r="O69" s="26">
        <v>1600.05</v>
      </c>
      <c r="P69" s="26">
        <v>2560.08</v>
      </c>
      <c r="Q69" s="26"/>
      <c r="R69" s="26">
        <v>19413.940000000002</v>
      </c>
    </row>
    <row r="70" spans="1:23" x14ac:dyDescent="0.35">
      <c r="A70" s="24"/>
      <c r="B70" s="25" t="s">
        <v>71</v>
      </c>
      <c r="C70" s="26">
        <v>59</v>
      </c>
      <c r="D70" s="26">
        <v>68.2</v>
      </c>
      <c r="E70" s="26"/>
      <c r="F70" s="26">
        <v>54.7</v>
      </c>
      <c r="G70" s="26">
        <v>72.2</v>
      </c>
      <c r="H70" s="26">
        <v>76.099999999999994</v>
      </c>
      <c r="I70" s="26">
        <v>33.700000000000003</v>
      </c>
      <c r="J70" s="26">
        <v>55.5</v>
      </c>
      <c r="K70" s="26">
        <v>58.9</v>
      </c>
      <c r="L70" s="26">
        <v>42.099999999999994</v>
      </c>
      <c r="M70" s="26">
        <v>28.9</v>
      </c>
      <c r="N70" s="26">
        <v>54</v>
      </c>
      <c r="O70" s="26">
        <v>63.5</v>
      </c>
      <c r="P70" s="26">
        <v>100.1</v>
      </c>
      <c r="Q70" s="26"/>
      <c r="R70" s="26">
        <v>766.9</v>
      </c>
    </row>
    <row r="71" spans="1:23" x14ac:dyDescent="0.35">
      <c r="A71" s="24"/>
      <c r="B71" s="25" t="s">
        <v>72</v>
      </c>
      <c r="C71" s="26">
        <v>132.6</v>
      </c>
      <c r="D71" s="26">
        <v>153.5</v>
      </c>
      <c r="E71" s="26"/>
      <c r="F71" s="26">
        <v>123</v>
      </c>
      <c r="G71" s="26">
        <v>162.30000000000001</v>
      </c>
      <c r="H71" s="26">
        <v>171.10000000000002</v>
      </c>
      <c r="I71" s="26">
        <v>75.7</v>
      </c>
      <c r="J71" s="26">
        <v>124.7</v>
      </c>
      <c r="K71" s="26">
        <v>132.5</v>
      </c>
      <c r="L71" s="26">
        <v>94.6</v>
      </c>
      <c r="M71" s="26">
        <v>65.099999999999994</v>
      </c>
      <c r="N71" s="26">
        <v>121.5</v>
      </c>
      <c r="O71" s="26">
        <v>142.69999999999999</v>
      </c>
      <c r="P71" s="26">
        <v>225.2</v>
      </c>
      <c r="Q71" s="26"/>
      <c r="R71" s="26">
        <v>1724.5</v>
      </c>
    </row>
    <row r="72" spans="1:23" ht="15" thickBot="1" x14ac:dyDescent="0.4">
      <c r="A72" s="24"/>
      <c r="B72" s="27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16"/>
    </row>
    <row r="73" spans="1:23" ht="34.5" customHeight="1" thickBot="1" x14ac:dyDescent="0.4">
      <c r="B73" s="236" t="s">
        <v>192</v>
      </c>
      <c r="C73" s="237"/>
      <c r="D73" s="237"/>
      <c r="E73" s="237"/>
      <c r="F73" s="237"/>
      <c r="G73" s="237"/>
      <c r="H73" s="237"/>
      <c r="I73" s="237"/>
      <c r="J73" s="237"/>
      <c r="K73" s="237"/>
      <c r="L73" s="237"/>
      <c r="M73" s="237"/>
      <c r="N73" s="237"/>
      <c r="O73" s="237"/>
      <c r="P73" s="237"/>
      <c r="Q73" s="237"/>
      <c r="R73" s="237"/>
      <c r="S73" s="238"/>
      <c r="T73" s="241" t="s">
        <v>74</v>
      </c>
      <c r="U73" s="242"/>
      <c r="V73" s="241" t="s">
        <v>75</v>
      </c>
      <c r="W73" s="242"/>
    </row>
    <row r="74" spans="1:23" ht="35.25" customHeight="1" x14ac:dyDescent="0.35">
      <c r="B74" s="29" t="s">
        <v>3</v>
      </c>
      <c r="C74" s="162">
        <f>C5</f>
        <v>45531</v>
      </c>
      <c r="D74" s="162">
        <f t="shared" ref="D74:Q74" si="3">D5</f>
        <v>45547</v>
      </c>
      <c r="E74" s="162">
        <f t="shared" si="3"/>
        <v>45548</v>
      </c>
      <c r="F74" s="162">
        <f t="shared" si="3"/>
        <v>45552</v>
      </c>
      <c r="G74" s="162">
        <f t="shared" si="3"/>
        <v>45560</v>
      </c>
      <c r="H74" s="162">
        <f t="shared" si="3"/>
        <v>45567</v>
      </c>
      <c r="I74" s="162">
        <f t="shared" si="3"/>
        <v>45573</v>
      </c>
      <c r="J74" s="162">
        <f t="shared" si="3"/>
        <v>45579</v>
      </c>
      <c r="K74" s="162">
        <f t="shared" si="3"/>
        <v>45594</v>
      </c>
      <c r="L74" s="162">
        <f t="shared" si="3"/>
        <v>45598</v>
      </c>
      <c r="M74" s="162">
        <f t="shared" si="3"/>
        <v>45607</v>
      </c>
      <c r="N74" s="162">
        <f t="shared" si="3"/>
        <v>45615</v>
      </c>
      <c r="O74" s="162">
        <f t="shared" si="3"/>
        <v>45619</v>
      </c>
      <c r="P74" s="162">
        <f t="shared" si="3"/>
        <v>45624</v>
      </c>
      <c r="Q74" s="162">
        <f t="shared" si="3"/>
        <v>45626</v>
      </c>
      <c r="R74" s="163" t="s">
        <v>76</v>
      </c>
      <c r="S74" s="164" t="s">
        <v>77</v>
      </c>
      <c r="T74" s="164" t="s">
        <v>78</v>
      </c>
      <c r="U74" s="35" t="s">
        <v>79</v>
      </c>
      <c r="V74" s="36" t="str">
        <f>"COSTO MP USD "&amp;+'[1]COSTO DE MP'!D47</f>
        <v xml:space="preserve">COSTO MP USD </v>
      </c>
      <c r="W74" s="37" t="s">
        <v>80</v>
      </c>
    </row>
    <row r="75" spans="1:23" ht="18.5" x14ac:dyDescent="0.45">
      <c r="B75" s="38" t="s">
        <v>32</v>
      </c>
      <c r="C75" s="46">
        <f t="shared" ref="C75:Q90" si="4">IFERROR(INDEX(C$7:C$44,MATCH($B75,$B$7:$B$44,0),1)/C$69,"")</f>
        <v>0.38751021173445471</v>
      </c>
      <c r="D75" s="40">
        <f t="shared" si="4"/>
        <v>0.385300459360645</v>
      </c>
      <c r="E75" s="46" t="str">
        <f t="shared" si="4"/>
        <v/>
      </c>
      <c r="F75" s="46">
        <f>IFERROR(INDEX(F$7:F$44,MATCH($B75,$B$7:$B$44,0),1)/F$69,"")</f>
        <v>0.38681483511332576</v>
      </c>
      <c r="G75" s="46">
        <f t="shared" si="4"/>
        <v>0.38656880207787619</v>
      </c>
      <c r="H75" s="46">
        <f t="shared" si="4"/>
        <v>0.38566503130110519</v>
      </c>
      <c r="I75" s="46">
        <f t="shared" si="4"/>
        <v>0.35506702915533889</v>
      </c>
      <c r="J75" s="46">
        <f t="shared" si="4"/>
        <v>0.36099833418667204</v>
      </c>
      <c r="K75" s="46">
        <f t="shared" si="4"/>
        <v>0.36380559536085921</v>
      </c>
      <c r="L75" s="46">
        <f t="shared" si="4"/>
        <v>0.39505015468266613</v>
      </c>
      <c r="M75" s="40">
        <f t="shared" si="4"/>
        <v>0.42815626297392489</v>
      </c>
      <c r="N75" s="46">
        <f t="shared" si="4"/>
        <v>0.37635843110672018</v>
      </c>
      <c r="O75" s="46">
        <f t="shared" si="4"/>
        <v>0.38430049060966853</v>
      </c>
      <c r="P75" s="46">
        <f t="shared" si="4"/>
        <v>0.3657698196931346</v>
      </c>
      <c r="Q75" s="46" t="str">
        <f t="shared" si="4"/>
        <v/>
      </c>
      <c r="R75" s="41">
        <f>AVERAGE(C75:Q75)</f>
        <v>0.38164349671972242</v>
      </c>
      <c r="S75" s="147" t="s">
        <v>291</v>
      </c>
      <c r="T75" s="148">
        <v>9972.65</v>
      </c>
      <c r="U75" s="44">
        <f t="shared" ref="U75:U112" si="5">T75*R75</f>
        <v>3805.9970175619396</v>
      </c>
      <c r="V75" s="45">
        <v>9890</v>
      </c>
      <c r="W75" s="45">
        <v>3774.4541825580545</v>
      </c>
    </row>
    <row r="76" spans="1:23" ht="18.5" x14ac:dyDescent="0.45">
      <c r="B76" s="38" t="s">
        <v>24</v>
      </c>
      <c r="C76" s="46">
        <f t="shared" si="4"/>
        <v>0.29369617913725909</v>
      </c>
      <c r="D76" s="46">
        <f t="shared" si="4"/>
        <v>0.29202212430861535</v>
      </c>
      <c r="E76" s="46" t="str">
        <f t="shared" si="4"/>
        <v/>
      </c>
      <c r="F76" s="46">
        <f t="shared" si="4"/>
        <v>0.29429368793763655</v>
      </c>
      <c r="G76" s="46">
        <f t="shared" si="4"/>
        <v>0.29271144100276275</v>
      </c>
      <c r="H76" s="46">
        <f t="shared" si="4"/>
        <v>0.293167921835776</v>
      </c>
      <c r="I76" s="46">
        <f t="shared" si="4"/>
        <v>0.26682759913752696</v>
      </c>
      <c r="J76" s="46">
        <f t="shared" si="4"/>
        <v>0.27619329203654691</v>
      </c>
      <c r="K76" s="46">
        <f t="shared" si="4"/>
        <v>0.27668778207823858</v>
      </c>
      <c r="L76" s="46">
        <f t="shared" si="4"/>
        <v>0.30186556670104059</v>
      </c>
      <c r="M76" s="46">
        <f t="shared" si="4"/>
        <v>0.32182030025847408</v>
      </c>
      <c r="N76" s="46">
        <f t="shared" si="4"/>
        <v>0.28801984553367321</v>
      </c>
      <c r="O76" s="46">
        <f t="shared" si="4"/>
        <v>0.29405331083403646</v>
      </c>
      <c r="P76" s="46">
        <f>IFERROR(INDEX(P$7:P$44,MATCH($B76,$B$7:$B$44,0),1)/P$69,"")</f>
        <v>0.2803428017874442</v>
      </c>
      <c r="Q76" s="46" t="str">
        <f t="shared" si="4"/>
        <v/>
      </c>
      <c r="R76" s="41">
        <f t="shared" ref="R76:R112" si="6">AVERAGE(C76:Q76)</f>
        <v>0.29013091173761774</v>
      </c>
      <c r="S76" s="147" t="s">
        <v>291</v>
      </c>
      <c r="T76" s="148">
        <v>7387.2</v>
      </c>
      <c r="U76" s="44">
        <f t="shared" si="5"/>
        <v>2143.2550711881295</v>
      </c>
      <c r="V76" s="45">
        <v>7955</v>
      </c>
      <c r="W76" s="45">
        <v>2307.9914028727489</v>
      </c>
    </row>
    <row r="77" spans="1:23" ht="18.5" x14ac:dyDescent="0.45">
      <c r="B77" s="38" t="s">
        <v>25</v>
      </c>
      <c r="C77" s="46">
        <f t="shared" si="4"/>
        <v>0.29537023396590284</v>
      </c>
      <c r="D77" s="46">
        <f t="shared" si="4"/>
        <v>0.29372128995968871</v>
      </c>
      <c r="E77" s="46" t="str">
        <f t="shared" si="4"/>
        <v/>
      </c>
      <c r="F77" s="46">
        <f t="shared" si="4"/>
        <v>0.29717821318083809</v>
      </c>
      <c r="G77" s="46">
        <f t="shared" si="4"/>
        <v>0.29442094640424837</v>
      </c>
      <c r="H77" s="46">
        <f t="shared" si="4"/>
        <v>0.29436580106871663</v>
      </c>
      <c r="I77" s="46">
        <f t="shared" si="4"/>
        <v>0.26917127589762818</v>
      </c>
      <c r="J77" s="46">
        <f t="shared" si="4"/>
        <v>0.27749132839598756</v>
      </c>
      <c r="K77" s="46">
        <f t="shared" si="4"/>
        <v>0.2782948747137366</v>
      </c>
      <c r="L77" s="46">
        <f t="shared" si="4"/>
        <v>0.30317802568669727</v>
      </c>
      <c r="M77" s="46">
        <f t="shared" si="4"/>
        <v>0.32449878798430404</v>
      </c>
      <c r="N77" s="46">
        <f t="shared" si="4"/>
        <v>0.28931788189311392</v>
      </c>
      <c r="O77" s="46">
        <f t="shared" si="4"/>
        <v>0.29549076591356516</v>
      </c>
      <c r="P77" s="46">
        <f t="shared" si="4"/>
        <v>0.28151464016749478</v>
      </c>
      <c r="Q77" s="46" t="str">
        <f t="shared" si="4"/>
        <v/>
      </c>
      <c r="R77" s="41">
        <f t="shared" si="6"/>
        <v>0.29184723578707095</v>
      </c>
      <c r="S77" s="147" t="s">
        <v>291</v>
      </c>
      <c r="T77" s="148">
        <v>6892.98</v>
      </c>
      <c r="U77" s="44">
        <f t="shared" si="5"/>
        <v>2011.6971593355643</v>
      </c>
      <c r="V77" s="45">
        <v>6708</v>
      </c>
      <c r="W77" s="45">
        <v>1957.7112576596719</v>
      </c>
    </row>
    <row r="78" spans="1:23" ht="18.5" x14ac:dyDescent="0.45">
      <c r="B78" s="48" t="s">
        <v>36</v>
      </c>
      <c r="C78" s="46">
        <f t="shared" si="4"/>
        <v>9.0934658291928379E-3</v>
      </c>
      <c r="D78" s="46">
        <f t="shared" si="4"/>
        <v>9.0465922939908117E-3</v>
      </c>
      <c r="E78" s="46" t="str">
        <f t="shared" si="4"/>
        <v/>
      </c>
      <c r="F78" s="46">
        <f t="shared" si="4"/>
        <v>9.1150997685168489E-3</v>
      </c>
      <c r="G78" s="46">
        <f t="shared" si="4"/>
        <v>9.0658931614269397E-3</v>
      </c>
      <c r="H78" s="46">
        <f t="shared" si="4"/>
        <v>9.072633146880827E-3</v>
      </c>
      <c r="I78" s="46">
        <f t="shared" si="4"/>
        <v>8.2028686603543635E-3</v>
      </c>
      <c r="J78" s="46">
        <f t="shared" si="4"/>
        <v>8.4877155281205142E-3</v>
      </c>
      <c r="K78" s="46">
        <f t="shared" si="4"/>
        <v>8.504198529510237E-3</v>
      </c>
      <c r="L78" s="46">
        <f t="shared" si="4"/>
        <v>9.2809599700009373E-3</v>
      </c>
      <c r="M78" s="46">
        <f t="shared" si="4"/>
        <v>9.883619708312686E-3</v>
      </c>
      <c r="N78" s="46">
        <f t="shared" si="4"/>
        <v>8.8482811835207068E-3</v>
      </c>
      <c r="O78" s="46">
        <f t="shared" si="4"/>
        <v>9.0372175869504086E-3</v>
      </c>
      <c r="P78" s="46">
        <f t="shared" si="4"/>
        <v>8.6169182213055844E-3</v>
      </c>
      <c r="Q78" s="46" t="str">
        <f t="shared" si="4"/>
        <v/>
      </c>
      <c r="R78" s="41">
        <f t="shared" si="6"/>
        <v>8.9427279683141313E-3</v>
      </c>
      <c r="S78" s="147" t="s">
        <v>291</v>
      </c>
      <c r="T78" s="148">
        <v>30267.51</v>
      </c>
      <c r="U78" s="45">
        <f t="shared" si="5"/>
        <v>270.67410820822766</v>
      </c>
      <c r="V78" s="45">
        <v>30267.51</v>
      </c>
      <c r="W78" s="45">
        <v>270.67410820822766</v>
      </c>
    </row>
    <row r="79" spans="1:23" ht="18.5" x14ac:dyDescent="0.45">
      <c r="B79" s="38" t="s">
        <v>14</v>
      </c>
      <c r="C79" s="46">
        <f t="shared" si="4"/>
        <v>4.6994067149687291E-2</v>
      </c>
      <c r="D79" s="46">
        <f t="shared" si="4"/>
        <v>4.6732914596418866E-2</v>
      </c>
      <c r="E79" s="46" t="str">
        <f t="shared" si="4"/>
        <v/>
      </c>
      <c r="F79" s="46">
        <f t="shared" si="4"/>
        <v>4.7089874595265049E-2</v>
      </c>
      <c r="G79" s="46">
        <f t="shared" si="4"/>
        <v>4.6840448000705859E-2</v>
      </c>
      <c r="H79" s="46">
        <f t="shared" si="4"/>
        <v>4.6472506067518717E-2</v>
      </c>
      <c r="I79" s="46">
        <f t="shared" si="4"/>
        <v>4.2291647136027004E-2</v>
      </c>
      <c r="J79" s="46">
        <f t="shared" si="4"/>
        <v>4.3787093191799291E-2</v>
      </c>
      <c r="K79" s="46">
        <f t="shared" si="4"/>
        <v>4.3860236510466187E-2</v>
      </c>
      <c r="L79" s="46">
        <f t="shared" si="4"/>
        <v>4.7848504734227054E-2</v>
      </c>
      <c r="M79" s="46">
        <f t="shared" si="4"/>
        <v>5.1011798738432285E-2</v>
      </c>
      <c r="N79" s="46">
        <f t="shared" si="4"/>
        <v>4.5654823286772291E-2</v>
      </c>
      <c r="O79" s="46">
        <f t="shared" si="4"/>
        <v>4.6611043404893596E-2</v>
      </c>
      <c r="P79" s="46">
        <f t="shared" si="4"/>
        <v>4.443220524358614E-2</v>
      </c>
      <c r="Q79" s="46" t="str">
        <f t="shared" si="4"/>
        <v/>
      </c>
      <c r="R79" s="41">
        <f t="shared" si="6"/>
        <v>4.6125166358138431E-2</v>
      </c>
      <c r="S79" s="147" t="s">
        <v>291</v>
      </c>
      <c r="T79" s="148">
        <v>3842.18</v>
      </c>
      <c r="U79" s="44">
        <f t="shared" si="5"/>
        <v>177.22119167791232</v>
      </c>
      <c r="V79" s="45">
        <v>3842.18</v>
      </c>
      <c r="W79" s="45">
        <v>177.22119167791232</v>
      </c>
    </row>
    <row r="80" spans="1:23" ht="18.5" x14ac:dyDescent="0.45">
      <c r="B80" s="38" t="s">
        <v>23</v>
      </c>
      <c r="C80" s="46">
        <f t="shared" si="4"/>
        <v>3.1673117357939704E-3</v>
      </c>
      <c r="D80" s="46">
        <f t="shared" si="4"/>
        <v>3.1522452423361769E-3</v>
      </c>
      <c r="E80" s="46" t="str">
        <f t="shared" si="4"/>
        <v/>
      </c>
      <c r="F80" s="46">
        <f t="shared" si="4"/>
        <v>5.6680921028910147E-3</v>
      </c>
      <c r="G80" s="46">
        <f t="shared" si="4"/>
        <v>3.0109353200359545E-3</v>
      </c>
      <c r="H80" s="46">
        <f t="shared" si="4"/>
        <v>2.8644938179015239E-3</v>
      </c>
      <c r="I80" s="46">
        <f t="shared" si="4"/>
        <v>5.085778569419705E-3</v>
      </c>
      <c r="J80" s="46">
        <f t="shared" si="4"/>
        <v>3.1369212019816684E-3</v>
      </c>
      <c r="K80" s="46">
        <f t="shared" si="4"/>
        <v>3.6159584298704945E-3</v>
      </c>
      <c r="L80" s="46">
        <f t="shared" si="4"/>
        <v>3.2248992218993156E-3</v>
      </c>
      <c r="M80" s="46">
        <f t="shared" si="4"/>
        <v>6.1337368921506917E-3</v>
      </c>
      <c r="N80" s="46">
        <f t="shared" si="4"/>
        <v>3.2595135248177339E-3</v>
      </c>
      <c r="O80" s="46">
        <f t="shared" si="4"/>
        <v>3.3061466829161588E-3</v>
      </c>
      <c r="P80" s="46">
        <f t="shared" si="4"/>
        <v>2.8006937283209898E-3</v>
      </c>
      <c r="Q80" s="46" t="str">
        <f t="shared" si="4"/>
        <v/>
      </c>
      <c r="R80" s="41">
        <f t="shared" si="6"/>
        <v>3.7251328054104154E-3</v>
      </c>
      <c r="S80" s="147" t="s">
        <v>291</v>
      </c>
      <c r="T80" s="148">
        <v>25000</v>
      </c>
      <c r="U80" s="44">
        <f t="shared" si="5"/>
        <v>93.128320135260381</v>
      </c>
      <c r="V80" s="45">
        <v>25000</v>
      </c>
      <c r="W80" s="45">
        <v>93.128320135260381</v>
      </c>
    </row>
    <row r="81" spans="2:23" ht="18.5" x14ac:dyDescent="0.45">
      <c r="B81" s="38" t="s">
        <v>18</v>
      </c>
      <c r="C81" s="46">
        <f t="shared" si="4"/>
        <v>1.6740548286437477E-3</v>
      </c>
      <c r="D81" s="46">
        <f t="shared" si="4"/>
        <v>1.6640104996718851E-3</v>
      </c>
      <c r="E81" s="46" t="str">
        <f t="shared" si="4"/>
        <v/>
      </c>
      <c r="F81" s="46">
        <f t="shared" si="4"/>
        <v>1.6730246410568898E-3</v>
      </c>
      <c r="G81" s="46">
        <f t="shared" si="4"/>
        <v>1.66538913306018E-3</v>
      </c>
      <c r="H81" s="46">
        <f t="shared" si="4"/>
        <v>1.6614064143828839E-3</v>
      </c>
      <c r="I81" s="46">
        <f t="shared" si="4"/>
        <v>1.5116715102653042E-3</v>
      </c>
      <c r="J81" s="46">
        <f t="shared" si="4"/>
        <v>1.5648549444368324E-3</v>
      </c>
      <c r="K81" s="46">
        <f t="shared" si="4"/>
        <v>1.5401304423522477E-3</v>
      </c>
      <c r="L81" s="46">
        <f t="shared" si="4"/>
        <v>1.6686978531920877E-3</v>
      </c>
      <c r="M81" s="46">
        <f t="shared" si="4"/>
        <v>1.7410170217894976E-3</v>
      </c>
      <c r="N81" s="46">
        <f t="shared" si="4"/>
        <v>1.5576436313288287E-3</v>
      </c>
      <c r="O81" s="46">
        <f t="shared" si="4"/>
        <v>1.5687009780944346E-3</v>
      </c>
      <c r="P81" s="46">
        <f t="shared" si="4"/>
        <v>1.4999531264647979E-3</v>
      </c>
      <c r="Q81" s="46" t="str">
        <f t="shared" si="4"/>
        <v/>
      </c>
      <c r="R81" s="41">
        <f t="shared" si="6"/>
        <v>1.6146580788261246E-3</v>
      </c>
      <c r="S81" s="147" t="s">
        <v>291</v>
      </c>
      <c r="T81" s="148">
        <v>81500</v>
      </c>
      <c r="U81" s="44">
        <f t="shared" si="5"/>
        <v>131.59463342432915</v>
      </c>
      <c r="V81" s="45">
        <v>81500</v>
      </c>
      <c r="W81" s="45">
        <v>131.59463342432915</v>
      </c>
    </row>
    <row r="82" spans="2:23" ht="18.5" x14ac:dyDescent="0.45">
      <c r="B82" s="38" t="s">
        <v>40</v>
      </c>
      <c r="C82" s="46">
        <f t="shared" si="4"/>
        <v>0</v>
      </c>
      <c r="D82" s="46">
        <f t="shared" si="4"/>
        <v>0</v>
      </c>
      <c r="E82" s="46" t="str">
        <f t="shared" si="4"/>
        <v/>
      </c>
      <c r="F82" s="46">
        <f t="shared" si="4"/>
        <v>0</v>
      </c>
      <c r="G82" s="46">
        <f t="shared" si="4"/>
        <v>0</v>
      </c>
      <c r="H82" s="46">
        <f t="shared" si="4"/>
        <v>0</v>
      </c>
      <c r="I82" s="46">
        <f t="shared" si="4"/>
        <v>0</v>
      </c>
      <c r="J82" s="46">
        <f t="shared" si="4"/>
        <v>0</v>
      </c>
      <c r="K82" s="46">
        <f t="shared" si="4"/>
        <v>0</v>
      </c>
      <c r="L82" s="46">
        <f t="shared" si="4"/>
        <v>0</v>
      </c>
      <c r="M82" s="46">
        <f t="shared" si="4"/>
        <v>0</v>
      </c>
      <c r="N82" s="46">
        <f t="shared" si="4"/>
        <v>0</v>
      </c>
      <c r="O82" s="46">
        <f t="shared" si="4"/>
        <v>4.9123464891722137E-3</v>
      </c>
      <c r="P82" s="46">
        <f t="shared" si="4"/>
        <v>0</v>
      </c>
      <c r="Q82" s="46" t="str">
        <f t="shared" si="4"/>
        <v/>
      </c>
      <c r="R82" s="41">
        <f t="shared" si="6"/>
        <v>3.7787280685940103E-4</v>
      </c>
      <c r="S82" s="147" t="s">
        <v>291</v>
      </c>
      <c r="T82" s="148">
        <v>10460.14</v>
      </c>
      <c r="U82" s="44">
        <f t="shared" si="5"/>
        <v>3.9526024619422948</v>
      </c>
      <c r="V82" s="45">
        <v>10460.14</v>
      </c>
      <c r="W82" s="45">
        <v>3.9526024619422948</v>
      </c>
    </row>
    <row r="83" spans="2:23" ht="18.5" x14ac:dyDescent="0.45">
      <c r="B83" s="38" t="s">
        <v>12</v>
      </c>
      <c r="C83" s="46">
        <f t="shared" si="4"/>
        <v>4.017731588744994E-4</v>
      </c>
      <c r="D83" s="46">
        <f t="shared" si="4"/>
        <v>5.7420080622480542E-4</v>
      </c>
      <c r="E83" s="46" t="str">
        <f t="shared" si="4"/>
        <v/>
      </c>
      <c r="F83" s="46">
        <f t="shared" si="4"/>
        <v>5.769050486403069E-4</v>
      </c>
      <c r="G83" s="46">
        <f t="shared" si="4"/>
        <v>5.7351148953065805E-4</v>
      </c>
      <c r="H83" s="46">
        <f t="shared" si="4"/>
        <v>7.083111986083768E-4</v>
      </c>
      <c r="I83" s="46">
        <f t="shared" si="4"/>
        <v>5.6248242242429921E-4</v>
      </c>
      <c r="J83" s="46">
        <f t="shared" si="4"/>
        <v>5.769050486403069E-4</v>
      </c>
      <c r="K83" s="46">
        <f t="shared" si="4"/>
        <v>6.2274839625547408E-4</v>
      </c>
      <c r="L83" s="46">
        <f t="shared" si="4"/>
        <v>5.9998125058591918E-4</v>
      </c>
      <c r="M83" s="46">
        <f t="shared" si="4"/>
        <v>6.6962193145749904E-4</v>
      </c>
      <c r="N83" s="46">
        <f t="shared" si="4"/>
        <v>4.6873535202024928E-4</v>
      </c>
      <c r="O83" s="46">
        <f t="shared" si="4"/>
        <v>4.5623574263304272E-4</v>
      </c>
      <c r="P83" s="46">
        <f t="shared" si="4"/>
        <v>4.3748632855223279E-4</v>
      </c>
      <c r="Q83" s="46" t="str">
        <f t="shared" si="4"/>
        <v/>
      </c>
      <c r="R83" s="41">
        <f t="shared" si="6"/>
        <v>5.5606909034212849E-4</v>
      </c>
      <c r="S83" s="147" t="s">
        <v>291</v>
      </c>
      <c r="T83" s="148">
        <v>70599.09</v>
      </c>
      <c r="U83" s="44">
        <f t="shared" si="5"/>
        <v>39.257971755282057</v>
      </c>
      <c r="V83" s="45">
        <v>70599.09</v>
      </c>
      <c r="W83" s="45">
        <v>39.257971755282057</v>
      </c>
    </row>
    <row r="84" spans="2:23" ht="18.5" x14ac:dyDescent="0.45">
      <c r="B84" s="38" t="s">
        <v>45</v>
      </c>
      <c r="C84" s="46">
        <f t="shared" si="4"/>
        <v>0</v>
      </c>
      <c r="D84" s="46">
        <f t="shared" si="4"/>
        <v>0</v>
      </c>
      <c r="E84" s="46" t="str">
        <f t="shared" si="4"/>
        <v/>
      </c>
      <c r="F84" s="46">
        <f t="shared" si="4"/>
        <v>0</v>
      </c>
      <c r="G84" s="46">
        <f t="shared" si="4"/>
        <v>0</v>
      </c>
      <c r="H84" s="46">
        <f t="shared" si="4"/>
        <v>0</v>
      </c>
      <c r="I84" s="46">
        <f t="shared" si="4"/>
        <v>0</v>
      </c>
      <c r="J84" s="46">
        <f t="shared" si="4"/>
        <v>5.5238658407309391E-3</v>
      </c>
      <c r="K84" s="46">
        <f t="shared" si="4"/>
        <v>5.2699246005705165E-3</v>
      </c>
      <c r="L84" s="46">
        <f t="shared" si="4"/>
        <v>5.2873347707884126E-3</v>
      </c>
      <c r="M84" s="46">
        <f t="shared" si="4"/>
        <v>5.2766208198850922E-3</v>
      </c>
      <c r="N84" s="46">
        <f t="shared" si="4"/>
        <v>5.2642585688428009E-3</v>
      </c>
      <c r="O84" s="46">
        <f t="shared" si="4"/>
        <v>5.2623355520139995E-3</v>
      </c>
      <c r="P84" s="46">
        <f t="shared" si="4"/>
        <v>5.2615543264272991E-3</v>
      </c>
      <c r="Q84" s="46" t="str">
        <f t="shared" si="4"/>
        <v/>
      </c>
      <c r="R84" s="41">
        <f t="shared" si="6"/>
        <v>2.8573764984045425E-3</v>
      </c>
      <c r="S84" s="147" t="s">
        <v>291</v>
      </c>
      <c r="T84" s="148">
        <v>13501.41</v>
      </c>
      <c r="U84" s="44">
        <f t="shared" si="5"/>
        <v>38.578611629324072</v>
      </c>
      <c r="V84" s="45">
        <v>13501.41</v>
      </c>
      <c r="W84" s="45">
        <v>38.578611629324072</v>
      </c>
    </row>
    <row r="85" spans="2:23" ht="18.5" x14ac:dyDescent="0.45">
      <c r="B85" s="38" t="s">
        <v>42</v>
      </c>
      <c r="C85" s="46">
        <f t="shared" si="4"/>
        <v>6.7363966304624396E-3</v>
      </c>
      <c r="D85" s="46">
        <f t="shared" si="4"/>
        <v>6.7146339176900726E-3</v>
      </c>
      <c r="E85" s="46" t="str">
        <f t="shared" si="4"/>
        <v/>
      </c>
      <c r="F85" s="46">
        <f t="shared" si="4"/>
        <v>6.742577755983587E-3</v>
      </c>
      <c r="G85" s="46">
        <f t="shared" si="4"/>
        <v>6.7332454684320524E-3</v>
      </c>
      <c r="H85" s="46">
        <f t="shared" si="4"/>
        <v>6.7029155338895665E-3</v>
      </c>
      <c r="I85" s="46">
        <f t="shared" si="4"/>
        <v>6.8083809880941214E-3</v>
      </c>
      <c r="J85" s="46">
        <f t="shared" si="4"/>
        <v>6.764211695307598E-3</v>
      </c>
      <c r="K85" s="46">
        <f t="shared" si="4"/>
        <v>6.776573946349891E-3</v>
      </c>
      <c r="L85" s="46">
        <f t="shared" si="4"/>
        <v>6.8622855535764504E-3</v>
      </c>
      <c r="M85" s="46">
        <f t="shared" si="4"/>
        <v>6.7497890690915901E-3</v>
      </c>
      <c r="N85" s="46">
        <f t="shared" si="4"/>
        <v>6.728155129767579E-3</v>
      </c>
      <c r="O85" s="46">
        <f t="shared" si="4"/>
        <v>6.7372894597043844E-3</v>
      </c>
      <c r="P85" s="46">
        <f t="shared" si="4"/>
        <v>6.6833848942220555E-3</v>
      </c>
      <c r="Q85" s="46" t="str">
        <f t="shared" si="4"/>
        <v/>
      </c>
      <c r="R85" s="41">
        <f t="shared" si="6"/>
        <v>6.749218464813184E-3</v>
      </c>
      <c r="S85" s="147" t="s">
        <v>291</v>
      </c>
      <c r="T85" s="148">
        <v>5000</v>
      </c>
      <c r="U85" s="44">
        <f t="shared" si="5"/>
        <v>33.74609232406592</v>
      </c>
      <c r="V85" s="45">
        <v>5000</v>
      </c>
      <c r="W85" s="45">
        <v>33.74609232406592</v>
      </c>
    </row>
    <row r="86" spans="2:23" ht="18.5" x14ac:dyDescent="0.45">
      <c r="B86" s="38" t="s">
        <v>13</v>
      </c>
      <c r="C86" s="46">
        <f t="shared" si="4"/>
        <v>5.8792805581968414E-2</v>
      </c>
      <c r="D86" s="46">
        <f t="shared" si="4"/>
        <v>5.8474735164526108E-2</v>
      </c>
      <c r="E86" s="46" t="str">
        <f t="shared" si="4"/>
        <v/>
      </c>
      <c r="F86" s="46">
        <f t="shared" si="4"/>
        <v>5.8916428092391331E-2</v>
      </c>
      <c r="G86" s="46">
        <f t="shared" si="4"/>
        <v>5.8619491670297064E-2</v>
      </c>
      <c r="H86" s="46">
        <f t="shared" si="4"/>
        <v>5.8539837296751149E-2</v>
      </c>
      <c r="I86" s="46">
        <f t="shared" si="4"/>
        <v>5.3318646292303366E-2</v>
      </c>
      <c r="J86" s="46">
        <f t="shared" si="4"/>
        <v>5.5166545276229349E-2</v>
      </c>
      <c r="K86" s="46">
        <f t="shared" si="4"/>
        <v>5.5243809345243672E-2</v>
      </c>
      <c r="L86" s="46">
        <f t="shared" si="4"/>
        <v>6.0373113340208125E-2</v>
      </c>
      <c r="M86" s="46">
        <f t="shared" si="4"/>
        <v>6.4283705419919915E-2</v>
      </c>
      <c r="N86" s="46">
        <f t="shared" si="4"/>
        <v>5.7546278601870608E-2</v>
      </c>
      <c r="O86" s="46">
        <f t="shared" si="4"/>
        <v>5.8685666072935225E-2</v>
      </c>
      <c r="P86" s="46">
        <f t="shared" si="4"/>
        <v>5.5974813287084785E-2</v>
      </c>
      <c r="Q86" s="46" t="str">
        <f t="shared" si="4"/>
        <v/>
      </c>
      <c r="R86" s="41">
        <f t="shared" si="6"/>
        <v>5.7995067341671466E-2</v>
      </c>
      <c r="S86" s="147" t="s">
        <v>291</v>
      </c>
      <c r="T86" s="148">
        <v>250</v>
      </c>
      <c r="U86" s="44">
        <f t="shared" si="5"/>
        <v>14.498766835417866</v>
      </c>
      <c r="V86" s="45">
        <v>250</v>
      </c>
      <c r="W86" s="45">
        <v>14.498766835417866</v>
      </c>
    </row>
    <row r="87" spans="2:23" ht="18.5" x14ac:dyDescent="0.45">
      <c r="B87" s="38" t="s">
        <v>8</v>
      </c>
      <c r="C87" s="46">
        <f t="shared" si="4"/>
        <v>1.2053194766234983E-4</v>
      </c>
      <c r="D87" s="46">
        <f t="shared" si="4"/>
        <v>0</v>
      </c>
      <c r="E87" s="46" t="str">
        <f t="shared" si="4"/>
        <v/>
      </c>
      <c r="F87" s="46">
        <f t="shared" si="4"/>
        <v>0</v>
      </c>
      <c r="G87" s="46">
        <f t="shared" si="4"/>
        <v>0</v>
      </c>
      <c r="H87" s="46">
        <f t="shared" si="4"/>
        <v>0</v>
      </c>
      <c r="I87" s="46">
        <f t="shared" si="4"/>
        <v>0</v>
      </c>
      <c r="J87" s="46">
        <f t="shared" si="4"/>
        <v>0</v>
      </c>
      <c r="K87" s="46">
        <f t="shared" si="4"/>
        <v>0</v>
      </c>
      <c r="L87" s="46">
        <f t="shared" si="4"/>
        <v>0</v>
      </c>
      <c r="M87" s="46">
        <f t="shared" si="4"/>
        <v>0</v>
      </c>
      <c r="N87" s="46">
        <f t="shared" si="4"/>
        <v>0</v>
      </c>
      <c r="O87" s="46">
        <f t="shared" si="4"/>
        <v>0</v>
      </c>
      <c r="P87" s="46">
        <f t="shared" si="4"/>
        <v>0</v>
      </c>
      <c r="Q87" s="46" t="str">
        <f t="shared" si="4"/>
        <v/>
      </c>
      <c r="R87" s="41">
        <f t="shared" si="6"/>
        <v>9.2716882817192181E-6</v>
      </c>
      <c r="S87" s="147" t="s">
        <v>291</v>
      </c>
      <c r="T87" s="148">
        <v>39328.58</v>
      </c>
      <c r="U87" s="44">
        <f t="shared" si="5"/>
        <v>0.3646423343226568</v>
      </c>
      <c r="V87" s="45">
        <v>39328.58</v>
      </c>
      <c r="W87" s="45">
        <v>0.3646423343226568</v>
      </c>
    </row>
    <row r="88" spans="2:23" ht="18.5" x14ac:dyDescent="0.45">
      <c r="B88" s="38" t="s">
        <v>9</v>
      </c>
      <c r="C88" s="46">
        <f t="shared" si="4"/>
        <v>5.3569754516599924E-5</v>
      </c>
      <c r="D88" s="46">
        <f t="shared" si="4"/>
        <v>0</v>
      </c>
      <c r="E88" s="46" t="str">
        <f t="shared" si="4"/>
        <v/>
      </c>
      <c r="F88" s="46">
        <f t="shared" si="4"/>
        <v>0</v>
      </c>
      <c r="G88" s="46">
        <f t="shared" si="4"/>
        <v>0</v>
      </c>
      <c r="H88" s="46">
        <f t="shared" si="4"/>
        <v>0</v>
      </c>
      <c r="I88" s="46">
        <f t="shared" si="4"/>
        <v>0</v>
      </c>
      <c r="J88" s="46">
        <f t="shared" si="4"/>
        <v>0</v>
      </c>
      <c r="K88" s="46">
        <f t="shared" si="4"/>
        <v>0</v>
      </c>
      <c r="L88" s="46">
        <f t="shared" si="4"/>
        <v>0</v>
      </c>
      <c r="M88" s="46">
        <f t="shared" si="4"/>
        <v>0</v>
      </c>
      <c r="N88" s="46">
        <f t="shared" si="4"/>
        <v>0</v>
      </c>
      <c r="O88" s="46">
        <f t="shared" si="4"/>
        <v>0</v>
      </c>
      <c r="P88" s="46">
        <f t="shared" si="4"/>
        <v>0</v>
      </c>
      <c r="Q88" s="46" t="str">
        <f t="shared" si="4"/>
        <v/>
      </c>
      <c r="R88" s="41">
        <f t="shared" si="6"/>
        <v>4.1207503474307637E-6</v>
      </c>
      <c r="S88" s="147" t="s">
        <v>291</v>
      </c>
      <c r="T88" s="148">
        <v>139500</v>
      </c>
      <c r="U88" s="44">
        <f t="shared" si="5"/>
        <v>0.57484467346659152</v>
      </c>
      <c r="V88" s="45">
        <v>139500</v>
      </c>
      <c r="W88" s="45">
        <v>0.57484467346659152</v>
      </c>
    </row>
    <row r="89" spans="2:23" ht="18.5" x14ac:dyDescent="0.45">
      <c r="B89" s="38" t="s">
        <v>10</v>
      </c>
      <c r="C89" s="46">
        <f t="shared" si="4"/>
        <v>0</v>
      </c>
      <c r="D89" s="46">
        <f t="shared" si="4"/>
        <v>0</v>
      </c>
      <c r="E89" s="46" t="str">
        <f t="shared" si="4"/>
        <v/>
      </c>
      <c r="F89" s="46">
        <f t="shared" si="4"/>
        <v>0</v>
      </c>
      <c r="G89" s="46">
        <f t="shared" si="4"/>
        <v>0</v>
      </c>
      <c r="H89" s="46">
        <f t="shared" si="4"/>
        <v>0</v>
      </c>
      <c r="I89" s="46">
        <f t="shared" si="4"/>
        <v>0</v>
      </c>
      <c r="J89" s="46">
        <f t="shared" si="4"/>
        <v>0</v>
      </c>
      <c r="K89" s="46">
        <f t="shared" si="4"/>
        <v>0</v>
      </c>
      <c r="L89" s="46">
        <f t="shared" si="4"/>
        <v>0</v>
      </c>
      <c r="M89" s="46">
        <f t="shared" si="4"/>
        <v>0</v>
      </c>
      <c r="N89" s="46">
        <f t="shared" si="4"/>
        <v>0</v>
      </c>
      <c r="O89" s="46">
        <f t="shared" si="4"/>
        <v>0</v>
      </c>
      <c r="P89" s="46">
        <f t="shared" si="4"/>
        <v>0</v>
      </c>
      <c r="Q89" s="46" t="str">
        <f t="shared" si="4"/>
        <v/>
      </c>
      <c r="R89" s="41">
        <f t="shared" si="6"/>
        <v>0</v>
      </c>
      <c r="S89" s="147" t="s">
        <v>291</v>
      </c>
      <c r="T89" s="148">
        <v>86897.2</v>
      </c>
      <c r="U89" s="44">
        <f t="shared" si="5"/>
        <v>0</v>
      </c>
      <c r="V89" s="45">
        <v>86897.2</v>
      </c>
      <c r="W89" s="45">
        <v>0</v>
      </c>
    </row>
    <row r="90" spans="2:23" ht="18.5" x14ac:dyDescent="0.45">
      <c r="B90" s="38" t="s">
        <v>11</v>
      </c>
      <c r="C90" s="46">
        <f t="shared" si="4"/>
        <v>0</v>
      </c>
      <c r="D90" s="46">
        <f t="shared" si="4"/>
        <v>0</v>
      </c>
      <c r="E90" s="46" t="str">
        <f t="shared" si="4"/>
        <v/>
      </c>
      <c r="F90" s="46">
        <f t="shared" si="4"/>
        <v>0</v>
      </c>
      <c r="G90" s="46">
        <f t="shared" si="4"/>
        <v>0</v>
      </c>
      <c r="H90" s="46">
        <f t="shared" si="4"/>
        <v>0</v>
      </c>
      <c r="I90" s="46">
        <f t="shared" si="4"/>
        <v>0</v>
      </c>
      <c r="J90" s="46">
        <f t="shared" si="4"/>
        <v>0</v>
      </c>
      <c r="K90" s="46">
        <f t="shared" si="4"/>
        <v>0</v>
      </c>
      <c r="L90" s="46">
        <f t="shared" si="4"/>
        <v>0</v>
      </c>
      <c r="M90" s="46">
        <f t="shared" si="4"/>
        <v>0</v>
      </c>
      <c r="N90" s="46">
        <f t="shared" si="4"/>
        <v>0</v>
      </c>
      <c r="O90" s="46">
        <f t="shared" si="4"/>
        <v>0</v>
      </c>
      <c r="P90" s="46">
        <f t="shared" si="4"/>
        <v>0</v>
      </c>
      <c r="Q90" s="46" t="str">
        <f t="shared" si="4"/>
        <v/>
      </c>
      <c r="R90" s="41">
        <f t="shared" si="6"/>
        <v>0</v>
      </c>
      <c r="S90" s="147" t="s">
        <v>291</v>
      </c>
      <c r="T90" s="148">
        <v>36842</v>
      </c>
      <c r="U90" s="44">
        <f t="shared" si="5"/>
        <v>0</v>
      </c>
      <c r="V90" s="45">
        <v>36842</v>
      </c>
      <c r="W90" s="45">
        <v>0</v>
      </c>
    </row>
    <row r="91" spans="2:23" ht="18.5" x14ac:dyDescent="0.45">
      <c r="B91" s="38" t="s">
        <v>15</v>
      </c>
      <c r="C91" s="46">
        <f t="shared" ref="C91:Q106" si="7">IFERROR(INDEX(C$7:C$44,MATCH($B91,$B$7:$B$44,0),1)/C$69,"")</f>
        <v>0</v>
      </c>
      <c r="D91" s="46">
        <f t="shared" si="7"/>
        <v>0</v>
      </c>
      <c r="E91" s="46" t="str">
        <f t="shared" si="7"/>
        <v/>
      </c>
      <c r="F91" s="46">
        <f t="shared" si="7"/>
        <v>0</v>
      </c>
      <c r="G91" s="46">
        <f t="shared" si="7"/>
        <v>0</v>
      </c>
      <c r="H91" s="46">
        <f t="shared" si="7"/>
        <v>0</v>
      </c>
      <c r="I91" s="46">
        <f t="shared" si="7"/>
        <v>0</v>
      </c>
      <c r="J91" s="46">
        <f t="shared" si="7"/>
        <v>0</v>
      </c>
      <c r="K91" s="46">
        <f t="shared" si="7"/>
        <v>0</v>
      </c>
      <c r="L91" s="46">
        <f t="shared" si="7"/>
        <v>0</v>
      </c>
      <c r="M91" s="46">
        <f t="shared" si="7"/>
        <v>0</v>
      </c>
      <c r="N91" s="46">
        <f t="shared" si="7"/>
        <v>0</v>
      </c>
      <c r="O91" s="46">
        <f t="shared" si="7"/>
        <v>0</v>
      </c>
      <c r="P91" s="46">
        <f t="shared" si="7"/>
        <v>0</v>
      </c>
      <c r="Q91" s="46" t="str">
        <f t="shared" si="7"/>
        <v/>
      </c>
      <c r="R91" s="41">
        <f t="shared" si="6"/>
        <v>0</v>
      </c>
      <c r="S91" s="147" t="s">
        <v>291</v>
      </c>
      <c r="T91" s="148">
        <v>55000</v>
      </c>
      <c r="U91" s="44">
        <f t="shared" si="5"/>
        <v>0</v>
      </c>
      <c r="V91" s="45">
        <v>55000</v>
      </c>
      <c r="W91" s="45">
        <v>0</v>
      </c>
    </row>
    <row r="92" spans="2:23" ht="18.5" x14ac:dyDescent="0.45">
      <c r="B92" s="38" t="s">
        <v>16</v>
      </c>
      <c r="C92" s="46">
        <f t="shared" si="7"/>
        <v>0</v>
      </c>
      <c r="D92" s="46">
        <f t="shared" si="7"/>
        <v>0</v>
      </c>
      <c r="E92" s="46" t="str">
        <f t="shared" si="7"/>
        <v/>
      </c>
      <c r="F92" s="46">
        <f t="shared" si="7"/>
        <v>0</v>
      </c>
      <c r="G92" s="46">
        <f t="shared" si="7"/>
        <v>0</v>
      </c>
      <c r="H92" s="46">
        <f t="shared" si="7"/>
        <v>0</v>
      </c>
      <c r="I92" s="46">
        <f t="shared" si="7"/>
        <v>0</v>
      </c>
      <c r="J92" s="46">
        <f t="shared" si="7"/>
        <v>0</v>
      </c>
      <c r="K92" s="46">
        <f t="shared" si="7"/>
        <v>0</v>
      </c>
      <c r="L92" s="46">
        <f t="shared" si="7"/>
        <v>0</v>
      </c>
      <c r="M92" s="46">
        <f t="shared" si="7"/>
        <v>0</v>
      </c>
      <c r="N92" s="46">
        <f t="shared" si="7"/>
        <v>0</v>
      </c>
      <c r="O92" s="46">
        <f t="shared" si="7"/>
        <v>0</v>
      </c>
      <c r="P92" s="46">
        <f t="shared" si="7"/>
        <v>0</v>
      </c>
      <c r="Q92" s="46" t="str">
        <f t="shared" si="7"/>
        <v/>
      </c>
      <c r="R92" s="41">
        <f t="shared" si="6"/>
        <v>0</v>
      </c>
      <c r="S92" s="147" t="s">
        <v>291</v>
      </c>
      <c r="T92" s="148">
        <v>30463.21</v>
      </c>
      <c r="U92" s="44">
        <f t="shared" si="5"/>
        <v>0</v>
      </c>
      <c r="V92" s="45">
        <v>30463.21</v>
      </c>
      <c r="W92" s="45">
        <v>0</v>
      </c>
    </row>
    <row r="93" spans="2:23" ht="18.5" x14ac:dyDescent="0.45">
      <c r="B93" s="38" t="s">
        <v>17</v>
      </c>
      <c r="C93" s="46">
        <f t="shared" si="7"/>
        <v>0</v>
      </c>
      <c r="D93" s="46">
        <f t="shared" si="7"/>
        <v>0</v>
      </c>
      <c r="E93" s="46" t="str">
        <f t="shared" si="7"/>
        <v/>
      </c>
      <c r="F93" s="46">
        <f t="shared" si="7"/>
        <v>0</v>
      </c>
      <c r="G93" s="46">
        <f t="shared" si="7"/>
        <v>0</v>
      </c>
      <c r="H93" s="46">
        <f t="shared" si="7"/>
        <v>0</v>
      </c>
      <c r="I93" s="46">
        <f t="shared" si="7"/>
        <v>0</v>
      </c>
      <c r="J93" s="46">
        <f t="shared" si="7"/>
        <v>0</v>
      </c>
      <c r="K93" s="46">
        <f t="shared" si="7"/>
        <v>0</v>
      </c>
      <c r="L93" s="46">
        <f t="shared" si="7"/>
        <v>0</v>
      </c>
      <c r="M93" s="46">
        <f t="shared" si="7"/>
        <v>0</v>
      </c>
      <c r="N93" s="46">
        <f t="shared" si="7"/>
        <v>0</v>
      </c>
      <c r="O93" s="46">
        <f t="shared" si="7"/>
        <v>0</v>
      </c>
      <c r="P93" s="46">
        <f t="shared" si="7"/>
        <v>0</v>
      </c>
      <c r="Q93" s="46" t="str">
        <f t="shared" si="7"/>
        <v/>
      </c>
      <c r="R93" s="41">
        <f t="shared" si="6"/>
        <v>0</v>
      </c>
      <c r="S93" s="147" t="s">
        <v>291</v>
      </c>
      <c r="T93" s="148">
        <v>11493.07</v>
      </c>
      <c r="U93" s="44">
        <f t="shared" si="5"/>
        <v>0</v>
      </c>
      <c r="V93" s="45">
        <v>11493.07</v>
      </c>
      <c r="W93" s="45">
        <v>0</v>
      </c>
    </row>
    <row r="94" spans="2:23" ht="18.5" x14ac:dyDescent="0.45">
      <c r="B94" s="38" t="s">
        <v>19</v>
      </c>
      <c r="C94" s="46">
        <f t="shared" si="7"/>
        <v>0</v>
      </c>
      <c r="D94" s="46">
        <f t="shared" si="7"/>
        <v>0</v>
      </c>
      <c r="E94" s="46" t="str">
        <f t="shared" si="7"/>
        <v/>
      </c>
      <c r="F94" s="46">
        <f t="shared" si="7"/>
        <v>0</v>
      </c>
      <c r="G94" s="46">
        <f t="shared" si="7"/>
        <v>0</v>
      </c>
      <c r="H94" s="46">
        <f t="shared" si="7"/>
        <v>0</v>
      </c>
      <c r="I94" s="46">
        <f t="shared" si="7"/>
        <v>0</v>
      </c>
      <c r="J94" s="46">
        <f t="shared" si="7"/>
        <v>0</v>
      </c>
      <c r="K94" s="46">
        <f t="shared" si="7"/>
        <v>0</v>
      </c>
      <c r="L94" s="46">
        <f t="shared" si="7"/>
        <v>0</v>
      </c>
      <c r="M94" s="46">
        <f t="shared" si="7"/>
        <v>0</v>
      </c>
      <c r="N94" s="46">
        <f t="shared" si="7"/>
        <v>0</v>
      </c>
      <c r="O94" s="46">
        <f t="shared" si="7"/>
        <v>0</v>
      </c>
      <c r="P94" s="46">
        <f t="shared" si="7"/>
        <v>0</v>
      </c>
      <c r="Q94" s="46" t="str">
        <f t="shared" si="7"/>
        <v/>
      </c>
      <c r="R94" s="41">
        <f t="shared" si="6"/>
        <v>0</v>
      </c>
      <c r="S94" s="147" t="s">
        <v>291</v>
      </c>
      <c r="T94" s="148">
        <v>25000</v>
      </c>
      <c r="U94" s="44">
        <f t="shared" si="5"/>
        <v>0</v>
      </c>
      <c r="V94" s="45">
        <v>25000</v>
      </c>
      <c r="W94" s="45">
        <v>0</v>
      </c>
    </row>
    <row r="95" spans="2:23" ht="18.5" x14ac:dyDescent="0.45">
      <c r="B95" s="38" t="s">
        <v>20</v>
      </c>
      <c r="C95" s="46">
        <f t="shared" si="7"/>
        <v>0</v>
      </c>
      <c r="D95" s="46">
        <f t="shared" si="7"/>
        <v>0</v>
      </c>
      <c r="E95" s="46" t="str">
        <f t="shared" si="7"/>
        <v/>
      </c>
      <c r="F95" s="46">
        <f t="shared" si="7"/>
        <v>0</v>
      </c>
      <c r="G95" s="46">
        <f t="shared" si="7"/>
        <v>0</v>
      </c>
      <c r="H95" s="46">
        <f t="shared" si="7"/>
        <v>0</v>
      </c>
      <c r="I95" s="46">
        <f t="shared" si="7"/>
        <v>0</v>
      </c>
      <c r="J95" s="46">
        <f t="shared" si="7"/>
        <v>0</v>
      </c>
      <c r="K95" s="46">
        <f t="shared" si="7"/>
        <v>0</v>
      </c>
      <c r="L95" s="46">
        <f t="shared" si="7"/>
        <v>0</v>
      </c>
      <c r="M95" s="46">
        <f t="shared" si="7"/>
        <v>0</v>
      </c>
      <c r="N95" s="46">
        <f t="shared" si="7"/>
        <v>0</v>
      </c>
      <c r="O95" s="46">
        <f t="shared" si="7"/>
        <v>0</v>
      </c>
      <c r="P95" s="46">
        <f t="shared" si="7"/>
        <v>0</v>
      </c>
      <c r="Q95" s="46" t="str">
        <f t="shared" si="7"/>
        <v/>
      </c>
      <c r="R95" s="41">
        <f t="shared" si="6"/>
        <v>0</v>
      </c>
      <c r="S95" s="147" t="s">
        <v>291</v>
      </c>
      <c r="T95" s="148">
        <v>37000</v>
      </c>
      <c r="U95" s="44">
        <f t="shared" si="5"/>
        <v>0</v>
      </c>
      <c r="V95" s="45">
        <v>37000</v>
      </c>
      <c r="W95" s="45">
        <v>0</v>
      </c>
    </row>
    <row r="96" spans="2:23" ht="18.5" x14ac:dyDescent="0.45">
      <c r="B96" s="38" t="s">
        <v>21</v>
      </c>
      <c r="C96" s="46">
        <f t="shared" si="7"/>
        <v>0</v>
      </c>
      <c r="D96" s="46">
        <f t="shared" si="7"/>
        <v>0</v>
      </c>
      <c r="E96" s="46" t="str">
        <f t="shared" si="7"/>
        <v/>
      </c>
      <c r="F96" s="46">
        <f t="shared" si="7"/>
        <v>0</v>
      </c>
      <c r="G96" s="46">
        <f t="shared" si="7"/>
        <v>0</v>
      </c>
      <c r="H96" s="46">
        <f t="shared" si="7"/>
        <v>0</v>
      </c>
      <c r="I96" s="46">
        <f t="shared" si="7"/>
        <v>0</v>
      </c>
      <c r="J96" s="46">
        <f t="shared" si="7"/>
        <v>0</v>
      </c>
      <c r="K96" s="46">
        <f t="shared" si="7"/>
        <v>0</v>
      </c>
      <c r="L96" s="46">
        <f t="shared" si="7"/>
        <v>0</v>
      </c>
      <c r="M96" s="46">
        <f t="shared" si="7"/>
        <v>0</v>
      </c>
      <c r="N96" s="46">
        <f t="shared" si="7"/>
        <v>0</v>
      </c>
      <c r="O96" s="46">
        <f t="shared" si="7"/>
        <v>0</v>
      </c>
      <c r="P96" s="46">
        <f t="shared" si="7"/>
        <v>0</v>
      </c>
      <c r="Q96" s="46" t="str">
        <f t="shared" si="7"/>
        <v/>
      </c>
      <c r="R96" s="41">
        <f t="shared" si="6"/>
        <v>0</v>
      </c>
      <c r="S96" s="147" t="s">
        <v>291</v>
      </c>
      <c r="T96" s="148">
        <v>27000</v>
      </c>
      <c r="U96" s="44">
        <f t="shared" si="5"/>
        <v>0</v>
      </c>
      <c r="V96" s="45">
        <v>27000</v>
      </c>
      <c r="W96" s="45">
        <v>0</v>
      </c>
    </row>
    <row r="97" spans="2:26" ht="18.5" x14ac:dyDescent="0.45">
      <c r="B97" s="38" t="s">
        <v>22</v>
      </c>
      <c r="C97" s="46">
        <f t="shared" si="7"/>
        <v>0</v>
      </c>
      <c r="D97" s="46">
        <f t="shared" si="7"/>
        <v>0</v>
      </c>
      <c r="E97" s="46" t="str">
        <f t="shared" si="7"/>
        <v/>
      </c>
      <c r="F97" s="46">
        <f t="shared" si="7"/>
        <v>0</v>
      </c>
      <c r="G97" s="46">
        <f t="shared" si="7"/>
        <v>0</v>
      </c>
      <c r="H97" s="46">
        <f t="shared" si="7"/>
        <v>0</v>
      </c>
      <c r="I97" s="46">
        <f t="shared" si="7"/>
        <v>0</v>
      </c>
      <c r="J97" s="46">
        <f t="shared" si="7"/>
        <v>0</v>
      </c>
      <c r="K97" s="46">
        <f t="shared" si="7"/>
        <v>0</v>
      </c>
      <c r="L97" s="46">
        <f t="shared" si="7"/>
        <v>0</v>
      </c>
      <c r="M97" s="46">
        <f t="shared" si="7"/>
        <v>0</v>
      </c>
      <c r="N97" s="46">
        <f t="shared" si="7"/>
        <v>0</v>
      </c>
      <c r="O97" s="46">
        <f t="shared" si="7"/>
        <v>0</v>
      </c>
      <c r="P97" s="46">
        <f t="shared" si="7"/>
        <v>0</v>
      </c>
      <c r="Q97" s="46" t="str">
        <f t="shared" si="7"/>
        <v/>
      </c>
      <c r="R97" s="41">
        <f t="shared" si="6"/>
        <v>0</v>
      </c>
      <c r="S97" s="147" t="s">
        <v>291</v>
      </c>
      <c r="T97" s="148">
        <v>21507.360000000001</v>
      </c>
      <c r="U97" s="44">
        <f t="shared" si="5"/>
        <v>0</v>
      </c>
      <c r="V97" s="45">
        <v>21507.360000000001</v>
      </c>
      <c r="W97" s="45">
        <v>0</v>
      </c>
    </row>
    <row r="98" spans="2:26" ht="18.5" x14ac:dyDescent="0.45">
      <c r="B98" s="38" t="s">
        <v>26</v>
      </c>
      <c r="C98" s="46">
        <f t="shared" si="7"/>
        <v>0</v>
      </c>
      <c r="D98" s="46">
        <f t="shared" si="7"/>
        <v>0</v>
      </c>
      <c r="E98" s="46" t="str">
        <f t="shared" si="7"/>
        <v/>
      </c>
      <c r="F98" s="46">
        <f t="shared" si="7"/>
        <v>0</v>
      </c>
      <c r="G98" s="46">
        <f t="shared" si="7"/>
        <v>0</v>
      </c>
      <c r="H98" s="46">
        <f t="shared" si="7"/>
        <v>0</v>
      </c>
      <c r="I98" s="46">
        <f t="shared" si="7"/>
        <v>0</v>
      </c>
      <c r="J98" s="46">
        <f t="shared" si="7"/>
        <v>0</v>
      </c>
      <c r="K98" s="46">
        <f t="shared" si="7"/>
        <v>0</v>
      </c>
      <c r="L98" s="46">
        <f t="shared" si="7"/>
        <v>0</v>
      </c>
      <c r="M98" s="46">
        <f t="shared" si="7"/>
        <v>0</v>
      </c>
      <c r="N98" s="46">
        <f t="shared" si="7"/>
        <v>0</v>
      </c>
      <c r="O98" s="46">
        <f t="shared" si="7"/>
        <v>0</v>
      </c>
      <c r="P98" s="46">
        <f t="shared" si="7"/>
        <v>0</v>
      </c>
      <c r="Q98" s="46" t="str">
        <f t="shared" si="7"/>
        <v/>
      </c>
      <c r="R98" s="41">
        <f t="shared" si="6"/>
        <v>0</v>
      </c>
      <c r="S98" s="147" t="s">
        <v>291</v>
      </c>
      <c r="T98" s="148">
        <v>11517.05</v>
      </c>
      <c r="U98" s="44">
        <f t="shared" si="5"/>
        <v>0</v>
      </c>
      <c r="V98" s="45">
        <v>11517.05</v>
      </c>
      <c r="W98" s="45">
        <v>0</v>
      </c>
    </row>
    <row r="99" spans="2:26" ht="18.5" x14ac:dyDescent="0.45">
      <c r="B99" s="38" t="s">
        <v>27</v>
      </c>
      <c r="C99" s="46">
        <f t="shared" si="7"/>
        <v>0</v>
      </c>
      <c r="D99" s="46">
        <f t="shared" si="7"/>
        <v>0</v>
      </c>
      <c r="E99" s="46" t="str">
        <f t="shared" si="7"/>
        <v/>
      </c>
      <c r="F99" s="46">
        <f t="shared" si="7"/>
        <v>0</v>
      </c>
      <c r="G99" s="46">
        <f t="shared" si="7"/>
        <v>0</v>
      </c>
      <c r="H99" s="46">
        <f t="shared" si="7"/>
        <v>0</v>
      </c>
      <c r="I99" s="46">
        <f t="shared" si="7"/>
        <v>0</v>
      </c>
      <c r="J99" s="46">
        <f t="shared" si="7"/>
        <v>0</v>
      </c>
      <c r="K99" s="46">
        <f t="shared" si="7"/>
        <v>0</v>
      </c>
      <c r="L99" s="46">
        <f t="shared" si="7"/>
        <v>0</v>
      </c>
      <c r="M99" s="46">
        <f t="shared" si="7"/>
        <v>0</v>
      </c>
      <c r="N99" s="46">
        <f t="shared" si="7"/>
        <v>0</v>
      </c>
      <c r="O99" s="46">
        <f t="shared" si="7"/>
        <v>0</v>
      </c>
      <c r="P99" s="46">
        <f t="shared" si="7"/>
        <v>0</v>
      </c>
      <c r="Q99" s="46" t="str">
        <f t="shared" si="7"/>
        <v/>
      </c>
      <c r="R99" s="41">
        <f t="shared" si="6"/>
        <v>0</v>
      </c>
      <c r="S99" s="147" t="s">
        <v>291</v>
      </c>
      <c r="T99" s="148">
        <v>11516.07</v>
      </c>
      <c r="U99" s="44">
        <f t="shared" si="5"/>
        <v>0</v>
      </c>
      <c r="V99" s="45">
        <v>11516.07</v>
      </c>
      <c r="W99" s="45">
        <v>0</v>
      </c>
    </row>
    <row r="100" spans="2:26" ht="18.5" x14ac:dyDescent="0.45">
      <c r="B100" s="38" t="s">
        <v>28</v>
      </c>
      <c r="C100" s="46">
        <f t="shared" si="7"/>
        <v>0</v>
      </c>
      <c r="D100" s="46">
        <f t="shared" si="7"/>
        <v>0</v>
      </c>
      <c r="E100" s="46" t="str">
        <f t="shared" si="7"/>
        <v/>
      </c>
      <c r="F100" s="46">
        <f t="shared" si="7"/>
        <v>0</v>
      </c>
      <c r="G100" s="46">
        <f t="shared" si="7"/>
        <v>0</v>
      </c>
      <c r="H100" s="46">
        <f t="shared" si="7"/>
        <v>0</v>
      </c>
      <c r="I100" s="46">
        <f t="shared" si="7"/>
        <v>0</v>
      </c>
      <c r="J100" s="46">
        <f t="shared" si="7"/>
        <v>0</v>
      </c>
      <c r="K100" s="46">
        <f t="shared" si="7"/>
        <v>0</v>
      </c>
      <c r="L100" s="46">
        <f t="shared" si="7"/>
        <v>0</v>
      </c>
      <c r="M100" s="46">
        <f t="shared" si="7"/>
        <v>0</v>
      </c>
      <c r="N100" s="46">
        <f t="shared" si="7"/>
        <v>0</v>
      </c>
      <c r="O100" s="46">
        <f t="shared" si="7"/>
        <v>0</v>
      </c>
      <c r="P100" s="46">
        <f t="shared" si="7"/>
        <v>0</v>
      </c>
      <c r="Q100" s="46" t="str">
        <f t="shared" si="7"/>
        <v/>
      </c>
      <c r="R100" s="41">
        <f t="shared" si="6"/>
        <v>0</v>
      </c>
      <c r="S100" s="147" t="s">
        <v>291</v>
      </c>
      <c r="T100" s="148">
        <v>37823.269999999997</v>
      </c>
      <c r="U100" s="44">
        <f t="shared" si="5"/>
        <v>0</v>
      </c>
      <c r="V100" s="45">
        <v>37823.269999999997</v>
      </c>
      <c r="W100" s="45">
        <v>0</v>
      </c>
    </row>
    <row r="101" spans="2:26" ht="18.5" x14ac:dyDescent="0.45">
      <c r="B101" s="38" t="s">
        <v>29</v>
      </c>
      <c r="C101" s="46">
        <f t="shared" si="7"/>
        <v>0</v>
      </c>
      <c r="D101" s="46">
        <f t="shared" si="7"/>
        <v>0</v>
      </c>
      <c r="E101" s="46" t="str">
        <f t="shared" si="7"/>
        <v/>
      </c>
      <c r="F101" s="46">
        <f t="shared" si="7"/>
        <v>0</v>
      </c>
      <c r="G101" s="46">
        <f t="shared" si="7"/>
        <v>0</v>
      </c>
      <c r="H101" s="46">
        <f t="shared" si="7"/>
        <v>0</v>
      </c>
      <c r="I101" s="46">
        <f t="shared" si="7"/>
        <v>0</v>
      </c>
      <c r="J101" s="46">
        <f t="shared" si="7"/>
        <v>0</v>
      </c>
      <c r="K101" s="46">
        <f t="shared" si="7"/>
        <v>0</v>
      </c>
      <c r="L101" s="46">
        <f t="shared" si="7"/>
        <v>0</v>
      </c>
      <c r="M101" s="46">
        <f t="shared" si="7"/>
        <v>0</v>
      </c>
      <c r="N101" s="46">
        <f t="shared" si="7"/>
        <v>0</v>
      </c>
      <c r="O101" s="46">
        <f t="shared" si="7"/>
        <v>0</v>
      </c>
      <c r="P101" s="46">
        <f t="shared" si="7"/>
        <v>0</v>
      </c>
      <c r="Q101" s="46" t="str">
        <f t="shared" si="7"/>
        <v/>
      </c>
      <c r="R101" s="41">
        <f t="shared" si="6"/>
        <v>0</v>
      </c>
      <c r="S101" s="147" t="s">
        <v>291</v>
      </c>
      <c r="T101" s="148">
        <v>120000</v>
      </c>
      <c r="U101" s="44">
        <f t="shared" si="5"/>
        <v>0</v>
      </c>
      <c r="V101" s="45">
        <v>120000</v>
      </c>
      <c r="W101" s="45">
        <v>0</v>
      </c>
    </row>
    <row r="102" spans="2:26" ht="18.5" x14ac:dyDescent="0.45">
      <c r="B102" s="38" t="s">
        <v>30</v>
      </c>
      <c r="C102" s="46">
        <f t="shared" si="7"/>
        <v>0</v>
      </c>
      <c r="D102" s="46">
        <f t="shared" si="7"/>
        <v>0</v>
      </c>
      <c r="E102" s="46" t="str">
        <f t="shared" si="7"/>
        <v/>
      </c>
      <c r="F102" s="46">
        <f t="shared" si="7"/>
        <v>0</v>
      </c>
      <c r="G102" s="46">
        <f t="shared" si="7"/>
        <v>0</v>
      </c>
      <c r="H102" s="46">
        <f t="shared" si="7"/>
        <v>0</v>
      </c>
      <c r="I102" s="46">
        <f t="shared" si="7"/>
        <v>0</v>
      </c>
      <c r="J102" s="46">
        <f t="shared" si="7"/>
        <v>0</v>
      </c>
      <c r="K102" s="46">
        <f t="shared" si="7"/>
        <v>0</v>
      </c>
      <c r="L102" s="46">
        <f t="shared" si="7"/>
        <v>0</v>
      </c>
      <c r="M102" s="46">
        <f t="shared" si="7"/>
        <v>0</v>
      </c>
      <c r="N102" s="46">
        <f t="shared" si="7"/>
        <v>0</v>
      </c>
      <c r="O102" s="46">
        <f t="shared" si="7"/>
        <v>0</v>
      </c>
      <c r="P102" s="46">
        <f t="shared" si="7"/>
        <v>0</v>
      </c>
      <c r="Q102" s="46" t="str">
        <f t="shared" si="7"/>
        <v/>
      </c>
      <c r="R102" s="41">
        <f t="shared" si="6"/>
        <v>0</v>
      </c>
      <c r="S102" s="147" t="s">
        <v>291</v>
      </c>
      <c r="T102" s="148">
        <v>24844.36</v>
      </c>
      <c r="U102" s="44">
        <f t="shared" si="5"/>
        <v>0</v>
      </c>
      <c r="V102" s="45">
        <v>24844.36</v>
      </c>
      <c r="W102" s="45">
        <v>0</v>
      </c>
    </row>
    <row r="103" spans="2:26" ht="18.5" x14ac:dyDescent="0.45">
      <c r="B103" s="38" t="s">
        <v>31</v>
      </c>
      <c r="C103" s="46">
        <f t="shared" si="7"/>
        <v>0</v>
      </c>
      <c r="D103" s="46">
        <f t="shared" si="7"/>
        <v>0</v>
      </c>
      <c r="E103" s="46" t="str">
        <f t="shared" si="7"/>
        <v/>
      </c>
      <c r="F103" s="46">
        <f t="shared" si="7"/>
        <v>0</v>
      </c>
      <c r="G103" s="46">
        <f t="shared" si="7"/>
        <v>0</v>
      </c>
      <c r="H103" s="46">
        <f t="shared" si="7"/>
        <v>0</v>
      </c>
      <c r="I103" s="46">
        <f t="shared" si="7"/>
        <v>0</v>
      </c>
      <c r="J103" s="46">
        <f t="shared" si="7"/>
        <v>0</v>
      </c>
      <c r="K103" s="46">
        <f t="shared" si="7"/>
        <v>0</v>
      </c>
      <c r="L103" s="46">
        <f t="shared" si="7"/>
        <v>0</v>
      </c>
      <c r="M103" s="46">
        <f t="shared" si="7"/>
        <v>0</v>
      </c>
      <c r="N103" s="46">
        <f t="shared" si="7"/>
        <v>0</v>
      </c>
      <c r="O103" s="46">
        <f t="shared" si="7"/>
        <v>0</v>
      </c>
      <c r="P103" s="46">
        <f t="shared" si="7"/>
        <v>0</v>
      </c>
      <c r="Q103" s="46" t="str">
        <f t="shared" si="7"/>
        <v/>
      </c>
      <c r="R103" s="41">
        <f t="shared" si="6"/>
        <v>0</v>
      </c>
      <c r="S103" s="147" t="s">
        <v>291</v>
      </c>
      <c r="T103" s="148">
        <v>48752.51</v>
      </c>
      <c r="U103" s="44">
        <f t="shared" si="5"/>
        <v>0</v>
      </c>
      <c r="V103" s="45">
        <v>48752.51</v>
      </c>
      <c r="W103" s="45">
        <v>0</v>
      </c>
    </row>
    <row r="104" spans="2:26" ht="18.5" x14ac:dyDescent="0.45">
      <c r="B104" s="38" t="s">
        <v>33</v>
      </c>
      <c r="C104" s="46">
        <f t="shared" si="7"/>
        <v>0</v>
      </c>
      <c r="D104" s="46">
        <f t="shared" si="7"/>
        <v>0</v>
      </c>
      <c r="E104" s="46" t="str">
        <f t="shared" si="7"/>
        <v/>
      </c>
      <c r="F104" s="46">
        <f t="shared" si="7"/>
        <v>0</v>
      </c>
      <c r="G104" s="46">
        <f t="shared" si="7"/>
        <v>0</v>
      </c>
      <c r="H104" s="46">
        <f t="shared" si="7"/>
        <v>0</v>
      </c>
      <c r="I104" s="46">
        <f t="shared" si="7"/>
        <v>0</v>
      </c>
      <c r="J104" s="46">
        <f t="shared" si="7"/>
        <v>0</v>
      </c>
      <c r="K104" s="46">
        <f t="shared" si="7"/>
        <v>0</v>
      </c>
      <c r="L104" s="46">
        <f t="shared" si="7"/>
        <v>0</v>
      </c>
      <c r="M104" s="46">
        <f t="shared" si="7"/>
        <v>0</v>
      </c>
      <c r="N104" s="46">
        <f t="shared" si="7"/>
        <v>0</v>
      </c>
      <c r="O104" s="46">
        <f t="shared" si="7"/>
        <v>0</v>
      </c>
      <c r="P104" s="46">
        <f t="shared" si="7"/>
        <v>0</v>
      </c>
      <c r="Q104" s="46" t="str">
        <f t="shared" si="7"/>
        <v/>
      </c>
      <c r="R104" s="41">
        <f t="shared" si="6"/>
        <v>0</v>
      </c>
      <c r="S104" s="147" t="s">
        <v>291</v>
      </c>
      <c r="T104" s="148">
        <v>88751.39</v>
      </c>
      <c r="U104" s="44">
        <f t="shared" si="5"/>
        <v>0</v>
      </c>
      <c r="V104" s="45">
        <v>88751.39</v>
      </c>
      <c r="W104" s="45">
        <v>0</v>
      </c>
    </row>
    <row r="105" spans="2:26" ht="18.5" x14ac:dyDescent="0.45">
      <c r="B105" s="38" t="s">
        <v>34</v>
      </c>
      <c r="C105" s="46">
        <f t="shared" si="7"/>
        <v>0</v>
      </c>
      <c r="D105" s="46">
        <f t="shared" si="7"/>
        <v>0</v>
      </c>
      <c r="E105" s="46" t="str">
        <f t="shared" si="7"/>
        <v/>
      </c>
      <c r="F105" s="46">
        <f t="shared" si="7"/>
        <v>0</v>
      </c>
      <c r="G105" s="46">
        <f t="shared" si="7"/>
        <v>0</v>
      </c>
      <c r="H105" s="46">
        <f t="shared" si="7"/>
        <v>0</v>
      </c>
      <c r="I105" s="46">
        <f t="shared" si="7"/>
        <v>0</v>
      </c>
      <c r="J105" s="46">
        <f t="shared" si="7"/>
        <v>0</v>
      </c>
      <c r="K105" s="46">
        <f t="shared" si="7"/>
        <v>0</v>
      </c>
      <c r="L105" s="46">
        <f t="shared" si="7"/>
        <v>0</v>
      </c>
      <c r="M105" s="46">
        <f t="shared" si="7"/>
        <v>0</v>
      </c>
      <c r="N105" s="46">
        <f t="shared" si="7"/>
        <v>0</v>
      </c>
      <c r="O105" s="46">
        <f t="shared" si="7"/>
        <v>0</v>
      </c>
      <c r="P105" s="46">
        <f t="shared" si="7"/>
        <v>0</v>
      </c>
      <c r="Q105" s="46" t="str">
        <f t="shared" si="7"/>
        <v/>
      </c>
      <c r="R105" s="41">
        <f t="shared" si="6"/>
        <v>0</v>
      </c>
      <c r="S105" s="147" t="s">
        <v>291</v>
      </c>
      <c r="T105" s="148">
        <v>149500</v>
      </c>
      <c r="U105" s="44">
        <f t="shared" si="5"/>
        <v>0</v>
      </c>
      <c r="V105" s="45">
        <v>149500</v>
      </c>
      <c r="W105" s="45">
        <v>0</v>
      </c>
    </row>
    <row r="106" spans="2:26" ht="18.5" x14ac:dyDescent="0.45">
      <c r="B106" s="38" t="s">
        <v>35</v>
      </c>
      <c r="C106" s="46">
        <f t="shared" si="7"/>
        <v>0</v>
      </c>
      <c r="D106" s="46">
        <f t="shared" si="7"/>
        <v>0</v>
      </c>
      <c r="E106" s="46" t="str">
        <f t="shared" si="7"/>
        <v/>
      </c>
      <c r="F106" s="46">
        <f t="shared" si="7"/>
        <v>0</v>
      </c>
      <c r="G106" s="46">
        <f t="shared" si="7"/>
        <v>0</v>
      </c>
      <c r="H106" s="46">
        <f t="shared" si="7"/>
        <v>0</v>
      </c>
      <c r="I106" s="46">
        <f t="shared" si="7"/>
        <v>0</v>
      </c>
      <c r="J106" s="46">
        <f t="shared" si="7"/>
        <v>0</v>
      </c>
      <c r="K106" s="46">
        <f t="shared" si="7"/>
        <v>0</v>
      </c>
      <c r="L106" s="46">
        <f t="shared" si="7"/>
        <v>0</v>
      </c>
      <c r="M106" s="46">
        <f t="shared" si="7"/>
        <v>0</v>
      </c>
      <c r="N106" s="46">
        <f t="shared" si="7"/>
        <v>0</v>
      </c>
      <c r="O106" s="46">
        <f t="shared" si="7"/>
        <v>0</v>
      </c>
      <c r="P106" s="46">
        <f t="shared" si="7"/>
        <v>0</v>
      </c>
      <c r="Q106" s="46" t="str">
        <f t="shared" si="7"/>
        <v/>
      </c>
      <c r="R106" s="41">
        <f t="shared" si="6"/>
        <v>0</v>
      </c>
      <c r="S106" s="147" t="s">
        <v>291</v>
      </c>
      <c r="T106" s="148">
        <v>58824.83</v>
      </c>
      <c r="U106" s="44">
        <f t="shared" si="5"/>
        <v>0</v>
      </c>
      <c r="V106" s="45">
        <v>58824.83</v>
      </c>
      <c r="W106" s="45">
        <v>0</v>
      </c>
      <c r="Y106" s="166">
        <f>+QUARTILE(C75:Q75,1)-1.5*(QUARTILE(C75:Q75,3)-QUARTILE(C75:Q75,1))</f>
        <v>0.33420229656284783</v>
      </c>
      <c r="Z106" s="166">
        <f>+QUARTILE(C75:Q75,3)+1.5*(QUARTILE(C75:Q75,3)-QUARTILE(C75:Q75,1))</f>
        <v>0.41838235824361247</v>
      </c>
    </row>
    <row r="107" spans="2:26" ht="18.5" x14ac:dyDescent="0.45">
      <c r="B107" s="38" t="s">
        <v>37</v>
      </c>
      <c r="C107" s="46">
        <f t="shared" ref="C107:Q112" si="8">IFERROR(INDEX(C$7:C$44,MATCH($B107,$B$7:$B$44,0),1)/C$69,"")</f>
        <v>0</v>
      </c>
      <c r="D107" s="46">
        <f t="shared" si="8"/>
        <v>0</v>
      </c>
      <c r="E107" s="46" t="str">
        <f t="shared" si="8"/>
        <v/>
      </c>
      <c r="F107" s="46">
        <f t="shared" si="8"/>
        <v>0</v>
      </c>
      <c r="G107" s="46">
        <f t="shared" si="8"/>
        <v>0</v>
      </c>
      <c r="H107" s="46">
        <f t="shared" si="8"/>
        <v>0</v>
      </c>
      <c r="I107" s="46">
        <f t="shared" si="8"/>
        <v>0</v>
      </c>
      <c r="J107" s="46">
        <f t="shared" si="8"/>
        <v>0</v>
      </c>
      <c r="K107" s="46">
        <f t="shared" si="8"/>
        <v>0</v>
      </c>
      <c r="L107" s="46">
        <f t="shared" si="8"/>
        <v>0</v>
      </c>
      <c r="M107" s="46">
        <f t="shared" si="8"/>
        <v>0</v>
      </c>
      <c r="N107" s="46">
        <f t="shared" si="8"/>
        <v>0</v>
      </c>
      <c r="O107" s="46">
        <f t="shared" si="8"/>
        <v>0</v>
      </c>
      <c r="P107" s="46">
        <f t="shared" si="8"/>
        <v>0</v>
      </c>
      <c r="Q107" s="46" t="str">
        <f t="shared" si="8"/>
        <v/>
      </c>
      <c r="R107" s="41">
        <f t="shared" si="6"/>
        <v>0</v>
      </c>
      <c r="S107" s="147" t="s">
        <v>291</v>
      </c>
      <c r="T107" s="148">
        <v>16348.5</v>
      </c>
      <c r="U107" s="44">
        <f t="shared" si="5"/>
        <v>0</v>
      </c>
      <c r="V107" s="45">
        <v>16348.5</v>
      </c>
      <c r="W107" s="45">
        <v>0</v>
      </c>
      <c r="Y107" s="167" t="s">
        <v>81</v>
      </c>
      <c r="Z107" s="167" t="s">
        <v>82</v>
      </c>
    </row>
    <row r="108" spans="2:26" ht="18.5" x14ac:dyDescent="0.45">
      <c r="B108" s="38" t="s">
        <v>38</v>
      </c>
      <c r="C108" s="46">
        <f t="shared" si="8"/>
        <v>0</v>
      </c>
      <c r="D108" s="46">
        <f t="shared" si="8"/>
        <v>0</v>
      </c>
      <c r="E108" s="46" t="str">
        <f t="shared" si="8"/>
        <v/>
      </c>
      <c r="F108" s="46">
        <f t="shared" si="8"/>
        <v>0</v>
      </c>
      <c r="G108" s="46">
        <f t="shared" si="8"/>
        <v>0</v>
      </c>
      <c r="H108" s="46">
        <f t="shared" si="8"/>
        <v>0</v>
      </c>
      <c r="I108" s="46">
        <f t="shared" si="8"/>
        <v>0</v>
      </c>
      <c r="J108" s="46">
        <f t="shared" si="8"/>
        <v>0</v>
      </c>
      <c r="K108" s="46">
        <f t="shared" si="8"/>
        <v>0</v>
      </c>
      <c r="L108" s="46">
        <f t="shared" si="8"/>
        <v>0</v>
      </c>
      <c r="M108" s="46">
        <f t="shared" si="8"/>
        <v>0</v>
      </c>
      <c r="N108" s="46">
        <f t="shared" si="8"/>
        <v>0</v>
      </c>
      <c r="O108" s="46">
        <f t="shared" si="8"/>
        <v>0</v>
      </c>
      <c r="P108" s="46">
        <f t="shared" si="8"/>
        <v>0</v>
      </c>
      <c r="Q108" s="46" t="str">
        <f t="shared" si="8"/>
        <v/>
      </c>
      <c r="R108" s="41">
        <f>AVERAGE(C108:Q108)</f>
        <v>0</v>
      </c>
      <c r="S108" s="147" t="s">
        <v>291</v>
      </c>
      <c r="T108" s="148">
        <v>39500</v>
      </c>
      <c r="U108" s="44">
        <f t="shared" si="5"/>
        <v>0</v>
      </c>
      <c r="V108" s="45">
        <v>39500</v>
      </c>
      <c r="W108" s="45">
        <v>0</v>
      </c>
    </row>
    <row r="109" spans="2:26" ht="18.5" x14ac:dyDescent="0.45">
      <c r="B109" s="38" t="s">
        <v>39</v>
      </c>
      <c r="C109" s="46">
        <f t="shared" si="8"/>
        <v>0</v>
      </c>
      <c r="D109" s="46">
        <f t="shared" si="8"/>
        <v>0</v>
      </c>
      <c r="E109" s="46" t="str">
        <f t="shared" si="8"/>
        <v/>
      </c>
      <c r="F109" s="46">
        <f t="shared" si="8"/>
        <v>0</v>
      </c>
      <c r="G109" s="46">
        <f t="shared" si="8"/>
        <v>0</v>
      </c>
      <c r="H109" s="46">
        <f t="shared" si="8"/>
        <v>0</v>
      </c>
      <c r="I109" s="46">
        <f t="shared" si="8"/>
        <v>0</v>
      </c>
      <c r="J109" s="46">
        <f t="shared" si="8"/>
        <v>0</v>
      </c>
      <c r="K109" s="46">
        <f t="shared" si="8"/>
        <v>0</v>
      </c>
      <c r="L109" s="46">
        <f t="shared" si="8"/>
        <v>0</v>
      </c>
      <c r="M109" s="46">
        <f t="shared" si="8"/>
        <v>0</v>
      </c>
      <c r="N109" s="46">
        <f t="shared" si="8"/>
        <v>0</v>
      </c>
      <c r="O109" s="46">
        <f t="shared" si="8"/>
        <v>0</v>
      </c>
      <c r="P109" s="46">
        <f t="shared" si="8"/>
        <v>0</v>
      </c>
      <c r="Q109" s="46" t="str">
        <f t="shared" si="8"/>
        <v/>
      </c>
      <c r="R109" s="41">
        <f t="shared" si="6"/>
        <v>0</v>
      </c>
      <c r="S109" s="147" t="s">
        <v>291</v>
      </c>
      <c r="T109" s="148">
        <v>11273.24</v>
      </c>
      <c r="U109" s="44">
        <f t="shared" si="5"/>
        <v>0</v>
      </c>
      <c r="V109" s="45">
        <v>11273.24</v>
      </c>
      <c r="W109" s="45">
        <v>0</v>
      </c>
    </row>
    <row r="110" spans="2:26" ht="18.5" x14ac:dyDescent="0.45">
      <c r="B110" s="38" t="s">
        <v>41</v>
      </c>
      <c r="C110" s="46">
        <f t="shared" si="8"/>
        <v>0</v>
      </c>
      <c r="D110" s="46">
        <f t="shared" si="8"/>
        <v>0</v>
      </c>
      <c r="E110" s="46" t="str">
        <f t="shared" si="8"/>
        <v/>
      </c>
      <c r="F110" s="46">
        <f t="shared" si="8"/>
        <v>0</v>
      </c>
      <c r="G110" s="46">
        <f t="shared" si="8"/>
        <v>0</v>
      </c>
      <c r="H110" s="46">
        <f t="shared" si="8"/>
        <v>0</v>
      </c>
      <c r="I110" s="46">
        <f t="shared" si="8"/>
        <v>0</v>
      </c>
      <c r="J110" s="46">
        <f t="shared" si="8"/>
        <v>0</v>
      </c>
      <c r="K110" s="46">
        <f t="shared" si="8"/>
        <v>0</v>
      </c>
      <c r="L110" s="46">
        <f t="shared" si="8"/>
        <v>0</v>
      </c>
      <c r="M110" s="46">
        <f t="shared" si="8"/>
        <v>0</v>
      </c>
      <c r="N110" s="46">
        <f t="shared" si="8"/>
        <v>0</v>
      </c>
      <c r="O110" s="46">
        <f t="shared" si="8"/>
        <v>0</v>
      </c>
      <c r="P110" s="46">
        <f t="shared" si="8"/>
        <v>0</v>
      </c>
      <c r="Q110" s="46" t="str">
        <f t="shared" si="8"/>
        <v/>
      </c>
      <c r="R110" s="41">
        <f t="shared" si="6"/>
        <v>0</v>
      </c>
      <c r="S110" s="147" t="s">
        <v>291</v>
      </c>
      <c r="T110" s="148">
        <v>5000</v>
      </c>
      <c r="U110" s="44">
        <f t="shared" si="5"/>
        <v>0</v>
      </c>
      <c r="V110" s="45">
        <v>5000</v>
      </c>
      <c r="W110" s="45">
        <v>0</v>
      </c>
    </row>
    <row r="111" spans="2:26" ht="18.5" x14ac:dyDescent="0.45">
      <c r="B111" s="38" t="s">
        <v>43</v>
      </c>
      <c r="C111" s="46">
        <f t="shared" si="8"/>
        <v>8.0354631774899894E-3</v>
      </c>
      <c r="D111" s="46">
        <f t="shared" si="8"/>
        <v>7.9802193681447441E-3</v>
      </c>
      <c r="E111" s="46" t="str">
        <f t="shared" si="8"/>
        <v/>
      </c>
      <c r="F111" s="46">
        <f t="shared" si="8"/>
        <v>8.0261914892082696E-3</v>
      </c>
      <c r="G111" s="46">
        <f t="shared" si="8"/>
        <v>8.0236463198760325E-3</v>
      </c>
      <c r="H111" s="46">
        <f t="shared" si="8"/>
        <v>7.9685009843442397E-3</v>
      </c>
      <c r="I111" s="46">
        <f t="shared" si="8"/>
        <v>8.2380238117558836E-3</v>
      </c>
      <c r="J111" s="46">
        <f t="shared" si="8"/>
        <v>8.0766706809642964E-3</v>
      </c>
      <c r="K111" s="46">
        <f t="shared" si="8"/>
        <v>8.1359064672086121E-3</v>
      </c>
      <c r="L111" s="46">
        <f t="shared" si="8"/>
        <v>8.3059904377988172E-3</v>
      </c>
      <c r="M111" s="46">
        <f t="shared" si="8"/>
        <v>8.102425370635739E-3</v>
      </c>
      <c r="N111" s="46">
        <f t="shared" si="8"/>
        <v>8.0045575498842586E-3</v>
      </c>
      <c r="O111" s="46">
        <f t="shared" si="8"/>
        <v>4.0186244179869378E-3</v>
      </c>
      <c r="P111" s="46">
        <f t="shared" si="8"/>
        <v>7.9177213212087115E-3</v>
      </c>
      <c r="Q111" s="46" t="str">
        <f t="shared" si="8"/>
        <v/>
      </c>
      <c r="R111" s="41">
        <f t="shared" si="6"/>
        <v>7.7564570305005028E-3</v>
      </c>
      <c r="S111" s="147" t="s">
        <v>291</v>
      </c>
      <c r="T111" s="148">
        <v>13313.83</v>
      </c>
      <c r="U111" s="44">
        <f t="shared" si="5"/>
        <v>103.26815030638851</v>
      </c>
      <c r="V111" s="45">
        <v>13313.83</v>
      </c>
      <c r="W111" s="45">
        <v>103.26815030638851</v>
      </c>
    </row>
    <row r="112" spans="2:26" ht="19" thickBot="1" x14ac:dyDescent="0.5">
      <c r="B112" s="51" t="s">
        <v>44</v>
      </c>
      <c r="C112" s="53">
        <f t="shared" si="8"/>
        <v>5.2230510653684921E-3</v>
      </c>
      <c r="D112" s="53">
        <f t="shared" si="8"/>
        <v>4.9100028124121125E-3</v>
      </c>
      <c r="E112" s="53" t="str">
        <f t="shared" si="8"/>
        <v/>
      </c>
      <c r="F112" s="53">
        <f t="shared" si="8"/>
        <v>4.954172105198636E-3</v>
      </c>
      <c r="G112" s="53">
        <f t="shared" si="8"/>
        <v>4.9520511307551054E-3</v>
      </c>
      <c r="H112" s="53">
        <f t="shared" si="8"/>
        <v>4.9477620491026322E-3</v>
      </c>
      <c r="I112" s="53">
        <f t="shared" si="8"/>
        <v>4.968594731414643E-3</v>
      </c>
      <c r="J112" s="53">
        <f t="shared" si="8"/>
        <v>0</v>
      </c>
      <c r="K112" s="53">
        <f t="shared" si="8"/>
        <v>0</v>
      </c>
      <c r="L112" s="53">
        <f t="shared" si="8"/>
        <v>0</v>
      </c>
      <c r="M112" s="53">
        <f t="shared" si="8"/>
        <v>0</v>
      </c>
      <c r="N112" s="53">
        <f t="shared" si="8"/>
        <v>0</v>
      </c>
      <c r="O112" s="53">
        <f t="shared" si="8"/>
        <v>0</v>
      </c>
      <c r="P112" s="53">
        <f t="shared" si="8"/>
        <v>0</v>
      </c>
      <c r="Q112" s="53" t="str">
        <f t="shared" si="8"/>
        <v/>
      </c>
      <c r="R112" s="41">
        <f t="shared" si="6"/>
        <v>2.3042795303270481E-3</v>
      </c>
      <c r="S112" s="187" t="s">
        <v>291</v>
      </c>
      <c r="T112" s="188">
        <v>13759.23</v>
      </c>
      <c r="U112" s="189">
        <f t="shared" si="5"/>
        <v>31.705112042061831</v>
      </c>
      <c r="V112" s="45">
        <v>13759.23</v>
      </c>
      <c r="W112" s="45">
        <v>31.705112042061831</v>
      </c>
    </row>
    <row r="113" spans="1:30" ht="18.5" x14ac:dyDescent="0.45">
      <c r="B113" s="57"/>
      <c r="C113" s="58"/>
      <c r="D113" s="58"/>
      <c r="E113" s="58"/>
      <c r="F113" s="58"/>
      <c r="G113" s="58"/>
      <c r="H113" s="58"/>
      <c r="I113" s="58"/>
      <c r="J113" s="58"/>
      <c r="K113" s="263" t="s">
        <v>193</v>
      </c>
      <c r="L113" s="263"/>
      <c r="M113" s="263"/>
      <c r="N113" s="263"/>
      <c r="O113" s="263"/>
      <c r="P113" s="263"/>
      <c r="Q113" s="263"/>
      <c r="R113" s="263"/>
      <c r="S113" s="263"/>
      <c r="T113" s="315"/>
      <c r="U113" s="190">
        <f>+SUM(U75:U112)</f>
        <v>8899.514295893634</v>
      </c>
      <c r="W113" s="60">
        <f>SUM(W75:W112)</f>
        <v>8978.721890898476</v>
      </c>
    </row>
    <row r="114" spans="1:30" ht="18.5" x14ac:dyDescent="0.45">
      <c r="B114" s="61"/>
      <c r="C114" s="62"/>
      <c r="D114" s="62"/>
      <c r="E114" s="62"/>
      <c r="F114" s="62"/>
      <c r="G114" s="62"/>
      <c r="H114" s="62"/>
      <c r="I114" s="62"/>
      <c r="J114" s="62"/>
      <c r="K114" s="245" t="s">
        <v>84</v>
      </c>
      <c r="L114" s="245"/>
      <c r="M114" s="245"/>
      <c r="N114" s="245"/>
      <c r="O114" s="245"/>
      <c r="P114" s="245"/>
      <c r="Q114" s="245"/>
      <c r="R114" s="245"/>
      <c r="S114" s="245"/>
      <c r="T114" s="246"/>
      <c r="U114" s="64">
        <v>106.67</v>
      </c>
      <c r="W114" s="64">
        <v>106.67</v>
      </c>
      <c r="Y114" s="65" t="s">
        <v>85</v>
      </c>
      <c r="Z114" s="65" t="s">
        <v>86</v>
      </c>
      <c r="AA114" s="65" t="s">
        <v>87</v>
      </c>
      <c r="AB114" s="65" t="s">
        <v>88</v>
      </c>
      <c r="AC114" s="65" t="str">
        <f>+"COSTO UNITARIO CON PRECIO DÓLAR"&amp;+'[1]COSTO DE MP'!D47</f>
        <v>COSTO UNITARIO CON PRECIO DÓLAR</v>
      </c>
      <c r="AD114" s="65" t="s">
        <v>79</v>
      </c>
    </row>
    <row r="115" spans="1:30" ht="18.5" x14ac:dyDescent="0.45">
      <c r="B115" s="66"/>
      <c r="C115" s="67"/>
      <c r="D115" s="67"/>
      <c r="E115" s="67"/>
      <c r="F115" s="67"/>
      <c r="G115" s="67"/>
      <c r="H115" s="67"/>
      <c r="I115" s="67"/>
      <c r="J115" s="67"/>
      <c r="K115" s="243" t="s">
        <v>89</v>
      </c>
      <c r="L115" s="243"/>
      <c r="M115" s="243"/>
      <c r="N115" s="243"/>
      <c r="O115" s="243"/>
      <c r="P115" s="243"/>
      <c r="Q115" s="243"/>
      <c r="R115" s="243"/>
      <c r="S115" s="243"/>
      <c r="T115" s="244"/>
      <c r="U115" s="60">
        <f>+U113*U114</f>
        <v>949311.1899429739</v>
      </c>
      <c r="W115" s="60">
        <f>W114*W113</f>
        <v>957760.26410214044</v>
      </c>
      <c r="Y115" s="69" t="s">
        <v>72</v>
      </c>
      <c r="Z115" s="70">
        <v>0.03</v>
      </c>
      <c r="AA115" s="70">
        <v>0.36753560697153725</v>
      </c>
      <c r="AB115" s="71">
        <f>+AA115*U113</f>
        <v>3270.8883884931397</v>
      </c>
      <c r="AC115" s="72">
        <f>+W113*AA115</f>
        <v>3300</v>
      </c>
      <c r="AD115" s="71">
        <f>+AB115*Z115</f>
        <v>98.126651654794188</v>
      </c>
    </row>
    <row r="116" spans="1:30" ht="18.5" x14ac:dyDescent="0.45">
      <c r="B116" s="73"/>
      <c r="C116" s="74"/>
      <c r="D116" s="74"/>
      <c r="E116" s="74"/>
      <c r="F116" s="74"/>
      <c r="G116" s="74"/>
      <c r="H116" s="74"/>
      <c r="I116" s="74"/>
      <c r="J116" s="74"/>
      <c r="K116" s="247" t="s">
        <v>90</v>
      </c>
      <c r="L116" s="247"/>
      <c r="M116" s="247"/>
      <c r="N116" s="247"/>
      <c r="O116" s="247"/>
      <c r="P116" s="247"/>
      <c r="Q116" s="247"/>
      <c r="R116" s="247"/>
      <c r="S116" s="247"/>
      <c r="T116" s="248"/>
      <c r="U116" s="76">
        <f>+U114*Z115</f>
        <v>3.2000999999999999</v>
      </c>
      <c r="W116" s="76">
        <f>+W114*Z115</f>
        <v>3.2000999999999999</v>
      </c>
      <c r="Y116" s="69" t="s">
        <v>71</v>
      </c>
      <c r="Z116" s="70">
        <v>0.1177</v>
      </c>
      <c r="AA116" s="70">
        <v>1</v>
      </c>
      <c r="AB116" s="77">
        <f>+U113*AA116</f>
        <v>8899.514295893634</v>
      </c>
      <c r="AC116" s="72">
        <f>+W113*AA116</f>
        <v>8978.721890898476</v>
      </c>
      <c r="AD116" s="71">
        <f>+AB116*Z116</f>
        <v>1047.4728326266807</v>
      </c>
    </row>
    <row r="117" spans="1:30" ht="19.5" customHeight="1" x14ac:dyDescent="0.45">
      <c r="B117" s="73"/>
      <c r="C117" s="74"/>
      <c r="D117" s="74"/>
      <c r="E117" s="74"/>
      <c r="F117" s="74"/>
      <c r="G117" s="74"/>
      <c r="H117" s="74"/>
      <c r="I117" s="74"/>
      <c r="J117" s="74"/>
      <c r="K117" s="247" t="s">
        <v>91</v>
      </c>
      <c r="L117" s="247"/>
      <c r="M117" s="247"/>
      <c r="N117" s="247"/>
      <c r="O117" s="247"/>
      <c r="P117" s="247"/>
      <c r="Q117" s="247"/>
      <c r="R117" s="247"/>
      <c r="S117" s="247"/>
      <c r="T117" s="248"/>
      <c r="U117" s="76">
        <f>+U114*Z116</f>
        <v>12.555059</v>
      </c>
      <c r="W117" s="76">
        <f>+W114*Z116</f>
        <v>12.555059</v>
      </c>
      <c r="AB117" s="78" t="s">
        <v>92</v>
      </c>
      <c r="AD117" s="72">
        <f>+U118</f>
        <v>90.914840999999996</v>
      </c>
    </row>
    <row r="118" spans="1:30" ht="18.5" x14ac:dyDescent="0.45">
      <c r="B118" s="79"/>
      <c r="C118" s="80"/>
      <c r="D118" s="80"/>
      <c r="E118" s="80"/>
      <c r="F118" s="80"/>
      <c r="G118" s="80"/>
      <c r="H118" s="80"/>
      <c r="I118" s="80"/>
      <c r="J118" s="80"/>
      <c r="K118" s="249" t="s">
        <v>93</v>
      </c>
      <c r="L118" s="249"/>
      <c r="M118" s="249"/>
      <c r="N118" s="249"/>
      <c r="O118" s="249"/>
      <c r="P118" s="249"/>
      <c r="Q118" s="249"/>
      <c r="R118" s="249"/>
      <c r="S118" s="249"/>
      <c r="T118" s="250"/>
      <c r="U118" s="76">
        <f>+U114-U116-U117</f>
        <v>90.914840999999996</v>
      </c>
      <c r="W118" s="76">
        <f>+W114-W116-W117</f>
        <v>90.914840999999996</v>
      </c>
      <c r="AB118" s="78" t="b">
        <f>+AD118=U115</f>
        <v>0</v>
      </c>
      <c r="AD118" s="72">
        <f>SUBTOTAL(9,AD116:AD117)</f>
        <v>1138.3876736266807</v>
      </c>
    </row>
    <row r="119" spans="1:30" x14ac:dyDescent="0.35">
      <c r="B119" s="79"/>
      <c r="C119" s="80"/>
      <c r="D119" s="80"/>
      <c r="E119" s="80"/>
      <c r="F119" s="80"/>
      <c r="G119" s="80"/>
      <c r="H119" s="80"/>
      <c r="I119" s="80"/>
      <c r="J119" s="80"/>
      <c r="K119" s="249" t="s">
        <v>94</v>
      </c>
      <c r="L119" s="249"/>
      <c r="M119" s="249"/>
      <c r="N119" s="249"/>
      <c r="O119" s="249"/>
      <c r="P119" s="249"/>
      <c r="Q119" s="249"/>
      <c r="R119" s="249"/>
      <c r="S119" s="249"/>
      <c r="T119" s="250"/>
      <c r="U119" s="191">
        <f>SUMPRODUCT(U116:U117,AB115:AB116)</f>
        <v>122201.09698830493</v>
      </c>
      <c r="W119" s="82">
        <f>+SUMPRODUCT(W116:W117,AC115:AC116)</f>
        <v>123288.71308482192</v>
      </c>
      <c r="Y119" s="173"/>
    </row>
    <row r="120" spans="1:30" ht="18.5" x14ac:dyDescent="0.45">
      <c r="B120" s="83"/>
      <c r="C120" s="84"/>
      <c r="D120" s="84"/>
      <c r="E120" s="84"/>
      <c r="F120" s="84"/>
      <c r="G120" s="84"/>
      <c r="H120" s="84"/>
      <c r="I120" s="84"/>
      <c r="J120" s="84"/>
      <c r="K120" s="251" t="s">
        <v>194</v>
      </c>
      <c r="L120" s="251"/>
      <c r="M120" s="251"/>
      <c r="N120" s="251"/>
      <c r="O120" s="251"/>
      <c r="P120" s="251"/>
      <c r="Q120" s="251"/>
      <c r="R120" s="251"/>
      <c r="S120" s="251"/>
      <c r="T120" s="252"/>
      <c r="U120" s="86">
        <f>+(U115-U119)/U118</f>
        <v>9097.6355879527855</v>
      </c>
      <c r="W120" s="86">
        <f>+(W115-W119)/W118</f>
        <v>9178.6065051504465</v>
      </c>
    </row>
    <row r="121" spans="1:30" ht="18.5" x14ac:dyDescent="0.45">
      <c r="B121" s="87"/>
      <c r="C121" s="88"/>
      <c r="D121" s="88"/>
      <c r="E121" s="88"/>
      <c r="F121" s="88"/>
      <c r="G121" s="88"/>
      <c r="H121" s="88"/>
      <c r="I121" s="88"/>
      <c r="J121" s="88"/>
      <c r="K121" s="253" t="s">
        <v>96</v>
      </c>
      <c r="L121" s="253"/>
      <c r="M121" s="253"/>
      <c r="N121" s="253"/>
      <c r="O121" s="253"/>
      <c r="P121" s="253"/>
      <c r="Q121" s="253"/>
      <c r="R121" s="253"/>
      <c r="S121" s="253"/>
      <c r="T121" s="254"/>
      <c r="U121" s="91">
        <f>U120/(1-0.084)</f>
        <v>9931.9165807344816</v>
      </c>
      <c r="V121" s="90"/>
      <c r="W121" s="91">
        <f>+W120/(1-0.084)</f>
        <v>10020.312778548521</v>
      </c>
    </row>
    <row r="122" spans="1:30" ht="18.5" x14ac:dyDescent="0.45">
      <c r="B122" s="92"/>
      <c r="C122" s="93"/>
      <c r="D122" s="93"/>
      <c r="E122" s="93"/>
      <c r="F122" s="93"/>
      <c r="G122" s="93"/>
      <c r="H122" s="93"/>
      <c r="I122" s="93"/>
      <c r="J122" s="93"/>
      <c r="K122" s="255" t="s">
        <v>97</v>
      </c>
      <c r="L122" s="255"/>
      <c r="M122" s="255"/>
      <c r="N122" s="255"/>
      <c r="O122" s="255"/>
      <c r="P122" s="255"/>
      <c r="Q122" s="255"/>
      <c r="R122" s="255"/>
      <c r="S122" s="255"/>
      <c r="T122" s="256"/>
      <c r="U122" s="95">
        <f>U121*0.015</f>
        <v>148.97874871101723</v>
      </c>
      <c r="W122" s="95">
        <f>+W121*0.015</f>
        <v>150.30469167822781</v>
      </c>
    </row>
    <row r="123" spans="1:30" ht="19" thickBot="1" x14ac:dyDescent="0.5">
      <c r="B123" s="96"/>
      <c r="C123" s="97"/>
      <c r="D123" s="97"/>
      <c r="E123" s="97"/>
      <c r="F123" s="97"/>
      <c r="G123" s="97"/>
      <c r="H123" s="97"/>
      <c r="I123" s="97"/>
      <c r="J123" s="97"/>
      <c r="K123" s="239" t="s">
        <v>98</v>
      </c>
      <c r="L123" s="239"/>
      <c r="M123" s="239"/>
      <c r="N123" s="239"/>
      <c r="O123" s="239"/>
      <c r="P123" s="239"/>
      <c r="Q123" s="239"/>
      <c r="R123" s="239"/>
      <c r="S123" s="239"/>
      <c r="T123" s="240"/>
      <c r="U123" s="99">
        <f>U122+U121</f>
        <v>10080.895329445499</v>
      </c>
      <c r="W123" s="99">
        <f>+W121+W122</f>
        <v>10170.617470226749</v>
      </c>
    </row>
    <row r="124" spans="1:30" ht="18.5" x14ac:dyDescent="0.45">
      <c r="B124" s="192"/>
      <c r="C124" s="192"/>
      <c r="D124" s="192"/>
      <c r="E124" s="192"/>
      <c r="F124" s="192"/>
      <c r="G124" s="192"/>
      <c r="H124" s="192"/>
      <c r="I124" s="192"/>
      <c r="J124" s="192"/>
      <c r="K124" s="192"/>
      <c r="L124" s="192"/>
      <c r="M124" s="192"/>
      <c r="N124" s="192"/>
      <c r="O124" s="192"/>
      <c r="P124" s="192"/>
      <c r="Q124" s="192"/>
      <c r="R124" s="193"/>
      <c r="S124" s="193"/>
      <c r="T124" s="193"/>
      <c r="U124" s="194"/>
      <c r="W124" s="194"/>
    </row>
    <row r="125" spans="1:30" ht="18.5" x14ac:dyDescent="0.45">
      <c r="B125" s="192"/>
      <c r="C125" s="192"/>
      <c r="D125" s="192"/>
      <c r="E125" s="192"/>
      <c r="F125" s="192"/>
      <c r="G125" s="192"/>
      <c r="H125" s="192"/>
      <c r="I125" s="192"/>
      <c r="J125" s="192"/>
      <c r="K125" s="192"/>
      <c r="L125" s="192"/>
      <c r="M125" s="192"/>
      <c r="N125" s="192"/>
      <c r="O125" s="192"/>
      <c r="P125" s="192"/>
      <c r="Q125" s="192"/>
      <c r="R125" s="193"/>
      <c r="S125" s="193"/>
      <c r="T125" s="193"/>
      <c r="U125" s="194"/>
      <c r="W125" s="194"/>
    </row>
    <row r="126" spans="1:30" x14ac:dyDescent="0.35">
      <c r="A126" s="103"/>
      <c r="B126" s="275" t="s">
        <v>190</v>
      </c>
      <c r="C126" s="275"/>
      <c r="D126" s="275"/>
      <c r="E126" s="275"/>
      <c r="F126" s="275"/>
      <c r="G126" s="275"/>
      <c r="H126" s="275"/>
      <c r="I126" s="275"/>
      <c r="J126" s="275"/>
      <c r="K126" s="275"/>
      <c r="L126" s="275"/>
      <c r="M126" s="275"/>
      <c r="N126" s="275"/>
      <c r="O126" s="275"/>
      <c r="P126" s="275"/>
      <c r="Q126" s="275"/>
    </row>
    <row r="127" spans="1:30" ht="15" customHeight="1" x14ac:dyDescent="0.35">
      <c r="A127" s="276" t="s">
        <v>2</v>
      </c>
      <c r="B127" s="277"/>
      <c r="C127" s="280" t="s">
        <v>3</v>
      </c>
      <c r="D127" s="281"/>
      <c r="E127" s="281"/>
      <c r="F127" s="281"/>
      <c r="G127" s="281"/>
      <c r="H127" s="281"/>
      <c r="I127" s="281"/>
      <c r="J127" s="281"/>
      <c r="K127" s="281"/>
      <c r="L127" s="281"/>
      <c r="M127" s="281"/>
      <c r="N127" s="281"/>
      <c r="O127" s="281"/>
      <c r="P127" s="281"/>
      <c r="Q127" s="282"/>
      <c r="T127" s="283" t="s">
        <v>195</v>
      </c>
      <c r="U127" s="284"/>
      <c r="V127" s="285"/>
      <c r="W127" s="104">
        <v>5</v>
      </c>
    </row>
    <row r="128" spans="1:30" x14ac:dyDescent="0.35">
      <c r="A128" s="278"/>
      <c r="B128" s="279"/>
      <c r="C128" s="105">
        <v>15</v>
      </c>
      <c r="D128" s="105">
        <v>14</v>
      </c>
      <c r="E128" s="105">
        <v>13</v>
      </c>
      <c r="F128" s="105">
        <v>12</v>
      </c>
      <c r="G128" s="105">
        <v>11</v>
      </c>
      <c r="H128" s="105">
        <v>10</v>
      </c>
      <c r="I128" s="105">
        <v>9</v>
      </c>
      <c r="J128" s="105">
        <v>8</v>
      </c>
      <c r="K128" s="105">
        <v>7</v>
      </c>
      <c r="L128" s="105">
        <v>6</v>
      </c>
      <c r="M128" s="105">
        <v>5</v>
      </c>
      <c r="N128" s="105">
        <v>4</v>
      </c>
      <c r="O128" s="105">
        <v>3</v>
      </c>
      <c r="P128" s="106">
        <v>2</v>
      </c>
      <c r="Q128" s="106">
        <v>1</v>
      </c>
      <c r="T128" s="286"/>
      <c r="U128" s="287"/>
      <c r="V128" s="288"/>
      <c r="W128" s="103" t="s">
        <v>100</v>
      </c>
    </row>
    <row r="129" spans="1:23" x14ac:dyDescent="0.35">
      <c r="A129" s="106">
        <v>1</v>
      </c>
      <c r="B129" s="107" t="s">
        <v>3</v>
      </c>
      <c r="C129" s="108">
        <f>IFERROR(LARGE([1]HISTORIA!$D$195:$D$287,C$128),"")</f>
        <v>44868</v>
      </c>
      <c r="D129" s="108">
        <f>IFERROR(LARGE([1]HISTORIA!$D$195:$D$287,D$128),"")</f>
        <v>44874</v>
      </c>
      <c r="E129" s="108">
        <f>IFERROR(LARGE([1]HISTORIA!$D$195:$D$287,E$128),"")</f>
        <v>44884</v>
      </c>
      <c r="F129" s="108">
        <f>IFERROR(LARGE([1]HISTORIA!$D$195:$D$287,F$128),"")</f>
        <v>44889</v>
      </c>
      <c r="G129" s="108">
        <f>IFERROR(LARGE([1]HISTORIA!$D$195:$D$287,G$128),"")</f>
        <v>44893</v>
      </c>
      <c r="H129" s="108">
        <f>IFERROR(LARGE([1]HISTORIA!$D$195:$D$287,H$128),"")</f>
        <v>44897</v>
      </c>
      <c r="I129" s="108">
        <f>IFERROR(LARGE([1]HISTORIA!$D$195:$D$287,I$128),"")</f>
        <v>44901</v>
      </c>
      <c r="J129" s="108">
        <f>IFERROR(LARGE([1]HISTORIA!$D$195:$D$287,J$128),"")</f>
        <v>44908</v>
      </c>
      <c r="K129" s="108">
        <f>IFERROR(LARGE([1]HISTORIA!$D$195:$D$287,K$128),"")</f>
        <v>44912</v>
      </c>
      <c r="L129" s="108">
        <f>IFERROR(LARGE([1]HISTORIA!$D$195:$D$287,L$128),"")</f>
        <v>44918</v>
      </c>
      <c r="M129" s="108">
        <f>IFERROR(LARGE([1]HISTORIA!$D$195:$D$287,M$128),"")</f>
        <v>44918</v>
      </c>
      <c r="N129" s="108">
        <f>IFERROR(LARGE([1]HISTORIA!$D$195:$D$287,N$128),"")</f>
        <v>44923</v>
      </c>
      <c r="O129" s="108">
        <f>IFERROR(LARGE([1]HISTORIA!$D$195:$D$287,O$128),"")</f>
        <v>44987</v>
      </c>
      <c r="P129" s="108">
        <f>IFERROR(LARGE([1]HISTORIA!$D$195:$D$287,P$128),"")</f>
        <v>44992</v>
      </c>
      <c r="Q129" s="108">
        <f>IFERROR(LARGE([1]HISTORIA!$D$195:$D$287,Q$128),"")</f>
        <v>45027</v>
      </c>
      <c r="T129" s="109" t="s">
        <v>196</v>
      </c>
      <c r="U129" s="110" t="s">
        <v>102</v>
      </c>
      <c r="V129" s="109" t="str">
        <f t="shared" ref="V129:V149" si="9">T129&amp;" - "&amp;U129</f>
        <v>D-15 - 300 x 190</v>
      </c>
      <c r="W129" s="111">
        <f t="array" ref="W129:W149">+TRANSPOSE('[1]COSTO DE MP'!I5:AC5)</f>
        <v>87.718499999999992</v>
      </c>
    </row>
    <row r="130" spans="1:23" x14ac:dyDescent="0.35">
      <c r="A130" s="106">
        <v>2</v>
      </c>
      <c r="B130" s="107" t="s">
        <v>103</v>
      </c>
      <c r="C130" s="112">
        <f t="shared" ref="C130:Q145" si="10">IFERROR(VLOOKUP(C$129,D_15,$A130,FALSE),0)</f>
        <v>119</v>
      </c>
      <c r="D130" s="112">
        <f t="shared" si="10"/>
        <v>119</v>
      </c>
      <c r="E130" s="112">
        <f t="shared" si="10"/>
        <v>116</v>
      </c>
      <c r="F130" s="112">
        <f t="shared" si="10"/>
        <v>116</v>
      </c>
      <c r="G130" s="112">
        <f t="shared" si="10"/>
        <v>115</v>
      </c>
      <c r="H130" s="112">
        <f t="shared" si="10"/>
        <v>118</v>
      </c>
      <c r="I130" s="112">
        <f t="shared" si="10"/>
        <v>113</v>
      </c>
      <c r="J130" s="112">
        <f t="shared" si="10"/>
        <v>113</v>
      </c>
      <c r="K130" s="112">
        <f t="shared" si="10"/>
        <v>115</v>
      </c>
      <c r="L130" s="112">
        <f t="shared" si="10"/>
        <v>115</v>
      </c>
      <c r="M130" s="112">
        <f t="shared" si="10"/>
        <v>115</v>
      </c>
      <c r="N130" s="112">
        <f t="shared" si="10"/>
        <v>115</v>
      </c>
      <c r="O130" s="112">
        <f t="shared" si="10"/>
        <v>105</v>
      </c>
      <c r="P130" s="112">
        <f t="shared" si="10"/>
        <v>105</v>
      </c>
      <c r="Q130" s="112">
        <f t="shared" si="10"/>
        <v>108</v>
      </c>
      <c r="T130" s="109" t="s">
        <v>196</v>
      </c>
      <c r="U130" s="110" t="s">
        <v>104</v>
      </c>
      <c r="V130" s="109" t="str">
        <f t="shared" si="9"/>
        <v>D-15 - 280 x 190</v>
      </c>
      <c r="W130" s="111">
        <v>81.928499999999985</v>
      </c>
    </row>
    <row r="131" spans="1:23" x14ac:dyDescent="0.35">
      <c r="A131" s="106">
        <v>3</v>
      </c>
      <c r="B131" s="107" t="s">
        <v>105</v>
      </c>
      <c r="C131" s="113">
        <f t="shared" si="10"/>
        <v>117.5</v>
      </c>
      <c r="D131" s="113">
        <f t="shared" si="10"/>
        <v>281.7</v>
      </c>
      <c r="E131" s="113">
        <f t="shared" si="10"/>
        <v>145.19999999999999</v>
      </c>
      <c r="F131" s="113">
        <f t="shared" si="10"/>
        <v>142.5</v>
      </c>
      <c r="G131" s="113">
        <f t="shared" si="10"/>
        <v>143.19999999999999</v>
      </c>
      <c r="H131" s="113">
        <f t="shared" si="10"/>
        <v>129.30000000000001</v>
      </c>
      <c r="I131" s="113">
        <f t="shared" si="10"/>
        <v>246.2</v>
      </c>
      <c r="J131" s="113">
        <f t="shared" si="10"/>
        <v>169.5</v>
      </c>
      <c r="K131" s="113">
        <f t="shared" si="10"/>
        <v>187.1</v>
      </c>
      <c r="L131" s="113">
        <f t="shared" si="10"/>
        <v>388.2</v>
      </c>
      <c r="M131" s="113">
        <f t="shared" si="10"/>
        <v>388.2</v>
      </c>
      <c r="N131" s="113">
        <f t="shared" si="10"/>
        <v>155.19999999999999</v>
      </c>
      <c r="O131" s="113">
        <f t="shared" si="10"/>
        <v>157.30000000000001</v>
      </c>
      <c r="P131" s="113">
        <f t="shared" si="10"/>
        <v>183.7</v>
      </c>
      <c r="Q131" s="113">
        <f t="shared" si="10"/>
        <v>207.6</v>
      </c>
      <c r="T131" s="109" t="s">
        <v>196</v>
      </c>
      <c r="U131" s="110" t="s">
        <v>106</v>
      </c>
      <c r="V131" s="109" t="str">
        <f t="shared" si="9"/>
        <v>D-15 - 270 x 190</v>
      </c>
      <c r="W131" s="111">
        <v>79.033499999999989</v>
      </c>
    </row>
    <row r="132" spans="1:23" x14ac:dyDescent="0.35">
      <c r="A132" s="106">
        <v>4</v>
      </c>
      <c r="B132" s="107" t="s">
        <v>107</v>
      </c>
      <c r="C132" s="113">
        <f t="shared" si="10"/>
        <v>116.5</v>
      </c>
      <c r="D132" s="113">
        <f t="shared" si="10"/>
        <v>281.60000000000002</v>
      </c>
      <c r="E132" s="113">
        <f t="shared" si="10"/>
        <v>145.19999999999999</v>
      </c>
      <c r="F132" s="113">
        <f t="shared" si="10"/>
        <v>140.5</v>
      </c>
      <c r="G132" s="113">
        <f t="shared" si="10"/>
        <v>141.1</v>
      </c>
      <c r="H132" s="113">
        <f t="shared" si="10"/>
        <v>127.5</v>
      </c>
      <c r="I132" s="113">
        <f t="shared" si="10"/>
        <v>242.6</v>
      </c>
      <c r="J132" s="113">
        <f t="shared" si="10"/>
        <v>167.1</v>
      </c>
      <c r="K132" s="113">
        <f t="shared" si="10"/>
        <v>184.5</v>
      </c>
      <c r="L132" s="113">
        <f t="shared" si="10"/>
        <v>382.5</v>
      </c>
      <c r="M132" s="113">
        <f t="shared" si="10"/>
        <v>382.5</v>
      </c>
      <c r="N132" s="113">
        <f t="shared" si="10"/>
        <v>152.9</v>
      </c>
      <c r="O132" s="113">
        <f t="shared" si="10"/>
        <v>154.80000000000001</v>
      </c>
      <c r="P132" s="113">
        <f t="shared" si="10"/>
        <v>180.7</v>
      </c>
      <c r="Q132" s="113">
        <f t="shared" si="10"/>
        <v>204.3</v>
      </c>
      <c r="T132" s="109" t="s">
        <v>196</v>
      </c>
      <c r="U132" s="110" t="s">
        <v>108</v>
      </c>
      <c r="V132" s="109" t="str">
        <f t="shared" si="9"/>
        <v>D-15 - 260 x 190</v>
      </c>
      <c r="W132" s="111">
        <v>76.138499999999993</v>
      </c>
    </row>
    <row r="133" spans="1:23" x14ac:dyDescent="0.35">
      <c r="A133" s="106">
        <v>5</v>
      </c>
      <c r="B133" s="107" t="s">
        <v>109</v>
      </c>
      <c r="C133" s="113">
        <f t="shared" si="10"/>
        <v>23.2</v>
      </c>
      <c r="D133" s="113">
        <f t="shared" si="10"/>
        <v>55.5</v>
      </c>
      <c r="E133" s="113">
        <f t="shared" si="10"/>
        <v>28.6</v>
      </c>
      <c r="F133" s="113">
        <f t="shared" si="10"/>
        <v>28.2</v>
      </c>
      <c r="G133" s="113">
        <f t="shared" si="10"/>
        <v>28.3</v>
      </c>
      <c r="H133" s="113">
        <f t="shared" si="10"/>
        <v>25.6</v>
      </c>
      <c r="I133" s="113">
        <f t="shared" si="10"/>
        <v>48.6</v>
      </c>
      <c r="J133" s="113">
        <f t="shared" si="10"/>
        <v>33.5</v>
      </c>
      <c r="K133" s="113">
        <f t="shared" si="10"/>
        <v>37</v>
      </c>
      <c r="L133" s="113">
        <f t="shared" si="10"/>
        <v>76.599999999999994</v>
      </c>
      <c r="M133" s="113">
        <f t="shared" si="10"/>
        <v>76.599999999999994</v>
      </c>
      <c r="N133" s="113">
        <f t="shared" si="10"/>
        <v>30.6</v>
      </c>
      <c r="O133" s="113">
        <f t="shared" si="10"/>
        <v>31</v>
      </c>
      <c r="P133" s="113">
        <f t="shared" si="10"/>
        <v>36.200000000000003</v>
      </c>
      <c r="Q133" s="113">
        <f t="shared" si="10"/>
        <v>40.9</v>
      </c>
      <c r="T133" s="109" t="s">
        <v>196</v>
      </c>
      <c r="U133" s="110" t="s">
        <v>110</v>
      </c>
      <c r="V133" s="109" t="str">
        <f t="shared" si="9"/>
        <v>D-15 - 250 x 190</v>
      </c>
      <c r="W133" s="111">
        <v>73.243499999999983</v>
      </c>
    </row>
    <row r="134" spans="1:23" x14ac:dyDescent="0.35">
      <c r="A134" s="106">
        <v>6</v>
      </c>
      <c r="B134" s="107" t="s">
        <v>111</v>
      </c>
      <c r="C134" s="113">
        <f t="shared" si="10"/>
        <v>156.1</v>
      </c>
      <c r="D134" s="113">
        <f t="shared" si="10"/>
        <v>377.4</v>
      </c>
      <c r="E134" s="113">
        <f t="shared" si="10"/>
        <v>194.6</v>
      </c>
      <c r="F134" s="113">
        <f t="shared" si="10"/>
        <v>188.4</v>
      </c>
      <c r="G134" s="113">
        <f t="shared" si="10"/>
        <v>189.2</v>
      </c>
      <c r="H134" s="113">
        <f t="shared" si="10"/>
        <v>171</v>
      </c>
      <c r="I134" s="113">
        <f t="shared" si="10"/>
        <v>325.39999999999998</v>
      </c>
      <c r="J134" s="113">
        <f t="shared" si="10"/>
        <v>224.1</v>
      </c>
      <c r="K134" s="113">
        <f t="shared" si="10"/>
        <v>247.3</v>
      </c>
      <c r="L134" s="113">
        <f t="shared" si="10"/>
        <v>512.9</v>
      </c>
      <c r="M134" s="113">
        <f t="shared" si="10"/>
        <v>512.9</v>
      </c>
      <c r="N134" s="113">
        <f t="shared" si="10"/>
        <v>205</v>
      </c>
      <c r="O134" s="113">
        <f t="shared" si="10"/>
        <v>207.5</v>
      </c>
      <c r="P134" s="113">
        <f t="shared" si="10"/>
        <v>242.4</v>
      </c>
      <c r="Q134" s="113">
        <f t="shared" si="10"/>
        <v>273.89999999999998</v>
      </c>
      <c r="T134" s="109" t="s">
        <v>196</v>
      </c>
      <c r="U134" s="110" t="s">
        <v>112</v>
      </c>
      <c r="V134" s="109" t="str">
        <f t="shared" si="9"/>
        <v>D-15 - 240 x 190</v>
      </c>
      <c r="W134" s="111">
        <v>70.348500000000001</v>
      </c>
    </row>
    <row r="135" spans="1:23" x14ac:dyDescent="0.35">
      <c r="A135" s="106">
        <v>7</v>
      </c>
      <c r="B135" s="107" t="s">
        <v>113</v>
      </c>
      <c r="C135" s="113">
        <f t="shared" si="10"/>
        <v>12.5</v>
      </c>
      <c r="D135" s="113">
        <f t="shared" si="10"/>
        <v>30.8</v>
      </c>
      <c r="E135" s="113">
        <f t="shared" si="10"/>
        <v>15.9</v>
      </c>
      <c r="F135" s="113">
        <f t="shared" si="10"/>
        <v>15.2</v>
      </c>
      <c r="G135" s="113">
        <f t="shared" si="10"/>
        <v>15.2</v>
      </c>
      <c r="H135" s="113">
        <f t="shared" si="10"/>
        <v>13.8</v>
      </c>
      <c r="I135" s="113">
        <f t="shared" si="10"/>
        <v>26.2</v>
      </c>
      <c r="J135" s="113">
        <f t="shared" si="10"/>
        <v>18.100000000000001</v>
      </c>
      <c r="K135" s="113">
        <f t="shared" si="10"/>
        <v>19.899999999999999</v>
      </c>
      <c r="L135" s="113">
        <f t="shared" si="10"/>
        <v>41.3</v>
      </c>
      <c r="M135" s="113">
        <f t="shared" si="10"/>
        <v>41.3</v>
      </c>
      <c r="N135" s="113">
        <f t="shared" si="10"/>
        <v>16.5</v>
      </c>
      <c r="O135" s="113">
        <f t="shared" si="10"/>
        <v>16.7</v>
      </c>
      <c r="P135" s="113">
        <f t="shared" si="10"/>
        <v>19.5</v>
      </c>
      <c r="Q135" s="113">
        <f t="shared" si="10"/>
        <v>22.1</v>
      </c>
      <c r="T135" s="109" t="s">
        <v>196</v>
      </c>
      <c r="U135" s="110" t="s">
        <v>114</v>
      </c>
      <c r="V135" s="109" t="str">
        <f t="shared" si="9"/>
        <v>D-15 - 230 x 190</v>
      </c>
      <c r="W135" s="111">
        <v>67.453499999999991</v>
      </c>
    </row>
    <row r="136" spans="1:23" x14ac:dyDescent="0.35">
      <c r="A136" s="106">
        <v>8</v>
      </c>
      <c r="B136" s="107" t="s">
        <v>115</v>
      </c>
      <c r="C136" s="111">
        <f t="shared" si="10"/>
        <v>0.16</v>
      </c>
      <c r="D136" s="111">
        <f t="shared" si="10"/>
        <v>0.56000000000000005</v>
      </c>
      <c r="E136" s="111">
        <f t="shared" si="10"/>
        <v>0.28999999999999998</v>
      </c>
      <c r="F136" s="111">
        <f t="shared" si="10"/>
        <v>0.28000000000000003</v>
      </c>
      <c r="G136" s="111">
        <f t="shared" si="10"/>
        <v>0.28000000000000003</v>
      </c>
      <c r="H136" s="111">
        <f t="shared" si="10"/>
        <v>0.25</v>
      </c>
      <c r="I136" s="111">
        <f t="shared" si="10"/>
        <v>0.48</v>
      </c>
      <c r="J136" s="111">
        <f t="shared" si="10"/>
        <v>0.33</v>
      </c>
      <c r="K136" s="111">
        <f t="shared" si="10"/>
        <v>0.37</v>
      </c>
      <c r="L136" s="111">
        <f t="shared" si="10"/>
        <v>0.76</v>
      </c>
      <c r="M136" s="111">
        <f t="shared" si="10"/>
        <v>0.76</v>
      </c>
      <c r="N136" s="111">
        <f t="shared" si="10"/>
        <v>0.3</v>
      </c>
      <c r="O136" s="111">
        <f t="shared" si="10"/>
        <v>0.26</v>
      </c>
      <c r="P136" s="111">
        <f t="shared" si="10"/>
        <v>0.3</v>
      </c>
      <c r="Q136" s="111">
        <f t="shared" si="10"/>
        <v>0.28000000000000003</v>
      </c>
      <c r="T136" s="109" t="s">
        <v>196</v>
      </c>
      <c r="U136" s="110" t="s">
        <v>116</v>
      </c>
      <c r="V136" s="109" t="str">
        <f t="shared" si="9"/>
        <v>D-15 - 210 x 190</v>
      </c>
      <c r="W136" s="111">
        <v>61.663499999999999</v>
      </c>
    </row>
    <row r="137" spans="1:23" x14ac:dyDescent="0.35">
      <c r="A137" s="106">
        <v>9</v>
      </c>
      <c r="B137" s="107" t="s">
        <v>117</v>
      </c>
      <c r="C137" s="111">
        <f t="shared" si="10"/>
        <v>0.71</v>
      </c>
      <c r="D137" s="111">
        <f t="shared" si="10"/>
        <v>1.38</v>
      </c>
      <c r="E137" s="111">
        <f t="shared" si="10"/>
        <v>0.71</v>
      </c>
      <c r="F137" s="111">
        <f t="shared" si="10"/>
        <v>0.9</v>
      </c>
      <c r="G137" s="111">
        <f t="shared" si="10"/>
        <v>0.9</v>
      </c>
      <c r="H137" s="111">
        <f t="shared" si="10"/>
        <v>0.81</v>
      </c>
      <c r="I137" s="111">
        <f t="shared" si="10"/>
        <v>1.55</v>
      </c>
      <c r="J137" s="111">
        <f t="shared" si="10"/>
        <v>1.07</v>
      </c>
      <c r="K137" s="111">
        <f t="shared" si="10"/>
        <v>1.18</v>
      </c>
      <c r="L137" s="111">
        <f t="shared" si="10"/>
        <v>2.44</v>
      </c>
      <c r="M137" s="111">
        <f t="shared" si="10"/>
        <v>2.44</v>
      </c>
      <c r="N137" s="111">
        <f t="shared" si="10"/>
        <v>0.98</v>
      </c>
      <c r="O137" s="111">
        <f t="shared" si="10"/>
        <v>0.9</v>
      </c>
      <c r="P137" s="111">
        <f t="shared" si="10"/>
        <v>1.05</v>
      </c>
      <c r="Q137" s="111">
        <f t="shared" si="10"/>
        <v>1.1299999999999999</v>
      </c>
      <c r="T137" s="109" t="s">
        <v>196</v>
      </c>
      <c r="U137" s="110" t="s">
        <v>118</v>
      </c>
      <c r="V137" s="109" t="str">
        <f t="shared" si="9"/>
        <v>D-15 - 160 x 190</v>
      </c>
      <c r="W137" s="111">
        <v>47.188500000000005</v>
      </c>
    </row>
    <row r="138" spans="1:23" x14ac:dyDescent="0.35">
      <c r="A138" s="106">
        <v>10</v>
      </c>
      <c r="B138" s="107" t="s">
        <v>119</v>
      </c>
      <c r="C138" s="113">
        <f t="shared" si="10"/>
        <v>3.59</v>
      </c>
      <c r="D138" s="113">
        <f t="shared" si="10"/>
        <v>8.61</v>
      </c>
      <c r="E138" s="113">
        <f t="shared" si="10"/>
        <v>4.4400000000000004</v>
      </c>
      <c r="F138" s="113">
        <f t="shared" si="10"/>
        <v>4.3600000000000003</v>
      </c>
      <c r="G138" s="113">
        <f t="shared" si="10"/>
        <v>4.38</v>
      </c>
      <c r="H138" s="113">
        <f t="shared" si="10"/>
        <v>3.96</v>
      </c>
      <c r="I138" s="113">
        <f t="shared" si="10"/>
        <v>7.53</v>
      </c>
      <c r="J138" s="113">
        <f t="shared" si="10"/>
        <v>5.18</v>
      </c>
      <c r="K138" s="113">
        <f t="shared" si="10"/>
        <v>5.72</v>
      </c>
      <c r="L138" s="113">
        <f t="shared" si="10"/>
        <v>11.87</v>
      </c>
      <c r="M138" s="113">
        <f t="shared" si="10"/>
        <v>11.87</v>
      </c>
      <c r="N138" s="113">
        <f t="shared" si="10"/>
        <v>4.74</v>
      </c>
      <c r="O138" s="113">
        <f t="shared" si="10"/>
        <v>4.8899999999999997</v>
      </c>
      <c r="P138" s="113">
        <f t="shared" si="10"/>
        <v>5.71</v>
      </c>
      <c r="Q138" s="113">
        <f t="shared" si="10"/>
        <v>6.46</v>
      </c>
      <c r="T138" s="109" t="s">
        <v>196</v>
      </c>
      <c r="U138" s="110" t="s">
        <v>120</v>
      </c>
      <c r="V138" s="109" t="str">
        <f t="shared" si="9"/>
        <v>D-15 - 300 x 200</v>
      </c>
      <c r="W138" s="111">
        <v>92.263499999999993</v>
      </c>
    </row>
    <row r="139" spans="1:23" x14ac:dyDescent="0.35">
      <c r="A139" s="106">
        <v>11</v>
      </c>
      <c r="B139" s="107" t="s">
        <v>121</v>
      </c>
      <c r="C139" s="111">
        <f t="shared" si="10"/>
        <v>0</v>
      </c>
      <c r="D139" s="111">
        <f t="shared" si="10"/>
        <v>0</v>
      </c>
      <c r="E139" s="111">
        <f t="shared" si="10"/>
        <v>0</v>
      </c>
      <c r="F139" s="111">
        <f t="shared" si="10"/>
        <v>0</v>
      </c>
      <c r="G139" s="111">
        <f t="shared" si="10"/>
        <v>0</v>
      </c>
      <c r="H139" s="111">
        <f t="shared" si="10"/>
        <v>0</v>
      </c>
      <c r="I139" s="111">
        <f t="shared" si="10"/>
        <v>0</v>
      </c>
      <c r="J139" s="111">
        <f t="shared" si="10"/>
        <v>0</v>
      </c>
      <c r="K139" s="111">
        <f t="shared" si="10"/>
        <v>0</v>
      </c>
      <c r="L139" s="111">
        <f t="shared" si="10"/>
        <v>0</v>
      </c>
      <c r="M139" s="111">
        <f t="shared" si="10"/>
        <v>0</v>
      </c>
      <c r="N139" s="111">
        <f t="shared" si="10"/>
        <v>0</v>
      </c>
      <c r="O139" s="111">
        <f t="shared" si="10"/>
        <v>0</v>
      </c>
      <c r="P139" s="111">
        <f t="shared" si="10"/>
        <v>0</v>
      </c>
      <c r="Q139" s="111">
        <f t="shared" si="10"/>
        <v>0</v>
      </c>
      <c r="T139" s="109" t="s">
        <v>196</v>
      </c>
      <c r="U139" s="110" t="s">
        <v>122</v>
      </c>
      <c r="V139" s="109" t="str">
        <f t="shared" si="9"/>
        <v>D-15 - 280 x 200</v>
      </c>
      <c r="W139" s="111">
        <v>86.173499999999976</v>
      </c>
    </row>
    <row r="140" spans="1:23" x14ac:dyDescent="0.35">
      <c r="A140" s="106">
        <v>12</v>
      </c>
      <c r="B140" s="107" t="s">
        <v>123</v>
      </c>
      <c r="C140" s="113">
        <f t="shared" si="10"/>
        <v>1.68</v>
      </c>
      <c r="D140" s="113">
        <f t="shared" si="10"/>
        <v>4.07</v>
      </c>
      <c r="E140" s="113">
        <f t="shared" si="10"/>
        <v>2.1</v>
      </c>
      <c r="F140" s="113">
        <f t="shared" si="10"/>
        <v>2.04</v>
      </c>
      <c r="G140" s="113">
        <f t="shared" si="10"/>
        <v>2.0499999999999998</v>
      </c>
      <c r="H140" s="113">
        <f t="shared" si="10"/>
        <v>1.85</v>
      </c>
      <c r="I140" s="113">
        <f t="shared" si="10"/>
        <v>3.53</v>
      </c>
      <c r="J140" s="113">
        <f t="shared" si="10"/>
        <v>2.4300000000000002</v>
      </c>
      <c r="K140" s="113">
        <f t="shared" si="10"/>
        <v>2.68</v>
      </c>
      <c r="L140" s="113">
        <f t="shared" si="10"/>
        <v>5.56</v>
      </c>
      <c r="M140" s="113">
        <f t="shared" si="10"/>
        <v>5.56</v>
      </c>
      <c r="N140" s="113">
        <f t="shared" si="10"/>
        <v>2.2200000000000002</v>
      </c>
      <c r="O140" s="113">
        <f t="shared" si="10"/>
        <v>2.25</v>
      </c>
      <c r="P140" s="113">
        <f t="shared" si="10"/>
        <v>2.63</v>
      </c>
      <c r="Q140" s="113">
        <f t="shared" si="10"/>
        <v>2.97</v>
      </c>
      <c r="T140" s="109" t="s">
        <v>196</v>
      </c>
      <c r="U140" s="110" t="s">
        <v>124</v>
      </c>
      <c r="V140" s="109" t="str">
        <f t="shared" si="9"/>
        <v>D-15 - 270 x 200</v>
      </c>
      <c r="W140" s="111">
        <v>83.128499999999988</v>
      </c>
    </row>
    <row r="141" spans="1:23" x14ac:dyDescent="0.35">
      <c r="A141" s="106">
        <v>13</v>
      </c>
      <c r="B141" s="107" t="s">
        <v>125</v>
      </c>
      <c r="C141" s="113">
        <f t="shared" si="10"/>
        <v>0</v>
      </c>
      <c r="D141" s="113">
        <f t="shared" si="10"/>
        <v>0</v>
      </c>
      <c r="E141" s="113">
        <f t="shared" si="10"/>
        <v>0</v>
      </c>
      <c r="F141" s="113">
        <f t="shared" si="10"/>
        <v>0</v>
      </c>
      <c r="G141" s="113">
        <f t="shared" si="10"/>
        <v>0</v>
      </c>
      <c r="H141" s="113">
        <f t="shared" si="10"/>
        <v>0</v>
      </c>
      <c r="I141" s="113">
        <f t="shared" si="10"/>
        <v>0</v>
      </c>
      <c r="J141" s="113">
        <f t="shared" si="10"/>
        <v>0</v>
      </c>
      <c r="K141" s="113">
        <f t="shared" si="10"/>
        <v>0</v>
      </c>
      <c r="L141" s="113">
        <f t="shared" si="10"/>
        <v>0</v>
      </c>
      <c r="M141" s="113">
        <f t="shared" si="10"/>
        <v>0</v>
      </c>
      <c r="N141" s="113">
        <f t="shared" si="10"/>
        <v>0</v>
      </c>
      <c r="O141" s="113">
        <f t="shared" si="10"/>
        <v>0</v>
      </c>
      <c r="P141" s="113">
        <f t="shared" si="10"/>
        <v>0</v>
      </c>
      <c r="Q141" s="113">
        <f t="shared" si="10"/>
        <v>0</v>
      </c>
      <c r="T141" s="109" t="s">
        <v>196</v>
      </c>
      <c r="U141" s="110" t="s">
        <v>126</v>
      </c>
      <c r="V141" s="109" t="str">
        <f t="shared" si="9"/>
        <v>D-15 - 260 x 200</v>
      </c>
      <c r="W141" s="111">
        <v>80.083499999999987</v>
      </c>
    </row>
    <row r="142" spans="1:23" x14ac:dyDescent="0.35">
      <c r="A142" s="106">
        <v>14</v>
      </c>
      <c r="B142" s="107" t="s">
        <v>127</v>
      </c>
      <c r="C142" s="113">
        <f t="shared" si="10"/>
        <v>0</v>
      </c>
      <c r="D142" s="113">
        <f t="shared" si="10"/>
        <v>0</v>
      </c>
      <c r="E142" s="113">
        <f t="shared" si="10"/>
        <v>0</v>
      </c>
      <c r="F142" s="113">
        <f t="shared" si="10"/>
        <v>0</v>
      </c>
      <c r="G142" s="113">
        <f t="shared" si="10"/>
        <v>0</v>
      </c>
      <c r="H142" s="113">
        <f t="shared" si="10"/>
        <v>0</v>
      </c>
      <c r="I142" s="113">
        <f t="shared" si="10"/>
        <v>0</v>
      </c>
      <c r="J142" s="113">
        <f t="shared" si="10"/>
        <v>0</v>
      </c>
      <c r="K142" s="113">
        <f t="shared" si="10"/>
        <v>0</v>
      </c>
      <c r="L142" s="113">
        <f t="shared" si="10"/>
        <v>0</v>
      </c>
      <c r="M142" s="113">
        <f t="shared" si="10"/>
        <v>0</v>
      </c>
      <c r="N142" s="113">
        <f t="shared" si="10"/>
        <v>0</v>
      </c>
      <c r="O142" s="113">
        <f t="shared" si="10"/>
        <v>0</v>
      </c>
      <c r="P142" s="113">
        <f t="shared" si="10"/>
        <v>0</v>
      </c>
      <c r="Q142" s="113">
        <f t="shared" si="10"/>
        <v>0</v>
      </c>
      <c r="T142" s="109" t="s">
        <v>196</v>
      </c>
      <c r="U142" s="110" t="s">
        <v>128</v>
      </c>
      <c r="V142" s="109" t="str">
        <f t="shared" si="9"/>
        <v>D-15 - 250 x 200</v>
      </c>
      <c r="W142" s="111">
        <v>77.038499999999999</v>
      </c>
    </row>
    <row r="143" spans="1:23" x14ac:dyDescent="0.35">
      <c r="A143" s="106">
        <v>15</v>
      </c>
      <c r="B143" s="107" t="s">
        <v>129</v>
      </c>
      <c r="C143" s="113">
        <f t="shared" si="10"/>
        <v>0</v>
      </c>
      <c r="D143" s="113">
        <f t="shared" si="10"/>
        <v>0</v>
      </c>
      <c r="E143" s="113">
        <f t="shared" si="10"/>
        <v>0</v>
      </c>
      <c r="F143" s="113">
        <f t="shared" si="10"/>
        <v>0</v>
      </c>
      <c r="G143" s="113">
        <f t="shared" si="10"/>
        <v>0</v>
      </c>
      <c r="H143" s="113">
        <f t="shared" si="10"/>
        <v>0</v>
      </c>
      <c r="I143" s="113">
        <f t="shared" si="10"/>
        <v>0</v>
      </c>
      <c r="J143" s="113">
        <f t="shared" si="10"/>
        <v>0</v>
      </c>
      <c r="K143" s="113">
        <f t="shared" si="10"/>
        <v>0</v>
      </c>
      <c r="L143" s="113">
        <f t="shared" si="10"/>
        <v>0</v>
      </c>
      <c r="M143" s="113">
        <f t="shared" si="10"/>
        <v>0</v>
      </c>
      <c r="N143" s="113">
        <f t="shared" si="10"/>
        <v>0</v>
      </c>
      <c r="O143" s="113">
        <f t="shared" si="10"/>
        <v>0</v>
      </c>
      <c r="P143" s="113">
        <f t="shared" si="10"/>
        <v>0</v>
      </c>
      <c r="Q143" s="113">
        <f t="shared" si="10"/>
        <v>0</v>
      </c>
      <c r="T143" s="109" t="s">
        <v>196</v>
      </c>
      <c r="U143" s="110" t="s">
        <v>130</v>
      </c>
      <c r="V143" s="109" t="str">
        <f t="shared" si="9"/>
        <v>D-15 - 240 x 200</v>
      </c>
      <c r="W143" s="111">
        <v>73.993499999999983</v>
      </c>
    </row>
    <row r="144" spans="1:23" x14ac:dyDescent="0.35">
      <c r="A144" s="106">
        <v>16</v>
      </c>
      <c r="B144" s="107" t="s">
        <v>131</v>
      </c>
      <c r="C144" s="113">
        <f t="shared" si="10"/>
        <v>18.53</v>
      </c>
      <c r="D144" s="113">
        <f t="shared" si="10"/>
        <v>44.43</v>
      </c>
      <c r="E144" s="113">
        <f t="shared" si="10"/>
        <v>22.9</v>
      </c>
      <c r="F144" s="113">
        <f t="shared" si="10"/>
        <v>22.5</v>
      </c>
      <c r="G144" s="113">
        <f t="shared" si="10"/>
        <v>22.59</v>
      </c>
      <c r="H144" s="113">
        <f t="shared" si="10"/>
        <v>20.41</v>
      </c>
      <c r="I144" s="113">
        <f t="shared" si="10"/>
        <v>38.85</v>
      </c>
      <c r="J144" s="113">
        <f t="shared" si="10"/>
        <v>26.76</v>
      </c>
      <c r="K144" s="113">
        <f t="shared" si="10"/>
        <v>29.53</v>
      </c>
      <c r="L144" s="113">
        <f t="shared" si="10"/>
        <v>61.24</v>
      </c>
      <c r="M144" s="113">
        <f t="shared" si="10"/>
        <v>61.24</v>
      </c>
      <c r="N144" s="113">
        <f t="shared" si="10"/>
        <v>24.48</v>
      </c>
      <c r="O144" s="113">
        <f t="shared" si="10"/>
        <v>24.78</v>
      </c>
      <c r="P144" s="113">
        <f t="shared" si="10"/>
        <v>28.94</v>
      </c>
      <c r="Q144" s="113">
        <f t="shared" si="10"/>
        <v>32.700000000000003</v>
      </c>
      <c r="T144" s="109" t="s">
        <v>196</v>
      </c>
      <c r="U144" s="110" t="s">
        <v>132</v>
      </c>
      <c r="V144" s="109" t="str">
        <f t="shared" si="9"/>
        <v>D-15 - 230 x 200</v>
      </c>
      <c r="W144" s="111">
        <v>70.948499999999981</v>
      </c>
    </row>
    <row r="145" spans="1:23" x14ac:dyDescent="0.35">
      <c r="A145" s="106">
        <v>17</v>
      </c>
      <c r="B145" s="107" t="s">
        <v>133</v>
      </c>
      <c r="C145" s="112">
        <f t="shared" si="10"/>
        <v>0</v>
      </c>
      <c r="D145" s="112">
        <f t="shared" si="10"/>
        <v>0</v>
      </c>
      <c r="E145" s="112">
        <f t="shared" si="10"/>
        <v>0</v>
      </c>
      <c r="F145" s="112">
        <f t="shared" si="10"/>
        <v>0</v>
      </c>
      <c r="G145" s="112">
        <f t="shared" si="10"/>
        <v>0</v>
      </c>
      <c r="H145" s="112">
        <f t="shared" si="10"/>
        <v>0</v>
      </c>
      <c r="I145" s="112">
        <f t="shared" si="10"/>
        <v>0</v>
      </c>
      <c r="J145" s="112">
        <f t="shared" si="10"/>
        <v>0</v>
      </c>
      <c r="K145" s="112">
        <f t="shared" si="10"/>
        <v>0</v>
      </c>
      <c r="L145" s="112">
        <f t="shared" si="10"/>
        <v>0</v>
      </c>
      <c r="M145" s="112">
        <f t="shared" si="10"/>
        <v>0</v>
      </c>
      <c r="N145" s="112">
        <f t="shared" si="10"/>
        <v>0</v>
      </c>
      <c r="O145" s="112">
        <f t="shared" si="10"/>
        <v>0</v>
      </c>
      <c r="P145" s="112">
        <f t="shared" si="10"/>
        <v>0</v>
      </c>
      <c r="Q145" s="112">
        <f t="shared" si="10"/>
        <v>0</v>
      </c>
      <c r="T145" s="109" t="s">
        <v>196</v>
      </c>
      <c r="U145" s="110" t="s">
        <v>134</v>
      </c>
      <c r="V145" s="109" t="str">
        <f t="shared" si="9"/>
        <v>D-15 - 210 x 200</v>
      </c>
      <c r="W145" s="111">
        <v>64.858499999999992</v>
      </c>
    </row>
    <row r="146" spans="1:23" x14ac:dyDescent="0.35">
      <c r="A146" s="106">
        <v>18</v>
      </c>
      <c r="B146" s="107" t="s">
        <v>135</v>
      </c>
      <c r="C146" s="112" t="str">
        <f t="shared" ref="C146:Q149" si="11">IFERROR(VLOOKUP(C$129,D_15,$A146,FALSE),0)</f>
        <v/>
      </c>
      <c r="D146" s="112" t="str">
        <f t="shared" si="11"/>
        <v/>
      </c>
      <c r="E146" s="112" t="str">
        <f t="shared" si="11"/>
        <v/>
      </c>
      <c r="F146" s="112" t="str">
        <f t="shared" si="11"/>
        <v/>
      </c>
      <c r="G146" s="112" t="str">
        <f t="shared" si="11"/>
        <v/>
      </c>
      <c r="H146" s="112" t="str">
        <f t="shared" si="11"/>
        <v/>
      </c>
      <c r="I146" s="112" t="str">
        <f t="shared" si="11"/>
        <v>D_15</v>
      </c>
      <c r="J146" s="112" t="str">
        <f t="shared" si="11"/>
        <v/>
      </c>
      <c r="K146" s="112" t="str">
        <f t="shared" si="11"/>
        <v/>
      </c>
      <c r="L146" s="112" t="str">
        <f t="shared" si="11"/>
        <v/>
      </c>
      <c r="M146" s="112" t="str">
        <f t="shared" si="11"/>
        <v/>
      </c>
      <c r="N146" s="112" t="str">
        <f t="shared" si="11"/>
        <v/>
      </c>
      <c r="O146" s="112" t="str">
        <f t="shared" si="11"/>
        <v/>
      </c>
      <c r="P146" s="112" t="str">
        <f t="shared" si="11"/>
        <v/>
      </c>
      <c r="Q146" s="112" t="str">
        <f t="shared" si="11"/>
        <v/>
      </c>
      <c r="T146" s="109" t="s">
        <v>196</v>
      </c>
      <c r="U146" s="110" t="s">
        <v>136</v>
      </c>
      <c r="V146" s="109" t="str">
        <f t="shared" si="9"/>
        <v>D-15 - 160 x 200</v>
      </c>
      <c r="W146" s="111">
        <v>49.633499999999998</v>
      </c>
    </row>
    <row r="147" spans="1:23" x14ac:dyDescent="0.35">
      <c r="A147" s="106">
        <v>19</v>
      </c>
      <c r="B147" s="107" t="s">
        <v>137</v>
      </c>
      <c r="C147" s="112">
        <f t="shared" si="11"/>
        <v>0</v>
      </c>
      <c r="D147" s="112">
        <f t="shared" si="11"/>
        <v>0</v>
      </c>
      <c r="E147" s="112">
        <f t="shared" si="11"/>
        <v>0</v>
      </c>
      <c r="F147" s="112">
        <f t="shared" si="11"/>
        <v>0</v>
      </c>
      <c r="G147" s="112">
        <f t="shared" si="11"/>
        <v>0</v>
      </c>
      <c r="H147" s="112">
        <f t="shared" si="11"/>
        <v>0</v>
      </c>
      <c r="I147" s="112">
        <f t="shared" si="11"/>
        <v>300</v>
      </c>
      <c r="J147" s="112">
        <f t="shared" si="11"/>
        <v>0</v>
      </c>
      <c r="K147" s="112">
        <f t="shared" si="11"/>
        <v>0</v>
      </c>
      <c r="L147" s="112">
        <f t="shared" si="11"/>
        <v>0</v>
      </c>
      <c r="M147" s="112">
        <f t="shared" si="11"/>
        <v>0</v>
      </c>
      <c r="N147" s="112">
        <f t="shared" si="11"/>
        <v>0</v>
      </c>
      <c r="O147" s="112">
        <f t="shared" si="11"/>
        <v>0</v>
      </c>
      <c r="P147" s="112">
        <f t="shared" si="11"/>
        <v>0</v>
      </c>
      <c r="Q147" s="112">
        <f t="shared" si="11"/>
        <v>0</v>
      </c>
      <c r="T147" s="109" t="s">
        <v>196</v>
      </c>
      <c r="U147" s="110" t="s">
        <v>138</v>
      </c>
      <c r="V147" s="109" t="str">
        <f t="shared" si="9"/>
        <v>D-15 - 150 x 200</v>
      </c>
      <c r="W147" s="111">
        <v>46.588499999999996</v>
      </c>
    </row>
    <row r="148" spans="1:23" x14ac:dyDescent="0.35">
      <c r="A148" s="106">
        <v>20</v>
      </c>
      <c r="B148" s="107" t="s">
        <v>139</v>
      </c>
      <c r="C148" s="112" t="str">
        <f t="shared" si="11"/>
        <v/>
      </c>
      <c r="D148" s="112" t="str">
        <f t="shared" si="11"/>
        <v/>
      </c>
      <c r="E148" s="112" t="str">
        <f t="shared" si="11"/>
        <v/>
      </c>
      <c r="F148" s="112" t="str">
        <f t="shared" si="11"/>
        <v/>
      </c>
      <c r="G148" s="112" t="str">
        <f t="shared" si="11"/>
        <v/>
      </c>
      <c r="H148" s="112" t="str">
        <f t="shared" si="11"/>
        <v/>
      </c>
      <c r="I148" s="112" t="str">
        <f t="shared" si="11"/>
        <v/>
      </c>
      <c r="J148" s="112" t="str">
        <f t="shared" si="11"/>
        <v/>
      </c>
      <c r="K148" s="112" t="str">
        <f t="shared" si="11"/>
        <v/>
      </c>
      <c r="L148" s="112" t="str">
        <f t="shared" si="11"/>
        <v/>
      </c>
      <c r="M148" s="112" t="str">
        <f t="shared" si="11"/>
        <v/>
      </c>
      <c r="N148" s="112" t="str">
        <f t="shared" si="11"/>
        <v/>
      </c>
      <c r="O148" s="112" t="str">
        <f t="shared" si="11"/>
        <v/>
      </c>
      <c r="P148" s="112" t="str">
        <f t="shared" si="11"/>
        <v/>
      </c>
      <c r="Q148" s="112" t="str">
        <f t="shared" si="11"/>
        <v/>
      </c>
      <c r="T148" s="109" t="s">
        <v>196</v>
      </c>
      <c r="U148" s="110" t="s">
        <v>140</v>
      </c>
      <c r="V148" s="109" t="str">
        <f t="shared" si="9"/>
        <v>D-15 - CABEZA</v>
      </c>
      <c r="W148" s="111">
        <v>1</v>
      </c>
    </row>
    <row r="149" spans="1:23" x14ac:dyDescent="0.35">
      <c r="A149" s="106">
        <v>21</v>
      </c>
      <c r="B149" s="107" t="s">
        <v>141</v>
      </c>
      <c r="C149" s="112">
        <f t="shared" si="11"/>
        <v>0</v>
      </c>
      <c r="D149" s="112">
        <f t="shared" si="11"/>
        <v>0</v>
      </c>
      <c r="E149" s="112">
        <f t="shared" si="11"/>
        <v>0</v>
      </c>
      <c r="F149" s="112">
        <f t="shared" si="11"/>
        <v>0</v>
      </c>
      <c r="G149" s="112">
        <f t="shared" si="11"/>
        <v>0</v>
      </c>
      <c r="H149" s="112">
        <f t="shared" si="11"/>
        <v>0</v>
      </c>
      <c r="I149" s="112">
        <f t="shared" si="11"/>
        <v>0</v>
      </c>
      <c r="J149" s="112">
        <f t="shared" si="11"/>
        <v>0</v>
      </c>
      <c r="K149" s="112">
        <f t="shared" si="11"/>
        <v>0</v>
      </c>
      <c r="L149" s="112">
        <f t="shared" si="11"/>
        <v>0</v>
      </c>
      <c r="M149" s="112">
        <f t="shared" si="11"/>
        <v>0</v>
      </c>
      <c r="N149" s="112">
        <f t="shared" si="11"/>
        <v>0</v>
      </c>
      <c r="O149" s="112">
        <f t="shared" si="11"/>
        <v>0</v>
      </c>
      <c r="P149" s="112">
        <f t="shared" si="11"/>
        <v>0</v>
      </c>
      <c r="Q149" s="112">
        <f t="shared" si="11"/>
        <v>0</v>
      </c>
      <c r="T149" s="109" t="s">
        <v>196</v>
      </c>
      <c r="U149" s="110" t="s">
        <v>142</v>
      </c>
      <c r="V149" s="109" t="str">
        <f t="shared" si="9"/>
        <v>D-15 - COLA</v>
      </c>
      <c r="W149" s="111">
        <v>1</v>
      </c>
    </row>
    <row r="150" spans="1:23" x14ac:dyDescent="0.35">
      <c r="A150" s="103"/>
      <c r="B150" s="114" t="s">
        <v>143</v>
      </c>
      <c r="C150" s="115">
        <f t="shared" ref="C150:Q150" si="12">SUM(C151:C169)</f>
        <v>5</v>
      </c>
      <c r="D150" s="115">
        <f t="shared" si="12"/>
        <v>9</v>
      </c>
      <c r="E150" s="115">
        <f t="shared" si="12"/>
        <v>5</v>
      </c>
      <c r="F150" s="115">
        <f t="shared" si="12"/>
        <v>5</v>
      </c>
      <c r="G150" s="115">
        <f t="shared" si="12"/>
        <v>5</v>
      </c>
      <c r="H150" s="115">
        <f t="shared" si="12"/>
        <v>6</v>
      </c>
      <c r="I150" s="115">
        <f t="shared" si="12"/>
        <v>7</v>
      </c>
      <c r="J150" s="115">
        <f t="shared" si="12"/>
        <v>6</v>
      </c>
      <c r="K150" s="115">
        <f t="shared" si="12"/>
        <v>6</v>
      </c>
      <c r="L150" s="115">
        <f t="shared" si="12"/>
        <v>13</v>
      </c>
      <c r="M150" s="115">
        <f t="shared" si="12"/>
        <v>13</v>
      </c>
      <c r="N150" s="115">
        <f t="shared" si="12"/>
        <v>5</v>
      </c>
      <c r="O150" s="115">
        <f t="shared" si="12"/>
        <v>6</v>
      </c>
      <c r="P150" s="115">
        <f t="shared" si="12"/>
        <v>6</v>
      </c>
      <c r="Q150" s="115">
        <f t="shared" si="12"/>
        <v>7</v>
      </c>
    </row>
    <row r="151" spans="1:23" x14ac:dyDescent="0.35">
      <c r="A151" s="103">
        <v>22</v>
      </c>
      <c r="B151" s="110" t="s">
        <v>102</v>
      </c>
      <c r="C151" s="116">
        <f t="shared" ref="C151:Q166" si="13">IFERROR(VLOOKUP(C$129,D_15,$A151,FALSE),0)</f>
        <v>0</v>
      </c>
      <c r="D151" s="116">
        <f t="shared" si="13"/>
        <v>0</v>
      </c>
      <c r="E151" s="116">
        <f t="shared" si="13"/>
        <v>0</v>
      </c>
      <c r="F151" s="116">
        <f t="shared" si="13"/>
        <v>0</v>
      </c>
      <c r="G151" s="116">
        <f t="shared" si="13"/>
        <v>0</v>
      </c>
      <c r="H151" s="116">
        <f t="shared" si="13"/>
        <v>0</v>
      </c>
      <c r="I151" s="116">
        <f t="shared" si="13"/>
        <v>0</v>
      </c>
      <c r="J151" s="116">
        <f t="shared" si="13"/>
        <v>0</v>
      </c>
      <c r="K151" s="116">
        <f t="shared" si="13"/>
        <v>0</v>
      </c>
      <c r="L151" s="116">
        <f t="shared" si="13"/>
        <v>0</v>
      </c>
      <c r="M151" s="116">
        <f t="shared" si="13"/>
        <v>0</v>
      </c>
      <c r="N151" s="116">
        <f t="shared" si="13"/>
        <v>0</v>
      </c>
      <c r="O151" s="116">
        <f t="shared" si="13"/>
        <v>0</v>
      </c>
      <c r="P151" s="116">
        <f t="shared" si="13"/>
        <v>0</v>
      </c>
      <c r="Q151" s="116">
        <f t="shared" si="13"/>
        <v>0</v>
      </c>
      <c r="T151" s="117"/>
      <c r="U151" s="118"/>
    </row>
    <row r="152" spans="1:23" x14ac:dyDescent="0.35">
      <c r="A152" s="103">
        <v>23</v>
      </c>
      <c r="B152" s="110" t="s">
        <v>104</v>
      </c>
      <c r="C152" s="116">
        <f t="shared" si="13"/>
        <v>0</v>
      </c>
      <c r="D152" s="116">
        <f t="shared" si="13"/>
        <v>0</v>
      </c>
      <c r="E152" s="116">
        <f t="shared" si="13"/>
        <v>0</v>
      </c>
      <c r="F152" s="116">
        <f t="shared" si="13"/>
        <v>0</v>
      </c>
      <c r="G152" s="116">
        <f t="shared" si="13"/>
        <v>0</v>
      </c>
      <c r="H152" s="116">
        <f t="shared" si="13"/>
        <v>0</v>
      </c>
      <c r="I152" s="116">
        <f t="shared" si="13"/>
        <v>0</v>
      </c>
      <c r="J152" s="116">
        <f t="shared" si="13"/>
        <v>0</v>
      </c>
      <c r="K152" s="116">
        <f t="shared" si="13"/>
        <v>0</v>
      </c>
      <c r="L152" s="116">
        <f t="shared" si="13"/>
        <v>0</v>
      </c>
      <c r="M152" s="116">
        <f t="shared" si="13"/>
        <v>0</v>
      </c>
      <c r="N152" s="116">
        <f t="shared" si="13"/>
        <v>0</v>
      </c>
      <c r="O152" s="116">
        <f t="shared" si="13"/>
        <v>0</v>
      </c>
      <c r="P152" s="116">
        <f t="shared" si="13"/>
        <v>0</v>
      </c>
      <c r="Q152" s="116">
        <f t="shared" si="13"/>
        <v>0</v>
      </c>
      <c r="R152" s="119"/>
    </row>
    <row r="153" spans="1:23" x14ac:dyDescent="0.35">
      <c r="A153" s="103">
        <v>24</v>
      </c>
      <c r="B153" s="110" t="s">
        <v>106</v>
      </c>
      <c r="C153" s="116">
        <f t="shared" si="13"/>
        <v>0</v>
      </c>
      <c r="D153" s="116">
        <f t="shared" si="13"/>
        <v>0</v>
      </c>
      <c r="E153" s="116">
        <f t="shared" si="13"/>
        <v>0</v>
      </c>
      <c r="F153" s="116">
        <f t="shared" si="13"/>
        <v>0</v>
      </c>
      <c r="G153" s="116">
        <f t="shared" si="13"/>
        <v>0</v>
      </c>
      <c r="H153" s="116">
        <f t="shared" si="13"/>
        <v>0</v>
      </c>
      <c r="I153" s="116">
        <f t="shared" si="13"/>
        <v>0</v>
      </c>
      <c r="J153" s="116">
        <f t="shared" si="13"/>
        <v>0</v>
      </c>
      <c r="K153" s="116">
        <f t="shared" si="13"/>
        <v>0</v>
      </c>
      <c r="L153" s="116">
        <f t="shared" si="13"/>
        <v>0</v>
      </c>
      <c r="M153" s="116">
        <f t="shared" si="13"/>
        <v>0</v>
      </c>
      <c r="N153" s="116">
        <f t="shared" si="13"/>
        <v>0</v>
      </c>
      <c r="O153" s="116">
        <f t="shared" si="13"/>
        <v>0</v>
      </c>
      <c r="P153" s="116">
        <f t="shared" si="13"/>
        <v>0</v>
      </c>
      <c r="Q153" s="116">
        <f t="shared" si="13"/>
        <v>0</v>
      </c>
    </row>
    <row r="154" spans="1:23" x14ac:dyDescent="0.35">
      <c r="A154" s="103">
        <v>25</v>
      </c>
      <c r="B154" s="110" t="s">
        <v>108</v>
      </c>
      <c r="C154" s="116">
        <f t="shared" si="13"/>
        <v>0</v>
      </c>
      <c r="D154" s="116">
        <f t="shared" si="13"/>
        <v>0</v>
      </c>
      <c r="E154" s="116">
        <f t="shared" si="13"/>
        <v>0</v>
      </c>
      <c r="F154" s="116">
        <f t="shared" si="13"/>
        <v>0</v>
      </c>
      <c r="G154" s="116">
        <f t="shared" si="13"/>
        <v>0</v>
      </c>
      <c r="H154" s="116">
        <f t="shared" si="13"/>
        <v>0</v>
      </c>
      <c r="I154" s="116">
        <f t="shared" si="13"/>
        <v>0</v>
      </c>
      <c r="J154" s="116">
        <f t="shared" si="13"/>
        <v>0</v>
      </c>
      <c r="K154" s="116">
        <f t="shared" si="13"/>
        <v>0</v>
      </c>
      <c r="L154" s="116">
        <f t="shared" si="13"/>
        <v>0</v>
      </c>
      <c r="M154" s="116">
        <f t="shared" si="13"/>
        <v>0</v>
      </c>
      <c r="N154" s="116">
        <f t="shared" si="13"/>
        <v>0</v>
      </c>
      <c r="O154" s="116">
        <f t="shared" si="13"/>
        <v>0</v>
      </c>
      <c r="P154" s="116">
        <f t="shared" si="13"/>
        <v>0</v>
      </c>
      <c r="Q154" s="116">
        <f t="shared" si="13"/>
        <v>0</v>
      </c>
    </row>
    <row r="155" spans="1:23" x14ac:dyDescent="0.35">
      <c r="A155" s="103">
        <v>26</v>
      </c>
      <c r="B155" s="110" t="s">
        <v>110</v>
      </c>
      <c r="C155" s="116">
        <f t="shared" si="13"/>
        <v>0</v>
      </c>
      <c r="D155" s="116">
        <f t="shared" si="13"/>
        <v>0</v>
      </c>
      <c r="E155" s="116">
        <f t="shared" si="13"/>
        <v>0</v>
      </c>
      <c r="F155" s="116">
        <f t="shared" si="13"/>
        <v>0</v>
      </c>
      <c r="G155" s="116">
        <f t="shared" si="13"/>
        <v>0</v>
      </c>
      <c r="H155" s="116">
        <f t="shared" si="13"/>
        <v>0</v>
      </c>
      <c r="I155" s="116">
        <f t="shared" si="13"/>
        <v>0</v>
      </c>
      <c r="J155" s="116">
        <f t="shared" si="13"/>
        <v>0</v>
      </c>
      <c r="K155" s="116">
        <f t="shared" si="13"/>
        <v>0</v>
      </c>
      <c r="L155" s="116">
        <f t="shared" si="13"/>
        <v>0</v>
      </c>
      <c r="M155" s="116">
        <f t="shared" si="13"/>
        <v>0</v>
      </c>
      <c r="N155" s="116">
        <f t="shared" si="13"/>
        <v>0</v>
      </c>
      <c r="O155" s="116">
        <f t="shared" si="13"/>
        <v>0</v>
      </c>
      <c r="P155" s="116">
        <f t="shared" si="13"/>
        <v>0</v>
      </c>
      <c r="Q155" s="116">
        <f t="shared" si="13"/>
        <v>0</v>
      </c>
    </row>
    <row r="156" spans="1:23" x14ac:dyDescent="0.35">
      <c r="A156" s="103">
        <v>27</v>
      </c>
      <c r="B156" s="110" t="s">
        <v>112</v>
      </c>
      <c r="C156" s="116">
        <f t="shared" si="13"/>
        <v>5</v>
      </c>
      <c r="D156" s="116">
        <f t="shared" si="13"/>
        <v>0</v>
      </c>
      <c r="E156" s="116">
        <f t="shared" si="13"/>
        <v>0</v>
      </c>
      <c r="F156" s="116">
        <f t="shared" si="13"/>
        <v>0</v>
      </c>
      <c r="G156" s="116">
        <f t="shared" si="13"/>
        <v>0</v>
      </c>
      <c r="H156" s="116">
        <f t="shared" si="13"/>
        <v>6</v>
      </c>
      <c r="I156" s="116">
        <f t="shared" si="13"/>
        <v>0</v>
      </c>
      <c r="J156" s="116">
        <f t="shared" si="13"/>
        <v>0</v>
      </c>
      <c r="K156" s="116">
        <f t="shared" si="13"/>
        <v>0</v>
      </c>
      <c r="L156" s="116">
        <f t="shared" si="13"/>
        <v>0</v>
      </c>
      <c r="M156" s="116">
        <f t="shared" si="13"/>
        <v>0</v>
      </c>
      <c r="N156" s="116">
        <f t="shared" si="13"/>
        <v>0</v>
      </c>
      <c r="O156" s="116">
        <f t="shared" si="13"/>
        <v>0</v>
      </c>
      <c r="P156" s="116">
        <f t="shared" si="13"/>
        <v>0</v>
      </c>
      <c r="Q156" s="116">
        <f t="shared" si="13"/>
        <v>0</v>
      </c>
    </row>
    <row r="157" spans="1:23" x14ac:dyDescent="0.35">
      <c r="A157" s="103">
        <v>28</v>
      </c>
      <c r="B157" s="110" t="s">
        <v>114</v>
      </c>
      <c r="C157" s="116">
        <f t="shared" si="13"/>
        <v>0</v>
      </c>
      <c r="D157" s="116">
        <f t="shared" si="13"/>
        <v>0</v>
      </c>
      <c r="E157" s="116">
        <f t="shared" si="13"/>
        <v>0</v>
      </c>
      <c r="F157" s="116">
        <f t="shared" si="13"/>
        <v>0</v>
      </c>
      <c r="G157" s="116">
        <f t="shared" si="13"/>
        <v>0</v>
      </c>
      <c r="H157" s="116">
        <f t="shared" si="13"/>
        <v>0</v>
      </c>
      <c r="I157" s="116">
        <f t="shared" si="13"/>
        <v>0</v>
      </c>
      <c r="J157" s="116">
        <f t="shared" si="13"/>
        <v>0</v>
      </c>
      <c r="K157" s="116">
        <f t="shared" si="13"/>
        <v>0</v>
      </c>
      <c r="L157" s="116">
        <f t="shared" si="13"/>
        <v>0</v>
      </c>
      <c r="M157" s="116">
        <f t="shared" si="13"/>
        <v>0</v>
      </c>
      <c r="N157" s="116">
        <f t="shared" si="13"/>
        <v>0</v>
      </c>
      <c r="O157" s="116">
        <f t="shared" si="13"/>
        <v>0</v>
      </c>
      <c r="P157" s="116">
        <f t="shared" si="13"/>
        <v>0</v>
      </c>
      <c r="Q157" s="116">
        <f t="shared" si="13"/>
        <v>0</v>
      </c>
    </row>
    <row r="158" spans="1:23" x14ac:dyDescent="0.35">
      <c r="A158" s="103">
        <v>29</v>
      </c>
      <c r="B158" s="110" t="s">
        <v>116</v>
      </c>
      <c r="C158" s="116">
        <f t="shared" si="13"/>
        <v>0</v>
      </c>
      <c r="D158" s="116">
        <f t="shared" si="13"/>
        <v>0</v>
      </c>
      <c r="E158" s="116">
        <f t="shared" si="13"/>
        <v>0</v>
      </c>
      <c r="F158" s="116">
        <f t="shared" si="13"/>
        <v>0</v>
      </c>
      <c r="G158" s="116">
        <f t="shared" si="13"/>
        <v>0</v>
      </c>
      <c r="H158" s="116">
        <f t="shared" si="13"/>
        <v>0</v>
      </c>
      <c r="I158" s="116">
        <f t="shared" si="13"/>
        <v>0</v>
      </c>
      <c r="J158" s="116">
        <f t="shared" si="13"/>
        <v>0</v>
      </c>
      <c r="K158" s="116">
        <f t="shared" si="13"/>
        <v>0</v>
      </c>
      <c r="L158" s="116">
        <f t="shared" si="13"/>
        <v>0</v>
      </c>
      <c r="M158" s="116">
        <f t="shared" si="13"/>
        <v>0</v>
      </c>
      <c r="N158" s="116">
        <f t="shared" si="13"/>
        <v>0</v>
      </c>
      <c r="O158" s="116">
        <f t="shared" si="13"/>
        <v>0</v>
      </c>
      <c r="P158" s="116">
        <f t="shared" si="13"/>
        <v>0</v>
      </c>
      <c r="Q158" s="116">
        <f t="shared" si="13"/>
        <v>0</v>
      </c>
    </row>
    <row r="159" spans="1:23" x14ac:dyDescent="0.35">
      <c r="A159" s="106">
        <v>30</v>
      </c>
      <c r="B159" s="110" t="s">
        <v>118</v>
      </c>
      <c r="C159" s="116">
        <f t="shared" si="13"/>
        <v>0</v>
      </c>
      <c r="D159" s="116">
        <f t="shared" si="13"/>
        <v>0</v>
      </c>
      <c r="E159" s="116">
        <f t="shared" si="13"/>
        <v>0</v>
      </c>
      <c r="F159" s="116">
        <f t="shared" si="13"/>
        <v>0</v>
      </c>
      <c r="G159" s="116">
        <f t="shared" si="13"/>
        <v>0</v>
      </c>
      <c r="H159" s="116">
        <f t="shared" si="13"/>
        <v>0</v>
      </c>
      <c r="I159" s="116">
        <f t="shared" si="13"/>
        <v>0</v>
      </c>
      <c r="J159" s="116">
        <f t="shared" si="13"/>
        <v>0</v>
      </c>
      <c r="K159" s="116">
        <f t="shared" si="13"/>
        <v>0</v>
      </c>
      <c r="L159" s="116">
        <f t="shared" si="13"/>
        <v>0</v>
      </c>
      <c r="M159" s="116">
        <f t="shared" si="13"/>
        <v>0</v>
      </c>
      <c r="N159" s="116">
        <f t="shared" si="13"/>
        <v>0</v>
      </c>
      <c r="O159" s="116">
        <f t="shared" si="13"/>
        <v>0</v>
      </c>
      <c r="P159" s="116">
        <f t="shared" si="13"/>
        <v>0</v>
      </c>
      <c r="Q159" s="116">
        <f t="shared" si="13"/>
        <v>0</v>
      </c>
    </row>
    <row r="160" spans="1:23" x14ac:dyDescent="0.35">
      <c r="A160" s="106">
        <v>31</v>
      </c>
      <c r="B160" s="110" t="s">
        <v>120</v>
      </c>
      <c r="C160" s="116">
        <f t="shared" si="13"/>
        <v>0</v>
      </c>
      <c r="D160" s="116">
        <f t="shared" si="13"/>
        <v>9</v>
      </c>
      <c r="E160" s="116">
        <f t="shared" si="13"/>
        <v>5</v>
      </c>
      <c r="F160" s="116">
        <f t="shared" si="13"/>
        <v>5</v>
      </c>
      <c r="G160" s="116">
        <f t="shared" si="13"/>
        <v>5</v>
      </c>
      <c r="H160" s="116">
        <f t="shared" si="13"/>
        <v>0</v>
      </c>
      <c r="I160" s="116">
        <f t="shared" si="13"/>
        <v>7</v>
      </c>
      <c r="J160" s="116">
        <f t="shared" si="13"/>
        <v>6</v>
      </c>
      <c r="K160" s="116">
        <f t="shared" si="13"/>
        <v>6</v>
      </c>
      <c r="L160" s="116">
        <f t="shared" si="13"/>
        <v>13</v>
      </c>
      <c r="M160" s="116">
        <f t="shared" si="13"/>
        <v>13</v>
      </c>
      <c r="N160" s="116">
        <f t="shared" si="13"/>
        <v>5</v>
      </c>
      <c r="O160" s="116">
        <f t="shared" si="13"/>
        <v>6</v>
      </c>
      <c r="P160" s="116">
        <f t="shared" si="13"/>
        <v>6</v>
      </c>
      <c r="Q160" s="116">
        <f t="shared" si="13"/>
        <v>7</v>
      </c>
    </row>
    <row r="161" spans="1:21" x14ac:dyDescent="0.35">
      <c r="A161" s="106">
        <v>32</v>
      </c>
      <c r="B161" s="110" t="s">
        <v>122</v>
      </c>
      <c r="C161" s="116">
        <f t="shared" si="13"/>
        <v>0</v>
      </c>
      <c r="D161" s="116">
        <f t="shared" si="13"/>
        <v>0</v>
      </c>
      <c r="E161" s="116">
        <f t="shared" si="13"/>
        <v>0</v>
      </c>
      <c r="F161" s="116">
        <f t="shared" si="13"/>
        <v>0</v>
      </c>
      <c r="G161" s="116">
        <f t="shared" si="13"/>
        <v>0</v>
      </c>
      <c r="H161" s="116">
        <f t="shared" si="13"/>
        <v>0</v>
      </c>
      <c r="I161" s="116">
        <f t="shared" si="13"/>
        <v>0</v>
      </c>
      <c r="J161" s="116">
        <f t="shared" si="13"/>
        <v>0</v>
      </c>
      <c r="K161" s="116">
        <f t="shared" si="13"/>
        <v>0</v>
      </c>
      <c r="L161" s="116">
        <f t="shared" si="13"/>
        <v>0</v>
      </c>
      <c r="M161" s="116">
        <f t="shared" si="13"/>
        <v>0</v>
      </c>
      <c r="N161" s="116">
        <f t="shared" si="13"/>
        <v>0</v>
      </c>
      <c r="O161" s="116">
        <f t="shared" si="13"/>
        <v>0</v>
      </c>
      <c r="P161" s="116">
        <f t="shared" si="13"/>
        <v>0</v>
      </c>
      <c r="Q161" s="116">
        <f t="shared" si="13"/>
        <v>0</v>
      </c>
    </row>
    <row r="162" spans="1:21" x14ac:dyDescent="0.35">
      <c r="A162" s="106">
        <v>33</v>
      </c>
      <c r="B162" s="110" t="s">
        <v>124</v>
      </c>
      <c r="C162" s="116">
        <f t="shared" si="13"/>
        <v>0</v>
      </c>
      <c r="D162" s="116">
        <f t="shared" si="13"/>
        <v>0</v>
      </c>
      <c r="E162" s="116">
        <f t="shared" si="13"/>
        <v>0</v>
      </c>
      <c r="F162" s="116">
        <f t="shared" si="13"/>
        <v>0</v>
      </c>
      <c r="G162" s="116">
        <f t="shared" si="13"/>
        <v>0</v>
      </c>
      <c r="H162" s="116">
        <f t="shared" si="13"/>
        <v>0</v>
      </c>
      <c r="I162" s="116">
        <f t="shared" si="13"/>
        <v>0</v>
      </c>
      <c r="J162" s="116">
        <f t="shared" si="13"/>
        <v>0</v>
      </c>
      <c r="K162" s="116">
        <f t="shared" si="13"/>
        <v>0</v>
      </c>
      <c r="L162" s="116">
        <f t="shared" si="13"/>
        <v>0</v>
      </c>
      <c r="M162" s="116">
        <f t="shared" si="13"/>
        <v>0</v>
      </c>
      <c r="N162" s="116">
        <f t="shared" si="13"/>
        <v>0</v>
      </c>
      <c r="O162" s="116">
        <f t="shared" si="13"/>
        <v>0</v>
      </c>
      <c r="P162" s="116">
        <f t="shared" si="13"/>
        <v>0</v>
      </c>
      <c r="Q162" s="116">
        <f t="shared" si="13"/>
        <v>0</v>
      </c>
    </row>
    <row r="163" spans="1:21" x14ac:dyDescent="0.35">
      <c r="A163" s="106">
        <v>34</v>
      </c>
      <c r="B163" s="110" t="s">
        <v>126</v>
      </c>
      <c r="C163" s="116">
        <f t="shared" si="13"/>
        <v>0</v>
      </c>
      <c r="D163" s="116">
        <f t="shared" si="13"/>
        <v>0</v>
      </c>
      <c r="E163" s="116">
        <f t="shared" si="13"/>
        <v>0</v>
      </c>
      <c r="F163" s="116">
        <f t="shared" si="13"/>
        <v>0</v>
      </c>
      <c r="G163" s="116">
        <f t="shared" si="13"/>
        <v>0</v>
      </c>
      <c r="H163" s="116">
        <f t="shared" si="13"/>
        <v>0</v>
      </c>
      <c r="I163" s="116">
        <f t="shared" si="13"/>
        <v>0</v>
      </c>
      <c r="J163" s="116">
        <f t="shared" si="13"/>
        <v>0</v>
      </c>
      <c r="K163" s="116">
        <f t="shared" si="13"/>
        <v>0</v>
      </c>
      <c r="L163" s="116">
        <f t="shared" si="13"/>
        <v>0</v>
      </c>
      <c r="M163" s="116">
        <f t="shared" si="13"/>
        <v>0</v>
      </c>
      <c r="N163" s="116">
        <f t="shared" si="13"/>
        <v>0</v>
      </c>
      <c r="O163" s="116">
        <f t="shared" si="13"/>
        <v>0</v>
      </c>
      <c r="P163" s="116">
        <f t="shared" si="13"/>
        <v>0</v>
      </c>
      <c r="Q163" s="116">
        <f t="shared" si="13"/>
        <v>0</v>
      </c>
      <c r="T163" s="289" t="s">
        <v>144</v>
      </c>
      <c r="U163" s="289"/>
    </row>
    <row r="164" spans="1:21" x14ac:dyDescent="0.35">
      <c r="A164" s="106">
        <v>35</v>
      </c>
      <c r="B164" s="110" t="s">
        <v>128</v>
      </c>
      <c r="C164" s="116">
        <f t="shared" si="13"/>
        <v>0</v>
      </c>
      <c r="D164" s="116">
        <f t="shared" si="13"/>
        <v>0</v>
      </c>
      <c r="E164" s="116">
        <f t="shared" si="13"/>
        <v>0</v>
      </c>
      <c r="F164" s="116">
        <f t="shared" si="13"/>
        <v>0</v>
      </c>
      <c r="G164" s="116">
        <f t="shared" si="13"/>
        <v>0</v>
      </c>
      <c r="H164" s="116">
        <f t="shared" si="13"/>
        <v>0</v>
      </c>
      <c r="I164" s="116">
        <f t="shared" si="13"/>
        <v>0</v>
      </c>
      <c r="J164" s="116">
        <f t="shared" si="13"/>
        <v>0</v>
      </c>
      <c r="K164" s="116">
        <f t="shared" si="13"/>
        <v>0</v>
      </c>
      <c r="L164" s="116">
        <f t="shared" si="13"/>
        <v>0</v>
      </c>
      <c r="M164" s="116">
        <f t="shared" si="13"/>
        <v>0</v>
      </c>
      <c r="N164" s="116">
        <f t="shared" si="13"/>
        <v>0</v>
      </c>
      <c r="O164" s="116">
        <f t="shared" si="13"/>
        <v>0</v>
      </c>
      <c r="P164" s="116">
        <f t="shared" si="13"/>
        <v>0</v>
      </c>
      <c r="Q164" s="116">
        <f t="shared" si="13"/>
        <v>0</v>
      </c>
      <c r="T164" s="116" t="s">
        <v>145</v>
      </c>
      <c r="U164" s="121">
        <v>46.811999999999998</v>
      </c>
    </row>
    <row r="165" spans="1:21" x14ac:dyDescent="0.35">
      <c r="A165" s="106">
        <v>36</v>
      </c>
      <c r="B165" s="110" t="s">
        <v>130</v>
      </c>
      <c r="C165" s="116">
        <f t="shared" si="13"/>
        <v>0</v>
      </c>
      <c r="D165" s="116">
        <f t="shared" si="13"/>
        <v>0</v>
      </c>
      <c r="E165" s="116">
        <f t="shared" si="13"/>
        <v>0</v>
      </c>
      <c r="F165" s="116">
        <f t="shared" si="13"/>
        <v>0</v>
      </c>
      <c r="G165" s="116">
        <f t="shared" si="13"/>
        <v>0</v>
      </c>
      <c r="H165" s="116">
        <f t="shared" si="13"/>
        <v>0</v>
      </c>
      <c r="I165" s="116">
        <f t="shared" si="13"/>
        <v>0</v>
      </c>
      <c r="J165" s="116">
        <f t="shared" si="13"/>
        <v>0</v>
      </c>
      <c r="K165" s="116">
        <f t="shared" si="13"/>
        <v>0</v>
      </c>
      <c r="L165" s="116">
        <f t="shared" si="13"/>
        <v>0</v>
      </c>
      <c r="M165" s="116">
        <f t="shared" si="13"/>
        <v>0</v>
      </c>
      <c r="N165" s="116">
        <f t="shared" si="13"/>
        <v>0</v>
      </c>
      <c r="O165" s="116">
        <f t="shared" si="13"/>
        <v>0</v>
      </c>
      <c r="P165" s="116">
        <f t="shared" si="13"/>
        <v>0</v>
      </c>
      <c r="Q165" s="116">
        <f t="shared" si="13"/>
        <v>0</v>
      </c>
      <c r="T165" s="116" t="s">
        <v>146</v>
      </c>
      <c r="U165" s="122">
        <v>65.072000000000003</v>
      </c>
    </row>
    <row r="166" spans="1:21" x14ac:dyDescent="0.35">
      <c r="A166" s="106">
        <v>37</v>
      </c>
      <c r="B166" s="110" t="s">
        <v>132</v>
      </c>
      <c r="C166" s="116">
        <f t="shared" si="13"/>
        <v>0</v>
      </c>
      <c r="D166" s="116">
        <f t="shared" si="13"/>
        <v>0</v>
      </c>
      <c r="E166" s="116">
        <f t="shared" si="13"/>
        <v>0</v>
      </c>
      <c r="F166" s="116">
        <f t="shared" si="13"/>
        <v>0</v>
      </c>
      <c r="G166" s="116">
        <f t="shared" si="13"/>
        <v>0</v>
      </c>
      <c r="H166" s="116">
        <f t="shared" si="13"/>
        <v>0</v>
      </c>
      <c r="I166" s="116">
        <f t="shared" si="13"/>
        <v>0</v>
      </c>
      <c r="J166" s="116">
        <f t="shared" si="13"/>
        <v>0</v>
      </c>
      <c r="K166" s="116">
        <f t="shared" si="13"/>
        <v>0</v>
      </c>
      <c r="L166" s="116">
        <f t="shared" si="13"/>
        <v>0</v>
      </c>
      <c r="M166" s="116">
        <f t="shared" si="13"/>
        <v>0</v>
      </c>
      <c r="N166" s="116">
        <f t="shared" si="13"/>
        <v>0</v>
      </c>
      <c r="O166" s="116">
        <f t="shared" si="13"/>
        <v>0</v>
      </c>
      <c r="P166" s="116">
        <f t="shared" si="13"/>
        <v>0</v>
      </c>
      <c r="Q166" s="116">
        <f t="shared" si="13"/>
        <v>0</v>
      </c>
      <c r="U166" s="123"/>
    </row>
    <row r="167" spans="1:21" x14ac:dyDescent="0.35">
      <c r="A167" s="106">
        <v>38</v>
      </c>
      <c r="B167" s="110" t="s">
        <v>134</v>
      </c>
      <c r="C167" s="116">
        <f t="shared" ref="C167:Q169" si="14">IFERROR(VLOOKUP(C$129,D_15,$A167,FALSE),0)</f>
        <v>0</v>
      </c>
      <c r="D167" s="116">
        <f t="shared" si="14"/>
        <v>0</v>
      </c>
      <c r="E167" s="116">
        <f t="shared" si="14"/>
        <v>0</v>
      </c>
      <c r="F167" s="116">
        <f t="shared" si="14"/>
        <v>0</v>
      </c>
      <c r="G167" s="116">
        <f t="shared" si="14"/>
        <v>0</v>
      </c>
      <c r="H167" s="116">
        <f t="shared" si="14"/>
        <v>0</v>
      </c>
      <c r="I167" s="116">
        <f t="shared" si="14"/>
        <v>0</v>
      </c>
      <c r="J167" s="116">
        <f t="shared" si="14"/>
        <v>0</v>
      </c>
      <c r="K167" s="116">
        <f t="shared" si="14"/>
        <v>0</v>
      </c>
      <c r="L167" s="116">
        <f t="shared" si="14"/>
        <v>0</v>
      </c>
      <c r="M167" s="116">
        <f t="shared" si="14"/>
        <v>0</v>
      </c>
      <c r="N167" s="116">
        <f t="shared" si="14"/>
        <v>0</v>
      </c>
      <c r="O167" s="116">
        <f t="shared" si="14"/>
        <v>0</v>
      </c>
      <c r="P167" s="116">
        <f t="shared" si="14"/>
        <v>0</v>
      </c>
      <c r="Q167" s="116">
        <f t="shared" si="14"/>
        <v>0</v>
      </c>
      <c r="T167" s="124" t="s">
        <v>147</v>
      </c>
      <c r="U167" s="120" t="s">
        <v>148</v>
      </c>
    </row>
    <row r="168" spans="1:21" x14ac:dyDescent="0.35">
      <c r="A168" s="106">
        <v>39</v>
      </c>
      <c r="B168" s="110" t="s">
        <v>136</v>
      </c>
      <c r="C168" s="116">
        <f t="shared" si="14"/>
        <v>0</v>
      </c>
      <c r="D168" s="116">
        <f t="shared" si="14"/>
        <v>0</v>
      </c>
      <c r="E168" s="116">
        <f t="shared" si="14"/>
        <v>0</v>
      </c>
      <c r="F168" s="116">
        <f t="shared" si="14"/>
        <v>0</v>
      </c>
      <c r="G168" s="116">
        <f t="shared" si="14"/>
        <v>0</v>
      </c>
      <c r="H168" s="116">
        <f t="shared" si="14"/>
        <v>0</v>
      </c>
      <c r="I168" s="116">
        <f t="shared" si="14"/>
        <v>0</v>
      </c>
      <c r="J168" s="116">
        <f t="shared" si="14"/>
        <v>0</v>
      </c>
      <c r="K168" s="116">
        <f t="shared" si="14"/>
        <v>0</v>
      </c>
      <c r="L168" s="116">
        <f t="shared" si="14"/>
        <v>0</v>
      </c>
      <c r="M168" s="116">
        <f t="shared" si="14"/>
        <v>0</v>
      </c>
      <c r="N168" s="116">
        <f t="shared" si="14"/>
        <v>0</v>
      </c>
      <c r="O168" s="116">
        <f t="shared" si="14"/>
        <v>0</v>
      </c>
      <c r="P168" s="116">
        <f t="shared" si="14"/>
        <v>0</v>
      </c>
      <c r="Q168" s="116">
        <f t="shared" si="14"/>
        <v>0</v>
      </c>
      <c r="T168" s="125" t="s">
        <v>149</v>
      </c>
      <c r="U168" s="116">
        <v>4300</v>
      </c>
    </row>
    <row r="169" spans="1:21" x14ac:dyDescent="0.35">
      <c r="A169" s="106">
        <v>40</v>
      </c>
      <c r="B169" s="110" t="s">
        <v>138</v>
      </c>
      <c r="C169" s="116">
        <f t="shared" si="14"/>
        <v>0</v>
      </c>
      <c r="D169" s="116">
        <f t="shared" si="14"/>
        <v>0</v>
      </c>
      <c r="E169" s="116">
        <f t="shared" si="14"/>
        <v>0</v>
      </c>
      <c r="F169" s="116">
        <f t="shared" si="14"/>
        <v>0</v>
      </c>
      <c r="G169" s="116">
        <f t="shared" si="14"/>
        <v>0</v>
      </c>
      <c r="H169" s="116">
        <f t="shared" si="14"/>
        <v>0</v>
      </c>
      <c r="I169" s="116">
        <f t="shared" si="14"/>
        <v>0</v>
      </c>
      <c r="J169" s="116">
        <f t="shared" si="14"/>
        <v>0</v>
      </c>
      <c r="K169" s="116">
        <f t="shared" si="14"/>
        <v>0</v>
      </c>
      <c r="L169" s="116">
        <f t="shared" si="14"/>
        <v>0</v>
      </c>
      <c r="M169" s="116">
        <f t="shared" si="14"/>
        <v>0</v>
      </c>
      <c r="N169" s="116">
        <f t="shared" si="14"/>
        <v>0</v>
      </c>
      <c r="O169" s="116">
        <f t="shared" si="14"/>
        <v>0</v>
      </c>
      <c r="P169" s="116">
        <f t="shared" si="14"/>
        <v>0</v>
      </c>
      <c r="Q169" s="116">
        <f t="shared" si="14"/>
        <v>0</v>
      </c>
      <c r="T169" s="116" t="s">
        <v>150</v>
      </c>
      <c r="U169" s="116">
        <v>3300</v>
      </c>
    </row>
    <row r="170" spans="1:21" x14ac:dyDescent="0.35">
      <c r="A170" s="103"/>
      <c r="B170" s="114" t="s">
        <v>151</v>
      </c>
      <c r="C170" s="126">
        <f t="shared" ref="C170:Q170" si="15">+IF(C146=$B$126,C147/100,0)+IF(C148=$B$126,C149/100,0)+SUMPRODUCT(C151:C169,VALUE(LEFT($B$151:$B$169,3)/100))</f>
        <v>12</v>
      </c>
      <c r="D170" s="126">
        <f t="shared" si="15"/>
        <v>27</v>
      </c>
      <c r="E170" s="126">
        <f t="shared" si="15"/>
        <v>15</v>
      </c>
      <c r="F170" s="126">
        <f t="shared" si="15"/>
        <v>15</v>
      </c>
      <c r="G170" s="126">
        <f t="shared" si="15"/>
        <v>15</v>
      </c>
      <c r="H170" s="126">
        <f t="shared" si="15"/>
        <v>14.399999999999999</v>
      </c>
      <c r="I170" s="126">
        <f t="shared" si="15"/>
        <v>24</v>
      </c>
      <c r="J170" s="126">
        <f t="shared" si="15"/>
        <v>18</v>
      </c>
      <c r="K170" s="126">
        <f t="shared" si="15"/>
        <v>18</v>
      </c>
      <c r="L170" s="126">
        <f t="shared" si="15"/>
        <v>39</v>
      </c>
      <c r="M170" s="126">
        <f t="shared" si="15"/>
        <v>39</v>
      </c>
      <c r="N170" s="126">
        <f t="shared" si="15"/>
        <v>15</v>
      </c>
      <c r="O170" s="126">
        <f t="shared" si="15"/>
        <v>18</v>
      </c>
      <c r="P170" s="126">
        <f t="shared" si="15"/>
        <v>18</v>
      </c>
      <c r="Q170" s="126">
        <f t="shared" si="15"/>
        <v>21</v>
      </c>
    </row>
    <row r="171" spans="1:21" x14ac:dyDescent="0.35">
      <c r="A171" s="103"/>
      <c r="B171" s="114" t="s">
        <v>152</v>
      </c>
      <c r="C171" s="127">
        <f ca="1">IFERROR(C174/SUM(INDIRECT(INDEX([1]HISTORIA!$A$195:$D$287,MATCH(LARGE([1]HISTORIA!$D$195:$D$287,C$128),[1]HISTORIA!$D$195:$D$287,0),1)&amp;"AQ124:AQ145")),0)</f>
        <v>0</v>
      </c>
      <c r="D171" s="127">
        <f ca="1">IFERROR(D174/SUM(INDIRECT(INDEX([1]HISTORIA!$A$195:$D$287,MATCH(LARGE([1]HISTORIA!$D$195:$D$287,D$128),[1]HISTORIA!$D$195:$D$287,0),1)&amp;"AQ124:AQ145")),0)</f>
        <v>0</v>
      </c>
      <c r="E171" s="127">
        <f ca="1">IFERROR(E174/SUM(INDIRECT(INDEX([1]HISTORIA!$A$195:$D$287,MATCH(LARGE([1]HISTORIA!$D$195:$D$287,E$128),[1]HISTORIA!$D$195:$D$287,0),1)&amp;"AQ124:AQ145")),0)</f>
        <v>0</v>
      </c>
      <c r="F171" s="127">
        <f ca="1">IFERROR(F174/SUM(INDIRECT(INDEX([1]HISTORIA!$A$195:$D$287,MATCH(LARGE([1]HISTORIA!$D$195:$D$287,F$128),[1]HISTORIA!$D$195:$D$287,0),1)&amp;"AQ124:AQ145")),0)</f>
        <v>0</v>
      </c>
      <c r="G171" s="127">
        <f ca="1">IFERROR(G174/SUM(INDIRECT(INDEX([1]HISTORIA!$A$195:$D$287,MATCH(LARGE([1]HISTORIA!$D$195:$D$287,G$128),[1]HISTORIA!$D$195:$D$287,0),1)&amp;"AQ124:AQ145")),0)</f>
        <v>0</v>
      </c>
      <c r="H171" s="127">
        <f ca="1">IFERROR(H174/SUM(INDIRECT(INDEX([1]HISTORIA!$A$195:$D$287,MATCH(LARGE([1]HISTORIA!$D$195:$D$287,H$128),[1]HISTORIA!$D$195:$D$287,0),1)&amp;"AQ124:AQ145")),0)</f>
        <v>0</v>
      </c>
      <c r="I171" s="127">
        <f ca="1">IFERROR(I174/SUM(INDIRECT(INDEX([1]HISTORIA!$A$195:$D$287,MATCH(LARGE([1]HISTORIA!$D$195:$D$287,I$128),[1]HISTORIA!$D$195:$D$287,0),1)&amp;"AQ124:AQ145")),0)</f>
        <v>0</v>
      </c>
      <c r="J171" s="127">
        <f ca="1">IFERROR(J174/SUM(INDIRECT(INDEX([1]HISTORIA!$A$195:$D$287,MATCH(LARGE([1]HISTORIA!$D$195:$D$287,J$128),[1]HISTORIA!$D$195:$D$287,0),1)&amp;"AQ124:AQ145")),0)</f>
        <v>0</v>
      </c>
      <c r="K171" s="127">
        <f ca="1">IFERROR(K174/SUM(INDIRECT(INDEX([1]HISTORIA!$A$195:$D$287,MATCH(LARGE([1]HISTORIA!$D$195:$D$287,K$128),[1]HISTORIA!$D$195:$D$287,0),1)&amp;"AQ124:AQ145")),0)</f>
        <v>0</v>
      </c>
      <c r="L171" s="127">
        <f ca="1">IFERROR(L174/SUM(INDIRECT(INDEX([1]HISTORIA!$A$195:$D$287,MATCH(LARGE([1]HISTORIA!$D$195:$D$287,L$128),[1]HISTORIA!$D$195:$D$287,0),1)&amp;"AQ124:AQ145")),0)</f>
        <v>0</v>
      </c>
      <c r="M171" s="127">
        <f ca="1">IFERROR(M174/SUM(INDIRECT(INDEX([1]HISTORIA!$A$195:$D$287,MATCH(LARGE([1]HISTORIA!$D$195:$D$287,M$128),[1]HISTORIA!$D$195:$D$287,0),1)&amp;"AQ124:AQ145")),0)</f>
        <v>0</v>
      </c>
      <c r="N171" s="127">
        <f ca="1">IFERROR(N174/SUM(INDIRECT(INDEX([1]HISTORIA!$A$195:$D$287,MATCH(LARGE([1]HISTORIA!$D$195:$D$287,N$128),[1]HISTORIA!$D$195:$D$287,0),1)&amp;"AQ124:AQ145")),0)</f>
        <v>0</v>
      </c>
      <c r="O171" s="127">
        <f ca="1">IFERROR(O174/SUM(INDIRECT(INDEX([1]HISTORIA!$A$195:$D$287,MATCH(LARGE([1]HISTORIA!$D$195:$D$287,O$128),[1]HISTORIA!$D$195:$D$287,0),1)&amp;"AQ124:AQ145")),0)</f>
        <v>0</v>
      </c>
      <c r="P171" s="127">
        <f ca="1">IFERROR(P174/SUM(INDIRECT(INDEX([1]HISTORIA!$A$195:$D$287,MATCH(LARGE([1]HISTORIA!$D$195:$D$287,P$128),[1]HISTORIA!$D$195:$D$287,0),1)&amp;"AQ124:AQ145")),0)</f>
        <v>0</v>
      </c>
      <c r="Q171" s="127">
        <f ca="1">IFERROR(Q174/SUM(INDIRECT(INDEX([1]HISTORIA!$A$195:$D$287,MATCH(LARGE([1]HISTORIA!$D$195:$D$287,Q$128),[1]HISTORIA!$D$195:$D$287,0),1)&amp;"AQ124:AQ145")),0)</f>
        <v>0</v>
      </c>
    </row>
    <row r="172" spans="1:21" x14ac:dyDescent="0.35">
      <c r="A172" s="103"/>
      <c r="B172" s="114" t="s">
        <v>153</v>
      </c>
      <c r="C172" s="128">
        <f ca="1">IFERROR(SUMPRODUCT(--ISNUMBER(SEARCH("D",INDIRECT(INDEX([1]HISTORIA!$A$195:$D$287,MATCH(LARGE([1]HISTORIA!$D$195:$D$287,C$128),[1]HISTORIA!$D$195:$D$287,0),1)&amp;"T124:T145"))),(INDIRECT(INDEX([1]HISTORIA!$A$195:$D$287,MATCH(LARGE([1]HISTORIA!$D$195:$D$287,C$128),[1]HISTORIA!$D$195:$D$287,0),1)&amp;"BF124:BF145"))),0)</f>
        <v>0</v>
      </c>
      <c r="D172" s="128">
        <f ca="1">IFERROR(SUMPRODUCT(--ISNUMBER(SEARCH("D",INDIRECT(INDEX([1]HISTORIA!$A$195:$D$287,MATCH(LARGE([1]HISTORIA!$D$195:$D$287,D$128),[1]HISTORIA!$D$195:$D$287,0),1)&amp;"T124:T145"))),(INDIRECT(INDEX([1]HISTORIA!$A$195:$D$287,MATCH(LARGE([1]HISTORIA!$D$195:$D$287,D$128),[1]HISTORIA!$D$195:$D$287,0),1)&amp;"BF124:BF145"))),0)</f>
        <v>0</v>
      </c>
      <c r="E172" s="128">
        <f ca="1">IFERROR(SUMPRODUCT(--ISNUMBER(SEARCH("D",INDIRECT(INDEX([1]HISTORIA!$A$195:$D$287,MATCH(LARGE([1]HISTORIA!$D$195:$D$287,E$128),[1]HISTORIA!$D$195:$D$287,0),1)&amp;"T124:T145"))),(INDIRECT(INDEX([1]HISTORIA!$A$195:$D$287,MATCH(LARGE([1]HISTORIA!$D$195:$D$287,E$128),[1]HISTORIA!$D$195:$D$287,0),1)&amp;"BF124:BF145"))),0)</f>
        <v>0</v>
      </c>
      <c r="F172" s="128">
        <f ca="1">IFERROR(SUMPRODUCT(--ISNUMBER(SEARCH("D",INDIRECT(INDEX([1]HISTORIA!$A$195:$D$287,MATCH(LARGE([1]HISTORIA!$D$195:$D$287,F$128),[1]HISTORIA!$D$195:$D$287,0),1)&amp;"T124:T145"))),(INDIRECT(INDEX([1]HISTORIA!$A$195:$D$287,MATCH(LARGE([1]HISTORIA!$D$195:$D$287,F$128),[1]HISTORIA!$D$195:$D$287,0),1)&amp;"BF124:BF145"))),0)</f>
        <v>0</v>
      </c>
      <c r="G172" s="128">
        <f ca="1">IFERROR(SUMPRODUCT(--ISNUMBER(SEARCH("D",INDIRECT(INDEX([1]HISTORIA!$A$195:$D$287,MATCH(LARGE([1]HISTORIA!$D$195:$D$287,G$128),[1]HISTORIA!$D$195:$D$287,0),1)&amp;"T124:T145"))),(INDIRECT(INDEX([1]HISTORIA!$A$195:$D$287,MATCH(LARGE([1]HISTORIA!$D$195:$D$287,G$128),[1]HISTORIA!$D$195:$D$287,0),1)&amp;"BF124:BF145"))),0)</f>
        <v>0</v>
      </c>
      <c r="H172" s="128">
        <f ca="1">IFERROR(SUMPRODUCT(--ISNUMBER(SEARCH("D",INDIRECT(INDEX([1]HISTORIA!$A$195:$D$287,MATCH(LARGE([1]HISTORIA!$D$195:$D$287,H$128),[1]HISTORIA!$D$195:$D$287,0),1)&amp;"T124:T145"))),(INDIRECT(INDEX([1]HISTORIA!$A$195:$D$287,MATCH(LARGE([1]HISTORIA!$D$195:$D$287,H$128),[1]HISTORIA!$D$195:$D$287,0),1)&amp;"BF124:BF145"))),0)</f>
        <v>0</v>
      </c>
      <c r="I172" s="128">
        <f ca="1">IFERROR(SUMPRODUCT(--ISNUMBER(SEARCH("D",INDIRECT(INDEX([1]HISTORIA!$A$195:$D$287,MATCH(LARGE([1]HISTORIA!$D$195:$D$287,I$128),[1]HISTORIA!$D$195:$D$287,0),1)&amp;"T124:T145"))),(INDIRECT(INDEX([1]HISTORIA!$A$195:$D$287,MATCH(LARGE([1]HISTORIA!$D$195:$D$287,I$128),[1]HISTORIA!$D$195:$D$287,0),1)&amp;"BF124:BF145"))),0)</f>
        <v>0</v>
      </c>
      <c r="J172" s="128">
        <f ca="1">IFERROR(SUMPRODUCT(--ISNUMBER(SEARCH("D",INDIRECT(INDEX([1]HISTORIA!$A$195:$D$287,MATCH(LARGE([1]HISTORIA!$D$195:$D$287,J$128),[1]HISTORIA!$D$195:$D$287,0),1)&amp;"T124:T145"))),(INDIRECT(INDEX([1]HISTORIA!$A$195:$D$287,MATCH(LARGE([1]HISTORIA!$D$195:$D$287,J$128),[1]HISTORIA!$D$195:$D$287,0),1)&amp;"BF124:BF145"))),0)</f>
        <v>0</v>
      </c>
      <c r="K172" s="128">
        <f ca="1">IFERROR(SUMPRODUCT(--ISNUMBER(SEARCH("D",INDIRECT(INDEX([1]HISTORIA!$A$195:$D$287,MATCH(LARGE([1]HISTORIA!$D$195:$D$287,K$128),[1]HISTORIA!$D$195:$D$287,0),1)&amp;"T124:T145"))),(INDIRECT(INDEX([1]HISTORIA!$A$195:$D$287,MATCH(LARGE([1]HISTORIA!$D$195:$D$287,K$128),[1]HISTORIA!$D$195:$D$287,0),1)&amp;"BF124:BF145"))),0)</f>
        <v>0</v>
      </c>
      <c r="L172" s="128">
        <f ca="1">IFERROR(SUMPRODUCT(--ISNUMBER(SEARCH("D",INDIRECT(INDEX([1]HISTORIA!$A$195:$D$287,MATCH(LARGE([1]HISTORIA!$D$195:$D$287,L$128),[1]HISTORIA!$D$195:$D$287,0),1)&amp;"T124:T145"))),(INDIRECT(INDEX([1]HISTORIA!$A$195:$D$287,MATCH(LARGE([1]HISTORIA!$D$195:$D$287,L$128),[1]HISTORIA!$D$195:$D$287,0),1)&amp;"BF124:BF145"))),0)</f>
        <v>0</v>
      </c>
      <c r="M172" s="128">
        <f ca="1">IFERROR(SUMPRODUCT(--ISNUMBER(SEARCH("D",INDIRECT(INDEX([1]HISTORIA!$A$195:$D$287,MATCH(LARGE([1]HISTORIA!$D$195:$D$287,M$128),[1]HISTORIA!$D$195:$D$287,0),1)&amp;"T124:T145"))),(INDIRECT(INDEX([1]HISTORIA!$A$195:$D$287,MATCH(LARGE([1]HISTORIA!$D$195:$D$287,M$128),[1]HISTORIA!$D$195:$D$287,0),1)&amp;"BF124:BF145"))),0)</f>
        <v>0</v>
      </c>
      <c r="N172" s="128">
        <f ca="1">IFERROR(SUMPRODUCT(--ISNUMBER(SEARCH("D",INDIRECT(INDEX([1]HISTORIA!$A$195:$D$287,MATCH(LARGE([1]HISTORIA!$D$195:$D$287,N$128),[1]HISTORIA!$D$195:$D$287,0),1)&amp;"T124:T145"))),(INDIRECT(INDEX([1]HISTORIA!$A$195:$D$287,MATCH(LARGE([1]HISTORIA!$D$195:$D$287,N$128),[1]HISTORIA!$D$195:$D$287,0),1)&amp;"BF124:BF145"))),0)</f>
        <v>0</v>
      </c>
      <c r="O172" s="128">
        <f ca="1">IFERROR(SUMPRODUCT(--ISNUMBER(SEARCH("D",INDIRECT(INDEX([1]HISTORIA!$A$195:$D$287,MATCH(LARGE([1]HISTORIA!$D$195:$D$287,O$128),[1]HISTORIA!$D$195:$D$287,0),1)&amp;"T124:T145"))),(INDIRECT(INDEX([1]HISTORIA!$A$195:$D$287,MATCH(LARGE([1]HISTORIA!$D$195:$D$287,O$128),[1]HISTORIA!$D$195:$D$287,0),1)&amp;"BF124:BF145"))),0)</f>
        <v>0</v>
      </c>
      <c r="P172" s="128">
        <f ca="1">IFERROR(SUMPRODUCT(--ISNUMBER(SEARCH("D",INDIRECT(INDEX([1]HISTORIA!$A$195:$D$287,MATCH(LARGE([1]HISTORIA!$D$195:$D$287,P$128),[1]HISTORIA!$D$195:$D$287,0),1)&amp;"T124:T145"))),(INDIRECT(INDEX([1]HISTORIA!$A$195:$D$287,MATCH(LARGE([1]HISTORIA!$D$195:$D$287,P$128),[1]HISTORIA!$D$195:$D$287,0),1)&amp;"BF124:BF145"))),0)</f>
        <v>0</v>
      </c>
      <c r="Q172" s="128">
        <f ca="1">IFERROR(SUMPRODUCT(--ISNUMBER(SEARCH("D",INDIRECT(INDEX([1]HISTORIA!$A$195:$D$287,MATCH(LARGE([1]HISTORIA!$D$195:$D$287,Q$128),[1]HISTORIA!$D$195:$D$287,0),1)&amp;"T124:T145"))),(INDIRECT(INDEX([1]HISTORIA!$A$195:$D$287,MATCH(LARGE([1]HISTORIA!$D$195:$D$287,Q$128),[1]HISTORIA!$D$195:$D$287,0),1)&amp;"BF124:BF145"))),0)</f>
        <v>0</v>
      </c>
    </row>
    <row r="173" spans="1:21" x14ac:dyDescent="0.35">
      <c r="A173" s="103"/>
      <c r="B173" s="114" t="s">
        <v>154</v>
      </c>
      <c r="C173" s="128">
        <f ca="1">IFERROR(SUMPRODUCT(--ISNUMBER(SEARCH("D",INDIRECT(INDEX([1]HISTORIA!$A$195:$D$287,MATCH(LARGE([1]HISTORIA!$D$195:$D$287,C$128),[1]HISTORIA!$D$195:$D$287,0),1)&amp;"V124:V145"))),(INDIRECT(INDEX([1]HISTORIA!$A$195:$D$287,MATCH(LARGE([1]HISTORIA!$D$195:$D$287,C$128),[1]HISTORIA!$D$195:$D$287,0),1)&amp;"BG124:BG145"))),0)</f>
        <v>0</v>
      </c>
      <c r="D173" s="128">
        <f ca="1">IFERROR(SUMPRODUCT(--ISNUMBER(SEARCH("D",INDIRECT(INDEX([1]HISTORIA!$A$195:$D$287,MATCH(LARGE([1]HISTORIA!$D$195:$D$287,D$128),[1]HISTORIA!$D$195:$D$287,0),1)&amp;"V124:V145"))),(INDIRECT(INDEX([1]HISTORIA!$A$195:$D$287,MATCH(LARGE([1]HISTORIA!$D$195:$D$287,D$128),[1]HISTORIA!$D$195:$D$287,0),1)&amp;"BG124:BG145"))),0)</f>
        <v>0</v>
      </c>
      <c r="E173" s="128">
        <f ca="1">IFERROR(SUMPRODUCT(--ISNUMBER(SEARCH("D",INDIRECT(INDEX([1]HISTORIA!$A$195:$D$287,MATCH(LARGE([1]HISTORIA!$D$195:$D$287,E$128),[1]HISTORIA!$D$195:$D$287,0),1)&amp;"V124:V145"))),(INDIRECT(INDEX([1]HISTORIA!$A$195:$D$287,MATCH(LARGE([1]HISTORIA!$D$195:$D$287,E$128),[1]HISTORIA!$D$195:$D$287,0),1)&amp;"BG124:BG145"))),0)</f>
        <v>0</v>
      </c>
      <c r="F173" s="128">
        <f ca="1">IFERROR(SUMPRODUCT(--ISNUMBER(SEARCH("D",INDIRECT(INDEX([1]HISTORIA!$A$195:$D$287,MATCH(LARGE([1]HISTORIA!$D$195:$D$287,F$128),[1]HISTORIA!$D$195:$D$287,0),1)&amp;"V124:V145"))),(INDIRECT(INDEX([1]HISTORIA!$A$195:$D$287,MATCH(LARGE([1]HISTORIA!$D$195:$D$287,F$128),[1]HISTORIA!$D$195:$D$287,0),1)&amp;"BG124:BG145"))),0)</f>
        <v>0</v>
      </c>
      <c r="G173" s="128">
        <f ca="1">IFERROR(SUMPRODUCT(--ISNUMBER(SEARCH("D",INDIRECT(INDEX([1]HISTORIA!$A$195:$D$287,MATCH(LARGE([1]HISTORIA!$D$195:$D$287,G$128),[1]HISTORIA!$D$195:$D$287,0),1)&amp;"V124:V145"))),(INDIRECT(INDEX([1]HISTORIA!$A$195:$D$287,MATCH(LARGE([1]HISTORIA!$D$195:$D$287,G$128),[1]HISTORIA!$D$195:$D$287,0),1)&amp;"BG124:BG145"))),0)</f>
        <v>0</v>
      </c>
      <c r="H173" s="128">
        <f ca="1">IFERROR(SUMPRODUCT(--ISNUMBER(SEARCH("D",INDIRECT(INDEX([1]HISTORIA!$A$195:$D$287,MATCH(LARGE([1]HISTORIA!$D$195:$D$287,H$128),[1]HISTORIA!$D$195:$D$287,0),1)&amp;"V124:V145"))),(INDIRECT(INDEX([1]HISTORIA!$A$195:$D$287,MATCH(LARGE([1]HISTORIA!$D$195:$D$287,H$128),[1]HISTORIA!$D$195:$D$287,0),1)&amp;"BG124:BG145"))),0)</f>
        <v>0</v>
      </c>
      <c r="I173" s="128">
        <f ca="1">IFERROR(SUMPRODUCT(--ISNUMBER(SEARCH("D",INDIRECT(INDEX([1]HISTORIA!$A$195:$D$287,MATCH(LARGE([1]HISTORIA!$D$195:$D$287,I$128),[1]HISTORIA!$D$195:$D$287,0),1)&amp;"V124:V145"))),(INDIRECT(INDEX([1]HISTORIA!$A$195:$D$287,MATCH(LARGE([1]HISTORIA!$D$195:$D$287,I$128),[1]HISTORIA!$D$195:$D$287,0),1)&amp;"BG124:BG145"))),0)</f>
        <v>0</v>
      </c>
      <c r="J173" s="128">
        <f ca="1">IFERROR(SUMPRODUCT(--ISNUMBER(SEARCH("D",INDIRECT(INDEX([1]HISTORIA!$A$195:$D$287,MATCH(LARGE([1]HISTORIA!$D$195:$D$287,J$128),[1]HISTORIA!$D$195:$D$287,0),1)&amp;"V124:V145"))),(INDIRECT(INDEX([1]HISTORIA!$A$195:$D$287,MATCH(LARGE([1]HISTORIA!$D$195:$D$287,J$128),[1]HISTORIA!$D$195:$D$287,0),1)&amp;"BG124:BG145"))),0)</f>
        <v>0</v>
      </c>
      <c r="K173" s="128">
        <f ca="1">IFERROR(SUMPRODUCT(--ISNUMBER(SEARCH("D",INDIRECT(INDEX([1]HISTORIA!$A$195:$D$287,MATCH(LARGE([1]HISTORIA!$D$195:$D$287,K$128),[1]HISTORIA!$D$195:$D$287,0),1)&amp;"V124:V145"))),(INDIRECT(INDEX([1]HISTORIA!$A$195:$D$287,MATCH(LARGE([1]HISTORIA!$D$195:$D$287,K$128),[1]HISTORIA!$D$195:$D$287,0),1)&amp;"BG124:BG145"))),0)</f>
        <v>0</v>
      </c>
      <c r="L173" s="128">
        <f ca="1">IFERROR(SUMPRODUCT(--ISNUMBER(SEARCH("D",INDIRECT(INDEX([1]HISTORIA!$A$195:$D$287,MATCH(LARGE([1]HISTORIA!$D$195:$D$287,L$128),[1]HISTORIA!$D$195:$D$287,0),1)&amp;"V124:V145"))),(INDIRECT(INDEX([1]HISTORIA!$A$195:$D$287,MATCH(LARGE([1]HISTORIA!$D$195:$D$287,L$128),[1]HISTORIA!$D$195:$D$287,0),1)&amp;"BG124:BG145"))),0)</f>
        <v>0</v>
      </c>
      <c r="M173" s="128">
        <f ca="1">IFERROR(SUMPRODUCT(--ISNUMBER(SEARCH("D",INDIRECT(INDEX([1]HISTORIA!$A$195:$D$287,MATCH(LARGE([1]HISTORIA!$D$195:$D$287,M$128),[1]HISTORIA!$D$195:$D$287,0),1)&amp;"V124:V145"))),(INDIRECT(INDEX([1]HISTORIA!$A$195:$D$287,MATCH(LARGE([1]HISTORIA!$D$195:$D$287,M$128),[1]HISTORIA!$D$195:$D$287,0),1)&amp;"BG124:BG145"))),0)</f>
        <v>0</v>
      </c>
      <c r="N173" s="128">
        <f ca="1">IFERROR(SUMPRODUCT(--ISNUMBER(SEARCH("D",INDIRECT(INDEX([1]HISTORIA!$A$195:$D$287,MATCH(LARGE([1]HISTORIA!$D$195:$D$287,N$128),[1]HISTORIA!$D$195:$D$287,0),1)&amp;"V124:V145"))),(INDIRECT(INDEX([1]HISTORIA!$A$195:$D$287,MATCH(LARGE([1]HISTORIA!$D$195:$D$287,N$128),[1]HISTORIA!$D$195:$D$287,0),1)&amp;"BG124:BG145"))),0)</f>
        <v>0</v>
      </c>
      <c r="O173" s="128">
        <f ca="1">IFERROR(SUMPRODUCT(--ISNUMBER(SEARCH("D",INDIRECT(INDEX([1]HISTORIA!$A$195:$D$287,MATCH(LARGE([1]HISTORIA!$D$195:$D$287,O$128),[1]HISTORIA!$D$195:$D$287,0),1)&amp;"V124:V145"))),(INDIRECT(INDEX([1]HISTORIA!$A$195:$D$287,MATCH(LARGE([1]HISTORIA!$D$195:$D$287,O$128),[1]HISTORIA!$D$195:$D$287,0),1)&amp;"BG124:BG145"))),0)</f>
        <v>0</v>
      </c>
      <c r="P173" s="128">
        <f ca="1">IFERROR(SUMPRODUCT(--ISNUMBER(SEARCH("D",INDIRECT(INDEX([1]HISTORIA!$A$195:$D$287,MATCH(LARGE([1]HISTORIA!$D$195:$D$287,P$128),[1]HISTORIA!$D$195:$D$287,0),1)&amp;"V124:V145"))),(INDIRECT(INDEX([1]HISTORIA!$A$195:$D$287,MATCH(LARGE([1]HISTORIA!$D$195:$D$287,P$128),[1]HISTORIA!$D$195:$D$287,0),1)&amp;"BG124:BG145"))),0)</f>
        <v>0</v>
      </c>
      <c r="Q173" s="128">
        <f ca="1">IFERROR(SUMPRODUCT(--ISNUMBER(SEARCH("D",INDIRECT(INDEX([1]HISTORIA!$A$195:$D$287,MATCH(LARGE([1]HISTORIA!$D$195:$D$287,Q$128),[1]HISTORIA!$D$195:$D$287,0),1)&amp;"V124:V145"))),(INDIRECT(INDEX([1]HISTORIA!$A$195:$D$287,MATCH(LARGE([1]HISTORIA!$D$195:$D$287,Q$128),[1]HISTORIA!$D$195:$D$287,0),1)&amp;"BG124:BG145"))),0)</f>
        <v>0</v>
      </c>
    </row>
    <row r="174" spans="1:21" ht="28.5" customHeight="1" x14ac:dyDescent="0.35">
      <c r="A174" s="103"/>
      <c r="B174" s="114" t="s">
        <v>155</v>
      </c>
      <c r="C174" s="129">
        <f t="shared" ref="C174:Q174" si="16">IF(OR(C151-($W$129*1000)&gt;0,C152-($W$130*1000)&gt;0,C153-($W$131*1000)&gt;0,C154-($W$132*1000)&gt;0,C155-($W$133*1000)&gt;0,C156-($W$134*1000)&gt;0,C157-($W$135*1000)&gt;0,C158-($W$136*1000)&gt;0,C159-($W$137*1000)&gt;0,C160-($W$138*1000)&gt;0,C161-($W$139*1000)&gt;0,C162-($W$140*1000)&gt;0,C163-($W$141*1000)&gt;0,C164-($W$142*1000)&gt;0,C165-($W$143*1000)&gt;0,C166-($W$144*1000)&gt;0,C167-($W$145*1000)&gt;0,C168-($W$146*1000)&gt;0,C169-($W$147*1000)&gt;0),"FALTAN SEGUIMIENTOS",SUMPRODUCT(C$151:C$169,$W$129:$W$147)+(IFERROR(C$130-100,0)/100)*SUMPRODUCT(C$151:C$169,$W$129:$W$147))</f>
        <v>418.57357500000001</v>
      </c>
      <c r="D174" s="129">
        <f t="shared" si="16"/>
        <v>988.14208499999995</v>
      </c>
      <c r="E174" s="129">
        <f t="shared" si="16"/>
        <v>535.12829999999997</v>
      </c>
      <c r="F174" s="129">
        <f t="shared" si="16"/>
        <v>535.12829999999997</v>
      </c>
      <c r="G174" s="129">
        <f t="shared" si="16"/>
        <v>530.51512500000001</v>
      </c>
      <c r="H174" s="129">
        <f t="shared" si="16"/>
        <v>498.06738000000001</v>
      </c>
      <c r="I174" s="129">
        <f t="shared" si="16"/>
        <v>729.80428499999994</v>
      </c>
      <c r="J174" s="129">
        <f t="shared" si="16"/>
        <v>625.54652999999985</v>
      </c>
      <c r="K174" s="129">
        <f t="shared" si="16"/>
        <v>636.6181499999999</v>
      </c>
      <c r="L174" s="129">
        <f t="shared" si="16"/>
        <v>1379.3393249999999</v>
      </c>
      <c r="M174" s="129">
        <f t="shared" si="16"/>
        <v>1379.3393249999999</v>
      </c>
      <c r="N174" s="129">
        <f t="shared" si="16"/>
        <v>530.51512500000001</v>
      </c>
      <c r="O174" s="129">
        <f t="shared" si="16"/>
        <v>581.26004999999986</v>
      </c>
      <c r="P174" s="129">
        <f t="shared" si="16"/>
        <v>581.26004999999986</v>
      </c>
      <c r="Q174" s="129">
        <f t="shared" si="16"/>
        <v>697.51205999999991</v>
      </c>
    </row>
    <row r="175" spans="1:21" x14ac:dyDescent="0.35">
      <c r="A175" s="130"/>
      <c r="B175" s="131" t="s">
        <v>156</v>
      </c>
      <c r="C175" s="132">
        <f t="shared" ref="C175:Q175" ca="1" si="17">+IF(C174=0,"",SUM(C174,SUM(C172:C173)*C171))</f>
        <v>418.57357500000001</v>
      </c>
      <c r="D175" s="132">
        <f t="shared" ca="1" si="17"/>
        <v>988.14208499999995</v>
      </c>
      <c r="E175" s="132">
        <f t="shared" ca="1" si="17"/>
        <v>535.12829999999997</v>
      </c>
      <c r="F175" s="132">
        <f t="shared" ca="1" si="17"/>
        <v>535.12829999999997</v>
      </c>
      <c r="G175" s="132">
        <f t="shared" ca="1" si="17"/>
        <v>530.51512500000001</v>
      </c>
      <c r="H175" s="132">
        <f t="shared" ca="1" si="17"/>
        <v>498.06738000000001</v>
      </c>
      <c r="I175" s="132">
        <f t="shared" ca="1" si="17"/>
        <v>729.80428499999994</v>
      </c>
      <c r="J175" s="132">
        <f t="shared" ca="1" si="17"/>
        <v>625.54652999999985</v>
      </c>
      <c r="K175" s="132">
        <f t="shared" ca="1" si="17"/>
        <v>636.6181499999999</v>
      </c>
      <c r="L175" s="132">
        <f t="shared" ca="1" si="17"/>
        <v>1379.3393249999999</v>
      </c>
      <c r="M175" s="132">
        <f t="shared" ca="1" si="17"/>
        <v>1379.3393249999999</v>
      </c>
      <c r="N175" s="132">
        <f t="shared" ca="1" si="17"/>
        <v>530.51512500000001</v>
      </c>
      <c r="O175" s="132">
        <f ca="1">+IF(O174=0,"",SUM(O174,SUM(O172:O173)*O171))</f>
        <v>581.26004999999986</v>
      </c>
      <c r="P175" s="132">
        <f t="shared" ca="1" si="17"/>
        <v>581.26004999999986</v>
      </c>
      <c r="Q175" s="132">
        <f t="shared" ca="1" si="17"/>
        <v>697.51205999999991</v>
      </c>
    </row>
    <row r="176" spans="1:21" ht="15" thickBot="1" x14ac:dyDescent="0.4"/>
    <row r="177" spans="2:24" ht="15" customHeight="1" x14ac:dyDescent="0.35">
      <c r="B177" s="322" t="s">
        <v>197</v>
      </c>
      <c r="C177" s="323"/>
      <c r="D177" s="323"/>
      <c r="E177" s="323"/>
      <c r="F177" s="323"/>
      <c r="G177" s="323"/>
      <c r="H177" s="323"/>
      <c r="I177" s="323"/>
      <c r="J177" s="323"/>
      <c r="K177" s="323"/>
      <c r="L177" s="323"/>
      <c r="M177" s="323"/>
      <c r="N177" s="323"/>
      <c r="O177" s="323"/>
      <c r="P177" s="323"/>
      <c r="Q177" s="323"/>
      <c r="R177" s="323"/>
      <c r="S177" s="323"/>
      <c r="T177" s="323"/>
      <c r="U177" s="324"/>
      <c r="V177" s="328" t="s">
        <v>198</v>
      </c>
      <c r="W177" s="316" t="s">
        <v>199</v>
      </c>
      <c r="X177" t="s">
        <v>200</v>
      </c>
    </row>
    <row r="178" spans="2:24" ht="15.75" customHeight="1" thickBot="1" x14ac:dyDescent="0.4">
      <c r="B178" s="325"/>
      <c r="C178" s="326"/>
      <c r="D178" s="326"/>
      <c r="E178" s="326"/>
      <c r="F178" s="326"/>
      <c r="G178" s="326"/>
      <c r="H178" s="326"/>
      <c r="I178" s="326"/>
      <c r="J178" s="326"/>
      <c r="K178" s="326"/>
      <c r="L178" s="326"/>
      <c r="M178" s="326"/>
      <c r="N178" s="326"/>
      <c r="O178" s="326"/>
      <c r="P178" s="326"/>
      <c r="Q178" s="326"/>
      <c r="R178" s="326"/>
      <c r="S178" s="326"/>
      <c r="T178" s="326"/>
      <c r="U178" s="327"/>
      <c r="V178" s="329"/>
      <c r="W178" s="317"/>
    </row>
    <row r="179" spans="2:24" ht="34.5" customHeight="1" thickBot="1" x14ac:dyDescent="0.4">
      <c r="B179" s="296" t="s">
        <v>192</v>
      </c>
      <c r="C179" s="297"/>
      <c r="D179" s="297"/>
      <c r="E179" s="297"/>
      <c r="F179" s="297"/>
      <c r="G179" s="297"/>
      <c r="H179" s="297"/>
      <c r="I179" s="297"/>
      <c r="J179" s="297"/>
      <c r="K179" s="297"/>
      <c r="L179" s="297"/>
      <c r="M179" s="297"/>
      <c r="N179" s="297"/>
      <c r="O179" s="297"/>
      <c r="P179" s="297"/>
      <c r="Q179" s="297"/>
      <c r="R179" s="298"/>
      <c r="S179" s="299" t="s">
        <v>158</v>
      </c>
      <c r="T179" s="300"/>
      <c r="U179" s="300"/>
      <c r="V179" s="195"/>
      <c r="W179" s="196"/>
    </row>
    <row r="180" spans="2:24" ht="15" customHeight="1" x14ac:dyDescent="0.45">
      <c r="B180" s="133" t="s">
        <v>3</v>
      </c>
      <c r="C180" s="134">
        <f t="shared" ref="C180:Q181" si="18">C129</f>
        <v>44868</v>
      </c>
      <c r="D180" s="134">
        <f t="shared" si="18"/>
        <v>44874</v>
      </c>
      <c r="E180" s="134">
        <f t="shared" si="18"/>
        <v>44884</v>
      </c>
      <c r="F180" s="134">
        <f t="shared" si="18"/>
        <v>44889</v>
      </c>
      <c r="G180" s="134">
        <f t="shared" si="18"/>
        <v>44893</v>
      </c>
      <c r="H180" s="134">
        <f t="shared" si="18"/>
        <v>44897</v>
      </c>
      <c r="I180" s="134">
        <f t="shared" si="18"/>
        <v>44901</v>
      </c>
      <c r="J180" s="134">
        <f t="shared" si="18"/>
        <v>44908</v>
      </c>
      <c r="K180" s="134">
        <f t="shared" si="18"/>
        <v>44912</v>
      </c>
      <c r="L180" s="134">
        <f t="shared" si="18"/>
        <v>44918</v>
      </c>
      <c r="M180" s="135">
        <f t="shared" si="18"/>
        <v>44918</v>
      </c>
      <c r="N180" s="135">
        <f t="shared" si="18"/>
        <v>44923</v>
      </c>
      <c r="O180" s="135">
        <f t="shared" si="18"/>
        <v>44987</v>
      </c>
      <c r="P180" s="135">
        <f t="shared" si="18"/>
        <v>44992</v>
      </c>
      <c r="Q180" s="135">
        <f t="shared" si="18"/>
        <v>45027</v>
      </c>
      <c r="R180" s="136" t="s">
        <v>76</v>
      </c>
      <c r="S180" s="301" t="s">
        <v>77</v>
      </c>
      <c r="T180" s="301" t="s">
        <v>159</v>
      </c>
      <c r="U180" s="318" t="s">
        <v>160</v>
      </c>
      <c r="V180" s="318" t="s">
        <v>201</v>
      </c>
      <c r="W180" s="320" t="s">
        <v>202</v>
      </c>
      <c r="X180" t="s">
        <v>203</v>
      </c>
    </row>
    <row r="181" spans="2:24" ht="19" thickBot="1" x14ac:dyDescent="0.5">
      <c r="B181" s="137" t="s">
        <v>103</v>
      </c>
      <c r="C181" s="138">
        <f t="shared" si="18"/>
        <v>119</v>
      </c>
      <c r="D181" s="138">
        <f t="shared" si="18"/>
        <v>119</v>
      </c>
      <c r="E181" s="138">
        <f t="shared" si="18"/>
        <v>116</v>
      </c>
      <c r="F181" s="138">
        <f t="shared" si="18"/>
        <v>116</v>
      </c>
      <c r="G181" s="138">
        <f t="shared" si="18"/>
        <v>115</v>
      </c>
      <c r="H181" s="138">
        <f t="shared" si="18"/>
        <v>118</v>
      </c>
      <c r="I181" s="138">
        <f t="shared" si="18"/>
        <v>113</v>
      </c>
      <c r="J181" s="138">
        <f t="shared" si="18"/>
        <v>113</v>
      </c>
      <c r="K181" s="138">
        <f t="shared" si="18"/>
        <v>115</v>
      </c>
      <c r="L181" s="138">
        <f t="shared" si="18"/>
        <v>115</v>
      </c>
      <c r="M181" s="139">
        <f t="shared" si="18"/>
        <v>115</v>
      </c>
      <c r="N181" s="139">
        <f t="shared" si="18"/>
        <v>115</v>
      </c>
      <c r="O181" s="139">
        <f t="shared" si="18"/>
        <v>105</v>
      </c>
      <c r="P181" s="139">
        <f t="shared" si="18"/>
        <v>105</v>
      </c>
      <c r="Q181" s="139">
        <f t="shared" si="18"/>
        <v>108</v>
      </c>
      <c r="R181" s="141">
        <f>AVERAGE(L181:Q181)</f>
        <v>110.5</v>
      </c>
      <c r="S181" s="302"/>
      <c r="T181" s="302"/>
      <c r="U181" s="319"/>
      <c r="V181" s="319"/>
      <c r="W181" s="321"/>
    </row>
    <row r="182" spans="2:24" ht="18.5" x14ac:dyDescent="0.45">
      <c r="B182" s="48" t="s">
        <v>105</v>
      </c>
      <c r="C182" s="46">
        <f t="shared" ref="C182:M195" ca="1" si="19">IFERROR(C131/C$175,"")</f>
        <v>0.28071528404534374</v>
      </c>
      <c r="D182" s="46">
        <f t="shared" ca="1" si="19"/>
        <v>0.28508045986119496</v>
      </c>
      <c r="E182" s="46">
        <f t="shared" ca="1" si="19"/>
        <v>0.27133679904426655</v>
      </c>
      <c r="F182" s="46">
        <f t="shared" ca="1" si="19"/>
        <v>0.26629128005377406</v>
      </c>
      <c r="G182" s="46">
        <f t="shared" ca="1" si="19"/>
        <v>0.26992632867913047</v>
      </c>
      <c r="H182" s="46">
        <f t="shared" ca="1" si="19"/>
        <v>0.25960342956007282</v>
      </c>
      <c r="I182" s="46"/>
      <c r="J182" s="46">
        <f t="shared" ref="J182:Q195" ca="1" si="20">IFERROR(J131/J$175,"")</f>
        <v>0.27096305689682276</v>
      </c>
      <c r="K182" s="46">
        <f t="shared" ca="1" si="20"/>
        <v>0.29389674171243785</v>
      </c>
      <c r="L182" s="46">
        <f t="shared" ca="1" si="20"/>
        <v>0.28143908678888713</v>
      </c>
      <c r="M182" s="46">
        <f t="shared" ca="1" si="20"/>
        <v>0.28143908678888713</v>
      </c>
      <c r="N182" s="46">
        <f t="shared" ca="1" si="20"/>
        <v>0.29254585342877826</v>
      </c>
      <c r="O182" s="46">
        <f t="shared" ca="1" si="20"/>
        <v>0.27061897682457281</v>
      </c>
      <c r="P182" s="46">
        <f t="shared" ca="1" si="20"/>
        <v>0.31603754636156406</v>
      </c>
      <c r="Q182" s="46">
        <f t="shared" ca="1" si="20"/>
        <v>0.29762926249619259</v>
      </c>
      <c r="R182" s="142">
        <f ca="1">AVERAGE(C182:Q182)</f>
        <v>0.28125165661013746</v>
      </c>
      <c r="S182" s="143" t="s">
        <v>161</v>
      </c>
      <c r="T182" s="144">
        <f>VLOOKUP(B182,'[1]COSTO DE MP'!$A$5:$C$28,3,FALSE)</f>
        <v>8853</v>
      </c>
      <c r="U182" s="45">
        <f ca="1">T182*R182</f>
        <v>2489.920915969547</v>
      </c>
      <c r="V182" s="45">
        <f t="shared" ref="V182:V197" ca="1" si="21">+U182</f>
        <v>2489.920915969547</v>
      </c>
      <c r="W182" s="197">
        <f t="shared" ref="W182:W195" ca="1" si="22">IFERROR(R182-V182,"")</f>
        <v>-2489.6396643129369</v>
      </c>
      <c r="X182">
        <f ca="1">IFERROR(W182/V182,"")</f>
        <v>-0.99988704393990746</v>
      </c>
    </row>
    <row r="183" spans="2:24" ht="18.5" x14ac:dyDescent="0.45">
      <c r="B183" s="38" t="s">
        <v>107</v>
      </c>
      <c r="C183" s="145">
        <f t="shared" ca="1" si="19"/>
        <v>0.27832621779814937</v>
      </c>
      <c r="D183" s="145">
        <f t="shared" ca="1" si="19"/>
        <v>0.28497925983994504</v>
      </c>
      <c r="E183" s="145">
        <f t="shared" ca="1" si="19"/>
        <v>0.27133679904426655</v>
      </c>
      <c r="F183" s="145">
        <f t="shared" ca="1" si="19"/>
        <v>0.26255385857933511</v>
      </c>
      <c r="G183" s="145">
        <f t="shared" ca="1" si="19"/>
        <v>0.26596791184794211</v>
      </c>
      <c r="H183" s="145">
        <f t="shared" ca="1" si="19"/>
        <v>0.25598946070308798</v>
      </c>
      <c r="I183" s="145"/>
      <c r="J183" s="145">
        <f t="shared" ca="1" si="20"/>
        <v>0.2671264118434164</v>
      </c>
      <c r="K183" s="145">
        <f t="shared" ca="1" si="20"/>
        <v>0.28981266085486257</v>
      </c>
      <c r="L183" s="145">
        <f t="shared" ca="1" si="20"/>
        <v>0.27730667361347072</v>
      </c>
      <c r="M183" s="145">
        <f t="shared" ca="1" si="20"/>
        <v>0.27730667361347072</v>
      </c>
      <c r="N183" s="145">
        <f t="shared" ca="1" si="20"/>
        <v>0.28821044451842914</v>
      </c>
      <c r="O183" s="145">
        <f t="shared" ca="1" si="20"/>
        <v>0.26631797592144868</v>
      </c>
      <c r="P183" s="145">
        <f t="shared" ca="1" si="20"/>
        <v>0.31087634527781505</v>
      </c>
      <c r="Q183" s="145">
        <f t="shared" ca="1" si="20"/>
        <v>0.29289816150275599</v>
      </c>
      <c r="R183" s="146">
        <f t="shared" ref="R183:R195" ca="1" si="23">AVERAGE(C183:Q183)</f>
        <v>0.27778634678274255</v>
      </c>
      <c r="S183" s="147" t="s">
        <v>161</v>
      </c>
      <c r="T183" s="148">
        <f>VLOOKUP(B183,'[1]COSTO DE MP'!$A$5:$C$28,3,FALSE)</f>
        <v>11500</v>
      </c>
      <c r="U183" s="44">
        <f t="shared" ref="U183:U195" ca="1" si="24">T183*R183</f>
        <v>3194.5429880015395</v>
      </c>
      <c r="V183" s="45">
        <f t="shared" ca="1" si="21"/>
        <v>3194.5429880015395</v>
      </c>
      <c r="W183" s="198">
        <f t="shared" ca="1" si="22"/>
        <v>-3194.2652016547568</v>
      </c>
      <c r="X183">
        <f t="shared" ref="X183:X195" ca="1" si="25">IFERROR(W183/V183,"")</f>
        <v>-0.99991304347826093</v>
      </c>
    </row>
    <row r="184" spans="2:24" ht="18.5" x14ac:dyDescent="0.45">
      <c r="B184" s="38" t="s">
        <v>109</v>
      </c>
      <c r="C184" s="145">
        <f t="shared" ca="1" si="19"/>
        <v>5.5426336934910427E-2</v>
      </c>
      <c r="D184" s="145">
        <f t="shared" ca="1" si="19"/>
        <v>5.616601179373916E-2</v>
      </c>
      <c r="E184" s="145">
        <f t="shared" ca="1" si="19"/>
        <v>5.3445127084476754E-2</v>
      </c>
      <c r="F184" s="145">
        <f t="shared" ca="1" si="19"/>
        <v>5.2697642789588967E-2</v>
      </c>
      <c r="G184" s="145">
        <f t="shared" ca="1" si="19"/>
        <v>5.3344379201252748E-2</v>
      </c>
      <c r="H184" s="145">
        <f t="shared" ca="1" si="19"/>
        <v>5.1398668188227865E-2</v>
      </c>
      <c r="I184" s="145"/>
      <c r="J184" s="145">
        <f t="shared" ca="1" si="19"/>
        <v>5.3553170537130164E-2</v>
      </c>
      <c r="K184" s="145">
        <f t="shared" ca="1" si="19"/>
        <v>5.8119612203956179E-2</v>
      </c>
      <c r="L184" s="145">
        <f t="shared" ca="1" si="19"/>
        <v>5.5533833199455832E-2</v>
      </c>
      <c r="M184" s="145">
        <f t="shared" ca="1" si="19"/>
        <v>5.5533833199455832E-2</v>
      </c>
      <c r="N184" s="145">
        <f t="shared" ca="1" si="20"/>
        <v>5.7679788111601911E-2</v>
      </c>
      <c r="O184" s="145">
        <f t="shared" ca="1" si="20"/>
        <v>5.3332411198739715E-2</v>
      </c>
      <c r="P184" s="145">
        <f t="shared" ca="1" si="20"/>
        <v>6.2278493077237998E-2</v>
      </c>
      <c r="Q184" s="145">
        <f t="shared" ca="1" si="20"/>
        <v>5.863697897925952E-2</v>
      </c>
      <c r="R184" s="146">
        <f t="shared" ca="1" si="23"/>
        <v>5.5510449035645219E-2</v>
      </c>
      <c r="S184" s="147" t="s">
        <v>161</v>
      </c>
      <c r="T184" s="148">
        <f>VLOOKUP(B184,'[1]COSTO DE MP'!$A$5:$C$28,3,FALSE)</f>
        <v>235</v>
      </c>
      <c r="U184" s="44">
        <f t="shared" ca="1" si="24"/>
        <v>13.044955523376627</v>
      </c>
      <c r="V184" s="45">
        <f t="shared" ca="1" si="21"/>
        <v>13.044955523376627</v>
      </c>
      <c r="W184" s="198">
        <f t="shared" ca="1" si="22"/>
        <v>-12.989445074340981</v>
      </c>
      <c r="X184">
        <f t="shared" ca="1" si="25"/>
        <v>-0.99574468085106382</v>
      </c>
    </row>
    <row r="185" spans="2:24" ht="18.5" x14ac:dyDescent="0.45">
      <c r="B185" s="38" t="s">
        <v>111</v>
      </c>
      <c r="C185" s="145">
        <f t="shared" ca="1" si="19"/>
        <v>0.37293324118704818</v>
      </c>
      <c r="D185" s="145">
        <f t="shared" ca="1" si="19"/>
        <v>0.38192888019742627</v>
      </c>
      <c r="E185" s="145">
        <f t="shared" ca="1" si="19"/>
        <v>0.36365110946290824</v>
      </c>
      <c r="F185" s="145">
        <f t="shared" ca="1" si="19"/>
        <v>0.3520651028921476</v>
      </c>
      <c r="G185" s="145">
        <f t="shared" ca="1" si="19"/>
        <v>0.3566345068861137</v>
      </c>
      <c r="H185" s="145">
        <f t="shared" ca="1" si="19"/>
        <v>0.3433270414135533</v>
      </c>
      <c r="I185" s="145"/>
      <c r="J185" s="145">
        <f t="shared" ca="1" si="19"/>
        <v>0.35824673186181699</v>
      </c>
      <c r="K185" s="145">
        <f t="shared" ca="1" si="19"/>
        <v>0.38845892156860445</v>
      </c>
      <c r="L185" s="145">
        <f t="shared" ca="1" si="19"/>
        <v>0.37184468731071668</v>
      </c>
      <c r="M185" s="145">
        <f t="shared" ca="1" si="19"/>
        <v>0.37184468731071668</v>
      </c>
      <c r="N185" s="145">
        <f t="shared" ca="1" si="20"/>
        <v>0.3864168811398167</v>
      </c>
      <c r="O185" s="145">
        <f t="shared" ca="1" si="20"/>
        <v>0.35698307495930615</v>
      </c>
      <c r="P185" s="145">
        <f t="shared" ca="1" si="20"/>
        <v>0.4170250475669196</v>
      </c>
      <c r="Q185" s="145">
        <f t="shared" ca="1" si="20"/>
        <v>0.3926813824552367</v>
      </c>
      <c r="R185" s="146">
        <f t="shared" ca="1" si="23"/>
        <v>0.37243152115802364</v>
      </c>
      <c r="S185" s="147" t="s">
        <v>161</v>
      </c>
      <c r="T185" s="148">
        <f>VLOOKUP(B185,'[1]COSTO DE MP'!$A$5:$C$28,3,FALSE)</f>
        <v>14814</v>
      </c>
      <c r="U185" s="44">
        <f ca="1">T185*R185</f>
        <v>5517.2005544349622</v>
      </c>
      <c r="V185" s="45">
        <f t="shared" ca="1" si="21"/>
        <v>5517.2005544349622</v>
      </c>
      <c r="W185" s="198">
        <f t="shared" ca="1" si="22"/>
        <v>-5516.8281229138038</v>
      </c>
      <c r="X185">
        <f t="shared" ca="1" si="25"/>
        <v>-0.99993249628729575</v>
      </c>
    </row>
    <row r="186" spans="2:24" ht="18.5" x14ac:dyDescent="0.45">
      <c r="B186" s="38" t="s">
        <v>113</v>
      </c>
      <c r="C186" s="145">
        <f t="shared" ca="1" si="19"/>
        <v>2.9863328089930186E-2</v>
      </c>
      <c r="D186" s="145">
        <f t="shared" ca="1" si="19"/>
        <v>3.1169606544993983E-2</v>
      </c>
      <c r="E186" s="145">
        <f t="shared" ca="1" si="19"/>
        <v>2.9712500721789523E-2</v>
      </c>
      <c r="F186" s="145">
        <f t="shared" ca="1" si="19"/>
        <v>2.8404403205735895E-2</v>
      </c>
      <c r="G186" s="145">
        <f t="shared" ca="1" si="19"/>
        <v>2.8651398016220554E-2</v>
      </c>
      <c r="H186" s="145">
        <f t="shared" ca="1" si="19"/>
        <v>2.7707094570216584E-2</v>
      </c>
      <c r="I186" s="145"/>
      <c r="J186" s="145">
        <f t="shared" ca="1" si="19"/>
        <v>2.893469811110615E-2</v>
      </c>
      <c r="K186" s="145">
        <f t="shared" ca="1" si="19"/>
        <v>3.1258926563749401E-2</v>
      </c>
      <c r="L186" s="145">
        <f t="shared" ca="1" si="19"/>
        <v>2.9941870902578667E-2</v>
      </c>
      <c r="M186" s="145">
        <f t="shared" ca="1" si="19"/>
        <v>2.9941870902578667E-2</v>
      </c>
      <c r="N186" s="145">
        <f t="shared" ca="1" si="20"/>
        <v>3.1101846530765732E-2</v>
      </c>
      <c r="O186" s="145">
        <f t="shared" ca="1" si="20"/>
        <v>2.8730686032869459E-2</v>
      </c>
      <c r="P186" s="145">
        <f t="shared" ca="1" si="20"/>
        <v>3.3547807044368529E-2</v>
      </c>
      <c r="Q186" s="145">
        <f t="shared" ca="1" si="20"/>
        <v>3.1684039986348056E-2</v>
      </c>
      <c r="R186" s="146">
        <f t="shared" ca="1" si="23"/>
        <v>3.0046434087375101E-2</v>
      </c>
      <c r="S186" s="147" t="s">
        <v>161</v>
      </c>
      <c r="T186" s="148">
        <f>VLOOKUP(B186,'[1]COSTO DE MP'!$A$5:$C$28,3,FALSE)</f>
        <v>3200</v>
      </c>
      <c r="U186" s="44">
        <f t="shared" ca="1" si="24"/>
        <v>96.148589079600328</v>
      </c>
      <c r="V186" s="45">
        <f t="shared" ca="1" si="21"/>
        <v>96.148589079600328</v>
      </c>
      <c r="W186" s="198">
        <f t="shared" ca="1" si="22"/>
        <v>-96.118542645512946</v>
      </c>
      <c r="X186">
        <f t="shared" ca="1" si="25"/>
        <v>-0.99968749999999995</v>
      </c>
    </row>
    <row r="187" spans="2:24" ht="18.5" x14ac:dyDescent="0.45">
      <c r="B187" s="38" t="s">
        <v>115</v>
      </c>
      <c r="C187" s="145">
        <f t="shared" ca="1" si="19"/>
        <v>3.822505995511064E-4</v>
      </c>
      <c r="D187" s="145">
        <f t="shared" ca="1" si="19"/>
        <v>5.6672011899989072E-4</v>
      </c>
      <c r="E187" s="145">
        <f t="shared" ca="1" si="19"/>
        <v>5.4192611379364538E-4</v>
      </c>
      <c r="F187" s="145">
        <f t="shared" ca="1" si="19"/>
        <v>5.2323900642145082E-4</v>
      </c>
      <c r="G187" s="145">
        <f t="shared" ca="1" si="19"/>
        <v>5.2778891082511548E-4</v>
      </c>
      <c r="H187" s="145">
        <f t="shared" ca="1" si="19"/>
        <v>5.0194011902566279E-4</v>
      </c>
      <c r="I187" s="145"/>
      <c r="J187" s="145">
        <f t="shared" ca="1" si="19"/>
        <v>5.2753869484337178E-4</v>
      </c>
      <c r="K187" s="145">
        <f t="shared" ca="1" si="19"/>
        <v>5.811961220395618E-4</v>
      </c>
      <c r="L187" s="145">
        <f t="shared" ca="1" si="19"/>
        <v>5.5098842338885683E-4</v>
      </c>
      <c r="M187" s="145">
        <f t="shared" ca="1" si="19"/>
        <v>5.5098842338885683E-4</v>
      </c>
      <c r="N187" s="145">
        <f t="shared" ca="1" si="20"/>
        <v>5.654881187411951E-4</v>
      </c>
      <c r="O187" s="145">
        <f t="shared" ca="1" si="20"/>
        <v>4.4730409392491378E-4</v>
      </c>
      <c r="P187" s="145">
        <f t="shared" ca="1" si="20"/>
        <v>5.1612010837490043E-4</v>
      </c>
      <c r="Q187" s="145">
        <f t="shared" ca="1" si="20"/>
        <v>4.0142675095825595E-4</v>
      </c>
      <c r="R187" s="146">
        <f t="shared" ca="1" si="23"/>
        <v>5.1320825744834164E-4</v>
      </c>
      <c r="S187" s="147" t="s">
        <v>161</v>
      </c>
      <c r="T187" s="148">
        <f>VLOOKUP(B187,'[1]COSTO DE MP'!$A$5:$C$28,3,FALSE)</f>
        <v>73500</v>
      </c>
      <c r="U187" s="44">
        <f t="shared" ca="1" si="24"/>
        <v>37.720806922453107</v>
      </c>
      <c r="V187" s="45">
        <f t="shared" ca="1" si="21"/>
        <v>37.720806922453107</v>
      </c>
      <c r="W187" s="198">
        <f t="shared" ca="1" si="22"/>
        <v>-37.720293714195662</v>
      </c>
      <c r="X187">
        <f t="shared" ca="1" si="25"/>
        <v>-0.99998639455782323</v>
      </c>
    </row>
    <row r="188" spans="2:24" ht="18.5" x14ac:dyDescent="0.45">
      <c r="B188" s="38" t="s">
        <v>117</v>
      </c>
      <c r="C188" s="145">
        <f t="shared" ca="1" si="19"/>
        <v>1.6962370355080346E-3</v>
      </c>
      <c r="D188" s="145">
        <f t="shared" ca="1" si="19"/>
        <v>1.3965602932497303E-3</v>
      </c>
      <c r="E188" s="145">
        <f t="shared" ca="1" si="19"/>
        <v>1.3267846234258215E-3</v>
      </c>
      <c r="F188" s="145">
        <f t="shared" ca="1" si="19"/>
        <v>1.6818396634975202E-3</v>
      </c>
      <c r="G188" s="145">
        <f t="shared" ca="1" si="19"/>
        <v>1.6964643562235855E-3</v>
      </c>
      <c r="H188" s="145">
        <f t="shared" ca="1" si="19"/>
        <v>1.6262859856431473E-3</v>
      </c>
      <c r="I188" s="145"/>
      <c r="J188" s="145">
        <f t="shared" ca="1" si="19"/>
        <v>1.7105042529769934E-3</v>
      </c>
      <c r="K188" s="145">
        <f t="shared" ca="1" si="19"/>
        <v>1.853544389207251E-3</v>
      </c>
      <c r="L188" s="145">
        <f t="shared" ca="1" si="19"/>
        <v>1.7689628329852773E-3</v>
      </c>
      <c r="M188" s="145">
        <f t="shared" ca="1" si="19"/>
        <v>1.7689628329852773E-3</v>
      </c>
      <c r="N188" s="145">
        <f t="shared" ca="1" si="20"/>
        <v>1.8472611878879042E-3</v>
      </c>
      <c r="O188" s="145">
        <f t="shared" ca="1" si="20"/>
        <v>1.5483603251247014E-3</v>
      </c>
      <c r="P188" s="145">
        <f t="shared" ca="1" si="20"/>
        <v>1.8064203793121518E-3</v>
      </c>
      <c r="Q188" s="145">
        <f t="shared" ca="1" si="20"/>
        <v>1.6200436735101039E-3</v>
      </c>
      <c r="R188" s="146">
        <f t="shared" ca="1" si="23"/>
        <v>1.6677308451098212E-3</v>
      </c>
      <c r="S188" s="147" t="s">
        <v>161</v>
      </c>
      <c r="T188" s="148">
        <f>VLOOKUP(B188,'[1]COSTO DE MP'!$A$5:$C$28,3,FALSE)</f>
        <v>102500</v>
      </c>
      <c r="U188" s="44">
        <f t="shared" ca="1" si="24"/>
        <v>170.94241162375667</v>
      </c>
      <c r="V188" s="45">
        <f t="shared" ca="1" si="21"/>
        <v>170.94241162375667</v>
      </c>
      <c r="W188" s="198">
        <f t="shared" ca="1" si="22"/>
        <v>-170.94074389291157</v>
      </c>
      <c r="X188">
        <f t="shared" ca="1" si="25"/>
        <v>-0.99999024390243907</v>
      </c>
    </row>
    <row r="189" spans="2:24" ht="18.5" x14ac:dyDescent="0.45">
      <c r="B189" s="38" t="s">
        <v>119</v>
      </c>
      <c r="C189" s="145">
        <f t="shared" ca="1" si="19"/>
        <v>8.57674782742795E-3</v>
      </c>
      <c r="D189" s="145">
        <f t="shared" ca="1" si="19"/>
        <v>8.7133218296233175E-3</v>
      </c>
      <c r="E189" s="145">
        <f t="shared" ca="1" si="19"/>
        <v>8.2970756732544341E-3</v>
      </c>
      <c r="F189" s="145">
        <f t="shared" ca="1" si="19"/>
        <v>8.1475788142768759E-3</v>
      </c>
      <c r="G189" s="145">
        <f t="shared" ca="1" si="19"/>
        <v>8.2561265336214499E-3</v>
      </c>
      <c r="H189" s="145">
        <f t="shared" ca="1" si="19"/>
        <v>7.9507314853664978E-3</v>
      </c>
      <c r="I189" s="145"/>
      <c r="J189" s="145">
        <f t="shared" ca="1" si="19"/>
        <v>8.2807589069353489E-3</v>
      </c>
      <c r="K189" s="145">
        <f t="shared" ca="1" si="19"/>
        <v>8.9849778866656575E-3</v>
      </c>
      <c r="L189" s="145">
        <f t="shared" ca="1" si="19"/>
        <v>8.6055691916128042E-3</v>
      </c>
      <c r="M189" s="145">
        <f t="shared" ca="1" si="19"/>
        <v>8.6055691916128042E-3</v>
      </c>
      <c r="N189" s="145">
        <f t="shared" ca="1" si="20"/>
        <v>8.9347122761108833E-3</v>
      </c>
      <c r="O189" s="145">
        <f t="shared" ca="1" si="20"/>
        <v>8.4127577665108772E-3</v>
      </c>
      <c r="P189" s="145">
        <f t="shared" ca="1" si="20"/>
        <v>9.823486062735606E-3</v>
      </c>
      <c r="Q189" s="145">
        <f t="shared" ca="1" si="20"/>
        <v>9.2614886113940465E-3</v>
      </c>
      <c r="R189" s="146">
        <f t="shared" ca="1" si="23"/>
        <v>8.6322072897963252E-3</v>
      </c>
      <c r="S189" s="147" t="s">
        <v>161</v>
      </c>
      <c r="T189" s="148">
        <f>VLOOKUP(B189,'[1]COSTO DE MP'!$A$5:$C$28,3,FALSE)</f>
        <v>50115</v>
      </c>
      <c r="U189" s="44">
        <f t="shared" ca="1" si="24"/>
        <v>432.60306832814285</v>
      </c>
      <c r="V189" s="45">
        <f t="shared" ca="1" si="21"/>
        <v>432.60306832814285</v>
      </c>
      <c r="W189" s="198">
        <f t="shared" ca="1" si="22"/>
        <v>-432.59443612085306</v>
      </c>
      <c r="X189">
        <f t="shared" ca="1" si="25"/>
        <v>-0.99998004589444278</v>
      </c>
    </row>
    <row r="190" spans="2:24" ht="18.5" x14ac:dyDescent="0.45">
      <c r="B190" s="38" t="s">
        <v>121</v>
      </c>
      <c r="C190" s="145">
        <f t="shared" ca="1" si="19"/>
        <v>0</v>
      </c>
      <c r="D190" s="145">
        <f t="shared" ca="1" si="19"/>
        <v>0</v>
      </c>
      <c r="E190" s="145">
        <f t="shared" ca="1" si="19"/>
        <v>0</v>
      </c>
      <c r="F190" s="145">
        <f t="shared" ca="1" si="19"/>
        <v>0</v>
      </c>
      <c r="G190" s="145">
        <f t="shared" ca="1" si="19"/>
        <v>0</v>
      </c>
      <c r="H190" s="145">
        <f t="shared" ca="1" si="19"/>
        <v>0</v>
      </c>
      <c r="I190" s="145"/>
      <c r="J190" s="145">
        <f t="shared" ca="1" si="19"/>
        <v>0</v>
      </c>
      <c r="K190" s="145">
        <f t="shared" ca="1" si="19"/>
        <v>0</v>
      </c>
      <c r="L190" s="145">
        <f t="shared" ca="1" si="19"/>
        <v>0</v>
      </c>
      <c r="M190" s="145">
        <f t="shared" ca="1" si="19"/>
        <v>0</v>
      </c>
      <c r="N190" s="145">
        <f t="shared" ca="1" si="20"/>
        <v>0</v>
      </c>
      <c r="O190" s="145">
        <f t="shared" ca="1" si="20"/>
        <v>0</v>
      </c>
      <c r="P190" s="145">
        <f t="shared" ca="1" si="20"/>
        <v>0</v>
      </c>
      <c r="Q190" s="145">
        <f t="shared" ca="1" si="20"/>
        <v>0</v>
      </c>
      <c r="R190" s="146">
        <f t="shared" ca="1" si="23"/>
        <v>0</v>
      </c>
      <c r="S190" s="147" t="s">
        <v>161</v>
      </c>
      <c r="T190" s="148">
        <f>VLOOKUP(B190,'[1]COSTO DE MP'!$A$5:$C$28,3,FALSE)</f>
        <v>37500</v>
      </c>
      <c r="U190" s="44">
        <f t="shared" ca="1" si="24"/>
        <v>0</v>
      </c>
      <c r="V190" s="45">
        <f t="shared" ca="1" si="21"/>
        <v>0</v>
      </c>
      <c r="W190" s="198">
        <f t="shared" ca="1" si="22"/>
        <v>0</v>
      </c>
      <c r="X190" t="str">
        <f t="shared" ca="1" si="25"/>
        <v/>
      </c>
    </row>
    <row r="191" spans="2:24" ht="18.5" x14ac:dyDescent="0.45">
      <c r="B191" s="38" t="s">
        <v>123</v>
      </c>
      <c r="C191" s="145">
        <f t="shared" ca="1" si="19"/>
        <v>4.0136312952866173E-3</v>
      </c>
      <c r="D191" s="145">
        <f t="shared" ca="1" si="19"/>
        <v>4.1188408648742056E-3</v>
      </c>
      <c r="E191" s="145">
        <f t="shared" ca="1" si="19"/>
        <v>3.9242925481608806E-3</v>
      </c>
      <c r="F191" s="145">
        <f t="shared" ca="1" si="19"/>
        <v>3.8121699039277124E-3</v>
      </c>
      <c r="G191" s="145">
        <f t="shared" ca="1" si="19"/>
        <v>3.8641688113981664E-3</v>
      </c>
      <c r="H191" s="145">
        <f t="shared" ca="1" si="19"/>
        <v>3.7143568807899044E-3</v>
      </c>
      <c r="I191" s="145"/>
      <c r="J191" s="145">
        <f t="shared" ca="1" si="19"/>
        <v>3.8846031165739193E-3</v>
      </c>
      <c r="K191" s="145">
        <f t="shared" ca="1" si="19"/>
        <v>4.209744883962232E-3</v>
      </c>
      <c r="L191" s="145">
        <f t="shared" ca="1" si="19"/>
        <v>4.0309153079500582E-3</v>
      </c>
      <c r="M191" s="145">
        <f t="shared" ca="1" si="19"/>
        <v>4.0309153079500582E-3</v>
      </c>
      <c r="N191" s="145">
        <f t="shared" ca="1" si="20"/>
        <v>4.184612078684845E-3</v>
      </c>
      <c r="O191" s="145">
        <f t="shared" ca="1" si="20"/>
        <v>3.8709008128117537E-3</v>
      </c>
      <c r="P191" s="145">
        <f t="shared" ca="1" si="20"/>
        <v>4.5246529500866271E-3</v>
      </c>
      <c r="Q191" s="145">
        <f t="shared" ca="1" si="20"/>
        <v>4.2579908940929287E-3</v>
      </c>
      <c r="R191" s="146">
        <f t="shared" ca="1" si="23"/>
        <v>4.0315568326107073E-3</v>
      </c>
      <c r="S191" s="147" t="s">
        <v>161</v>
      </c>
      <c r="T191" s="148">
        <f>VLOOKUP(B191,'[1]COSTO DE MP'!$A$5:$C$28,3,FALSE)</f>
        <v>25000</v>
      </c>
      <c r="U191" s="44">
        <f t="shared" ca="1" si="24"/>
        <v>100.78892081526769</v>
      </c>
      <c r="V191" s="45">
        <f t="shared" ca="1" si="21"/>
        <v>100.78892081526769</v>
      </c>
      <c r="W191" s="198">
        <f t="shared" ca="1" si="22"/>
        <v>-100.78488925843507</v>
      </c>
      <c r="X191">
        <f t="shared" ca="1" si="25"/>
        <v>-0.99995999999999996</v>
      </c>
    </row>
    <row r="192" spans="2:24" ht="18.5" x14ac:dyDescent="0.45">
      <c r="B192" s="38" t="s">
        <v>125</v>
      </c>
      <c r="C192" s="145">
        <f t="shared" ca="1" si="19"/>
        <v>0</v>
      </c>
      <c r="D192" s="145">
        <f t="shared" ca="1" si="19"/>
        <v>0</v>
      </c>
      <c r="E192" s="145">
        <f t="shared" ca="1" si="19"/>
        <v>0</v>
      </c>
      <c r="F192" s="145">
        <f t="shared" ca="1" si="19"/>
        <v>0</v>
      </c>
      <c r="G192" s="145">
        <f t="shared" ca="1" si="19"/>
        <v>0</v>
      </c>
      <c r="H192" s="145">
        <f t="shared" ca="1" si="19"/>
        <v>0</v>
      </c>
      <c r="I192" s="145"/>
      <c r="J192" s="145">
        <f t="shared" ca="1" si="19"/>
        <v>0</v>
      </c>
      <c r="K192" s="145">
        <f t="shared" ca="1" si="19"/>
        <v>0</v>
      </c>
      <c r="L192" s="145">
        <f t="shared" ca="1" si="19"/>
        <v>0</v>
      </c>
      <c r="M192" s="145">
        <f t="shared" ca="1" si="19"/>
        <v>0</v>
      </c>
      <c r="N192" s="145">
        <f t="shared" ca="1" si="20"/>
        <v>0</v>
      </c>
      <c r="O192" s="145">
        <f t="shared" ca="1" si="20"/>
        <v>0</v>
      </c>
      <c r="P192" s="145">
        <f t="shared" ca="1" si="20"/>
        <v>0</v>
      </c>
      <c r="Q192" s="145">
        <f t="shared" ca="1" si="20"/>
        <v>0</v>
      </c>
      <c r="R192" s="146">
        <f t="shared" ca="1" si="23"/>
        <v>0</v>
      </c>
      <c r="S192" s="147" t="s">
        <v>161</v>
      </c>
      <c r="T192" s="148">
        <f>VLOOKUP(B192,'[1]COSTO DE MP'!$A$5:$C$28,3,FALSE)</f>
        <v>27000</v>
      </c>
      <c r="U192" s="44">
        <f t="shared" ca="1" si="24"/>
        <v>0</v>
      </c>
      <c r="V192" s="45">
        <f t="shared" ca="1" si="21"/>
        <v>0</v>
      </c>
      <c r="W192" s="198">
        <f t="shared" ca="1" si="22"/>
        <v>0</v>
      </c>
      <c r="X192" t="str">
        <f t="shared" ca="1" si="25"/>
        <v/>
      </c>
    </row>
    <row r="193" spans="2:26" ht="18.5" x14ac:dyDescent="0.45">
      <c r="B193" s="38" t="s">
        <v>127</v>
      </c>
      <c r="C193" s="145">
        <f t="shared" ca="1" si="19"/>
        <v>0</v>
      </c>
      <c r="D193" s="145">
        <f t="shared" ca="1" si="19"/>
        <v>0</v>
      </c>
      <c r="E193" s="145">
        <f t="shared" ca="1" si="19"/>
        <v>0</v>
      </c>
      <c r="F193" s="145">
        <f t="shared" ca="1" si="19"/>
        <v>0</v>
      </c>
      <c r="G193" s="145">
        <f t="shared" ca="1" si="19"/>
        <v>0</v>
      </c>
      <c r="H193" s="145">
        <f t="shared" ca="1" si="19"/>
        <v>0</v>
      </c>
      <c r="I193" s="145"/>
      <c r="J193" s="145">
        <f t="shared" ca="1" si="19"/>
        <v>0</v>
      </c>
      <c r="K193" s="145">
        <f t="shared" ca="1" si="19"/>
        <v>0</v>
      </c>
      <c r="L193" s="145">
        <f t="shared" ca="1" si="19"/>
        <v>0</v>
      </c>
      <c r="M193" s="145">
        <f t="shared" ca="1" si="19"/>
        <v>0</v>
      </c>
      <c r="N193" s="145">
        <f t="shared" ca="1" si="20"/>
        <v>0</v>
      </c>
      <c r="O193" s="145">
        <f t="shared" ca="1" si="20"/>
        <v>0</v>
      </c>
      <c r="P193" s="145">
        <f t="shared" ca="1" si="20"/>
        <v>0</v>
      </c>
      <c r="Q193" s="145">
        <f t="shared" ca="1" si="20"/>
        <v>0</v>
      </c>
      <c r="R193" s="146">
        <f t="shared" ca="1" si="23"/>
        <v>0</v>
      </c>
      <c r="S193" s="147" t="s">
        <v>161</v>
      </c>
      <c r="T193" s="148">
        <f>VLOOKUP(B193,'[1]COSTO DE MP'!$A$5:$C$28,3,FALSE)</f>
        <v>27300</v>
      </c>
      <c r="U193" s="44">
        <f t="shared" ca="1" si="24"/>
        <v>0</v>
      </c>
      <c r="V193" s="45">
        <f t="shared" ca="1" si="21"/>
        <v>0</v>
      </c>
      <c r="W193" s="198">
        <f t="shared" ca="1" si="22"/>
        <v>0</v>
      </c>
      <c r="X193" t="str">
        <f t="shared" ca="1" si="25"/>
        <v/>
      </c>
    </row>
    <row r="194" spans="2:26" ht="18.5" x14ac:dyDescent="0.45">
      <c r="B194" s="38" t="s">
        <v>129</v>
      </c>
      <c r="C194" s="145">
        <f t="shared" ca="1" si="19"/>
        <v>0</v>
      </c>
      <c r="D194" s="145">
        <f t="shared" ca="1" si="19"/>
        <v>0</v>
      </c>
      <c r="E194" s="145">
        <f t="shared" ca="1" si="19"/>
        <v>0</v>
      </c>
      <c r="F194" s="145">
        <f t="shared" ca="1" si="19"/>
        <v>0</v>
      </c>
      <c r="G194" s="145">
        <f t="shared" ca="1" si="19"/>
        <v>0</v>
      </c>
      <c r="H194" s="145">
        <f t="shared" ca="1" si="19"/>
        <v>0</v>
      </c>
      <c r="I194" s="145"/>
      <c r="J194" s="145">
        <f t="shared" ca="1" si="19"/>
        <v>0</v>
      </c>
      <c r="K194" s="145">
        <f t="shared" ca="1" si="19"/>
        <v>0</v>
      </c>
      <c r="L194" s="145">
        <f t="shared" ca="1" si="19"/>
        <v>0</v>
      </c>
      <c r="M194" s="145">
        <f t="shared" ca="1" si="19"/>
        <v>0</v>
      </c>
      <c r="N194" s="145">
        <f t="shared" ca="1" si="20"/>
        <v>0</v>
      </c>
      <c r="O194" s="145">
        <f t="shared" ca="1" si="20"/>
        <v>0</v>
      </c>
      <c r="P194" s="145">
        <f t="shared" ca="1" si="20"/>
        <v>0</v>
      </c>
      <c r="Q194" s="145">
        <f t="shared" ca="1" si="20"/>
        <v>0</v>
      </c>
      <c r="R194" s="146">
        <f t="shared" ca="1" si="23"/>
        <v>0</v>
      </c>
      <c r="S194" s="147" t="s">
        <v>161</v>
      </c>
      <c r="T194" s="148">
        <f>VLOOKUP(B194,'[1]COSTO DE MP'!$A$5:$C$28,3,FALSE)</f>
        <v>26400</v>
      </c>
      <c r="U194" s="44">
        <f t="shared" ca="1" si="24"/>
        <v>0</v>
      </c>
      <c r="V194" s="45">
        <f t="shared" ca="1" si="21"/>
        <v>0</v>
      </c>
      <c r="W194" s="198">
        <f t="shared" ca="1" si="22"/>
        <v>0</v>
      </c>
      <c r="X194" t="str">
        <f t="shared" ca="1" si="25"/>
        <v/>
      </c>
    </row>
    <row r="195" spans="2:26" ht="19" thickBot="1" x14ac:dyDescent="0.5">
      <c r="B195" s="149" t="s">
        <v>131</v>
      </c>
      <c r="C195" s="145">
        <f t="shared" ca="1" si="19"/>
        <v>4.4269397560512513E-2</v>
      </c>
      <c r="D195" s="145">
        <f t="shared" ca="1" si="19"/>
        <v>4.4963169441366323E-2</v>
      </c>
      <c r="E195" s="145">
        <f t="shared" ca="1" si="19"/>
        <v>4.2793475882325793E-2</v>
      </c>
      <c r="F195" s="145">
        <f t="shared" ca="1" si="19"/>
        <v>4.2045991587438006E-2</v>
      </c>
      <c r="G195" s="145">
        <f t="shared" ca="1" si="19"/>
        <v>4.2581255341211995E-2</v>
      </c>
      <c r="H195" s="145">
        <f t="shared" ca="1" si="19"/>
        <v>4.0978391317255107E-2</v>
      </c>
      <c r="I195" s="145"/>
      <c r="J195" s="145">
        <f t="shared" ca="1" si="19"/>
        <v>4.277859234548069E-2</v>
      </c>
      <c r="K195" s="145">
        <f t="shared" ca="1" si="19"/>
        <v>4.6385733740076381E-2</v>
      </c>
      <c r="L195" s="145">
        <f t="shared" ca="1" si="19"/>
        <v>4.4398067168859995E-2</v>
      </c>
      <c r="M195" s="145">
        <f t="shared" ca="1" si="19"/>
        <v>4.4398067168859995E-2</v>
      </c>
      <c r="N195" s="145">
        <f t="shared" ca="1" si="20"/>
        <v>4.6143830489281529E-2</v>
      </c>
      <c r="O195" s="145">
        <f t="shared" ca="1" si="20"/>
        <v>4.2631520951766783E-2</v>
      </c>
      <c r="P195" s="145">
        <f t="shared" ca="1" si="20"/>
        <v>4.9788386454565403E-2</v>
      </c>
      <c r="Q195" s="145">
        <f t="shared" ca="1" si="20"/>
        <v>4.6880909844053457E-2</v>
      </c>
      <c r="R195" s="146">
        <f t="shared" ca="1" si="23"/>
        <v>4.4359770663789565E-2</v>
      </c>
      <c r="S195" s="147" t="s">
        <v>161</v>
      </c>
      <c r="T195" s="148">
        <f>VLOOKUP(B195,'[1]COSTO DE MP'!$A$5:$C$28,3,FALSE)</f>
        <v>7200</v>
      </c>
      <c r="U195" s="44">
        <f t="shared" ca="1" si="24"/>
        <v>319.39034877928486</v>
      </c>
      <c r="V195" s="45">
        <f t="shared" ca="1" si="21"/>
        <v>319.39034877928486</v>
      </c>
      <c r="W195" s="199">
        <f t="shared" ca="1" si="22"/>
        <v>-319.34598900862107</v>
      </c>
      <c r="X195">
        <f t="shared" ca="1" si="25"/>
        <v>-0.99986111111111109</v>
      </c>
    </row>
    <row r="196" spans="2:26" ht="18.5" x14ac:dyDescent="0.45">
      <c r="B196" s="272" t="s">
        <v>204</v>
      </c>
      <c r="C196" s="273"/>
      <c r="D196" s="273"/>
      <c r="E196" s="273"/>
      <c r="F196" s="273"/>
      <c r="G196" s="273"/>
      <c r="H196" s="273"/>
      <c r="I196" s="273"/>
      <c r="J196" s="273"/>
      <c r="K196" s="273"/>
      <c r="L196" s="273"/>
      <c r="M196" s="273"/>
      <c r="N196" s="273"/>
      <c r="O196" s="273"/>
      <c r="P196" s="273"/>
      <c r="Q196" s="273"/>
      <c r="R196" s="273"/>
      <c r="S196" s="273"/>
      <c r="T196" s="274"/>
      <c r="U196" s="150">
        <f ca="1">SUM(U182:U195)</f>
        <v>12372.30355947793</v>
      </c>
      <c r="V196" s="150">
        <f t="shared" ca="1" si="21"/>
        <v>12372.30355947793</v>
      </c>
      <c r="W196" s="150">
        <f ca="1">+V196</f>
        <v>12372.30355947793</v>
      </c>
    </row>
    <row r="197" spans="2:26" ht="18.5" x14ac:dyDescent="0.45">
      <c r="B197" s="306" t="s">
        <v>163</v>
      </c>
      <c r="C197" s="307"/>
      <c r="D197" s="307"/>
      <c r="E197" s="307"/>
      <c r="F197" s="307"/>
      <c r="G197" s="307"/>
      <c r="H197" s="307"/>
      <c r="I197" s="307"/>
      <c r="J197" s="307"/>
      <c r="K197" s="307"/>
      <c r="L197" s="307"/>
      <c r="M197" s="307"/>
      <c r="N197" s="307"/>
      <c r="O197" s="307"/>
      <c r="P197" s="307"/>
      <c r="Q197" s="307"/>
      <c r="R197" s="307"/>
      <c r="S197" s="307"/>
      <c r="T197" s="308"/>
      <c r="U197" s="150">
        <f ca="1">U196*U198</f>
        <v>1299040.6895253567</v>
      </c>
      <c r="V197" s="150">
        <f t="shared" ca="1" si="21"/>
        <v>1299040.6895253567</v>
      </c>
      <c r="W197" s="150">
        <f ca="1">W196*W198</f>
        <v>1299040.6895253567</v>
      </c>
    </row>
    <row r="198" spans="2:26" ht="18.5" x14ac:dyDescent="0.45">
      <c r="B198" s="309" t="s">
        <v>84</v>
      </c>
      <c r="C198" s="310"/>
      <c r="D198" s="310"/>
      <c r="E198" s="310"/>
      <c r="F198" s="310"/>
      <c r="G198" s="310"/>
      <c r="H198" s="310"/>
      <c r="I198" s="310"/>
      <c r="J198" s="310"/>
      <c r="K198" s="310"/>
      <c r="L198" s="310"/>
      <c r="M198" s="310"/>
      <c r="N198" s="310"/>
      <c r="O198" s="310"/>
      <c r="P198" s="310"/>
      <c r="Q198" s="310"/>
      <c r="R198" s="310"/>
      <c r="S198" s="310"/>
      <c r="T198" s="311"/>
      <c r="U198" s="151">
        <f>3.03*2.03*AVERAGE($C$130:$Q$130)*15/100</f>
        <v>104.99586299999997</v>
      </c>
      <c r="V198" s="200">
        <f ca="1">IF($V$197=0,"",U198)</f>
        <v>104.99586299999997</v>
      </c>
      <c r="W198" s="151">
        <f>+U198</f>
        <v>104.99586299999997</v>
      </c>
    </row>
    <row r="199" spans="2:26" ht="18.5" x14ac:dyDescent="0.45">
      <c r="B199" s="309" t="s">
        <v>164</v>
      </c>
      <c r="C199" s="310"/>
      <c r="D199" s="310"/>
      <c r="E199" s="310"/>
      <c r="F199" s="310"/>
      <c r="G199" s="310"/>
      <c r="H199" s="310"/>
      <c r="I199" s="310"/>
      <c r="J199" s="310"/>
      <c r="K199" s="310"/>
      <c r="L199" s="310"/>
      <c r="M199" s="310"/>
      <c r="N199" s="310"/>
      <c r="O199" s="310"/>
      <c r="P199" s="310"/>
      <c r="Q199" s="310"/>
      <c r="R199" s="310"/>
      <c r="S199" s="310"/>
      <c r="T199" s="311"/>
      <c r="U199" s="151">
        <f>U198*0.03</f>
        <v>3.1498758899999992</v>
      </c>
      <c r="V199" s="200">
        <f ca="1">IF($V$197=0,"",U199)</f>
        <v>3.1498758899999992</v>
      </c>
      <c r="W199" s="151">
        <f>$U$198*0.03</f>
        <v>3.1498758899999992</v>
      </c>
    </row>
    <row r="200" spans="2:26" ht="18.5" x14ac:dyDescent="0.45">
      <c r="B200" s="309" t="s">
        <v>165</v>
      </c>
      <c r="C200" s="310"/>
      <c r="D200" s="310"/>
      <c r="E200" s="310"/>
      <c r="F200" s="310"/>
      <c r="G200" s="310"/>
      <c r="H200" s="310"/>
      <c r="I200" s="310"/>
      <c r="J200" s="310"/>
      <c r="K200" s="310"/>
      <c r="L200" s="310"/>
      <c r="M200" s="310"/>
      <c r="N200" s="310"/>
      <c r="O200" s="310"/>
      <c r="P200" s="310"/>
      <c r="Q200" s="310"/>
      <c r="R200" s="310"/>
      <c r="S200" s="310"/>
      <c r="T200" s="311"/>
      <c r="U200" s="151">
        <f>U198*0.08</f>
        <v>8.3996690399999974</v>
      </c>
      <c r="V200" s="200">
        <f ca="1">IF($V$197=0,"",U200)</f>
        <v>8.3996690399999974</v>
      </c>
      <c r="W200" s="151">
        <f>$U$198*0.08</f>
        <v>8.3996690399999974</v>
      </c>
    </row>
    <row r="201" spans="2:26" ht="18.5" x14ac:dyDescent="0.45">
      <c r="B201" s="309" t="s">
        <v>93</v>
      </c>
      <c r="C201" s="310"/>
      <c r="D201" s="310"/>
      <c r="E201" s="310"/>
      <c r="F201" s="310"/>
      <c r="G201" s="310"/>
      <c r="H201" s="310"/>
      <c r="I201" s="310"/>
      <c r="J201" s="310"/>
      <c r="K201" s="310"/>
      <c r="L201" s="310"/>
      <c r="M201" s="310"/>
      <c r="N201" s="310"/>
      <c r="O201" s="310"/>
      <c r="P201" s="310"/>
      <c r="Q201" s="310"/>
      <c r="R201" s="310"/>
      <c r="S201" s="310"/>
      <c r="T201" s="311"/>
      <c r="U201" s="151">
        <f>U198-U199-U200</f>
        <v>93.446318069999975</v>
      </c>
      <c r="V201" s="151">
        <f ca="1">+V198-V199-V200</f>
        <v>93.446318069999975</v>
      </c>
      <c r="W201" s="151">
        <f>+W198-W199-W207-W200</f>
        <v>93.446318069999975</v>
      </c>
    </row>
    <row r="202" spans="2:26" ht="18.5" x14ac:dyDescent="0.45">
      <c r="B202" s="309" t="s">
        <v>94</v>
      </c>
      <c r="C202" s="310"/>
      <c r="D202" s="310"/>
      <c r="E202" s="310"/>
      <c r="F202" s="310"/>
      <c r="G202" s="310"/>
      <c r="H202" s="310"/>
      <c r="I202" s="310"/>
      <c r="J202" s="310"/>
      <c r="K202" s="310"/>
      <c r="L202" s="310"/>
      <c r="M202" s="310"/>
      <c r="N202" s="310"/>
      <c r="O202" s="310"/>
      <c r="P202" s="310"/>
      <c r="Q202" s="310"/>
      <c r="R202" s="310"/>
      <c r="S202" s="310"/>
      <c r="T202" s="311"/>
      <c r="U202" s="152">
        <f>SUMPRODUCT(U199:U200,U168:U169)</f>
        <v>41263.374158999985</v>
      </c>
      <c r="V202" s="152">
        <f ca="1">SUMPRODUCT(V199:V200,$U$168:$U$169)</f>
        <v>41263.374158999985</v>
      </c>
      <c r="W202" s="152">
        <f>SUMPRODUCT(W199:W200,$U$168:$U$169)</f>
        <v>41263.374158999985</v>
      </c>
    </row>
    <row r="203" spans="2:26" ht="18.5" x14ac:dyDescent="0.45">
      <c r="B203" s="312" t="s">
        <v>194</v>
      </c>
      <c r="C203" s="251"/>
      <c r="D203" s="251"/>
      <c r="E203" s="251"/>
      <c r="F203" s="251"/>
      <c r="G203" s="251"/>
      <c r="H203" s="251"/>
      <c r="I203" s="251"/>
      <c r="J203" s="251"/>
      <c r="K203" s="251"/>
      <c r="L203" s="251"/>
      <c r="M203" s="251"/>
      <c r="N203" s="251"/>
      <c r="O203" s="251"/>
      <c r="P203" s="251"/>
      <c r="Q203" s="251"/>
      <c r="R203" s="251"/>
      <c r="S203" s="251"/>
      <c r="T203" s="252"/>
      <c r="U203" s="86">
        <f ca="1">(U197-U202)/U201</f>
        <v>13459.891639862844</v>
      </c>
      <c r="V203" s="86">
        <f ca="1">(V197-V202)/V201</f>
        <v>13459.891639862844</v>
      </c>
      <c r="W203" s="86">
        <f ca="1">(W197-W202)/W201</f>
        <v>13459.891639862844</v>
      </c>
    </row>
    <row r="204" spans="2:26" ht="18.5" x14ac:dyDescent="0.45">
      <c r="B204" s="313" t="s">
        <v>205</v>
      </c>
      <c r="C204" s="253"/>
      <c r="D204" s="253"/>
      <c r="E204" s="253"/>
      <c r="F204" s="253"/>
      <c r="G204" s="253"/>
      <c r="H204" s="253"/>
      <c r="I204" s="253"/>
      <c r="J204" s="253"/>
      <c r="K204" s="253"/>
      <c r="L204" s="253"/>
      <c r="M204" s="253"/>
      <c r="N204" s="253"/>
      <c r="O204" s="253"/>
      <c r="P204" s="253"/>
      <c r="Q204" s="253"/>
      <c r="R204" s="253"/>
      <c r="S204" s="253"/>
      <c r="T204" s="254"/>
      <c r="U204" s="91">
        <f ca="1">U203/(1-0.054)</f>
        <v>14228.215264125629</v>
      </c>
      <c r="V204" s="91">
        <f ca="1">V203/(1-0.054)</f>
        <v>14228.215264125629</v>
      </c>
      <c r="W204" s="91">
        <f ca="1">W203/(1-0.054)</f>
        <v>14228.215264125629</v>
      </c>
      <c r="X204">
        <f>480/25</f>
        <v>19.2</v>
      </c>
    </row>
    <row r="205" spans="2:26" ht="18.5" x14ac:dyDescent="0.45">
      <c r="B205" s="314" t="s">
        <v>97</v>
      </c>
      <c r="C205" s="255"/>
      <c r="D205" s="255"/>
      <c r="E205" s="255"/>
      <c r="F205" s="255"/>
      <c r="G205" s="255"/>
      <c r="H205" s="255"/>
      <c r="I205" s="255"/>
      <c r="J205" s="255"/>
      <c r="K205" s="255"/>
      <c r="L205" s="255"/>
      <c r="M205" s="255"/>
      <c r="N205" s="255"/>
      <c r="O205" s="255"/>
      <c r="P205" s="255"/>
      <c r="Q205" s="255"/>
      <c r="R205" s="255"/>
      <c r="S205" s="255"/>
      <c r="T205" s="256"/>
      <c r="U205" s="95">
        <f ca="1">U204*0.015</f>
        <v>213.42322896188443</v>
      </c>
      <c r="V205" s="95">
        <f ca="1">V204*0.015</f>
        <v>213.42322896188443</v>
      </c>
      <c r="W205" s="95">
        <f ca="1">W204*0.015</f>
        <v>213.42322896188443</v>
      </c>
      <c r="X205" s="201"/>
      <c r="Y205" s="201"/>
      <c r="Z205" s="201"/>
    </row>
    <row r="206" spans="2:26" ht="19" thickBot="1" x14ac:dyDescent="0.5">
      <c r="B206" s="305" t="s">
        <v>98</v>
      </c>
      <c r="C206" s="239"/>
      <c r="D206" s="239"/>
      <c r="E206" s="239"/>
      <c r="F206" s="239"/>
      <c r="G206" s="239"/>
      <c r="H206" s="239"/>
      <c r="I206" s="239"/>
      <c r="J206" s="239"/>
      <c r="K206" s="239"/>
      <c r="L206" s="239"/>
      <c r="M206" s="239"/>
      <c r="N206" s="239"/>
      <c r="O206" s="239"/>
      <c r="P206" s="239"/>
      <c r="Q206" s="239"/>
      <c r="R206" s="239"/>
      <c r="S206" s="239"/>
      <c r="T206" s="240"/>
      <c r="U206" s="99">
        <f ca="1">U205+U204</f>
        <v>14441.638493087514</v>
      </c>
      <c r="V206" s="99">
        <f ca="1">V205+V204</f>
        <v>14441.638493087514</v>
      </c>
      <c r="W206" s="154">
        <f ca="1">W205+W204</f>
        <v>14441.638493087514</v>
      </c>
      <c r="X206" s="201"/>
      <c r="Y206" s="201"/>
      <c r="Z206" s="201"/>
    </row>
    <row r="207" spans="2:26" ht="18.5" x14ac:dyDescent="0.45">
      <c r="B207" s="309" t="s">
        <v>167</v>
      </c>
      <c r="C207" s="310"/>
      <c r="D207" s="310"/>
      <c r="E207" s="310"/>
      <c r="F207" s="310"/>
      <c r="G207" s="310"/>
      <c r="H207" s="310"/>
      <c r="I207" s="310"/>
      <c r="J207" s="310"/>
      <c r="K207" s="310"/>
      <c r="L207" s="310"/>
      <c r="M207" s="310"/>
      <c r="N207" s="310"/>
      <c r="O207" s="310"/>
      <c r="P207" s="310"/>
      <c r="Q207" s="310"/>
      <c r="R207" s="310"/>
      <c r="S207" s="310"/>
      <c r="T207" s="311"/>
      <c r="U207" s="202">
        <f ca="1">+U206*0.03</f>
        <v>433.2491547926254</v>
      </c>
      <c r="V207" s="202">
        <f ca="1">+(V206/(0.03*0.85+0.97))*0.85*0.03</f>
        <v>369.92645060143809</v>
      </c>
      <c r="W207" s="151">
        <v>0</v>
      </c>
      <c r="X207" s="201"/>
      <c r="Y207" s="201"/>
      <c r="Z207" s="201"/>
    </row>
    <row r="208" spans="2:26" ht="19" thickBot="1" x14ac:dyDescent="0.5">
      <c r="B208" s="305"/>
      <c r="C208" s="239"/>
      <c r="D208" s="239"/>
      <c r="E208" s="239"/>
      <c r="F208" s="239"/>
      <c r="G208" s="239"/>
      <c r="H208" s="239"/>
      <c r="I208" s="239"/>
      <c r="J208" s="239"/>
      <c r="K208" s="239"/>
      <c r="L208" s="239"/>
      <c r="M208" s="239"/>
      <c r="N208" s="239"/>
      <c r="O208" s="239"/>
      <c r="P208" s="239"/>
      <c r="Q208" s="239"/>
      <c r="R208" s="239"/>
      <c r="S208" s="239"/>
      <c r="T208" s="240"/>
      <c r="U208" s="99">
        <f ca="1">+(U206-U207)/(1-0.03)</f>
        <v>14441.638493087514</v>
      </c>
      <c r="V208" s="99">
        <f ca="1">+(V206-V207)/(1-0.03)</f>
        <v>14506.919631428944</v>
      </c>
      <c r="W208" s="203">
        <f ca="1">0.03*W206*0.85</f>
        <v>368.26178157373158</v>
      </c>
      <c r="X208" s="201"/>
      <c r="Y208" s="201"/>
      <c r="Z208" s="201"/>
    </row>
    <row r="209" spans="11:23" ht="18.5" x14ac:dyDescent="0.45">
      <c r="V209" s="181">
        <f ca="1">+V207/0.03/V208</f>
        <v>0.85000000000000009</v>
      </c>
      <c r="W209" s="154">
        <f ca="1">+(W206-W208)/(1-0.03)</f>
        <v>14508.635785065755</v>
      </c>
    </row>
    <row r="210" spans="11:23" ht="37" x14ac:dyDescent="0.45">
      <c r="W210" s="155" t="s">
        <v>206</v>
      </c>
    </row>
    <row r="211" spans="11:23" x14ac:dyDescent="0.35">
      <c r="R211" s="204"/>
    </row>
    <row r="213" spans="11:23" x14ac:dyDescent="0.35">
      <c r="K213" s="156"/>
      <c r="R213" s="204"/>
    </row>
  </sheetData>
  <autoFilter ref="A74:AC74" xr:uid="{00000000-0001-0000-6100-000000000000}"/>
  <mergeCells count="46">
    <mergeCell ref="B208:T208"/>
    <mergeCell ref="B202:T202"/>
    <mergeCell ref="B203:T203"/>
    <mergeCell ref="B204:T204"/>
    <mergeCell ref="B205:T205"/>
    <mergeCell ref="B206:T206"/>
    <mergeCell ref="B207:T207"/>
    <mergeCell ref="B201:T201"/>
    <mergeCell ref="W177:W178"/>
    <mergeCell ref="B179:R179"/>
    <mergeCell ref="S179:U179"/>
    <mergeCell ref="S180:S181"/>
    <mergeCell ref="T180:T181"/>
    <mergeCell ref="U180:U181"/>
    <mergeCell ref="V180:V181"/>
    <mergeCell ref="W180:W181"/>
    <mergeCell ref="B177:U178"/>
    <mergeCell ref="V177:V178"/>
    <mergeCell ref="B196:T196"/>
    <mergeCell ref="B197:T197"/>
    <mergeCell ref="B198:T198"/>
    <mergeCell ref="B199:T199"/>
    <mergeCell ref="B200:T200"/>
    <mergeCell ref="B126:Q126"/>
    <mergeCell ref="A127:B128"/>
    <mergeCell ref="C127:Q127"/>
    <mergeCell ref="T127:V128"/>
    <mergeCell ref="T163:U163"/>
    <mergeCell ref="K123:T123"/>
    <mergeCell ref="V73:W73"/>
    <mergeCell ref="K113:T113"/>
    <mergeCell ref="K114:T114"/>
    <mergeCell ref="K115:T115"/>
    <mergeCell ref="K116:T116"/>
    <mergeCell ref="K117:T117"/>
    <mergeCell ref="T73:U73"/>
    <mergeCell ref="K118:T118"/>
    <mergeCell ref="K119:T119"/>
    <mergeCell ref="K120:T120"/>
    <mergeCell ref="K121:T121"/>
    <mergeCell ref="K122:T122"/>
    <mergeCell ref="B1:Q1"/>
    <mergeCell ref="B2:B5"/>
    <mergeCell ref="C2:Q2"/>
    <mergeCell ref="C46:Q46"/>
    <mergeCell ref="B73:S73"/>
  </mergeCells>
  <conditionalFormatting sqref="C47:Q68 C72:Q72">
    <cfRule type="expression" dxfId="84" priority="2">
      <formula>C47=0</formula>
    </cfRule>
  </conditionalFormatting>
  <conditionalFormatting sqref="C75:Q75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30:Q175">
    <cfRule type="expression" dxfId="83" priority="3">
      <formula>C130=0</formula>
    </cfRule>
  </conditionalFormatting>
  <conditionalFormatting sqref="C182:R18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82:R195">
    <cfRule type="expression" dxfId="82" priority="7">
      <formula>C182=0</formula>
    </cfRule>
  </conditionalFormatting>
  <conditionalFormatting sqref="W129:W149">
    <cfRule type="expression" dxfId="81" priority="4">
      <formula>W129=0</formula>
    </cfRule>
  </conditionalFormatting>
  <conditionalFormatting sqref="W182:AB195">
    <cfRule type="expression" dxfId="80" priority="8">
      <formula>W182=0</formula>
    </cfRule>
  </conditionalFormatting>
  <pageMargins left="0.23622047244094491" right="0.23622047244094491" top="0.74803149606299213" bottom="0.74803149606299213" header="0.31496062992125984" footer="0.31496062992125984"/>
  <pageSetup scale="30" orientation="landscape" horizontalDpi="4294967293" verticalDpi="4294967293" r:id="rId1"/>
  <headerFooter>
    <oddHeader>&amp;L&amp;D
&amp;T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79906-6C29-4CE3-A993-2AB6FAC96811}">
  <sheetPr codeName="Hoja118">
    <tabColor theme="9" tint="0.39997558519241921"/>
    <pageSetUpPr fitToPage="1"/>
  </sheetPr>
  <dimension ref="A1:AD216"/>
  <sheetViews>
    <sheetView view="pageBreakPreview" topLeftCell="A103" zoomScale="34" zoomScaleNormal="100" zoomScaleSheetLayoutView="80" workbookViewId="0">
      <selection activeCell="U115" sqref="U115:W115"/>
    </sheetView>
  </sheetViews>
  <sheetFormatPr baseColWidth="10" defaultRowHeight="14.5" x14ac:dyDescent="0.35"/>
  <cols>
    <col min="1" max="1" width="3.7265625" bestFit="1" customWidth="1"/>
    <col min="2" max="2" width="60" bestFit="1" customWidth="1"/>
    <col min="3" max="5" width="15.1796875" customWidth="1"/>
    <col min="6" max="7" width="15" customWidth="1"/>
    <col min="8" max="11" width="15.1796875" customWidth="1"/>
    <col min="12" max="12" width="15.1796875" bestFit="1" customWidth="1"/>
    <col min="13" max="13" width="15.26953125" customWidth="1"/>
    <col min="14" max="14" width="15.26953125" bestFit="1" customWidth="1"/>
    <col min="15" max="15" width="15.26953125" customWidth="1"/>
    <col min="16" max="17" width="15.1796875" bestFit="1" customWidth="1"/>
    <col min="18" max="18" width="16.81640625" bestFit="1" customWidth="1"/>
    <col min="19" max="19" width="6.26953125" bestFit="1" customWidth="1"/>
    <col min="20" max="23" width="30.7265625" customWidth="1"/>
    <col min="24" max="24" width="15.26953125" bestFit="1" customWidth="1"/>
    <col min="25" max="25" width="41" customWidth="1"/>
    <col min="26" max="26" width="26.26953125" bestFit="1" customWidth="1"/>
    <col min="27" max="27" width="27.26953125" bestFit="1" customWidth="1"/>
    <col min="28" max="28" width="18.54296875" bestFit="1" customWidth="1"/>
    <col min="29" max="29" width="15.81640625" bestFit="1" customWidth="1"/>
    <col min="30" max="30" width="34.81640625" bestFit="1" customWidth="1"/>
    <col min="31" max="31" width="39.54296875" bestFit="1" customWidth="1"/>
    <col min="32" max="33" width="10.7265625" customWidth="1"/>
    <col min="34" max="35" width="12" customWidth="1"/>
    <col min="36" max="36" width="12.26953125" customWidth="1"/>
    <col min="37" max="42" width="12" customWidth="1"/>
    <col min="43" max="43" width="7.7265625" customWidth="1"/>
    <col min="44" max="44" width="7.54296875" customWidth="1"/>
    <col min="45" max="45" width="11.7265625" customWidth="1"/>
    <col min="46" max="46" width="8.81640625" customWidth="1"/>
    <col min="47" max="47" width="12" customWidth="1"/>
    <col min="48" max="48" width="26.7265625" customWidth="1"/>
    <col min="49" max="49" width="35.7265625" customWidth="1"/>
    <col min="50" max="50" width="31.54296875" customWidth="1"/>
    <col min="51" max="51" width="20.54296875" customWidth="1"/>
  </cols>
  <sheetData>
    <row r="1" spans="2:23" ht="15" thickBot="1" x14ac:dyDescent="0.4">
      <c r="B1" s="227" t="s">
        <v>207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9"/>
      <c r="R1" t="s">
        <v>1</v>
      </c>
    </row>
    <row r="2" spans="2:23" ht="41.25" customHeight="1" x14ac:dyDescent="0.35">
      <c r="B2" s="230" t="s">
        <v>2</v>
      </c>
      <c r="C2" s="259" t="s">
        <v>3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1"/>
      <c r="R2" s="1" t="s">
        <v>208</v>
      </c>
      <c r="T2" t="s">
        <v>5</v>
      </c>
      <c r="W2">
        <v>5</v>
      </c>
    </row>
    <row r="3" spans="2:23" x14ac:dyDescent="0.35">
      <c r="B3" s="257"/>
      <c r="C3" s="2">
        <v>15</v>
      </c>
      <c r="D3" s="2">
        <v>14</v>
      </c>
      <c r="E3" s="2">
        <v>13</v>
      </c>
      <c r="F3" s="2">
        <v>12</v>
      </c>
      <c r="G3" s="2">
        <v>11</v>
      </c>
      <c r="H3" s="2">
        <v>10</v>
      </c>
      <c r="I3" s="2">
        <v>9</v>
      </c>
      <c r="J3" s="2">
        <v>8</v>
      </c>
      <c r="K3" s="2">
        <v>7</v>
      </c>
      <c r="L3" s="2">
        <v>6</v>
      </c>
      <c r="M3" s="2">
        <v>5</v>
      </c>
      <c r="N3" s="2">
        <v>4</v>
      </c>
      <c r="O3" s="2">
        <v>3</v>
      </c>
      <c r="P3" s="2">
        <v>2</v>
      </c>
      <c r="Q3" s="2">
        <v>1</v>
      </c>
      <c r="R3" s="1"/>
    </row>
    <row r="4" spans="2:23" x14ac:dyDescent="0.35">
      <c r="B4" s="257"/>
      <c r="C4" s="3">
        <f t="array" ref="C4">IFERROR(LARGE(IF('[1]PRODUCCION ESPUMA'!$F:$F=CONCATENATE($R$1,";",$R$2,";","1"),'[1]PRODUCCION ESPUMA'!$J:$J,),C$3),"")</f>
        <v>45572</v>
      </c>
      <c r="D4" s="3">
        <f t="array" ref="D4">IFERROR(LARGE(IF('[1]PRODUCCION ESPUMA'!$F:$F=CONCATENATE($R$1,";",$R$2,";","1"),'[1]PRODUCCION ESPUMA'!$J:$J,),D$3),"")</f>
        <v>45579</v>
      </c>
      <c r="E4" s="3">
        <f t="array" ref="E4">IFERROR(LARGE(IF('[1]PRODUCCION ESPUMA'!$F:$F=CONCATENATE($R$1,";",$R$2,";","1"),'[1]PRODUCCION ESPUMA'!$J:$J,),E$3),"")</f>
        <v>45581</v>
      </c>
      <c r="F4" s="3">
        <f t="array" ref="F4">IFERROR(LARGE(IF('[1]PRODUCCION ESPUMA'!$F:$F=CONCATENATE($R$1,";",$R$2,";","1"),'[1]PRODUCCION ESPUMA'!$J:$J,),F$3),"")</f>
        <v>45583</v>
      </c>
      <c r="G4" s="3">
        <f t="array" ref="G4">IFERROR(LARGE(IF('[1]PRODUCCION ESPUMA'!$F:$F=CONCATENATE($R$1,";",$R$2,";","1"),'[1]PRODUCCION ESPUMA'!$J:$J,),G$3),"")</f>
        <v>45586</v>
      </c>
      <c r="H4" s="3">
        <f t="array" ref="H4">IFERROR(LARGE(IF('[1]PRODUCCION ESPUMA'!$F:$F=CONCATENATE($R$1,";",$R$2,";","1"),'[1]PRODUCCION ESPUMA'!$J:$J,),H$3),"")</f>
        <v>45591</v>
      </c>
      <c r="I4" s="3">
        <f t="array" ref="I4">IFERROR(LARGE(IF('[1]PRODUCCION ESPUMA'!$F:$F=CONCATENATE($R$1,";",$R$2,";","1"),'[1]PRODUCCION ESPUMA'!$J:$J,),I$3),"")</f>
        <v>45602</v>
      </c>
      <c r="J4" s="3">
        <f t="array" ref="J4">IFERROR(LARGE(IF('[1]PRODUCCION ESPUMA'!$F:$F=CONCATENATE($R$1,";",$R$2,";","1"),'[1]PRODUCCION ESPUMA'!$J:$J,),J$3),"")</f>
        <v>45604</v>
      </c>
      <c r="K4" s="3">
        <f t="array" ref="K4">IFERROR(LARGE(IF('[1]PRODUCCION ESPUMA'!$F:$F=CONCATENATE($R$1,";",$R$2,";","1"),'[1]PRODUCCION ESPUMA'!$J:$J,),K$3),"")</f>
        <v>45608</v>
      </c>
      <c r="L4" s="3">
        <f t="array" ref="L4">IFERROR(LARGE(IF('[1]PRODUCCION ESPUMA'!$F:$F=CONCATENATE($R$1,";",$R$2,";","1"),'[1]PRODUCCION ESPUMA'!$J:$J,),L$3),"")</f>
        <v>45614</v>
      </c>
      <c r="M4" s="3">
        <f t="array" ref="M4">IFERROR(LARGE(IF('[1]PRODUCCION ESPUMA'!$F:$F=CONCATENATE($R$1,";",$R$2,";","1"),'[1]PRODUCCION ESPUMA'!$J:$J,),M$3),"")</f>
        <v>45615</v>
      </c>
      <c r="N4" s="3">
        <f t="array" ref="N4">IFERROR(LARGE(IF('[1]PRODUCCION ESPUMA'!$F:$F=CONCATENATE($R$1,";",$R$2,";","1"),'[1]PRODUCCION ESPUMA'!$J:$J,),N$3),"")</f>
        <v>45619</v>
      </c>
      <c r="O4" s="3">
        <f t="array" ref="O4">IFERROR(LARGE(IF('[1]PRODUCCION ESPUMA'!$F:$F=CONCATENATE($R$1,";",$R$2,";","1"),'[1]PRODUCCION ESPUMA'!$J:$J,),O$3),"")</f>
        <v>45621</v>
      </c>
      <c r="P4" s="3">
        <f t="array" ref="P4">IFERROR(LARGE(IF('[1]PRODUCCION ESPUMA'!$F:$F=CONCATENATE($R$1,";",$R$2,";","1"),'[1]PRODUCCION ESPUMA'!$J:$J,),P$3),"")</f>
        <v>45624</v>
      </c>
      <c r="Q4" s="3">
        <f t="array" ref="Q4">IFERROR(LARGE(IF('[1]PRODUCCION ESPUMA'!$F:$F=CONCATENATE($R$1,";",$R$2,";","1"),'[1]PRODUCCION ESPUMA'!$J:$J,),Q$3),"")</f>
        <v>45626</v>
      </c>
    </row>
    <row r="5" spans="2:23" ht="15" thickBot="1" x14ac:dyDescent="0.4">
      <c r="B5" s="258"/>
      <c r="C5" s="4">
        <f t="shared" ref="C5:P5" si="0">+IF(C4&gt;40000,C4,"")</f>
        <v>45572</v>
      </c>
      <c r="D5" s="4">
        <f t="shared" si="0"/>
        <v>45579</v>
      </c>
      <c r="E5" s="4">
        <f t="shared" si="0"/>
        <v>45581</v>
      </c>
      <c r="F5" s="4">
        <f t="shared" si="0"/>
        <v>45583</v>
      </c>
      <c r="G5" s="4">
        <f t="shared" si="0"/>
        <v>45586</v>
      </c>
      <c r="H5" s="4">
        <f t="shared" si="0"/>
        <v>45591</v>
      </c>
      <c r="I5" s="4">
        <f t="shared" si="0"/>
        <v>45602</v>
      </c>
      <c r="J5" s="4">
        <f t="shared" si="0"/>
        <v>45604</v>
      </c>
      <c r="K5" s="4">
        <f t="shared" si="0"/>
        <v>45608</v>
      </c>
      <c r="L5" s="4">
        <f t="shared" si="0"/>
        <v>45614</v>
      </c>
      <c r="M5" s="4">
        <f t="shared" si="0"/>
        <v>45615</v>
      </c>
      <c r="N5" s="4">
        <f t="shared" si="0"/>
        <v>45619</v>
      </c>
      <c r="O5" s="4">
        <f>+IF(O4&gt;40000,O4,"")</f>
        <v>45621</v>
      </c>
      <c r="P5" s="4">
        <f t="shared" si="0"/>
        <v>45624</v>
      </c>
      <c r="Q5" s="5">
        <f>+IF(Q4&gt;40000,Q4,"")</f>
        <v>45626</v>
      </c>
      <c r="R5" s="6" t="s">
        <v>6</v>
      </c>
    </row>
    <row r="6" spans="2:23" x14ac:dyDescent="0.35">
      <c r="B6" s="7" t="s">
        <v>7</v>
      </c>
      <c r="Q6" s="8"/>
    </row>
    <row r="7" spans="2:23" x14ac:dyDescent="0.35">
      <c r="B7" s="9" t="s">
        <v>8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1">
        <v>0</v>
      </c>
      <c r="R7" s="10">
        <f>+SUM(C7:Q7)/COUNTIF($C$5:$Q$5,"&gt;0")</f>
        <v>0</v>
      </c>
    </row>
    <row r="8" spans="2:23" x14ac:dyDescent="0.35">
      <c r="B8" s="9" t="s">
        <v>9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1">
        <v>0</v>
      </c>
      <c r="R8" s="10">
        <f t="shared" ref="R8:R43" si="1">+SUM(C8:Q8)/COUNTIF($C$5:$Q$5,"&gt;0")</f>
        <v>0</v>
      </c>
    </row>
    <row r="9" spans="2:23" x14ac:dyDescent="0.35">
      <c r="B9" s="9" t="s">
        <v>10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1">
        <v>0</v>
      </c>
      <c r="R9" s="10">
        <f t="shared" si="1"/>
        <v>0</v>
      </c>
    </row>
    <row r="10" spans="2:23" x14ac:dyDescent="0.35">
      <c r="B10" s="9" t="s">
        <v>11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1">
        <v>0</v>
      </c>
      <c r="R10" s="10">
        <f t="shared" si="1"/>
        <v>0</v>
      </c>
    </row>
    <row r="11" spans="2:23" x14ac:dyDescent="0.35">
      <c r="B11" s="9" t="s">
        <v>12</v>
      </c>
      <c r="C11" s="10">
        <v>0.61</v>
      </c>
      <c r="D11" s="10">
        <v>0.55000000000000004</v>
      </c>
      <c r="E11" s="10">
        <v>0.57999999999999996</v>
      </c>
      <c r="F11" s="10">
        <v>0.71</v>
      </c>
      <c r="G11" s="10">
        <v>1.22</v>
      </c>
      <c r="H11" s="10">
        <v>0.87</v>
      </c>
      <c r="I11" s="10">
        <v>0.41</v>
      </c>
      <c r="J11" s="10">
        <v>0.91999999999999993</v>
      </c>
      <c r="K11" s="10">
        <v>0.48</v>
      </c>
      <c r="L11" s="10">
        <v>0.3</v>
      </c>
      <c r="M11" s="10">
        <v>0.85</v>
      </c>
      <c r="N11" s="10">
        <v>0.37</v>
      </c>
      <c r="O11" s="10">
        <v>0.33</v>
      </c>
      <c r="P11" s="10">
        <v>0.4</v>
      </c>
      <c r="Q11" s="11">
        <v>0.46</v>
      </c>
      <c r="R11" s="10">
        <f>+SUM(C11:Q11)/COUNTIF($C$5:$Q$5,"&gt;0")</f>
        <v>0.60399999999999998</v>
      </c>
    </row>
    <row r="12" spans="2:23" x14ac:dyDescent="0.35">
      <c r="B12" s="9" t="s">
        <v>13</v>
      </c>
      <c r="C12" s="10">
        <v>61</v>
      </c>
      <c r="D12" s="10">
        <v>54.7</v>
      </c>
      <c r="E12" s="10">
        <v>57.8</v>
      </c>
      <c r="F12" s="10">
        <v>71</v>
      </c>
      <c r="G12" s="10">
        <v>121.8</v>
      </c>
      <c r="H12" s="10">
        <v>86.6</v>
      </c>
      <c r="I12" s="10">
        <v>47.7</v>
      </c>
      <c r="J12" s="10">
        <v>117.80000000000001</v>
      </c>
      <c r="K12" s="10">
        <v>64</v>
      </c>
      <c r="L12" s="10">
        <v>42</v>
      </c>
      <c r="M12" s="10">
        <v>118.9</v>
      </c>
      <c r="N12" s="10">
        <v>51.3</v>
      </c>
      <c r="O12" s="10">
        <v>46.8</v>
      </c>
      <c r="P12" s="10">
        <v>55.6</v>
      </c>
      <c r="Q12" s="11">
        <v>64.900000000000006</v>
      </c>
      <c r="R12" s="10">
        <f t="shared" si="1"/>
        <v>70.793333333333322</v>
      </c>
    </row>
    <row r="13" spans="2:23" x14ac:dyDescent="0.35">
      <c r="B13" s="9" t="s">
        <v>14</v>
      </c>
      <c r="C13" s="10">
        <v>19.36</v>
      </c>
      <c r="D13" s="10">
        <v>17.29</v>
      </c>
      <c r="E13" s="10">
        <v>18.27</v>
      </c>
      <c r="F13" s="10">
        <v>22.45</v>
      </c>
      <c r="G13" s="10">
        <v>38.480000000000004</v>
      </c>
      <c r="H13" s="10">
        <v>27.36</v>
      </c>
      <c r="I13" s="10">
        <v>14.99</v>
      </c>
      <c r="J13" s="10">
        <v>37.04</v>
      </c>
      <c r="K13" s="10">
        <v>20.119999999999997</v>
      </c>
      <c r="L13" s="10">
        <v>13.19</v>
      </c>
      <c r="M13" s="10">
        <v>37.36</v>
      </c>
      <c r="N13" s="10">
        <v>16.11</v>
      </c>
      <c r="O13" s="10">
        <v>14.72</v>
      </c>
      <c r="P13" s="10">
        <v>17.46</v>
      </c>
      <c r="Q13" s="11">
        <v>20.39</v>
      </c>
      <c r="R13" s="10">
        <f t="shared" si="1"/>
        <v>22.306000000000001</v>
      </c>
    </row>
    <row r="14" spans="2:23" x14ac:dyDescent="0.35">
      <c r="B14" s="9" t="s">
        <v>15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1">
        <v>0</v>
      </c>
      <c r="R14" s="10">
        <f t="shared" si="1"/>
        <v>0</v>
      </c>
    </row>
    <row r="15" spans="2:23" x14ac:dyDescent="0.35">
      <c r="B15" s="9" t="s">
        <v>16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1">
        <v>0</v>
      </c>
      <c r="R15" s="10">
        <f t="shared" si="1"/>
        <v>0</v>
      </c>
    </row>
    <row r="16" spans="2:23" x14ac:dyDescent="0.35">
      <c r="B16" s="9" t="s">
        <v>17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1">
        <v>0</v>
      </c>
      <c r="R16" s="10">
        <f t="shared" si="1"/>
        <v>0</v>
      </c>
    </row>
    <row r="17" spans="1:18" x14ac:dyDescent="0.35">
      <c r="A17" s="12"/>
      <c r="B17" s="9" t="s">
        <v>18</v>
      </c>
      <c r="C17" s="10">
        <v>1.4100000000000001</v>
      </c>
      <c r="D17" s="10">
        <v>1.26</v>
      </c>
      <c r="E17" s="10">
        <v>1.33</v>
      </c>
      <c r="F17" s="10">
        <v>1.64</v>
      </c>
      <c r="G17" s="10">
        <v>2.8</v>
      </c>
      <c r="H17" s="10">
        <v>1.95</v>
      </c>
      <c r="I17" s="10">
        <v>1.03</v>
      </c>
      <c r="J17" s="10">
        <v>2.5299999999999998</v>
      </c>
      <c r="K17" s="10">
        <v>1.35</v>
      </c>
      <c r="L17" s="10">
        <v>0.89</v>
      </c>
      <c r="M17" s="10">
        <v>2.52</v>
      </c>
      <c r="N17" s="10">
        <v>1.07</v>
      </c>
      <c r="O17" s="10">
        <v>0.97</v>
      </c>
      <c r="P17" s="10">
        <v>1.1599999999999999</v>
      </c>
      <c r="Q17" s="11">
        <v>1.35</v>
      </c>
      <c r="R17" s="10">
        <f t="shared" si="1"/>
        <v>1.5506666666666666</v>
      </c>
    </row>
    <row r="18" spans="1:18" x14ac:dyDescent="0.35">
      <c r="A18" s="12"/>
      <c r="B18" s="9" t="s">
        <v>19</v>
      </c>
      <c r="C18" s="10">
        <v>3.51</v>
      </c>
      <c r="D18" s="10">
        <v>0</v>
      </c>
      <c r="E18" s="10">
        <v>3.34</v>
      </c>
      <c r="F18" s="10">
        <v>0</v>
      </c>
      <c r="G18" s="10">
        <v>4.8599999999999994</v>
      </c>
      <c r="H18" s="10">
        <v>5</v>
      </c>
      <c r="I18" s="10">
        <v>2.78</v>
      </c>
      <c r="J18" s="10">
        <v>0</v>
      </c>
      <c r="K18" s="10">
        <v>3.7199999999999998</v>
      </c>
      <c r="L18" s="10">
        <v>2.44</v>
      </c>
      <c r="M18" s="10">
        <v>0</v>
      </c>
      <c r="N18" s="10">
        <v>0</v>
      </c>
      <c r="O18" s="10">
        <v>2.72</v>
      </c>
      <c r="P18" s="10">
        <v>0</v>
      </c>
      <c r="Q18" s="11">
        <v>3.7700000000000005</v>
      </c>
      <c r="R18" s="10">
        <f t="shared" si="1"/>
        <v>2.1426666666666665</v>
      </c>
    </row>
    <row r="19" spans="1:18" x14ac:dyDescent="0.35">
      <c r="A19" s="12"/>
      <c r="B19" s="9" t="s">
        <v>20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1">
        <v>0</v>
      </c>
      <c r="R19" s="10">
        <f t="shared" si="1"/>
        <v>0</v>
      </c>
    </row>
    <row r="20" spans="1:18" x14ac:dyDescent="0.35">
      <c r="A20" s="12"/>
      <c r="B20" s="9" t="s">
        <v>21</v>
      </c>
      <c r="C20" s="10">
        <v>0</v>
      </c>
      <c r="D20" s="10">
        <v>0.23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0.22</v>
      </c>
      <c r="K20" s="10">
        <v>0</v>
      </c>
      <c r="L20" s="10">
        <v>0</v>
      </c>
      <c r="M20" s="10">
        <v>0.26</v>
      </c>
      <c r="N20" s="10">
        <v>0</v>
      </c>
      <c r="O20" s="10">
        <v>0</v>
      </c>
      <c r="P20" s="10">
        <v>0</v>
      </c>
      <c r="Q20" s="11">
        <v>0</v>
      </c>
      <c r="R20" s="10">
        <f t="shared" si="1"/>
        <v>4.7333333333333331E-2</v>
      </c>
    </row>
    <row r="21" spans="1:18" x14ac:dyDescent="0.35">
      <c r="A21" s="12"/>
      <c r="B21" s="9" t="s">
        <v>22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1">
        <v>0</v>
      </c>
      <c r="R21" s="10">
        <f t="shared" si="1"/>
        <v>0</v>
      </c>
    </row>
    <row r="22" spans="1:18" x14ac:dyDescent="0.35">
      <c r="A22" s="12"/>
      <c r="B22" s="9" t="s">
        <v>23</v>
      </c>
      <c r="C22" s="10">
        <v>1.81</v>
      </c>
      <c r="D22" s="10">
        <v>2.0499999999999998</v>
      </c>
      <c r="E22" s="10">
        <v>1.65</v>
      </c>
      <c r="F22" s="10">
        <v>6</v>
      </c>
      <c r="G22" s="10">
        <v>5.57</v>
      </c>
      <c r="H22" s="10">
        <v>2.4699999999999998</v>
      </c>
      <c r="I22" s="10">
        <v>1.37</v>
      </c>
      <c r="J22" s="10">
        <v>7.3900000000000006</v>
      </c>
      <c r="K22" s="10">
        <v>1.8199999999999998</v>
      </c>
      <c r="L22" s="10">
        <v>1.19</v>
      </c>
      <c r="M22" s="10">
        <v>7.1300000000000008</v>
      </c>
      <c r="N22" s="10">
        <v>4.3</v>
      </c>
      <c r="O22" s="10">
        <v>1.33</v>
      </c>
      <c r="P22" s="10">
        <v>4.66</v>
      </c>
      <c r="Q22" s="11">
        <v>1.84</v>
      </c>
      <c r="R22" s="10">
        <f t="shared" si="1"/>
        <v>3.3719999999999999</v>
      </c>
    </row>
    <row r="23" spans="1:18" x14ac:dyDescent="0.35">
      <c r="A23" s="12"/>
      <c r="B23" s="9" t="s">
        <v>24</v>
      </c>
      <c r="C23" s="10">
        <v>305.10000000000002</v>
      </c>
      <c r="D23" s="10">
        <v>273.39999999999998</v>
      </c>
      <c r="E23" s="10">
        <v>289</v>
      </c>
      <c r="F23" s="10">
        <v>355</v>
      </c>
      <c r="G23" s="10">
        <v>608.5</v>
      </c>
      <c r="H23" s="10">
        <v>433.2</v>
      </c>
      <c r="I23" s="10">
        <v>238.8</v>
      </c>
      <c r="J23" s="10">
        <v>590.09999999999991</v>
      </c>
      <c r="K23" s="10">
        <v>320.5</v>
      </c>
      <c r="L23" s="10">
        <v>210.1</v>
      </c>
      <c r="M23" s="10">
        <v>595.09999999999991</v>
      </c>
      <c r="N23" s="10">
        <v>256.7</v>
      </c>
      <c r="O23" s="10">
        <v>234.5</v>
      </c>
      <c r="P23" s="10">
        <v>278.2</v>
      </c>
      <c r="Q23" s="11">
        <v>324.79999999999995</v>
      </c>
      <c r="R23" s="10">
        <f t="shared" si="1"/>
        <v>354.19999999999993</v>
      </c>
    </row>
    <row r="24" spans="1:18" x14ac:dyDescent="0.35">
      <c r="A24" s="12"/>
      <c r="B24" s="9" t="s">
        <v>25</v>
      </c>
      <c r="C24" s="10">
        <v>307.60000000000002</v>
      </c>
      <c r="D24" s="10">
        <v>274.89999999999998</v>
      </c>
      <c r="E24" s="10">
        <v>291.5</v>
      </c>
      <c r="F24" s="10">
        <v>358</v>
      </c>
      <c r="G24" s="10">
        <v>613.70000000000005</v>
      </c>
      <c r="H24" s="10">
        <v>436.9</v>
      </c>
      <c r="I24" s="10">
        <v>240.7</v>
      </c>
      <c r="J24" s="10">
        <v>594.20000000000005</v>
      </c>
      <c r="K24" s="10">
        <v>323.20000000000005</v>
      </c>
      <c r="L24" s="10">
        <v>211.8</v>
      </c>
      <c r="M24" s="10">
        <v>599.09999999999991</v>
      </c>
      <c r="N24" s="10">
        <v>258.8</v>
      </c>
      <c r="O24" s="10">
        <v>236.5</v>
      </c>
      <c r="P24" s="10">
        <v>280.39999999999998</v>
      </c>
      <c r="Q24" s="11">
        <v>327.5</v>
      </c>
      <c r="R24" s="10">
        <f t="shared" si="1"/>
        <v>356.98666666666668</v>
      </c>
    </row>
    <row r="25" spans="1:18" x14ac:dyDescent="0.35">
      <c r="A25" s="12"/>
      <c r="B25" s="9" t="s">
        <v>26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1">
        <v>0</v>
      </c>
      <c r="R25" s="10">
        <f t="shared" si="1"/>
        <v>0</v>
      </c>
    </row>
    <row r="26" spans="1:18" x14ac:dyDescent="0.35">
      <c r="A26" s="12"/>
      <c r="B26" s="9" t="s">
        <v>27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1">
        <v>0</v>
      </c>
      <c r="R26" s="10">
        <f t="shared" si="1"/>
        <v>0</v>
      </c>
    </row>
    <row r="27" spans="1:18" x14ac:dyDescent="0.35">
      <c r="A27" s="12"/>
      <c r="B27" s="9" t="s">
        <v>28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1">
        <v>0</v>
      </c>
      <c r="R27" s="10">
        <f t="shared" si="1"/>
        <v>0</v>
      </c>
    </row>
    <row r="28" spans="1:18" x14ac:dyDescent="0.35">
      <c r="A28" s="12"/>
      <c r="B28" s="9" t="s">
        <v>29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1">
        <v>0</v>
      </c>
      <c r="R28" s="10">
        <f t="shared" si="1"/>
        <v>0</v>
      </c>
    </row>
    <row r="29" spans="1:18" x14ac:dyDescent="0.35">
      <c r="A29" s="12"/>
      <c r="B29" s="9" t="s">
        <v>30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1">
        <v>0</v>
      </c>
      <c r="R29" s="10">
        <f t="shared" si="1"/>
        <v>0</v>
      </c>
    </row>
    <row r="30" spans="1:18" x14ac:dyDescent="0.35">
      <c r="A30" s="12"/>
      <c r="B30" s="9" t="s">
        <v>31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1">
        <v>0</v>
      </c>
      <c r="R30" s="10">
        <f t="shared" si="1"/>
        <v>0</v>
      </c>
    </row>
    <row r="31" spans="1:18" x14ac:dyDescent="0.35">
      <c r="A31" s="12"/>
      <c r="B31" s="9" t="s">
        <v>32</v>
      </c>
      <c r="C31" s="10">
        <v>383.20000000000005</v>
      </c>
      <c r="D31" s="10">
        <v>343.4</v>
      </c>
      <c r="E31" s="10">
        <v>363.1</v>
      </c>
      <c r="F31" s="10">
        <v>446</v>
      </c>
      <c r="G31" s="10">
        <v>764.4</v>
      </c>
      <c r="H31" s="10">
        <v>544.1</v>
      </c>
      <c r="I31" s="10">
        <v>289.7</v>
      </c>
      <c r="J31" s="10">
        <v>716</v>
      </c>
      <c r="K31" s="10">
        <v>388.9</v>
      </c>
      <c r="L31" s="10">
        <v>254.9</v>
      </c>
      <c r="M31" s="10">
        <v>722.2</v>
      </c>
      <c r="N31" s="10">
        <v>311.5</v>
      </c>
      <c r="O31" s="10">
        <v>284.5</v>
      </c>
      <c r="P31" s="10">
        <v>337.6</v>
      </c>
      <c r="Q31" s="11">
        <v>394.1</v>
      </c>
      <c r="R31" s="10">
        <f t="shared" si="1"/>
        <v>436.23999999999995</v>
      </c>
    </row>
    <row r="32" spans="1:18" x14ac:dyDescent="0.35">
      <c r="A32" s="12"/>
      <c r="B32" s="9" t="s">
        <v>33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1">
        <v>0</v>
      </c>
      <c r="R32" s="10">
        <f t="shared" si="1"/>
        <v>0</v>
      </c>
    </row>
    <row r="33" spans="1:24" x14ac:dyDescent="0.35">
      <c r="A33" s="12"/>
      <c r="B33" s="9" t="s">
        <v>34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1">
        <v>0</v>
      </c>
      <c r="R33" s="10">
        <f t="shared" si="1"/>
        <v>0</v>
      </c>
    </row>
    <row r="34" spans="1:24" x14ac:dyDescent="0.35">
      <c r="A34" s="12"/>
      <c r="B34" s="9" t="s">
        <v>35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1">
        <v>0</v>
      </c>
      <c r="R34" s="10">
        <f t="shared" si="1"/>
        <v>0</v>
      </c>
    </row>
    <row r="35" spans="1:24" x14ac:dyDescent="0.35">
      <c r="A35" s="12"/>
      <c r="B35" s="9" t="s">
        <v>36</v>
      </c>
      <c r="C35" s="10">
        <v>7.16</v>
      </c>
      <c r="D35" s="10">
        <v>6.48</v>
      </c>
      <c r="E35" s="10">
        <v>6.85</v>
      </c>
      <c r="F35" s="10">
        <v>8.42</v>
      </c>
      <c r="G35" s="10">
        <v>14.43</v>
      </c>
      <c r="H35" s="10">
        <v>10.26</v>
      </c>
      <c r="I35" s="10">
        <v>5.6</v>
      </c>
      <c r="J35" s="10">
        <v>13.850000000000001</v>
      </c>
      <c r="K35" s="10">
        <v>7.5299999999999994</v>
      </c>
      <c r="L35" s="10">
        <v>4.93</v>
      </c>
      <c r="M35" s="10">
        <v>13.97</v>
      </c>
      <c r="N35" s="10">
        <v>6.03</v>
      </c>
      <c r="O35" s="10">
        <v>5.5</v>
      </c>
      <c r="P35" s="10">
        <v>6.53</v>
      </c>
      <c r="Q35" s="11">
        <v>7.6300000000000008</v>
      </c>
      <c r="R35" s="10">
        <f t="shared" si="1"/>
        <v>8.3446666666666669</v>
      </c>
    </row>
    <row r="36" spans="1:24" x14ac:dyDescent="0.35">
      <c r="A36" s="12"/>
      <c r="B36" s="9" t="s">
        <v>37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1">
        <v>0</v>
      </c>
      <c r="R36" s="10">
        <f t="shared" si="1"/>
        <v>0</v>
      </c>
    </row>
    <row r="37" spans="1:24" x14ac:dyDescent="0.35">
      <c r="A37" s="12"/>
      <c r="B37" s="9" t="s">
        <v>38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1">
        <v>0</v>
      </c>
      <c r="R37" s="10">
        <f t="shared" si="1"/>
        <v>0</v>
      </c>
    </row>
    <row r="38" spans="1:24" x14ac:dyDescent="0.35">
      <c r="A38" s="12"/>
      <c r="B38" s="9" t="s">
        <v>39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1">
        <v>0</v>
      </c>
      <c r="R38" s="10">
        <f t="shared" si="1"/>
        <v>0</v>
      </c>
    </row>
    <row r="39" spans="1:24" x14ac:dyDescent="0.35">
      <c r="A39" s="12"/>
      <c r="B39" s="9" t="s">
        <v>40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3.67</v>
      </c>
      <c r="O39" s="10">
        <v>0.63</v>
      </c>
      <c r="P39" s="10">
        <v>0</v>
      </c>
      <c r="Q39" s="11">
        <v>0</v>
      </c>
      <c r="R39" s="10">
        <f t="shared" si="1"/>
        <v>0.28666666666666668</v>
      </c>
    </row>
    <row r="40" spans="1:24" x14ac:dyDescent="0.35">
      <c r="A40" s="12"/>
      <c r="B40" s="9" t="s">
        <v>41</v>
      </c>
      <c r="C40" s="10">
        <v>5.39</v>
      </c>
      <c r="D40" s="10">
        <v>0</v>
      </c>
      <c r="E40" s="10">
        <v>6.05</v>
      </c>
      <c r="F40" s="10">
        <v>0</v>
      </c>
      <c r="G40" s="10">
        <v>10.77</v>
      </c>
      <c r="H40" s="10">
        <v>7.75</v>
      </c>
      <c r="I40" s="10">
        <v>3.96</v>
      </c>
      <c r="J40" s="10">
        <v>0</v>
      </c>
      <c r="K40" s="10">
        <v>5.38</v>
      </c>
      <c r="L40" s="10">
        <v>3.69</v>
      </c>
      <c r="M40" s="10">
        <v>0</v>
      </c>
      <c r="N40" s="10">
        <v>0</v>
      </c>
      <c r="O40" s="10">
        <v>0</v>
      </c>
      <c r="P40" s="10">
        <v>0</v>
      </c>
      <c r="Q40" s="11">
        <v>5.48</v>
      </c>
      <c r="R40" s="10">
        <f t="shared" si="1"/>
        <v>3.2313333333333332</v>
      </c>
    </row>
    <row r="41" spans="1:24" x14ac:dyDescent="0.35">
      <c r="A41" s="12"/>
      <c r="B41" s="9" t="s">
        <v>42</v>
      </c>
      <c r="C41" s="10">
        <v>0</v>
      </c>
      <c r="D41" s="10">
        <v>5.03</v>
      </c>
      <c r="E41" s="10">
        <v>0</v>
      </c>
      <c r="F41" s="10">
        <v>7.36</v>
      </c>
      <c r="G41" s="10">
        <v>0</v>
      </c>
      <c r="H41" s="10">
        <v>0</v>
      </c>
      <c r="I41" s="10">
        <v>0</v>
      </c>
      <c r="J41" s="10">
        <v>10.850000000000001</v>
      </c>
      <c r="K41" s="10">
        <v>0</v>
      </c>
      <c r="L41" s="10">
        <v>0</v>
      </c>
      <c r="M41" s="10">
        <v>11.44</v>
      </c>
      <c r="N41" s="10">
        <v>5.01</v>
      </c>
      <c r="O41" s="10">
        <v>0</v>
      </c>
      <c r="P41" s="10">
        <v>4.9800000000000004</v>
      </c>
      <c r="Q41" s="11">
        <v>0</v>
      </c>
      <c r="R41" s="10">
        <f t="shared" si="1"/>
        <v>2.9780000000000002</v>
      </c>
    </row>
    <row r="42" spans="1:24" x14ac:dyDescent="0.35">
      <c r="A42" s="12"/>
      <c r="B42" s="9" t="s">
        <v>43</v>
      </c>
      <c r="C42" s="10">
        <v>7.49</v>
      </c>
      <c r="D42" s="10">
        <v>6.03</v>
      </c>
      <c r="E42" s="10">
        <v>8.36</v>
      </c>
      <c r="F42" s="10">
        <v>9.01</v>
      </c>
      <c r="G42" s="10">
        <v>15.010000000000002</v>
      </c>
      <c r="H42" s="10">
        <v>10.719999999999999</v>
      </c>
      <c r="I42" s="10">
        <v>5.43</v>
      </c>
      <c r="J42" s="10">
        <v>13.100000000000001</v>
      </c>
      <c r="K42" s="10">
        <v>7.43</v>
      </c>
      <c r="L42" s="10">
        <v>5.04</v>
      </c>
      <c r="M42" s="10">
        <v>13.66</v>
      </c>
      <c r="N42" s="10">
        <v>3</v>
      </c>
      <c r="O42" s="10">
        <v>5.55</v>
      </c>
      <c r="P42" s="10">
        <v>5.91</v>
      </c>
      <c r="Q42" s="11">
        <v>7.6400000000000006</v>
      </c>
      <c r="R42" s="10">
        <f t="shared" si="1"/>
        <v>8.2253333333333334</v>
      </c>
    </row>
    <row r="43" spans="1:24" x14ac:dyDescent="0.35">
      <c r="A43" s="12"/>
      <c r="B43" s="9" t="s">
        <v>44</v>
      </c>
      <c r="C43" s="10">
        <v>4.55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3.39</v>
      </c>
      <c r="P43" s="10">
        <v>0</v>
      </c>
      <c r="Q43" s="11">
        <v>0</v>
      </c>
      <c r="R43" s="10">
        <f t="shared" si="1"/>
        <v>0.52933333333333332</v>
      </c>
    </row>
    <row r="44" spans="1:24" ht="15" thickBot="1" x14ac:dyDescent="0.4">
      <c r="A44" s="12"/>
      <c r="B44" s="13" t="s">
        <v>45</v>
      </c>
      <c r="C44" s="14">
        <v>0</v>
      </c>
      <c r="D44" s="14">
        <v>3.93</v>
      </c>
      <c r="E44" s="14">
        <v>5.4700000000000006</v>
      </c>
      <c r="F44" s="14">
        <v>5.64</v>
      </c>
      <c r="G44" s="14">
        <v>9.68</v>
      </c>
      <c r="H44" s="14">
        <v>7.01</v>
      </c>
      <c r="I44" s="14">
        <v>3.6</v>
      </c>
      <c r="J44" s="14">
        <v>8.44</v>
      </c>
      <c r="K44" s="14">
        <v>4.87</v>
      </c>
      <c r="L44" s="14">
        <v>3.37</v>
      </c>
      <c r="M44" s="14">
        <v>8.98</v>
      </c>
      <c r="N44" s="14">
        <v>3.93</v>
      </c>
      <c r="O44" s="14">
        <v>3.29</v>
      </c>
      <c r="P44" s="14">
        <v>3.93</v>
      </c>
      <c r="Q44" s="15">
        <v>4.91</v>
      </c>
      <c r="R44" s="10">
        <f>+SUM(C44:Q44)/COUNTIF($C$5:$Q$5,"&gt;0")</f>
        <v>5.1366666666666676</v>
      </c>
    </row>
    <row r="45" spans="1:24" s="16" customFormat="1" x14ac:dyDescent="0.35">
      <c r="S45"/>
      <c r="T45"/>
      <c r="U45"/>
      <c r="V45"/>
      <c r="W45"/>
      <c r="X45"/>
    </row>
    <row r="46" spans="1:24" ht="33.75" customHeight="1" x14ac:dyDescent="0.35">
      <c r="A46" s="12"/>
      <c r="B46" s="17" t="s">
        <v>46</v>
      </c>
      <c r="C46" s="233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5"/>
      <c r="R46" s="18" t="str">
        <f>+INDEX('[1]PESO BLOQUES'!$A$1:$S$26,MATCH(B46,'[1]PESO BLOQUES'!$A$1:$A$26,0),MATCH($R$2,'[1]PESO BLOQUES'!$A$1:$S$1,0))</f>
        <v>PP - BLOQUE ESPUMA D-18.0</v>
      </c>
      <c r="S46" s="19"/>
    </row>
    <row r="47" spans="1:24" x14ac:dyDescent="0.35">
      <c r="A47" s="12"/>
      <c r="B47" s="20" t="s">
        <v>47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2">
        <v>0</v>
      </c>
      <c r="R47" s="23">
        <v>0</v>
      </c>
      <c r="S47" s="19" t="str">
        <f>IF(AND(SUM(C47:Q47)&gt;0,R47&gt;0),"OK",IF(AND(SUM(C47:Q47)=0,R47=0),"OK",IF(R47&gt;0,"OK","VALIDAR MEDIDA")))</f>
        <v>OK</v>
      </c>
    </row>
    <row r="48" spans="1:24" x14ac:dyDescent="0.35">
      <c r="A48" s="12"/>
      <c r="B48" s="20" t="s">
        <v>48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2">
        <v>0</v>
      </c>
      <c r="R48" s="23">
        <v>0</v>
      </c>
      <c r="S48" s="19" t="str">
        <f t="shared" ref="S48:S68" si="2">IF(AND(SUM(C48:Q48)&gt;0,R48&gt;0),"OK",IF(AND(SUM(C48:Q48)=0,R48=0),"OK",IF(R48&gt;0,"OK","VALIDAR MEDIDA")))</f>
        <v>OK</v>
      </c>
    </row>
    <row r="49" spans="1:19" x14ac:dyDescent="0.35">
      <c r="A49" s="12"/>
      <c r="B49" s="20" t="s">
        <v>49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2">
        <v>0</v>
      </c>
      <c r="R49" s="23">
        <v>0</v>
      </c>
      <c r="S49" s="19" t="str">
        <f t="shared" si="2"/>
        <v>OK</v>
      </c>
    </row>
    <row r="50" spans="1:19" x14ac:dyDescent="0.35">
      <c r="A50" s="12"/>
      <c r="B50" s="20" t="s">
        <v>50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2">
        <v>0</v>
      </c>
      <c r="R50" s="23">
        <v>60.456666666666635</v>
      </c>
      <c r="S50" s="19" t="str">
        <f t="shared" si="2"/>
        <v>OK</v>
      </c>
    </row>
    <row r="51" spans="1:19" x14ac:dyDescent="0.35">
      <c r="A51" s="12"/>
      <c r="B51" s="20" t="s">
        <v>51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2">
        <v>0</v>
      </c>
      <c r="R51" s="23">
        <v>0</v>
      </c>
      <c r="S51" s="19" t="str">
        <f t="shared" si="2"/>
        <v>OK</v>
      </c>
    </row>
    <row r="52" spans="1:19" x14ac:dyDescent="0.35">
      <c r="A52" s="12"/>
      <c r="B52" s="20" t="s">
        <v>52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2">
        <v>0</v>
      </c>
      <c r="R52" s="23">
        <v>0</v>
      </c>
      <c r="S52" s="19"/>
    </row>
    <row r="53" spans="1:19" x14ac:dyDescent="0.35">
      <c r="A53" s="12"/>
      <c r="B53" s="20" t="s">
        <v>53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2">
        <v>0</v>
      </c>
      <c r="R53" s="23">
        <v>0</v>
      </c>
      <c r="S53" s="19" t="str">
        <f t="shared" si="2"/>
        <v>OK</v>
      </c>
    </row>
    <row r="54" spans="1:19" x14ac:dyDescent="0.35">
      <c r="A54" s="12"/>
      <c r="B54" s="20" t="s">
        <v>54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2">
        <v>0</v>
      </c>
      <c r="R54" s="23">
        <v>0</v>
      </c>
      <c r="S54" s="19" t="str">
        <f t="shared" si="2"/>
        <v>OK</v>
      </c>
    </row>
    <row r="55" spans="1:19" x14ac:dyDescent="0.35">
      <c r="A55" s="12"/>
      <c r="B55" s="20" t="s">
        <v>55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2">
        <v>0</v>
      </c>
      <c r="R55" s="23">
        <v>0</v>
      </c>
      <c r="S55" s="19" t="str">
        <f t="shared" si="2"/>
        <v>OK</v>
      </c>
    </row>
    <row r="56" spans="1:19" x14ac:dyDescent="0.35">
      <c r="A56" s="12"/>
      <c r="B56" s="20" t="s">
        <v>56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2">
        <v>0</v>
      </c>
      <c r="R56" s="23">
        <v>0</v>
      </c>
      <c r="S56" s="19" t="str">
        <f t="shared" si="2"/>
        <v>OK</v>
      </c>
    </row>
    <row r="57" spans="1:19" x14ac:dyDescent="0.35">
      <c r="A57" s="12"/>
      <c r="B57" s="20" t="s">
        <v>57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2">
        <v>0</v>
      </c>
      <c r="R57" s="23">
        <v>0</v>
      </c>
      <c r="S57" s="19" t="str">
        <f t="shared" si="2"/>
        <v>OK</v>
      </c>
    </row>
    <row r="58" spans="1:19" x14ac:dyDescent="0.35">
      <c r="A58" s="12"/>
      <c r="B58" s="20" t="s">
        <v>58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2">
        <v>0</v>
      </c>
      <c r="R58" s="23">
        <v>86.366666666666632</v>
      </c>
      <c r="S58" s="19" t="str">
        <f t="shared" si="2"/>
        <v>OK</v>
      </c>
    </row>
    <row r="59" spans="1:19" x14ac:dyDescent="0.35">
      <c r="A59" s="12"/>
      <c r="B59" s="20" t="s">
        <v>59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2">
        <v>0</v>
      </c>
      <c r="R59" s="23">
        <v>71.999999999999986</v>
      </c>
      <c r="S59" s="19" t="str">
        <f t="shared" si="2"/>
        <v>OK</v>
      </c>
    </row>
    <row r="60" spans="1:19" x14ac:dyDescent="0.35">
      <c r="A60" s="12"/>
      <c r="B60" s="20" t="s">
        <v>60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2">
        <v>0</v>
      </c>
      <c r="R60" s="23">
        <v>0</v>
      </c>
      <c r="S60" s="19" t="str">
        <f t="shared" si="2"/>
        <v>OK</v>
      </c>
    </row>
    <row r="61" spans="1:19" x14ac:dyDescent="0.35">
      <c r="A61" s="12"/>
      <c r="B61" s="20" t="s">
        <v>61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2">
        <v>0</v>
      </c>
      <c r="R61" s="23">
        <v>73.900000000000006</v>
      </c>
      <c r="S61" s="19" t="str">
        <f t="shared" si="2"/>
        <v>OK</v>
      </c>
    </row>
    <row r="62" spans="1:19" x14ac:dyDescent="0.35">
      <c r="A62" s="12"/>
      <c r="B62" s="20" t="s">
        <v>62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8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6</v>
      </c>
      <c r="P62" s="21">
        <v>0</v>
      </c>
      <c r="Q62" s="22">
        <v>0</v>
      </c>
      <c r="R62" s="23">
        <v>103.64</v>
      </c>
      <c r="S62" s="19" t="str">
        <f t="shared" si="2"/>
        <v>OK</v>
      </c>
    </row>
    <row r="63" spans="1:19" x14ac:dyDescent="0.35">
      <c r="A63" s="12"/>
      <c r="B63" s="20" t="s">
        <v>63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2">
        <v>0</v>
      </c>
      <c r="R63" s="23">
        <v>86.4</v>
      </c>
      <c r="S63" s="19" t="str">
        <f t="shared" si="2"/>
        <v>OK</v>
      </c>
    </row>
    <row r="64" spans="1:19" x14ac:dyDescent="0.35">
      <c r="A64" s="12"/>
      <c r="B64" s="20" t="s">
        <v>64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2">
        <v>0</v>
      </c>
      <c r="R64" s="23">
        <v>104</v>
      </c>
      <c r="S64" s="19" t="str">
        <f t="shared" si="2"/>
        <v>OK</v>
      </c>
    </row>
    <row r="65" spans="1:23" x14ac:dyDescent="0.35">
      <c r="A65" s="12"/>
      <c r="B65" s="20" t="s">
        <v>65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2">
        <v>0</v>
      </c>
      <c r="R65" s="23">
        <v>0</v>
      </c>
      <c r="S65" s="19" t="str">
        <f t="shared" si="2"/>
        <v>OK</v>
      </c>
    </row>
    <row r="66" spans="1:23" x14ac:dyDescent="0.35">
      <c r="A66" s="12"/>
      <c r="B66" s="20" t="s">
        <v>66</v>
      </c>
      <c r="C66" s="21">
        <v>6</v>
      </c>
      <c r="D66" s="21">
        <v>0</v>
      </c>
      <c r="E66" s="21">
        <v>4</v>
      </c>
      <c r="F66" s="21">
        <v>0</v>
      </c>
      <c r="G66" s="21">
        <v>11</v>
      </c>
      <c r="H66" s="21">
        <v>8</v>
      </c>
      <c r="I66" s="21">
        <v>0</v>
      </c>
      <c r="J66" s="21">
        <v>0</v>
      </c>
      <c r="K66" s="21">
        <v>5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2">
        <v>4</v>
      </c>
      <c r="R66" s="23">
        <v>117.58</v>
      </c>
      <c r="S66" s="19" t="str">
        <f t="shared" si="2"/>
        <v>OK</v>
      </c>
    </row>
    <row r="67" spans="1:23" x14ac:dyDescent="0.35">
      <c r="A67" s="12"/>
      <c r="B67" s="20" t="s">
        <v>67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2">
        <v>0</v>
      </c>
      <c r="R67" s="23">
        <v>100.8</v>
      </c>
      <c r="S67" s="19" t="str">
        <f t="shared" si="2"/>
        <v>OK</v>
      </c>
    </row>
    <row r="68" spans="1:23" x14ac:dyDescent="0.35">
      <c r="A68" s="12"/>
      <c r="B68" s="20" t="s">
        <v>68</v>
      </c>
      <c r="C68" s="21">
        <v>3</v>
      </c>
      <c r="D68" s="21">
        <v>0</v>
      </c>
      <c r="E68" s="21">
        <v>6</v>
      </c>
      <c r="F68" s="21">
        <v>0</v>
      </c>
      <c r="G68" s="21">
        <v>7</v>
      </c>
      <c r="H68" s="21">
        <v>5</v>
      </c>
      <c r="I68" s="21">
        <v>0</v>
      </c>
      <c r="J68" s="21">
        <v>0</v>
      </c>
      <c r="K68" s="21">
        <v>4</v>
      </c>
      <c r="L68" s="21">
        <v>6</v>
      </c>
      <c r="M68" s="21">
        <v>0</v>
      </c>
      <c r="N68" s="21">
        <v>0</v>
      </c>
      <c r="O68" s="21">
        <v>0</v>
      </c>
      <c r="P68" s="21">
        <v>0</v>
      </c>
      <c r="Q68" s="22">
        <v>5</v>
      </c>
      <c r="R68" s="23">
        <v>127.11</v>
      </c>
      <c r="S68" s="19" t="str">
        <f t="shared" si="2"/>
        <v>OK</v>
      </c>
    </row>
    <row r="69" spans="1:23" x14ac:dyDescent="0.35">
      <c r="A69" s="12"/>
      <c r="B69" s="20" t="s">
        <v>69</v>
      </c>
      <c r="C69" s="21">
        <v>0</v>
      </c>
      <c r="D69" s="21">
        <v>7</v>
      </c>
      <c r="E69" s="21">
        <v>0</v>
      </c>
      <c r="F69" s="21">
        <v>10</v>
      </c>
      <c r="G69" s="21">
        <v>0</v>
      </c>
      <c r="H69" s="21">
        <v>0</v>
      </c>
      <c r="I69" s="21">
        <v>0</v>
      </c>
      <c r="J69" s="21">
        <v>14</v>
      </c>
      <c r="K69" s="21">
        <v>0</v>
      </c>
      <c r="L69" s="21">
        <v>0</v>
      </c>
      <c r="M69" s="21">
        <v>16</v>
      </c>
      <c r="N69" s="21">
        <v>7</v>
      </c>
      <c r="O69" s="21">
        <v>0</v>
      </c>
      <c r="P69" s="21">
        <v>7</v>
      </c>
      <c r="Q69" s="22">
        <v>0</v>
      </c>
      <c r="R69" s="23">
        <v>129.18</v>
      </c>
      <c r="S69" s="19" t="str">
        <f>IF(AND(SUM(C69:Q69)&gt;0,R69&gt;0),"OK",IF(AND(SUM(C69:Q69)=0,R69=0),"OK",IF(R69&gt;0,"OK","VALIDAR MEDIDA")))</f>
        <v>OK</v>
      </c>
    </row>
    <row r="70" spans="1:23" x14ac:dyDescent="0.35">
      <c r="A70" s="24"/>
      <c r="B70" s="25" t="s">
        <v>70</v>
      </c>
      <c r="C70" s="26">
        <v>1086.81</v>
      </c>
      <c r="D70" s="26">
        <v>904.26</v>
      </c>
      <c r="E70" s="26">
        <v>1232.98</v>
      </c>
      <c r="F70" s="26">
        <v>1291.8000000000002</v>
      </c>
      <c r="G70" s="26">
        <v>2183.1499999999996</v>
      </c>
      <c r="H70" s="26">
        <v>1576.19</v>
      </c>
      <c r="I70" s="26">
        <v>829.12</v>
      </c>
      <c r="J70" s="26"/>
      <c r="K70" s="26">
        <v>1096.3399999999999</v>
      </c>
      <c r="L70" s="26">
        <v>762.66</v>
      </c>
      <c r="M70" s="26">
        <v>2066.88</v>
      </c>
      <c r="N70" s="26">
        <v>904.26</v>
      </c>
      <c r="O70" s="26"/>
      <c r="P70" s="26">
        <v>904.26</v>
      </c>
      <c r="Q70" s="26">
        <v>1105.8699999999999</v>
      </c>
      <c r="R70" s="26">
        <v>15944.580000000002</v>
      </c>
    </row>
    <row r="71" spans="1:23" x14ac:dyDescent="0.35">
      <c r="A71" s="24"/>
      <c r="B71" s="25" t="s">
        <v>71</v>
      </c>
      <c r="C71" s="26">
        <v>41</v>
      </c>
      <c r="D71" s="26">
        <v>35.299999999999997</v>
      </c>
      <c r="E71" s="26">
        <v>47.5</v>
      </c>
      <c r="F71" s="26">
        <v>50</v>
      </c>
      <c r="G71" s="26">
        <v>83.1</v>
      </c>
      <c r="H71" s="26">
        <v>59.400000000000006</v>
      </c>
      <c r="I71" s="26">
        <v>29.7</v>
      </c>
      <c r="J71" s="26"/>
      <c r="K71" s="26">
        <v>40.9</v>
      </c>
      <c r="L71" s="26">
        <v>28</v>
      </c>
      <c r="M71" s="26">
        <v>78.7</v>
      </c>
      <c r="N71" s="26">
        <v>34.700000000000003</v>
      </c>
      <c r="O71" s="26"/>
      <c r="P71" s="26">
        <v>34.700000000000003</v>
      </c>
      <c r="Q71" s="26">
        <v>41.5</v>
      </c>
      <c r="R71" s="26">
        <v>604.5</v>
      </c>
    </row>
    <row r="72" spans="1:23" x14ac:dyDescent="0.35">
      <c r="A72" s="24"/>
      <c r="B72" s="25" t="s">
        <v>72</v>
      </c>
      <c r="C72" s="26">
        <v>92.1</v>
      </c>
      <c r="D72" s="26">
        <v>79.5</v>
      </c>
      <c r="E72" s="26">
        <v>107</v>
      </c>
      <c r="F72" s="26">
        <v>112.6</v>
      </c>
      <c r="G72" s="26">
        <v>187</v>
      </c>
      <c r="H72" s="26">
        <v>133.5</v>
      </c>
      <c r="I72" s="26">
        <v>66.900000000000006</v>
      </c>
      <c r="J72" s="26"/>
      <c r="K72" s="26">
        <v>92.1</v>
      </c>
      <c r="L72" s="26">
        <v>63.1</v>
      </c>
      <c r="M72" s="26">
        <v>177</v>
      </c>
      <c r="N72" s="26">
        <v>78.099999999999994</v>
      </c>
      <c r="O72" s="26"/>
      <c r="P72" s="26">
        <v>78.099999999999994</v>
      </c>
      <c r="Q72" s="26">
        <v>93.4</v>
      </c>
      <c r="R72" s="26">
        <v>1360.4</v>
      </c>
    </row>
    <row r="73" spans="1:23" ht="15" thickBot="1" x14ac:dyDescent="0.4">
      <c r="A73" s="24"/>
      <c r="B73" s="27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16"/>
    </row>
    <row r="74" spans="1:23" ht="34.5" customHeight="1" thickBot="1" x14ac:dyDescent="0.4">
      <c r="B74" s="236" t="s">
        <v>209</v>
      </c>
      <c r="C74" s="237"/>
      <c r="D74" s="237"/>
      <c r="E74" s="237"/>
      <c r="F74" s="237"/>
      <c r="G74" s="237"/>
      <c r="H74" s="237"/>
      <c r="I74" s="237"/>
      <c r="J74" s="237"/>
      <c r="K74" s="237"/>
      <c r="L74" s="237"/>
      <c r="M74" s="237"/>
      <c r="N74" s="237"/>
      <c r="O74" s="237"/>
      <c r="P74" s="237"/>
      <c r="Q74" s="237"/>
      <c r="R74" s="237"/>
      <c r="S74" s="238"/>
      <c r="T74" s="241" t="s">
        <v>74</v>
      </c>
      <c r="U74" s="242"/>
      <c r="V74" s="241" t="s">
        <v>75</v>
      </c>
      <c r="W74" s="242"/>
    </row>
    <row r="75" spans="1:23" ht="35.25" customHeight="1" x14ac:dyDescent="0.35">
      <c r="B75" s="29" t="s">
        <v>3</v>
      </c>
      <c r="C75" s="162">
        <f>C5</f>
        <v>45572</v>
      </c>
      <c r="D75" s="162">
        <f t="shared" ref="D75:Q75" si="3">D5</f>
        <v>45579</v>
      </c>
      <c r="E75" s="162">
        <f t="shared" si="3"/>
        <v>45581</v>
      </c>
      <c r="F75" s="162">
        <f t="shared" si="3"/>
        <v>45583</v>
      </c>
      <c r="G75" s="162">
        <f t="shared" si="3"/>
        <v>45586</v>
      </c>
      <c r="H75" s="162">
        <f t="shared" si="3"/>
        <v>45591</v>
      </c>
      <c r="I75" s="162">
        <f t="shared" si="3"/>
        <v>45602</v>
      </c>
      <c r="J75" s="162">
        <f t="shared" si="3"/>
        <v>45604</v>
      </c>
      <c r="K75" s="162">
        <f t="shared" si="3"/>
        <v>45608</v>
      </c>
      <c r="L75" s="162">
        <f t="shared" si="3"/>
        <v>45614</v>
      </c>
      <c r="M75" s="162">
        <f t="shared" si="3"/>
        <v>45615</v>
      </c>
      <c r="N75" s="162">
        <f t="shared" si="3"/>
        <v>45619</v>
      </c>
      <c r="O75" s="162">
        <f t="shared" si="3"/>
        <v>45621</v>
      </c>
      <c r="P75" s="162">
        <f t="shared" si="3"/>
        <v>45624</v>
      </c>
      <c r="Q75" s="162">
        <f t="shared" si="3"/>
        <v>45626</v>
      </c>
      <c r="R75" s="163" t="s">
        <v>76</v>
      </c>
      <c r="S75" s="164" t="s">
        <v>77</v>
      </c>
      <c r="T75" s="164" t="s">
        <v>78</v>
      </c>
      <c r="U75" s="35" t="s">
        <v>79</v>
      </c>
      <c r="V75" s="36" t="str">
        <f>"COSTO MP USD "&amp;+'[1]COSTO DE MP'!D47</f>
        <v xml:space="preserve">COSTO MP USD </v>
      </c>
      <c r="W75" s="37" t="s">
        <v>80</v>
      </c>
    </row>
    <row r="76" spans="1:23" ht="18.5" x14ac:dyDescent="0.45">
      <c r="B76" s="38" t="s">
        <v>32</v>
      </c>
      <c r="C76" s="40">
        <f t="shared" ref="C76:Q91" si="4">IFERROR(INDEX(C$7:C$44,MATCH($B76,$B$7:$B$44,0),1)/C$70,"")</f>
        <v>0.35259152933815485</v>
      </c>
      <c r="D76" s="40">
        <f t="shared" si="4"/>
        <v>0.37975803419370535</v>
      </c>
      <c r="E76" s="40">
        <f t="shared" si="4"/>
        <v>0.29448977274570554</v>
      </c>
      <c r="F76" s="40">
        <f t="shared" si="4"/>
        <v>0.34525468338752124</v>
      </c>
      <c r="G76" s="40">
        <f t="shared" si="4"/>
        <v>0.35013627098458655</v>
      </c>
      <c r="H76" s="40">
        <f t="shared" si="4"/>
        <v>0.34519950006027195</v>
      </c>
      <c r="I76" s="40">
        <f t="shared" si="4"/>
        <v>0.34940659976842914</v>
      </c>
      <c r="J76" s="40" t="str">
        <f t="shared" si="4"/>
        <v/>
      </c>
      <c r="K76" s="40">
        <f t="shared" si="4"/>
        <v>0.3547257237718226</v>
      </c>
      <c r="L76" s="40">
        <f>IFERROR(INDEX(L$7:L$44,MATCH($B76,$B$7:$B$44,0),1)/L$70,"")</f>
        <v>0.3342249495187895</v>
      </c>
      <c r="M76" s="40">
        <f t="shared" si="4"/>
        <v>0.34941554420188886</v>
      </c>
      <c r="N76" s="40">
        <f t="shared" si="4"/>
        <v>0.34448056974763896</v>
      </c>
      <c r="O76" s="40" t="str">
        <f t="shared" si="4"/>
        <v/>
      </c>
      <c r="P76" s="40">
        <f t="shared" si="4"/>
        <v>0.37334394974896601</v>
      </c>
      <c r="Q76" s="40">
        <f t="shared" si="4"/>
        <v>0.35637100201651195</v>
      </c>
      <c r="R76" s="41">
        <f>AVERAGE(C76:Q76)</f>
        <v>0.34841524072953783</v>
      </c>
      <c r="S76" s="147" t="s">
        <v>291</v>
      </c>
      <c r="T76" s="148">
        <v>9972.65</v>
      </c>
      <c r="U76" s="44">
        <f t="shared" ref="U76:U113" si="5">T76*R76</f>
        <v>3474.6232504614254</v>
      </c>
      <c r="V76" s="45">
        <v>9890</v>
      </c>
      <c r="W76" s="45">
        <v>3445.8267308151294</v>
      </c>
    </row>
    <row r="77" spans="1:23" ht="18.5" x14ac:dyDescent="0.45">
      <c r="B77" s="38" t="s">
        <v>24</v>
      </c>
      <c r="C77" s="46">
        <f t="shared" si="4"/>
        <v>0.28072984238275323</v>
      </c>
      <c r="D77" s="46">
        <f t="shared" si="4"/>
        <v>0.30234667020547185</v>
      </c>
      <c r="E77" s="46">
        <f t="shared" si="4"/>
        <v>0.23439147431426299</v>
      </c>
      <c r="F77" s="46">
        <f t="shared" si="4"/>
        <v>0.2748103421582288</v>
      </c>
      <c r="G77" s="46">
        <f t="shared" si="4"/>
        <v>0.27872569452396773</v>
      </c>
      <c r="H77" s="46">
        <f t="shared" si="4"/>
        <v>0.27483996218729972</v>
      </c>
      <c r="I77" s="46">
        <f t="shared" si="4"/>
        <v>0.28801620995754534</v>
      </c>
      <c r="J77" s="46" t="str">
        <f t="shared" si="4"/>
        <v/>
      </c>
      <c r="K77" s="46">
        <f t="shared" si="4"/>
        <v>0.29233631902511997</v>
      </c>
      <c r="L77" s="46">
        <f t="shared" si="4"/>
        <v>0.27548317730050087</v>
      </c>
      <c r="M77" s="46">
        <f t="shared" si="4"/>
        <v>0.2879218919337358</v>
      </c>
      <c r="N77" s="46">
        <f t="shared" si="4"/>
        <v>0.28387853051113615</v>
      </c>
      <c r="O77" s="46" t="str">
        <f t="shared" si="4"/>
        <v/>
      </c>
      <c r="P77" s="46">
        <f t="shared" si="4"/>
        <v>0.30765487802180785</v>
      </c>
      <c r="Q77" s="46">
        <f t="shared" si="4"/>
        <v>0.29370540841147691</v>
      </c>
      <c r="R77" s="41">
        <f t="shared" ref="R77:R113" si="6">AVERAGE(C77:Q77)</f>
        <v>0.28268003084102361</v>
      </c>
      <c r="S77" s="147" t="s">
        <v>291</v>
      </c>
      <c r="T77" s="148">
        <v>7387.2</v>
      </c>
      <c r="U77" s="44">
        <f t="shared" si="5"/>
        <v>2088.2139238288096</v>
      </c>
      <c r="V77" s="45">
        <v>7955</v>
      </c>
      <c r="W77" s="45">
        <v>2248.719645340343</v>
      </c>
    </row>
    <row r="78" spans="1:23" ht="18.5" x14ac:dyDescent="0.45">
      <c r="B78" s="38" t="s">
        <v>25</v>
      </c>
      <c r="C78" s="46">
        <f t="shared" si="4"/>
        <v>0.28303015246455226</v>
      </c>
      <c r="D78" s="46">
        <f t="shared" si="4"/>
        <v>0.30400548514807685</v>
      </c>
      <c r="E78" s="46">
        <f t="shared" si="4"/>
        <v>0.23641908222355593</v>
      </c>
      <c r="F78" s="46">
        <f t="shared" si="4"/>
        <v>0.27713268307787581</v>
      </c>
      <c r="G78" s="46">
        <f t="shared" si="4"/>
        <v>0.28110757391842067</v>
      </c>
      <c r="H78" s="46">
        <f t="shared" si="4"/>
        <v>0.27718739492066308</v>
      </c>
      <c r="I78" s="46">
        <f t="shared" si="4"/>
        <v>0.29030779621767655</v>
      </c>
      <c r="J78" s="46" t="str">
        <f t="shared" si="4"/>
        <v/>
      </c>
      <c r="K78" s="46">
        <f t="shared" si="4"/>
        <v>0.29479905868617406</v>
      </c>
      <c r="L78" s="46">
        <f t="shared" si="4"/>
        <v>0.27771221776414134</v>
      </c>
      <c r="M78" s="46">
        <f t="shared" si="4"/>
        <v>0.28985717603344163</v>
      </c>
      <c r="N78" s="46">
        <f t="shared" si="4"/>
        <v>0.28620087143078321</v>
      </c>
      <c r="O78" s="46" t="str">
        <f t="shared" si="4"/>
        <v/>
      </c>
      <c r="P78" s="46">
        <f t="shared" si="4"/>
        <v>0.31008780660429519</v>
      </c>
      <c r="Q78" s="46">
        <f t="shared" si="4"/>
        <v>0.29614692504543938</v>
      </c>
      <c r="R78" s="41">
        <f t="shared" si="6"/>
        <v>0.28492263257962275</v>
      </c>
      <c r="S78" s="147" t="s">
        <v>291</v>
      </c>
      <c r="T78" s="148">
        <v>6892.98</v>
      </c>
      <c r="U78" s="44">
        <f t="shared" si="5"/>
        <v>1963.9660079186879</v>
      </c>
      <c r="V78" s="45">
        <v>6708</v>
      </c>
      <c r="W78" s="45">
        <v>1911.2610193441094</v>
      </c>
    </row>
    <row r="79" spans="1:23" ht="18.5" x14ac:dyDescent="0.45">
      <c r="B79" s="48" t="s">
        <v>36</v>
      </c>
      <c r="C79" s="46">
        <f t="shared" si="4"/>
        <v>6.5880880742724126E-3</v>
      </c>
      <c r="D79" s="46">
        <f t="shared" si="4"/>
        <v>7.1660805520536138E-3</v>
      </c>
      <c r="E79" s="46">
        <f t="shared" si="4"/>
        <v>5.5556456714626352E-3</v>
      </c>
      <c r="F79" s="46">
        <f t="shared" si="4"/>
        <v>6.5180368478092573E-3</v>
      </c>
      <c r="G79" s="46">
        <f t="shared" si="4"/>
        <v>6.6097153196069906E-3</v>
      </c>
      <c r="H79" s="46">
        <f t="shared" si="4"/>
        <v>6.509367525488678E-3</v>
      </c>
      <c r="I79" s="46">
        <f t="shared" si="4"/>
        <v>6.7541489772288688E-3</v>
      </c>
      <c r="J79" s="46" t="str">
        <f t="shared" si="4"/>
        <v/>
      </c>
      <c r="K79" s="46">
        <f t="shared" si="4"/>
        <v>6.8683072769396359E-3</v>
      </c>
      <c r="L79" s="46">
        <f t="shared" si="4"/>
        <v>6.4642173445572078E-3</v>
      </c>
      <c r="M79" s="46">
        <f t="shared" si="4"/>
        <v>6.758979718222635E-3</v>
      </c>
      <c r="N79" s="46">
        <f t="shared" si="4"/>
        <v>6.6684360692721122E-3</v>
      </c>
      <c r="O79" s="46" t="str">
        <f t="shared" si="4"/>
        <v/>
      </c>
      <c r="P79" s="46">
        <f t="shared" si="4"/>
        <v>7.2213743834737797E-3</v>
      </c>
      <c r="Q79" s="46">
        <f t="shared" si="4"/>
        <v>6.8995451544937485E-3</v>
      </c>
      <c r="R79" s="41">
        <f t="shared" si="6"/>
        <v>6.6601494549908911E-3</v>
      </c>
      <c r="S79" s="147" t="s">
        <v>291</v>
      </c>
      <c r="T79" s="148">
        <v>30267.51</v>
      </c>
      <c r="U79" s="45">
        <f t="shared" si="5"/>
        <v>201.58614023043134</v>
      </c>
      <c r="V79" s="45">
        <v>30267.51</v>
      </c>
      <c r="W79" s="45">
        <v>201.58614023043134</v>
      </c>
    </row>
    <row r="80" spans="1:23" ht="18.5" x14ac:dyDescent="0.45">
      <c r="B80" s="38" t="s">
        <v>18</v>
      </c>
      <c r="C80" s="46">
        <f t="shared" si="4"/>
        <v>1.2973748861346511E-3</v>
      </c>
      <c r="D80" s="46">
        <f t="shared" si="4"/>
        <v>1.3934045517882026E-3</v>
      </c>
      <c r="E80" s="46">
        <f t="shared" si="4"/>
        <v>1.0786874077438403E-3</v>
      </c>
      <c r="F80" s="46">
        <f t="shared" si="4"/>
        <v>1.2695463694070287E-3</v>
      </c>
      <c r="G80" s="46">
        <f t="shared" si="4"/>
        <v>1.2825504431669837E-3</v>
      </c>
      <c r="H80" s="46">
        <f t="shared" si="4"/>
        <v>1.2371604946104214E-3</v>
      </c>
      <c r="I80" s="46">
        <f t="shared" si="4"/>
        <v>1.2422809725974528E-3</v>
      </c>
      <c r="J80" s="46" t="str">
        <f t="shared" si="4"/>
        <v/>
      </c>
      <c r="K80" s="46">
        <f t="shared" si="4"/>
        <v>1.2313698305270264E-3</v>
      </c>
      <c r="L80" s="46">
        <f t="shared" si="4"/>
        <v>1.1669682427293945E-3</v>
      </c>
      <c r="M80" s="46">
        <f t="shared" si="4"/>
        <v>1.2192289828146772E-3</v>
      </c>
      <c r="N80" s="46">
        <f t="shared" si="4"/>
        <v>1.183287992391569E-3</v>
      </c>
      <c r="O80" s="46" t="str">
        <f t="shared" si="4"/>
        <v/>
      </c>
      <c r="P80" s="46">
        <f t="shared" si="4"/>
        <v>1.2828168889478689E-3</v>
      </c>
      <c r="Q80" s="46">
        <f t="shared" si="4"/>
        <v>1.2207583169812006E-3</v>
      </c>
      <c r="R80" s="41">
        <f t="shared" si="6"/>
        <v>1.2388796446031016E-3</v>
      </c>
      <c r="S80" s="147" t="s">
        <v>291</v>
      </c>
      <c r="T80" s="148">
        <v>81500</v>
      </c>
      <c r="U80" s="44">
        <f t="shared" si="5"/>
        <v>100.96869103515279</v>
      </c>
      <c r="V80" s="45">
        <v>81500</v>
      </c>
      <c r="W80" s="45">
        <v>100.96869103515279</v>
      </c>
    </row>
    <row r="81" spans="2:23" ht="18.5" x14ac:dyDescent="0.45">
      <c r="B81" s="38" t="s">
        <v>23</v>
      </c>
      <c r="C81" s="46">
        <f t="shared" si="4"/>
        <v>1.6654244992224954E-3</v>
      </c>
      <c r="D81" s="46">
        <f t="shared" si="4"/>
        <v>2.2670470882268372E-3</v>
      </c>
      <c r="E81" s="46">
        <f t="shared" si="4"/>
        <v>1.3382212201333355E-3</v>
      </c>
      <c r="F81" s="46">
        <f t="shared" si="4"/>
        <v>4.6446818392940079E-3</v>
      </c>
      <c r="G81" s="46">
        <f t="shared" si="4"/>
        <v>2.5513592744428929E-3</v>
      </c>
      <c r="H81" s="46">
        <f t="shared" si="4"/>
        <v>1.5670699598398668E-3</v>
      </c>
      <c r="I81" s="46">
        <f t="shared" si="4"/>
        <v>1.652354303357777E-3</v>
      </c>
      <c r="J81" s="46" t="str">
        <f t="shared" si="4"/>
        <v/>
      </c>
      <c r="K81" s="46">
        <f t="shared" si="4"/>
        <v>1.6600689567105094E-3</v>
      </c>
      <c r="L81" s="46">
        <f t="shared" si="4"/>
        <v>1.5603283245482916E-3</v>
      </c>
      <c r="M81" s="46">
        <f t="shared" si="4"/>
        <v>3.4496439077256543E-3</v>
      </c>
      <c r="N81" s="46">
        <f t="shared" si="4"/>
        <v>4.7552695021343414E-3</v>
      </c>
      <c r="O81" s="46" t="str">
        <f t="shared" si="4"/>
        <v/>
      </c>
      <c r="P81" s="46">
        <f t="shared" si="4"/>
        <v>5.1533850883595427E-3</v>
      </c>
      <c r="Q81" s="46">
        <f t="shared" si="4"/>
        <v>1.663848372774377E-3</v>
      </c>
      <c r="R81" s="41">
        <f t="shared" si="6"/>
        <v>2.6099001797515332E-3</v>
      </c>
      <c r="S81" s="147" t="s">
        <v>291</v>
      </c>
      <c r="T81" s="148">
        <v>25000</v>
      </c>
      <c r="U81" s="44">
        <f t="shared" si="5"/>
        <v>65.247504493788327</v>
      </c>
      <c r="V81" s="45">
        <v>25000</v>
      </c>
      <c r="W81" s="45">
        <v>65.247504493788327</v>
      </c>
    </row>
    <row r="82" spans="2:23" ht="18.5" x14ac:dyDescent="0.45">
      <c r="B82" s="38" t="s">
        <v>14</v>
      </c>
      <c r="C82" s="46">
        <f t="shared" si="4"/>
        <v>1.7813601273451662E-2</v>
      </c>
      <c r="D82" s="46">
        <f t="shared" si="4"/>
        <v>1.9120606905093668E-2</v>
      </c>
      <c r="E82" s="46">
        <f t="shared" si="4"/>
        <v>1.481775860111275E-2</v>
      </c>
      <c r="F82" s="46">
        <f t="shared" si="4"/>
        <v>1.7378851215358412E-2</v>
      </c>
      <c r="G82" s="46">
        <f t="shared" si="4"/>
        <v>1.7625907518951978E-2</v>
      </c>
      <c r="H82" s="46">
        <f t="shared" si="4"/>
        <v>1.735831340130314E-2</v>
      </c>
      <c r="I82" s="46">
        <f t="shared" si="4"/>
        <v>1.8079409494403707E-2</v>
      </c>
      <c r="J82" s="46" t="str">
        <f t="shared" si="4"/>
        <v/>
      </c>
      <c r="K82" s="46">
        <f t="shared" si="4"/>
        <v>1.8351971103854642E-2</v>
      </c>
      <c r="L82" s="46">
        <f t="shared" si="4"/>
        <v>1.7294731597304172E-2</v>
      </c>
      <c r="M82" s="46">
        <f t="shared" si="4"/>
        <v>1.8075553491252516E-2</v>
      </c>
      <c r="N82" s="46">
        <f t="shared" si="4"/>
        <v>1.7815672483577731E-2</v>
      </c>
      <c r="O82" s="46" t="str">
        <f t="shared" si="4"/>
        <v/>
      </c>
      <c r="P82" s="46">
        <f t="shared" si="4"/>
        <v>1.9308605931922237E-2</v>
      </c>
      <c r="Q82" s="46">
        <f t="shared" si="4"/>
        <v>1.8437971913516059E-2</v>
      </c>
      <c r="R82" s="41">
        <f t="shared" si="6"/>
        <v>1.7806073456238667E-2</v>
      </c>
      <c r="S82" s="147" t="s">
        <v>291</v>
      </c>
      <c r="T82" s="148">
        <v>3842.18</v>
      </c>
      <c r="U82" s="44">
        <f t="shared" si="5"/>
        <v>68.414139312091081</v>
      </c>
      <c r="V82" s="45">
        <v>3842.18</v>
      </c>
      <c r="W82" s="45">
        <v>68.414139312091081</v>
      </c>
    </row>
    <row r="83" spans="2:23" ht="18.5" x14ac:dyDescent="0.45">
      <c r="B83" s="38" t="s">
        <v>40</v>
      </c>
      <c r="C83" s="46">
        <f t="shared" si="4"/>
        <v>0</v>
      </c>
      <c r="D83" s="46">
        <f t="shared" si="4"/>
        <v>0</v>
      </c>
      <c r="E83" s="46">
        <f t="shared" si="4"/>
        <v>0</v>
      </c>
      <c r="F83" s="46">
        <f t="shared" si="4"/>
        <v>0</v>
      </c>
      <c r="G83" s="46">
        <f t="shared" si="4"/>
        <v>0</v>
      </c>
      <c r="H83" s="46">
        <f t="shared" si="4"/>
        <v>0</v>
      </c>
      <c r="I83" s="46">
        <f t="shared" si="4"/>
        <v>0</v>
      </c>
      <c r="J83" s="46" t="str">
        <f t="shared" si="4"/>
        <v/>
      </c>
      <c r="K83" s="46">
        <f t="shared" si="4"/>
        <v>0</v>
      </c>
      <c r="L83" s="46">
        <f t="shared" si="4"/>
        <v>0</v>
      </c>
      <c r="M83" s="46">
        <f t="shared" si="4"/>
        <v>0</v>
      </c>
      <c r="N83" s="46">
        <f t="shared" si="4"/>
        <v>4.0585672262402409E-3</v>
      </c>
      <c r="O83" s="46" t="str">
        <f t="shared" si="4"/>
        <v/>
      </c>
      <c r="P83" s="46">
        <f t="shared" si="4"/>
        <v>0</v>
      </c>
      <c r="Q83" s="46">
        <f t="shared" si="4"/>
        <v>0</v>
      </c>
      <c r="R83" s="41">
        <f t="shared" si="6"/>
        <v>3.1219747894155699E-4</v>
      </c>
      <c r="S83" s="147" t="s">
        <v>291</v>
      </c>
      <c r="T83" s="148">
        <v>10460.14</v>
      </c>
      <c r="U83" s="44">
        <f t="shared" si="5"/>
        <v>3.2656293373757377</v>
      </c>
      <c r="V83" s="45">
        <v>10460.14</v>
      </c>
      <c r="W83" s="45">
        <v>3.2656293373757377</v>
      </c>
    </row>
    <row r="84" spans="2:23" ht="18.5" x14ac:dyDescent="0.45">
      <c r="B84" s="38" t="s">
        <v>12</v>
      </c>
      <c r="C84" s="46">
        <f t="shared" si="4"/>
        <v>5.6127565995896245E-4</v>
      </c>
      <c r="D84" s="46">
        <f t="shared" si="4"/>
        <v>6.0823214562183447E-4</v>
      </c>
      <c r="E84" s="46">
        <f t="shared" si="4"/>
        <v>4.7040503495596029E-4</v>
      </c>
      <c r="F84" s="46">
        <f t="shared" si="4"/>
        <v>5.4962068431645757E-4</v>
      </c>
      <c r="G84" s="46">
        <f t="shared" si="4"/>
        <v>5.5882555023704288E-4</v>
      </c>
      <c r="H84" s="46">
        <f t="shared" si="4"/>
        <v>5.5196391298003406E-4</v>
      </c>
      <c r="I84" s="46">
        <f t="shared" si="4"/>
        <v>4.9450019297568506E-4</v>
      </c>
      <c r="J84" s="46" t="str">
        <f t="shared" si="4"/>
        <v/>
      </c>
      <c r="K84" s="46">
        <f t="shared" si="4"/>
        <v>4.3782038418738715E-4</v>
      </c>
      <c r="L84" s="46">
        <f t="shared" si="4"/>
        <v>3.9336008181889702E-4</v>
      </c>
      <c r="M84" s="46">
        <f t="shared" si="4"/>
        <v>4.1124787118749031E-4</v>
      </c>
      <c r="N84" s="46">
        <f t="shared" si="4"/>
        <v>4.0917435250923409E-4</v>
      </c>
      <c r="O84" s="46" t="str">
        <f t="shared" si="4"/>
        <v/>
      </c>
      <c r="P84" s="46">
        <f t="shared" si="4"/>
        <v>4.4235065136133416E-4</v>
      </c>
      <c r="Q84" s="46">
        <f t="shared" si="4"/>
        <v>4.1596209319359425E-4</v>
      </c>
      <c r="R84" s="41">
        <f t="shared" si="6"/>
        <v>4.8497989348491644E-4</v>
      </c>
      <c r="S84" s="147" t="s">
        <v>291</v>
      </c>
      <c r="T84" s="148">
        <v>70599.09</v>
      </c>
      <c r="U84" s="44">
        <f t="shared" si="5"/>
        <v>34.239139148332029</v>
      </c>
      <c r="V84" s="45">
        <v>70599.09</v>
      </c>
      <c r="W84" s="45">
        <v>34.239139148332029</v>
      </c>
    </row>
    <row r="85" spans="2:23" ht="18.5" x14ac:dyDescent="0.45">
      <c r="B85" s="38" t="s">
        <v>45</v>
      </c>
      <c r="C85" s="46">
        <f t="shared" si="4"/>
        <v>0</v>
      </c>
      <c r="D85" s="46">
        <f t="shared" si="4"/>
        <v>4.3460951496251078E-3</v>
      </c>
      <c r="E85" s="46">
        <f t="shared" si="4"/>
        <v>4.4364061055329369E-3</v>
      </c>
      <c r="F85" s="46">
        <f t="shared" si="4"/>
        <v>4.3660009289363672E-3</v>
      </c>
      <c r="G85" s="46">
        <f t="shared" si="4"/>
        <v>4.4339601035201437E-3</v>
      </c>
      <c r="H85" s="46">
        <f t="shared" si="4"/>
        <v>4.4474333678046424E-3</v>
      </c>
      <c r="I85" s="46">
        <f t="shared" si="4"/>
        <v>4.3419529139328448E-3</v>
      </c>
      <c r="J85" s="46" t="str">
        <f t="shared" si="4"/>
        <v/>
      </c>
      <c r="K85" s="46">
        <f t="shared" si="4"/>
        <v>4.442052647901199E-3</v>
      </c>
      <c r="L85" s="46">
        <f t="shared" si="4"/>
        <v>4.4187449190989433E-3</v>
      </c>
      <c r="M85" s="46">
        <f t="shared" si="4"/>
        <v>4.344712803839604E-3</v>
      </c>
      <c r="N85" s="46">
        <f t="shared" si="4"/>
        <v>4.3460951496251078E-3</v>
      </c>
      <c r="O85" s="46" t="str">
        <f t="shared" si="4"/>
        <v/>
      </c>
      <c r="P85" s="46">
        <f t="shared" si="4"/>
        <v>4.3460951496251078E-3</v>
      </c>
      <c r="Q85" s="46">
        <f t="shared" si="4"/>
        <v>4.4399432121316256E-3</v>
      </c>
      <c r="R85" s="41">
        <f t="shared" si="6"/>
        <v>4.0545763424287406E-3</v>
      </c>
      <c r="S85" s="147" t="s">
        <v>291</v>
      </c>
      <c r="T85" s="148">
        <v>13501.41</v>
      </c>
      <c r="U85" s="44">
        <f t="shared" si="5"/>
        <v>54.742497575430825</v>
      </c>
      <c r="V85" s="45">
        <v>13501.41</v>
      </c>
      <c r="W85" s="45">
        <v>54.742497575430825</v>
      </c>
    </row>
    <row r="86" spans="2:23" ht="18.5" x14ac:dyDescent="0.45">
      <c r="B86" s="38" t="s">
        <v>42</v>
      </c>
      <c r="C86" s="46">
        <f t="shared" si="4"/>
        <v>0</v>
      </c>
      <c r="D86" s="46">
        <f t="shared" si="4"/>
        <v>5.5625594408687772E-3</v>
      </c>
      <c r="E86" s="46">
        <f t="shared" si="4"/>
        <v>0</v>
      </c>
      <c r="F86" s="46">
        <f t="shared" si="4"/>
        <v>5.6974763895339831E-3</v>
      </c>
      <c r="G86" s="46">
        <f t="shared" si="4"/>
        <v>0</v>
      </c>
      <c r="H86" s="46">
        <f t="shared" si="4"/>
        <v>0</v>
      </c>
      <c r="I86" s="46">
        <f t="shared" si="4"/>
        <v>0</v>
      </c>
      <c r="J86" s="46" t="str">
        <f t="shared" si="4"/>
        <v/>
      </c>
      <c r="K86" s="46">
        <f t="shared" si="4"/>
        <v>0</v>
      </c>
      <c r="L86" s="46">
        <f t="shared" si="4"/>
        <v>0</v>
      </c>
      <c r="M86" s="46">
        <f t="shared" si="4"/>
        <v>5.5349125251586929E-3</v>
      </c>
      <c r="N86" s="46">
        <f t="shared" si="4"/>
        <v>5.5404419083007099E-3</v>
      </c>
      <c r="O86" s="46" t="str">
        <f t="shared" si="4"/>
        <v/>
      </c>
      <c r="P86" s="46">
        <f t="shared" si="4"/>
        <v>5.5072656094486104E-3</v>
      </c>
      <c r="Q86" s="46">
        <f t="shared" si="4"/>
        <v>0</v>
      </c>
      <c r="R86" s="41">
        <f t="shared" si="6"/>
        <v>2.141742759485444E-3</v>
      </c>
      <c r="S86" s="147" t="s">
        <v>291</v>
      </c>
      <c r="T86" s="148">
        <v>5000</v>
      </c>
      <c r="U86" s="44">
        <f t="shared" si="5"/>
        <v>10.708713797427221</v>
      </c>
      <c r="V86" s="45">
        <v>5000</v>
      </c>
      <c r="W86" s="45">
        <v>10.708713797427221</v>
      </c>
    </row>
    <row r="87" spans="2:23" ht="18.5" x14ac:dyDescent="0.45">
      <c r="B87" s="38" t="s">
        <v>13</v>
      </c>
      <c r="C87" s="46">
        <f t="shared" si="4"/>
        <v>5.6127565995896252E-2</v>
      </c>
      <c r="D87" s="46">
        <f t="shared" si="4"/>
        <v>6.0491451573662446E-2</v>
      </c>
      <c r="E87" s="46">
        <f t="shared" si="4"/>
        <v>4.6878294862852596E-2</v>
      </c>
      <c r="F87" s="46">
        <f t="shared" si="4"/>
        <v>5.4962068431645757E-2</v>
      </c>
      <c r="G87" s="46">
        <f t="shared" si="4"/>
        <v>5.5790944277763786E-2</v>
      </c>
      <c r="H87" s="46">
        <f t="shared" si="4"/>
        <v>5.4942614786288452E-2</v>
      </c>
      <c r="I87" s="46">
        <f t="shared" si="4"/>
        <v>5.7530876109610191E-2</v>
      </c>
      <c r="J87" s="46" t="str">
        <f t="shared" si="4"/>
        <v/>
      </c>
      <c r="K87" s="46">
        <f t="shared" si="4"/>
        <v>5.8376051224984953E-2</v>
      </c>
      <c r="L87" s="46">
        <f t="shared" si="4"/>
        <v>5.5070411454645585E-2</v>
      </c>
      <c r="M87" s="46">
        <f t="shared" si="4"/>
        <v>5.7526319863755997E-2</v>
      </c>
      <c r="N87" s="46">
        <f t="shared" si="4"/>
        <v>5.67314710370911E-2</v>
      </c>
      <c r="O87" s="46" t="str">
        <f t="shared" si="4"/>
        <v/>
      </c>
      <c r="P87" s="46">
        <f t="shared" si="4"/>
        <v>6.1486740539225447E-2</v>
      </c>
      <c r="Q87" s="46">
        <f t="shared" si="4"/>
        <v>5.8686825757096231E-2</v>
      </c>
      <c r="R87" s="41">
        <f t="shared" si="6"/>
        <v>5.6507818147270676E-2</v>
      </c>
      <c r="S87" s="147" t="s">
        <v>291</v>
      </c>
      <c r="T87" s="148">
        <v>250</v>
      </c>
      <c r="U87" s="44">
        <f t="shared" si="5"/>
        <v>14.126954536817669</v>
      </c>
      <c r="V87" s="45">
        <v>250</v>
      </c>
      <c r="W87" s="45">
        <v>14.126954536817669</v>
      </c>
    </row>
    <row r="88" spans="2:23" ht="18.5" x14ac:dyDescent="0.45">
      <c r="B88" s="38" t="s">
        <v>19</v>
      </c>
      <c r="C88" s="46">
        <f t="shared" si="4"/>
        <v>3.2296353548458331E-3</v>
      </c>
      <c r="D88" s="46">
        <f t="shared" si="4"/>
        <v>0</v>
      </c>
      <c r="E88" s="46">
        <f t="shared" si="4"/>
        <v>2.7088841668153579E-3</v>
      </c>
      <c r="F88" s="46">
        <f t="shared" si="4"/>
        <v>0</v>
      </c>
      <c r="G88" s="46">
        <f t="shared" si="4"/>
        <v>2.2261411263541212E-3</v>
      </c>
      <c r="H88" s="46">
        <f t="shared" si="4"/>
        <v>3.1722063964369778E-3</v>
      </c>
      <c r="I88" s="46">
        <f t="shared" si="4"/>
        <v>3.3529525279814743E-3</v>
      </c>
      <c r="J88" s="46" t="str">
        <f t="shared" si="4"/>
        <v/>
      </c>
      <c r="K88" s="46">
        <f t="shared" si="4"/>
        <v>3.3931079774522505E-3</v>
      </c>
      <c r="L88" s="46">
        <f t="shared" si="4"/>
        <v>3.1993286654603626E-3</v>
      </c>
      <c r="M88" s="46">
        <f t="shared" si="4"/>
        <v>0</v>
      </c>
      <c r="N88" s="46">
        <f t="shared" si="4"/>
        <v>0</v>
      </c>
      <c r="O88" s="46" t="str">
        <f t="shared" si="4"/>
        <v/>
      </c>
      <c r="P88" s="46">
        <f t="shared" si="4"/>
        <v>0</v>
      </c>
      <c r="Q88" s="46">
        <f t="shared" si="4"/>
        <v>3.4090806333475008E-3</v>
      </c>
      <c r="R88" s="41">
        <f t="shared" si="6"/>
        <v>1.8993336037456828E-3</v>
      </c>
      <c r="S88" s="147" t="s">
        <v>291</v>
      </c>
      <c r="T88" s="148">
        <v>25000</v>
      </c>
      <c r="U88" s="44">
        <f t="shared" si="5"/>
        <v>47.48334009364207</v>
      </c>
      <c r="V88" s="45">
        <v>25000</v>
      </c>
      <c r="W88" s="45">
        <v>47.48334009364207</v>
      </c>
    </row>
    <row r="89" spans="2:23" ht="18.5" x14ac:dyDescent="0.45">
      <c r="B89" s="38" t="s">
        <v>41</v>
      </c>
      <c r="C89" s="46">
        <f t="shared" si="4"/>
        <v>4.9594685363587012E-3</v>
      </c>
      <c r="D89" s="46">
        <f t="shared" si="4"/>
        <v>0</v>
      </c>
      <c r="E89" s="46">
        <f t="shared" si="4"/>
        <v>4.9068111404888962E-3</v>
      </c>
      <c r="F89" s="46">
        <f t="shared" si="4"/>
        <v>0</v>
      </c>
      <c r="G89" s="46">
        <f t="shared" si="4"/>
        <v>4.9332386688958618E-3</v>
      </c>
      <c r="H89" s="46">
        <f t="shared" si="4"/>
        <v>4.9169199144773156E-3</v>
      </c>
      <c r="I89" s="46">
        <f t="shared" si="4"/>
        <v>4.7761482053261285E-3</v>
      </c>
      <c r="J89" s="46" t="str">
        <f t="shared" si="4"/>
        <v/>
      </c>
      <c r="K89" s="46">
        <f t="shared" si="4"/>
        <v>4.9072368061002973E-3</v>
      </c>
      <c r="L89" s="46">
        <f t="shared" si="4"/>
        <v>4.8383290063724336E-3</v>
      </c>
      <c r="M89" s="46">
        <f t="shared" si="4"/>
        <v>0</v>
      </c>
      <c r="N89" s="46">
        <f t="shared" si="4"/>
        <v>0</v>
      </c>
      <c r="O89" s="46" t="str">
        <f t="shared" si="4"/>
        <v/>
      </c>
      <c r="P89" s="46">
        <f t="shared" si="4"/>
        <v>0</v>
      </c>
      <c r="Q89" s="46">
        <f t="shared" si="4"/>
        <v>4.9553745015236883E-3</v>
      </c>
      <c r="R89" s="41">
        <f t="shared" si="6"/>
        <v>3.0148866753494864E-3</v>
      </c>
      <c r="S89" s="147" t="s">
        <v>291</v>
      </c>
      <c r="T89" s="148">
        <v>5000</v>
      </c>
      <c r="U89" s="44">
        <f t="shared" si="5"/>
        <v>15.074433376747432</v>
      </c>
      <c r="V89" s="45">
        <v>5000</v>
      </c>
      <c r="W89" s="45">
        <v>15.074433376747432</v>
      </c>
    </row>
    <row r="90" spans="2:23" ht="18.5" x14ac:dyDescent="0.45">
      <c r="B90" s="38" t="s">
        <v>8</v>
      </c>
      <c r="C90" s="46">
        <f t="shared" si="4"/>
        <v>0</v>
      </c>
      <c r="D90" s="46">
        <f t="shared" si="4"/>
        <v>0</v>
      </c>
      <c r="E90" s="46">
        <f t="shared" si="4"/>
        <v>0</v>
      </c>
      <c r="F90" s="46">
        <f t="shared" si="4"/>
        <v>0</v>
      </c>
      <c r="G90" s="46">
        <f t="shared" si="4"/>
        <v>0</v>
      </c>
      <c r="H90" s="46">
        <f t="shared" si="4"/>
        <v>0</v>
      </c>
      <c r="I90" s="46">
        <f t="shared" si="4"/>
        <v>0</v>
      </c>
      <c r="J90" s="46" t="str">
        <f t="shared" si="4"/>
        <v/>
      </c>
      <c r="K90" s="46">
        <f t="shared" si="4"/>
        <v>0</v>
      </c>
      <c r="L90" s="46">
        <f t="shared" si="4"/>
        <v>0</v>
      </c>
      <c r="M90" s="46">
        <f t="shared" si="4"/>
        <v>0</v>
      </c>
      <c r="N90" s="46">
        <f t="shared" si="4"/>
        <v>0</v>
      </c>
      <c r="O90" s="46" t="str">
        <f t="shared" si="4"/>
        <v/>
      </c>
      <c r="P90" s="46">
        <f t="shared" si="4"/>
        <v>0</v>
      </c>
      <c r="Q90" s="46">
        <f t="shared" si="4"/>
        <v>0</v>
      </c>
      <c r="R90" s="41">
        <f t="shared" si="6"/>
        <v>0</v>
      </c>
      <c r="S90" s="147" t="s">
        <v>291</v>
      </c>
      <c r="T90" s="148">
        <v>39328.58</v>
      </c>
      <c r="U90" s="44">
        <f t="shared" si="5"/>
        <v>0</v>
      </c>
      <c r="V90" s="45">
        <v>39328.58</v>
      </c>
      <c r="W90" s="45">
        <v>0</v>
      </c>
    </row>
    <row r="91" spans="2:23" ht="18.5" x14ac:dyDescent="0.45">
      <c r="B91" s="38" t="s">
        <v>9</v>
      </c>
      <c r="C91" s="46">
        <f t="shared" si="4"/>
        <v>0</v>
      </c>
      <c r="D91" s="46">
        <f t="shared" si="4"/>
        <v>0</v>
      </c>
      <c r="E91" s="46">
        <f t="shared" si="4"/>
        <v>0</v>
      </c>
      <c r="F91" s="46">
        <f t="shared" si="4"/>
        <v>0</v>
      </c>
      <c r="G91" s="46">
        <f t="shared" si="4"/>
        <v>0</v>
      </c>
      <c r="H91" s="46">
        <f t="shared" si="4"/>
        <v>0</v>
      </c>
      <c r="I91" s="46">
        <f t="shared" si="4"/>
        <v>0</v>
      </c>
      <c r="J91" s="46" t="str">
        <f t="shared" si="4"/>
        <v/>
      </c>
      <c r="K91" s="46">
        <f t="shared" si="4"/>
        <v>0</v>
      </c>
      <c r="L91" s="46">
        <f t="shared" si="4"/>
        <v>0</v>
      </c>
      <c r="M91" s="46">
        <f t="shared" si="4"/>
        <v>0</v>
      </c>
      <c r="N91" s="46">
        <f t="shared" si="4"/>
        <v>0</v>
      </c>
      <c r="O91" s="46" t="str">
        <f t="shared" si="4"/>
        <v/>
      </c>
      <c r="P91" s="46">
        <f t="shared" si="4"/>
        <v>0</v>
      </c>
      <c r="Q91" s="46">
        <f t="shared" si="4"/>
        <v>0</v>
      </c>
      <c r="R91" s="41">
        <f t="shared" si="6"/>
        <v>0</v>
      </c>
      <c r="S91" s="147" t="s">
        <v>291</v>
      </c>
      <c r="T91" s="148">
        <v>139500</v>
      </c>
      <c r="U91" s="44">
        <f t="shared" si="5"/>
        <v>0</v>
      </c>
      <c r="V91" s="45">
        <v>139500</v>
      </c>
      <c r="W91" s="45">
        <v>0</v>
      </c>
    </row>
    <row r="92" spans="2:23" ht="18.5" x14ac:dyDescent="0.45">
      <c r="B92" s="38" t="s">
        <v>10</v>
      </c>
      <c r="C92" s="46">
        <f t="shared" ref="C92:Q107" si="7">IFERROR(INDEX(C$7:C$44,MATCH($B92,$B$7:$B$44,0),1)/C$70,"")</f>
        <v>0</v>
      </c>
      <c r="D92" s="46">
        <f t="shared" si="7"/>
        <v>0</v>
      </c>
      <c r="E92" s="46">
        <f t="shared" si="7"/>
        <v>0</v>
      </c>
      <c r="F92" s="46">
        <f t="shared" si="7"/>
        <v>0</v>
      </c>
      <c r="G92" s="46">
        <f t="shared" si="7"/>
        <v>0</v>
      </c>
      <c r="H92" s="46">
        <f t="shared" si="7"/>
        <v>0</v>
      </c>
      <c r="I92" s="46">
        <f t="shared" si="7"/>
        <v>0</v>
      </c>
      <c r="J92" s="46" t="str">
        <f t="shared" si="7"/>
        <v/>
      </c>
      <c r="K92" s="46">
        <f t="shared" si="7"/>
        <v>0</v>
      </c>
      <c r="L92" s="46">
        <f t="shared" si="7"/>
        <v>0</v>
      </c>
      <c r="M92" s="46">
        <f t="shared" si="7"/>
        <v>0</v>
      </c>
      <c r="N92" s="46">
        <f t="shared" si="7"/>
        <v>0</v>
      </c>
      <c r="O92" s="46" t="str">
        <f t="shared" si="7"/>
        <v/>
      </c>
      <c r="P92" s="46">
        <f t="shared" si="7"/>
        <v>0</v>
      </c>
      <c r="Q92" s="46">
        <f t="shared" si="7"/>
        <v>0</v>
      </c>
      <c r="R92" s="41">
        <f t="shared" si="6"/>
        <v>0</v>
      </c>
      <c r="S92" s="147" t="s">
        <v>291</v>
      </c>
      <c r="T92" s="148">
        <v>86897.2</v>
      </c>
      <c r="U92" s="44">
        <f t="shared" si="5"/>
        <v>0</v>
      </c>
      <c r="V92" s="45">
        <v>86897.2</v>
      </c>
      <c r="W92" s="45">
        <v>0</v>
      </c>
    </row>
    <row r="93" spans="2:23" ht="18.5" x14ac:dyDescent="0.45">
      <c r="B93" s="38" t="s">
        <v>11</v>
      </c>
      <c r="C93" s="46">
        <f t="shared" si="7"/>
        <v>0</v>
      </c>
      <c r="D93" s="46">
        <f t="shared" si="7"/>
        <v>0</v>
      </c>
      <c r="E93" s="46">
        <f t="shared" si="7"/>
        <v>0</v>
      </c>
      <c r="F93" s="46">
        <f t="shared" si="7"/>
        <v>0</v>
      </c>
      <c r="G93" s="46">
        <f t="shared" si="7"/>
        <v>0</v>
      </c>
      <c r="H93" s="46">
        <f t="shared" si="7"/>
        <v>0</v>
      </c>
      <c r="I93" s="46">
        <f t="shared" si="7"/>
        <v>0</v>
      </c>
      <c r="J93" s="46" t="str">
        <f t="shared" si="7"/>
        <v/>
      </c>
      <c r="K93" s="46">
        <f t="shared" si="7"/>
        <v>0</v>
      </c>
      <c r="L93" s="46">
        <f t="shared" si="7"/>
        <v>0</v>
      </c>
      <c r="M93" s="46">
        <f t="shared" si="7"/>
        <v>0</v>
      </c>
      <c r="N93" s="46">
        <f t="shared" si="7"/>
        <v>0</v>
      </c>
      <c r="O93" s="46" t="str">
        <f t="shared" si="7"/>
        <v/>
      </c>
      <c r="P93" s="46">
        <f t="shared" si="7"/>
        <v>0</v>
      </c>
      <c r="Q93" s="46">
        <f t="shared" si="7"/>
        <v>0</v>
      </c>
      <c r="R93" s="41">
        <f t="shared" si="6"/>
        <v>0</v>
      </c>
      <c r="S93" s="147" t="s">
        <v>291</v>
      </c>
      <c r="T93" s="148">
        <v>36842</v>
      </c>
      <c r="U93" s="44">
        <f t="shared" si="5"/>
        <v>0</v>
      </c>
      <c r="V93" s="45">
        <v>36842</v>
      </c>
      <c r="W93" s="45">
        <v>0</v>
      </c>
    </row>
    <row r="94" spans="2:23" ht="18.5" x14ac:dyDescent="0.45">
      <c r="B94" s="38" t="s">
        <v>15</v>
      </c>
      <c r="C94" s="46">
        <f t="shared" si="7"/>
        <v>0</v>
      </c>
      <c r="D94" s="46">
        <f t="shared" si="7"/>
        <v>0</v>
      </c>
      <c r="E94" s="46">
        <f t="shared" si="7"/>
        <v>0</v>
      </c>
      <c r="F94" s="46">
        <f t="shared" si="7"/>
        <v>0</v>
      </c>
      <c r="G94" s="46">
        <f t="shared" si="7"/>
        <v>0</v>
      </c>
      <c r="H94" s="46">
        <f t="shared" si="7"/>
        <v>0</v>
      </c>
      <c r="I94" s="46">
        <f t="shared" si="7"/>
        <v>0</v>
      </c>
      <c r="J94" s="46" t="str">
        <f t="shared" si="7"/>
        <v/>
      </c>
      <c r="K94" s="46">
        <f t="shared" si="7"/>
        <v>0</v>
      </c>
      <c r="L94" s="46">
        <f t="shared" si="7"/>
        <v>0</v>
      </c>
      <c r="M94" s="46">
        <f t="shared" si="7"/>
        <v>0</v>
      </c>
      <c r="N94" s="46">
        <f t="shared" si="7"/>
        <v>0</v>
      </c>
      <c r="O94" s="46" t="str">
        <f t="shared" si="7"/>
        <v/>
      </c>
      <c r="P94" s="46">
        <f t="shared" si="7"/>
        <v>0</v>
      </c>
      <c r="Q94" s="46">
        <f t="shared" si="7"/>
        <v>0</v>
      </c>
      <c r="R94" s="41">
        <f t="shared" si="6"/>
        <v>0</v>
      </c>
      <c r="S94" s="147" t="s">
        <v>291</v>
      </c>
      <c r="T94" s="148">
        <v>55000</v>
      </c>
      <c r="U94" s="44">
        <f t="shared" si="5"/>
        <v>0</v>
      </c>
      <c r="V94" s="45">
        <v>55000</v>
      </c>
      <c r="W94" s="45">
        <v>0</v>
      </c>
    </row>
    <row r="95" spans="2:23" ht="18.5" x14ac:dyDescent="0.45">
      <c r="B95" s="38" t="s">
        <v>16</v>
      </c>
      <c r="C95" s="46">
        <f t="shared" si="7"/>
        <v>0</v>
      </c>
      <c r="D95" s="46">
        <f t="shared" si="7"/>
        <v>0</v>
      </c>
      <c r="E95" s="46">
        <f t="shared" si="7"/>
        <v>0</v>
      </c>
      <c r="F95" s="46">
        <f t="shared" si="7"/>
        <v>0</v>
      </c>
      <c r="G95" s="46">
        <f t="shared" si="7"/>
        <v>0</v>
      </c>
      <c r="H95" s="46">
        <f t="shared" si="7"/>
        <v>0</v>
      </c>
      <c r="I95" s="46">
        <f t="shared" si="7"/>
        <v>0</v>
      </c>
      <c r="J95" s="46" t="str">
        <f t="shared" si="7"/>
        <v/>
      </c>
      <c r="K95" s="46">
        <f t="shared" si="7"/>
        <v>0</v>
      </c>
      <c r="L95" s="46">
        <f t="shared" si="7"/>
        <v>0</v>
      </c>
      <c r="M95" s="46">
        <f t="shared" si="7"/>
        <v>0</v>
      </c>
      <c r="N95" s="46">
        <f t="shared" si="7"/>
        <v>0</v>
      </c>
      <c r="O95" s="46" t="str">
        <f t="shared" si="7"/>
        <v/>
      </c>
      <c r="P95" s="46">
        <f t="shared" si="7"/>
        <v>0</v>
      </c>
      <c r="Q95" s="46">
        <f t="shared" si="7"/>
        <v>0</v>
      </c>
      <c r="R95" s="41">
        <f t="shared" si="6"/>
        <v>0</v>
      </c>
      <c r="S95" s="147" t="s">
        <v>291</v>
      </c>
      <c r="T95" s="148">
        <v>30463.21</v>
      </c>
      <c r="U95" s="44">
        <f t="shared" si="5"/>
        <v>0</v>
      </c>
      <c r="V95" s="45">
        <v>30463.21</v>
      </c>
      <c r="W95" s="45">
        <v>0</v>
      </c>
    </row>
    <row r="96" spans="2:23" ht="18.5" x14ac:dyDescent="0.45">
      <c r="B96" s="38" t="s">
        <v>17</v>
      </c>
      <c r="C96" s="46">
        <f t="shared" si="7"/>
        <v>0</v>
      </c>
      <c r="D96" s="46">
        <f t="shared" si="7"/>
        <v>0</v>
      </c>
      <c r="E96" s="46">
        <f t="shared" si="7"/>
        <v>0</v>
      </c>
      <c r="F96" s="46">
        <f t="shared" si="7"/>
        <v>0</v>
      </c>
      <c r="G96" s="46">
        <f t="shared" si="7"/>
        <v>0</v>
      </c>
      <c r="H96" s="46">
        <f t="shared" si="7"/>
        <v>0</v>
      </c>
      <c r="I96" s="46">
        <f t="shared" si="7"/>
        <v>0</v>
      </c>
      <c r="J96" s="46" t="str">
        <f t="shared" si="7"/>
        <v/>
      </c>
      <c r="K96" s="46">
        <f t="shared" si="7"/>
        <v>0</v>
      </c>
      <c r="L96" s="46">
        <f t="shared" si="7"/>
        <v>0</v>
      </c>
      <c r="M96" s="46">
        <f t="shared" si="7"/>
        <v>0</v>
      </c>
      <c r="N96" s="46">
        <f t="shared" si="7"/>
        <v>0</v>
      </c>
      <c r="O96" s="46" t="str">
        <f t="shared" si="7"/>
        <v/>
      </c>
      <c r="P96" s="46">
        <f t="shared" si="7"/>
        <v>0</v>
      </c>
      <c r="Q96" s="46">
        <f t="shared" si="7"/>
        <v>0</v>
      </c>
      <c r="R96" s="41">
        <f t="shared" si="6"/>
        <v>0</v>
      </c>
      <c r="S96" s="147" t="s">
        <v>291</v>
      </c>
      <c r="T96" s="148">
        <v>11493.07</v>
      </c>
      <c r="U96" s="44">
        <f t="shared" si="5"/>
        <v>0</v>
      </c>
      <c r="V96" s="45">
        <v>11493.07</v>
      </c>
      <c r="W96" s="45">
        <v>0</v>
      </c>
    </row>
    <row r="97" spans="2:26" ht="18.5" x14ac:dyDescent="0.45">
      <c r="B97" s="38" t="s">
        <v>20</v>
      </c>
      <c r="C97" s="46">
        <f t="shared" si="7"/>
        <v>0</v>
      </c>
      <c r="D97" s="46">
        <f t="shared" si="7"/>
        <v>0</v>
      </c>
      <c r="E97" s="46">
        <f t="shared" si="7"/>
        <v>0</v>
      </c>
      <c r="F97" s="46">
        <f t="shared" si="7"/>
        <v>0</v>
      </c>
      <c r="G97" s="46">
        <f t="shared" si="7"/>
        <v>0</v>
      </c>
      <c r="H97" s="46">
        <f t="shared" si="7"/>
        <v>0</v>
      </c>
      <c r="I97" s="46">
        <f t="shared" si="7"/>
        <v>0</v>
      </c>
      <c r="J97" s="46" t="str">
        <f t="shared" si="7"/>
        <v/>
      </c>
      <c r="K97" s="46">
        <f t="shared" si="7"/>
        <v>0</v>
      </c>
      <c r="L97" s="46">
        <f t="shared" si="7"/>
        <v>0</v>
      </c>
      <c r="M97" s="46">
        <f t="shared" si="7"/>
        <v>0</v>
      </c>
      <c r="N97" s="46">
        <f t="shared" si="7"/>
        <v>0</v>
      </c>
      <c r="O97" s="46" t="str">
        <f t="shared" si="7"/>
        <v/>
      </c>
      <c r="P97" s="46">
        <f t="shared" si="7"/>
        <v>0</v>
      </c>
      <c r="Q97" s="46">
        <f t="shared" si="7"/>
        <v>0</v>
      </c>
      <c r="R97" s="41">
        <f t="shared" si="6"/>
        <v>0</v>
      </c>
      <c r="S97" s="147" t="s">
        <v>291</v>
      </c>
      <c r="T97" s="148">
        <v>37000</v>
      </c>
      <c r="U97" s="44">
        <f t="shared" si="5"/>
        <v>0</v>
      </c>
      <c r="V97" s="45">
        <v>37000</v>
      </c>
      <c r="W97" s="45">
        <v>0</v>
      </c>
    </row>
    <row r="98" spans="2:26" ht="18.5" x14ac:dyDescent="0.45">
      <c r="B98" s="38" t="s">
        <v>21</v>
      </c>
      <c r="C98" s="46">
        <f t="shared" si="7"/>
        <v>0</v>
      </c>
      <c r="D98" s="46">
        <f t="shared" si="7"/>
        <v>2.5435162453276713E-4</v>
      </c>
      <c r="E98" s="46">
        <f t="shared" si="7"/>
        <v>0</v>
      </c>
      <c r="F98" s="46">
        <f t="shared" si="7"/>
        <v>0</v>
      </c>
      <c r="G98" s="46">
        <f t="shared" si="7"/>
        <v>0</v>
      </c>
      <c r="H98" s="46">
        <f t="shared" si="7"/>
        <v>0</v>
      </c>
      <c r="I98" s="46">
        <f t="shared" si="7"/>
        <v>0</v>
      </c>
      <c r="J98" s="46" t="str">
        <f t="shared" si="7"/>
        <v/>
      </c>
      <c r="K98" s="46">
        <f t="shared" si="7"/>
        <v>0</v>
      </c>
      <c r="L98" s="46">
        <f t="shared" si="7"/>
        <v>0</v>
      </c>
      <c r="M98" s="46">
        <f t="shared" si="7"/>
        <v>1.2579346648087939E-4</v>
      </c>
      <c r="N98" s="46">
        <f t="shared" si="7"/>
        <v>0</v>
      </c>
      <c r="O98" s="46" t="str">
        <f t="shared" si="7"/>
        <v/>
      </c>
      <c r="P98" s="46">
        <f t="shared" si="7"/>
        <v>0</v>
      </c>
      <c r="Q98" s="46">
        <f t="shared" si="7"/>
        <v>0</v>
      </c>
      <c r="R98" s="41">
        <f t="shared" si="6"/>
        <v>2.9241930077972809E-5</v>
      </c>
      <c r="S98" s="147" t="s">
        <v>291</v>
      </c>
      <c r="T98" s="148">
        <v>27000</v>
      </c>
      <c r="U98" s="44">
        <f t="shared" si="5"/>
        <v>0.78953211210526586</v>
      </c>
      <c r="V98" s="45">
        <v>27000</v>
      </c>
      <c r="W98" s="45">
        <v>0.78953211210526586</v>
      </c>
    </row>
    <row r="99" spans="2:26" ht="18.5" x14ac:dyDescent="0.45">
      <c r="B99" s="38" t="s">
        <v>22</v>
      </c>
      <c r="C99" s="46">
        <f t="shared" si="7"/>
        <v>0</v>
      </c>
      <c r="D99" s="46">
        <f t="shared" si="7"/>
        <v>0</v>
      </c>
      <c r="E99" s="46">
        <f t="shared" si="7"/>
        <v>0</v>
      </c>
      <c r="F99" s="46">
        <f t="shared" si="7"/>
        <v>0</v>
      </c>
      <c r="G99" s="46">
        <f t="shared" si="7"/>
        <v>0</v>
      </c>
      <c r="H99" s="46">
        <f t="shared" si="7"/>
        <v>0</v>
      </c>
      <c r="I99" s="46">
        <f t="shared" si="7"/>
        <v>0</v>
      </c>
      <c r="J99" s="46" t="str">
        <f t="shared" si="7"/>
        <v/>
      </c>
      <c r="K99" s="46">
        <f t="shared" si="7"/>
        <v>0</v>
      </c>
      <c r="L99" s="46">
        <f t="shared" si="7"/>
        <v>0</v>
      </c>
      <c r="M99" s="46">
        <f t="shared" si="7"/>
        <v>0</v>
      </c>
      <c r="N99" s="46">
        <f t="shared" si="7"/>
        <v>0</v>
      </c>
      <c r="O99" s="46" t="str">
        <f t="shared" si="7"/>
        <v/>
      </c>
      <c r="P99" s="46">
        <f t="shared" si="7"/>
        <v>0</v>
      </c>
      <c r="Q99" s="46">
        <f t="shared" si="7"/>
        <v>0</v>
      </c>
      <c r="R99" s="41">
        <f t="shared" si="6"/>
        <v>0</v>
      </c>
      <c r="S99" s="147" t="s">
        <v>291</v>
      </c>
      <c r="T99" s="148">
        <v>21507.360000000001</v>
      </c>
      <c r="U99" s="44">
        <f t="shared" si="5"/>
        <v>0</v>
      </c>
      <c r="V99" s="45">
        <v>21507.360000000001</v>
      </c>
      <c r="W99" s="45">
        <v>0</v>
      </c>
    </row>
    <row r="100" spans="2:26" ht="18.5" x14ac:dyDescent="0.45">
      <c r="B100" s="38" t="s">
        <v>26</v>
      </c>
      <c r="C100" s="46">
        <f t="shared" si="7"/>
        <v>0</v>
      </c>
      <c r="D100" s="46">
        <f t="shared" si="7"/>
        <v>0</v>
      </c>
      <c r="E100" s="46">
        <f t="shared" si="7"/>
        <v>0</v>
      </c>
      <c r="F100" s="46">
        <f t="shared" si="7"/>
        <v>0</v>
      </c>
      <c r="G100" s="46">
        <f t="shared" si="7"/>
        <v>0</v>
      </c>
      <c r="H100" s="46">
        <f t="shared" si="7"/>
        <v>0</v>
      </c>
      <c r="I100" s="46">
        <f t="shared" si="7"/>
        <v>0</v>
      </c>
      <c r="J100" s="46" t="str">
        <f t="shared" si="7"/>
        <v/>
      </c>
      <c r="K100" s="46">
        <f t="shared" si="7"/>
        <v>0</v>
      </c>
      <c r="L100" s="46">
        <f t="shared" si="7"/>
        <v>0</v>
      </c>
      <c r="M100" s="46">
        <f t="shared" si="7"/>
        <v>0</v>
      </c>
      <c r="N100" s="46">
        <f t="shared" si="7"/>
        <v>0</v>
      </c>
      <c r="O100" s="46" t="str">
        <f t="shared" si="7"/>
        <v/>
      </c>
      <c r="P100" s="46">
        <f t="shared" si="7"/>
        <v>0</v>
      </c>
      <c r="Q100" s="46">
        <f t="shared" si="7"/>
        <v>0</v>
      </c>
      <c r="R100" s="41">
        <f t="shared" si="6"/>
        <v>0</v>
      </c>
      <c r="S100" s="147" t="s">
        <v>291</v>
      </c>
      <c r="T100" s="148">
        <v>11517.05</v>
      </c>
      <c r="U100" s="44">
        <f t="shared" si="5"/>
        <v>0</v>
      </c>
      <c r="V100" s="45">
        <v>11517.05</v>
      </c>
      <c r="W100" s="45">
        <v>0</v>
      </c>
    </row>
    <row r="101" spans="2:26" ht="18.5" x14ac:dyDescent="0.45">
      <c r="B101" s="38" t="s">
        <v>27</v>
      </c>
      <c r="C101" s="46">
        <f t="shared" si="7"/>
        <v>0</v>
      </c>
      <c r="D101" s="46">
        <f t="shared" si="7"/>
        <v>0</v>
      </c>
      <c r="E101" s="46">
        <f t="shared" si="7"/>
        <v>0</v>
      </c>
      <c r="F101" s="46">
        <f t="shared" si="7"/>
        <v>0</v>
      </c>
      <c r="G101" s="46">
        <f t="shared" si="7"/>
        <v>0</v>
      </c>
      <c r="H101" s="46">
        <f t="shared" si="7"/>
        <v>0</v>
      </c>
      <c r="I101" s="46">
        <f t="shared" si="7"/>
        <v>0</v>
      </c>
      <c r="J101" s="46" t="str">
        <f t="shared" si="7"/>
        <v/>
      </c>
      <c r="K101" s="46">
        <f t="shared" si="7"/>
        <v>0</v>
      </c>
      <c r="L101" s="46">
        <f t="shared" si="7"/>
        <v>0</v>
      </c>
      <c r="M101" s="46">
        <f t="shared" si="7"/>
        <v>0</v>
      </c>
      <c r="N101" s="46">
        <f t="shared" si="7"/>
        <v>0</v>
      </c>
      <c r="O101" s="46" t="str">
        <f t="shared" si="7"/>
        <v/>
      </c>
      <c r="P101" s="46">
        <f t="shared" si="7"/>
        <v>0</v>
      </c>
      <c r="Q101" s="46">
        <f t="shared" si="7"/>
        <v>0</v>
      </c>
      <c r="R101" s="41">
        <f t="shared" si="6"/>
        <v>0</v>
      </c>
      <c r="S101" s="147" t="s">
        <v>291</v>
      </c>
      <c r="T101" s="148">
        <v>11516.07</v>
      </c>
      <c r="U101" s="44">
        <f t="shared" si="5"/>
        <v>0</v>
      </c>
      <c r="V101" s="45">
        <v>11516.07</v>
      </c>
      <c r="W101" s="45">
        <v>0</v>
      </c>
    </row>
    <row r="102" spans="2:26" ht="18.5" x14ac:dyDescent="0.45">
      <c r="B102" s="38" t="s">
        <v>28</v>
      </c>
      <c r="C102" s="46">
        <f t="shared" si="7"/>
        <v>0</v>
      </c>
      <c r="D102" s="46">
        <f t="shared" si="7"/>
        <v>0</v>
      </c>
      <c r="E102" s="46">
        <f t="shared" si="7"/>
        <v>0</v>
      </c>
      <c r="F102" s="46">
        <f t="shared" si="7"/>
        <v>0</v>
      </c>
      <c r="G102" s="46">
        <f t="shared" si="7"/>
        <v>0</v>
      </c>
      <c r="H102" s="46">
        <f t="shared" si="7"/>
        <v>0</v>
      </c>
      <c r="I102" s="46">
        <f t="shared" si="7"/>
        <v>0</v>
      </c>
      <c r="J102" s="46" t="str">
        <f t="shared" si="7"/>
        <v/>
      </c>
      <c r="K102" s="46">
        <f t="shared" si="7"/>
        <v>0</v>
      </c>
      <c r="L102" s="46">
        <f t="shared" si="7"/>
        <v>0</v>
      </c>
      <c r="M102" s="46">
        <f t="shared" si="7"/>
        <v>0</v>
      </c>
      <c r="N102" s="46">
        <f t="shared" si="7"/>
        <v>0</v>
      </c>
      <c r="O102" s="46" t="str">
        <f t="shared" si="7"/>
        <v/>
      </c>
      <c r="P102" s="46">
        <f t="shared" si="7"/>
        <v>0</v>
      </c>
      <c r="Q102" s="46">
        <f t="shared" si="7"/>
        <v>0</v>
      </c>
      <c r="R102" s="41">
        <f t="shared" si="6"/>
        <v>0</v>
      </c>
      <c r="S102" s="147" t="s">
        <v>291</v>
      </c>
      <c r="T102" s="148">
        <v>37823.269999999997</v>
      </c>
      <c r="U102" s="44">
        <f t="shared" si="5"/>
        <v>0</v>
      </c>
      <c r="V102" s="45">
        <v>37823.269999999997</v>
      </c>
      <c r="W102" s="45">
        <v>0</v>
      </c>
    </row>
    <row r="103" spans="2:26" ht="18.5" x14ac:dyDescent="0.45">
      <c r="B103" s="38" t="s">
        <v>29</v>
      </c>
      <c r="C103" s="46">
        <f t="shared" si="7"/>
        <v>0</v>
      </c>
      <c r="D103" s="46">
        <f t="shared" si="7"/>
        <v>0</v>
      </c>
      <c r="E103" s="46">
        <f t="shared" si="7"/>
        <v>0</v>
      </c>
      <c r="F103" s="46">
        <f t="shared" si="7"/>
        <v>0</v>
      </c>
      <c r="G103" s="46">
        <f t="shared" si="7"/>
        <v>0</v>
      </c>
      <c r="H103" s="46">
        <f t="shared" si="7"/>
        <v>0</v>
      </c>
      <c r="I103" s="46">
        <f t="shared" si="7"/>
        <v>0</v>
      </c>
      <c r="J103" s="46" t="str">
        <f t="shared" si="7"/>
        <v/>
      </c>
      <c r="K103" s="46">
        <f t="shared" si="7"/>
        <v>0</v>
      </c>
      <c r="L103" s="46">
        <f t="shared" si="7"/>
        <v>0</v>
      </c>
      <c r="M103" s="46">
        <f t="shared" si="7"/>
        <v>0</v>
      </c>
      <c r="N103" s="46">
        <f t="shared" si="7"/>
        <v>0</v>
      </c>
      <c r="O103" s="46" t="str">
        <f t="shared" si="7"/>
        <v/>
      </c>
      <c r="P103" s="46">
        <f t="shared" si="7"/>
        <v>0</v>
      </c>
      <c r="Q103" s="46">
        <f t="shared" si="7"/>
        <v>0</v>
      </c>
      <c r="R103" s="41">
        <f t="shared" si="6"/>
        <v>0</v>
      </c>
      <c r="S103" s="147" t="s">
        <v>291</v>
      </c>
      <c r="T103" s="148">
        <v>120000</v>
      </c>
      <c r="U103" s="44">
        <f t="shared" si="5"/>
        <v>0</v>
      </c>
      <c r="V103" s="45">
        <v>120000</v>
      </c>
      <c r="W103" s="45">
        <v>0</v>
      </c>
    </row>
    <row r="104" spans="2:26" ht="18.5" x14ac:dyDescent="0.45">
      <c r="B104" s="38" t="s">
        <v>30</v>
      </c>
      <c r="C104" s="46">
        <f t="shared" si="7"/>
        <v>0</v>
      </c>
      <c r="D104" s="46">
        <f t="shared" si="7"/>
        <v>0</v>
      </c>
      <c r="E104" s="46">
        <f t="shared" si="7"/>
        <v>0</v>
      </c>
      <c r="F104" s="46">
        <f t="shared" si="7"/>
        <v>0</v>
      </c>
      <c r="G104" s="46">
        <f t="shared" si="7"/>
        <v>0</v>
      </c>
      <c r="H104" s="46">
        <f t="shared" si="7"/>
        <v>0</v>
      </c>
      <c r="I104" s="46">
        <f t="shared" si="7"/>
        <v>0</v>
      </c>
      <c r="J104" s="46" t="str">
        <f t="shared" si="7"/>
        <v/>
      </c>
      <c r="K104" s="46">
        <f t="shared" si="7"/>
        <v>0</v>
      </c>
      <c r="L104" s="46">
        <f t="shared" si="7"/>
        <v>0</v>
      </c>
      <c r="M104" s="46">
        <f t="shared" si="7"/>
        <v>0</v>
      </c>
      <c r="N104" s="46">
        <f t="shared" si="7"/>
        <v>0</v>
      </c>
      <c r="O104" s="46" t="str">
        <f t="shared" si="7"/>
        <v/>
      </c>
      <c r="P104" s="46">
        <f t="shared" si="7"/>
        <v>0</v>
      </c>
      <c r="Q104" s="46">
        <f t="shared" si="7"/>
        <v>0</v>
      </c>
      <c r="R104" s="41">
        <f t="shared" si="6"/>
        <v>0</v>
      </c>
      <c r="S104" s="147" t="s">
        <v>291</v>
      </c>
      <c r="T104" s="148">
        <v>24844.36</v>
      </c>
      <c r="U104" s="44">
        <f t="shared" si="5"/>
        <v>0</v>
      </c>
      <c r="V104" s="45">
        <v>24844.36</v>
      </c>
      <c r="W104" s="45">
        <v>0</v>
      </c>
    </row>
    <row r="105" spans="2:26" ht="18.5" x14ac:dyDescent="0.45">
      <c r="B105" s="38" t="s">
        <v>31</v>
      </c>
      <c r="C105" s="46">
        <f t="shared" si="7"/>
        <v>0</v>
      </c>
      <c r="D105" s="46">
        <f t="shared" si="7"/>
        <v>0</v>
      </c>
      <c r="E105" s="46">
        <f t="shared" si="7"/>
        <v>0</v>
      </c>
      <c r="F105" s="46">
        <f t="shared" si="7"/>
        <v>0</v>
      </c>
      <c r="G105" s="46">
        <f t="shared" si="7"/>
        <v>0</v>
      </c>
      <c r="H105" s="46">
        <f t="shared" si="7"/>
        <v>0</v>
      </c>
      <c r="I105" s="46">
        <f t="shared" si="7"/>
        <v>0</v>
      </c>
      <c r="J105" s="46" t="str">
        <f t="shared" si="7"/>
        <v/>
      </c>
      <c r="K105" s="46">
        <f t="shared" si="7"/>
        <v>0</v>
      </c>
      <c r="L105" s="46">
        <f t="shared" si="7"/>
        <v>0</v>
      </c>
      <c r="M105" s="46">
        <f t="shared" si="7"/>
        <v>0</v>
      </c>
      <c r="N105" s="46">
        <f t="shared" si="7"/>
        <v>0</v>
      </c>
      <c r="O105" s="46" t="str">
        <f t="shared" si="7"/>
        <v/>
      </c>
      <c r="P105" s="46">
        <f t="shared" si="7"/>
        <v>0</v>
      </c>
      <c r="Q105" s="46">
        <f t="shared" si="7"/>
        <v>0</v>
      </c>
      <c r="R105" s="41">
        <f t="shared" si="6"/>
        <v>0</v>
      </c>
      <c r="S105" s="147" t="s">
        <v>291</v>
      </c>
      <c r="T105" s="148">
        <v>48752.51</v>
      </c>
      <c r="U105" s="44">
        <f t="shared" si="5"/>
        <v>0</v>
      </c>
      <c r="V105" s="45">
        <v>48752.51</v>
      </c>
      <c r="W105" s="45">
        <v>0</v>
      </c>
      <c r="Y105" s="49">
        <f>+QUARTILE(C76:Q76,1)-1.5*(QUARTILE(C76:Q76,3)-QUARTILE(C76:Q76,1))</f>
        <v>0.33091016449294597</v>
      </c>
      <c r="Z105" s="49">
        <f>+QUARTILE(C76:Q76,3)+1.5*(QUARTILE(C76:Q76,3)-QUARTILE(C76:Q76,1))</f>
        <v>0.36901505933914858</v>
      </c>
    </row>
    <row r="106" spans="2:26" ht="18.5" x14ac:dyDescent="0.45">
      <c r="B106" s="38" t="s">
        <v>33</v>
      </c>
      <c r="C106" s="46">
        <f t="shared" si="7"/>
        <v>0</v>
      </c>
      <c r="D106" s="46">
        <f t="shared" si="7"/>
        <v>0</v>
      </c>
      <c r="E106" s="46">
        <f t="shared" si="7"/>
        <v>0</v>
      </c>
      <c r="F106" s="46">
        <f t="shared" si="7"/>
        <v>0</v>
      </c>
      <c r="G106" s="46">
        <f t="shared" si="7"/>
        <v>0</v>
      </c>
      <c r="H106" s="46">
        <f t="shared" si="7"/>
        <v>0</v>
      </c>
      <c r="I106" s="46">
        <f t="shared" si="7"/>
        <v>0</v>
      </c>
      <c r="J106" s="46" t="str">
        <f t="shared" si="7"/>
        <v/>
      </c>
      <c r="K106" s="46">
        <f t="shared" si="7"/>
        <v>0</v>
      </c>
      <c r="L106" s="46">
        <f t="shared" si="7"/>
        <v>0</v>
      </c>
      <c r="M106" s="46">
        <f t="shared" si="7"/>
        <v>0</v>
      </c>
      <c r="N106" s="46">
        <f t="shared" si="7"/>
        <v>0</v>
      </c>
      <c r="O106" s="46" t="str">
        <f t="shared" si="7"/>
        <v/>
      </c>
      <c r="P106" s="46">
        <f t="shared" si="7"/>
        <v>0</v>
      </c>
      <c r="Q106" s="46">
        <f t="shared" si="7"/>
        <v>0</v>
      </c>
      <c r="R106" s="41">
        <f t="shared" si="6"/>
        <v>0</v>
      </c>
      <c r="S106" s="147" t="s">
        <v>291</v>
      </c>
      <c r="T106" s="148">
        <v>88751.39</v>
      </c>
      <c r="U106" s="44">
        <f t="shared" si="5"/>
        <v>0</v>
      </c>
      <c r="V106" s="45">
        <v>88751.39</v>
      </c>
      <c r="W106" s="45">
        <v>0</v>
      </c>
      <c r="Y106" s="50" t="s">
        <v>81</v>
      </c>
      <c r="Z106" s="50" t="s">
        <v>82</v>
      </c>
    </row>
    <row r="107" spans="2:26" ht="18.5" x14ac:dyDescent="0.45">
      <c r="B107" s="38" t="s">
        <v>34</v>
      </c>
      <c r="C107" s="46">
        <f t="shared" si="7"/>
        <v>0</v>
      </c>
      <c r="D107" s="46">
        <f t="shared" si="7"/>
        <v>0</v>
      </c>
      <c r="E107" s="46">
        <f t="shared" si="7"/>
        <v>0</v>
      </c>
      <c r="F107" s="46">
        <f t="shared" si="7"/>
        <v>0</v>
      </c>
      <c r="G107" s="46">
        <f t="shared" si="7"/>
        <v>0</v>
      </c>
      <c r="H107" s="46">
        <f t="shared" si="7"/>
        <v>0</v>
      </c>
      <c r="I107" s="46">
        <f t="shared" si="7"/>
        <v>0</v>
      </c>
      <c r="J107" s="46" t="str">
        <f t="shared" si="7"/>
        <v/>
      </c>
      <c r="K107" s="46">
        <f t="shared" si="7"/>
        <v>0</v>
      </c>
      <c r="L107" s="46">
        <f t="shared" si="7"/>
        <v>0</v>
      </c>
      <c r="M107" s="46">
        <f t="shared" si="7"/>
        <v>0</v>
      </c>
      <c r="N107" s="46">
        <f t="shared" si="7"/>
        <v>0</v>
      </c>
      <c r="O107" s="46" t="str">
        <f t="shared" si="7"/>
        <v/>
      </c>
      <c r="P107" s="46">
        <f t="shared" si="7"/>
        <v>0</v>
      </c>
      <c r="Q107" s="46">
        <f t="shared" si="7"/>
        <v>0</v>
      </c>
      <c r="R107" s="41">
        <f t="shared" si="6"/>
        <v>0</v>
      </c>
      <c r="S107" s="147" t="s">
        <v>291</v>
      </c>
      <c r="T107" s="148">
        <v>149500</v>
      </c>
      <c r="U107" s="44">
        <f t="shared" si="5"/>
        <v>0</v>
      </c>
      <c r="V107" s="45">
        <v>149500</v>
      </c>
      <c r="W107" s="45">
        <v>0</v>
      </c>
    </row>
    <row r="108" spans="2:26" ht="18.5" x14ac:dyDescent="0.45">
      <c r="B108" s="38" t="s">
        <v>35</v>
      </c>
      <c r="C108" s="46">
        <f t="shared" ref="C108:Q123" si="8">IFERROR(INDEX(C$7:C$44,MATCH($B108,$B$7:$B$44,0),1)/C$70,"")</f>
        <v>0</v>
      </c>
      <c r="D108" s="46">
        <f t="shared" si="8"/>
        <v>0</v>
      </c>
      <c r="E108" s="46">
        <f t="shared" si="8"/>
        <v>0</v>
      </c>
      <c r="F108" s="46">
        <f t="shared" si="8"/>
        <v>0</v>
      </c>
      <c r="G108" s="46">
        <f t="shared" si="8"/>
        <v>0</v>
      </c>
      <c r="H108" s="46">
        <f t="shared" si="8"/>
        <v>0</v>
      </c>
      <c r="I108" s="46">
        <f t="shared" si="8"/>
        <v>0</v>
      </c>
      <c r="J108" s="46" t="str">
        <f t="shared" si="8"/>
        <v/>
      </c>
      <c r="K108" s="46">
        <f t="shared" si="8"/>
        <v>0</v>
      </c>
      <c r="L108" s="46">
        <f t="shared" si="8"/>
        <v>0</v>
      </c>
      <c r="M108" s="46">
        <f t="shared" si="8"/>
        <v>0</v>
      </c>
      <c r="N108" s="46">
        <f t="shared" si="8"/>
        <v>0</v>
      </c>
      <c r="O108" s="46" t="str">
        <f t="shared" si="8"/>
        <v/>
      </c>
      <c r="P108" s="46">
        <f t="shared" si="8"/>
        <v>0</v>
      </c>
      <c r="Q108" s="46">
        <f t="shared" si="8"/>
        <v>0</v>
      </c>
      <c r="R108" s="41">
        <f t="shared" si="6"/>
        <v>0</v>
      </c>
      <c r="S108" s="147" t="s">
        <v>291</v>
      </c>
      <c r="T108" s="148">
        <v>58824.83</v>
      </c>
      <c r="U108" s="44">
        <f t="shared" si="5"/>
        <v>0</v>
      </c>
      <c r="V108" s="45">
        <v>58824.83</v>
      </c>
      <c r="W108" s="45">
        <v>0</v>
      </c>
    </row>
    <row r="109" spans="2:26" ht="18.5" x14ac:dyDescent="0.45">
      <c r="B109" s="38" t="s">
        <v>37</v>
      </c>
      <c r="C109" s="46">
        <f t="shared" si="8"/>
        <v>0</v>
      </c>
      <c r="D109" s="46">
        <f t="shared" si="8"/>
        <v>0</v>
      </c>
      <c r="E109" s="46">
        <f t="shared" si="8"/>
        <v>0</v>
      </c>
      <c r="F109" s="46">
        <f t="shared" si="8"/>
        <v>0</v>
      </c>
      <c r="G109" s="46">
        <f t="shared" si="8"/>
        <v>0</v>
      </c>
      <c r="H109" s="46">
        <f t="shared" si="8"/>
        <v>0</v>
      </c>
      <c r="I109" s="46">
        <f t="shared" si="8"/>
        <v>0</v>
      </c>
      <c r="J109" s="46" t="str">
        <f t="shared" si="8"/>
        <v/>
      </c>
      <c r="K109" s="46">
        <f t="shared" si="8"/>
        <v>0</v>
      </c>
      <c r="L109" s="46">
        <f t="shared" si="8"/>
        <v>0</v>
      </c>
      <c r="M109" s="46">
        <f t="shared" si="8"/>
        <v>0</v>
      </c>
      <c r="N109" s="46">
        <f t="shared" si="8"/>
        <v>0</v>
      </c>
      <c r="O109" s="46" t="str">
        <f t="shared" si="8"/>
        <v/>
      </c>
      <c r="P109" s="46">
        <f t="shared" si="8"/>
        <v>0</v>
      </c>
      <c r="Q109" s="46">
        <f t="shared" si="8"/>
        <v>0</v>
      </c>
      <c r="R109" s="41">
        <f t="shared" si="6"/>
        <v>0</v>
      </c>
      <c r="S109" s="147" t="s">
        <v>291</v>
      </c>
      <c r="T109" s="148">
        <v>16348.5</v>
      </c>
      <c r="U109" s="44">
        <f t="shared" si="5"/>
        <v>0</v>
      </c>
      <c r="V109" s="45">
        <v>16348.5</v>
      </c>
      <c r="W109" s="45">
        <v>0</v>
      </c>
    </row>
    <row r="110" spans="2:26" ht="18.5" x14ac:dyDescent="0.45">
      <c r="B110" s="38" t="s">
        <v>38</v>
      </c>
      <c r="C110" s="46">
        <f t="shared" si="8"/>
        <v>0</v>
      </c>
      <c r="D110" s="46">
        <f t="shared" si="8"/>
        <v>0</v>
      </c>
      <c r="E110" s="46">
        <f t="shared" si="8"/>
        <v>0</v>
      </c>
      <c r="F110" s="46">
        <f t="shared" si="8"/>
        <v>0</v>
      </c>
      <c r="G110" s="46">
        <f t="shared" si="8"/>
        <v>0</v>
      </c>
      <c r="H110" s="46">
        <f t="shared" si="8"/>
        <v>0</v>
      </c>
      <c r="I110" s="46">
        <f t="shared" si="8"/>
        <v>0</v>
      </c>
      <c r="J110" s="46" t="str">
        <f t="shared" si="8"/>
        <v/>
      </c>
      <c r="K110" s="46">
        <f t="shared" si="8"/>
        <v>0</v>
      </c>
      <c r="L110" s="46">
        <f t="shared" si="8"/>
        <v>0</v>
      </c>
      <c r="M110" s="46">
        <f t="shared" si="8"/>
        <v>0</v>
      </c>
      <c r="N110" s="46">
        <f t="shared" si="8"/>
        <v>0</v>
      </c>
      <c r="O110" s="46" t="str">
        <f t="shared" si="8"/>
        <v/>
      </c>
      <c r="P110" s="46">
        <f t="shared" si="8"/>
        <v>0</v>
      </c>
      <c r="Q110" s="46">
        <f t="shared" si="8"/>
        <v>0</v>
      </c>
      <c r="R110" s="41">
        <f t="shared" si="6"/>
        <v>0</v>
      </c>
      <c r="S110" s="147" t="s">
        <v>291</v>
      </c>
      <c r="T110" s="148">
        <v>39500</v>
      </c>
      <c r="U110" s="44">
        <f t="shared" si="5"/>
        <v>0</v>
      </c>
      <c r="V110" s="45">
        <v>39500</v>
      </c>
      <c r="W110" s="45">
        <v>0</v>
      </c>
    </row>
    <row r="111" spans="2:26" ht="18.5" x14ac:dyDescent="0.45">
      <c r="B111" s="38" t="s">
        <v>39</v>
      </c>
      <c r="C111" s="46">
        <f t="shared" si="8"/>
        <v>0</v>
      </c>
      <c r="D111" s="46">
        <f t="shared" si="8"/>
        <v>0</v>
      </c>
      <c r="E111" s="46">
        <f t="shared" si="8"/>
        <v>0</v>
      </c>
      <c r="F111" s="46">
        <f t="shared" si="8"/>
        <v>0</v>
      </c>
      <c r="G111" s="46">
        <f t="shared" si="8"/>
        <v>0</v>
      </c>
      <c r="H111" s="46">
        <f t="shared" si="8"/>
        <v>0</v>
      </c>
      <c r="I111" s="46">
        <f t="shared" si="8"/>
        <v>0</v>
      </c>
      <c r="J111" s="46" t="str">
        <f t="shared" si="8"/>
        <v/>
      </c>
      <c r="K111" s="46">
        <f t="shared" si="8"/>
        <v>0</v>
      </c>
      <c r="L111" s="46">
        <f t="shared" si="8"/>
        <v>0</v>
      </c>
      <c r="M111" s="46">
        <f t="shared" si="8"/>
        <v>0</v>
      </c>
      <c r="N111" s="46">
        <f t="shared" si="8"/>
        <v>0</v>
      </c>
      <c r="O111" s="46" t="str">
        <f t="shared" si="8"/>
        <v/>
      </c>
      <c r="P111" s="46">
        <f t="shared" si="8"/>
        <v>0</v>
      </c>
      <c r="Q111" s="46">
        <f t="shared" si="8"/>
        <v>0</v>
      </c>
      <c r="R111" s="41">
        <f t="shared" si="6"/>
        <v>0</v>
      </c>
      <c r="S111" s="147" t="s">
        <v>291</v>
      </c>
      <c r="T111" s="148">
        <v>11273.24</v>
      </c>
      <c r="U111" s="44">
        <f t="shared" si="5"/>
        <v>0</v>
      </c>
      <c r="V111" s="45">
        <v>11273.24</v>
      </c>
      <c r="W111" s="45">
        <v>0</v>
      </c>
    </row>
    <row r="112" spans="2:26" ht="18.5" x14ac:dyDescent="0.45">
      <c r="B112" s="38" t="s">
        <v>43</v>
      </c>
      <c r="C112" s="46">
        <f t="shared" si="8"/>
        <v>6.8917290050698838E-3</v>
      </c>
      <c r="D112" s="46">
        <f t="shared" si="8"/>
        <v>6.6684360692721122E-3</v>
      </c>
      <c r="E112" s="46">
        <f t="shared" si="8"/>
        <v>6.7803208486755659E-3</v>
      </c>
      <c r="F112" s="46">
        <f t="shared" si="8"/>
        <v>6.9747638953398345E-3</v>
      </c>
      <c r="G112" s="46">
        <f t="shared" si="8"/>
        <v>6.8753864828344381E-3</v>
      </c>
      <c r="H112" s="46">
        <f t="shared" si="8"/>
        <v>6.8012105139608793E-3</v>
      </c>
      <c r="I112" s="46">
        <f t="shared" si="8"/>
        <v>6.5491123118487067E-3</v>
      </c>
      <c r="J112" s="46" t="str">
        <f t="shared" si="8"/>
        <v/>
      </c>
      <c r="K112" s="46">
        <f t="shared" si="8"/>
        <v>6.7770946969005971E-3</v>
      </c>
      <c r="L112" s="46">
        <f t="shared" si="8"/>
        <v>6.6084493745574699E-3</v>
      </c>
      <c r="M112" s="46">
        <f t="shared" si="8"/>
        <v>6.6089952004954322E-3</v>
      </c>
      <c r="N112" s="46">
        <f t="shared" si="8"/>
        <v>3.3176298852100059E-3</v>
      </c>
      <c r="O112" s="46" t="str">
        <f t="shared" si="8"/>
        <v/>
      </c>
      <c r="P112" s="46">
        <f t="shared" si="8"/>
        <v>6.5357308738637123E-3</v>
      </c>
      <c r="Q112" s="46">
        <f t="shared" si="8"/>
        <v>6.9085878086936094E-3</v>
      </c>
      <c r="R112" s="41">
        <f t="shared" si="6"/>
        <v>6.4844189974401726E-3</v>
      </c>
      <c r="S112" s="147" t="s">
        <v>291</v>
      </c>
      <c r="T112" s="148">
        <v>13313.83</v>
      </c>
      <c r="U112" s="44">
        <f t="shared" si="5"/>
        <v>86.33245218068889</v>
      </c>
      <c r="V112" s="45">
        <v>13313.83</v>
      </c>
      <c r="W112" s="45">
        <v>86.33245218068889</v>
      </c>
    </row>
    <row r="113" spans="2:30" ht="19" thickBot="1" x14ac:dyDescent="0.5">
      <c r="B113" s="149" t="s">
        <v>44</v>
      </c>
      <c r="C113" s="46">
        <f t="shared" si="8"/>
        <v>4.1865643488742284E-3</v>
      </c>
      <c r="D113" s="46">
        <f t="shared" si="8"/>
        <v>0</v>
      </c>
      <c r="E113" s="46">
        <f t="shared" si="8"/>
        <v>0</v>
      </c>
      <c r="F113" s="46">
        <f t="shared" si="8"/>
        <v>0</v>
      </c>
      <c r="G113" s="46">
        <f t="shared" si="8"/>
        <v>0</v>
      </c>
      <c r="H113" s="46">
        <f t="shared" si="8"/>
        <v>0</v>
      </c>
      <c r="I113" s="46">
        <f t="shared" si="8"/>
        <v>0</v>
      </c>
      <c r="J113" s="46" t="str">
        <f t="shared" si="8"/>
        <v/>
      </c>
      <c r="K113" s="46">
        <f t="shared" si="8"/>
        <v>0</v>
      </c>
      <c r="L113" s="46">
        <f t="shared" si="8"/>
        <v>0</v>
      </c>
      <c r="M113" s="46">
        <f t="shared" si="8"/>
        <v>0</v>
      </c>
      <c r="N113" s="46">
        <f t="shared" si="8"/>
        <v>0</v>
      </c>
      <c r="O113" s="46" t="str">
        <f t="shared" si="8"/>
        <v/>
      </c>
      <c r="P113" s="46">
        <f t="shared" si="8"/>
        <v>0</v>
      </c>
      <c r="Q113" s="46">
        <f t="shared" si="8"/>
        <v>0</v>
      </c>
      <c r="R113" s="41">
        <f t="shared" si="6"/>
        <v>3.2204341145186373E-4</v>
      </c>
      <c r="S113" s="147" t="s">
        <v>291</v>
      </c>
      <c r="T113" s="148">
        <v>13759.23</v>
      </c>
      <c r="U113" s="44">
        <f t="shared" si="5"/>
        <v>4.4310693681508271</v>
      </c>
      <c r="V113" s="45">
        <v>13759.23</v>
      </c>
      <c r="W113" s="45">
        <v>4.4310693681508271</v>
      </c>
    </row>
    <row r="114" spans="2:30" ht="18.5" x14ac:dyDescent="0.45">
      <c r="B114" s="168"/>
      <c r="C114" s="169"/>
      <c r="D114" s="46" t="str">
        <f t="shared" si="8"/>
        <v/>
      </c>
      <c r="E114" s="169"/>
      <c r="F114" s="169"/>
      <c r="G114" s="169"/>
      <c r="H114" s="169"/>
      <c r="I114" s="169"/>
      <c r="J114" s="169"/>
      <c r="K114" s="243" t="s">
        <v>210</v>
      </c>
      <c r="L114" s="243"/>
      <c r="M114" s="243"/>
      <c r="N114" s="243"/>
      <c r="O114" s="243"/>
      <c r="P114" s="243"/>
      <c r="Q114" s="243"/>
      <c r="R114" s="243"/>
      <c r="S114" s="243"/>
      <c r="T114" s="244"/>
      <c r="U114" s="60">
        <f>+SUM(U76:U113)</f>
        <v>8234.213418807105</v>
      </c>
      <c r="W114" s="60">
        <f>SUM(W76:W113)</f>
        <v>8313.2176320977633</v>
      </c>
    </row>
    <row r="115" spans="2:30" ht="18.5" x14ac:dyDescent="0.45">
      <c r="B115" s="61"/>
      <c r="C115" s="62"/>
      <c r="D115" s="46" t="str">
        <f t="shared" si="8"/>
        <v/>
      </c>
      <c r="E115" s="62"/>
      <c r="F115" s="62"/>
      <c r="G115" s="62"/>
      <c r="H115" s="62"/>
      <c r="I115" s="62"/>
      <c r="J115" s="62"/>
      <c r="K115" s="245" t="s">
        <v>84</v>
      </c>
      <c r="L115" s="245"/>
      <c r="M115" s="245"/>
      <c r="N115" s="245"/>
      <c r="O115" s="245"/>
      <c r="P115" s="245"/>
      <c r="Q115" s="245"/>
      <c r="R115" s="245"/>
      <c r="S115" s="245"/>
      <c r="T115" s="246"/>
      <c r="U115" s="64">
        <v>129.18</v>
      </c>
      <c r="W115" s="64">
        <v>129.18</v>
      </c>
      <c r="Y115" s="65" t="s">
        <v>85</v>
      </c>
      <c r="Z115" s="65" t="s">
        <v>86</v>
      </c>
      <c r="AA115" s="65" t="s">
        <v>87</v>
      </c>
      <c r="AB115" s="65" t="s">
        <v>88</v>
      </c>
      <c r="AC115" s="65" t="str">
        <f>+"COSTO UNITARIO CON PRECIO DÓLAR"&amp;+'[1]COSTO DE MP'!D47</f>
        <v>COSTO UNITARIO CON PRECIO DÓLAR</v>
      </c>
      <c r="AD115" s="65" t="s">
        <v>79</v>
      </c>
    </row>
    <row r="116" spans="2:30" ht="18.5" x14ac:dyDescent="0.45">
      <c r="B116" s="66"/>
      <c r="C116" s="67"/>
      <c r="D116" s="46" t="str">
        <f t="shared" si="8"/>
        <v/>
      </c>
      <c r="E116" s="67"/>
      <c r="F116" s="67"/>
      <c r="G116" s="67"/>
      <c r="H116" s="67"/>
      <c r="I116" s="67"/>
      <c r="J116" s="67"/>
      <c r="K116" s="243" t="s">
        <v>89</v>
      </c>
      <c r="L116" s="243"/>
      <c r="M116" s="243"/>
      <c r="N116" s="243"/>
      <c r="O116" s="243"/>
      <c r="P116" s="243"/>
      <c r="Q116" s="243"/>
      <c r="R116" s="243"/>
      <c r="S116" s="243"/>
      <c r="T116" s="244"/>
      <c r="U116" s="60">
        <f>+U114*U115</f>
        <v>1063695.6894415019</v>
      </c>
      <c r="W116" s="60">
        <f>W115*W114</f>
        <v>1073901.4537143891</v>
      </c>
      <c r="Y116" s="69" t="s">
        <v>72</v>
      </c>
      <c r="Z116" s="70">
        <v>0.09</v>
      </c>
      <c r="AA116" s="70">
        <v>0.39695821113337987</v>
      </c>
      <c r="AB116" s="71">
        <f>+AA116*U114</f>
        <v>3268.6386288201406</v>
      </c>
      <c r="AC116" s="72">
        <f>+W114*AA116</f>
        <v>3300</v>
      </c>
      <c r="AD116" s="71">
        <f>+AB116*Z116</f>
        <v>294.17747659381263</v>
      </c>
    </row>
    <row r="117" spans="2:30" ht="18.5" x14ac:dyDescent="0.45">
      <c r="B117" s="73"/>
      <c r="C117" s="74"/>
      <c r="D117" s="46" t="str">
        <f t="shared" si="8"/>
        <v/>
      </c>
      <c r="E117" s="74"/>
      <c r="F117" s="74"/>
      <c r="G117" s="74"/>
      <c r="H117" s="74"/>
      <c r="I117" s="74"/>
      <c r="J117" s="74"/>
      <c r="K117" s="247" t="s">
        <v>90</v>
      </c>
      <c r="L117" s="247"/>
      <c r="M117" s="247"/>
      <c r="N117" s="247"/>
      <c r="O117" s="247"/>
      <c r="P117" s="247"/>
      <c r="Q117" s="247"/>
      <c r="R117" s="247"/>
      <c r="S117" s="247"/>
      <c r="T117" s="248"/>
      <c r="U117" s="76">
        <f>+U115*Z116</f>
        <v>11.626200000000001</v>
      </c>
      <c r="W117" s="76">
        <f>+W115*Z116</f>
        <v>11.626200000000001</v>
      </c>
      <c r="Y117" s="69" t="s">
        <v>71</v>
      </c>
      <c r="Z117" s="70">
        <v>0.04</v>
      </c>
      <c r="AA117" s="70">
        <v>1</v>
      </c>
      <c r="AB117" s="77">
        <f>+U114*AA117</f>
        <v>8234.213418807105</v>
      </c>
      <c r="AC117" s="72">
        <f>+W114*AA117</f>
        <v>8313.2176320977633</v>
      </c>
      <c r="AD117" s="71">
        <f>+AB117*Z117</f>
        <v>329.36853675228423</v>
      </c>
    </row>
    <row r="118" spans="2:30" ht="18.5" x14ac:dyDescent="0.45">
      <c r="B118" s="73"/>
      <c r="C118" s="74"/>
      <c r="D118" s="46" t="str">
        <f t="shared" si="8"/>
        <v/>
      </c>
      <c r="E118" s="74"/>
      <c r="F118" s="74"/>
      <c r="G118" s="74"/>
      <c r="H118" s="74"/>
      <c r="I118" s="74"/>
      <c r="J118" s="74"/>
      <c r="K118" s="247" t="s">
        <v>91</v>
      </c>
      <c r="L118" s="247"/>
      <c r="M118" s="247"/>
      <c r="N118" s="247"/>
      <c r="O118" s="247"/>
      <c r="P118" s="247"/>
      <c r="Q118" s="247"/>
      <c r="R118" s="247"/>
      <c r="S118" s="247"/>
      <c r="T118" s="248"/>
      <c r="U118" s="76">
        <f>+U115*Z117</f>
        <v>5.1672000000000002</v>
      </c>
      <c r="W118" s="76">
        <f>+W115*Z117</f>
        <v>5.1672000000000002</v>
      </c>
      <c r="AB118" s="78" t="s">
        <v>92</v>
      </c>
      <c r="AD118" s="72">
        <f>+U119</f>
        <v>112.38660000000002</v>
      </c>
    </row>
    <row r="119" spans="2:30" ht="18.5" x14ac:dyDescent="0.45">
      <c r="B119" s="80"/>
      <c r="C119" s="80"/>
      <c r="D119" s="46" t="str">
        <f t="shared" si="8"/>
        <v/>
      </c>
      <c r="E119" s="80"/>
      <c r="F119" s="80"/>
      <c r="G119" s="80"/>
      <c r="H119" s="80"/>
      <c r="I119" s="80"/>
      <c r="J119" s="80"/>
      <c r="K119" s="249" t="s">
        <v>93</v>
      </c>
      <c r="L119" s="249"/>
      <c r="M119" s="249"/>
      <c r="N119" s="249"/>
      <c r="O119" s="249"/>
      <c r="P119" s="249"/>
      <c r="Q119" s="249"/>
      <c r="R119" s="249"/>
      <c r="S119" s="249"/>
      <c r="T119" s="250"/>
      <c r="U119" s="76">
        <f>+U115-U117-U118</f>
        <v>112.38660000000002</v>
      </c>
      <c r="W119" s="76">
        <f>+W115-W117-W118</f>
        <v>112.38660000000002</v>
      </c>
      <c r="AB119" s="78" t="b">
        <f>+AD119=U116</f>
        <v>0</v>
      </c>
      <c r="AD119" s="72">
        <f>SUBTOTAL(9,AD117:AD118)</f>
        <v>441.75513675228422</v>
      </c>
    </row>
    <row r="120" spans="2:30" ht="18.5" x14ac:dyDescent="0.45">
      <c r="B120" s="80"/>
      <c r="C120" s="80"/>
      <c r="D120" s="46" t="str">
        <f t="shared" si="8"/>
        <v/>
      </c>
      <c r="E120" s="80"/>
      <c r="F120" s="80"/>
      <c r="G120" s="80"/>
      <c r="H120" s="80"/>
      <c r="I120" s="80"/>
      <c r="J120" s="80"/>
      <c r="K120" s="249" t="s">
        <v>94</v>
      </c>
      <c r="L120" s="249"/>
      <c r="M120" s="249"/>
      <c r="N120" s="249"/>
      <c r="O120" s="249"/>
      <c r="P120" s="249"/>
      <c r="Q120" s="249"/>
      <c r="R120" s="249"/>
      <c r="S120" s="249"/>
      <c r="T120" s="250"/>
      <c r="U120" s="82">
        <f>SUMPRODUCT(U117:U118,AB116:AB117)</f>
        <v>80549.674004048793</v>
      </c>
      <c r="W120" s="82">
        <f>+SUMPRODUCT(W117:W118,AC116:AC117)</f>
        <v>81322.51814857556</v>
      </c>
    </row>
    <row r="121" spans="2:30" ht="18.5" x14ac:dyDescent="0.45">
      <c r="B121" s="83"/>
      <c r="C121" s="84"/>
      <c r="D121" s="46" t="str">
        <f t="shared" si="8"/>
        <v/>
      </c>
      <c r="E121" s="84"/>
      <c r="F121" s="84"/>
      <c r="G121" s="84"/>
      <c r="H121" s="84"/>
      <c r="I121" s="84"/>
      <c r="J121" s="84"/>
      <c r="K121" s="251" t="s">
        <v>211</v>
      </c>
      <c r="L121" s="251"/>
      <c r="M121" s="251"/>
      <c r="N121" s="251"/>
      <c r="O121" s="251"/>
      <c r="P121" s="251"/>
      <c r="Q121" s="251"/>
      <c r="R121" s="251"/>
      <c r="S121" s="251"/>
      <c r="T121" s="252"/>
      <c r="U121" s="86">
        <f>+(U116-U120)/U119</f>
        <v>8747.8935694954107</v>
      </c>
      <c r="W121" s="86">
        <f>+(W116-W120)/W119</f>
        <v>8831.8263526596002</v>
      </c>
    </row>
    <row r="122" spans="2:30" ht="18.5" x14ac:dyDescent="0.45">
      <c r="B122" s="87"/>
      <c r="C122" s="88"/>
      <c r="D122" s="46" t="str">
        <f t="shared" si="8"/>
        <v/>
      </c>
      <c r="E122" s="88"/>
      <c r="F122" s="88"/>
      <c r="G122" s="88"/>
      <c r="H122" s="88"/>
      <c r="I122" s="88"/>
      <c r="J122" s="88"/>
      <c r="K122" s="253" t="s">
        <v>96</v>
      </c>
      <c r="L122" s="253"/>
      <c r="M122" s="253"/>
      <c r="N122" s="253"/>
      <c r="O122" s="253"/>
      <c r="P122" s="253"/>
      <c r="Q122" s="253"/>
      <c r="R122" s="253"/>
      <c r="S122" s="253"/>
      <c r="T122" s="254"/>
      <c r="U122" s="91">
        <f>U121/(1-0.084)</f>
        <v>9550.1021501041596</v>
      </c>
      <c r="V122" s="90"/>
      <c r="W122" s="91">
        <f>+W121/(1-0.084)</f>
        <v>9641.7318260475986</v>
      </c>
    </row>
    <row r="123" spans="2:30" ht="18.5" x14ac:dyDescent="0.45">
      <c r="B123" s="92"/>
      <c r="C123" s="93"/>
      <c r="D123" s="46" t="str">
        <f t="shared" si="8"/>
        <v/>
      </c>
      <c r="E123" s="93"/>
      <c r="F123" s="93"/>
      <c r="G123" s="93"/>
      <c r="H123" s="93"/>
      <c r="I123" s="93"/>
      <c r="J123" s="93"/>
      <c r="K123" s="255" t="s">
        <v>97</v>
      </c>
      <c r="L123" s="255"/>
      <c r="M123" s="255"/>
      <c r="N123" s="255"/>
      <c r="O123" s="255"/>
      <c r="P123" s="255"/>
      <c r="Q123" s="255"/>
      <c r="R123" s="255"/>
      <c r="S123" s="255"/>
      <c r="T123" s="256"/>
      <c r="U123" s="95">
        <f>U122*0.015</f>
        <v>143.2515322515624</v>
      </c>
      <c r="W123" s="95">
        <f>+W122*0.015</f>
        <v>144.62597739071398</v>
      </c>
    </row>
    <row r="124" spans="2:30" ht="19" thickBot="1" x14ac:dyDescent="0.5">
      <c r="B124" s="96"/>
      <c r="C124" s="97"/>
      <c r="D124" s="46" t="str">
        <f t="shared" ref="D124" si="9">IFERROR(INDEX(D$7:D$44,MATCH($B124,$B$7:$B$44,0),1)/D$70,"")</f>
        <v/>
      </c>
      <c r="E124" s="97"/>
      <c r="F124" s="97"/>
      <c r="G124" s="97"/>
      <c r="H124" s="97"/>
      <c r="I124" s="97"/>
      <c r="J124" s="97"/>
      <c r="K124" s="239" t="s">
        <v>98</v>
      </c>
      <c r="L124" s="239"/>
      <c r="M124" s="239"/>
      <c r="N124" s="239"/>
      <c r="O124" s="239"/>
      <c r="P124" s="239"/>
      <c r="Q124" s="239"/>
      <c r="R124" s="239"/>
      <c r="S124" s="239"/>
      <c r="T124" s="240"/>
      <c r="U124" s="99">
        <f>U123+U122</f>
        <v>9693.3536823557224</v>
      </c>
      <c r="W124" s="99">
        <f>+W122+W123</f>
        <v>9786.3578034383117</v>
      </c>
    </row>
    <row r="125" spans="2:30" ht="18.5" x14ac:dyDescent="0.45"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1"/>
      <c r="S125" s="101"/>
      <c r="T125" s="101"/>
      <c r="U125" s="102"/>
      <c r="W125" s="102"/>
    </row>
    <row r="126" spans="2:30" ht="18.5" x14ac:dyDescent="0.45"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1"/>
      <c r="S126" s="101"/>
      <c r="T126" s="101"/>
      <c r="U126" s="102"/>
      <c r="W126" s="102"/>
    </row>
    <row r="127" spans="2:30" ht="18.5" x14ac:dyDescent="0.45"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1"/>
      <c r="S127" s="101"/>
      <c r="T127" s="101"/>
      <c r="U127" s="102"/>
      <c r="W127" s="102"/>
    </row>
    <row r="128" spans="2:30" ht="18.5" x14ac:dyDescent="0.45"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1"/>
      <c r="S128" s="101"/>
      <c r="T128" s="101"/>
      <c r="U128" s="102"/>
      <c r="W128" s="102"/>
    </row>
    <row r="129" spans="1:23" x14ac:dyDescent="0.35">
      <c r="A129" s="103"/>
      <c r="B129" s="275" t="s">
        <v>207</v>
      </c>
      <c r="C129" s="275"/>
      <c r="D129" s="275"/>
      <c r="E129" s="275"/>
      <c r="F129" s="275"/>
      <c r="G129" s="275"/>
      <c r="H129" s="275"/>
      <c r="I129" s="275"/>
      <c r="J129" s="275"/>
      <c r="K129" s="275"/>
      <c r="L129" s="275"/>
      <c r="M129" s="275"/>
      <c r="N129" s="275"/>
      <c r="O129" s="275"/>
      <c r="P129" s="275"/>
      <c r="Q129" s="275"/>
    </row>
    <row r="130" spans="1:23" x14ac:dyDescent="0.35">
      <c r="A130" s="276" t="s">
        <v>2</v>
      </c>
      <c r="B130" s="277"/>
      <c r="C130" s="280" t="s">
        <v>3</v>
      </c>
      <c r="D130" s="281"/>
      <c r="E130" s="281"/>
      <c r="F130" s="281"/>
      <c r="G130" s="281"/>
      <c r="H130" s="281"/>
      <c r="I130" s="281"/>
      <c r="J130" s="281"/>
      <c r="K130" s="281"/>
      <c r="L130" s="281"/>
      <c r="M130" s="281"/>
      <c r="N130" s="281"/>
      <c r="O130" s="281"/>
      <c r="P130" s="281"/>
      <c r="Q130" s="282"/>
      <c r="T130" s="283" t="s">
        <v>195</v>
      </c>
      <c r="U130" s="284"/>
      <c r="V130" s="285"/>
      <c r="W130" s="104">
        <v>5</v>
      </c>
    </row>
    <row r="131" spans="1:23" x14ac:dyDescent="0.35">
      <c r="A131" s="278"/>
      <c r="B131" s="279"/>
      <c r="C131" s="105">
        <v>15</v>
      </c>
      <c r="D131" s="105">
        <v>14</v>
      </c>
      <c r="E131" s="105">
        <v>13</v>
      </c>
      <c r="F131" s="105">
        <v>12</v>
      </c>
      <c r="G131" s="105">
        <v>11</v>
      </c>
      <c r="H131" s="105">
        <v>10</v>
      </c>
      <c r="I131" s="105">
        <v>9</v>
      </c>
      <c r="J131" s="105">
        <v>8</v>
      </c>
      <c r="K131" s="105">
        <v>7</v>
      </c>
      <c r="L131" s="105">
        <v>6</v>
      </c>
      <c r="M131" s="105">
        <v>5</v>
      </c>
      <c r="N131" s="105">
        <v>4</v>
      </c>
      <c r="O131" s="105">
        <v>3</v>
      </c>
      <c r="P131" s="106">
        <v>2</v>
      </c>
      <c r="Q131" s="106">
        <v>1</v>
      </c>
      <c r="T131" s="286"/>
      <c r="U131" s="287"/>
      <c r="V131" s="288"/>
      <c r="W131" s="103" t="s">
        <v>100</v>
      </c>
    </row>
    <row r="132" spans="1:23" x14ac:dyDescent="0.35">
      <c r="A132" s="106">
        <v>1</v>
      </c>
      <c r="B132" s="107" t="s">
        <v>3</v>
      </c>
      <c r="C132" s="108">
        <f>IFERROR(LARGE([1]HISTORIA!$D$385:$D$477,C$131),"")</f>
        <v>44910</v>
      </c>
      <c r="D132" s="108">
        <f>IFERROR(LARGE([1]HISTORIA!$D$385:$D$477,D$131),"")</f>
        <v>44912</v>
      </c>
      <c r="E132" s="108">
        <f>IFERROR(LARGE([1]HISTORIA!$D$385:$D$477,E$131),"")</f>
        <v>44915</v>
      </c>
      <c r="F132" s="108">
        <f>IFERROR(LARGE([1]HISTORIA!$D$385:$D$477,F$131),"")</f>
        <v>44918</v>
      </c>
      <c r="G132" s="108">
        <f>IFERROR(LARGE([1]HISTORIA!$D$385:$D$477,G$131),"")</f>
        <v>44918</v>
      </c>
      <c r="H132" s="108">
        <f>IFERROR(LARGE([1]HISTORIA!$D$385:$D$477,H$131),"")</f>
        <v>44921</v>
      </c>
      <c r="I132" s="108">
        <f>IFERROR(LARGE([1]HISTORIA!$D$385:$D$477,I$131),"")</f>
        <v>44987</v>
      </c>
      <c r="J132" s="108">
        <f>IFERROR(LARGE([1]HISTORIA!$D$385:$D$477,J$131),"")</f>
        <v>44992</v>
      </c>
      <c r="K132" s="108">
        <f>IFERROR(LARGE([1]HISTORIA!$D$385:$D$477,K$131),"")</f>
        <v>44994</v>
      </c>
      <c r="L132" s="108">
        <f>IFERROR(LARGE([1]HISTORIA!$D$385:$D$477,L$131),"")</f>
        <v>44998</v>
      </c>
      <c r="M132" s="108">
        <f>IFERROR(LARGE([1]HISTORIA!$D$385:$D$477,M$131),"")</f>
        <v>45008</v>
      </c>
      <c r="N132" s="108">
        <f>IFERROR(LARGE([1]HISTORIA!$D$385:$D$477,N$131),"")</f>
        <v>45009</v>
      </c>
      <c r="O132" s="108">
        <f>IFERROR(LARGE([1]HISTORIA!$D$385:$D$477,O$131),"")</f>
        <v>45014</v>
      </c>
      <c r="P132" s="108">
        <f>IFERROR(LARGE([1]HISTORIA!$D$385:$D$477,P$131),"")</f>
        <v>45027</v>
      </c>
      <c r="Q132" s="108">
        <f>IFERROR(LARGE([1]HISTORIA!$D$385:$D$477,Q$131),"")</f>
        <v>45030</v>
      </c>
      <c r="T132" s="109" t="s">
        <v>212</v>
      </c>
      <c r="U132" s="110" t="s">
        <v>102</v>
      </c>
      <c r="V132" s="109" t="str">
        <f>T132&amp;" - "&amp;U132</f>
        <v>D-18 - 300 x 190</v>
      </c>
      <c r="W132" s="111">
        <f t="array" ref="W132:W152">+TRANSPOSE('[1]COSTO DE MP'!I7:AC7)</f>
        <v>105.26219999999998</v>
      </c>
    </row>
    <row r="133" spans="1:23" x14ac:dyDescent="0.35">
      <c r="A133" s="106">
        <v>2</v>
      </c>
      <c r="B133" s="107" t="s">
        <v>103</v>
      </c>
      <c r="C133" s="112">
        <f t="shared" ref="C133:Q142" si="10">IFERROR(VLOOKUP(C$132,D_18,$A133,FALSE),0)</f>
        <v>118</v>
      </c>
      <c r="D133" s="112">
        <f t="shared" si="10"/>
        <v>115.5</v>
      </c>
      <c r="E133" s="112">
        <f t="shared" si="10"/>
        <v>114.5</v>
      </c>
      <c r="F133" s="112">
        <f t="shared" si="10"/>
        <v>116</v>
      </c>
      <c r="G133" s="112">
        <f t="shared" si="10"/>
        <v>116</v>
      </c>
      <c r="H133" s="112">
        <f t="shared" si="10"/>
        <v>119</v>
      </c>
      <c r="I133" s="112">
        <f t="shared" si="10"/>
        <v>110</v>
      </c>
      <c r="J133" s="112">
        <f t="shared" si="10"/>
        <v>110</v>
      </c>
      <c r="K133" s="112">
        <f t="shared" si="10"/>
        <v>110</v>
      </c>
      <c r="L133" s="112">
        <f t="shared" si="10"/>
        <v>110</v>
      </c>
      <c r="M133" s="112">
        <f t="shared" si="10"/>
        <v>108</v>
      </c>
      <c r="N133" s="112">
        <f t="shared" si="10"/>
        <v>108</v>
      </c>
      <c r="O133" s="112">
        <f t="shared" si="10"/>
        <v>108</v>
      </c>
      <c r="P133" s="112">
        <f t="shared" si="10"/>
        <v>108</v>
      </c>
      <c r="Q133" s="112">
        <f t="shared" si="10"/>
        <v>108</v>
      </c>
      <c r="T133" s="109" t="s">
        <v>212</v>
      </c>
      <c r="U133" s="110" t="s">
        <v>104</v>
      </c>
      <c r="V133" s="109" t="str">
        <f t="shared" ref="V133:V151" si="11">T133&amp;" - "&amp;U133</f>
        <v>D-18 - 280 x 190</v>
      </c>
      <c r="W133" s="111">
        <v>98.314199999999985</v>
      </c>
    </row>
    <row r="134" spans="1:23" x14ac:dyDescent="0.35">
      <c r="A134" s="106">
        <v>3</v>
      </c>
      <c r="B134" s="107" t="s">
        <v>105</v>
      </c>
      <c r="C134" s="113">
        <f t="shared" si="10"/>
        <v>639.79999999999995</v>
      </c>
      <c r="D134" s="113">
        <f t="shared" si="10"/>
        <v>353.3</v>
      </c>
      <c r="E134" s="113">
        <f t="shared" si="10"/>
        <v>631.79999999999995</v>
      </c>
      <c r="F134" s="113">
        <f t="shared" si="10"/>
        <v>351.4</v>
      </c>
      <c r="G134" s="113">
        <f t="shared" si="10"/>
        <v>351.4</v>
      </c>
      <c r="H134" s="113">
        <f t="shared" si="10"/>
        <v>381.1</v>
      </c>
      <c r="I134" s="113">
        <f t="shared" si="10"/>
        <v>202.5</v>
      </c>
      <c r="J134" s="113">
        <f t="shared" si="10"/>
        <v>188.4</v>
      </c>
      <c r="K134" s="113">
        <f t="shared" si="10"/>
        <v>395.3</v>
      </c>
      <c r="L134" s="113">
        <f t="shared" si="10"/>
        <v>184.6</v>
      </c>
      <c r="M134" s="113">
        <f t="shared" si="10"/>
        <v>217.4</v>
      </c>
      <c r="N134" s="113">
        <f t="shared" si="10"/>
        <v>566.90000000000009</v>
      </c>
      <c r="O134" s="113">
        <f t="shared" si="10"/>
        <v>505.29999999999995</v>
      </c>
      <c r="P134" s="113">
        <f t="shared" si="10"/>
        <v>215.8</v>
      </c>
      <c r="Q134" s="113">
        <f t="shared" si="10"/>
        <v>225.5</v>
      </c>
      <c r="T134" s="109" t="s">
        <v>212</v>
      </c>
      <c r="U134" s="110" t="s">
        <v>106</v>
      </c>
      <c r="V134" s="109" t="str">
        <f t="shared" si="11"/>
        <v>D-18 - 270 x 190</v>
      </c>
      <c r="W134" s="111">
        <v>94.840199999999996</v>
      </c>
    </row>
    <row r="135" spans="1:23" x14ac:dyDescent="0.35">
      <c r="A135" s="106">
        <v>4</v>
      </c>
      <c r="B135" s="107" t="s">
        <v>107</v>
      </c>
      <c r="C135" s="113">
        <f t="shared" si="10"/>
        <v>630.79999999999995</v>
      </c>
      <c r="D135" s="113">
        <f t="shared" si="10"/>
        <v>348.79999999999995</v>
      </c>
      <c r="E135" s="113">
        <f t="shared" si="10"/>
        <v>623.20000000000005</v>
      </c>
      <c r="F135" s="113">
        <f t="shared" si="10"/>
        <v>348.8</v>
      </c>
      <c r="G135" s="113">
        <f t="shared" si="10"/>
        <v>348.8</v>
      </c>
      <c r="H135" s="113">
        <f t="shared" si="10"/>
        <v>375.9</v>
      </c>
      <c r="I135" s="113">
        <f t="shared" si="10"/>
        <v>200.2</v>
      </c>
      <c r="J135" s="113">
        <f t="shared" si="10"/>
        <v>186.2</v>
      </c>
      <c r="K135" s="113">
        <f t="shared" si="10"/>
        <v>390.3</v>
      </c>
      <c r="L135" s="113">
        <f t="shared" si="10"/>
        <v>182.4</v>
      </c>
      <c r="M135" s="113">
        <f t="shared" si="10"/>
        <v>215</v>
      </c>
      <c r="N135" s="113">
        <f t="shared" si="10"/>
        <v>563.29999999999995</v>
      </c>
      <c r="O135" s="113">
        <f t="shared" si="10"/>
        <v>499</v>
      </c>
      <c r="P135" s="113">
        <f t="shared" si="10"/>
        <v>213.4</v>
      </c>
      <c r="Q135" s="113">
        <f t="shared" si="10"/>
        <v>222.7</v>
      </c>
      <c r="T135" s="109" t="s">
        <v>212</v>
      </c>
      <c r="U135" s="110" t="s">
        <v>108</v>
      </c>
      <c r="V135" s="109" t="str">
        <f t="shared" si="11"/>
        <v>D-18 - 260 x 190</v>
      </c>
      <c r="W135" s="111">
        <v>91.366199999999992</v>
      </c>
    </row>
    <row r="136" spans="1:23" x14ac:dyDescent="0.35">
      <c r="A136" s="106">
        <v>5</v>
      </c>
      <c r="B136" s="107" t="s">
        <v>109</v>
      </c>
      <c r="C136" s="113">
        <f t="shared" si="10"/>
        <v>126.3</v>
      </c>
      <c r="D136" s="113">
        <f t="shared" si="10"/>
        <v>69.900000000000006</v>
      </c>
      <c r="E136" s="113">
        <f t="shared" si="10"/>
        <v>124.7</v>
      </c>
      <c r="F136" s="113">
        <f t="shared" si="10"/>
        <v>69.8</v>
      </c>
      <c r="G136" s="113">
        <f t="shared" si="10"/>
        <v>69.8</v>
      </c>
      <c r="H136" s="113">
        <f t="shared" si="10"/>
        <v>75.3</v>
      </c>
      <c r="I136" s="113">
        <f t="shared" si="10"/>
        <v>40</v>
      </c>
      <c r="J136" s="113">
        <f t="shared" si="10"/>
        <v>37.200000000000003</v>
      </c>
      <c r="K136" s="113">
        <f t="shared" si="10"/>
        <v>78.099999999999994</v>
      </c>
      <c r="L136" s="113">
        <f t="shared" si="10"/>
        <v>36.5</v>
      </c>
      <c r="M136" s="113">
        <f t="shared" si="10"/>
        <v>43</v>
      </c>
      <c r="N136" s="113">
        <f t="shared" si="10"/>
        <v>112.7</v>
      </c>
      <c r="O136" s="113">
        <f t="shared" si="10"/>
        <v>99.699999999999989</v>
      </c>
      <c r="P136" s="113">
        <f t="shared" si="10"/>
        <v>42.7</v>
      </c>
      <c r="Q136" s="113">
        <f t="shared" si="10"/>
        <v>44.6</v>
      </c>
      <c r="T136" s="109" t="s">
        <v>212</v>
      </c>
      <c r="U136" s="110" t="s">
        <v>110</v>
      </c>
      <c r="V136" s="109" t="str">
        <f t="shared" si="11"/>
        <v>D-18 - 250 x 190</v>
      </c>
      <c r="W136" s="111">
        <v>87.892199999999988</v>
      </c>
    </row>
    <row r="137" spans="1:23" x14ac:dyDescent="0.35">
      <c r="A137" s="106">
        <v>6</v>
      </c>
      <c r="B137" s="107" t="s">
        <v>111</v>
      </c>
      <c r="C137" s="113">
        <f t="shared" si="10"/>
        <v>793.6</v>
      </c>
      <c r="D137" s="113">
        <f t="shared" si="10"/>
        <v>438.79999999999995</v>
      </c>
      <c r="E137" s="113">
        <f t="shared" si="10"/>
        <v>784</v>
      </c>
      <c r="F137" s="113">
        <f t="shared" si="10"/>
        <v>438.8</v>
      </c>
      <c r="G137" s="113">
        <f t="shared" si="10"/>
        <v>438.8</v>
      </c>
      <c r="H137" s="113">
        <f t="shared" si="10"/>
        <v>472.9</v>
      </c>
      <c r="I137" s="113">
        <f t="shared" si="10"/>
        <v>251.6</v>
      </c>
      <c r="J137" s="113">
        <f t="shared" si="10"/>
        <v>234</v>
      </c>
      <c r="K137" s="113">
        <f t="shared" si="10"/>
        <v>490.5</v>
      </c>
      <c r="L137" s="113">
        <f t="shared" si="10"/>
        <v>229.1</v>
      </c>
      <c r="M137" s="113">
        <f t="shared" si="10"/>
        <v>270.10000000000002</v>
      </c>
      <c r="N137" s="113">
        <f t="shared" si="10"/>
        <v>707.8</v>
      </c>
      <c r="O137" s="113">
        <f t="shared" si="10"/>
        <v>627</v>
      </c>
      <c r="P137" s="113">
        <f t="shared" si="10"/>
        <v>268.10000000000002</v>
      </c>
      <c r="Q137" s="113">
        <f t="shared" si="10"/>
        <v>279.8</v>
      </c>
      <c r="T137" s="109" t="s">
        <v>212</v>
      </c>
      <c r="U137" s="110" t="s">
        <v>112</v>
      </c>
      <c r="V137" s="109" t="str">
        <f t="shared" si="11"/>
        <v>D-18 - 240 x 190</v>
      </c>
      <c r="W137" s="111">
        <v>84.418199999999999</v>
      </c>
    </row>
    <row r="138" spans="1:23" x14ac:dyDescent="0.35">
      <c r="A138" s="106">
        <v>7</v>
      </c>
      <c r="B138" s="107" t="s">
        <v>113</v>
      </c>
      <c r="C138" s="113">
        <f t="shared" si="10"/>
        <v>61.9</v>
      </c>
      <c r="D138" s="113">
        <f t="shared" si="10"/>
        <v>34.200000000000003</v>
      </c>
      <c r="E138" s="113">
        <f t="shared" si="10"/>
        <v>61.2</v>
      </c>
      <c r="F138" s="113">
        <f t="shared" si="10"/>
        <v>34.200000000000003</v>
      </c>
      <c r="G138" s="113">
        <f t="shared" si="10"/>
        <v>34.200000000000003</v>
      </c>
      <c r="H138" s="113">
        <f t="shared" si="10"/>
        <v>36.900000000000006</v>
      </c>
      <c r="I138" s="113">
        <f t="shared" si="10"/>
        <v>19.600000000000001</v>
      </c>
      <c r="J138" s="113">
        <f t="shared" si="10"/>
        <v>18.3</v>
      </c>
      <c r="K138" s="113">
        <f t="shared" si="10"/>
        <v>38.200000000000003</v>
      </c>
      <c r="L138" s="113">
        <f t="shared" si="10"/>
        <v>17.899999999999999</v>
      </c>
      <c r="M138" s="113">
        <f t="shared" si="10"/>
        <v>21.1</v>
      </c>
      <c r="N138" s="113">
        <f t="shared" si="10"/>
        <v>55.3</v>
      </c>
      <c r="O138" s="113">
        <f t="shared" si="10"/>
        <v>48.900000000000006</v>
      </c>
      <c r="P138" s="113">
        <f t="shared" si="10"/>
        <v>20.9</v>
      </c>
      <c r="Q138" s="113">
        <f t="shared" si="10"/>
        <v>21.8</v>
      </c>
      <c r="T138" s="109" t="s">
        <v>212</v>
      </c>
      <c r="U138" s="110" t="s">
        <v>114</v>
      </c>
      <c r="V138" s="109" t="str">
        <f t="shared" si="11"/>
        <v>D-18 - 230 x 190</v>
      </c>
      <c r="W138" s="111">
        <v>80.944199999999981</v>
      </c>
    </row>
    <row r="139" spans="1:23" x14ac:dyDescent="0.35">
      <c r="A139" s="106">
        <v>8</v>
      </c>
      <c r="B139" s="107" t="s">
        <v>115</v>
      </c>
      <c r="C139" s="111">
        <f t="shared" si="10"/>
        <v>0.66999999999999993</v>
      </c>
      <c r="D139" s="111">
        <f t="shared" si="10"/>
        <v>0.37</v>
      </c>
      <c r="E139" s="111">
        <f t="shared" si="10"/>
        <v>0.65</v>
      </c>
      <c r="F139" s="111">
        <f t="shared" si="10"/>
        <v>0.36</v>
      </c>
      <c r="G139" s="111">
        <f t="shared" si="10"/>
        <v>0.36</v>
      </c>
      <c r="H139" s="111">
        <f t="shared" si="10"/>
        <v>0.4</v>
      </c>
      <c r="I139" s="111">
        <f t="shared" si="10"/>
        <v>0.45</v>
      </c>
      <c r="J139" s="111">
        <f t="shared" si="10"/>
        <v>0.42</v>
      </c>
      <c r="K139" s="111">
        <f t="shared" si="10"/>
        <v>0.8899999999999999</v>
      </c>
      <c r="L139" s="111">
        <f t="shared" si="10"/>
        <v>0.41</v>
      </c>
      <c r="M139" s="111">
        <f t="shared" si="10"/>
        <v>0.49</v>
      </c>
      <c r="N139" s="111">
        <f t="shared" si="10"/>
        <v>1.2799999999999998</v>
      </c>
      <c r="O139" s="111">
        <f t="shared" si="10"/>
        <v>1.1299999999999999</v>
      </c>
      <c r="P139" s="111">
        <f t="shared" si="10"/>
        <v>0.34</v>
      </c>
      <c r="Q139" s="111">
        <f t="shared" si="10"/>
        <v>0.45</v>
      </c>
      <c r="T139" s="109" t="s">
        <v>212</v>
      </c>
      <c r="U139" s="110" t="s">
        <v>116</v>
      </c>
      <c r="V139" s="109" t="str">
        <f t="shared" si="11"/>
        <v>D-18 - 210 x 190</v>
      </c>
      <c r="W139" s="111">
        <v>73.996200000000002</v>
      </c>
    </row>
    <row r="140" spans="1:23" x14ac:dyDescent="0.35">
      <c r="A140" s="106">
        <v>9</v>
      </c>
      <c r="B140" s="107" t="s">
        <v>117</v>
      </c>
      <c r="C140" s="111">
        <f t="shared" si="10"/>
        <v>3.25</v>
      </c>
      <c r="D140" s="111">
        <f t="shared" si="10"/>
        <v>1.8</v>
      </c>
      <c r="E140" s="111">
        <f t="shared" si="10"/>
        <v>3.21</v>
      </c>
      <c r="F140" s="111">
        <f t="shared" si="10"/>
        <v>1.8</v>
      </c>
      <c r="G140" s="111">
        <f t="shared" si="10"/>
        <v>1.8</v>
      </c>
      <c r="H140" s="111">
        <f t="shared" si="10"/>
        <v>1.9300000000000002</v>
      </c>
      <c r="I140" s="111">
        <f t="shared" si="10"/>
        <v>0.87</v>
      </c>
      <c r="J140" s="111">
        <f t="shared" si="10"/>
        <v>0.81</v>
      </c>
      <c r="K140" s="111">
        <f t="shared" si="10"/>
        <v>1.7000000000000002</v>
      </c>
      <c r="L140" s="111">
        <f t="shared" si="10"/>
        <v>0.79</v>
      </c>
      <c r="M140" s="111">
        <f t="shared" si="10"/>
        <v>0.94</v>
      </c>
      <c r="N140" s="111">
        <f t="shared" si="10"/>
        <v>2.4500000000000002</v>
      </c>
      <c r="O140" s="111">
        <f t="shared" si="10"/>
        <v>2.17</v>
      </c>
      <c r="P140" s="111">
        <f t="shared" si="10"/>
        <v>0.93</v>
      </c>
      <c r="Q140" s="111">
        <f t="shared" si="10"/>
        <v>0.96</v>
      </c>
      <c r="T140" s="109" t="s">
        <v>212</v>
      </c>
      <c r="U140" s="110" t="s">
        <v>118</v>
      </c>
      <c r="V140" s="109" t="str">
        <f t="shared" si="11"/>
        <v>D-18 - 160 x 190</v>
      </c>
      <c r="W140" s="111">
        <v>56.626200000000004</v>
      </c>
    </row>
    <row r="141" spans="1:23" x14ac:dyDescent="0.35">
      <c r="A141" s="106">
        <v>10</v>
      </c>
      <c r="B141" s="107" t="s">
        <v>119</v>
      </c>
      <c r="C141" s="113">
        <f t="shared" si="10"/>
        <v>15.15</v>
      </c>
      <c r="D141" s="113">
        <f t="shared" si="10"/>
        <v>8.379999999999999</v>
      </c>
      <c r="E141" s="113">
        <f t="shared" si="10"/>
        <v>14.950000000000001</v>
      </c>
      <c r="F141" s="113">
        <f t="shared" si="10"/>
        <v>8.3800000000000008</v>
      </c>
      <c r="G141" s="113">
        <f t="shared" si="10"/>
        <v>8.3800000000000008</v>
      </c>
      <c r="H141" s="113">
        <f t="shared" si="10"/>
        <v>9.0300000000000011</v>
      </c>
      <c r="I141" s="113">
        <f t="shared" si="10"/>
        <v>4.9000000000000004</v>
      </c>
      <c r="J141" s="113">
        <f t="shared" si="10"/>
        <v>4.5599999999999996</v>
      </c>
      <c r="K141" s="113">
        <f t="shared" si="10"/>
        <v>9.5500000000000007</v>
      </c>
      <c r="L141" s="113">
        <f t="shared" si="10"/>
        <v>4.46</v>
      </c>
      <c r="M141" s="113">
        <f t="shared" si="10"/>
        <v>5.26</v>
      </c>
      <c r="N141" s="113">
        <f t="shared" si="10"/>
        <v>13.780000000000001</v>
      </c>
      <c r="O141" s="113">
        <f t="shared" si="10"/>
        <v>12.21</v>
      </c>
      <c r="P141" s="113">
        <f t="shared" si="10"/>
        <v>5.22</v>
      </c>
      <c r="Q141" s="113">
        <f t="shared" si="10"/>
        <v>5.45</v>
      </c>
      <c r="T141" s="109" t="s">
        <v>212</v>
      </c>
      <c r="U141" s="110" t="s">
        <v>120</v>
      </c>
      <c r="V141" s="109" t="str">
        <f t="shared" si="11"/>
        <v>D-18 - 300 x 200</v>
      </c>
      <c r="W141" s="111">
        <v>110.71619999999999</v>
      </c>
    </row>
    <row r="142" spans="1:23" x14ac:dyDescent="0.35">
      <c r="A142" s="106">
        <v>11</v>
      </c>
      <c r="B142" s="107" t="s">
        <v>121</v>
      </c>
      <c r="C142" s="111">
        <f t="shared" si="10"/>
        <v>0</v>
      </c>
      <c r="D142" s="111">
        <f t="shared" si="10"/>
        <v>0</v>
      </c>
      <c r="E142" s="111">
        <f t="shared" si="10"/>
        <v>0</v>
      </c>
      <c r="F142" s="111">
        <f t="shared" si="10"/>
        <v>0</v>
      </c>
      <c r="G142" s="111">
        <f t="shared" si="10"/>
        <v>0</v>
      </c>
      <c r="H142" s="111">
        <f t="shared" si="10"/>
        <v>0</v>
      </c>
      <c r="I142" s="111">
        <f t="shared" si="10"/>
        <v>0</v>
      </c>
      <c r="J142" s="111">
        <f t="shared" si="10"/>
        <v>0</v>
      </c>
      <c r="K142" s="111">
        <f t="shared" si="10"/>
        <v>0</v>
      </c>
      <c r="L142" s="111">
        <f t="shared" si="10"/>
        <v>0</v>
      </c>
      <c r="M142" s="111">
        <f t="shared" si="10"/>
        <v>0</v>
      </c>
      <c r="N142" s="111">
        <f t="shared" si="10"/>
        <v>0</v>
      </c>
      <c r="O142" s="111">
        <f t="shared" si="10"/>
        <v>0</v>
      </c>
      <c r="P142" s="111">
        <f t="shared" si="10"/>
        <v>0</v>
      </c>
      <c r="Q142" s="111">
        <f t="shared" si="10"/>
        <v>0</v>
      </c>
      <c r="T142" s="109" t="s">
        <v>212</v>
      </c>
      <c r="U142" s="110" t="s">
        <v>122</v>
      </c>
      <c r="V142" s="109" t="str">
        <f t="shared" si="11"/>
        <v>D-18 - 280 x 200</v>
      </c>
      <c r="W142" s="111">
        <v>103.40819999999998</v>
      </c>
    </row>
    <row r="143" spans="1:23" x14ac:dyDescent="0.35">
      <c r="A143" s="106">
        <v>12</v>
      </c>
      <c r="B143" s="107" t="s">
        <v>123</v>
      </c>
      <c r="C143" s="113">
        <f t="shared" ref="C143:Q152" si="12">IFERROR(VLOOKUP(C$132,D_18,$A143,FALSE),0)</f>
        <v>2.71</v>
      </c>
      <c r="D143" s="113">
        <f t="shared" si="12"/>
        <v>2.83</v>
      </c>
      <c r="E143" s="113">
        <f t="shared" si="12"/>
        <v>4</v>
      </c>
      <c r="F143" s="113">
        <f t="shared" si="12"/>
        <v>2.2799999999999998</v>
      </c>
      <c r="G143" s="113">
        <f t="shared" si="12"/>
        <v>2.2799999999999998</v>
      </c>
      <c r="H143" s="113">
        <f t="shared" si="12"/>
        <v>1.62</v>
      </c>
      <c r="I143" s="113">
        <f t="shared" si="12"/>
        <v>2.3199999999999998</v>
      </c>
      <c r="J143" s="113">
        <f t="shared" si="12"/>
        <v>2.16</v>
      </c>
      <c r="K143" s="113">
        <f t="shared" si="12"/>
        <v>1.6800000000000002</v>
      </c>
      <c r="L143" s="113">
        <f t="shared" si="12"/>
        <v>0</v>
      </c>
      <c r="M143" s="113">
        <f t="shared" si="12"/>
        <v>2.4900000000000002</v>
      </c>
      <c r="N143" s="113">
        <f t="shared" si="12"/>
        <v>1.52</v>
      </c>
      <c r="O143" s="113">
        <f t="shared" si="12"/>
        <v>2.15</v>
      </c>
      <c r="P143" s="113">
        <f t="shared" si="12"/>
        <v>2.48</v>
      </c>
      <c r="Q143" s="113">
        <f t="shared" si="12"/>
        <v>0.96</v>
      </c>
      <c r="T143" s="109" t="s">
        <v>212</v>
      </c>
      <c r="U143" s="110" t="s">
        <v>124</v>
      </c>
      <c r="V143" s="109" t="str">
        <f t="shared" si="11"/>
        <v>D-18 - 270 x 200</v>
      </c>
      <c r="W143" s="111">
        <v>99.754199999999983</v>
      </c>
    </row>
    <row r="144" spans="1:23" x14ac:dyDescent="0.35">
      <c r="A144" s="106">
        <v>13</v>
      </c>
      <c r="B144" s="107" t="s">
        <v>125</v>
      </c>
      <c r="C144" s="113">
        <f t="shared" si="12"/>
        <v>0</v>
      </c>
      <c r="D144" s="113">
        <f t="shared" si="12"/>
        <v>0</v>
      </c>
      <c r="E144" s="113">
        <f t="shared" si="12"/>
        <v>0</v>
      </c>
      <c r="F144" s="113">
        <f t="shared" si="12"/>
        <v>0</v>
      </c>
      <c r="G144" s="113">
        <f t="shared" si="12"/>
        <v>0</v>
      </c>
      <c r="H144" s="113">
        <f t="shared" si="12"/>
        <v>0</v>
      </c>
      <c r="I144" s="113">
        <f t="shared" si="12"/>
        <v>0</v>
      </c>
      <c r="J144" s="113">
        <f t="shared" si="12"/>
        <v>0</v>
      </c>
      <c r="K144" s="113">
        <f t="shared" si="12"/>
        <v>0</v>
      </c>
      <c r="L144" s="113">
        <f t="shared" si="12"/>
        <v>2.31</v>
      </c>
      <c r="M144" s="113">
        <f t="shared" si="12"/>
        <v>0</v>
      </c>
      <c r="N144" s="113">
        <f t="shared" si="12"/>
        <v>0</v>
      </c>
      <c r="O144" s="113">
        <f t="shared" si="12"/>
        <v>0</v>
      </c>
      <c r="P144" s="113">
        <f t="shared" si="12"/>
        <v>0</v>
      </c>
      <c r="Q144" s="113">
        <f t="shared" si="12"/>
        <v>0</v>
      </c>
      <c r="T144" s="109" t="s">
        <v>212</v>
      </c>
      <c r="U144" s="110" t="s">
        <v>126</v>
      </c>
      <c r="V144" s="109" t="str">
        <f t="shared" si="11"/>
        <v>D-18 - 260 x 200</v>
      </c>
      <c r="W144" s="111">
        <v>96.100199999999973</v>
      </c>
    </row>
    <row r="145" spans="1:23" x14ac:dyDescent="0.35">
      <c r="A145" s="106">
        <v>14</v>
      </c>
      <c r="B145" s="107" t="s">
        <v>127</v>
      </c>
      <c r="C145" s="113">
        <f t="shared" si="12"/>
        <v>5.49</v>
      </c>
      <c r="D145" s="113">
        <f t="shared" si="12"/>
        <v>1.46</v>
      </c>
      <c r="E145" s="113">
        <f t="shared" si="12"/>
        <v>4.04</v>
      </c>
      <c r="F145" s="113">
        <f t="shared" si="12"/>
        <v>0</v>
      </c>
      <c r="G145" s="113">
        <f t="shared" si="12"/>
        <v>0</v>
      </c>
      <c r="H145" s="113">
        <f t="shared" si="12"/>
        <v>3.27</v>
      </c>
      <c r="I145" s="113">
        <f t="shared" si="12"/>
        <v>0</v>
      </c>
      <c r="J145" s="113">
        <f t="shared" si="12"/>
        <v>0</v>
      </c>
      <c r="K145" s="113">
        <f t="shared" si="12"/>
        <v>3.39</v>
      </c>
      <c r="L145" s="113">
        <f t="shared" si="12"/>
        <v>0</v>
      </c>
      <c r="M145" s="113">
        <f t="shared" si="12"/>
        <v>0</v>
      </c>
      <c r="N145" s="113">
        <f t="shared" si="12"/>
        <v>2.1800000000000002</v>
      </c>
      <c r="O145" s="113">
        <f t="shared" si="12"/>
        <v>4.34</v>
      </c>
      <c r="P145" s="113">
        <f t="shared" si="12"/>
        <v>0</v>
      </c>
      <c r="Q145" s="113">
        <f t="shared" si="12"/>
        <v>1.93</v>
      </c>
      <c r="T145" s="109" t="s">
        <v>212</v>
      </c>
      <c r="U145" s="110" t="s">
        <v>128</v>
      </c>
      <c r="V145" s="109" t="str">
        <f t="shared" si="11"/>
        <v>D-18 - 250 x 200</v>
      </c>
      <c r="W145" s="111">
        <v>92.44619999999999</v>
      </c>
    </row>
    <row r="146" spans="1:23" x14ac:dyDescent="0.35">
      <c r="A146" s="106">
        <v>15</v>
      </c>
      <c r="B146" s="107" t="s">
        <v>129</v>
      </c>
      <c r="C146" s="113">
        <f t="shared" si="12"/>
        <v>0</v>
      </c>
      <c r="D146" s="113">
        <f t="shared" si="12"/>
        <v>0</v>
      </c>
      <c r="E146" s="113">
        <f t="shared" si="12"/>
        <v>0</v>
      </c>
      <c r="F146" s="113">
        <f t="shared" si="12"/>
        <v>0</v>
      </c>
      <c r="G146" s="113">
        <f t="shared" si="12"/>
        <v>0</v>
      </c>
      <c r="H146" s="113">
        <f t="shared" si="12"/>
        <v>0</v>
      </c>
      <c r="I146" s="113">
        <f t="shared" si="12"/>
        <v>0</v>
      </c>
      <c r="J146" s="113">
        <f t="shared" si="12"/>
        <v>0</v>
      </c>
      <c r="K146" s="113">
        <f t="shared" si="12"/>
        <v>0</v>
      </c>
      <c r="L146" s="113">
        <f t="shared" si="12"/>
        <v>0</v>
      </c>
      <c r="M146" s="113">
        <f t="shared" si="12"/>
        <v>0</v>
      </c>
      <c r="N146" s="113">
        <f t="shared" si="12"/>
        <v>0</v>
      </c>
      <c r="O146" s="113">
        <f t="shared" si="12"/>
        <v>0</v>
      </c>
      <c r="P146" s="113">
        <f t="shared" si="12"/>
        <v>0</v>
      </c>
      <c r="Q146" s="113">
        <f t="shared" si="12"/>
        <v>0</v>
      </c>
      <c r="T146" s="109" t="s">
        <v>212</v>
      </c>
      <c r="U146" s="110" t="s">
        <v>130</v>
      </c>
      <c r="V146" s="109" t="str">
        <f t="shared" si="11"/>
        <v>D-18 - 240 x 200</v>
      </c>
      <c r="W146" s="111">
        <v>88.79219999999998</v>
      </c>
    </row>
    <row r="147" spans="1:23" x14ac:dyDescent="0.35">
      <c r="A147" s="106">
        <v>16</v>
      </c>
      <c r="B147" s="107" t="s">
        <v>131</v>
      </c>
      <c r="C147" s="113">
        <f t="shared" si="12"/>
        <v>40.379999999999995</v>
      </c>
      <c r="D147" s="113">
        <f t="shared" si="12"/>
        <v>22.32</v>
      </c>
      <c r="E147" s="113">
        <f t="shared" si="12"/>
        <v>39.879999999999995</v>
      </c>
      <c r="F147" s="113">
        <f t="shared" si="12"/>
        <v>22.32</v>
      </c>
      <c r="G147" s="113">
        <f t="shared" si="12"/>
        <v>22.32</v>
      </c>
      <c r="H147" s="113">
        <f t="shared" si="12"/>
        <v>24.05</v>
      </c>
      <c r="I147" s="113">
        <f t="shared" si="12"/>
        <v>12.8</v>
      </c>
      <c r="J147" s="113">
        <f t="shared" si="12"/>
        <v>11.9</v>
      </c>
      <c r="K147" s="113">
        <f t="shared" si="12"/>
        <v>24.95</v>
      </c>
      <c r="L147" s="113">
        <f t="shared" si="12"/>
        <v>11.66</v>
      </c>
      <c r="M147" s="113">
        <f t="shared" si="12"/>
        <v>13.74</v>
      </c>
      <c r="N147" s="113">
        <f t="shared" si="12"/>
        <v>36.01</v>
      </c>
      <c r="O147" s="113">
        <f t="shared" si="12"/>
        <v>31.88</v>
      </c>
      <c r="P147" s="113">
        <f t="shared" si="12"/>
        <v>13.64</v>
      </c>
      <c r="Q147" s="113">
        <f t="shared" si="12"/>
        <v>14.24</v>
      </c>
      <c r="T147" s="109" t="s">
        <v>212</v>
      </c>
      <c r="U147" s="110" t="s">
        <v>132</v>
      </c>
      <c r="V147" s="109" t="str">
        <f t="shared" si="11"/>
        <v>D-18 - 230 x 200</v>
      </c>
      <c r="W147" s="111">
        <v>85.138199999999983</v>
      </c>
    </row>
    <row r="148" spans="1:23" x14ac:dyDescent="0.35">
      <c r="A148" s="106">
        <v>17</v>
      </c>
      <c r="B148" s="107" t="s">
        <v>133</v>
      </c>
      <c r="C148" s="112">
        <f t="shared" si="12"/>
        <v>0</v>
      </c>
      <c r="D148" s="112">
        <f t="shared" si="12"/>
        <v>0</v>
      </c>
      <c r="E148" s="112">
        <f t="shared" si="12"/>
        <v>0</v>
      </c>
      <c r="F148" s="112">
        <f t="shared" si="12"/>
        <v>0</v>
      </c>
      <c r="G148" s="112">
        <f t="shared" si="12"/>
        <v>0</v>
      </c>
      <c r="H148" s="112">
        <f t="shared" si="12"/>
        <v>0</v>
      </c>
      <c r="I148" s="112">
        <f t="shared" si="12"/>
        <v>0</v>
      </c>
      <c r="J148" s="112">
        <f t="shared" si="12"/>
        <v>0</v>
      </c>
      <c r="K148" s="112">
        <f t="shared" si="12"/>
        <v>0</v>
      </c>
      <c r="L148" s="112">
        <f t="shared" si="12"/>
        <v>0</v>
      </c>
      <c r="M148" s="112">
        <f t="shared" si="12"/>
        <v>0</v>
      </c>
      <c r="N148" s="112">
        <f t="shared" si="12"/>
        <v>0</v>
      </c>
      <c r="O148" s="112">
        <f t="shared" si="12"/>
        <v>0</v>
      </c>
      <c r="P148" s="112">
        <f t="shared" si="12"/>
        <v>0</v>
      </c>
      <c r="Q148" s="112">
        <f t="shared" si="12"/>
        <v>0</v>
      </c>
      <c r="T148" s="109" t="s">
        <v>212</v>
      </c>
      <c r="U148" s="110" t="s">
        <v>134</v>
      </c>
      <c r="V148" s="109" t="str">
        <f t="shared" si="11"/>
        <v>D-18 - 210 x 200</v>
      </c>
      <c r="W148" s="111">
        <v>77.830199999999991</v>
      </c>
    </row>
    <row r="149" spans="1:23" x14ac:dyDescent="0.35">
      <c r="A149" s="106">
        <v>18</v>
      </c>
      <c r="B149" s="107" t="s">
        <v>135</v>
      </c>
      <c r="C149" s="112" t="str">
        <f t="shared" si="12"/>
        <v/>
      </c>
      <c r="D149" s="112" t="str">
        <f t="shared" si="12"/>
        <v/>
      </c>
      <c r="E149" s="112" t="str">
        <f t="shared" si="12"/>
        <v/>
      </c>
      <c r="F149" s="112" t="str">
        <f t="shared" si="12"/>
        <v/>
      </c>
      <c r="G149" s="112" t="str">
        <f t="shared" si="12"/>
        <v/>
      </c>
      <c r="H149" s="112" t="str">
        <f t="shared" si="12"/>
        <v/>
      </c>
      <c r="I149" s="112" t="str">
        <f t="shared" si="12"/>
        <v/>
      </c>
      <c r="J149" s="112" t="str">
        <f t="shared" si="12"/>
        <v/>
      </c>
      <c r="K149" s="112" t="str">
        <f t="shared" si="12"/>
        <v/>
      </c>
      <c r="L149" s="112" t="str">
        <f t="shared" si="12"/>
        <v/>
      </c>
      <c r="M149" s="112" t="str">
        <f t="shared" si="12"/>
        <v/>
      </c>
      <c r="N149" s="112" t="str">
        <f t="shared" si="12"/>
        <v>D_18</v>
      </c>
      <c r="O149" s="112" t="str">
        <f t="shared" si="12"/>
        <v/>
      </c>
      <c r="P149" s="112" t="str">
        <f t="shared" si="12"/>
        <v/>
      </c>
      <c r="Q149" s="112" t="str">
        <f t="shared" si="12"/>
        <v/>
      </c>
      <c r="T149" s="109" t="s">
        <v>212</v>
      </c>
      <c r="U149" s="110" t="s">
        <v>136</v>
      </c>
      <c r="V149" s="109" t="str">
        <f t="shared" si="11"/>
        <v>D-18 - 160 x 200</v>
      </c>
      <c r="W149" s="111">
        <v>59.560200000000002</v>
      </c>
    </row>
    <row r="150" spans="1:23" x14ac:dyDescent="0.35">
      <c r="A150" s="106">
        <v>19</v>
      </c>
      <c r="B150" s="107" t="s">
        <v>137</v>
      </c>
      <c r="C150" s="112">
        <f t="shared" si="12"/>
        <v>0</v>
      </c>
      <c r="D150" s="112">
        <f t="shared" si="12"/>
        <v>0</v>
      </c>
      <c r="E150" s="112">
        <f t="shared" si="12"/>
        <v>0</v>
      </c>
      <c r="F150" s="112">
        <f t="shared" si="12"/>
        <v>0</v>
      </c>
      <c r="G150" s="112">
        <f t="shared" si="12"/>
        <v>0</v>
      </c>
      <c r="H150" s="112">
        <f t="shared" si="12"/>
        <v>0</v>
      </c>
      <c r="I150" s="112">
        <f t="shared" si="12"/>
        <v>0</v>
      </c>
      <c r="J150" s="112">
        <f t="shared" si="12"/>
        <v>0</v>
      </c>
      <c r="K150" s="112">
        <f t="shared" si="12"/>
        <v>0</v>
      </c>
      <c r="L150" s="112">
        <f t="shared" si="12"/>
        <v>0</v>
      </c>
      <c r="M150" s="112">
        <f t="shared" si="12"/>
        <v>0</v>
      </c>
      <c r="N150" s="112">
        <f t="shared" si="12"/>
        <v>300</v>
      </c>
      <c r="O150" s="112">
        <f t="shared" si="12"/>
        <v>0</v>
      </c>
      <c r="P150" s="112">
        <f t="shared" si="12"/>
        <v>0</v>
      </c>
      <c r="Q150" s="112">
        <f t="shared" si="12"/>
        <v>0</v>
      </c>
      <c r="T150" s="109" t="s">
        <v>212</v>
      </c>
      <c r="U150" s="110" t="s">
        <v>138</v>
      </c>
      <c r="V150" s="109" t="str">
        <f t="shared" si="11"/>
        <v>D-18 - 150 x 200</v>
      </c>
      <c r="W150" s="111">
        <v>55.906199999999991</v>
      </c>
    </row>
    <row r="151" spans="1:23" x14ac:dyDescent="0.35">
      <c r="A151" s="106">
        <v>20</v>
      </c>
      <c r="B151" s="107" t="s">
        <v>139</v>
      </c>
      <c r="C151" s="112" t="str">
        <f t="shared" si="12"/>
        <v/>
      </c>
      <c r="D151" s="112" t="str">
        <f t="shared" si="12"/>
        <v/>
      </c>
      <c r="E151" s="112" t="str">
        <f t="shared" si="12"/>
        <v/>
      </c>
      <c r="F151" s="112" t="str">
        <f t="shared" si="12"/>
        <v/>
      </c>
      <c r="G151" s="112" t="str">
        <f t="shared" si="12"/>
        <v/>
      </c>
      <c r="H151" s="112" t="str">
        <f t="shared" si="12"/>
        <v/>
      </c>
      <c r="I151" s="112" t="str">
        <f t="shared" si="12"/>
        <v/>
      </c>
      <c r="J151" s="112" t="str">
        <f t="shared" si="12"/>
        <v/>
      </c>
      <c r="K151" s="112" t="str">
        <f t="shared" si="12"/>
        <v/>
      </c>
      <c r="L151" s="112" t="str">
        <f t="shared" si="12"/>
        <v/>
      </c>
      <c r="M151" s="112" t="str">
        <f t="shared" si="12"/>
        <v/>
      </c>
      <c r="N151" s="112" t="str">
        <f t="shared" si="12"/>
        <v/>
      </c>
      <c r="O151" s="112" t="str">
        <f t="shared" si="12"/>
        <v>D_18</v>
      </c>
      <c r="P151" s="112" t="str">
        <f t="shared" si="12"/>
        <v/>
      </c>
      <c r="Q151" s="112" t="str">
        <f t="shared" si="12"/>
        <v/>
      </c>
      <c r="T151" s="109" t="s">
        <v>212</v>
      </c>
      <c r="U151" s="110" t="s">
        <v>140</v>
      </c>
      <c r="V151" s="109" t="str">
        <f t="shared" si="11"/>
        <v>D-18 - CABEZA</v>
      </c>
      <c r="W151" s="111">
        <v>1</v>
      </c>
    </row>
    <row r="152" spans="1:23" x14ac:dyDescent="0.35">
      <c r="A152" s="106">
        <v>21</v>
      </c>
      <c r="B152" s="107" t="s">
        <v>141</v>
      </c>
      <c r="C152" s="112">
        <f t="shared" si="12"/>
        <v>0</v>
      </c>
      <c r="D152" s="112">
        <f t="shared" si="12"/>
        <v>0</v>
      </c>
      <c r="E152" s="112">
        <f t="shared" si="12"/>
        <v>0</v>
      </c>
      <c r="F152" s="112">
        <f t="shared" si="12"/>
        <v>0</v>
      </c>
      <c r="G152" s="112">
        <f t="shared" si="12"/>
        <v>0</v>
      </c>
      <c r="H152" s="112">
        <f t="shared" si="12"/>
        <v>0</v>
      </c>
      <c r="I152" s="112">
        <f t="shared" si="12"/>
        <v>0</v>
      </c>
      <c r="J152" s="112">
        <f t="shared" si="12"/>
        <v>0</v>
      </c>
      <c r="K152" s="112">
        <f t="shared" si="12"/>
        <v>0</v>
      </c>
      <c r="L152" s="112">
        <f t="shared" si="12"/>
        <v>0</v>
      </c>
      <c r="M152" s="112">
        <f t="shared" si="12"/>
        <v>0</v>
      </c>
      <c r="N152" s="112">
        <f t="shared" si="12"/>
        <v>0</v>
      </c>
      <c r="O152" s="112">
        <f t="shared" si="12"/>
        <v>150</v>
      </c>
      <c r="P152" s="112">
        <f t="shared" si="12"/>
        <v>0</v>
      </c>
      <c r="Q152" s="112">
        <f t="shared" si="12"/>
        <v>0</v>
      </c>
      <c r="T152" s="109" t="s">
        <v>212</v>
      </c>
      <c r="U152" s="110" t="s">
        <v>142</v>
      </c>
      <c r="V152" s="109" t="str">
        <f>T152&amp;" - "&amp;U152</f>
        <v>D-18 - COLA</v>
      </c>
      <c r="W152" s="111">
        <v>1</v>
      </c>
    </row>
    <row r="153" spans="1:23" x14ac:dyDescent="0.35">
      <c r="A153" s="103"/>
      <c r="B153" s="114" t="s">
        <v>143</v>
      </c>
      <c r="C153" s="115">
        <f t="shared" ref="C153:Q153" si="13">SUM(C154:C172)</f>
        <v>19</v>
      </c>
      <c r="D153" s="115">
        <f t="shared" si="13"/>
        <v>10</v>
      </c>
      <c r="E153" s="115">
        <f t="shared" si="13"/>
        <v>18</v>
      </c>
      <c r="F153" s="115">
        <f t="shared" si="13"/>
        <v>10</v>
      </c>
      <c r="G153" s="115">
        <f t="shared" si="13"/>
        <v>10</v>
      </c>
      <c r="H153" s="115">
        <f t="shared" si="13"/>
        <v>11</v>
      </c>
      <c r="I153" s="115">
        <f t="shared" si="13"/>
        <v>5</v>
      </c>
      <c r="J153" s="115">
        <f t="shared" si="13"/>
        <v>5</v>
      </c>
      <c r="K153" s="115">
        <f t="shared" si="13"/>
        <v>11</v>
      </c>
      <c r="L153" s="115">
        <f t="shared" si="13"/>
        <v>5</v>
      </c>
      <c r="M153" s="115">
        <f t="shared" si="13"/>
        <v>6</v>
      </c>
      <c r="N153" s="115">
        <f t="shared" si="13"/>
        <v>13</v>
      </c>
      <c r="O153" s="115">
        <f t="shared" si="13"/>
        <v>14</v>
      </c>
      <c r="P153" s="115">
        <f t="shared" si="13"/>
        <v>6</v>
      </c>
      <c r="Q153" s="115">
        <f t="shared" si="13"/>
        <v>6</v>
      </c>
    </row>
    <row r="154" spans="1:23" x14ac:dyDescent="0.35">
      <c r="A154" s="103">
        <v>22</v>
      </c>
      <c r="B154" s="110" t="s">
        <v>102</v>
      </c>
      <c r="C154" s="116">
        <f t="shared" ref="C154:Q163" si="14">IFERROR(VLOOKUP(C$132,D_18,$A154,FALSE),0)</f>
        <v>6</v>
      </c>
      <c r="D154" s="116">
        <f t="shared" si="14"/>
        <v>0</v>
      </c>
      <c r="E154" s="116">
        <f t="shared" si="14"/>
        <v>0</v>
      </c>
      <c r="F154" s="116">
        <f t="shared" si="14"/>
        <v>0</v>
      </c>
      <c r="G154" s="116">
        <f t="shared" si="14"/>
        <v>0</v>
      </c>
      <c r="H154" s="116">
        <f t="shared" si="14"/>
        <v>3</v>
      </c>
      <c r="I154" s="116">
        <f t="shared" si="14"/>
        <v>0</v>
      </c>
      <c r="J154" s="116">
        <f t="shared" si="14"/>
        <v>0</v>
      </c>
      <c r="K154" s="116">
        <f t="shared" si="14"/>
        <v>5</v>
      </c>
      <c r="L154" s="116">
        <f t="shared" si="14"/>
        <v>0</v>
      </c>
      <c r="M154" s="116">
        <f t="shared" si="14"/>
        <v>0</v>
      </c>
      <c r="N154" s="116">
        <f t="shared" si="14"/>
        <v>0</v>
      </c>
      <c r="O154" s="116">
        <f t="shared" si="14"/>
        <v>5</v>
      </c>
      <c r="P154" s="116">
        <f t="shared" si="14"/>
        <v>0</v>
      </c>
      <c r="Q154" s="116">
        <f t="shared" si="14"/>
        <v>6</v>
      </c>
      <c r="T154" s="117"/>
      <c r="U154" s="118"/>
    </row>
    <row r="155" spans="1:23" x14ac:dyDescent="0.35">
      <c r="A155" s="103">
        <v>23</v>
      </c>
      <c r="B155" s="110" t="s">
        <v>104</v>
      </c>
      <c r="C155" s="116">
        <f t="shared" si="14"/>
        <v>8</v>
      </c>
      <c r="D155" s="116">
        <f t="shared" si="14"/>
        <v>0</v>
      </c>
      <c r="E155" s="116">
        <f t="shared" si="14"/>
        <v>0</v>
      </c>
      <c r="F155" s="116">
        <f t="shared" si="14"/>
        <v>0</v>
      </c>
      <c r="G155" s="116">
        <f t="shared" si="14"/>
        <v>0</v>
      </c>
      <c r="H155" s="116">
        <f t="shared" si="14"/>
        <v>5</v>
      </c>
      <c r="I155" s="116">
        <f t="shared" si="14"/>
        <v>0</v>
      </c>
      <c r="J155" s="116">
        <f t="shared" si="14"/>
        <v>0</v>
      </c>
      <c r="K155" s="116">
        <f t="shared" si="14"/>
        <v>6</v>
      </c>
      <c r="L155" s="116">
        <f t="shared" si="14"/>
        <v>0</v>
      </c>
      <c r="M155" s="116">
        <f t="shared" si="14"/>
        <v>0</v>
      </c>
      <c r="N155" s="116">
        <f t="shared" si="14"/>
        <v>0</v>
      </c>
      <c r="O155" s="116">
        <f t="shared" si="14"/>
        <v>6</v>
      </c>
      <c r="P155" s="116">
        <f t="shared" si="14"/>
        <v>0</v>
      </c>
      <c r="Q155" s="116">
        <f t="shared" si="14"/>
        <v>0</v>
      </c>
      <c r="R155" s="119"/>
    </row>
    <row r="156" spans="1:23" x14ac:dyDescent="0.35">
      <c r="A156" s="103">
        <v>24</v>
      </c>
      <c r="B156" s="110" t="s">
        <v>106</v>
      </c>
      <c r="C156" s="116">
        <f t="shared" si="14"/>
        <v>0</v>
      </c>
      <c r="D156" s="116">
        <f t="shared" si="14"/>
        <v>0</v>
      </c>
      <c r="E156" s="116">
        <f t="shared" si="14"/>
        <v>0</v>
      </c>
      <c r="F156" s="116">
        <f t="shared" si="14"/>
        <v>0</v>
      </c>
      <c r="G156" s="116">
        <f t="shared" si="14"/>
        <v>0</v>
      </c>
      <c r="H156" s="116">
        <f t="shared" si="14"/>
        <v>0</v>
      </c>
      <c r="I156" s="116">
        <f t="shared" si="14"/>
        <v>0</v>
      </c>
      <c r="J156" s="116">
        <f t="shared" si="14"/>
        <v>0</v>
      </c>
      <c r="K156" s="116">
        <f t="shared" si="14"/>
        <v>0</v>
      </c>
      <c r="L156" s="116">
        <f t="shared" si="14"/>
        <v>0</v>
      </c>
      <c r="M156" s="116">
        <f t="shared" si="14"/>
        <v>0</v>
      </c>
      <c r="N156" s="116">
        <f t="shared" si="14"/>
        <v>0</v>
      </c>
      <c r="O156" s="116">
        <f t="shared" si="14"/>
        <v>0</v>
      </c>
      <c r="P156" s="116">
        <f t="shared" si="14"/>
        <v>0</v>
      </c>
      <c r="Q156" s="116">
        <f t="shared" si="14"/>
        <v>0</v>
      </c>
    </row>
    <row r="157" spans="1:23" x14ac:dyDescent="0.35">
      <c r="A157" s="103">
        <v>25</v>
      </c>
      <c r="B157" s="110" t="s">
        <v>108</v>
      </c>
      <c r="C157" s="116">
        <f t="shared" si="14"/>
        <v>0</v>
      </c>
      <c r="D157" s="116">
        <f t="shared" si="14"/>
        <v>0</v>
      </c>
      <c r="E157" s="116">
        <f t="shared" si="14"/>
        <v>0</v>
      </c>
      <c r="F157" s="116">
        <f t="shared" si="14"/>
        <v>0</v>
      </c>
      <c r="G157" s="116">
        <f t="shared" si="14"/>
        <v>0</v>
      </c>
      <c r="H157" s="116">
        <f t="shared" si="14"/>
        <v>0</v>
      </c>
      <c r="I157" s="116">
        <f t="shared" si="14"/>
        <v>0</v>
      </c>
      <c r="J157" s="116">
        <f t="shared" si="14"/>
        <v>0</v>
      </c>
      <c r="K157" s="116">
        <f t="shared" si="14"/>
        <v>0</v>
      </c>
      <c r="L157" s="116">
        <f t="shared" si="14"/>
        <v>0</v>
      </c>
      <c r="M157" s="116">
        <f t="shared" si="14"/>
        <v>0</v>
      </c>
      <c r="N157" s="116">
        <f t="shared" si="14"/>
        <v>0</v>
      </c>
      <c r="O157" s="116">
        <f t="shared" si="14"/>
        <v>0</v>
      </c>
      <c r="P157" s="116">
        <f t="shared" si="14"/>
        <v>0</v>
      </c>
      <c r="Q157" s="116">
        <f t="shared" si="14"/>
        <v>0</v>
      </c>
    </row>
    <row r="158" spans="1:23" x14ac:dyDescent="0.35">
      <c r="A158" s="103">
        <v>26</v>
      </c>
      <c r="B158" s="110" t="s">
        <v>110</v>
      </c>
      <c r="C158" s="116">
        <f t="shared" si="14"/>
        <v>0</v>
      </c>
      <c r="D158" s="116">
        <f t="shared" si="14"/>
        <v>0</v>
      </c>
      <c r="E158" s="116">
        <f t="shared" si="14"/>
        <v>0</v>
      </c>
      <c r="F158" s="116">
        <f t="shared" si="14"/>
        <v>0</v>
      </c>
      <c r="G158" s="116">
        <f t="shared" si="14"/>
        <v>0</v>
      </c>
      <c r="H158" s="116">
        <f t="shared" si="14"/>
        <v>0</v>
      </c>
      <c r="I158" s="116">
        <f t="shared" si="14"/>
        <v>0</v>
      </c>
      <c r="J158" s="116">
        <f t="shared" si="14"/>
        <v>0</v>
      </c>
      <c r="K158" s="116">
        <f t="shared" si="14"/>
        <v>0</v>
      </c>
      <c r="L158" s="116">
        <f t="shared" si="14"/>
        <v>0</v>
      </c>
      <c r="M158" s="116">
        <f t="shared" si="14"/>
        <v>0</v>
      </c>
      <c r="N158" s="116">
        <f t="shared" si="14"/>
        <v>0</v>
      </c>
      <c r="O158" s="116">
        <f t="shared" si="14"/>
        <v>0</v>
      </c>
      <c r="P158" s="116">
        <f t="shared" si="14"/>
        <v>0</v>
      </c>
      <c r="Q158" s="116">
        <f t="shared" si="14"/>
        <v>0</v>
      </c>
    </row>
    <row r="159" spans="1:23" x14ac:dyDescent="0.35">
      <c r="A159" s="103">
        <v>27</v>
      </c>
      <c r="B159" s="110" t="s">
        <v>112</v>
      </c>
      <c r="C159" s="116">
        <f t="shared" si="14"/>
        <v>5</v>
      </c>
      <c r="D159" s="116">
        <f t="shared" si="14"/>
        <v>0</v>
      </c>
      <c r="E159" s="116">
        <f t="shared" si="14"/>
        <v>0</v>
      </c>
      <c r="F159" s="116">
        <f t="shared" si="14"/>
        <v>0</v>
      </c>
      <c r="G159" s="116">
        <f t="shared" si="14"/>
        <v>0</v>
      </c>
      <c r="H159" s="116">
        <f t="shared" si="14"/>
        <v>3</v>
      </c>
      <c r="I159" s="116">
        <f t="shared" si="14"/>
        <v>0</v>
      </c>
      <c r="J159" s="116">
        <f t="shared" si="14"/>
        <v>0</v>
      </c>
      <c r="K159" s="116">
        <f t="shared" si="14"/>
        <v>0</v>
      </c>
      <c r="L159" s="116">
        <f t="shared" si="14"/>
        <v>0</v>
      </c>
      <c r="M159" s="116">
        <f t="shared" si="14"/>
        <v>0</v>
      </c>
      <c r="N159" s="116">
        <f t="shared" si="14"/>
        <v>0</v>
      </c>
      <c r="O159" s="116">
        <f t="shared" si="14"/>
        <v>3</v>
      </c>
      <c r="P159" s="116">
        <f t="shared" si="14"/>
        <v>0</v>
      </c>
      <c r="Q159" s="116">
        <f t="shared" si="14"/>
        <v>0</v>
      </c>
    </row>
    <row r="160" spans="1:23" x14ac:dyDescent="0.35">
      <c r="A160" s="103">
        <v>28</v>
      </c>
      <c r="B160" s="110" t="s">
        <v>114</v>
      </c>
      <c r="C160" s="116">
        <f t="shared" si="14"/>
        <v>0</v>
      </c>
      <c r="D160" s="116">
        <f t="shared" si="14"/>
        <v>0</v>
      </c>
      <c r="E160" s="116">
        <f t="shared" si="14"/>
        <v>0</v>
      </c>
      <c r="F160" s="116">
        <f t="shared" si="14"/>
        <v>0</v>
      </c>
      <c r="G160" s="116">
        <f t="shared" si="14"/>
        <v>0</v>
      </c>
      <c r="H160" s="116">
        <f t="shared" si="14"/>
        <v>0</v>
      </c>
      <c r="I160" s="116">
        <f t="shared" si="14"/>
        <v>0</v>
      </c>
      <c r="J160" s="116">
        <f t="shared" si="14"/>
        <v>0</v>
      </c>
      <c r="K160" s="116">
        <f t="shared" si="14"/>
        <v>0</v>
      </c>
      <c r="L160" s="116">
        <f t="shared" si="14"/>
        <v>0</v>
      </c>
      <c r="M160" s="116">
        <f t="shared" si="14"/>
        <v>0</v>
      </c>
      <c r="N160" s="116">
        <f t="shared" si="14"/>
        <v>0</v>
      </c>
      <c r="O160" s="116">
        <f t="shared" si="14"/>
        <v>0</v>
      </c>
      <c r="P160" s="116">
        <f t="shared" si="14"/>
        <v>0</v>
      </c>
      <c r="Q160" s="116">
        <f t="shared" si="14"/>
        <v>0</v>
      </c>
    </row>
    <row r="161" spans="1:21" x14ac:dyDescent="0.35">
      <c r="A161" s="103">
        <v>29</v>
      </c>
      <c r="B161" s="110" t="s">
        <v>116</v>
      </c>
      <c r="C161" s="116">
        <f t="shared" si="14"/>
        <v>0</v>
      </c>
      <c r="D161" s="116">
        <f t="shared" si="14"/>
        <v>0</v>
      </c>
      <c r="E161" s="116">
        <f t="shared" si="14"/>
        <v>0</v>
      </c>
      <c r="F161" s="116">
        <f t="shared" si="14"/>
        <v>0</v>
      </c>
      <c r="G161" s="116">
        <f t="shared" si="14"/>
        <v>0</v>
      </c>
      <c r="H161" s="116">
        <f t="shared" si="14"/>
        <v>0</v>
      </c>
      <c r="I161" s="116">
        <f t="shared" si="14"/>
        <v>0</v>
      </c>
      <c r="J161" s="116">
        <f t="shared" si="14"/>
        <v>0</v>
      </c>
      <c r="K161" s="116">
        <f t="shared" si="14"/>
        <v>0</v>
      </c>
      <c r="L161" s="116">
        <f t="shared" si="14"/>
        <v>0</v>
      </c>
      <c r="M161" s="116">
        <f t="shared" si="14"/>
        <v>0</v>
      </c>
      <c r="N161" s="116">
        <f t="shared" si="14"/>
        <v>0</v>
      </c>
      <c r="O161" s="116">
        <f t="shared" si="14"/>
        <v>0</v>
      </c>
      <c r="P161" s="116">
        <f t="shared" si="14"/>
        <v>0</v>
      </c>
      <c r="Q161" s="116">
        <f t="shared" si="14"/>
        <v>0</v>
      </c>
    </row>
    <row r="162" spans="1:21" x14ac:dyDescent="0.35">
      <c r="A162" s="106">
        <v>30</v>
      </c>
      <c r="B162" s="110" t="s">
        <v>118</v>
      </c>
      <c r="C162" s="116">
        <f t="shared" si="14"/>
        <v>0</v>
      </c>
      <c r="D162" s="116">
        <f t="shared" si="14"/>
        <v>0</v>
      </c>
      <c r="E162" s="116">
        <f t="shared" si="14"/>
        <v>0</v>
      </c>
      <c r="F162" s="116">
        <f t="shared" si="14"/>
        <v>0</v>
      </c>
      <c r="G162" s="116">
        <f t="shared" si="14"/>
        <v>0</v>
      </c>
      <c r="H162" s="116">
        <f t="shared" si="14"/>
        <v>0</v>
      </c>
      <c r="I162" s="116">
        <f t="shared" si="14"/>
        <v>0</v>
      </c>
      <c r="J162" s="116">
        <f t="shared" si="14"/>
        <v>0</v>
      </c>
      <c r="K162" s="116">
        <f t="shared" si="14"/>
        <v>0</v>
      </c>
      <c r="L162" s="116">
        <f t="shared" si="14"/>
        <v>0</v>
      </c>
      <c r="M162" s="116">
        <f t="shared" si="14"/>
        <v>0</v>
      </c>
      <c r="N162" s="116">
        <f t="shared" si="14"/>
        <v>0</v>
      </c>
      <c r="O162" s="116">
        <f t="shared" si="14"/>
        <v>0</v>
      </c>
      <c r="P162" s="116">
        <f t="shared" si="14"/>
        <v>0</v>
      </c>
      <c r="Q162" s="116">
        <f t="shared" si="14"/>
        <v>0</v>
      </c>
    </row>
    <row r="163" spans="1:21" x14ac:dyDescent="0.35">
      <c r="A163" s="106">
        <v>31</v>
      </c>
      <c r="B163" s="110" t="s">
        <v>120</v>
      </c>
      <c r="C163" s="116">
        <f t="shared" si="14"/>
        <v>0</v>
      </c>
      <c r="D163" s="116">
        <f t="shared" si="14"/>
        <v>10</v>
      </c>
      <c r="E163" s="116">
        <f t="shared" si="14"/>
        <v>9</v>
      </c>
      <c r="F163" s="116">
        <f t="shared" si="14"/>
        <v>10</v>
      </c>
      <c r="G163" s="116">
        <f t="shared" si="14"/>
        <v>10</v>
      </c>
      <c r="H163" s="116">
        <f t="shared" si="14"/>
        <v>0</v>
      </c>
      <c r="I163" s="116">
        <f t="shared" si="14"/>
        <v>5</v>
      </c>
      <c r="J163" s="116">
        <f t="shared" si="14"/>
        <v>5</v>
      </c>
      <c r="K163" s="116">
        <f t="shared" si="14"/>
        <v>0</v>
      </c>
      <c r="L163" s="116">
        <f t="shared" si="14"/>
        <v>5</v>
      </c>
      <c r="M163" s="116">
        <f t="shared" si="14"/>
        <v>6</v>
      </c>
      <c r="N163" s="116">
        <f t="shared" si="14"/>
        <v>13</v>
      </c>
      <c r="O163" s="116">
        <f t="shared" si="14"/>
        <v>0</v>
      </c>
      <c r="P163" s="116">
        <f t="shared" si="14"/>
        <v>6</v>
      </c>
      <c r="Q163" s="116">
        <f t="shared" si="14"/>
        <v>0</v>
      </c>
    </row>
    <row r="164" spans="1:21" x14ac:dyDescent="0.35">
      <c r="A164" s="106">
        <v>32</v>
      </c>
      <c r="B164" s="110" t="s">
        <v>122</v>
      </c>
      <c r="C164" s="116">
        <f t="shared" ref="C164:Q172" si="15">IFERROR(VLOOKUP(C$132,D_18,$A164,FALSE),0)</f>
        <v>0</v>
      </c>
      <c r="D164" s="116">
        <f t="shared" si="15"/>
        <v>0</v>
      </c>
      <c r="E164" s="116">
        <f t="shared" si="15"/>
        <v>4</v>
      </c>
      <c r="F164" s="116">
        <f t="shared" si="15"/>
        <v>0</v>
      </c>
      <c r="G164" s="116">
        <f t="shared" si="15"/>
        <v>0</v>
      </c>
      <c r="H164" s="116">
        <f t="shared" si="15"/>
        <v>0</v>
      </c>
      <c r="I164" s="116">
        <f t="shared" si="15"/>
        <v>0</v>
      </c>
      <c r="J164" s="116">
        <f t="shared" si="15"/>
        <v>0</v>
      </c>
      <c r="K164" s="116">
        <f t="shared" si="15"/>
        <v>0</v>
      </c>
      <c r="L164" s="116">
        <f t="shared" si="15"/>
        <v>0</v>
      </c>
      <c r="M164" s="116">
        <f t="shared" si="15"/>
        <v>0</v>
      </c>
      <c r="N164" s="116">
        <f t="shared" si="15"/>
        <v>0</v>
      </c>
      <c r="O164" s="116">
        <f t="shared" si="15"/>
        <v>0</v>
      </c>
      <c r="P164" s="116">
        <f t="shared" si="15"/>
        <v>0</v>
      </c>
      <c r="Q164" s="116">
        <f t="shared" si="15"/>
        <v>0</v>
      </c>
    </row>
    <row r="165" spans="1:21" x14ac:dyDescent="0.35">
      <c r="A165" s="106">
        <v>33</v>
      </c>
      <c r="B165" s="110" t="s">
        <v>124</v>
      </c>
      <c r="C165" s="116">
        <f t="shared" si="15"/>
        <v>0</v>
      </c>
      <c r="D165" s="116">
        <f t="shared" si="15"/>
        <v>0</v>
      </c>
      <c r="E165" s="116">
        <f t="shared" si="15"/>
        <v>0</v>
      </c>
      <c r="F165" s="116">
        <f t="shared" si="15"/>
        <v>0</v>
      </c>
      <c r="G165" s="116">
        <f t="shared" si="15"/>
        <v>0</v>
      </c>
      <c r="H165" s="116">
        <f t="shared" si="15"/>
        <v>0</v>
      </c>
      <c r="I165" s="116">
        <f t="shared" si="15"/>
        <v>0</v>
      </c>
      <c r="J165" s="116">
        <f t="shared" si="15"/>
        <v>0</v>
      </c>
      <c r="K165" s="116">
        <f t="shared" si="15"/>
        <v>0</v>
      </c>
      <c r="L165" s="116">
        <f t="shared" si="15"/>
        <v>0</v>
      </c>
      <c r="M165" s="116">
        <f t="shared" si="15"/>
        <v>0</v>
      </c>
      <c r="N165" s="116">
        <f t="shared" si="15"/>
        <v>0</v>
      </c>
      <c r="O165" s="116">
        <f t="shared" si="15"/>
        <v>0</v>
      </c>
      <c r="P165" s="116">
        <f t="shared" si="15"/>
        <v>0</v>
      </c>
      <c r="Q165" s="116">
        <f t="shared" si="15"/>
        <v>0</v>
      </c>
    </row>
    <row r="166" spans="1:21" x14ac:dyDescent="0.35">
      <c r="A166" s="106">
        <v>34</v>
      </c>
      <c r="B166" s="110" t="s">
        <v>126</v>
      </c>
      <c r="C166" s="116">
        <f t="shared" si="15"/>
        <v>0</v>
      </c>
      <c r="D166" s="116">
        <f t="shared" si="15"/>
        <v>0</v>
      </c>
      <c r="E166" s="116">
        <f t="shared" si="15"/>
        <v>0</v>
      </c>
      <c r="F166" s="116">
        <f t="shared" si="15"/>
        <v>0</v>
      </c>
      <c r="G166" s="116">
        <f t="shared" si="15"/>
        <v>0</v>
      </c>
      <c r="H166" s="116">
        <f t="shared" si="15"/>
        <v>0</v>
      </c>
      <c r="I166" s="116">
        <f t="shared" si="15"/>
        <v>0</v>
      </c>
      <c r="J166" s="116">
        <f t="shared" si="15"/>
        <v>0</v>
      </c>
      <c r="K166" s="116">
        <f t="shared" si="15"/>
        <v>0</v>
      </c>
      <c r="L166" s="116">
        <f t="shared" si="15"/>
        <v>0</v>
      </c>
      <c r="M166" s="116">
        <f t="shared" si="15"/>
        <v>0</v>
      </c>
      <c r="N166" s="116">
        <f t="shared" si="15"/>
        <v>0</v>
      </c>
      <c r="O166" s="116">
        <f t="shared" si="15"/>
        <v>0</v>
      </c>
      <c r="P166" s="116">
        <f t="shared" si="15"/>
        <v>0</v>
      </c>
      <c r="Q166" s="116">
        <f t="shared" si="15"/>
        <v>0</v>
      </c>
      <c r="T166" s="289" t="s">
        <v>144</v>
      </c>
      <c r="U166" s="289"/>
    </row>
    <row r="167" spans="1:21" x14ac:dyDescent="0.35">
      <c r="A167" s="106">
        <v>35</v>
      </c>
      <c r="B167" s="110" t="s">
        <v>128</v>
      </c>
      <c r="C167" s="116">
        <f t="shared" si="15"/>
        <v>0</v>
      </c>
      <c r="D167" s="116">
        <f t="shared" si="15"/>
        <v>0</v>
      </c>
      <c r="E167" s="116">
        <f t="shared" si="15"/>
        <v>0</v>
      </c>
      <c r="F167" s="116">
        <f t="shared" si="15"/>
        <v>0</v>
      </c>
      <c r="G167" s="116">
        <f t="shared" si="15"/>
        <v>0</v>
      </c>
      <c r="H167" s="116">
        <f t="shared" si="15"/>
        <v>0</v>
      </c>
      <c r="I167" s="116">
        <f t="shared" si="15"/>
        <v>0</v>
      </c>
      <c r="J167" s="116">
        <f t="shared" si="15"/>
        <v>0</v>
      </c>
      <c r="K167" s="116">
        <f t="shared" si="15"/>
        <v>0</v>
      </c>
      <c r="L167" s="116">
        <f t="shared" si="15"/>
        <v>0</v>
      </c>
      <c r="M167" s="116">
        <f t="shared" si="15"/>
        <v>0</v>
      </c>
      <c r="N167" s="116">
        <f t="shared" si="15"/>
        <v>0</v>
      </c>
      <c r="O167" s="116">
        <f t="shared" si="15"/>
        <v>0</v>
      </c>
      <c r="P167" s="116">
        <f t="shared" si="15"/>
        <v>0</v>
      </c>
      <c r="Q167" s="116">
        <f t="shared" si="15"/>
        <v>0</v>
      </c>
      <c r="T167" s="116" t="s">
        <v>145</v>
      </c>
      <c r="U167" s="121">
        <v>46.811999999999998</v>
      </c>
    </row>
    <row r="168" spans="1:21" x14ac:dyDescent="0.35">
      <c r="A168" s="106">
        <v>36</v>
      </c>
      <c r="B168" s="110" t="s">
        <v>130</v>
      </c>
      <c r="C168" s="116">
        <f t="shared" si="15"/>
        <v>0</v>
      </c>
      <c r="D168" s="116">
        <f t="shared" si="15"/>
        <v>0</v>
      </c>
      <c r="E168" s="116">
        <f t="shared" si="15"/>
        <v>5</v>
      </c>
      <c r="F168" s="116">
        <f t="shared" si="15"/>
        <v>0</v>
      </c>
      <c r="G168" s="116">
        <f t="shared" si="15"/>
        <v>0</v>
      </c>
      <c r="H168" s="116">
        <f t="shared" si="15"/>
        <v>0</v>
      </c>
      <c r="I168" s="116">
        <f t="shared" si="15"/>
        <v>0</v>
      </c>
      <c r="J168" s="116">
        <f t="shared" si="15"/>
        <v>0</v>
      </c>
      <c r="K168" s="116">
        <f t="shared" si="15"/>
        <v>0</v>
      </c>
      <c r="L168" s="116">
        <f t="shared" si="15"/>
        <v>0</v>
      </c>
      <c r="M168" s="116">
        <f t="shared" si="15"/>
        <v>0</v>
      </c>
      <c r="N168" s="116">
        <f t="shared" si="15"/>
        <v>0</v>
      </c>
      <c r="O168" s="116">
        <f t="shared" si="15"/>
        <v>0</v>
      </c>
      <c r="P168" s="116">
        <f t="shared" si="15"/>
        <v>0</v>
      </c>
      <c r="Q168" s="116">
        <f t="shared" si="15"/>
        <v>0</v>
      </c>
      <c r="T168" s="116" t="s">
        <v>146</v>
      </c>
      <c r="U168" s="122">
        <v>65.072000000000003</v>
      </c>
    </row>
    <row r="169" spans="1:21" x14ac:dyDescent="0.35">
      <c r="A169" s="106">
        <v>37</v>
      </c>
      <c r="B169" s="110" t="s">
        <v>132</v>
      </c>
      <c r="C169" s="116">
        <f t="shared" si="15"/>
        <v>0</v>
      </c>
      <c r="D169" s="116">
        <f t="shared" si="15"/>
        <v>0</v>
      </c>
      <c r="E169" s="116">
        <f t="shared" si="15"/>
        <v>0</v>
      </c>
      <c r="F169" s="116">
        <f t="shared" si="15"/>
        <v>0</v>
      </c>
      <c r="G169" s="116">
        <f t="shared" si="15"/>
        <v>0</v>
      </c>
      <c r="H169" s="116">
        <f t="shared" si="15"/>
        <v>0</v>
      </c>
      <c r="I169" s="116">
        <f t="shared" si="15"/>
        <v>0</v>
      </c>
      <c r="J169" s="116">
        <f t="shared" si="15"/>
        <v>0</v>
      </c>
      <c r="K169" s="116">
        <f t="shared" si="15"/>
        <v>0</v>
      </c>
      <c r="L169" s="116">
        <f t="shared" si="15"/>
        <v>0</v>
      </c>
      <c r="M169" s="116">
        <f t="shared" si="15"/>
        <v>0</v>
      </c>
      <c r="N169" s="116">
        <f t="shared" si="15"/>
        <v>0</v>
      </c>
      <c r="O169" s="116">
        <f t="shared" si="15"/>
        <v>0</v>
      </c>
      <c r="P169" s="116">
        <f t="shared" si="15"/>
        <v>0</v>
      </c>
      <c r="Q169" s="116">
        <f t="shared" si="15"/>
        <v>0</v>
      </c>
      <c r="U169" s="123"/>
    </row>
    <row r="170" spans="1:21" x14ac:dyDescent="0.35">
      <c r="A170" s="106">
        <v>38</v>
      </c>
      <c r="B170" s="110" t="s">
        <v>134</v>
      </c>
      <c r="C170" s="116">
        <f t="shared" si="15"/>
        <v>0</v>
      </c>
      <c r="D170" s="116">
        <f t="shared" si="15"/>
        <v>0</v>
      </c>
      <c r="E170" s="116">
        <f t="shared" si="15"/>
        <v>0</v>
      </c>
      <c r="F170" s="116">
        <f t="shared" si="15"/>
        <v>0</v>
      </c>
      <c r="G170" s="116">
        <f t="shared" si="15"/>
        <v>0</v>
      </c>
      <c r="H170" s="116">
        <f t="shared" si="15"/>
        <v>0</v>
      </c>
      <c r="I170" s="116">
        <f t="shared" si="15"/>
        <v>0</v>
      </c>
      <c r="J170" s="116">
        <f t="shared" si="15"/>
        <v>0</v>
      </c>
      <c r="K170" s="116">
        <f t="shared" si="15"/>
        <v>0</v>
      </c>
      <c r="L170" s="116">
        <f t="shared" si="15"/>
        <v>0</v>
      </c>
      <c r="M170" s="116">
        <f t="shared" si="15"/>
        <v>0</v>
      </c>
      <c r="N170" s="116">
        <f t="shared" si="15"/>
        <v>0</v>
      </c>
      <c r="O170" s="116">
        <f t="shared" si="15"/>
        <v>0</v>
      </c>
      <c r="P170" s="116">
        <f t="shared" si="15"/>
        <v>0</v>
      </c>
      <c r="Q170" s="116">
        <f t="shared" si="15"/>
        <v>0</v>
      </c>
      <c r="T170" s="124" t="s">
        <v>147</v>
      </c>
      <c r="U170" s="120" t="s">
        <v>148</v>
      </c>
    </row>
    <row r="171" spans="1:21" x14ac:dyDescent="0.35">
      <c r="A171" s="106">
        <v>39</v>
      </c>
      <c r="B171" s="110" t="s">
        <v>136</v>
      </c>
      <c r="C171" s="116">
        <f t="shared" si="15"/>
        <v>0</v>
      </c>
      <c r="D171" s="116">
        <f t="shared" si="15"/>
        <v>0</v>
      </c>
      <c r="E171" s="116">
        <f t="shared" si="15"/>
        <v>0</v>
      </c>
      <c r="F171" s="116">
        <f t="shared" si="15"/>
        <v>0</v>
      </c>
      <c r="G171" s="116">
        <f t="shared" si="15"/>
        <v>0</v>
      </c>
      <c r="H171" s="116">
        <f t="shared" si="15"/>
        <v>0</v>
      </c>
      <c r="I171" s="116">
        <f t="shared" si="15"/>
        <v>0</v>
      </c>
      <c r="J171" s="116">
        <f t="shared" si="15"/>
        <v>0</v>
      </c>
      <c r="K171" s="116">
        <f t="shared" si="15"/>
        <v>0</v>
      </c>
      <c r="L171" s="116">
        <f t="shared" si="15"/>
        <v>0</v>
      </c>
      <c r="M171" s="116">
        <f t="shared" si="15"/>
        <v>0</v>
      </c>
      <c r="N171" s="116">
        <f t="shared" si="15"/>
        <v>0</v>
      </c>
      <c r="O171" s="116">
        <f t="shared" si="15"/>
        <v>0</v>
      </c>
      <c r="P171" s="116">
        <f t="shared" si="15"/>
        <v>0</v>
      </c>
      <c r="Q171" s="116">
        <f t="shared" si="15"/>
        <v>0</v>
      </c>
      <c r="T171" s="125" t="s">
        <v>149</v>
      </c>
      <c r="U171" s="116">
        <v>4300</v>
      </c>
    </row>
    <row r="172" spans="1:21" x14ac:dyDescent="0.35">
      <c r="A172" s="106">
        <v>40</v>
      </c>
      <c r="B172" s="110" t="s">
        <v>138</v>
      </c>
      <c r="C172" s="116">
        <f t="shared" si="15"/>
        <v>0</v>
      </c>
      <c r="D172" s="116">
        <f t="shared" si="15"/>
        <v>0</v>
      </c>
      <c r="E172" s="116">
        <f t="shared" si="15"/>
        <v>0</v>
      </c>
      <c r="F172" s="116">
        <f t="shared" si="15"/>
        <v>0</v>
      </c>
      <c r="G172" s="116">
        <f t="shared" si="15"/>
        <v>0</v>
      </c>
      <c r="H172" s="116">
        <f t="shared" si="15"/>
        <v>0</v>
      </c>
      <c r="I172" s="116">
        <f t="shared" si="15"/>
        <v>0</v>
      </c>
      <c r="J172" s="116">
        <f t="shared" si="15"/>
        <v>0</v>
      </c>
      <c r="K172" s="116">
        <f t="shared" si="15"/>
        <v>0</v>
      </c>
      <c r="L172" s="116">
        <f t="shared" si="15"/>
        <v>0</v>
      </c>
      <c r="M172" s="116">
        <f t="shared" si="15"/>
        <v>0</v>
      </c>
      <c r="N172" s="116">
        <f t="shared" si="15"/>
        <v>0</v>
      </c>
      <c r="O172" s="116">
        <f t="shared" si="15"/>
        <v>0</v>
      </c>
      <c r="P172" s="116">
        <f t="shared" si="15"/>
        <v>0</v>
      </c>
      <c r="Q172" s="116">
        <f t="shared" si="15"/>
        <v>0</v>
      </c>
      <c r="T172" s="116" t="s">
        <v>150</v>
      </c>
      <c r="U172" s="116">
        <v>3300</v>
      </c>
    </row>
    <row r="173" spans="1:21" x14ac:dyDescent="0.35">
      <c r="A173" s="103"/>
      <c r="B173" s="114" t="s">
        <v>151</v>
      </c>
      <c r="C173" s="126">
        <f>+IF(C149=$B$129,C150/100,0)+IF(C151=$B$129,C152/100,0)+SUMPRODUCT(C154:C172,VALUE(LEFT($B$154:$B$172,3)/100))</f>
        <v>52.4</v>
      </c>
      <c r="D173" s="126">
        <f t="shared" ref="D173:Q173" si="16">+IF(D149=$B$129,D150/100,0)+IF(D151=$B$129,D152/100,0)+SUMPRODUCT(D154:D172,VALUE(LEFT($B$154:$B$172,3)/100))</f>
        <v>30</v>
      </c>
      <c r="E173" s="126">
        <f t="shared" si="16"/>
        <v>50.2</v>
      </c>
      <c r="F173" s="126">
        <f t="shared" si="16"/>
        <v>30</v>
      </c>
      <c r="G173" s="126">
        <f t="shared" si="16"/>
        <v>30</v>
      </c>
      <c r="H173" s="126">
        <f t="shared" si="16"/>
        <v>30.2</v>
      </c>
      <c r="I173" s="126">
        <f t="shared" si="16"/>
        <v>15</v>
      </c>
      <c r="J173" s="126">
        <f t="shared" si="16"/>
        <v>15</v>
      </c>
      <c r="K173" s="126">
        <f t="shared" si="16"/>
        <v>31.799999999999997</v>
      </c>
      <c r="L173" s="126">
        <f t="shared" si="16"/>
        <v>15</v>
      </c>
      <c r="M173" s="126">
        <f>+IF(M149=$B$129,M150/100,0)+IF(M151=$B$129,M152/100,0)+SUMPRODUCT(M154:M172,VALUE(LEFT($B$154:$B$172,3)/100))</f>
        <v>18</v>
      </c>
      <c r="N173" s="126">
        <f t="shared" si="16"/>
        <v>42</v>
      </c>
      <c r="O173" s="126">
        <f t="shared" si="16"/>
        <v>40.5</v>
      </c>
      <c r="P173" s="126">
        <f t="shared" si="16"/>
        <v>18</v>
      </c>
      <c r="Q173" s="126">
        <f t="shared" si="16"/>
        <v>18</v>
      </c>
      <c r="T173" s="116"/>
      <c r="U173" s="116"/>
    </row>
    <row r="174" spans="1:21" x14ac:dyDescent="0.35">
      <c r="A174" s="103"/>
      <c r="B174" s="114" t="s">
        <v>152</v>
      </c>
      <c r="C174" s="127">
        <f ca="1">IFERROR(C177/SUM(INDIRECT(INDEX([1]HISTORIA!$A$385:$D$477,MATCH(LARGE([1]HISTORIA!$D$385:$D$477,C$131),[1]HISTORIA!$D$385:$D$477,0),1)&amp;"AQ124:AQ145")),0)</f>
        <v>0</v>
      </c>
      <c r="D174" s="127">
        <f ca="1">IFERROR(D177/SUM(INDIRECT(INDEX([1]HISTORIA!$A$385:$D$477,MATCH(LARGE([1]HISTORIA!$D$385:$D$477,D$131),[1]HISTORIA!$D$385:$D$477,0),1)&amp;"AQ124:AQ145")),0)</f>
        <v>0</v>
      </c>
      <c r="E174" s="127">
        <f ca="1">IFERROR(E177/SUM(INDIRECT(INDEX([1]HISTORIA!$A$385:$D$477,MATCH(LARGE([1]HISTORIA!$D$385:$D$477,E$131),[1]HISTORIA!$D$385:$D$477,0),1)&amp;"AQ124:AQ145")),0)</f>
        <v>0</v>
      </c>
      <c r="F174" s="127">
        <f ca="1">IFERROR(F177/SUM(INDIRECT(INDEX([1]HISTORIA!$A$385:$D$477,MATCH(LARGE([1]HISTORIA!$D$385:$D$477,F$131),[1]HISTORIA!$D$385:$D$477,0),1)&amp;"AQ124:AQ145")),0)</f>
        <v>0</v>
      </c>
      <c r="G174" s="127">
        <f ca="1">IFERROR(G177/SUM(INDIRECT(INDEX([1]HISTORIA!$A$385:$D$477,MATCH(LARGE([1]HISTORIA!$D$385:$D$477,G$131),[1]HISTORIA!$D$385:$D$477,0),1)&amp;"AQ124:AQ145")),0)</f>
        <v>0</v>
      </c>
      <c r="H174" s="127">
        <f ca="1">IFERROR(H177/SUM(INDIRECT(INDEX([1]HISTORIA!$A$385:$D$477,MATCH(LARGE([1]HISTORIA!$D$385:$D$477,H$131),[1]HISTORIA!$D$385:$D$477,0),1)&amp;"AQ124:AQ145")),0)</f>
        <v>0</v>
      </c>
      <c r="I174" s="127">
        <f ca="1">IFERROR(I177/SUM(INDIRECT(INDEX([1]HISTORIA!$A$385:$D$477,MATCH(LARGE([1]HISTORIA!$D$385:$D$477,I$131),[1]HISTORIA!$D$385:$D$477,0),1)&amp;"AQ124:AQ145")),0)</f>
        <v>0</v>
      </c>
      <c r="J174" s="127">
        <f ca="1">IFERROR(J177/SUM(INDIRECT(INDEX([1]HISTORIA!$A$385:$D$477,MATCH(LARGE([1]HISTORIA!$D$385:$D$477,J$131),[1]HISTORIA!$D$385:$D$477,0),1)&amp;"AQ124:AQ145")),0)</f>
        <v>0</v>
      </c>
      <c r="K174" s="127">
        <f ca="1">IFERROR(K177/SUM(INDIRECT(INDEX([1]HISTORIA!$A$385:$D$477,MATCH(LARGE([1]HISTORIA!$D$385:$D$477,K$131),[1]HISTORIA!$D$385:$D$477,0),1)&amp;"AQ124:AQ145")),0)</f>
        <v>0</v>
      </c>
      <c r="L174" s="127">
        <f ca="1">IFERROR(L177/SUM(INDIRECT(INDEX([1]HISTORIA!$A$385:$D$477,MATCH(LARGE([1]HISTORIA!$D$385:$D$477,L$131),[1]HISTORIA!$D$385:$D$477,0),1)&amp;"AQ124:AQ145")),0)</f>
        <v>0</v>
      </c>
      <c r="M174" s="127">
        <f ca="1">IFERROR(M177/SUM(INDIRECT(INDEX([1]HISTORIA!$A$385:$D$477,MATCH(LARGE([1]HISTORIA!$D$385:$D$477,M$131),[1]HISTORIA!$D$385:$D$477,0),1)&amp;"AQ124:AQ145")),0)</f>
        <v>0</v>
      </c>
      <c r="N174" s="127">
        <f ca="1">IFERROR(N177/SUM(INDIRECT(INDEX([1]HISTORIA!$A$385:$D$477,MATCH(LARGE([1]HISTORIA!$D$385:$D$477,N$131),[1]HISTORIA!$D$385:$D$477,0),1)&amp;"AQ124:AQ145")),0)</f>
        <v>0</v>
      </c>
      <c r="O174" s="127">
        <f ca="1">IFERROR(O177/SUM(INDIRECT(INDEX([1]HISTORIA!$A$385:$D$477,MATCH(LARGE([1]HISTORIA!$D$385:$D$477,O$131),[1]HISTORIA!$D$385:$D$477,0),1)&amp;"AQ124:AQ145")),0)</f>
        <v>0</v>
      </c>
      <c r="P174" s="127">
        <f ca="1">IFERROR(P177/SUM(INDIRECT(INDEX([1]HISTORIA!$A$385:$D$477,MATCH(LARGE([1]HISTORIA!$D$385:$D$477,P$131),[1]HISTORIA!$D$385:$D$477,0),1)&amp;"AQ124:AQ145")),0)</f>
        <v>0</v>
      </c>
      <c r="Q174" s="127">
        <f ca="1">IFERROR(Q177/SUM(INDIRECT(INDEX([1]HISTORIA!$A$385:$D$477,MATCH(LARGE([1]HISTORIA!$D$385:$D$477,Q$131),[1]HISTORIA!$D$385:$D$477,0),1)&amp;"AQ124:AQ145")),0)</f>
        <v>0</v>
      </c>
    </row>
    <row r="175" spans="1:21" x14ac:dyDescent="0.35">
      <c r="A175" s="103"/>
      <c r="B175" s="114" t="s">
        <v>153</v>
      </c>
      <c r="C175" s="128">
        <f ca="1">IFERROR(SUMPRODUCT(--ISNUMBER(SEARCH("D",INDIRECT(INDEX([1]HISTORIA!$A$385:$D$477,MATCH(LARGE([1]HISTORIA!$D$385:$D$477,C$131),[1]HISTORIA!$D$385:$D$477,0),1)&amp;"T124:T145"))),INDIRECT(INDEX([1]HISTORIA!$A$385:$D$477,MATCH(LARGE([1]HISTORIA!$D$385:$D$477,C$131),[1]HISTORIA!$D$385:$D$477,0),1)&amp;"BF124:BF145")),0)</f>
        <v>0</v>
      </c>
      <c r="D175" s="128">
        <f ca="1">IFERROR(SUMPRODUCT(--ISNUMBER(SEARCH("D",INDIRECT(INDEX([1]HISTORIA!$A$385:$D$477,MATCH(LARGE([1]HISTORIA!$D$385:$D$477,D$131),[1]HISTORIA!$D$385:$D$477,0),1)&amp;"T124:T145"))),INDIRECT(INDEX([1]HISTORIA!$A$385:$D$477,MATCH(LARGE([1]HISTORIA!$D$385:$D$477,D$131),[1]HISTORIA!$D$385:$D$477,0),1)&amp;"BF124:BF145")),0)</f>
        <v>0</v>
      </c>
      <c r="E175" s="128">
        <f ca="1">IFERROR(SUMPRODUCT(--ISNUMBER(SEARCH("D",INDIRECT(INDEX([1]HISTORIA!$A$385:$D$477,MATCH(LARGE([1]HISTORIA!$D$385:$D$477,E$131),[1]HISTORIA!$D$385:$D$477,0),1)&amp;"T124:T145"))),INDIRECT(INDEX([1]HISTORIA!$A$385:$D$477,MATCH(LARGE([1]HISTORIA!$D$385:$D$477,E$131),[1]HISTORIA!$D$385:$D$477,0),1)&amp;"BF124:BF145")),0)</f>
        <v>0</v>
      </c>
      <c r="F175" s="128">
        <f ca="1">IFERROR(SUMPRODUCT(--ISNUMBER(SEARCH("D",INDIRECT(INDEX([1]HISTORIA!$A$385:$D$477,MATCH(LARGE([1]HISTORIA!$D$385:$D$477,F$131),[1]HISTORIA!$D$385:$D$477,0),1)&amp;"T124:T145"))),INDIRECT(INDEX([1]HISTORIA!$A$385:$D$477,MATCH(LARGE([1]HISTORIA!$D$385:$D$477,F$131),[1]HISTORIA!$D$385:$D$477,0),1)&amp;"BF124:BF145")),0)</f>
        <v>0</v>
      </c>
      <c r="G175" s="128">
        <f ca="1">IFERROR(SUMPRODUCT(--ISNUMBER(SEARCH("D",INDIRECT(INDEX([1]HISTORIA!$A$385:$D$477,MATCH(LARGE([1]HISTORIA!$D$385:$D$477,G$131),[1]HISTORIA!$D$385:$D$477,0),1)&amp;"T124:T145"))),INDIRECT(INDEX([1]HISTORIA!$A$385:$D$477,MATCH(LARGE([1]HISTORIA!$D$385:$D$477,G$131),[1]HISTORIA!$D$385:$D$477,0),1)&amp;"BF124:BF145")),0)</f>
        <v>0</v>
      </c>
      <c r="H175" s="128">
        <f ca="1">IFERROR(SUMPRODUCT(--ISNUMBER(SEARCH("D",INDIRECT(INDEX([1]HISTORIA!$A$385:$D$477,MATCH(LARGE([1]HISTORIA!$D$385:$D$477,H$131),[1]HISTORIA!$D$385:$D$477,0),1)&amp;"T124:T145"))),INDIRECT(INDEX([1]HISTORIA!$A$385:$D$477,MATCH(LARGE([1]HISTORIA!$D$385:$D$477,H$131),[1]HISTORIA!$D$385:$D$477,0),1)&amp;"BF124:BF145")),0)</f>
        <v>0</v>
      </c>
      <c r="I175" s="128">
        <f ca="1">IFERROR(SUMPRODUCT(--ISNUMBER(SEARCH("D",INDIRECT(INDEX([1]HISTORIA!$A$385:$D$477,MATCH(LARGE([1]HISTORIA!$D$385:$D$477,I$131),[1]HISTORIA!$D$385:$D$477,0),1)&amp;"T124:T145"))),INDIRECT(INDEX([1]HISTORIA!$A$385:$D$477,MATCH(LARGE([1]HISTORIA!$D$385:$D$477,I$131),[1]HISTORIA!$D$385:$D$477,0),1)&amp;"BF124:BF145")),0)</f>
        <v>0</v>
      </c>
      <c r="J175" s="128">
        <f ca="1">IFERROR(SUMPRODUCT(--ISNUMBER(SEARCH("D",INDIRECT(INDEX([1]HISTORIA!$A$385:$D$477,MATCH(LARGE([1]HISTORIA!$D$385:$D$477,J$131),[1]HISTORIA!$D$385:$D$477,0),1)&amp;"T124:T145"))),INDIRECT(INDEX([1]HISTORIA!$A$385:$D$477,MATCH(LARGE([1]HISTORIA!$D$385:$D$477,J$131),[1]HISTORIA!$D$385:$D$477,0),1)&amp;"BF124:BF145")),0)</f>
        <v>0</v>
      </c>
      <c r="K175" s="128">
        <f ca="1">IFERROR(SUMPRODUCT(--ISNUMBER(SEARCH("D",INDIRECT(INDEX([1]HISTORIA!$A$385:$D$477,MATCH(LARGE([1]HISTORIA!$D$385:$D$477,K$131),[1]HISTORIA!$D$385:$D$477,0),1)&amp;"T124:T145"))),INDIRECT(INDEX([1]HISTORIA!$A$385:$D$477,MATCH(LARGE([1]HISTORIA!$D$385:$D$477,K$131),[1]HISTORIA!$D$385:$D$477,0),1)&amp;"BF124:BF145")),0)</f>
        <v>0</v>
      </c>
      <c r="L175" s="128">
        <f ca="1">IFERROR(SUMPRODUCT(--ISNUMBER(SEARCH("D",INDIRECT(INDEX([1]HISTORIA!$A$385:$D$477,MATCH(LARGE([1]HISTORIA!$D$385:$D$477,L$131),[1]HISTORIA!$D$385:$D$477,0),1)&amp;"T124:T145"))),INDIRECT(INDEX([1]HISTORIA!$A$385:$D$477,MATCH(LARGE([1]HISTORIA!$D$385:$D$477,L$131),[1]HISTORIA!$D$385:$D$477,0),1)&amp;"BF124:BF145")),0)</f>
        <v>0</v>
      </c>
      <c r="M175" s="128">
        <f ca="1">IFERROR(SUMPRODUCT(--ISNUMBER(SEARCH("D",INDIRECT(INDEX([1]HISTORIA!$A$385:$D$477,MATCH(LARGE([1]HISTORIA!$D$385:$D$477,M$131),[1]HISTORIA!$D$385:$D$477,0),1)&amp;"T124:T145"))),INDIRECT(INDEX([1]HISTORIA!$A$385:$D$477,MATCH(LARGE([1]HISTORIA!$D$385:$D$477,M$131),[1]HISTORIA!$D$385:$D$477,0),1)&amp;"BF124:BF145")),0)</f>
        <v>0</v>
      </c>
      <c r="N175" s="128">
        <f ca="1">IFERROR(SUMPRODUCT(--ISNUMBER(SEARCH("D",INDIRECT(INDEX([1]HISTORIA!$A$385:$D$477,MATCH(LARGE([1]HISTORIA!$D$385:$D$477,N$131),[1]HISTORIA!$D$385:$D$477,0),1)&amp;"T124:T145"))),INDIRECT(INDEX([1]HISTORIA!$A$385:$D$477,MATCH(LARGE([1]HISTORIA!$D$385:$D$477,N$131),[1]HISTORIA!$D$385:$D$477,0),1)&amp;"BF124:BF145")),0)</f>
        <v>0</v>
      </c>
      <c r="O175" s="128">
        <f ca="1">IFERROR(SUMPRODUCT(--ISNUMBER(SEARCH("D",INDIRECT(INDEX([1]HISTORIA!$A$385:$D$477,MATCH(LARGE([1]HISTORIA!$D$385:$D$477,O$131),[1]HISTORIA!$D$385:$D$477,0),1)&amp;"T124:T145"))),INDIRECT(INDEX([1]HISTORIA!$A$385:$D$477,MATCH(LARGE([1]HISTORIA!$D$385:$D$477,O$131),[1]HISTORIA!$D$385:$D$477,0),1)&amp;"BF124:BF145")),0)</f>
        <v>0</v>
      </c>
      <c r="P175" s="128">
        <f ca="1">IFERROR(SUMPRODUCT(--ISNUMBER(SEARCH("D",INDIRECT(INDEX([1]HISTORIA!$A$385:$D$477,MATCH(LARGE([1]HISTORIA!$D$385:$D$477,P$131),[1]HISTORIA!$D$385:$D$477,0),1)&amp;"T124:T145"))),INDIRECT(INDEX([1]HISTORIA!$A$385:$D$477,MATCH(LARGE([1]HISTORIA!$D$385:$D$477,P$131),[1]HISTORIA!$D$385:$D$477,0),1)&amp;"BF124:BF145")),0)</f>
        <v>0</v>
      </c>
      <c r="Q175" s="128">
        <f ca="1">IFERROR(SUMPRODUCT(--ISNUMBER(SEARCH("D",INDIRECT(INDEX([1]HISTORIA!$A$385:$D$477,MATCH(LARGE([1]HISTORIA!$D$385:$D$477,Q$131),[1]HISTORIA!$D$385:$D$477,0),1)&amp;"T124:T145"))),INDIRECT(INDEX([1]HISTORIA!$A$385:$D$477,MATCH(LARGE([1]HISTORIA!$D$385:$D$477,Q$131),[1]HISTORIA!$D$385:$D$477,0),1)&amp;"BF124:BF145")),0)</f>
        <v>0</v>
      </c>
    </row>
    <row r="176" spans="1:21" x14ac:dyDescent="0.35">
      <c r="A176" s="103"/>
      <c r="B176" s="114" t="s">
        <v>154</v>
      </c>
      <c r="C176" s="128">
        <f ca="1">IFERROR(SUMPRODUCT(--ISNUMBER(SEARCH("D",INDIRECT(INDEX([1]HISTORIA!$A$385:$D$477,MATCH(LARGE([1]HISTORIA!$D$385:$D$477,C$131),[1]HISTORIA!$D$385:$D$477,0),1)&amp;"V124:V145"))),INDIRECT(INDEX([1]HISTORIA!$A$385:$D$477,MATCH(LARGE([1]HISTORIA!$D$385:$D$477,C$131),[1]HISTORIA!$D$385:$D$477,0),1)&amp;"BG124:BG145")),0)</f>
        <v>0</v>
      </c>
      <c r="D176" s="128">
        <f ca="1">IFERROR(SUMPRODUCT(--ISNUMBER(SEARCH("D",INDIRECT(INDEX([1]HISTORIA!$A$385:$D$477,MATCH(LARGE([1]HISTORIA!$D$385:$D$477,D$131),[1]HISTORIA!$D$385:$D$477,0),1)&amp;"V124:V145"))),INDIRECT(INDEX([1]HISTORIA!$A$385:$D$477,MATCH(LARGE([1]HISTORIA!$D$385:$D$477,D$131),[1]HISTORIA!$D$385:$D$477,0),1)&amp;"BG124:BG145")),0)</f>
        <v>0</v>
      </c>
      <c r="E176" s="128">
        <f ca="1">IFERROR(SUMPRODUCT(--ISNUMBER(SEARCH("D",INDIRECT(INDEX([1]HISTORIA!$A$385:$D$477,MATCH(LARGE([1]HISTORIA!$D$385:$D$477,E$131),[1]HISTORIA!$D$385:$D$477,0),1)&amp;"V124:V145"))),INDIRECT(INDEX([1]HISTORIA!$A$385:$D$477,MATCH(LARGE([1]HISTORIA!$D$385:$D$477,E$131),[1]HISTORIA!$D$385:$D$477,0),1)&amp;"BG124:BG145")),0)</f>
        <v>0</v>
      </c>
      <c r="F176" s="128">
        <f ca="1">IFERROR(SUMPRODUCT(--ISNUMBER(SEARCH("D",INDIRECT(INDEX([1]HISTORIA!$A$385:$D$477,MATCH(LARGE([1]HISTORIA!$D$385:$D$477,F$131),[1]HISTORIA!$D$385:$D$477,0),1)&amp;"V124:V145"))),INDIRECT(INDEX([1]HISTORIA!$A$385:$D$477,MATCH(LARGE([1]HISTORIA!$D$385:$D$477,F$131),[1]HISTORIA!$D$385:$D$477,0),1)&amp;"BG124:BG145")),0)</f>
        <v>0</v>
      </c>
      <c r="G176" s="128">
        <f ca="1">IFERROR(SUMPRODUCT(--ISNUMBER(SEARCH("D",INDIRECT(INDEX([1]HISTORIA!$A$385:$D$477,MATCH(LARGE([1]HISTORIA!$D$385:$D$477,G$131),[1]HISTORIA!$D$385:$D$477,0),1)&amp;"V124:V145"))),INDIRECT(INDEX([1]HISTORIA!$A$385:$D$477,MATCH(LARGE([1]HISTORIA!$D$385:$D$477,G$131),[1]HISTORIA!$D$385:$D$477,0),1)&amp;"BG124:BG145")),0)</f>
        <v>0</v>
      </c>
      <c r="H176" s="128">
        <f ca="1">IFERROR(SUMPRODUCT(--ISNUMBER(SEARCH("D",INDIRECT(INDEX([1]HISTORIA!$A$385:$D$477,MATCH(LARGE([1]HISTORIA!$D$385:$D$477,H$131),[1]HISTORIA!$D$385:$D$477,0),1)&amp;"V124:V145"))),INDIRECT(INDEX([1]HISTORIA!$A$385:$D$477,MATCH(LARGE([1]HISTORIA!$D$385:$D$477,H$131),[1]HISTORIA!$D$385:$D$477,0),1)&amp;"BG124:BG145")),0)</f>
        <v>0</v>
      </c>
      <c r="I176" s="128">
        <f ca="1">IFERROR(SUMPRODUCT(--ISNUMBER(SEARCH("D",INDIRECT(INDEX([1]HISTORIA!$A$385:$D$477,MATCH(LARGE([1]HISTORIA!$D$385:$D$477,I$131),[1]HISTORIA!$D$385:$D$477,0),1)&amp;"V124:V145"))),INDIRECT(INDEX([1]HISTORIA!$A$385:$D$477,MATCH(LARGE([1]HISTORIA!$D$385:$D$477,I$131),[1]HISTORIA!$D$385:$D$477,0),1)&amp;"BG124:BG145")),0)</f>
        <v>0</v>
      </c>
      <c r="J176" s="128">
        <f ca="1">IFERROR(SUMPRODUCT(--ISNUMBER(SEARCH("D",INDIRECT(INDEX([1]HISTORIA!$A$385:$D$477,MATCH(LARGE([1]HISTORIA!$D$385:$D$477,J$131),[1]HISTORIA!$D$385:$D$477,0),1)&amp;"V124:V145"))),INDIRECT(INDEX([1]HISTORIA!$A$385:$D$477,MATCH(LARGE([1]HISTORIA!$D$385:$D$477,J$131),[1]HISTORIA!$D$385:$D$477,0),1)&amp;"BG124:BG145")),0)</f>
        <v>0</v>
      </c>
      <c r="K176" s="128">
        <f ca="1">IFERROR(SUMPRODUCT(--ISNUMBER(SEARCH("D",INDIRECT(INDEX([1]HISTORIA!$A$385:$D$477,MATCH(LARGE([1]HISTORIA!$D$385:$D$477,K$131),[1]HISTORIA!$D$385:$D$477,0),1)&amp;"V124:V145"))),INDIRECT(INDEX([1]HISTORIA!$A$385:$D$477,MATCH(LARGE([1]HISTORIA!$D$385:$D$477,K$131),[1]HISTORIA!$D$385:$D$477,0),1)&amp;"BG124:BG145")),0)</f>
        <v>0</v>
      </c>
      <c r="L176" s="128">
        <f ca="1">IFERROR(SUMPRODUCT(--ISNUMBER(SEARCH("D",INDIRECT(INDEX([1]HISTORIA!$A$385:$D$477,MATCH(LARGE([1]HISTORIA!$D$385:$D$477,L$131),[1]HISTORIA!$D$385:$D$477,0),1)&amp;"V124:V145"))),INDIRECT(INDEX([1]HISTORIA!$A$385:$D$477,MATCH(LARGE([1]HISTORIA!$D$385:$D$477,L$131),[1]HISTORIA!$D$385:$D$477,0),1)&amp;"BG124:BG145")),0)</f>
        <v>0</v>
      </c>
      <c r="M176" s="128">
        <f ca="1">IFERROR(SUMPRODUCT(--ISNUMBER(SEARCH("D",INDIRECT(INDEX([1]HISTORIA!$A$385:$D$477,MATCH(LARGE([1]HISTORIA!$D$385:$D$477,M$131),[1]HISTORIA!$D$385:$D$477,0),1)&amp;"V124:V145"))),INDIRECT(INDEX([1]HISTORIA!$A$385:$D$477,MATCH(LARGE([1]HISTORIA!$D$385:$D$477,M$131),[1]HISTORIA!$D$385:$D$477,0),1)&amp;"BG124:BG145")),0)</f>
        <v>0</v>
      </c>
      <c r="N176" s="128">
        <f ca="1">IFERROR(SUMPRODUCT(--ISNUMBER(SEARCH("D",INDIRECT(INDEX([1]HISTORIA!$A$385:$D$477,MATCH(LARGE([1]HISTORIA!$D$385:$D$477,N$131),[1]HISTORIA!$D$385:$D$477,0),1)&amp;"V124:V145"))),INDIRECT(INDEX([1]HISTORIA!$A$385:$D$477,MATCH(LARGE([1]HISTORIA!$D$385:$D$477,N$131),[1]HISTORIA!$D$385:$D$477,0),1)&amp;"BG124:BG145")),0)</f>
        <v>0</v>
      </c>
      <c r="O176" s="128">
        <f ca="1">IFERROR(SUMPRODUCT(--ISNUMBER(SEARCH("D",INDIRECT(INDEX([1]HISTORIA!$A$385:$D$477,MATCH(LARGE([1]HISTORIA!$D$385:$D$477,O$131),[1]HISTORIA!$D$385:$D$477,0),1)&amp;"V124:V145"))),INDIRECT(INDEX([1]HISTORIA!$A$385:$D$477,MATCH(LARGE([1]HISTORIA!$D$385:$D$477,O$131),[1]HISTORIA!$D$385:$D$477,0),1)&amp;"BG124:BG145")),0)</f>
        <v>0</v>
      </c>
      <c r="P176" s="128">
        <f ca="1">IFERROR(SUMPRODUCT(--ISNUMBER(SEARCH("D",INDIRECT(INDEX([1]HISTORIA!$A$385:$D$477,MATCH(LARGE([1]HISTORIA!$D$385:$D$477,P$131),[1]HISTORIA!$D$385:$D$477,0),1)&amp;"V124:V145"))),INDIRECT(INDEX([1]HISTORIA!$A$385:$D$477,MATCH(LARGE([1]HISTORIA!$D$385:$D$477,P$131),[1]HISTORIA!$D$385:$D$477,0),1)&amp;"BG124:BG145")),0)</f>
        <v>0</v>
      </c>
      <c r="Q176" s="128">
        <f ca="1">IFERROR(SUMPRODUCT(--ISNUMBER(SEARCH("D",INDIRECT(INDEX([1]HISTORIA!$A$385:$D$477,MATCH(LARGE([1]HISTORIA!$D$385:$D$477,Q$131),[1]HISTORIA!$D$385:$D$477,0),1)&amp;"V124:V145"))),INDIRECT(INDEX([1]HISTORIA!$A$385:$D$477,MATCH(LARGE([1]HISTORIA!$D$385:$D$477,Q$131),[1]HISTORIA!$D$385:$D$477,0),1)&amp;"BG124:BG145")),0)</f>
        <v>0</v>
      </c>
    </row>
    <row r="177" spans="1:23" ht="28.5" customHeight="1" x14ac:dyDescent="0.35">
      <c r="A177" s="103"/>
      <c r="B177" s="114" t="s">
        <v>155</v>
      </c>
      <c r="C177" s="129">
        <f>IF(OR(C154-($W$132*1000)&gt;0,C155-($W$133*1000)&gt;0,C156-($W$134*1000)&gt;0,C157-($W$135*1000)&gt;0,C158-($W$136*1000)&gt;0,C159-($W$137*1000)&gt;0,C160-($W$138*1000)&gt;0,C161-($W$139*1000)&gt;0,C162-($W$140*1000)&gt;0,C163-($W$141*1000)&gt;0,C164-($W$142*1000)&gt;0,C165-($W$143*1000)&gt;0,C166-($W$144*1000)&gt;0,C167-($W$145*1000)&gt;0,C168-($W$146*1000)&gt;0,C169-($W$147*1000)&gt;0,C170-($W$148*1000)&gt;0,C171-($W$149*1000)&gt;0,C172-($W$150*1000)&gt;0),"FALTAN SEGUIMIENTOS",SUMPRODUCT(C$154:C$172,$W$132:$W$150)+(IFERROR(C$133-100,0)/100)*SUMPRODUCT(C$154:C$172,$W$132:$W$150))</f>
        <v>2171.4098039999994</v>
      </c>
      <c r="D177" s="129">
        <f t="shared" ref="D177:Q177" si="17">IF(OR(D154-($W$132*1000)&gt;0,D155-($W$133*1000)&gt;0,D156-($W$134*1000)&gt;0,D157-($W$135*1000)&gt;0,D158-($W$136*1000)&gt;0,D159-($W$137*1000)&gt;0,D160-($W$138*1000)&gt;0,D161-($W$139*1000)&gt;0,D162-($W$140*1000)&gt;0,D163-($W$141*1000)&gt;0,D164-($W$142*1000)&gt;0,D165-($W$143*1000)&gt;0,D166-($W$144*1000)&gt;0,D167-($W$145*1000)&gt;0,D168-($W$146*1000)&gt;0,D169-($W$147*1000)&gt;0,D170-($W$148*1000)&gt;0,D171-($W$149*1000)&gt;0,D172-($W$150*1000)&gt;0),"FALTAN SEGUIMIENTOS",SUMPRODUCT(D$154:D$172,$W$132:$W$150)+(IFERROR(D$133-100,0)/100)*SUMPRODUCT(D$154:D$172,$W$132:$W$150))</f>
        <v>1278.7721099999999</v>
      </c>
      <c r="E177" s="129">
        <f t="shared" si="17"/>
        <v>2122.8753419999994</v>
      </c>
      <c r="F177" s="129">
        <f t="shared" si="17"/>
        <v>1284.3079199999997</v>
      </c>
      <c r="G177" s="129">
        <f t="shared" si="17"/>
        <v>1284.3079199999997</v>
      </c>
      <c r="H177" s="129">
        <f t="shared" si="17"/>
        <v>1262.1285179999998</v>
      </c>
      <c r="I177" s="129">
        <f t="shared" si="17"/>
        <v>608.93909999999994</v>
      </c>
      <c r="J177" s="129">
        <f t="shared" si="17"/>
        <v>608.93909999999994</v>
      </c>
      <c r="K177" s="129">
        <f t="shared" si="17"/>
        <v>1227.8158199999998</v>
      </c>
      <c r="L177" s="129">
        <f t="shared" si="17"/>
        <v>608.93909999999994</v>
      </c>
      <c r="M177" s="129">
        <f t="shared" si="17"/>
        <v>717.44097599999998</v>
      </c>
      <c r="N177" s="129">
        <f t="shared" si="17"/>
        <v>1554.4554479999997</v>
      </c>
      <c r="O177" s="129">
        <f t="shared" si="17"/>
        <v>1479.006864</v>
      </c>
      <c r="P177" s="129">
        <f>IF(OR(P154-($W$132*1000)&gt;0,P155-($W$133*1000)&gt;0,P156-($W$134*1000)&gt;0,P157-($W$135*1000)&gt;0,P158-($W$136*1000)&gt;0,P159-($W$137*1000)&gt;0,P160-($W$138*1000)&gt;0,P161-($W$139*1000)&gt;0,P162-($W$140*1000)&gt;0,P163-($W$141*1000)&gt;0,P164-($W$142*1000)&gt;0,P165-($W$143*1000)&gt;0,P166-($W$144*1000)&gt;0,P167-($W$145*1000)&gt;0,P168-($W$146*1000)&gt;0,P169-($W$147*1000)&gt;0,P170-($W$148*1000)&gt;0,P171-($W$149*1000)&gt;0,P172-($W$150*1000)&gt;0),"FALTAN SEGUIMIENTOS",SUMPRODUCT(P$154:P$172,$W$132:$W$150)+(IFERROR(P$133-100,0)/100)*SUMPRODUCT(P$154:P$172,$W$132:$W$150))</f>
        <v>717.44097599999998</v>
      </c>
      <c r="Q177" s="129">
        <f t="shared" si="17"/>
        <v>682.09905599999979</v>
      </c>
    </row>
    <row r="178" spans="1:23" x14ac:dyDescent="0.35">
      <c r="A178" s="130"/>
      <c r="B178" s="131" t="s">
        <v>156</v>
      </c>
      <c r="C178" s="132">
        <f t="shared" ref="C178:Q178" ca="1" si="18">+IF(C177=0,"",SUM(C177,SUM(C175:C176)*C174))</f>
        <v>2171.4098039999994</v>
      </c>
      <c r="D178" s="132">
        <f t="shared" ca="1" si="18"/>
        <v>1278.7721099999999</v>
      </c>
      <c r="E178" s="132">
        <f t="shared" ca="1" si="18"/>
        <v>2122.8753419999994</v>
      </c>
      <c r="F178" s="132">
        <f t="shared" ca="1" si="18"/>
        <v>1284.3079199999997</v>
      </c>
      <c r="G178" s="132">
        <f t="shared" ca="1" si="18"/>
        <v>1284.3079199999997</v>
      </c>
      <c r="H178" s="132">
        <f t="shared" ca="1" si="18"/>
        <v>1262.1285179999998</v>
      </c>
      <c r="I178" s="132">
        <f t="shared" ca="1" si="18"/>
        <v>608.93909999999994</v>
      </c>
      <c r="J178" s="132">
        <f t="shared" ca="1" si="18"/>
        <v>608.93909999999994</v>
      </c>
      <c r="K178" s="132">
        <f t="shared" ca="1" si="18"/>
        <v>1227.8158199999998</v>
      </c>
      <c r="L178" s="132">
        <f t="shared" ca="1" si="18"/>
        <v>608.93909999999994</v>
      </c>
      <c r="M178" s="132">
        <f ca="1">+IF(M177=0,"",SUM(M177,SUM(M175:M176)*M174))</f>
        <v>717.44097599999998</v>
      </c>
      <c r="N178" s="132">
        <f t="shared" ca="1" si="18"/>
        <v>1554.4554479999997</v>
      </c>
      <c r="O178" s="132">
        <f t="shared" ca="1" si="18"/>
        <v>1479.006864</v>
      </c>
      <c r="P178" s="132">
        <f t="shared" ca="1" si="18"/>
        <v>717.44097599999998</v>
      </c>
      <c r="Q178" s="132">
        <f t="shared" ca="1" si="18"/>
        <v>682.09905599999979</v>
      </c>
    </row>
    <row r="179" spans="1:23" ht="15" thickBot="1" x14ac:dyDescent="0.4"/>
    <row r="180" spans="1:23" ht="15" customHeight="1" x14ac:dyDescent="0.35">
      <c r="B180" s="322" t="s">
        <v>213</v>
      </c>
      <c r="C180" s="323"/>
      <c r="D180" s="323"/>
      <c r="E180" s="323"/>
      <c r="F180" s="323"/>
      <c r="G180" s="323"/>
      <c r="H180" s="323"/>
      <c r="I180" s="323"/>
      <c r="J180" s="323"/>
      <c r="K180" s="323"/>
      <c r="L180" s="323"/>
      <c r="M180" s="323"/>
      <c r="N180" s="323"/>
      <c r="O180" s="323"/>
      <c r="P180" s="323"/>
      <c r="Q180" s="323"/>
      <c r="R180" s="323"/>
      <c r="S180" s="323"/>
      <c r="T180" s="323"/>
      <c r="U180" s="324"/>
      <c r="V180" s="328" t="s">
        <v>198</v>
      </c>
      <c r="W180" s="316" t="s">
        <v>199</v>
      </c>
    </row>
    <row r="181" spans="1:23" ht="15.75" customHeight="1" thickBot="1" x14ac:dyDescent="0.4">
      <c r="B181" s="325"/>
      <c r="C181" s="326"/>
      <c r="D181" s="326"/>
      <c r="E181" s="326"/>
      <c r="F181" s="326"/>
      <c r="G181" s="326"/>
      <c r="H181" s="326"/>
      <c r="I181" s="326"/>
      <c r="J181" s="326"/>
      <c r="K181" s="326"/>
      <c r="L181" s="326"/>
      <c r="M181" s="326"/>
      <c r="N181" s="326"/>
      <c r="O181" s="326"/>
      <c r="P181" s="326"/>
      <c r="Q181" s="326"/>
      <c r="R181" s="326"/>
      <c r="S181" s="326"/>
      <c r="T181" s="326"/>
      <c r="U181" s="327"/>
      <c r="V181" s="329"/>
      <c r="W181" s="317"/>
    </row>
    <row r="182" spans="1:23" ht="34.5" customHeight="1" thickBot="1" x14ac:dyDescent="0.4">
      <c r="B182" s="296" t="s">
        <v>209</v>
      </c>
      <c r="C182" s="297"/>
      <c r="D182" s="297"/>
      <c r="E182" s="297"/>
      <c r="F182" s="297"/>
      <c r="G182" s="297"/>
      <c r="H182" s="297"/>
      <c r="I182" s="297"/>
      <c r="J182" s="297"/>
      <c r="K182" s="297"/>
      <c r="L182" s="297"/>
      <c r="M182" s="297"/>
      <c r="N182" s="297"/>
      <c r="O182" s="297"/>
      <c r="P182" s="297"/>
      <c r="Q182" s="297"/>
      <c r="R182" s="298"/>
      <c r="S182" s="299" t="s">
        <v>158</v>
      </c>
      <c r="T182" s="300"/>
      <c r="U182" s="300"/>
      <c r="V182" s="195"/>
      <c r="W182" s="196"/>
    </row>
    <row r="183" spans="1:23" ht="15" customHeight="1" x14ac:dyDescent="0.45">
      <c r="B183" s="133" t="s">
        <v>3</v>
      </c>
      <c r="C183" s="134">
        <f t="shared" ref="C183:Q184" si="19">C132</f>
        <v>44910</v>
      </c>
      <c r="D183" s="134">
        <f t="shared" si="19"/>
        <v>44912</v>
      </c>
      <c r="E183" s="134">
        <f t="shared" si="19"/>
        <v>44915</v>
      </c>
      <c r="F183" s="134">
        <f t="shared" si="19"/>
        <v>44918</v>
      </c>
      <c r="G183" s="134">
        <f t="shared" si="19"/>
        <v>44918</v>
      </c>
      <c r="H183" s="134">
        <f t="shared" si="19"/>
        <v>44921</v>
      </c>
      <c r="I183" s="134">
        <f t="shared" si="19"/>
        <v>44987</v>
      </c>
      <c r="J183" s="134">
        <f t="shared" si="19"/>
        <v>44992</v>
      </c>
      <c r="K183" s="134">
        <f t="shared" si="19"/>
        <v>44994</v>
      </c>
      <c r="L183" s="134">
        <f t="shared" si="19"/>
        <v>44998</v>
      </c>
      <c r="M183" s="135">
        <f t="shared" si="19"/>
        <v>45008</v>
      </c>
      <c r="N183" s="135">
        <f t="shared" si="19"/>
        <v>45009</v>
      </c>
      <c r="O183" s="135">
        <f t="shared" si="19"/>
        <v>45014</v>
      </c>
      <c r="P183" s="135">
        <f t="shared" si="19"/>
        <v>45027</v>
      </c>
      <c r="Q183" s="135">
        <f t="shared" si="19"/>
        <v>45030</v>
      </c>
      <c r="R183" s="136" t="s">
        <v>76</v>
      </c>
      <c r="S183" s="301" t="s">
        <v>77</v>
      </c>
      <c r="T183" s="301" t="s">
        <v>159</v>
      </c>
      <c r="U183" s="303" t="s">
        <v>160</v>
      </c>
      <c r="V183" s="330" t="s">
        <v>201</v>
      </c>
      <c r="W183" s="320" t="s">
        <v>202</v>
      </c>
    </row>
    <row r="184" spans="1:23" ht="19" thickBot="1" x14ac:dyDescent="0.5">
      <c r="B184" s="137" t="s">
        <v>103</v>
      </c>
      <c r="C184" s="138">
        <f t="shared" si="19"/>
        <v>118</v>
      </c>
      <c r="D184" s="138">
        <f t="shared" si="19"/>
        <v>115.5</v>
      </c>
      <c r="E184" s="138">
        <f t="shared" si="19"/>
        <v>114.5</v>
      </c>
      <c r="F184" s="138">
        <f t="shared" si="19"/>
        <v>116</v>
      </c>
      <c r="G184" s="138">
        <f t="shared" si="19"/>
        <v>116</v>
      </c>
      <c r="H184" s="138">
        <f t="shared" si="19"/>
        <v>119</v>
      </c>
      <c r="I184" s="138">
        <f t="shared" si="19"/>
        <v>110</v>
      </c>
      <c r="J184" s="138">
        <f t="shared" si="19"/>
        <v>110</v>
      </c>
      <c r="K184" s="138">
        <f t="shared" si="19"/>
        <v>110</v>
      </c>
      <c r="L184" s="138">
        <f t="shared" si="19"/>
        <v>110</v>
      </c>
      <c r="M184" s="139">
        <f t="shared" si="19"/>
        <v>108</v>
      </c>
      <c r="N184" s="139">
        <f t="shared" si="19"/>
        <v>108</v>
      </c>
      <c r="O184" s="139">
        <f t="shared" si="19"/>
        <v>108</v>
      </c>
      <c r="P184" s="139">
        <f t="shared" si="19"/>
        <v>108</v>
      </c>
      <c r="Q184" s="139">
        <f t="shared" si="19"/>
        <v>108</v>
      </c>
      <c r="R184" s="141">
        <f>AVERAGE(L184:Q184)</f>
        <v>108.33333333333333</v>
      </c>
      <c r="S184" s="302"/>
      <c r="T184" s="302"/>
      <c r="U184" s="304"/>
      <c r="V184" s="331"/>
      <c r="W184" s="321"/>
    </row>
    <row r="185" spans="1:23" ht="18.5" x14ac:dyDescent="0.45">
      <c r="B185" s="48" t="s">
        <v>105</v>
      </c>
      <c r="C185" s="46">
        <f t="shared" ref="C185:M198" ca="1" si="20">IFERROR(C134/C$178,"")</f>
        <v>0.29464728344756064</v>
      </c>
      <c r="D185" s="46">
        <f t="shared" ca="1" si="20"/>
        <v>0.27628065801341262</v>
      </c>
      <c r="E185" s="46">
        <f t="shared" ca="1" si="20"/>
        <v>0.29761521437465549</v>
      </c>
      <c r="F185" s="46">
        <f t="shared" ca="1" si="20"/>
        <v>0.27361039710788365</v>
      </c>
      <c r="G185" s="46">
        <f t="shared" ca="1" si="20"/>
        <v>0.27361039710788365</v>
      </c>
      <c r="H185" s="46">
        <f t="shared" ca="1" si="20"/>
        <v>0.30195023293182582</v>
      </c>
      <c r="I185" s="46">
        <f t="shared" ca="1" si="20"/>
        <v>0.33254556982791877</v>
      </c>
      <c r="J185" s="46">
        <f t="shared" ca="1" si="20"/>
        <v>0.30939054496582669</v>
      </c>
      <c r="K185" s="46">
        <f t="shared" ca="1" si="20"/>
        <v>0.32195382528952926</v>
      </c>
      <c r="L185" s="46">
        <f t="shared" ca="1" si="20"/>
        <v>0.30315018365547558</v>
      </c>
      <c r="M185" s="46">
        <f t="shared" ca="1" si="20"/>
        <v>0.30302144325807229</v>
      </c>
      <c r="N185" s="46"/>
      <c r="O185" s="46">
        <f t="shared" ref="O185:Q198" ca="1" si="21">IFERROR(O134/O$178,"")</f>
        <v>0.3416481777734332</v>
      </c>
      <c r="P185" s="46">
        <f t="shared" ca="1" si="21"/>
        <v>0.30079129464163756</v>
      </c>
      <c r="Q185" s="46">
        <f t="shared" ca="1" si="21"/>
        <v>0.33059714423648179</v>
      </c>
      <c r="R185" s="142">
        <f ca="1">AVERAGE(C185:Q185)</f>
        <v>0.30434374047368545</v>
      </c>
      <c r="S185" s="143" t="s">
        <v>161</v>
      </c>
      <c r="T185" s="144">
        <f>VLOOKUP(B185,'[1]COSTO DE MP'!$A$5:$C$28,3,FALSE)</f>
        <v>8853</v>
      </c>
      <c r="U185" s="45">
        <f ca="1">T185*R185</f>
        <v>2694.3551344135371</v>
      </c>
      <c r="V185" s="45">
        <f ca="1">+U185</f>
        <v>2694.3551344135371</v>
      </c>
      <c r="W185" s="197">
        <f ca="1">IFERROR(R185-V185,"")</f>
        <v>-2694.0507906730636</v>
      </c>
    </row>
    <row r="186" spans="1:23" ht="18.5" x14ac:dyDescent="0.45">
      <c r="B186" s="38" t="s">
        <v>107</v>
      </c>
      <c r="C186" s="145">
        <f t="shared" ca="1" si="20"/>
        <v>0.29050251078262151</v>
      </c>
      <c r="D186" s="145">
        <f t="shared" ca="1" si="20"/>
        <v>0.27276165727449281</v>
      </c>
      <c r="E186" s="145">
        <f t="shared" ca="1" si="20"/>
        <v>0.29356410509383563</v>
      </c>
      <c r="F186" s="145">
        <f t="shared" ca="1" si="20"/>
        <v>0.27158596047589589</v>
      </c>
      <c r="G186" s="145">
        <f t="shared" ca="1" si="20"/>
        <v>0.27158596047589589</v>
      </c>
      <c r="H186" s="145">
        <f t="shared" ca="1" si="20"/>
        <v>0.29783020876167227</v>
      </c>
      <c r="I186" s="145">
        <f t="shared" ca="1" si="20"/>
        <v>0.32876850903481153</v>
      </c>
      <c r="J186" s="145">
        <f t="shared" ca="1" si="20"/>
        <v>0.30577770420720235</v>
      </c>
      <c r="K186" s="145">
        <f t="shared" ca="1" si="20"/>
        <v>0.31788155327726603</v>
      </c>
      <c r="L186" s="145">
        <f t="shared" ca="1" si="20"/>
        <v>0.2995373428968513</v>
      </c>
      <c r="M186" s="145">
        <f t="shared" ca="1" si="20"/>
        <v>0.29967622033342017</v>
      </c>
      <c r="N186" s="145"/>
      <c r="O186" s="145">
        <f t="shared" ca="1" si="21"/>
        <v>0.33738856265375655</v>
      </c>
      <c r="P186" s="145">
        <f t="shared" ca="1" si="21"/>
        <v>0.29744607171698539</v>
      </c>
      <c r="Q186" s="145">
        <f t="shared" ca="1" si="21"/>
        <v>0.32649216860959862</v>
      </c>
      <c r="R186" s="146">
        <f t="shared" ref="R186:R198" ca="1" si="22">AVERAGE(C186:Q186)</f>
        <v>0.30077132397102185</v>
      </c>
      <c r="S186" s="147" t="s">
        <v>161</v>
      </c>
      <c r="T186" s="148">
        <f>VLOOKUP(B186,'[1]COSTO DE MP'!$A$5:$C$28,3,FALSE)</f>
        <v>11500</v>
      </c>
      <c r="U186" s="44">
        <f t="shared" ref="U186:U198" ca="1" si="23">T186*R186</f>
        <v>3458.8702256667511</v>
      </c>
      <c r="V186" s="45">
        <f t="shared" ref="V186:V198" ca="1" si="24">+U186</f>
        <v>3458.8702256667511</v>
      </c>
      <c r="W186" s="198">
        <f ca="1">IFERROR(R186-V186,"")</f>
        <v>-3458.5694543427803</v>
      </c>
    </row>
    <row r="187" spans="1:23" ht="18.5" x14ac:dyDescent="0.45">
      <c r="B187" s="38" t="s">
        <v>109</v>
      </c>
      <c r="C187" s="145">
        <f t="shared" ca="1" si="20"/>
        <v>5.8164976397978921E-2</v>
      </c>
      <c r="D187" s="145">
        <f t="shared" ca="1" si="20"/>
        <v>5.4661811477887186E-2</v>
      </c>
      <c r="E187" s="145">
        <f t="shared" ca="1" si="20"/>
        <v>5.8741084571889118E-2</v>
      </c>
      <c r="F187" s="145">
        <f t="shared" ca="1" si="20"/>
        <v>5.4348337274132838E-2</v>
      </c>
      <c r="G187" s="145">
        <f t="shared" ca="1" si="20"/>
        <v>5.4348337274132838E-2</v>
      </c>
      <c r="H187" s="145">
        <f t="shared" ca="1" si="20"/>
        <v>5.9661119233184151E-2</v>
      </c>
      <c r="I187" s="145">
        <f t="shared" ca="1" si="20"/>
        <v>6.5688013793169145E-2</v>
      </c>
      <c r="J187" s="145">
        <f t="shared" ca="1" si="20"/>
        <v>6.1089852827647305E-2</v>
      </c>
      <c r="K187" s="145">
        <f t="shared" ca="1" si="20"/>
        <v>6.3608888831551302E-2</v>
      </c>
      <c r="L187" s="145">
        <f t="shared" ca="1" si="20"/>
        <v>5.9940312586266843E-2</v>
      </c>
      <c r="M187" s="145">
        <f t="shared" ca="1" si="20"/>
        <v>5.9935244066684032E-2</v>
      </c>
      <c r="N187" s="145"/>
      <c r="O187" s="145">
        <f t="shared" ca="1" si="21"/>
        <v>6.7410099592343745E-2</v>
      </c>
      <c r="P187" s="145">
        <f t="shared" ca="1" si="21"/>
        <v>5.9517091201102518E-2</v>
      </c>
      <c r="Q187" s="145">
        <f t="shared" ca="1" si="21"/>
        <v>6.5386397485352937E-2</v>
      </c>
      <c r="R187" s="146">
        <f t="shared" ca="1" si="22"/>
        <v>6.0178683329523065E-2</v>
      </c>
      <c r="S187" s="147" t="s">
        <v>161</v>
      </c>
      <c r="T187" s="148">
        <f>VLOOKUP(B187,'[1]COSTO DE MP'!$A$5:$C$28,3,FALSE)</f>
        <v>235</v>
      </c>
      <c r="U187" s="44">
        <f t="shared" ca="1" si="23"/>
        <v>14.14199058243792</v>
      </c>
      <c r="V187" s="45">
        <f t="shared" ca="1" si="24"/>
        <v>14.14199058243792</v>
      </c>
      <c r="W187" s="198">
        <f ca="1">IFERROR(R187-V187,"")</f>
        <v>-14.081811899108397</v>
      </c>
    </row>
    <row r="188" spans="1:23" ht="18.5" x14ac:dyDescent="0.45">
      <c r="B188" s="38" t="s">
        <v>111</v>
      </c>
      <c r="C188" s="145">
        <f t="shared" ca="1" si="20"/>
        <v>0.3654768429884091</v>
      </c>
      <c r="D188" s="145">
        <f t="shared" ca="1" si="20"/>
        <v>0.34314167205288831</v>
      </c>
      <c r="E188" s="145">
        <f t="shared" ca="1" si="20"/>
        <v>0.36931042746079445</v>
      </c>
      <c r="F188" s="145">
        <f t="shared" ca="1" si="20"/>
        <v>0.34166261312162594</v>
      </c>
      <c r="G188" s="145">
        <f t="shared" ca="1" si="20"/>
        <v>0.34166261312162594</v>
      </c>
      <c r="H188" s="145">
        <f t="shared" ca="1" si="20"/>
        <v>0.37468450578184309</v>
      </c>
      <c r="I188" s="145">
        <f t="shared" ca="1" si="20"/>
        <v>0.41317760675903392</v>
      </c>
      <c r="J188" s="145">
        <f t="shared" ca="1" si="20"/>
        <v>0.38427488069003951</v>
      </c>
      <c r="K188" s="145">
        <f t="shared" ca="1" si="20"/>
        <v>0.39948988440302069</v>
      </c>
      <c r="L188" s="145">
        <f t="shared" ca="1" si="20"/>
        <v>0.37622809900037624</v>
      </c>
      <c r="M188" s="145">
        <f t="shared" ca="1" si="20"/>
        <v>0.37647696331189207</v>
      </c>
      <c r="N188" s="145"/>
      <c r="O188" s="145">
        <f t="shared" ca="1" si="21"/>
        <v>0.42393312381544163</v>
      </c>
      <c r="P188" s="145">
        <f t="shared" ca="1" si="21"/>
        <v>0.37368927754134862</v>
      </c>
      <c r="Q188" s="145">
        <f t="shared" ca="1" si="21"/>
        <v>0.41020435014353707</v>
      </c>
      <c r="R188" s="146">
        <f t="shared" ca="1" si="22"/>
        <v>0.37810091858513395</v>
      </c>
      <c r="S188" s="147" t="s">
        <v>161</v>
      </c>
      <c r="T188" s="148">
        <f>VLOOKUP(B188,'[1]COSTO DE MP'!$A$5:$C$28,3,FALSE)</f>
        <v>14814</v>
      </c>
      <c r="U188" s="44">
        <f t="shared" ca="1" si="23"/>
        <v>5601.1870079201744</v>
      </c>
      <c r="V188" s="45">
        <f t="shared" ca="1" si="24"/>
        <v>5601.1870079201744</v>
      </c>
      <c r="W188" s="198">
        <f ca="1">IFERROR(R188-V188,"")</f>
        <v>-5600.8089070015894</v>
      </c>
    </row>
    <row r="189" spans="1:23" ht="18.5" x14ac:dyDescent="0.45">
      <c r="B189" s="38" t="s">
        <v>113</v>
      </c>
      <c r="C189" s="145">
        <f t="shared" ca="1" si="20"/>
        <v>2.8506825328859026E-2</v>
      </c>
      <c r="D189" s="145">
        <f t="shared" ca="1" si="20"/>
        <v>2.6744405615790296E-2</v>
      </c>
      <c r="E189" s="145">
        <f t="shared" ca="1" si="20"/>
        <v>2.8828824184439571E-2</v>
      </c>
      <c r="F189" s="145">
        <f t="shared" ca="1" si="20"/>
        <v>2.6629128005377409E-2</v>
      </c>
      <c r="G189" s="145">
        <f t="shared" ca="1" si="20"/>
        <v>2.6629128005377409E-2</v>
      </c>
      <c r="H189" s="145">
        <f t="shared" ca="1" si="20"/>
        <v>2.9236325361281484E-2</v>
      </c>
      <c r="I189" s="145">
        <f t="shared" ca="1" si="20"/>
        <v>3.218712675865288E-2</v>
      </c>
      <c r="J189" s="145">
        <f t="shared" ca="1" si="20"/>
        <v>3.0052266310374883E-2</v>
      </c>
      <c r="K189" s="145">
        <f t="shared" ca="1" si="20"/>
        <v>3.1112158173690913E-2</v>
      </c>
      <c r="L189" s="145">
        <f t="shared" ca="1" si="20"/>
        <v>2.9395386172443191E-2</v>
      </c>
      <c r="M189" s="145">
        <f t="shared" ca="1" si="20"/>
        <v>2.9410084879233328E-2</v>
      </c>
      <c r="N189" s="145"/>
      <c r="O189" s="145">
        <f t="shared" ca="1" si="21"/>
        <v>3.3062726881299999E-2</v>
      </c>
      <c r="P189" s="145">
        <f t="shared" ca="1" si="21"/>
        <v>2.9131316302178981E-2</v>
      </c>
      <c r="Q189" s="145">
        <f t="shared" ca="1" si="21"/>
        <v>3.1960167380733054E-2</v>
      </c>
      <c r="R189" s="146">
        <f t="shared" ca="1" si="22"/>
        <v>2.9491847811409455E-2</v>
      </c>
      <c r="S189" s="147" t="s">
        <v>161</v>
      </c>
      <c r="T189" s="148">
        <f>VLOOKUP(B189,'[1]COSTO DE MP'!$A$5:$C$28,3,FALSE)</f>
        <v>3200</v>
      </c>
      <c r="U189" s="44">
        <f t="shared" ca="1" si="23"/>
        <v>94.373912996510256</v>
      </c>
      <c r="V189" s="45">
        <f t="shared" ca="1" si="24"/>
        <v>94.373912996510256</v>
      </c>
      <c r="W189" s="198">
        <f t="shared" ref="W189:W198" ca="1" si="25">IFERROR(R189-V189,"")</f>
        <v>-94.344421148698842</v>
      </c>
    </row>
    <row r="190" spans="1:23" ht="18.5" x14ac:dyDescent="0.45">
      <c r="B190" s="38" t="s">
        <v>115</v>
      </c>
      <c r="C190" s="145">
        <f t="shared" ca="1" si="20"/>
        <v>3.0855529838991192E-4</v>
      </c>
      <c r="D190" s="145">
        <f t="shared" ca="1" si="20"/>
        <v>2.8934006075562597E-4</v>
      </c>
      <c r="E190" s="145">
        <f t="shared" ca="1" si="20"/>
        <v>3.061884921549954E-4</v>
      </c>
      <c r="F190" s="145">
        <f t="shared" ca="1" si="20"/>
        <v>2.8030661058292008E-4</v>
      </c>
      <c r="G190" s="145">
        <f t="shared" ca="1" si="20"/>
        <v>2.8030661058292008E-4</v>
      </c>
      <c r="H190" s="145">
        <f t="shared" ca="1" si="20"/>
        <v>3.1692493616565292E-4</v>
      </c>
      <c r="I190" s="145">
        <f t="shared" ca="1" si="20"/>
        <v>7.3899015517315289E-4</v>
      </c>
      <c r="J190" s="145">
        <f t="shared" ca="1" si="20"/>
        <v>6.8972414482827596E-4</v>
      </c>
      <c r="K190" s="145">
        <f t="shared" ca="1" si="20"/>
        <v>7.2486441818285095E-4</v>
      </c>
      <c r="L190" s="145">
        <f t="shared" ca="1" si="20"/>
        <v>6.7330214137998365E-4</v>
      </c>
      <c r="M190" s="145">
        <f t="shared" ca="1" si="20"/>
        <v>6.8298301378314364E-4</v>
      </c>
      <c r="N190" s="145"/>
      <c r="O190" s="145">
        <f t="shared" ca="1" si="21"/>
        <v>7.6402620400550076E-4</v>
      </c>
      <c r="P190" s="145">
        <f t="shared" ca="1" si="21"/>
        <v>4.739065809923854E-4</v>
      </c>
      <c r="Q190" s="145">
        <f t="shared" ca="1" si="21"/>
        <v>6.5972822574907671E-4</v>
      </c>
      <c r="R190" s="146">
        <f t="shared" ca="1" si="22"/>
        <v>5.1351049233759973E-4</v>
      </c>
      <c r="S190" s="147" t="s">
        <v>161</v>
      </c>
      <c r="T190" s="148">
        <f>VLOOKUP(B190,'[1]COSTO DE MP'!$A$5:$C$28,3,FALSE)</f>
        <v>73500</v>
      </c>
      <c r="U190" s="44">
        <f t="shared" ca="1" si="23"/>
        <v>37.743021186813579</v>
      </c>
      <c r="V190" s="45">
        <f t="shared" ca="1" si="24"/>
        <v>37.743021186813579</v>
      </c>
      <c r="W190" s="198">
        <f t="shared" ca="1" si="25"/>
        <v>-37.742507676321239</v>
      </c>
    </row>
    <row r="191" spans="1:23" ht="18.5" x14ac:dyDescent="0.45">
      <c r="B191" s="38" t="s">
        <v>117</v>
      </c>
      <c r="C191" s="145">
        <f t="shared" ca="1" si="20"/>
        <v>1.496723462339125E-3</v>
      </c>
      <c r="D191" s="145">
        <f t="shared" ca="1" si="20"/>
        <v>1.4076002955679102E-3</v>
      </c>
      <c r="E191" s="145">
        <f t="shared" ca="1" si="20"/>
        <v>1.5121000920269773E-3</v>
      </c>
      <c r="F191" s="145">
        <f t="shared" ca="1" si="20"/>
        <v>1.4015330529146004E-3</v>
      </c>
      <c r="G191" s="145">
        <f t="shared" ca="1" si="20"/>
        <v>1.4015330529146004E-3</v>
      </c>
      <c r="H191" s="145">
        <f t="shared" ca="1" si="20"/>
        <v>1.5291628169992752E-3</v>
      </c>
      <c r="I191" s="145">
        <f t="shared" ca="1" si="20"/>
        <v>1.4287143000014288E-3</v>
      </c>
      <c r="J191" s="145">
        <f t="shared" ca="1" si="20"/>
        <v>1.3301822793116752E-3</v>
      </c>
      <c r="K191" s="145">
        <f t="shared" ca="1" si="20"/>
        <v>1.3845724841694909E-3</v>
      </c>
      <c r="L191" s="145">
        <f t="shared" ca="1" si="20"/>
        <v>1.2973382724150906E-3</v>
      </c>
      <c r="M191" s="145">
        <f t="shared" ca="1" si="20"/>
        <v>1.3102123121554183E-3</v>
      </c>
      <c r="N191" s="145"/>
      <c r="O191" s="145">
        <f t="shared" ca="1" si="21"/>
        <v>1.4672007634441919E-3</v>
      </c>
      <c r="P191" s="145">
        <f t="shared" ca="1" si="21"/>
        <v>1.2962738833027013E-3</v>
      </c>
      <c r="Q191" s="145">
        <f t="shared" ca="1" si="21"/>
        <v>1.4074202149313637E-3</v>
      </c>
      <c r="R191" s="146">
        <f t="shared" ca="1" si="22"/>
        <v>1.4050405201781323E-3</v>
      </c>
      <c r="S191" s="147" t="s">
        <v>161</v>
      </c>
      <c r="T191" s="148">
        <f>VLOOKUP(B191,'[1]COSTO DE MP'!$A$5:$C$28,3,FALSE)</f>
        <v>102500</v>
      </c>
      <c r="U191" s="44">
        <f t="shared" ca="1" si="23"/>
        <v>144.01665331825856</v>
      </c>
      <c r="V191" s="45">
        <f t="shared" ca="1" si="24"/>
        <v>144.01665331825856</v>
      </c>
      <c r="W191" s="198">
        <f t="shared" ca="1" si="25"/>
        <v>-144.01524827773838</v>
      </c>
    </row>
    <row r="192" spans="1:23" ht="18.5" x14ac:dyDescent="0.45">
      <c r="B192" s="38" t="s">
        <v>119</v>
      </c>
      <c r="C192" s="145">
        <f t="shared" ca="1" si="20"/>
        <v>6.9770339859808444E-3</v>
      </c>
      <c r="D192" s="145">
        <f t="shared" ca="1" si="20"/>
        <v>6.5531613760328256E-3</v>
      </c>
      <c r="E192" s="145">
        <f t="shared" ca="1" si="20"/>
        <v>7.0423353195648948E-3</v>
      </c>
      <c r="F192" s="145">
        <f t="shared" ca="1" si="20"/>
        <v>6.5249149907913072E-3</v>
      </c>
      <c r="G192" s="145">
        <f t="shared" ca="1" si="20"/>
        <v>6.5249149907913072E-3</v>
      </c>
      <c r="H192" s="145">
        <f t="shared" ca="1" si="20"/>
        <v>7.1545804339396149E-3</v>
      </c>
      <c r="I192" s="145">
        <f t="shared" ca="1" si="20"/>
        <v>8.04678168966322E-3</v>
      </c>
      <c r="J192" s="145">
        <f t="shared" ca="1" si="20"/>
        <v>7.4884335724212815E-3</v>
      </c>
      <c r="K192" s="145">
        <f t="shared" ca="1" si="20"/>
        <v>7.7780395434227283E-3</v>
      </c>
      <c r="L192" s="145">
        <f t="shared" ca="1" si="20"/>
        <v>7.3242135379383592E-3</v>
      </c>
      <c r="M192" s="145">
        <f t="shared" ca="1" si="20"/>
        <v>7.3316135765292556E-3</v>
      </c>
      <c r="N192" s="145"/>
      <c r="O192" s="145">
        <f t="shared" ca="1" si="21"/>
        <v>8.2555397795638641E-3</v>
      </c>
      <c r="P192" s="145">
        <f t="shared" ca="1" si="21"/>
        <v>7.2758598611183866E-3</v>
      </c>
      <c r="Q192" s="145">
        <f t="shared" ca="1" si="21"/>
        <v>7.9900418451832635E-3</v>
      </c>
      <c r="R192" s="146">
        <f t="shared" ca="1" si="22"/>
        <v>7.3048188930672237E-3</v>
      </c>
      <c r="S192" s="147" t="s">
        <v>161</v>
      </c>
      <c r="T192" s="148">
        <f>VLOOKUP(B192,'[1]COSTO DE MP'!$A$5:$C$28,3,FALSE)</f>
        <v>50115</v>
      </c>
      <c r="U192" s="44">
        <f t="shared" ca="1" si="23"/>
        <v>366.08099882606393</v>
      </c>
      <c r="V192" s="45">
        <f t="shared" ca="1" si="24"/>
        <v>366.08099882606393</v>
      </c>
      <c r="W192" s="198">
        <f t="shared" ca="1" si="25"/>
        <v>-366.07369400717084</v>
      </c>
    </row>
    <row r="193" spans="2:23" ht="18.5" x14ac:dyDescent="0.45">
      <c r="B193" s="38" t="s">
        <v>121</v>
      </c>
      <c r="C193" s="145">
        <f t="shared" ca="1" si="20"/>
        <v>0</v>
      </c>
      <c r="D193" s="145">
        <f t="shared" ca="1" si="20"/>
        <v>0</v>
      </c>
      <c r="E193" s="145">
        <f t="shared" ca="1" si="20"/>
        <v>0</v>
      </c>
      <c r="F193" s="145">
        <f t="shared" ca="1" si="20"/>
        <v>0</v>
      </c>
      <c r="G193" s="145">
        <f t="shared" ca="1" si="20"/>
        <v>0</v>
      </c>
      <c r="H193" s="145">
        <f t="shared" ca="1" si="20"/>
        <v>0</v>
      </c>
      <c r="I193" s="145">
        <f t="shared" ca="1" si="20"/>
        <v>0</v>
      </c>
      <c r="J193" s="145">
        <f t="shared" ca="1" si="20"/>
        <v>0</v>
      </c>
      <c r="K193" s="145">
        <f t="shared" ca="1" si="20"/>
        <v>0</v>
      </c>
      <c r="L193" s="145">
        <f t="shared" ca="1" si="20"/>
        <v>0</v>
      </c>
      <c r="M193" s="145">
        <f t="shared" ca="1" si="20"/>
        <v>0</v>
      </c>
      <c r="N193" s="145"/>
      <c r="O193" s="145">
        <f t="shared" ca="1" si="21"/>
        <v>0</v>
      </c>
      <c r="P193" s="145">
        <f t="shared" ca="1" si="21"/>
        <v>0</v>
      </c>
      <c r="Q193" s="145">
        <f t="shared" ca="1" si="21"/>
        <v>0</v>
      </c>
      <c r="R193" s="146">
        <f t="shared" ca="1" si="22"/>
        <v>0</v>
      </c>
      <c r="S193" s="147" t="s">
        <v>161</v>
      </c>
      <c r="T193" s="148">
        <f>VLOOKUP(B193,'[1]COSTO DE MP'!$A$5:$C$28,3,FALSE)</f>
        <v>37500</v>
      </c>
      <c r="U193" s="44">
        <f t="shared" ca="1" si="23"/>
        <v>0</v>
      </c>
      <c r="V193" s="45">
        <f t="shared" ca="1" si="24"/>
        <v>0</v>
      </c>
      <c r="W193" s="198">
        <f t="shared" ca="1" si="25"/>
        <v>0</v>
      </c>
    </row>
    <row r="194" spans="2:23" ht="18.5" x14ac:dyDescent="0.45">
      <c r="B194" s="38" t="s">
        <v>123</v>
      </c>
      <c r="C194" s="145">
        <f t="shared" ca="1" si="20"/>
        <v>1.248037102442778E-3</v>
      </c>
      <c r="D194" s="145">
        <f t="shared" ca="1" si="20"/>
        <v>2.2130604646984366E-3</v>
      </c>
      <c r="E194" s="145">
        <f t="shared" ca="1" si="20"/>
        <v>1.8842368747999717E-3</v>
      </c>
      <c r="F194" s="145">
        <f t="shared" ca="1" si="20"/>
        <v>1.7752752003584937E-3</v>
      </c>
      <c r="G194" s="145">
        <f t="shared" ca="1" si="20"/>
        <v>1.7752752003584937E-3</v>
      </c>
      <c r="H194" s="145">
        <f t="shared" ca="1" si="20"/>
        <v>1.2835459914708942E-3</v>
      </c>
      <c r="I194" s="145">
        <f t="shared" ca="1" si="20"/>
        <v>3.80990480000381E-3</v>
      </c>
      <c r="J194" s="145">
        <f t="shared" ca="1" si="20"/>
        <v>3.5471527448311339E-3</v>
      </c>
      <c r="K194" s="145">
        <f t="shared" ca="1" si="20"/>
        <v>1.368283396120438E-3</v>
      </c>
      <c r="L194" s="145">
        <f t="shared" ca="1" si="20"/>
        <v>0</v>
      </c>
      <c r="M194" s="145">
        <f t="shared" ca="1" si="20"/>
        <v>3.4706687843265873E-3</v>
      </c>
      <c r="N194" s="145"/>
      <c r="O194" s="145">
        <f t="shared" ca="1" si="21"/>
        <v>1.4536781757626786E-3</v>
      </c>
      <c r="P194" s="145">
        <f t="shared" ca="1" si="21"/>
        <v>3.4567303554738698E-3</v>
      </c>
      <c r="Q194" s="145">
        <f t="shared" ca="1" si="21"/>
        <v>1.4074202149313637E-3</v>
      </c>
      <c r="R194" s="146">
        <f t="shared" ca="1" si="22"/>
        <v>2.0495192361127818E-3</v>
      </c>
      <c r="S194" s="147" t="s">
        <v>161</v>
      </c>
      <c r="T194" s="148">
        <f>VLOOKUP(B194,'[1]COSTO DE MP'!$A$5:$C$28,3,FALSE)</f>
        <v>25000</v>
      </c>
      <c r="U194" s="44">
        <f t="shared" ca="1" si="23"/>
        <v>51.237980902819544</v>
      </c>
      <c r="V194" s="45">
        <f t="shared" ca="1" si="24"/>
        <v>51.237980902819544</v>
      </c>
      <c r="W194" s="198">
        <f t="shared" ca="1" si="25"/>
        <v>-51.235931383583434</v>
      </c>
    </row>
    <row r="195" spans="2:23" ht="18.5" x14ac:dyDescent="0.45">
      <c r="B195" s="38" t="s">
        <v>125</v>
      </c>
      <c r="C195" s="145">
        <f t="shared" ca="1" si="20"/>
        <v>0</v>
      </c>
      <c r="D195" s="145">
        <f t="shared" ca="1" si="20"/>
        <v>0</v>
      </c>
      <c r="E195" s="145">
        <f t="shared" ca="1" si="20"/>
        <v>0</v>
      </c>
      <c r="F195" s="145">
        <f t="shared" ca="1" si="20"/>
        <v>0</v>
      </c>
      <c r="G195" s="145">
        <f t="shared" ca="1" si="20"/>
        <v>0</v>
      </c>
      <c r="H195" s="145">
        <f t="shared" ca="1" si="20"/>
        <v>0</v>
      </c>
      <c r="I195" s="145">
        <f t="shared" ca="1" si="20"/>
        <v>0</v>
      </c>
      <c r="J195" s="145">
        <f t="shared" ca="1" si="20"/>
        <v>0</v>
      </c>
      <c r="K195" s="145">
        <f t="shared" ca="1" si="20"/>
        <v>0</v>
      </c>
      <c r="L195" s="145">
        <f t="shared" ca="1" si="20"/>
        <v>3.7934827965555181E-3</v>
      </c>
      <c r="M195" s="145">
        <f t="shared" ca="1" si="20"/>
        <v>0</v>
      </c>
      <c r="N195" s="145"/>
      <c r="O195" s="145">
        <f t="shared" ca="1" si="21"/>
        <v>0</v>
      </c>
      <c r="P195" s="145">
        <f t="shared" ca="1" si="21"/>
        <v>0</v>
      </c>
      <c r="Q195" s="145">
        <f t="shared" ca="1" si="21"/>
        <v>0</v>
      </c>
      <c r="R195" s="146">
        <f t="shared" ca="1" si="22"/>
        <v>2.7096305689682274E-4</v>
      </c>
      <c r="S195" s="147" t="s">
        <v>161</v>
      </c>
      <c r="T195" s="148">
        <f>VLOOKUP(B195,'[1]COSTO DE MP'!$A$5:$C$28,3,FALSE)</f>
        <v>27000</v>
      </c>
      <c r="U195" s="44">
        <f t="shared" ca="1" si="23"/>
        <v>7.3160025362142145</v>
      </c>
      <c r="V195" s="45">
        <f t="shared" ca="1" si="24"/>
        <v>7.3160025362142145</v>
      </c>
      <c r="W195" s="198">
        <f t="shared" ca="1" si="25"/>
        <v>-7.3157315731573176</v>
      </c>
    </row>
    <row r="196" spans="2:23" ht="18.5" x14ac:dyDescent="0.45">
      <c r="B196" s="38" t="s">
        <v>127</v>
      </c>
      <c r="C196" s="145">
        <f t="shared" ca="1" si="20"/>
        <v>2.5283113256128606E-3</v>
      </c>
      <c r="D196" s="145">
        <f t="shared" ca="1" si="20"/>
        <v>1.1417202397384161E-3</v>
      </c>
      <c r="E196" s="145">
        <f t="shared" ca="1" si="20"/>
        <v>1.9030792435479715E-3</v>
      </c>
      <c r="F196" s="145">
        <f t="shared" ca="1" si="20"/>
        <v>0</v>
      </c>
      <c r="G196" s="145">
        <f t="shared" ca="1" si="20"/>
        <v>0</v>
      </c>
      <c r="H196" s="145">
        <f t="shared" ca="1" si="20"/>
        <v>2.5908613531542123E-3</v>
      </c>
      <c r="I196" s="145">
        <f t="shared" ca="1" si="20"/>
        <v>0</v>
      </c>
      <c r="J196" s="145">
        <f t="shared" ca="1" si="20"/>
        <v>0</v>
      </c>
      <c r="K196" s="145">
        <f t="shared" ca="1" si="20"/>
        <v>2.7610004243144551E-3</v>
      </c>
      <c r="L196" s="145">
        <f t="shared" ca="1" si="20"/>
        <v>0</v>
      </c>
      <c r="M196" s="145">
        <f t="shared" ca="1" si="20"/>
        <v>0</v>
      </c>
      <c r="N196" s="145"/>
      <c r="O196" s="145">
        <f t="shared" ca="1" si="21"/>
        <v>2.9344015268883837E-3</v>
      </c>
      <c r="P196" s="145">
        <f t="shared" ca="1" si="21"/>
        <v>0</v>
      </c>
      <c r="Q196" s="145">
        <f t="shared" ca="1" si="21"/>
        <v>2.8295010571015959E-3</v>
      </c>
      <c r="R196" s="146">
        <f t="shared" ca="1" si="22"/>
        <v>1.192062512168421E-3</v>
      </c>
      <c r="S196" s="147" t="s">
        <v>161</v>
      </c>
      <c r="T196" s="148">
        <f>VLOOKUP(B196,'[1]COSTO DE MP'!$A$5:$C$28,3,FALSE)</f>
        <v>27300</v>
      </c>
      <c r="U196" s="44">
        <f t="shared" ca="1" si="23"/>
        <v>32.543306582197893</v>
      </c>
      <c r="V196" s="45">
        <f t="shared" ca="1" si="24"/>
        <v>32.543306582197893</v>
      </c>
      <c r="W196" s="198">
        <f t="shared" ca="1" si="25"/>
        <v>-32.542114519685725</v>
      </c>
    </row>
    <row r="197" spans="2:23" ht="18.5" x14ac:dyDescent="0.45">
      <c r="B197" s="38" t="s">
        <v>129</v>
      </c>
      <c r="C197" s="145">
        <f t="shared" ca="1" si="20"/>
        <v>0</v>
      </c>
      <c r="D197" s="145">
        <f t="shared" ca="1" si="20"/>
        <v>0</v>
      </c>
      <c r="E197" s="145">
        <f t="shared" ca="1" si="20"/>
        <v>0</v>
      </c>
      <c r="F197" s="145">
        <f t="shared" ca="1" si="20"/>
        <v>0</v>
      </c>
      <c r="G197" s="145">
        <f t="shared" ca="1" si="20"/>
        <v>0</v>
      </c>
      <c r="H197" s="145">
        <f t="shared" ca="1" si="20"/>
        <v>0</v>
      </c>
      <c r="I197" s="145">
        <f t="shared" ca="1" si="20"/>
        <v>0</v>
      </c>
      <c r="J197" s="145">
        <f t="shared" ca="1" si="20"/>
        <v>0</v>
      </c>
      <c r="K197" s="145">
        <f t="shared" ca="1" si="20"/>
        <v>0</v>
      </c>
      <c r="L197" s="145">
        <f t="shared" ca="1" si="20"/>
        <v>0</v>
      </c>
      <c r="M197" s="145">
        <f t="shared" ca="1" si="20"/>
        <v>0</v>
      </c>
      <c r="N197" s="145"/>
      <c r="O197" s="145">
        <f t="shared" ca="1" si="21"/>
        <v>0</v>
      </c>
      <c r="P197" s="145">
        <f t="shared" ca="1" si="21"/>
        <v>0</v>
      </c>
      <c r="Q197" s="145">
        <f t="shared" ca="1" si="21"/>
        <v>0</v>
      </c>
      <c r="R197" s="146">
        <f t="shared" ca="1" si="22"/>
        <v>0</v>
      </c>
      <c r="S197" s="147" t="s">
        <v>161</v>
      </c>
      <c r="T197" s="148">
        <f>VLOOKUP(B197,'[1]COSTO DE MP'!$A$5:$C$28,3,FALSE)</f>
        <v>26400</v>
      </c>
      <c r="U197" s="44">
        <f t="shared" ca="1" si="23"/>
        <v>0</v>
      </c>
      <c r="V197" s="45">
        <f t="shared" ca="1" si="24"/>
        <v>0</v>
      </c>
      <c r="W197" s="198">
        <f t="shared" ca="1" si="25"/>
        <v>0</v>
      </c>
    </row>
    <row r="198" spans="2:23" ht="19" thickBot="1" x14ac:dyDescent="0.5">
      <c r="B198" s="149" t="s">
        <v>131</v>
      </c>
      <c r="C198" s="145">
        <f t="shared" ca="1" si="20"/>
        <v>1.8596213356693495E-2</v>
      </c>
      <c r="D198" s="145">
        <f t="shared" ca="1" si="20"/>
        <v>1.7454243665042085E-2</v>
      </c>
      <c r="E198" s="145">
        <f t="shared" ca="1" si="20"/>
        <v>1.8785841641755716E-2</v>
      </c>
      <c r="F198" s="145">
        <f t="shared" ca="1" si="20"/>
        <v>1.7379009856141044E-2</v>
      </c>
      <c r="G198" s="145">
        <f t="shared" ca="1" si="20"/>
        <v>1.7379009856141044E-2</v>
      </c>
      <c r="H198" s="145">
        <f t="shared" ca="1" si="20"/>
        <v>1.9055111786959879E-2</v>
      </c>
      <c r="I198" s="145">
        <f t="shared" ca="1" si="20"/>
        <v>2.1020164413814126E-2</v>
      </c>
      <c r="J198" s="145">
        <f t="shared" ca="1" si="20"/>
        <v>1.9542184103467822E-2</v>
      </c>
      <c r="K198" s="145">
        <f t="shared" ca="1" si="20"/>
        <v>2.0320637341193406E-2</v>
      </c>
      <c r="L198" s="145">
        <f t="shared" ca="1" si="20"/>
        <v>1.9148056020708806E-2</v>
      </c>
      <c r="M198" s="145">
        <f t="shared" ca="1" si="20"/>
        <v>1.9151401243633456E-2</v>
      </c>
      <c r="N198" s="145"/>
      <c r="O198" s="145">
        <f t="shared" ca="1" si="21"/>
        <v>2.1555004764332183E-2</v>
      </c>
      <c r="P198" s="145">
        <f t="shared" ca="1" si="21"/>
        <v>1.9012016955106285E-2</v>
      </c>
      <c r="Q198" s="145">
        <f t="shared" ca="1" si="21"/>
        <v>2.0876733188148561E-2</v>
      </c>
      <c r="R198" s="146">
        <f t="shared" ca="1" si="22"/>
        <v>1.9233973442366999E-2</v>
      </c>
      <c r="S198" s="147" t="s">
        <v>161</v>
      </c>
      <c r="T198" s="148">
        <f>VLOOKUP(B198,'[1]COSTO DE MP'!$A$5:$C$28,3,FALSE)</f>
        <v>7200</v>
      </c>
      <c r="U198" s="44">
        <f t="shared" ca="1" si="23"/>
        <v>138.48460878504238</v>
      </c>
      <c r="V198" s="45">
        <f t="shared" ca="1" si="24"/>
        <v>138.48460878504238</v>
      </c>
      <c r="W198" s="199">
        <f t="shared" ca="1" si="25"/>
        <v>-138.46537481160001</v>
      </c>
    </row>
    <row r="199" spans="2:23" ht="18.5" x14ac:dyDescent="0.45">
      <c r="B199" s="272" t="s">
        <v>214</v>
      </c>
      <c r="C199" s="273"/>
      <c r="D199" s="273"/>
      <c r="E199" s="273"/>
      <c r="F199" s="273"/>
      <c r="G199" s="273"/>
      <c r="H199" s="273"/>
      <c r="I199" s="273"/>
      <c r="J199" s="273"/>
      <c r="K199" s="273"/>
      <c r="L199" s="273"/>
      <c r="M199" s="273"/>
      <c r="N199" s="273"/>
      <c r="O199" s="273"/>
      <c r="P199" s="273"/>
      <c r="Q199" s="273"/>
      <c r="R199" s="273"/>
      <c r="S199" s="273"/>
      <c r="T199" s="274"/>
      <c r="U199" s="150">
        <f ca="1">SUM(U185:U198)</f>
        <v>12640.35084371682</v>
      </c>
      <c r="V199" s="150">
        <f ca="1">+U199</f>
        <v>12640.35084371682</v>
      </c>
      <c r="W199" s="205">
        <f ca="1">+V199</f>
        <v>12640.35084371682</v>
      </c>
    </row>
    <row r="200" spans="2:23" ht="18.5" x14ac:dyDescent="0.45">
      <c r="B200" s="306" t="s">
        <v>163</v>
      </c>
      <c r="C200" s="307"/>
      <c r="D200" s="307"/>
      <c r="E200" s="307"/>
      <c r="F200" s="307"/>
      <c r="G200" s="307"/>
      <c r="H200" s="307"/>
      <c r="I200" s="307"/>
      <c r="J200" s="307"/>
      <c r="K200" s="307"/>
      <c r="L200" s="307"/>
      <c r="M200" s="307"/>
      <c r="N200" s="307"/>
      <c r="O200" s="307"/>
      <c r="P200" s="307"/>
      <c r="Q200" s="307"/>
      <c r="R200" s="307"/>
      <c r="S200" s="307"/>
      <c r="T200" s="308"/>
      <c r="U200" s="150">
        <f ca="1">U199*U201</f>
        <v>1566497.6111250392</v>
      </c>
      <c r="V200" s="150">
        <f ca="1">+U200</f>
        <v>1566497.6111250392</v>
      </c>
      <c r="W200" s="206">
        <f ca="1">+V200</f>
        <v>1566497.6111250392</v>
      </c>
    </row>
    <row r="201" spans="2:23" ht="18.5" x14ac:dyDescent="0.45">
      <c r="B201" s="309" t="s">
        <v>84</v>
      </c>
      <c r="C201" s="310"/>
      <c r="D201" s="310"/>
      <c r="E201" s="310"/>
      <c r="F201" s="310"/>
      <c r="G201" s="310"/>
      <c r="H201" s="310"/>
      <c r="I201" s="310"/>
      <c r="J201" s="310"/>
      <c r="K201" s="310"/>
      <c r="L201" s="310"/>
      <c r="M201" s="310"/>
      <c r="N201" s="310"/>
      <c r="O201" s="310"/>
      <c r="P201" s="310"/>
      <c r="Q201" s="310"/>
      <c r="R201" s="310"/>
      <c r="S201" s="310"/>
      <c r="T201" s="311"/>
      <c r="U201" s="151">
        <f>3.03*2.03*AVERAGE($C$133:$Q$133)*18/100</f>
        <v>123.9283332</v>
      </c>
      <c r="V201" s="200">
        <f t="shared" ref="V201:W203" ca="1" si="26">IF($V$200=0,"",U201)</f>
        <v>123.9283332</v>
      </c>
      <c r="W201" s="200">
        <f t="shared" ca="1" si="26"/>
        <v>123.9283332</v>
      </c>
    </row>
    <row r="202" spans="2:23" ht="18.5" x14ac:dyDescent="0.45">
      <c r="B202" s="309" t="s">
        <v>164</v>
      </c>
      <c r="C202" s="310"/>
      <c r="D202" s="310"/>
      <c r="E202" s="310"/>
      <c r="F202" s="310"/>
      <c r="G202" s="310"/>
      <c r="H202" s="310"/>
      <c r="I202" s="310"/>
      <c r="J202" s="310"/>
      <c r="K202" s="310"/>
      <c r="L202" s="310"/>
      <c r="M202" s="310"/>
      <c r="N202" s="310"/>
      <c r="O202" s="310"/>
      <c r="P202" s="310"/>
      <c r="Q202" s="310"/>
      <c r="R202" s="310"/>
      <c r="S202" s="310"/>
      <c r="T202" s="311"/>
      <c r="U202" s="151">
        <f>U201*0.03</f>
        <v>3.717849996</v>
      </c>
      <c r="V202" s="200">
        <f t="shared" ca="1" si="26"/>
        <v>3.717849996</v>
      </c>
      <c r="W202" s="200">
        <f t="shared" ca="1" si="26"/>
        <v>3.717849996</v>
      </c>
    </row>
    <row r="203" spans="2:23" ht="18.5" x14ac:dyDescent="0.45">
      <c r="B203" s="309" t="s">
        <v>165</v>
      </c>
      <c r="C203" s="310"/>
      <c r="D203" s="310"/>
      <c r="E203" s="310"/>
      <c r="F203" s="310"/>
      <c r="G203" s="310"/>
      <c r="H203" s="310"/>
      <c r="I203" s="310"/>
      <c r="J203" s="310"/>
      <c r="K203" s="310"/>
      <c r="L203" s="310"/>
      <c r="M203" s="310"/>
      <c r="N203" s="310"/>
      <c r="O203" s="310"/>
      <c r="P203" s="310"/>
      <c r="Q203" s="310"/>
      <c r="R203" s="310"/>
      <c r="S203" s="310"/>
      <c r="T203" s="311"/>
      <c r="U203" s="151">
        <f>U201*0.08</f>
        <v>9.9142666560000006</v>
      </c>
      <c r="V203" s="200">
        <f t="shared" ca="1" si="26"/>
        <v>9.9142666560000006</v>
      </c>
      <c r="W203" s="200">
        <f t="shared" ca="1" si="26"/>
        <v>9.9142666560000006</v>
      </c>
    </row>
    <row r="204" spans="2:23" ht="18.5" x14ac:dyDescent="0.45">
      <c r="B204" s="309" t="s">
        <v>93</v>
      </c>
      <c r="C204" s="310"/>
      <c r="D204" s="310"/>
      <c r="E204" s="310"/>
      <c r="F204" s="310"/>
      <c r="G204" s="310"/>
      <c r="H204" s="310"/>
      <c r="I204" s="310"/>
      <c r="J204" s="310"/>
      <c r="K204" s="310"/>
      <c r="L204" s="310"/>
      <c r="M204" s="310"/>
      <c r="N204" s="310"/>
      <c r="O204" s="310"/>
      <c r="P204" s="310"/>
      <c r="Q204" s="310"/>
      <c r="R204" s="310"/>
      <c r="S204" s="310"/>
      <c r="T204" s="311"/>
      <c r="U204" s="151">
        <f>U201-U202-U203</f>
        <v>110.296216548</v>
      </c>
      <c r="V204" s="151">
        <f ca="1">+V201-V202-V203</f>
        <v>110.296216548</v>
      </c>
      <c r="W204" s="151">
        <f ca="1">+W201-W202-W210-W203</f>
        <v>110.296216548</v>
      </c>
    </row>
    <row r="205" spans="2:23" ht="18.5" x14ac:dyDescent="0.45">
      <c r="B205" s="309" t="s">
        <v>94</v>
      </c>
      <c r="C205" s="310"/>
      <c r="D205" s="310"/>
      <c r="E205" s="310"/>
      <c r="F205" s="310"/>
      <c r="G205" s="310"/>
      <c r="H205" s="310"/>
      <c r="I205" s="310"/>
      <c r="J205" s="310"/>
      <c r="K205" s="310"/>
      <c r="L205" s="310"/>
      <c r="M205" s="310"/>
      <c r="N205" s="310"/>
      <c r="O205" s="310"/>
      <c r="P205" s="310"/>
      <c r="Q205" s="310"/>
      <c r="R205" s="310"/>
      <c r="S205" s="310"/>
      <c r="T205" s="311"/>
      <c r="U205" s="152">
        <f>SUMPRODUCT(U202:U203,U171:U172)</f>
        <v>48703.8349476</v>
      </c>
      <c r="V205" s="152">
        <f ca="1">SUMPRODUCT(V202:V203,$U$171:$U$172)</f>
        <v>48703.8349476</v>
      </c>
      <c r="W205" s="152" t="e">
        <f ca="1">SUMPRODUCT(W202:W203,$U$171:$U$173)</f>
        <v>#VALUE!</v>
      </c>
    </row>
    <row r="206" spans="2:23" ht="18.5" x14ac:dyDescent="0.45">
      <c r="B206" s="312" t="s">
        <v>211</v>
      </c>
      <c r="C206" s="251"/>
      <c r="D206" s="251"/>
      <c r="E206" s="251"/>
      <c r="F206" s="251"/>
      <c r="G206" s="251"/>
      <c r="H206" s="251"/>
      <c r="I206" s="251"/>
      <c r="J206" s="251"/>
      <c r="K206" s="251"/>
      <c r="L206" s="251"/>
      <c r="M206" s="251"/>
      <c r="N206" s="251"/>
      <c r="O206" s="251"/>
      <c r="P206" s="251"/>
      <c r="Q206" s="251"/>
      <c r="R206" s="251"/>
      <c r="S206" s="251"/>
      <c r="T206" s="252"/>
      <c r="U206" s="86">
        <f ca="1">(U200-U205)/U204</f>
        <v>13761.068363726763</v>
      </c>
      <c r="V206" s="86">
        <f ca="1">(V200-V205)/V204</f>
        <v>13761.068363726763</v>
      </c>
      <c r="W206" s="86" t="e">
        <f ca="1">(W200-W205)/W204</f>
        <v>#VALUE!</v>
      </c>
    </row>
    <row r="207" spans="2:23" ht="18.5" x14ac:dyDescent="0.45">
      <c r="B207" s="313" t="s">
        <v>215</v>
      </c>
      <c r="C207" s="253"/>
      <c r="D207" s="253"/>
      <c r="E207" s="253"/>
      <c r="F207" s="253"/>
      <c r="G207" s="253"/>
      <c r="H207" s="253"/>
      <c r="I207" s="253"/>
      <c r="J207" s="253"/>
      <c r="K207" s="253"/>
      <c r="L207" s="253"/>
      <c r="M207" s="253"/>
      <c r="N207" s="253"/>
      <c r="O207" s="253"/>
      <c r="P207" s="253"/>
      <c r="Q207" s="253"/>
      <c r="R207" s="253"/>
      <c r="S207" s="253"/>
      <c r="T207" s="254"/>
      <c r="U207" s="91">
        <f ca="1">U206/(1-0.0495)</f>
        <v>14477.715269570503</v>
      </c>
      <c r="V207" s="91">
        <f ca="1">V206/(1-0.0495)</f>
        <v>14477.715269570503</v>
      </c>
      <c r="W207" s="91" t="e">
        <f ca="1">W206/(1-0.0495)</f>
        <v>#VALUE!</v>
      </c>
    </row>
    <row r="208" spans="2:23" ht="18.5" x14ac:dyDescent="0.45">
      <c r="B208" s="314" t="s">
        <v>97</v>
      </c>
      <c r="C208" s="255"/>
      <c r="D208" s="255"/>
      <c r="E208" s="255"/>
      <c r="F208" s="255"/>
      <c r="G208" s="255"/>
      <c r="H208" s="255"/>
      <c r="I208" s="255"/>
      <c r="J208" s="255"/>
      <c r="K208" s="255"/>
      <c r="L208" s="255"/>
      <c r="M208" s="255"/>
      <c r="N208" s="255"/>
      <c r="O208" s="255"/>
      <c r="P208" s="255"/>
      <c r="Q208" s="255"/>
      <c r="R208" s="255"/>
      <c r="S208" s="255"/>
      <c r="T208" s="256"/>
      <c r="U208" s="95">
        <f ca="1">U207*0.015</f>
        <v>217.16572904355752</v>
      </c>
      <c r="V208" s="95">
        <f ca="1">V207*0.015</f>
        <v>217.16572904355752</v>
      </c>
      <c r="W208" s="95" t="e">
        <f ca="1">W207*0.015</f>
        <v>#VALUE!</v>
      </c>
    </row>
    <row r="209" spans="2:23" ht="19" thickBot="1" x14ac:dyDescent="0.5">
      <c r="B209" s="305" t="s">
        <v>98</v>
      </c>
      <c r="C209" s="239"/>
      <c r="D209" s="239"/>
      <c r="E209" s="239"/>
      <c r="F209" s="239"/>
      <c r="G209" s="239"/>
      <c r="H209" s="239"/>
      <c r="I209" s="239"/>
      <c r="J209" s="239"/>
      <c r="K209" s="239"/>
      <c r="L209" s="239"/>
      <c r="M209" s="239"/>
      <c r="N209" s="239"/>
      <c r="O209" s="239"/>
      <c r="P209" s="239"/>
      <c r="Q209" s="239"/>
      <c r="R209" s="239"/>
      <c r="S209" s="239"/>
      <c r="T209" s="240"/>
      <c r="U209" s="99">
        <f ca="1">U208+U207</f>
        <v>14694.88099861406</v>
      </c>
      <c r="V209" s="99">
        <f ca="1">V208+V207</f>
        <v>14694.88099861406</v>
      </c>
      <c r="W209" s="99" t="e">
        <f ca="1">W208+W207</f>
        <v>#VALUE!</v>
      </c>
    </row>
    <row r="210" spans="2:23" ht="18.5" x14ac:dyDescent="0.45">
      <c r="B210" s="309" t="s">
        <v>167</v>
      </c>
      <c r="C210" s="310"/>
      <c r="D210" s="310"/>
      <c r="E210" s="310"/>
      <c r="F210" s="310"/>
      <c r="G210" s="310"/>
      <c r="H210" s="310"/>
      <c r="I210" s="310"/>
      <c r="J210" s="310"/>
      <c r="K210" s="310"/>
      <c r="L210" s="310"/>
      <c r="M210" s="310"/>
      <c r="N210" s="310"/>
      <c r="O210" s="310"/>
      <c r="P210" s="310"/>
      <c r="Q210" s="310"/>
      <c r="R210" s="310"/>
      <c r="S210" s="310"/>
      <c r="T210" s="311"/>
      <c r="U210" s="202">
        <f ca="1">+U209*0.03</f>
        <v>440.84642995842182</v>
      </c>
      <c r="V210" s="202">
        <f ca="1">+(V209/(0.03*0.85+0.97))*0.85*0.03</f>
        <v>376.41332542908947</v>
      </c>
      <c r="W210" s="200">
        <v>0</v>
      </c>
    </row>
    <row r="211" spans="2:23" ht="19" thickBot="1" x14ac:dyDescent="0.5">
      <c r="B211" s="305" t="s">
        <v>98</v>
      </c>
      <c r="C211" s="239"/>
      <c r="D211" s="239"/>
      <c r="E211" s="239"/>
      <c r="F211" s="239"/>
      <c r="G211" s="239"/>
      <c r="H211" s="239"/>
      <c r="I211" s="239"/>
      <c r="J211" s="239"/>
      <c r="K211" s="239"/>
      <c r="L211" s="239"/>
      <c r="M211" s="239"/>
      <c r="N211" s="239"/>
      <c r="O211" s="239"/>
      <c r="P211" s="239"/>
      <c r="Q211" s="239"/>
      <c r="R211" s="239"/>
      <c r="S211" s="239"/>
      <c r="T211" s="240"/>
      <c r="U211" s="99">
        <f ca="1">(U209-U210)/(1-0.03)</f>
        <v>14694.880998614062</v>
      </c>
      <c r="V211" s="99">
        <f ca="1">(V209-V210)/(1-0.03)</f>
        <v>14761.306879572136</v>
      </c>
      <c r="W211" s="203" t="e">
        <f ca="1">0.03*W209*0.85</f>
        <v>#VALUE!</v>
      </c>
    </row>
    <row r="212" spans="2:23" ht="18.5" x14ac:dyDescent="0.45">
      <c r="V212" s="207">
        <f ca="1">+V210/0.03</f>
        <v>12547.110847636317</v>
      </c>
      <c r="W212" s="154" t="e">
        <f ca="1">+(W209-W211)/(1-0.03)</f>
        <v>#VALUE!</v>
      </c>
    </row>
    <row r="213" spans="2:23" ht="37" x14ac:dyDescent="0.45">
      <c r="V213" s="208">
        <f ca="1">+V212/V211</f>
        <v>0.85000000000000009</v>
      </c>
      <c r="W213" s="155" t="s">
        <v>206</v>
      </c>
    </row>
    <row r="216" spans="2:23" x14ac:dyDescent="0.35">
      <c r="K216" s="156"/>
    </row>
  </sheetData>
  <mergeCells count="46">
    <mergeCell ref="B211:T211"/>
    <mergeCell ref="B205:T205"/>
    <mergeCell ref="B206:T206"/>
    <mergeCell ref="B207:T207"/>
    <mergeCell ref="B208:T208"/>
    <mergeCell ref="B209:T209"/>
    <mergeCell ref="B210:T210"/>
    <mergeCell ref="B204:T204"/>
    <mergeCell ref="W180:W181"/>
    <mergeCell ref="B182:R182"/>
    <mergeCell ref="S182:U182"/>
    <mergeCell ref="S183:S184"/>
    <mergeCell ref="T183:T184"/>
    <mergeCell ref="U183:U184"/>
    <mergeCell ref="V183:V184"/>
    <mergeCell ref="W183:W184"/>
    <mergeCell ref="B180:U181"/>
    <mergeCell ref="V180:V181"/>
    <mergeCell ref="B199:T199"/>
    <mergeCell ref="B200:T200"/>
    <mergeCell ref="B201:T201"/>
    <mergeCell ref="B202:T202"/>
    <mergeCell ref="B203:T203"/>
    <mergeCell ref="B129:Q129"/>
    <mergeCell ref="A130:B131"/>
    <mergeCell ref="C130:Q130"/>
    <mergeCell ref="T130:V131"/>
    <mergeCell ref="T166:U166"/>
    <mergeCell ref="K124:T124"/>
    <mergeCell ref="V74:W74"/>
    <mergeCell ref="K114:T114"/>
    <mergeCell ref="K115:T115"/>
    <mergeCell ref="K116:T116"/>
    <mergeCell ref="K117:T117"/>
    <mergeCell ref="K118:T118"/>
    <mergeCell ref="T74:U74"/>
    <mergeCell ref="K119:T119"/>
    <mergeCell ref="K120:T120"/>
    <mergeCell ref="K121:T121"/>
    <mergeCell ref="K122:T122"/>
    <mergeCell ref="K123:T123"/>
    <mergeCell ref="B1:Q1"/>
    <mergeCell ref="B2:B5"/>
    <mergeCell ref="C2:Q2"/>
    <mergeCell ref="C46:Q46"/>
    <mergeCell ref="B74:S74"/>
  </mergeCells>
  <conditionalFormatting sqref="C47:Q69 C73:Q73">
    <cfRule type="expression" dxfId="79" priority="2">
      <formula>C47=0</formula>
    </cfRule>
  </conditionalFormatting>
  <conditionalFormatting sqref="C76:Q76 D114:D12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33:Q178">
    <cfRule type="expression" dxfId="78" priority="4">
      <formula>C133=0</formula>
    </cfRule>
  </conditionalFormatting>
  <conditionalFormatting sqref="C185:R18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85:R198">
    <cfRule type="expression" dxfId="77" priority="6">
      <formula>C185=0</formula>
    </cfRule>
  </conditionalFormatting>
  <conditionalFormatting sqref="W132:W152">
    <cfRule type="expression" dxfId="76" priority="3">
      <formula>W132=0</formula>
    </cfRule>
  </conditionalFormatting>
  <conditionalFormatting sqref="W185:W198">
    <cfRule type="expression" dxfId="75" priority="7">
      <formula>W185=0</formula>
    </cfRule>
  </conditionalFormatting>
  <pageMargins left="0.25" right="0.25" top="0.75" bottom="0.75" header="0.3" footer="0.3"/>
  <pageSetup scale="31" orientation="landscape" horizontalDpi="4294967293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47637-D5D7-4521-8474-12925A55F29B}">
  <sheetPr codeName="Hoja119">
    <tabColor theme="9" tint="0.39997558519241921"/>
    <pageSetUpPr fitToPage="1"/>
  </sheetPr>
  <dimension ref="A1:AD216"/>
  <sheetViews>
    <sheetView view="pageBreakPreview" topLeftCell="E111" zoomScale="44" zoomScaleNormal="100" zoomScaleSheetLayoutView="80" workbookViewId="0">
      <selection activeCell="U115" sqref="U115:W115"/>
    </sheetView>
  </sheetViews>
  <sheetFormatPr baseColWidth="10" defaultRowHeight="14.5" x14ac:dyDescent="0.35"/>
  <cols>
    <col min="1" max="1" width="3.7265625" bestFit="1" customWidth="1"/>
    <col min="2" max="2" width="60" bestFit="1" customWidth="1"/>
    <col min="3" max="5" width="15.1796875" customWidth="1"/>
    <col min="6" max="7" width="15" customWidth="1"/>
    <col min="8" max="11" width="15.1796875" customWidth="1"/>
    <col min="12" max="12" width="15.1796875" bestFit="1" customWidth="1"/>
    <col min="13" max="13" width="15.26953125" customWidth="1"/>
    <col min="14" max="14" width="15.26953125" bestFit="1" customWidth="1"/>
    <col min="15" max="15" width="15.26953125" customWidth="1"/>
    <col min="16" max="17" width="15.1796875" bestFit="1" customWidth="1"/>
    <col min="18" max="18" width="16.81640625" bestFit="1" customWidth="1"/>
    <col min="19" max="19" width="6.26953125" bestFit="1" customWidth="1"/>
    <col min="20" max="23" width="30.7265625" customWidth="1"/>
    <col min="24" max="24" width="15.26953125" bestFit="1" customWidth="1"/>
    <col min="25" max="25" width="41" customWidth="1"/>
    <col min="26" max="26" width="26.26953125" bestFit="1" customWidth="1"/>
    <col min="27" max="27" width="27.26953125" bestFit="1" customWidth="1"/>
    <col min="28" max="28" width="18.54296875" bestFit="1" customWidth="1"/>
    <col min="29" max="29" width="15.81640625" bestFit="1" customWidth="1"/>
    <col min="30" max="30" width="34.81640625" bestFit="1" customWidth="1"/>
    <col min="31" max="31" width="39.54296875" bestFit="1" customWidth="1"/>
    <col min="32" max="33" width="10.7265625" customWidth="1"/>
    <col min="34" max="35" width="12" customWidth="1"/>
    <col min="36" max="36" width="12.26953125" customWidth="1"/>
    <col min="37" max="42" width="12" customWidth="1"/>
    <col min="43" max="43" width="7.7265625" customWidth="1"/>
    <col min="44" max="44" width="7.54296875" customWidth="1"/>
    <col min="45" max="45" width="11.7265625" customWidth="1"/>
    <col min="46" max="46" width="8.81640625" customWidth="1"/>
    <col min="47" max="47" width="12" customWidth="1"/>
    <col min="48" max="48" width="26.7265625" customWidth="1"/>
    <col min="49" max="49" width="35.7265625" customWidth="1"/>
    <col min="50" max="50" width="31.54296875" customWidth="1"/>
    <col min="51" max="51" width="20.54296875" customWidth="1"/>
  </cols>
  <sheetData>
    <row r="1" spans="2:23" ht="15" thickBot="1" x14ac:dyDescent="0.4">
      <c r="B1" s="227" t="s">
        <v>207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9"/>
      <c r="R1" t="s">
        <v>1</v>
      </c>
    </row>
    <row r="2" spans="2:23" ht="41.25" customHeight="1" x14ac:dyDescent="0.35">
      <c r="B2" s="230" t="s">
        <v>2</v>
      </c>
      <c r="C2" s="259" t="s">
        <v>3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1"/>
      <c r="R2" s="1" t="s">
        <v>208</v>
      </c>
      <c r="T2" t="s">
        <v>5</v>
      </c>
      <c r="W2">
        <v>5</v>
      </c>
    </row>
    <row r="3" spans="2:23" x14ac:dyDescent="0.35">
      <c r="B3" s="257"/>
      <c r="C3" s="2">
        <v>15</v>
      </c>
      <c r="D3" s="2">
        <v>14</v>
      </c>
      <c r="E3" s="2">
        <v>13</v>
      </c>
      <c r="F3" s="2">
        <v>12</v>
      </c>
      <c r="G3" s="2">
        <v>11</v>
      </c>
      <c r="H3" s="2">
        <v>10</v>
      </c>
      <c r="I3" s="2">
        <v>9</v>
      </c>
      <c r="J3" s="2">
        <v>8</v>
      </c>
      <c r="K3" s="2">
        <v>7</v>
      </c>
      <c r="L3" s="2">
        <v>6</v>
      </c>
      <c r="M3" s="2">
        <v>5</v>
      </c>
      <c r="N3" s="2">
        <v>4</v>
      </c>
      <c r="O3" s="2">
        <v>3</v>
      </c>
      <c r="P3" s="2">
        <v>2</v>
      </c>
      <c r="Q3" s="2">
        <v>1</v>
      </c>
      <c r="R3" s="1"/>
    </row>
    <row r="4" spans="2:23" x14ac:dyDescent="0.35">
      <c r="B4" s="257"/>
      <c r="C4" s="3">
        <f t="array" ref="C4">IFERROR(LARGE(IF('[1]PRODUCCION ESPUMA'!$F:$F=CONCATENATE($R$1,";",$R$2,";","1"),'[1]PRODUCCION ESPUMA'!$J:$J,),C$3),"")</f>
        <v>45572</v>
      </c>
      <c r="D4" s="3">
        <f t="array" ref="D4">IFERROR(LARGE(IF('[1]PRODUCCION ESPUMA'!$F:$F=CONCATENATE($R$1,";",$R$2,";","1"),'[1]PRODUCCION ESPUMA'!$J:$J,),D$3),"")</f>
        <v>45579</v>
      </c>
      <c r="E4" s="3">
        <f t="array" ref="E4">IFERROR(LARGE(IF('[1]PRODUCCION ESPUMA'!$F:$F=CONCATENATE($R$1,";",$R$2,";","1"),'[1]PRODUCCION ESPUMA'!$J:$J,),E$3),"")</f>
        <v>45581</v>
      </c>
      <c r="F4" s="3">
        <f t="array" ref="F4">IFERROR(LARGE(IF('[1]PRODUCCION ESPUMA'!$F:$F=CONCATENATE($R$1,";",$R$2,";","1"),'[1]PRODUCCION ESPUMA'!$J:$J,),F$3),"")</f>
        <v>45583</v>
      </c>
      <c r="G4" s="3">
        <f t="array" ref="G4">IFERROR(LARGE(IF('[1]PRODUCCION ESPUMA'!$F:$F=CONCATENATE($R$1,";",$R$2,";","1"),'[1]PRODUCCION ESPUMA'!$J:$J,),G$3),"")</f>
        <v>45586</v>
      </c>
      <c r="H4" s="3">
        <f t="array" ref="H4">IFERROR(LARGE(IF('[1]PRODUCCION ESPUMA'!$F:$F=CONCATENATE($R$1,";",$R$2,";","1"),'[1]PRODUCCION ESPUMA'!$J:$J,),H$3),"")</f>
        <v>45591</v>
      </c>
      <c r="I4" s="3">
        <f t="array" ref="I4">IFERROR(LARGE(IF('[1]PRODUCCION ESPUMA'!$F:$F=CONCATENATE($R$1,";",$R$2,";","1"),'[1]PRODUCCION ESPUMA'!$J:$J,),I$3),"")</f>
        <v>45602</v>
      </c>
      <c r="J4" s="3">
        <f t="array" ref="J4">IFERROR(LARGE(IF('[1]PRODUCCION ESPUMA'!$F:$F=CONCATENATE($R$1,";",$R$2,";","1"),'[1]PRODUCCION ESPUMA'!$J:$J,),J$3),"")</f>
        <v>45604</v>
      </c>
      <c r="K4" s="3">
        <f t="array" ref="K4">IFERROR(LARGE(IF('[1]PRODUCCION ESPUMA'!$F:$F=CONCATENATE($R$1,";",$R$2,";","1"),'[1]PRODUCCION ESPUMA'!$J:$J,),K$3),"")</f>
        <v>45608</v>
      </c>
      <c r="L4" s="3">
        <f t="array" ref="L4">IFERROR(LARGE(IF('[1]PRODUCCION ESPUMA'!$F:$F=CONCATENATE($R$1,";",$R$2,";","1"),'[1]PRODUCCION ESPUMA'!$J:$J,),L$3),"")</f>
        <v>45614</v>
      </c>
      <c r="M4" s="3">
        <f t="array" ref="M4">IFERROR(LARGE(IF('[1]PRODUCCION ESPUMA'!$F:$F=CONCATENATE($R$1,";",$R$2,";","1"),'[1]PRODUCCION ESPUMA'!$J:$J,),M$3),"")</f>
        <v>45615</v>
      </c>
      <c r="N4" s="3">
        <f t="array" ref="N4">IFERROR(LARGE(IF('[1]PRODUCCION ESPUMA'!$F:$F=CONCATENATE($R$1,";",$R$2,";","1"),'[1]PRODUCCION ESPUMA'!$J:$J,),N$3),"")</f>
        <v>45619</v>
      </c>
      <c r="O4" s="3">
        <f t="array" ref="O4">IFERROR(LARGE(IF('[1]PRODUCCION ESPUMA'!$F:$F=CONCATENATE($R$1,";",$R$2,";","1"),'[1]PRODUCCION ESPUMA'!$J:$J,),O$3),"")</f>
        <v>45621</v>
      </c>
      <c r="P4" s="3">
        <f t="array" ref="P4">IFERROR(LARGE(IF('[1]PRODUCCION ESPUMA'!$F:$F=CONCATENATE($R$1,";",$R$2,";","1"),'[1]PRODUCCION ESPUMA'!$J:$J,),P$3),"")</f>
        <v>45624</v>
      </c>
      <c r="Q4" s="3">
        <f t="array" ref="Q4">IFERROR(LARGE(IF('[1]PRODUCCION ESPUMA'!$F:$F=CONCATENATE($R$1,";",$R$2,";","1"),'[1]PRODUCCION ESPUMA'!$J:$J,),Q$3),"")</f>
        <v>45626</v>
      </c>
    </row>
    <row r="5" spans="2:23" ht="15" thickBot="1" x14ac:dyDescent="0.4">
      <c r="B5" s="258"/>
      <c r="C5" s="4">
        <f t="shared" ref="C5:P5" si="0">+IF(C4&gt;40000,C4,"")</f>
        <v>45572</v>
      </c>
      <c r="D5" s="4">
        <f t="shared" si="0"/>
        <v>45579</v>
      </c>
      <c r="E5" s="4">
        <f t="shared" si="0"/>
        <v>45581</v>
      </c>
      <c r="F5" s="4">
        <f t="shared" si="0"/>
        <v>45583</v>
      </c>
      <c r="G5" s="4">
        <f t="shared" si="0"/>
        <v>45586</v>
      </c>
      <c r="H5" s="4">
        <f t="shared" si="0"/>
        <v>45591</v>
      </c>
      <c r="I5" s="4">
        <f t="shared" si="0"/>
        <v>45602</v>
      </c>
      <c r="J5" s="4">
        <f t="shared" si="0"/>
        <v>45604</v>
      </c>
      <c r="K5" s="4">
        <f t="shared" si="0"/>
        <v>45608</v>
      </c>
      <c r="L5" s="4">
        <f t="shared" si="0"/>
        <v>45614</v>
      </c>
      <c r="M5" s="4">
        <f t="shared" si="0"/>
        <v>45615</v>
      </c>
      <c r="N5" s="4">
        <f t="shared" si="0"/>
        <v>45619</v>
      </c>
      <c r="O5" s="4">
        <f>+IF(O4&gt;40000,O4,"")</f>
        <v>45621</v>
      </c>
      <c r="P5" s="4">
        <f t="shared" si="0"/>
        <v>45624</v>
      </c>
      <c r="Q5" s="5">
        <f>+IF(Q4&gt;40000,Q4,"")</f>
        <v>45626</v>
      </c>
      <c r="R5" s="6" t="s">
        <v>6</v>
      </c>
    </row>
    <row r="6" spans="2:23" x14ac:dyDescent="0.35">
      <c r="B6" s="7" t="s">
        <v>7</v>
      </c>
      <c r="Q6" s="8"/>
    </row>
    <row r="7" spans="2:23" x14ac:dyDescent="0.35">
      <c r="B7" s="9" t="s">
        <v>8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1">
        <v>0</v>
      </c>
      <c r="R7" s="10">
        <f>+SUM(C7:Q7)/COUNTIF($C$5:$Q$5,"&gt;0")</f>
        <v>0</v>
      </c>
    </row>
    <row r="8" spans="2:23" x14ac:dyDescent="0.35">
      <c r="B8" s="9" t="s">
        <v>9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1">
        <v>0</v>
      </c>
      <c r="R8" s="10">
        <f t="shared" ref="R8:R43" si="1">+SUM(C8:Q8)/COUNTIF($C$5:$Q$5,"&gt;0")</f>
        <v>0</v>
      </c>
    </row>
    <row r="9" spans="2:23" x14ac:dyDescent="0.35">
      <c r="B9" s="9" t="s">
        <v>10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1">
        <v>0</v>
      </c>
      <c r="R9" s="10">
        <f t="shared" si="1"/>
        <v>0</v>
      </c>
    </row>
    <row r="10" spans="2:23" x14ac:dyDescent="0.35">
      <c r="B10" s="9" t="s">
        <v>11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1">
        <v>0</v>
      </c>
      <c r="R10" s="10">
        <f t="shared" si="1"/>
        <v>0</v>
      </c>
    </row>
    <row r="11" spans="2:23" x14ac:dyDescent="0.35">
      <c r="B11" s="9" t="s">
        <v>12</v>
      </c>
      <c r="C11" s="10">
        <v>0.61</v>
      </c>
      <c r="D11" s="10">
        <v>0.55000000000000004</v>
      </c>
      <c r="E11" s="10">
        <v>0.57999999999999996</v>
      </c>
      <c r="F11" s="10">
        <v>0.71</v>
      </c>
      <c r="G11" s="10">
        <v>1.22</v>
      </c>
      <c r="H11" s="10">
        <v>0.87</v>
      </c>
      <c r="I11" s="10">
        <v>0.41</v>
      </c>
      <c r="J11" s="10">
        <v>0.91999999999999993</v>
      </c>
      <c r="K11" s="10">
        <v>0.48</v>
      </c>
      <c r="L11" s="10">
        <v>0.3</v>
      </c>
      <c r="M11" s="10">
        <v>0.85</v>
      </c>
      <c r="N11" s="10">
        <v>0.37</v>
      </c>
      <c r="O11" s="10">
        <v>0.33</v>
      </c>
      <c r="P11" s="10">
        <v>0.4</v>
      </c>
      <c r="Q11" s="11">
        <v>0.46</v>
      </c>
      <c r="R11" s="10">
        <f>+SUM(C11:Q11)/COUNTIF($C$5:$Q$5,"&gt;0")</f>
        <v>0.60399999999999998</v>
      </c>
    </row>
    <row r="12" spans="2:23" x14ac:dyDescent="0.35">
      <c r="B12" s="9" t="s">
        <v>13</v>
      </c>
      <c r="C12" s="10">
        <v>61</v>
      </c>
      <c r="D12" s="10">
        <v>54.7</v>
      </c>
      <c r="E12" s="10">
        <v>57.8</v>
      </c>
      <c r="F12" s="10">
        <v>71</v>
      </c>
      <c r="G12" s="10">
        <v>121.8</v>
      </c>
      <c r="H12" s="10">
        <v>86.6</v>
      </c>
      <c r="I12" s="10">
        <v>47.7</v>
      </c>
      <c r="J12" s="10">
        <v>117.80000000000001</v>
      </c>
      <c r="K12" s="10">
        <v>64</v>
      </c>
      <c r="L12" s="10">
        <v>42</v>
      </c>
      <c r="M12" s="10">
        <v>118.9</v>
      </c>
      <c r="N12" s="10">
        <v>51.3</v>
      </c>
      <c r="O12" s="10">
        <v>46.8</v>
      </c>
      <c r="P12" s="10">
        <v>55.6</v>
      </c>
      <c r="Q12" s="11">
        <v>64.900000000000006</v>
      </c>
      <c r="R12" s="10">
        <f t="shared" si="1"/>
        <v>70.793333333333322</v>
      </c>
    </row>
    <row r="13" spans="2:23" x14ac:dyDescent="0.35">
      <c r="B13" s="9" t="s">
        <v>14</v>
      </c>
      <c r="C13" s="10">
        <v>19.36</v>
      </c>
      <c r="D13" s="10">
        <v>17.29</v>
      </c>
      <c r="E13" s="10">
        <v>18.27</v>
      </c>
      <c r="F13" s="10">
        <v>22.45</v>
      </c>
      <c r="G13" s="10">
        <v>38.480000000000004</v>
      </c>
      <c r="H13" s="10">
        <v>27.36</v>
      </c>
      <c r="I13" s="10">
        <v>14.99</v>
      </c>
      <c r="J13" s="10">
        <v>37.04</v>
      </c>
      <c r="K13" s="10">
        <v>20.119999999999997</v>
      </c>
      <c r="L13" s="10">
        <v>13.19</v>
      </c>
      <c r="M13" s="10">
        <v>37.36</v>
      </c>
      <c r="N13" s="10">
        <v>16.11</v>
      </c>
      <c r="O13" s="10">
        <v>14.72</v>
      </c>
      <c r="P13" s="10">
        <v>17.46</v>
      </c>
      <c r="Q13" s="11">
        <v>20.39</v>
      </c>
      <c r="R13" s="10">
        <f t="shared" si="1"/>
        <v>22.306000000000001</v>
      </c>
    </row>
    <row r="14" spans="2:23" x14ac:dyDescent="0.35">
      <c r="B14" s="9" t="s">
        <v>15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1">
        <v>0</v>
      </c>
      <c r="R14" s="10">
        <f t="shared" si="1"/>
        <v>0</v>
      </c>
    </row>
    <row r="15" spans="2:23" x14ac:dyDescent="0.35">
      <c r="B15" s="9" t="s">
        <v>16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1">
        <v>0</v>
      </c>
      <c r="R15" s="10">
        <f t="shared" si="1"/>
        <v>0</v>
      </c>
    </row>
    <row r="16" spans="2:23" x14ac:dyDescent="0.35">
      <c r="B16" s="9" t="s">
        <v>17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1">
        <v>0</v>
      </c>
      <c r="R16" s="10">
        <f t="shared" si="1"/>
        <v>0</v>
      </c>
    </row>
    <row r="17" spans="1:18" x14ac:dyDescent="0.35">
      <c r="A17" s="12"/>
      <c r="B17" s="9" t="s">
        <v>18</v>
      </c>
      <c r="C17" s="10">
        <v>1.4100000000000001</v>
      </c>
      <c r="D17" s="10">
        <v>1.26</v>
      </c>
      <c r="E17" s="10">
        <v>1.33</v>
      </c>
      <c r="F17" s="10">
        <v>1.64</v>
      </c>
      <c r="G17" s="10">
        <v>2.8</v>
      </c>
      <c r="H17" s="10">
        <v>1.95</v>
      </c>
      <c r="I17" s="10">
        <v>1.03</v>
      </c>
      <c r="J17" s="10">
        <v>2.5299999999999998</v>
      </c>
      <c r="K17" s="10">
        <v>1.35</v>
      </c>
      <c r="L17" s="10">
        <v>0.89</v>
      </c>
      <c r="M17" s="10">
        <v>2.52</v>
      </c>
      <c r="N17" s="10">
        <v>1.07</v>
      </c>
      <c r="O17" s="10">
        <v>0.97</v>
      </c>
      <c r="P17" s="10">
        <v>1.1599999999999999</v>
      </c>
      <c r="Q17" s="11">
        <v>1.35</v>
      </c>
      <c r="R17" s="10">
        <f t="shared" si="1"/>
        <v>1.5506666666666666</v>
      </c>
    </row>
    <row r="18" spans="1:18" x14ac:dyDescent="0.35">
      <c r="A18" s="12"/>
      <c r="B18" s="9" t="s">
        <v>19</v>
      </c>
      <c r="C18" s="10">
        <v>3.51</v>
      </c>
      <c r="D18" s="10">
        <v>0</v>
      </c>
      <c r="E18" s="10">
        <v>3.34</v>
      </c>
      <c r="F18" s="10">
        <v>0</v>
      </c>
      <c r="G18" s="10">
        <v>4.8599999999999994</v>
      </c>
      <c r="H18" s="10">
        <v>5</v>
      </c>
      <c r="I18" s="10">
        <v>2.78</v>
      </c>
      <c r="J18" s="10">
        <v>0</v>
      </c>
      <c r="K18" s="10">
        <v>3.7199999999999998</v>
      </c>
      <c r="L18" s="10">
        <v>2.44</v>
      </c>
      <c r="M18" s="10">
        <v>0</v>
      </c>
      <c r="N18" s="10">
        <v>0</v>
      </c>
      <c r="O18" s="10">
        <v>2.72</v>
      </c>
      <c r="P18" s="10">
        <v>0</v>
      </c>
      <c r="Q18" s="11">
        <v>3.7700000000000005</v>
      </c>
      <c r="R18" s="10">
        <f t="shared" si="1"/>
        <v>2.1426666666666665</v>
      </c>
    </row>
    <row r="19" spans="1:18" x14ac:dyDescent="0.35">
      <c r="A19" s="12"/>
      <c r="B19" s="9" t="s">
        <v>20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1">
        <v>0</v>
      </c>
      <c r="R19" s="10">
        <f t="shared" si="1"/>
        <v>0</v>
      </c>
    </row>
    <row r="20" spans="1:18" x14ac:dyDescent="0.35">
      <c r="A20" s="12"/>
      <c r="B20" s="9" t="s">
        <v>21</v>
      </c>
      <c r="C20" s="10">
        <v>0</v>
      </c>
      <c r="D20" s="10">
        <v>0.23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0.22</v>
      </c>
      <c r="K20" s="10">
        <v>0</v>
      </c>
      <c r="L20" s="10">
        <v>0</v>
      </c>
      <c r="M20" s="10">
        <v>0.26</v>
      </c>
      <c r="N20" s="10">
        <v>0</v>
      </c>
      <c r="O20" s="10">
        <v>0</v>
      </c>
      <c r="P20" s="10">
        <v>0</v>
      </c>
      <c r="Q20" s="11">
        <v>0</v>
      </c>
      <c r="R20" s="10">
        <f t="shared" si="1"/>
        <v>4.7333333333333331E-2</v>
      </c>
    </row>
    <row r="21" spans="1:18" x14ac:dyDescent="0.35">
      <c r="A21" s="12"/>
      <c r="B21" s="9" t="s">
        <v>22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1">
        <v>0</v>
      </c>
      <c r="R21" s="10">
        <f t="shared" si="1"/>
        <v>0</v>
      </c>
    </row>
    <row r="22" spans="1:18" x14ac:dyDescent="0.35">
      <c r="A22" s="12"/>
      <c r="B22" s="9" t="s">
        <v>23</v>
      </c>
      <c r="C22" s="10">
        <v>1.81</v>
      </c>
      <c r="D22" s="10">
        <v>2.0499999999999998</v>
      </c>
      <c r="E22" s="10">
        <v>1.65</v>
      </c>
      <c r="F22" s="10">
        <v>6</v>
      </c>
      <c r="G22" s="10">
        <v>5.57</v>
      </c>
      <c r="H22" s="10">
        <v>2.4699999999999998</v>
      </c>
      <c r="I22" s="10">
        <v>1.37</v>
      </c>
      <c r="J22" s="10">
        <v>7.3900000000000006</v>
      </c>
      <c r="K22" s="10">
        <v>1.8199999999999998</v>
      </c>
      <c r="L22" s="10">
        <v>1.19</v>
      </c>
      <c r="M22" s="10">
        <v>7.1300000000000008</v>
      </c>
      <c r="N22" s="10">
        <v>4.3</v>
      </c>
      <c r="O22" s="10">
        <v>1.33</v>
      </c>
      <c r="P22" s="10">
        <v>4.66</v>
      </c>
      <c r="Q22" s="11">
        <v>1.84</v>
      </c>
      <c r="R22" s="10">
        <f t="shared" si="1"/>
        <v>3.3719999999999999</v>
      </c>
    </row>
    <row r="23" spans="1:18" x14ac:dyDescent="0.35">
      <c r="A23" s="12"/>
      <c r="B23" s="9" t="s">
        <v>24</v>
      </c>
      <c r="C23" s="10">
        <v>305.10000000000002</v>
      </c>
      <c r="D23" s="10">
        <v>273.39999999999998</v>
      </c>
      <c r="E23" s="10">
        <v>289</v>
      </c>
      <c r="F23" s="10">
        <v>355</v>
      </c>
      <c r="G23" s="10">
        <v>608.5</v>
      </c>
      <c r="H23" s="10">
        <v>433.2</v>
      </c>
      <c r="I23" s="10">
        <v>238.8</v>
      </c>
      <c r="J23" s="10">
        <v>590.09999999999991</v>
      </c>
      <c r="K23" s="10">
        <v>320.5</v>
      </c>
      <c r="L23" s="10">
        <v>210.1</v>
      </c>
      <c r="M23" s="10">
        <v>595.09999999999991</v>
      </c>
      <c r="N23" s="10">
        <v>256.7</v>
      </c>
      <c r="O23" s="10">
        <v>234.5</v>
      </c>
      <c r="P23" s="10">
        <v>278.2</v>
      </c>
      <c r="Q23" s="11">
        <v>324.79999999999995</v>
      </c>
      <c r="R23" s="10">
        <f t="shared" si="1"/>
        <v>354.19999999999993</v>
      </c>
    </row>
    <row r="24" spans="1:18" x14ac:dyDescent="0.35">
      <c r="A24" s="12"/>
      <c r="B24" s="9" t="s">
        <v>25</v>
      </c>
      <c r="C24" s="10">
        <v>307.60000000000002</v>
      </c>
      <c r="D24" s="10">
        <v>274.89999999999998</v>
      </c>
      <c r="E24" s="10">
        <v>291.5</v>
      </c>
      <c r="F24" s="10">
        <v>358</v>
      </c>
      <c r="G24" s="10">
        <v>613.70000000000005</v>
      </c>
      <c r="H24" s="10">
        <v>436.9</v>
      </c>
      <c r="I24" s="10">
        <v>240.7</v>
      </c>
      <c r="J24" s="10">
        <v>594.20000000000005</v>
      </c>
      <c r="K24" s="10">
        <v>323.20000000000005</v>
      </c>
      <c r="L24" s="10">
        <v>211.8</v>
      </c>
      <c r="M24" s="10">
        <v>599.09999999999991</v>
      </c>
      <c r="N24" s="10">
        <v>258.8</v>
      </c>
      <c r="O24" s="10">
        <v>236.5</v>
      </c>
      <c r="P24" s="10">
        <v>280.39999999999998</v>
      </c>
      <c r="Q24" s="11">
        <v>327.5</v>
      </c>
      <c r="R24" s="10">
        <f t="shared" si="1"/>
        <v>356.98666666666668</v>
      </c>
    </row>
    <row r="25" spans="1:18" x14ac:dyDescent="0.35">
      <c r="A25" s="12"/>
      <c r="B25" s="9" t="s">
        <v>26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1">
        <v>0</v>
      </c>
      <c r="R25" s="10">
        <f t="shared" si="1"/>
        <v>0</v>
      </c>
    </row>
    <row r="26" spans="1:18" x14ac:dyDescent="0.35">
      <c r="A26" s="12"/>
      <c r="B26" s="9" t="s">
        <v>27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1">
        <v>0</v>
      </c>
      <c r="R26" s="10">
        <f t="shared" si="1"/>
        <v>0</v>
      </c>
    </row>
    <row r="27" spans="1:18" x14ac:dyDescent="0.35">
      <c r="A27" s="12"/>
      <c r="B27" s="9" t="s">
        <v>28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1">
        <v>0</v>
      </c>
      <c r="R27" s="10">
        <f t="shared" si="1"/>
        <v>0</v>
      </c>
    </row>
    <row r="28" spans="1:18" x14ac:dyDescent="0.35">
      <c r="A28" s="12"/>
      <c r="B28" s="9" t="s">
        <v>29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1">
        <v>0</v>
      </c>
      <c r="R28" s="10">
        <f t="shared" si="1"/>
        <v>0</v>
      </c>
    </row>
    <row r="29" spans="1:18" x14ac:dyDescent="0.35">
      <c r="A29" s="12"/>
      <c r="B29" s="9" t="s">
        <v>30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1">
        <v>0</v>
      </c>
      <c r="R29" s="10">
        <f t="shared" si="1"/>
        <v>0</v>
      </c>
    </row>
    <row r="30" spans="1:18" x14ac:dyDescent="0.35">
      <c r="A30" s="12"/>
      <c r="B30" s="9" t="s">
        <v>31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1">
        <v>0</v>
      </c>
      <c r="R30" s="10">
        <f t="shared" si="1"/>
        <v>0</v>
      </c>
    </row>
    <row r="31" spans="1:18" x14ac:dyDescent="0.35">
      <c r="A31" s="12"/>
      <c r="B31" s="9" t="s">
        <v>32</v>
      </c>
      <c r="C31" s="10">
        <v>383.20000000000005</v>
      </c>
      <c r="D31" s="10">
        <v>343.4</v>
      </c>
      <c r="E31" s="10">
        <v>363.1</v>
      </c>
      <c r="F31" s="10">
        <v>446</v>
      </c>
      <c r="G31" s="10">
        <v>764.4</v>
      </c>
      <c r="H31" s="10">
        <v>544.1</v>
      </c>
      <c r="I31" s="10">
        <v>289.7</v>
      </c>
      <c r="J31" s="10">
        <v>716</v>
      </c>
      <c r="K31" s="10">
        <v>388.9</v>
      </c>
      <c r="L31" s="10">
        <v>254.9</v>
      </c>
      <c r="M31" s="10">
        <v>722.2</v>
      </c>
      <c r="N31" s="10">
        <v>311.5</v>
      </c>
      <c r="O31" s="10">
        <v>284.5</v>
      </c>
      <c r="P31" s="10">
        <v>337.6</v>
      </c>
      <c r="Q31" s="11">
        <v>394.1</v>
      </c>
      <c r="R31" s="10">
        <f t="shared" si="1"/>
        <v>436.23999999999995</v>
      </c>
    </row>
    <row r="32" spans="1:18" x14ac:dyDescent="0.35">
      <c r="A32" s="12"/>
      <c r="B32" s="9" t="s">
        <v>33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1">
        <v>0</v>
      </c>
      <c r="R32" s="10">
        <f t="shared" si="1"/>
        <v>0</v>
      </c>
    </row>
    <row r="33" spans="1:24" x14ac:dyDescent="0.35">
      <c r="A33" s="12"/>
      <c r="B33" s="9" t="s">
        <v>34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1">
        <v>0</v>
      </c>
      <c r="R33" s="10">
        <f t="shared" si="1"/>
        <v>0</v>
      </c>
    </row>
    <row r="34" spans="1:24" x14ac:dyDescent="0.35">
      <c r="A34" s="12"/>
      <c r="B34" s="9" t="s">
        <v>35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1">
        <v>0</v>
      </c>
      <c r="R34" s="10">
        <f t="shared" si="1"/>
        <v>0</v>
      </c>
    </row>
    <row r="35" spans="1:24" x14ac:dyDescent="0.35">
      <c r="A35" s="12"/>
      <c r="B35" s="9" t="s">
        <v>36</v>
      </c>
      <c r="C35" s="10">
        <v>7.16</v>
      </c>
      <c r="D35" s="10">
        <v>6.48</v>
      </c>
      <c r="E35" s="10">
        <v>6.85</v>
      </c>
      <c r="F35" s="10">
        <v>8.42</v>
      </c>
      <c r="G35" s="10">
        <v>14.43</v>
      </c>
      <c r="H35" s="10">
        <v>10.26</v>
      </c>
      <c r="I35" s="10">
        <v>5.6</v>
      </c>
      <c r="J35" s="10">
        <v>13.850000000000001</v>
      </c>
      <c r="K35" s="10">
        <v>7.5299999999999994</v>
      </c>
      <c r="L35" s="10">
        <v>4.93</v>
      </c>
      <c r="M35" s="10">
        <v>13.97</v>
      </c>
      <c r="N35" s="10">
        <v>6.03</v>
      </c>
      <c r="O35" s="10">
        <v>5.5</v>
      </c>
      <c r="P35" s="10">
        <v>6.53</v>
      </c>
      <c r="Q35" s="11">
        <v>7.6300000000000008</v>
      </c>
      <c r="R35" s="10">
        <f t="shared" si="1"/>
        <v>8.3446666666666669</v>
      </c>
    </row>
    <row r="36" spans="1:24" x14ac:dyDescent="0.35">
      <c r="A36" s="12"/>
      <c r="B36" s="9" t="s">
        <v>37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1">
        <v>0</v>
      </c>
      <c r="R36" s="10">
        <f t="shared" si="1"/>
        <v>0</v>
      </c>
    </row>
    <row r="37" spans="1:24" x14ac:dyDescent="0.35">
      <c r="A37" s="12"/>
      <c r="B37" s="9" t="s">
        <v>38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1">
        <v>0</v>
      </c>
      <c r="R37" s="10">
        <f t="shared" si="1"/>
        <v>0</v>
      </c>
    </row>
    <row r="38" spans="1:24" x14ac:dyDescent="0.35">
      <c r="A38" s="12"/>
      <c r="B38" s="9" t="s">
        <v>39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1">
        <v>0</v>
      </c>
      <c r="R38" s="10">
        <f t="shared" si="1"/>
        <v>0</v>
      </c>
    </row>
    <row r="39" spans="1:24" x14ac:dyDescent="0.35">
      <c r="A39" s="12"/>
      <c r="B39" s="9" t="s">
        <v>40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3.67</v>
      </c>
      <c r="O39" s="10">
        <v>0.63</v>
      </c>
      <c r="P39" s="10">
        <v>0</v>
      </c>
      <c r="Q39" s="11">
        <v>0</v>
      </c>
      <c r="R39" s="10">
        <f t="shared" si="1"/>
        <v>0.28666666666666668</v>
      </c>
    </row>
    <row r="40" spans="1:24" x14ac:dyDescent="0.35">
      <c r="A40" s="12"/>
      <c r="B40" s="9" t="s">
        <v>41</v>
      </c>
      <c r="C40" s="10">
        <v>5.39</v>
      </c>
      <c r="D40" s="10">
        <v>0</v>
      </c>
      <c r="E40" s="10">
        <v>6.05</v>
      </c>
      <c r="F40" s="10">
        <v>0</v>
      </c>
      <c r="G40" s="10">
        <v>10.77</v>
      </c>
      <c r="H40" s="10">
        <v>7.75</v>
      </c>
      <c r="I40" s="10">
        <v>3.96</v>
      </c>
      <c r="J40" s="10">
        <v>0</v>
      </c>
      <c r="K40" s="10">
        <v>5.38</v>
      </c>
      <c r="L40" s="10">
        <v>3.69</v>
      </c>
      <c r="M40" s="10">
        <v>0</v>
      </c>
      <c r="N40" s="10">
        <v>0</v>
      </c>
      <c r="O40" s="10">
        <v>0</v>
      </c>
      <c r="P40" s="10">
        <v>0</v>
      </c>
      <c r="Q40" s="11">
        <v>5.48</v>
      </c>
      <c r="R40" s="10">
        <f t="shared" si="1"/>
        <v>3.2313333333333332</v>
      </c>
    </row>
    <row r="41" spans="1:24" x14ac:dyDescent="0.35">
      <c r="A41" s="12"/>
      <c r="B41" s="9" t="s">
        <v>42</v>
      </c>
      <c r="C41" s="10">
        <v>0</v>
      </c>
      <c r="D41" s="10">
        <v>5.03</v>
      </c>
      <c r="E41" s="10">
        <v>0</v>
      </c>
      <c r="F41" s="10">
        <v>7.36</v>
      </c>
      <c r="G41" s="10">
        <v>0</v>
      </c>
      <c r="H41" s="10">
        <v>0</v>
      </c>
      <c r="I41" s="10">
        <v>0</v>
      </c>
      <c r="J41" s="10">
        <v>10.850000000000001</v>
      </c>
      <c r="K41" s="10">
        <v>0</v>
      </c>
      <c r="L41" s="10">
        <v>0</v>
      </c>
      <c r="M41" s="10">
        <v>11.44</v>
      </c>
      <c r="N41" s="10">
        <v>5.01</v>
      </c>
      <c r="O41" s="10">
        <v>0</v>
      </c>
      <c r="P41" s="10">
        <v>4.9800000000000004</v>
      </c>
      <c r="Q41" s="11">
        <v>0</v>
      </c>
      <c r="R41" s="10">
        <f t="shared" si="1"/>
        <v>2.9780000000000002</v>
      </c>
    </row>
    <row r="42" spans="1:24" x14ac:dyDescent="0.35">
      <c r="A42" s="12"/>
      <c r="B42" s="9" t="s">
        <v>43</v>
      </c>
      <c r="C42" s="10">
        <v>7.49</v>
      </c>
      <c r="D42" s="10">
        <v>6.03</v>
      </c>
      <c r="E42" s="10">
        <v>8.36</v>
      </c>
      <c r="F42" s="10">
        <v>9.01</v>
      </c>
      <c r="G42" s="10">
        <v>15.010000000000002</v>
      </c>
      <c r="H42" s="10">
        <v>10.719999999999999</v>
      </c>
      <c r="I42" s="10">
        <v>5.43</v>
      </c>
      <c r="J42" s="10">
        <v>13.100000000000001</v>
      </c>
      <c r="K42" s="10">
        <v>7.43</v>
      </c>
      <c r="L42" s="10">
        <v>5.04</v>
      </c>
      <c r="M42" s="10">
        <v>13.66</v>
      </c>
      <c r="N42" s="10">
        <v>3</v>
      </c>
      <c r="O42" s="10">
        <v>5.55</v>
      </c>
      <c r="P42" s="10">
        <v>5.91</v>
      </c>
      <c r="Q42" s="11">
        <v>7.6400000000000006</v>
      </c>
      <c r="R42" s="10">
        <f t="shared" si="1"/>
        <v>8.2253333333333334</v>
      </c>
    </row>
    <row r="43" spans="1:24" x14ac:dyDescent="0.35">
      <c r="A43" s="12"/>
      <c r="B43" s="9" t="s">
        <v>44</v>
      </c>
      <c r="C43" s="10">
        <v>4.55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3.39</v>
      </c>
      <c r="P43" s="10">
        <v>0</v>
      </c>
      <c r="Q43" s="11">
        <v>0</v>
      </c>
      <c r="R43" s="10">
        <f t="shared" si="1"/>
        <v>0.52933333333333332</v>
      </c>
    </row>
    <row r="44" spans="1:24" ht="15" thickBot="1" x14ac:dyDescent="0.4">
      <c r="A44" s="12"/>
      <c r="B44" s="13" t="s">
        <v>45</v>
      </c>
      <c r="C44" s="14">
        <v>0</v>
      </c>
      <c r="D44" s="14">
        <v>3.93</v>
      </c>
      <c r="E44" s="14">
        <v>5.4700000000000006</v>
      </c>
      <c r="F44" s="14">
        <v>5.64</v>
      </c>
      <c r="G44" s="14">
        <v>9.68</v>
      </c>
      <c r="H44" s="14">
        <v>7.01</v>
      </c>
      <c r="I44" s="14">
        <v>3.6</v>
      </c>
      <c r="J44" s="14">
        <v>8.44</v>
      </c>
      <c r="K44" s="14">
        <v>4.87</v>
      </c>
      <c r="L44" s="14">
        <v>3.37</v>
      </c>
      <c r="M44" s="14">
        <v>8.98</v>
      </c>
      <c r="N44" s="14">
        <v>3.93</v>
      </c>
      <c r="O44" s="14">
        <v>3.29</v>
      </c>
      <c r="P44" s="14">
        <v>3.93</v>
      </c>
      <c r="Q44" s="15">
        <v>4.91</v>
      </c>
      <c r="R44" s="10">
        <f>+SUM(C44:Q44)/COUNTIF($C$5:$Q$5,"&gt;0")</f>
        <v>5.1366666666666676</v>
      </c>
    </row>
    <row r="45" spans="1:24" s="16" customFormat="1" x14ac:dyDescent="0.35">
      <c r="S45"/>
      <c r="T45"/>
      <c r="U45"/>
      <c r="V45"/>
      <c r="W45"/>
      <c r="X45"/>
    </row>
    <row r="46" spans="1:24" ht="33.75" customHeight="1" x14ac:dyDescent="0.35">
      <c r="A46" s="12"/>
      <c r="B46" s="17" t="s">
        <v>46</v>
      </c>
      <c r="C46" s="233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5"/>
      <c r="R46" s="18" t="str">
        <f>+INDEX('[1]PESO BLOQUES'!$A$1:$S$26,MATCH(B46,'[1]PESO BLOQUES'!$A$1:$A$26,0),MATCH($R$2,'[1]PESO BLOQUES'!$A$1:$S$1,0))</f>
        <v>PP - BLOQUE ESPUMA D-18.0</v>
      </c>
      <c r="S46" s="19"/>
    </row>
    <row r="47" spans="1:24" x14ac:dyDescent="0.35">
      <c r="A47" s="12"/>
      <c r="B47" s="20" t="s">
        <v>47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2">
        <v>0</v>
      </c>
      <c r="R47" s="23">
        <v>0</v>
      </c>
      <c r="S47" s="19" t="str">
        <f>IF(AND(SUM(C47:Q47)&gt;0,R47&gt;0),"OK",IF(AND(SUM(C47:Q47)=0,R47=0),"OK",IF(R47&gt;0,"OK","VALIDAR MEDIDA")))</f>
        <v>OK</v>
      </c>
    </row>
    <row r="48" spans="1:24" x14ac:dyDescent="0.35">
      <c r="A48" s="12"/>
      <c r="B48" s="20" t="s">
        <v>48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2">
        <v>0</v>
      </c>
      <c r="R48" s="23">
        <v>0</v>
      </c>
      <c r="S48" s="19" t="str">
        <f t="shared" ref="S48:S68" si="2">IF(AND(SUM(C48:Q48)&gt;0,R48&gt;0),"OK",IF(AND(SUM(C48:Q48)=0,R48=0),"OK",IF(R48&gt;0,"OK","VALIDAR MEDIDA")))</f>
        <v>OK</v>
      </c>
    </row>
    <row r="49" spans="1:19" x14ac:dyDescent="0.35">
      <c r="A49" s="12"/>
      <c r="B49" s="20" t="s">
        <v>49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2">
        <v>0</v>
      </c>
      <c r="R49" s="23">
        <v>0</v>
      </c>
      <c r="S49" s="19" t="str">
        <f t="shared" si="2"/>
        <v>OK</v>
      </c>
    </row>
    <row r="50" spans="1:19" x14ac:dyDescent="0.35">
      <c r="A50" s="12"/>
      <c r="B50" s="20" t="s">
        <v>50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2">
        <v>0</v>
      </c>
      <c r="R50" s="23">
        <v>60.456666666666635</v>
      </c>
      <c r="S50" s="19" t="str">
        <f t="shared" si="2"/>
        <v>OK</v>
      </c>
    </row>
    <row r="51" spans="1:19" x14ac:dyDescent="0.35">
      <c r="A51" s="12"/>
      <c r="B51" s="20" t="s">
        <v>51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2">
        <v>0</v>
      </c>
      <c r="R51" s="23">
        <v>0</v>
      </c>
      <c r="S51" s="19" t="str">
        <f t="shared" si="2"/>
        <v>OK</v>
      </c>
    </row>
    <row r="52" spans="1:19" x14ac:dyDescent="0.35">
      <c r="A52" s="12"/>
      <c r="B52" s="20" t="s">
        <v>52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2">
        <v>0</v>
      </c>
      <c r="R52" s="23">
        <v>0</v>
      </c>
      <c r="S52" s="19"/>
    </row>
    <row r="53" spans="1:19" x14ac:dyDescent="0.35">
      <c r="A53" s="12"/>
      <c r="B53" s="20" t="s">
        <v>53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2">
        <v>0</v>
      </c>
      <c r="R53" s="23">
        <v>0</v>
      </c>
      <c r="S53" s="19" t="str">
        <f t="shared" si="2"/>
        <v>OK</v>
      </c>
    </row>
    <row r="54" spans="1:19" x14ac:dyDescent="0.35">
      <c r="A54" s="12"/>
      <c r="B54" s="20" t="s">
        <v>54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2">
        <v>0</v>
      </c>
      <c r="R54" s="23">
        <v>0</v>
      </c>
      <c r="S54" s="19" t="str">
        <f t="shared" si="2"/>
        <v>OK</v>
      </c>
    </row>
    <row r="55" spans="1:19" x14ac:dyDescent="0.35">
      <c r="A55" s="12"/>
      <c r="B55" s="20" t="s">
        <v>55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2">
        <v>0</v>
      </c>
      <c r="R55" s="23">
        <v>0</v>
      </c>
      <c r="S55" s="19" t="str">
        <f t="shared" si="2"/>
        <v>OK</v>
      </c>
    </row>
    <row r="56" spans="1:19" x14ac:dyDescent="0.35">
      <c r="A56" s="12"/>
      <c r="B56" s="20" t="s">
        <v>56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2">
        <v>0</v>
      </c>
      <c r="R56" s="23">
        <v>0</v>
      </c>
      <c r="S56" s="19" t="str">
        <f t="shared" si="2"/>
        <v>OK</v>
      </c>
    </row>
    <row r="57" spans="1:19" x14ac:dyDescent="0.35">
      <c r="A57" s="12"/>
      <c r="B57" s="20" t="s">
        <v>57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2">
        <v>0</v>
      </c>
      <c r="R57" s="23">
        <v>0</v>
      </c>
      <c r="S57" s="19" t="str">
        <f t="shared" si="2"/>
        <v>OK</v>
      </c>
    </row>
    <row r="58" spans="1:19" x14ac:dyDescent="0.35">
      <c r="A58" s="12"/>
      <c r="B58" s="20" t="s">
        <v>58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2">
        <v>0</v>
      </c>
      <c r="R58" s="23">
        <v>86.366666666666632</v>
      </c>
      <c r="S58" s="19" t="str">
        <f t="shared" si="2"/>
        <v>OK</v>
      </c>
    </row>
    <row r="59" spans="1:19" x14ac:dyDescent="0.35">
      <c r="A59" s="12"/>
      <c r="B59" s="20" t="s">
        <v>59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2">
        <v>0</v>
      </c>
      <c r="R59" s="23">
        <v>71.999999999999986</v>
      </c>
      <c r="S59" s="19" t="str">
        <f t="shared" si="2"/>
        <v>OK</v>
      </c>
    </row>
    <row r="60" spans="1:19" x14ac:dyDescent="0.35">
      <c r="A60" s="12"/>
      <c r="B60" s="20" t="s">
        <v>60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2">
        <v>0</v>
      </c>
      <c r="R60" s="23">
        <v>0</v>
      </c>
      <c r="S60" s="19" t="str">
        <f t="shared" si="2"/>
        <v>OK</v>
      </c>
    </row>
    <row r="61" spans="1:19" x14ac:dyDescent="0.35">
      <c r="A61" s="12"/>
      <c r="B61" s="20" t="s">
        <v>61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2">
        <v>0</v>
      </c>
      <c r="R61" s="23">
        <v>73.900000000000006</v>
      </c>
      <c r="S61" s="19" t="str">
        <f t="shared" si="2"/>
        <v>OK</v>
      </c>
    </row>
    <row r="62" spans="1:19" x14ac:dyDescent="0.35">
      <c r="A62" s="12"/>
      <c r="B62" s="20" t="s">
        <v>62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8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6</v>
      </c>
      <c r="P62" s="21">
        <v>0</v>
      </c>
      <c r="Q62" s="22">
        <v>0</v>
      </c>
      <c r="R62" s="23">
        <v>103.64</v>
      </c>
      <c r="S62" s="19" t="str">
        <f t="shared" si="2"/>
        <v>OK</v>
      </c>
    </row>
    <row r="63" spans="1:19" x14ac:dyDescent="0.35">
      <c r="A63" s="12"/>
      <c r="B63" s="20" t="s">
        <v>63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2">
        <v>0</v>
      </c>
      <c r="R63" s="23">
        <v>86.4</v>
      </c>
      <c r="S63" s="19" t="str">
        <f t="shared" si="2"/>
        <v>OK</v>
      </c>
    </row>
    <row r="64" spans="1:19" x14ac:dyDescent="0.35">
      <c r="A64" s="12"/>
      <c r="B64" s="20" t="s">
        <v>64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2">
        <v>0</v>
      </c>
      <c r="R64" s="23">
        <v>104</v>
      </c>
      <c r="S64" s="19" t="str">
        <f t="shared" si="2"/>
        <v>OK</v>
      </c>
    </row>
    <row r="65" spans="1:23" x14ac:dyDescent="0.35">
      <c r="A65" s="12"/>
      <c r="B65" s="20" t="s">
        <v>65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2">
        <v>0</v>
      </c>
      <c r="R65" s="23">
        <v>0</v>
      </c>
      <c r="S65" s="19" t="str">
        <f t="shared" si="2"/>
        <v>OK</v>
      </c>
    </row>
    <row r="66" spans="1:23" x14ac:dyDescent="0.35">
      <c r="A66" s="12"/>
      <c r="B66" s="20" t="s">
        <v>66</v>
      </c>
      <c r="C66" s="21">
        <v>6</v>
      </c>
      <c r="D66" s="21">
        <v>0</v>
      </c>
      <c r="E66" s="21">
        <v>4</v>
      </c>
      <c r="F66" s="21">
        <v>0</v>
      </c>
      <c r="G66" s="21">
        <v>11</v>
      </c>
      <c r="H66" s="21">
        <v>8</v>
      </c>
      <c r="I66" s="21">
        <v>0</v>
      </c>
      <c r="J66" s="21">
        <v>0</v>
      </c>
      <c r="K66" s="21">
        <v>5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2">
        <v>4</v>
      </c>
      <c r="R66" s="23">
        <v>117.58</v>
      </c>
      <c r="S66" s="19" t="str">
        <f t="shared" si="2"/>
        <v>OK</v>
      </c>
    </row>
    <row r="67" spans="1:23" x14ac:dyDescent="0.35">
      <c r="A67" s="12"/>
      <c r="B67" s="20" t="s">
        <v>67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2">
        <v>0</v>
      </c>
      <c r="R67" s="23">
        <v>100.8</v>
      </c>
      <c r="S67" s="19" t="str">
        <f t="shared" si="2"/>
        <v>OK</v>
      </c>
    </row>
    <row r="68" spans="1:23" x14ac:dyDescent="0.35">
      <c r="A68" s="12"/>
      <c r="B68" s="20" t="s">
        <v>68</v>
      </c>
      <c r="C68" s="21">
        <v>3</v>
      </c>
      <c r="D68" s="21">
        <v>0</v>
      </c>
      <c r="E68" s="21">
        <v>6</v>
      </c>
      <c r="F68" s="21">
        <v>0</v>
      </c>
      <c r="G68" s="21">
        <v>7</v>
      </c>
      <c r="H68" s="21">
        <v>5</v>
      </c>
      <c r="I68" s="21">
        <v>0</v>
      </c>
      <c r="J68" s="21">
        <v>0</v>
      </c>
      <c r="K68" s="21">
        <v>4</v>
      </c>
      <c r="L68" s="21">
        <v>6</v>
      </c>
      <c r="M68" s="21">
        <v>0</v>
      </c>
      <c r="N68" s="21">
        <v>0</v>
      </c>
      <c r="O68" s="21">
        <v>0</v>
      </c>
      <c r="P68" s="21">
        <v>0</v>
      </c>
      <c r="Q68" s="22">
        <v>5</v>
      </c>
      <c r="R68" s="23">
        <v>127.11</v>
      </c>
      <c r="S68" s="19" t="str">
        <f t="shared" si="2"/>
        <v>OK</v>
      </c>
    </row>
    <row r="69" spans="1:23" x14ac:dyDescent="0.35">
      <c r="A69" s="12"/>
      <c r="B69" s="20" t="s">
        <v>69</v>
      </c>
      <c r="C69" s="21">
        <v>0</v>
      </c>
      <c r="D69" s="21">
        <v>7</v>
      </c>
      <c r="E69" s="21">
        <v>0</v>
      </c>
      <c r="F69" s="21">
        <v>10</v>
      </c>
      <c r="G69" s="21">
        <v>0</v>
      </c>
      <c r="H69" s="21">
        <v>0</v>
      </c>
      <c r="I69" s="21">
        <v>0</v>
      </c>
      <c r="J69" s="21">
        <v>14</v>
      </c>
      <c r="K69" s="21">
        <v>0</v>
      </c>
      <c r="L69" s="21">
        <v>0</v>
      </c>
      <c r="M69" s="21">
        <v>16</v>
      </c>
      <c r="N69" s="21">
        <v>7</v>
      </c>
      <c r="O69" s="21">
        <v>0</v>
      </c>
      <c r="P69" s="21">
        <v>7</v>
      </c>
      <c r="Q69" s="22">
        <v>0</v>
      </c>
      <c r="R69" s="23">
        <v>129.18</v>
      </c>
      <c r="S69" s="19" t="str">
        <f>IF(AND(SUM(C69:Q69)&gt;0,R69&gt;0),"OK",IF(AND(SUM(C69:Q69)=0,R69=0),"OK",IF(R69&gt;0,"OK","VALIDAR MEDIDA")))</f>
        <v>OK</v>
      </c>
    </row>
    <row r="70" spans="1:23" x14ac:dyDescent="0.35">
      <c r="A70" s="24"/>
      <c r="B70" s="25" t="s">
        <v>70</v>
      </c>
      <c r="C70" s="26">
        <v>1086.81</v>
      </c>
      <c r="D70" s="26">
        <v>904.26</v>
      </c>
      <c r="E70" s="26">
        <v>1232.98</v>
      </c>
      <c r="F70" s="26">
        <v>1291.8000000000002</v>
      </c>
      <c r="G70" s="26">
        <v>2183.1499999999996</v>
      </c>
      <c r="H70" s="26">
        <v>1576.19</v>
      </c>
      <c r="I70" s="26">
        <v>829.12</v>
      </c>
      <c r="J70" s="26"/>
      <c r="K70" s="26">
        <v>1096.3399999999999</v>
      </c>
      <c r="L70" s="26">
        <v>762.66</v>
      </c>
      <c r="M70" s="26">
        <v>2066.88</v>
      </c>
      <c r="N70" s="26">
        <v>904.26</v>
      </c>
      <c r="O70" s="26"/>
      <c r="P70" s="26">
        <v>904.26</v>
      </c>
      <c r="Q70" s="26">
        <v>1105.8699999999999</v>
      </c>
      <c r="R70" s="26">
        <v>15944.580000000002</v>
      </c>
    </row>
    <row r="71" spans="1:23" x14ac:dyDescent="0.35">
      <c r="A71" s="24"/>
      <c r="B71" s="25" t="s">
        <v>71</v>
      </c>
      <c r="C71" s="26">
        <v>41</v>
      </c>
      <c r="D71" s="26">
        <v>35.299999999999997</v>
      </c>
      <c r="E71" s="26">
        <v>47.5</v>
      </c>
      <c r="F71" s="26">
        <v>50</v>
      </c>
      <c r="G71" s="26">
        <v>83.1</v>
      </c>
      <c r="H71" s="26">
        <v>59.400000000000006</v>
      </c>
      <c r="I71" s="26">
        <v>29.7</v>
      </c>
      <c r="J71" s="26"/>
      <c r="K71" s="26">
        <v>40.9</v>
      </c>
      <c r="L71" s="26">
        <v>28</v>
      </c>
      <c r="M71" s="26">
        <v>78.7</v>
      </c>
      <c r="N71" s="26">
        <v>34.700000000000003</v>
      </c>
      <c r="O71" s="26"/>
      <c r="P71" s="26">
        <v>34.700000000000003</v>
      </c>
      <c r="Q71" s="26">
        <v>41.5</v>
      </c>
      <c r="R71" s="26">
        <v>604.5</v>
      </c>
    </row>
    <row r="72" spans="1:23" x14ac:dyDescent="0.35">
      <c r="A72" s="24"/>
      <c r="B72" s="25" t="s">
        <v>72</v>
      </c>
      <c r="C72" s="26">
        <v>92.1</v>
      </c>
      <c r="D72" s="26">
        <v>79.5</v>
      </c>
      <c r="E72" s="26">
        <v>107</v>
      </c>
      <c r="F72" s="26">
        <v>112.6</v>
      </c>
      <c r="G72" s="26">
        <v>187</v>
      </c>
      <c r="H72" s="26">
        <v>133.5</v>
      </c>
      <c r="I72" s="26">
        <v>66.900000000000006</v>
      </c>
      <c r="J72" s="26"/>
      <c r="K72" s="26">
        <v>92.1</v>
      </c>
      <c r="L72" s="26">
        <v>63.1</v>
      </c>
      <c r="M72" s="26">
        <v>177</v>
      </c>
      <c r="N72" s="26">
        <v>78.099999999999994</v>
      </c>
      <c r="O72" s="26"/>
      <c r="P72" s="26">
        <v>78.099999999999994</v>
      </c>
      <c r="Q72" s="26">
        <v>93.4</v>
      </c>
      <c r="R72" s="26">
        <v>1360.4</v>
      </c>
    </row>
    <row r="73" spans="1:23" ht="15" thickBot="1" x14ac:dyDescent="0.4">
      <c r="A73" s="24"/>
      <c r="B73" s="27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16"/>
    </row>
    <row r="74" spans="1:23" ht="34.5" customHeight="1" thickBot="1" x14ac:dyDescent="0.4">
      <c r="B74" s="236" t="s">
        <v>209</v>
      </c>
      <c r="C74" s="237"/>
      <c r="D74" s="237"/>
      <c r="E74" s="237"/>
      <c r="F74" s="237"/>
      <c r="G74" s="237"/>
      <c r="H74" s="237"/>
      <c r="I74" s="237"/>
      <c r="J74" s="237"/>
      <c r="K74" s="237"/>
      <c r="L74" s="237"/>
      <c r="M74" s="237"/>
      <c r="N74" s="237"/>
      <c r="O74" s="237"/>
      <c r="P74" s="237"/>
      <c r="Q74" s="237"/>
      <c r="R74" s="237"/>
      <c r="S74" s="238"/>
      <c r="T74" s="241" t="s">
        <v>74</v>
      </c>
      <c r="U74" s="242"/>
      <c r="V74" s="241" t="s">
        <v>75</v>
      </c>
      <c r="W74" s="242"/>
    </row>
    <row r="75" spans="1:23" ht="35.25" customHeight="1" x14ac:dyDescent="0.35">
      <c r="B75" s="29" t="s">
        <v>3</v>
      </c>
      <c r="C75" s="162">
        <f>C5</f>
        <v>45572</v>
      </c>
      <c r="D75" s="162">
        <f t="shared" ref="D75:Q75" si="3">D5</f>
        <v>45579</v>
      </c>
      <c r="E75" s="162">
        <f t="shared" si="3"/>
        <v>45581</v>
      </c>
      <c r="F75" s="162">
        <f t="shared" si="3"/>
        <v>45583</v>
      </c>
      <c r="G75" s="162">
        <f t="shared" si="3"/>
        <v>45586</v>
      </c>
      <c r="H75" s="162">
        <f t="shared" si="3"/>
        <v>45591</v>
      </c>
      <c r="I75" s="162">
        <f t="shared" si="3"/>
        <v>45602</v>
      </c>
      <c r="J75" s="162">
        <f t="shared" si="3"/>
        <v>45604</v>
      </c>
      <c r="K75" s="162">
        <f t="shared" si="3"/>
        <v>45608</v>
      </c>
      <c r="L75" s="162">
        <f t="shared" si="3"/>
        <v>45614</v>
      </c>
      <c r="M75" s="162">
        <f t="shared" si="3"/>
        <v>45615</v>
      </c>
      <c r="N75" s="162">
        <f t="shared" si="3"/>
        <v>45619</v>
      </c>
      <c r="O75" s="162">
        <f t="shared" si="3"/>
        <v>45621</v>
      </c>
      <c r="P75" s="162">
        <f t="shared" si="3"/>
        <v>45624</v>
      </c>
      <c r="Q75" s="162">
        <f t="shared" si="3"/>
        <v>45626</v>
      </c>
      <c r="R75" s="163" t="s">
        <v>76</v>
      </c>
      <c r="S75" s="164" t="s">
        <v>77</v>
      </c>
      <c r="T75" s="164" t="s">
        <v>78</v>
      </c>
      <c r="U75" s="35" t="s">
        <v>79</v>
      </c>
      <c r="V75" s="36" t="str">
        <f>"COSTO MP USD "&amp;+'[1]COSTO DE MP'!D47</f>
        <v xml:space="preserve">COSTO MP USD </v>
      </c>
      <c r="W75" s="37" t="s">
        <v>80</v>
      </c>
    </row>
    <row r="76" spans="1:23" ht="18.5" x14ac:dyDescent="0.45">
      <c r="B76" s="38" t="s">
        <v>32</v>
      </c>
      <c r="C76" s="40">
        <f t="shared" ref="C76:Q91" si="4">IFERROR(INDEX(C$7:C$44,MATCH($B76,$B$7:$B$44,0),1)/C$70,"")</f>
        <v>0.35259152933815485</v>
      </c>
      <c r="D76" s="40">
        <f t="shared" si="4"/>
        <v>0.37975803419370535</v>
      </c>
      <c r="E76" s="40">
        <f t="shared" si="4"/>
        <v>0.29448977274570554</v>
      </c>
      <c r="F76" s="40">
        <f t="shared" si="4"/>
        <v>0.34525468338752124</v>
      </c>
      <c r="G76" s="40">
        <f t="shared" si="4"/>
        <v>0.35013627098458655</v>
      </c>
      <c r="H76" s="40">
        <f t="shared" si="4"/>
        <v>0.34519950006027195</v>
      </c>
      <c r="I76" s="40">
        <f t="shared" si="4"/>
        <v>0.34940659976842914</v>
      </c>
      <c r="J76" s="40" t="str">
        <f t="shared" si="4"/>
        <v/>
      </c>
      <c r="K76" s="40">
        <f t="shared" si="4"/>
        <v>0.3547257237718226</v>
      </c>
      <c r="L76" s="40">
        <f>IFERROR(INDEX(L$7:L$44,MATCH($B76,$B$7:$B$44,0),1)/L$70,"")</f>
        <v>0.3342249495187895</v>
      </c>
      <c r="M76" s="40">
        <f t="shared" si="4"/>
        <v>0.34941554420188886</v>
      </c>
      <c r="N76" s="40">
        <f t="shared" si="4"/>
        <v>0.34448056974763896</v>
      </c>
      <c r="O76" s="40" t="str">
        <f t="shared" si="4"/>
        <v/>
      </c>
      <c r="P76" s="40">
        <f t="shared" si="4"/>
        <v>0.37334394974896601</v>
      </c>
      <c r="Q76" s="40">
        <f t="shared" si="4"/>
        <v>0.35637100201651195</v>
      </c>
      <c r="R76" s="41">
        <f>AVERAGE(C76:Q76)</f>
        <v>0.34841524072953783</v>
      </c>
      <c r="S76" s="147" t="s">
        <v>291</v>
      </c>
      <c r="T76" s="148">
        <v>9972.65</v>
      </c>
      <c r="U76" s="44">
        <f t="shared" ref="U76:U113" si="5">T76*R76</f>
        <v>3474.6232504614254</v>
      </c>
      <c r="V76" s="45">
        <v>9890</v>
      </c>
      <c r="W76" s="45">
        <f t="shared" ref="W76:W113" si="6">+V76*R76</f>
        <v>3445.8267308151294</v>
      </c>
    </row>
    <row r="77" spans="1:23" ht="18.5" x14ac:dyDescent="0.45">
      <c r="B77" s="38" t="s">
        <v>24</v>
      </c>
      <c r="C77" s="46">
        <f t="shared" si="4"/>
        <v>0.28072984238275323</v>
      </c>
      <c r="D77" s="46">
        <f t="shared" si="4"/>
        <v>0.30234667020547185</v>
      </c>
      <c r="E77" s="46">
        <f t="shared" si="4"/>
        <v>0.23439147431426299</v>
      </c>
      <c r="F77" s="46">
        <f t="shared" si="4"/>
        <v>0.2748103421582288</v>
      </c>
      <c r="G77" s="46">
        <f t="shared" si="4"/>
        <v>0.27872569452396773</v>
      </c>
      <c r="H77" s="46">
        <f t="shared" si="4"/>
        <v>0.27483996218729972</v>
      </c>
      <c r="I77" s="46">
        <f t="shared" si="4"/>
        <v>0.28801620995754534</v>
      </c>
      <c r="J77" s="46" t="str">
        <f t="shared" si="4"/>
        <v/>
      </c>
      <c r="K77" s="46">
        <f t="shared" si="4"/>
        <v>0.29233631902511997</v>
      </c>
      <c r="L77" s="46">
        <f t="shared" si="4"/>
        <v>0.27548317730050087</v>
      </c>
      <c r="M77" s="46">
        <f t="shared" si="4"/>
        <v>0.2879218919337358</v>
      </c>
      <c r="N77" s="46">
        <f t="shared" si="4"/>
        <v>0.28387853051113615</v>
      </c>
      <c r="O77" s="46" t="str">
        <f t="shared" si="4"/>
        <v/>
      </c>
      <c r="P77" s="46">
        <f t="shared" si="4"/>
        <v>0.30765487802180785</v>
      </c>
      <c r="Q77" s="46">
        <f t="shared" si="4"/>
        <v>0.29370540841147691</v>
      </c>
      <c r="R77" s="41">
        <f t="shared" ref="R77:R113" si="7">AVERAGE(C77:Q77)</f>
        <v>0.28268003084102361</v>
      </c>
      <c r="S77" s="147" t="s">
        <v>291</v>
      </c>
      <c r="T77" s="148">
        <v>7387.2</v>
      </c>
      <c r="U77" s="44">
        <f t="shared" si="5"/>
        <v>2088.2139238288096</v>
      </c>
      <c r="V77" s="45">
        <v>7955</v>
      </c>
      <c r="W77" s="45">
        <f t="shared" si="6"/>
        <v>2248.719645340343</v>
      </c>
    </row>
    <row r="78" spans="1:23" ht="18.5" x14ac:dyDescent="0.45">
      <c r="B78" s="38" t="s">
        <v>25</v>
      </c>
      <c r="C78" s="46">
        <f t="shared" si="4"/>
        <v>0.28303015246455226</v>
      </c>
      <c r="D78" s="46">
        <f t="shared" si="4"/>
        <v>0.30400548514807685</v>
      </c>
      <c r="E78" s="46">
        <f t="shared" si="4"/>
        <v>0.23641908222355593</v>
      </c>
      <c r="F78" s="46">
        <f t="shared" si="4"/>
        <v>0.27713268307787581</v>
      </c>
      <c r="G78" s="46">
        <f t="shared" si="4"/>
        <v>0.28110757391842067</v>
      </c>
      <c r="H78" s="46">
        <f t="shared" si="4"/>
        <v>0.27718739492066308</v>
      </c>
      <c r="I78" s="46">
        <f t="shared" si="4"/>
        <v>0.29030779621767655</v>
      </c>
      <c r="J78" s="46" t="str">
        <f t="shared" si="4"/>
        <v/>
      </c>
      <c r="K78" s="46">
        <f t="shared" si="4"/>
        <v>0.29479905868617406</v>
      </c>
      <c r="L78" s="46">
        <f t="shared" si="4"/>
        <v>0.27771221776414134</v>
      </c>
      <c r="M78" s="46">
        <f t="shared" si="4"/>
        <v>0.28985717603344163</v>
      </c>
      <c r="N78" s="46">
        <f t="shared" si="4"/>
        <v>0.28620087143078321</v>
      </c>
      <c r="O78" s="46" t="str">
        <f t="shared" si="4"/>
        <v/>
      </c>
      <c r="P78" s="46">
        <f t="shared" si="4"/>
        <v>0.31008780660429519</v>
      </c>
      <c r="Q78" s="46">
        <f t="shared" si="4"/>
        <v>0.29614692504543938</v>
      </c>
      <c r="R78" s="41">
        <f t="shared" si="7"/>
        <v>0.28492263257962275</v>
      </c>
      <c r="S78" s="147" t="s">
        <v>291</v>
      </c>
      <c r="T78" s="148">
        <v>6892.98</v>
      </c>
      <c r="U78" s="44">
        <f t="shared" si="5"/>
        <v>1963.9660079186879</v>
      </c>
      <c r="V78" s="45">
        <v>6708</v>
      </c>
      <c r="W78" s="45">
        <f t="shared" si="6"/>
        <v>1911.2610193441094</v>
      </c>
    </row>
    <row r="79" spans="1:23" ht="18.5" x14ac:dyDescent="0.45">
      <c r="B79" s="48" t="s">
        <v>36</v>
      </c>
      <c r="C79" s="46">
        <f t="shared" si="4"/>
        <v>6.5880880742724126E-3</v>
      </c>
      <c r="D79" s="46">
        <f t="shared" si="4"/>
        <v>7.1660805520536138E-3</v>
      </c>
      <c r="E79" s="46">
        <f t="shared" si="4"/>
        <v>5.5556456714626352E-3</v>
      </c>
      <c r="F79" s="46">
        <f t="shared" si="4"/>
        <v>6.5180368478092573E-3</v>
      </c>
      <c r="G79" s="46">
        <f t="shared" si="4"/>
        <v>6.6097153196069906E-3</v>
      </c>
      <c r="H79" s="46">
        <f t="shared" si="4"/>
        <v>6.509367525488678E-3</v>
      </c>
      <c r="I79" s="46">
        <f t="shared" si="4"/>
        <v>6.7541489772288688E-3</v>
      </c>
      <c r="J79" s="46" t="str">
        <f t="shared" si="4"/>
        <v/>
      </c>
      <c r="K79" s="46">
        <f t="shared" si="4"/>
        <v>6.8683072769396359E-3</v>
      </c>
      <c r="L79" s="46">
        <f t="shared" si="4"/>
        <v>6.4642173445572078E-3</v>
      </c>
      <c r="M79" s="46">
        <f t="shared" si="4"/>
        <v>6.758979718222635E-3</v>
      </c>
      <c r="N79" s="46">
        <f t="shared" si="4"/>
        <v>6.6684360692721122E-3</v>
      </c>
      <c r="O79" s="46" t="str">
        <f t="shared" si="4"/>
        <v/>
      </c>
      <c r="P79" s="46">
        <f t="shared" si="4"/>
        <v>7.2213743834737797E-3</v>
      </c>
      <c r="Q79" s="46">
        <f t="shared" si="4"/>
        <v>6.8995451544937485E-3</v>
      </c>
      <c r="R79" s="41">
        <f t="shared" si="7"/>
        <v>6.6601494549908911E-3</v>
      </c>
      <c r="S79" s="147" t="s">
        <v>291</v>
      </c>
      <c r="T79" s="148">
        <v>30267.51</v>
      </c>
      <c r="U79" s="45">
        <f t="shared" si="5"/>
        <v>201.58614023043134</v>
      </c>
      <c r="V79" s="45">
        <v>30267.51</v>
      </c>
      <c r="W79" s="45">
        <f t="shared" si="6"/>
        <v>201.58614023043134</v>
      </c>
    </row>
    <row r="80" spans="1:23" ht="18.5" x14ac:dyDescent="0.45">
      <c r="B80" s="38" t="s">
        <v>18</v>
      </c>
      <c r="C80" s="46">
        <f t="shared" si="4"/>
        <v>1.2973748861346511E-3</v>
      </c>
      <c r="D80" s="46">
        <f t="shared" si="4"/>
        <v>1.3934045517882026E-3</v>
      </c>
      <c r="E80" s="46">
        <f t="shared" si="4"/>
        <v>1.0786874077438403E-3</v>
      </c>
      <c r="F80" s="46">
        <f t="shared" si="4"/>
        <v>1.2695463694070287E-3</v>
      </c>
      <c r="G80" s="46">
        <f t="shared" si="4"/>
        <v>1.2825504431669837E-3</v>
      </c>
      <c r="H80" s="46">
        <f t="shared" si="4"/>
        <v>1.2371604946104214E-3</v>
      </c>
      <c r="I80" s="46">
        <f t="shared" si="4"/>
        <v>1.2422809725974528E-3</v>
      </c>
      <c r="J80" s="46" t="str">
        <f t="shared" si="4"/>
        <v/>
      </c>
      <c r="K80" s="46">
        <f t="shared" si="4"/>
        <v>1.2313698305270264E-3</v>
      </c>
      <c r="L80" s="46">
        <f t="shared" si="4"/>
        <v>1.1669682427293945E-3</v>
      </c>
      <c r="M80" s="46">
        <f t="shared" si="4"/>
        <v>1.2192289828146772E-3</v>
      </c>
      <c r="N80" s="46">
        <f t="shared" si="4"/>
        <v>1.183287992391569E-3</v>
      </c>
      <c r="O80" s="46" t="str">
        <f t="shared" si="4"/>
        <v/>
      </c>
      <c r="P80" s="46">
        <f t="shared" si="4"/>
        <v>1.2828168889478689E-3</v>
      </c>
      <c r="Q80" s="46">
        <f t="shared" si="4"/>
        <v>1.2207583169812006E-3</v>
      </c>
      <c r="R80" s="41">
        <f t="shared" si="7"/>
        <v>1.2388796446031016E-3</v>
      </c>
      <c r="S80" s="147" t="s">
        <v>291</v>
      </c>
      <c r="T80" s="148">
        <v>81500</v>
      </c>
      <c r="U80" s="44">
        <f t="shared" si="5"/>
        <v>100.96869103515279</v>
      </c>
      <c r="V80" s="45">
        <v>81500</v>
      </c>
      <c r="W80" s="45">
        <f t="shared" si="6"/>
        <v>100.96869103515279</v>
      </c>
    </row>
    <row r="81" spans="2:23" ht="18.5" x14ac:dyDescent="0.45">
      <c r="B81" s="38" t="s">
        <v>23</v>
      </c>
      <c r="C81" s="46">
        <f t="shared" si="4"/>
        <v>1.6654244992224954E-3</v>
      </c>
      <c r="D81" s="46">
        <f t="shared" si="4"/>
        <v>2.2670470882268372E-3</v>
      </c>
      <c r="E81" s="46">
        <f t="shared" si="4"/>
        <v>1.3382212201333355E-3</v>
      </c>
      <c r="F81" s="46">
        <f t="shared" si="4"/>
        <v>4.6446818392940079E-3</v>
      </c>
      <c r="G81" s="46">
        <f t="shared" si="4"/>
        <v>2.5513592744428929E-3</v>
      </c>
      <c r="H81" s="46">
        <f t="shared" si="4"/>
        <v>1.5670699598398668E-3</v>
      </c>
      <c r="I81" s="46">
        <f t="shared" si="4"/>
        <v>1.652354303357777E-3</v>
      </c>
      <c r="J81" s="46" t="str">
        <f t="shared" si="4"/>
        <v/>
      </c>
      <c r="K81" s="46">
        <f t="shared" si="4"/>
        <v>1.6600689567105094E-3</v>
      </c>
      <c r="L81" s="46">
        <f t="shared" si="4"/>
        <v>1.5603283245482916E-3</v>
      </c>
      <c r="M81" s="46">
        <f t="shared" si="4"/>
        <v>3.4496439077256543E-3</v>
      </c>
      <c r="N81" s="46">
        <f t="shared" si="4"/>
        <v>4.7552695021343414E-3</v>
      </c>
      <c r="O81" s="46" t="str">
        <f t="shared" si="4"/>
        <v/>
      </c>
      <c r="P81" s="46">
        <f t="shared" si="4"/>
        <v>5.1533850883595427E-3</v>
      </c>
      <c r="Q81" s="46">
        <f t="shared" si="4"/>
        <v>1.663848372774377E-3</v>
      </c>
      <c r="R81" s="41">
        <f t="shared" si="7"/>
        <v>2.6099001797515332E-3</v>
      </c>
      <c r="S81" s="147" t="s">
        <v>291</v>
      </c>
      <c r="T81" s="148">
        <v>25000</v>
      </c>
      <c r="U81" s="44">
        <f t="shared" si="5"/>
        <v>65.247504493788327</v>
      </c>
      <c r="V81" s="45">
        <v>25000</v>
      </c>
      <c r="W81" s="45">
        <f t="shared" si="6"/>
        <v>65.247504493788327</v>
      </c>
    </row>
    <row r="82" spans="2:23" ht="18.5" x14ac:dyDescent="0.45">
      <c r="B82" s="38" t="s">
        <v>14</v>
      </c>
      <c r="C82" s="46">
        <f t="shared" si="4"/>
        <v>1.7813601273451662E-2</v>
      </c>
      <c r="D82" s="46">
        <f t="shared" si="4"/>
        <v>1.9120606905093668E-2</v>
      </c>
      <c r="E82" s="46">
        <f t="shared" si="4"/>
        <v>1.481775860111275E-2</v>
      </c>
      <c r="F82" s="46">
        <f t="shared" si="4"/>
        <v>1.7378851215358412E-2</v>
      </c>
      <c r="G82" s="46">
        <f t="shared" si="4"/>
        <v>1.7625907518951978E-2</v>
      </c>
      <c r="H82" s="46">
        <f t="shared" si="4"/>
        <v>1.735831340130314E-2</v>
      </c>
      <c r="I82" s="46">
        <f t="shared" si="4"/>
        <v>1.8079409494403707E-2</v>
      </c>
      <c r="J82" s="46" t="str">
        <f t="shared" si="4"/>
        <v/>
      </c>
      <c r="K82" s="46">
        <f t="shared" si="4"/>
        <v>1.8351971103854642E-2</v>
      </c>
      <c r="L82" s="46">
        <f t="shared" si="4"/>
        <v>1.7294731597304172E-2</v>
      </c>
      <c r="M82" s="46">
        <f t="shared" si="4"/>
        <v>1.8075553491252516E-2</v>
      </c>
      <c r="N82" s="46">
        <f t="shared" si="4"/>
        <v>1.7815672483577731E-2</v>
      </c>
      <c r="O82" s="46" t="str">
        <f t="shared" si="4"/>
        <v/>
      </c>
      <c r="P82" s="46">
        <f t="shared" si="4"/>
        <v>1.9308605931922237E-2</v>
      </c>
      <c r="Q82" s="46">
        <f t="shared" si="4"/>
        <v>1.8437971913516059E-2</v>
      </c>
      <c r="R82" s="41">
        <f t="shared" si="7"/>
        <v>1.7806073456238667E-2</v>
      </c>
      <c r="S82" s="147" t="s">
        <v>291</v>
      </c>
      <c r="T82" s="148">
        <v>3842.18</v>
      </c>
      <c r="U82" s="44">
        <f t="shared" si="5"/>
        <v>68.414139312091081</v>
      </c>
      <c r="V82" s="45">
        <v>3842.18</v>
      </c>
      <c r="W82" s="45">
        <f t="shared" si="6"/>
        <v>68.414139312091081</v>
      </c>
    </row>
    <row r="83" spans="2:23" ht="18.5" x14ac:dyDescent="0.45">
      <c r="B83" s="38" t="s">
        <v>40</v>
      </c>
      <c r="C83" s="46">
        <f t="shared" si="4"/>
        <v>0</v>
      </c>
      <c r="D83" s="46">
        <f t="shared" si="4"/>
        <v>0</v>
      </c>
      <c r="E83" s="46">
        <f t="shared" si="4"/>
        <v>0</v>
      </c>
      <c r="F83" s="46">
        <f t="shared" si="4"/>
        <v>0</v>
      </c>
      <c r="G83" s="46">
        <f t="shared" si="4"/>
        <v>0</v>
      </c>
      <c r="H83" s="46">
        <f t="shared" si="4"/>
        <v>0</v>
      </c>
      <c r="I83" s="46">
        <f t="shared" si="4"/>
        <v>0</v>
      </c>
      <c r="J83" s="46" t="str">
        <f t="shared" si="4"/>
        <v/>
      </c>
      <c r="K83" s="46">
        <f t="shared" si="4"/>
        <v>0</v>
      </c>
      <c r="L83" s="46">
        <f t="shared" si="4"/>
        <v>0</v>
      </c>
      <c r="M83" s="46">
        <f t="shared" si="4"/>
        <v>0</v>
      </c>
      <c r="N83" s="46">
        <f t="shared" si="4"/>
        <v>4.0585672262402409E-3</v>
      </c>
      <c r="O83" s="46" t="str">
        <f t="shared" si="4"/>
        <v/>
      </c>
      <c r="P83" s="46">
        <f t="shared" si="4"/>
        <v>0</v>
      </c>
      <c r="Q83" s="46">
        <f t="shared" si="4"/>
        <v>0</v>
      </c>
      <c r="R83" s="41">
        <f t="shared" si="7"/>
        <v>3.1219747894155699E-4</v>
      </c>
      <c r="S83" s="147" t="s">
        <v>291</v>
      </c>
      <c r="T83" s="148">
        <v>10460.14</v>
      </c>
      <c r="U83" s="44">
        <f t="shared" si="5"/>
        <v>3.2656293373757377</v>
      </c>
      <c r="V83" s="45">
        <v>10460.14</v>
      </c>
      <c r="W83" s="45">
        <f t="shared" si="6"/>
        <v>3.2656293373757377</v>
      </c>
    </row>
    <row r="84" spans="2:23" ht="18.5" x14ac:dyDescent="0.45">
      <c r="B84" s="38" t="s">
        <v>12</v>
      </c>
      <c r="C84" s="46">
        <f t="shared" si="4"/>
        <v>5.6127565995896245E-4</v>
      </c>
      <c r="D84" s="46">
        <f t="shared" si="4"/>
        <v>6.0823214562183447E-4</v>
      </c>
      <c r="E84" s="46">
        <f t="shared" si="4"/>
        <v>4.7040503495596029E-4</v>
      </c>
      <c r="F84" s="46">
        <f t="shared" si="4"/>
        <v>5.4962068431645757E-4</v>
      </c>
      <c r="G84" s="46">
        <f t="shared" si="4"/>
        <v>5.5882555023704288E-4</v>
      </c>
      <c r="H84" s="46">
        <f t="shared" si="4"/>
        <v>5.5196391298003406E-4</v>
      </c>
      <c r="I84" s="46">
        <f t="shared" si="4"/>
        <v>4.9450019297568506E-4</v>
      </c>
      <c r="J84" s="46" t="str">
        <f t="shared" si="4"/>
        <v/>
      </c>
      <c r="K84" s="46">
        <f t="shared" si="4"/>
        <v>4.3782038418738715E-4</v>
      </c>
      <c r="L84" s="46">
        <f t="shared" si="4"/>
        <v>3.9336008181889702E-4</v>
      </c>
      <c r="M84" s="46">
        <f t="shared" si="4"/>
        <v>4.1124787118749031E-4</v>
      </c>
      <c r="N84" s="46">
        <f t="shared" si="4"/>
        <v>4.0917435250923409E-4</v>
      </c>
      <c r="O84" s="46" t="str">
        <f t="shared" si="4"/>
        <v/>
      </c>
      <c r="P84" s="46">
        <f t="shared" si="4"/>
        <v>4.4235065136133416E-4</v>
      </c>
      <c r="Q84" s="46">
        <f t="shared" si="4"/>
        <v>4.1596209319359425E-4</v>
      </c>
      <c r="R84" s="41">
        <f t="shared" si="7"/>
        <v>4.8497989348491644E-4</v>
      </c>
      <c r="S84" s="147" t="s">
        <v>291</v>
      </c>
      <c r="T84" s="148">
        <v>70599.09</v>
      </c>
      <c r="U84" s="44">
        <f t="shared" si="5"/>
        <v>34.239139148332029</v>
      </c>
      <c r="V84" s="45">
        <v>70599.09</v>
      </c>
      <c r="W84" s="45">
        <f t="shared" si="6"/>
        <v>34.239139148332029</v>
      </c>
    </row>
    <row r="85" spans="2:23" ht="18.5" x14ac:dyDescent="0.45">
      <c r="B85" s="38" t="s">
        <v>45</v>
      </c>
      <c r="C85" s="46">
        <f t="shared" si="4"/>
        <v>0</v>
      </c>
      <c r="D85" s="46">
        <f t="shared" si="4"/>
        <v>4.3460951496251078E-3</v>
      </c>
      <c r="E85" s="46">
        <f t="shared" si="4"/>
        <v>4.4364061055329369E-3</v>
      </c>
      <c r="F85" s="46">
        <f t="shared" si="4"/>
        <v>4.3660009289363672E-3</v>
      </c>
      <c r="G85" s="46">
        <f t="shared" si="4"/>
        <v>4.4339601035201437E-3</v>
      </c>
      <c r="H85" s="46">
        <f t="shared" si="4"/>
        <v>4.4474333678046424E-3</v>
      </c>
      <c r="I85" s="46">
        <f t="shared" si="4"/>
        <v>4.3419529139328448E-3</v>
      </c>
      <c r="J85" s="46" t="str">
        <f t="shared" si="4"/>
        <v/>
      </c>
      <c r="K85" s="46">
        <f t="shared" si="4"/>
        <v>4.442052647901199E-3</v>
      </c>
      <c r="L85" s="46">
        <f t="shared" si="4"/>
        <v>4.4187449190989433E-3</v>
      </c>
      <c r="M85" s="46">
        <f t="shared" si="4"/>
        <v>4.344712803839604E-3</v>
      </c>
      <c r="N85" s="46">
        <f t="shared" si="4"/>
        <v>4.3460951496251078E-3</v>
      </c>
      <c r="O85" s="46" t="str">
        <f t="shared" si="4"/>
        <v/>
      </c>
      <c r="P85" s="46">
        <f t="shared" si="4"/>
        <v>4.3460951496251078E-3</v>
      </c>
      <c r="Q85" s="46">
        <f t="shared" si="4"/>
        <v>4.4399432121316256E-3</v>
      </c>
      <c r="R85" s="41">
        <f t="shared" si="7"/>
        <v>4.0545763424287406E-3</v>
      </c>
      <c r="S85" s="147" t="s">
        <v>291</v>
      </c>
      <c r="T85" s="148">
        <v>13501.41</v>
      </c>
      <c r="U85" s="44">
        <f t="shared" si="5"/>
        <v>54.742497575430825</v>
      </c>
      <c r="V85" s="45">
        <v>13501.41</v>
      </c>
      <c r="W85" s="45">
        <f t="shared" si="6"/>
        <v>54.742497575430825</v>
      </c>
    </row>
    <row r="86" spans="2:23" ht="18.5" x14ac:dyDescent="0.45">
      <c r="B86" s="38" t="s">
        <v>42</v>
      </c>
      <c r="C86" s="46">
        <f t="shared" si="4"/>
        <v>0</v>
      </c>
      <c r="D86" s="46">
        <f t="shared" si="4"/>
        <v>5.5625594408687772E-3</v>
      </c>
      <c r="E86" s="46">
        <f t="shared" si="4"/>
        <v>0</v>
      </c>
      <c r="F86" s="46">
        <f t="shared" si="4"/>
        <v>5.6974763895339831E-3</v>
      </c>
      <c r="G86" s="46">
        <f t="shared" si="4"/>
        <v>0</v>
      </c>
      <c r="H86" s="46">
        <f t="shared" si="4"/>
        <v>0</v>
      </c>
      <c r="I86" s="46">
        <f t="shared" si="4"/>
        <v>0</v>
      </c>
      <c r="J86" s="46" t="str">
        <f t="shared" si="4"/>
        <v/>
      </c>
      <c r="K86" s="46">
        <f t="shared" si="4"/>
        <v>0</v>
      </c>
      <c r="L86" s="46">
        <f t="shared" si="4"/>
        <v>0</v>
      </c>
      <c r="M86" s="46">
        <f t="shared" si="4"/>
        <v>5.5349125251586929E-3</v>
      </c>
      <c r="N86" s="46">
        <f t="shared" si="4"/>
        <v>5.5404419083007099E-3</v>
      </c>
      <c r="O86" s="46" t="str">
        <f t="shared" si="4"/>
        <v/>
      </c>
      <c r="P86" s="46">
        <f t="shared" si="4"/>
        <v>5.5072656094486104E-3</v>
      </c>
      <c r="Q86" s="46">
        <f t="shared" si="4"/>
        <v>0</v>
      </c>
      <c r="R86" s="41">
        <f t="shared" si="7"/>
        <v>2.141742759485444E-3</v>
      </c>
      <c r="S86" s="147" t="s">
        <v>291</v>
      </c>
      <c r="T86" s="148">
        <v>5000</v>
      </c>
      <c r="U86" s="44">
        <f t="shared" si="5"/>
        <v>10.708713797427221</v>
      </c>
      <c r="V86" s="45">
        <v>5000</v>
      </c>
      <c r="W86" s="45">
        <f t="shared" si="6"/>
        <v>10.708713797427221</v>
      </c>
    </row>
    <row r="87" spans="2:23" ht="18.5" x14ac:dyDescent="0.45">
      <c r="B87" s="38" t="s">
        <v>13</v>
      </c>
      <c r="C87" s="46">
        <f t="shared" si="4"/>
        <v>5.6127565995896252E-2</v>
      </c>
      <c r="D87" s="46">
        <f t="shared" si="4"/>
        <v>6.0491451573662446E-2</v>
      </c>
      <c r="E87" s="46">
        <f t="shared" si="4"/>
        <v>4.6878294862852596E-2</v>
      </c>
      <c r="F87" s="46">
        <f t="shared" si="4"/>
        <v>5.4962068431645757E-2</v>
      </c>
      <c r="G87" s="46">
        <f t="shared" si="4"/>
        <v>5.5790944277763786E-2</v>
      </c>
      <c r="H87" s="46">
        <f t="shared" si="4"/>
        <v>5.4942614786288452E-2</v>
      </c>
      <c r="I87" s="46">
        <f t="shared" si="4"/>
        <v>5.7530876109610191E-2</v>
      </c>
      <c r="J87" s="46" t="str">
        <f t="shared" si="4"/>
        <v/>
      </c>
      <c r="K87" s="46">
        <f t="shared" si="4"/>
        <v>5.8376051224984953E-2</v>
      </c>
      <c r="L87" s="46">
        <f t="shared" si="4"/>
        <v>5.5070411454645585E-2</v>
      </c>
      <c r="M87" s="46">
        <f t="shared" si="4"/>
        <v>5.7526319863755997E-2</v>
      </c>
      <c r="N87" s="46">
        <f t="shared" si="4"/>
        <v>5.67314710370911E-2</v>
      </c>
      <c r="O87" s="46" t="str">
        <f t="shared" si="4"/>
        <v/>
      </c>
      <c r="P87" s="46">
        <f t="shared" si="4"/>
        <v>6.1486740539225447E-2</v>
      </c>
      <c r="Q87" s="46">
        <f t="shared" si="4"/>
        <v>5.8686825757096231E-2</v>
      </c>
      <c r="R87" s="41">
        <f t="shared" si="7"/>
        <v>5.6507818147270676E-2</v>
      </c>
      <c r="S87" s="147" t="s">
        <v>291</v>
      </c>
      <c r="T87" s="148">
        <v>250</v>
      </c>
      <c r="U87" s="44">
        <f t="shared" si="5"/>
        <v>14.126954536817669</v>
      </c>
      <c r="V87" s="45">
        <v>250</v>
      </c>
      <c r="W87" s="45">
        <f t="shared" si="6"/>
        <v>14.126954536817669</v>
      </c>
    </row>
    <row r="88" spans="2:23" ht="18.5" x14ac:dyDescent="0.45">
      <c r="B88" s="38" t="s">
        <v>19</v>
      </c>
      <c r="C88" s="46">
        <f t="shared" si="4"/>
        <v>3.2296353548458331E-3</v>
      </c>
      <c r="D88" s="46">
        <f t="shared" si="4"/>
        <v>0</v>
      </c>
      <c r="E88" s="46">
        <f t="shared" si="4"/>
        <v>2.7088841668153579E-3</v>
      </c>
      <c r="F88" s="46">
        <f t="shared" si="4"/>
        <v>0</v>
      </c>
      <c r="G88" s="46">
        <f t="shared" si="4"/>
        <v>2.2261411263541212E-3</v>
      </c>
      <c r="H88" s="46">
        <f t="shared" si="4"/>
        <v>3.1722063964369778E-3</v>
      </c>
      <c r="I88" s="46">
        <f t="shared" si="4"/>
        <v>3.3529525279814743E-3</v>
      </c>
      <c r="J88" s="46" t="str">
        <f t="shared" si="4"/>
        <v/>
      </c>
      <c r="K88" s="46">
        <f t="shared" si="4"/>
        <v>3.3931079774522505E-3</v>
      </c>
      <c r="L88" s="46">
        <f t="shared" si="4"/>
        <v>3.1993286654603626E-3</v>
      </c>
      <c r="M88" s="46">
        <f t="shared" si="4"/>
        <v>0</v>
      </c>
      <c r="N88" s="46">
        <f t="shared" si="4"/>
        <v>0</v>
      </c>
      <c r="O88" s="46" t="str">
        <f t="shared" si="4"/>
        <v/>
      </c>
      <c r="P88" s="46">
        <f t="shared" si="4"/>
        <v>0</v>
      </c>
      <c r="Q88" s="46">
        <f t="shared" si="4"/>
        <v>3.4090806333475008E-3</v>
      </c>
      <c r="R88" s="41">
        <f t="shared" si="7"/>
        <v>1.8993336037456828E-3</v>
      </c>
      <c r="S88" s="147" t="s">
        <v>291</v>
      </c>
      <c r="T88" s="148">
        <v>25000</v>
      </c>
      <c r="U88" s="44">
        <f t="shared" si="5"/>
        <v>47.48334009364207</v>
      </c>
      <c r="V88" s="45">
        <v>25000</v>
      </c>
      <c r="W88" s="45">
        <f t="shared" si="6"/>
        <v>47.48334009364207</v>
      </c>
    </row>
    <row r="89" spans="2:23" ht="18.5" x14ac:dyDescent="0.45">
      <c r="B89" s="38" t="s">
        <v>41</v>
      </c>
      <c r="C89" s="46">
        <f t="shared" si="4"/>
        <v>4.9594685363587012E-3</v>
      </c>
      <c r="D89" s="46">
        <f t="shared" si="4"/>
        <v>0</v>
      </c>
      <c r="E89" s="46">
        <f t="shared" si="4"/>
        <v>4.9068111404888962E-3</v>
      </c>
      <c r="F89" s="46">
        <f t="shared" si="4"/>
        <v>0</v>
      </c>
      <c r="G89" s="46">
        <f t="shared" si="4"/>
        <v>4.9332386688958618E-3</v>
      </c>
      <c r="H89" s="46">
        <f t="shared" si="4"/>
        <v>4.9169199144773156E-3</v>
      </c>
      <c r="I89" s="46">
        <f t="shared" si="4"/>
        <v>4.7761482053261285E-3</v>
      </c>
      <c r="J89" s="46" t="str">
        <f t="shared" si="4"/>
        <v/>
      </c>
      <c r="K89" s="46">
        <f t="shared" si="4"/>
        <v>4.9072368061002973E-3</v>
      </c>
      <c r="L89" s="46">
        <f t="shared" si="4"/>
        <v>4.8383290063724336E-3</v>
      </c>
      <c r="M89" s="46">
        <f t="shared" si="4"/>
        <v>0</v>
      </c>
      <c r="N89" s="46">
        <f t="shared" si="4"/>
        <v>0</v>
      </c>
      <c r="O89" s="46" t="str">
        <f t="shared" si="4"/>
        <v/>
      </c>
      <c r="P89" s="46">
        <f t="shared" si="4"/>
        <v>0</v>
      </c>
      <c r="Q89" s="46">
        <f t="shared" si="4"/>
        <v>4.9553745015236883E-3</v>
      </c>
      <c r="R89" s="41">
        <f t="shared" si="7"/>
        <v>3.0148866753494864E-3</v>
      </c>
      <c r="S89" s="147" t="s">
        <v>291</v>
      </c>
      <c r="T89" s="148">
        <v>5000</v>
      </c>
      <c r="U89" s="44">
        <f t="shared" si="5"/>
        <v>15.074433376747432</v>
      </c>
      <c r="V89" s="45">
        <v>5000</v>
      </c>
      <c r="W89" s="45">
        <f t="shared" si="6"/>
        <v>15.074433376747432</v>
      </c>
    </row>
    <row r="90" spans="2:23" ht="18.5" x14ac:dyDescent="0.45">
      <c r="B90" s="38" t="s">
        <v>8</v>
      </c>
      <c r="C90" s="46">
        <f t="shared" si="4"/>
        <v>0</v>
      </c>
      <c r="D90" s="46">
        <f t="shared" si="4"/>
        <v>0</v>
      </c>
      <c r="E90" s="46">
        <f t="shared" si="4"/>
        <v>0</v>
      </c>
      <c r="F90" s="46">
        <f t="shared" si="4"/>
        <v>0</v>
      </c>
      <c r="G90" s="46">
        <f t="shared" si="4"/>
        <v>0</v>
      </c>
      <c r="H90" s="46">
        <f t="shared" si="4"/>
        <v>0</v>
      </c>
      <c r="I90" s="46">
        <f t="shared" si="4"/>
        <v>0</v>
      </c>
      <c r="J90" s="46" t="str">
        <f t="shared" si="4"/>
        <v/>
      </c>
      <c r="K90" s="46">
        <f t="shared" si="4"/>
        <v>0</v>
      </c>
      <c r="L90" s="46">
        <f t="shared" si="4"/>
        <v>0</v>
      </c>
      <c r="M90" s="46">
        <f t="shared" si="4"/>
        <v>0</v>
      </c>
      <c r="N90" s="46">
        <f t="shared" si="4"/>
        <v>0</v>
      </c>
      <c r="O90" s="46" t="str">
        <f t="shared" si="4"/>
        <v/>
      </c>
      <c r="P90" s="46">
        <f t="shared" si="4"/>
        <v>0</v>
      </c>
      <c r="Q90" s="46">
        <f t="shared" si="4"/>
        <v>0</v>
      </c>
      <c r="R90" s="41">
        <f t="shared" si="7"/>
        <v>0</v>
      </c>
      <c r="S90" s="147" t="s">
        <v>291</v>
      </c>
      <c r="T90" s="148">
        <v>39328.58</v>
      </c>
      <c r="U90" s="44">
        <f t="shared" si="5"/>
        <v>0</v>
      </c>
      <c r="V90" s="45">
        <v>39328.58</v>
      </c>
      <c r="W90" s="45">
        <f t="shared" si="6"/>
        <v>0</v>
      </c>
    </row>
    <row r="91" spans="2:23" ht="18.5" x14ac:dyDescent="0.45">
      <c r="B91" s="38" t="s">
        <v>9</v>
      </c>
      <c r="C91" s="46">
        <f t="shared" si="4"/>
        <v>0</v>
      </c>
      <c r="D91" s="46">
        <f t="shared" si="4"/>
        <v>0</v>
      </c>
      <c r="E91" s="46">
        <f t="shared" si="4"/>
        <v>0</v>
      </c>
      <c r="F91" s="46">
        <f t="shared" si="4"/>
        <v>0</v>
      </c>
      <c r="G91" s="46">
        <f t="shared" si="4"/>
        <v>0</v>
      </c>
      <c r="H91" s="46">
        <f t="shared" si="4"/>
        <v>0</v>
      </c>
      <c r="I91" s="46">
        <f t="shared" si="4"/>
        <v>0</v>
      </c>
      <c r="J91" s="46" t="str">
        <f t="shared" si="4"/>
        <v/>
      </c>
      <c r="K91" s="46">
        <f t="shared" si="4"/>
        <v>0</v>
      </c>
      <c r="L91" s="46">
        <f t="shared" si="4"/>
        <v>0</v>
      </c>
      <c r="M91" s="46">
        <f t="shared" si="4"/>
        <v>0</v>
      </c>
      <c r="N91" s="46">
        <f t="shared" si="4"/>
        <v>0</v>
      </c>
      <c r="O91" s="46" t="str">
        <f t="shared" si="4"/>
        <v/>
      </c>
      <c r="P91" s="46">
        <f t="shared" si="4"/>
        <v>0</v>
      </c>
      <c r="Q91" s="46">
        <f t="shared" si="4"/>
        <v>0</v>
      </c>
      <c r="R91" s="41">
        <f t="shared" si="7"/>
        <v>0</v>
      </c>
      <c r="S91" s="147" t="s">
        <v>291</v>
      </c>
      <c r="T91" s="148">
        <v>139500</v>
      </c>
      <c r="U91" s="44">
        <f t="shared" si="5"/>
        <v>0</v>
      </c>
      <c r="V91" s="45">
        <v>139500</v>
      </c>
      <c r="W91" s="45">
        <f t="shared" si="6"/>
        <v>0</v>
      </c>
    </row>
    <row r="92" spans="2:23" ht="18.5" x14ac:dyDescent="0.45">
      <c r="B92" s="38" t="s">
        <v>10</v>
      </c>
      <c r="C92" s="46">
        <f t="shared" ref="C92:Q107" si="8">IFERROR(INDEX(C$7:C$44,MATCH($B92,$B$7:$B$44,0),1)/C$70,"")</f>
        <v>0</v>
      </c>
      <c r="D92" s="46">
        <f t="shared" si="8"/>
        <v>0</v>
      </c>
      <c r="E92" s="46">
        <f t="shared" si="8"/>
        <v>0</v>
      </c>
      <c r="F92" s="46">
        <f t="shared" si="8"/>
        <v>0</v>
      </c>
      <c r="G92" s="46">
        <f t="shared" si="8"/>
        <v>0</v>
      </c>
      <c r="H92" s="46">
        <f t="shared" si="8"/>
        <v>0</v>
      </c>
      <c r="I92" s="46">
        <f t="shared" si="8"/>
        <v>0</v>
      </c>
      <c r="J92" s="46" t="str">
        <f t="shared" si="8"/>
        <v/>
      </c>
      <c r="K92" s="46">
        <f t="shared" si="8"/>
        <v>0</v>
      </c>
      <c r="L92" s="46">
        <f t="shared" si="8"/>
        <v>0</v>
      </c>
      <c r="M92" s="46">
        <f t="shared" si="8"/>
        <v>0</v>
      </c>
      <c r="N92" s="46">
        <f t="shared" si="8"/>
        <v>0</v>
      </c>
      <c r="O92" s="46" t="str">
        <f t="shared" si="8"/>
        <v/>
      </c>
      <c r="P92" s="46">
        <f t="shared" si="8"/>
        <v>0</v>
      </c>
      <c r="Q92" s="46">
        <f t="shared" si="8"/>
        <v>0</v>
      </c>
      <c r="R92" s="41">
        <f t="shared" si="7"/>
        <v>0</v>
      </c>
      <c r="S92" s="147" t="s">
        <v>291</v>
      </c>
      <c r="T92" s="148">
        <v>86897.2</v>
      </c>
      <c r="U92" s="44">
        <f t="shared" si="5"/>
        <v>0</v>
      </c>
      <c r="V92" s="45">
        <v>86897.2</v>
      </c>
      <c r="W92" s="45">
        <f t="shared" si="6"/>
        <v>0</v>
      </c>
    </row>
    <row r="93" spans="2:23" ht="18.5" x14ac:dyDescent="0.45">
      <c r="B93" s="38" t="s">
        <v>11</v>
      </c>
      <c r="C93" s="46">
        <f t="shared" si="8"/>
        <v>0</v>
      </c>
      <c r="D93" s="46">
        <f t="shared" si="8"/>
        <v>0</v>
      </c>
      <c r="E93" s="46">
        <f t="shared" si="8"/>
        <v>0</v>
      </c>
      <c r="F93" s="46">
        <f t="shared" si="8"/>
        <v>0</v>
      </c>
      <c r="G93" s="46">
        <f t="shared" si="8"/>
        <v>0</v>
      </c>
      <c r="H93" s="46">
        <f t="shared" si="8"/>
        <v>0</v>
      </c>
      <c r="I93" s="46">
        <f t="shared" si="8"/>
        <v>0</v>
      </c>
      <c r="J93" s="46" t="str">
        <f t="shared" si="8"/>
        <v/>
      </c>
      <c r="K93" s="46">
        <f t="shared" si="8"/>
        <v>0</v>
      </c>
      <c r="L93" s="46">
        <f t="shared" si="8"/>
        <v>0</v>
      </c>
      <c r="M93" s="46">
        <f t="shared" si="8"/>
        <v>0</v>
      </c>
      <c r="N93" s="46">
        <f t="shared" si="8"/>
        <v>0</v>
      </c>
      <c r="O93" s="46" t="str">
        <f t="shared" si="8"/>
        <v/>
      </c>
      <c r="P93" s="46">
        <f t="shared" si="8"/>
        <v>0</v>
      </c>
      <c r="Q93" s="46">
        <f t="shared" si="8"/>
        <v>0</v>
      </c>
      <c r="R93" s="41">
        <f t="shared" si="7"/>
        <v>0</v>
      </c>
      <c r="S93" s="147" t="s">
        <v>291</v>
      </c>
      <c r="T93" s="148">
        <v>36842</v>
      </c>
      <c r="U93" s="44">
        <f t="shared" si="5"/>
        <v>0</v>
      </c>
      <c r="V93" s="45">
        <v>36842</v>
      </c>
      <c r="W93" s="45">
        <f t="shared" si="6"/>
        <v>0</v>
      </c>
    </row>
    <row r="94" spans="2:23" ht="18.5" x14ac:dyDescent="0.45">
      <c r="B94" s="38" t="s">
        <v>15</v>
      </c>
      <c r="C94" s="46">
        <f t="shared" si="8"/>
        <v>0</v>
      </c>
      <c r="D94" s="46">
        <f t="shared" si="8"/>
        <v>0</v>
      </c>
      <c r="E94" s="46">
        <f t="shared" si="8"/>
        <v>0</v>
      </c>
      <c r="F94" s="46">
        <f t="shared" si="8"/>
        <v>0</v>
      </c>
      <c r="G94" s="46">
        <f t="shared" si="8"/>
        <v>0</v>
      </c>
      <c r="H94" s="46">
        <f t="shared" si="8"/>
        <v>0</v>
      </c>
      <c r="I94" s="46">
        <f t="shared" si="8"/>
        <v>0</v>
      </c>
      <c r="J94" s="46" t="str">
        <f t="shared" si="8"/>
        <v/>
      </c>
      <c r="K94" s="46">
        <f t="shared" si="8"/>
        <v>0</v>
      </c>
      <c r="L94" s="46">
        <f t="shared" si="8"/>
        <v>0</v>
      </c>
      <c r="M94" s="46">
        <f t="shared" si="8"/>
        <v>0</v>
      </c>
      <c r="N94" s="46">
        <f t="shared" si="8"/>
        <v>0</v>
      </c>
      <c r="O94" s="46" t="str">
        <f t="shared" si="8"/>
        <v/>
      </c>
      <c r="P94" s="46">
        <f t="shared" si="8"/>
        <v>0</v>
      </c>
      <c r="Q94" s="46">
        <f t="shared" si="8"/>
        <v>0</v>
      </c>
      <c r="R94" s="41">
        <f t="shared" si="7"/>
        <v>0</v>
      </c>
      <c r="S94" s="147" t="s">
        <v>291</v>
      </c>
      <c r="T94" s="148">
        <v>55000</v>
      </c>
      <c r="U94" s="44">
        <f t="shared" si="5"/>
        <v>0</v>
      </c>
      <c r="V94" s="45">
        <v>55000</v>
      </c>
      <c r="W94" s="45">
        <f t="shared" si="6"/>
        <v>0</v>
      </c>
    </row>
    <row r="95" spans="2:23" ht="18.5" x14ac:dyDescent="0.45">
      <c r="B95" s="38" t="s">
        <v>16</v>
      </c>
      <c r="C95" s="46">
        <f t="shared" si="8"/>
        <v>0</v>
      </c>
      <c r="D95" s="46">
        <f t="shared" si="8"/>
        <v>0</v>
      </c>
      <c r="E95" s="46">
        <f t="shared" si="8"/>
        <v>0</v>
      </c>
      <c r="F95" s="46">
        <f t="shared" si="8"/>
        <v>0</v>
      </c>
      <c r="G95" s="46">
        <f t="shared" si="8"/>
        <v>0</v>
      </c>
      <c r="H95" s="46">
        <f t="shared" si="8"/>
        <v>0</v>
      </c>
      <c r="I95" s="46">
        <f t="shared" si="8"/>
        <v>0</v>
      </c>
      <c r="J95" s="46" t="str">
        <f t="shared" si="8"/>
        <v/>
      </c>
      <c r="K95" s="46">
        <f t="shared" si="8"/>
        <v>0</v>
      </c>
      <c r="L95" s="46">
        <f t="shared" si="8"/>
        <v>0</v>
      </c>
      <c r="M95" s="46">
        <f t="shared" si="8"/>
        <v>0</v>
      </c>
      <c r="N95" s="46">
        <f t="shared" si="8"/>
        <v>0</v>
      </c>
      <c r="O95" s="46" t="str">
        <f t="shared" si="8"/>
        <v/>
      </c>
      <c r="P95" s="46">
        <f t="shared" si="8"/>
        <v>0</v>
      </c>
      <c r="Q95" s="46">
        <f t="shared" si="8"/>
        <v>0</v>
      </c>
      <c r="R95" s="41">
        <f t="shared" si="7"/>
        <v>0</v>
      </c>
      <c r="S95" s="147" t="s">
        <v>291</v>
      </c>
      <c r="T95" s="148">
        <v>30463.21</v>
      </c>
      <c r="U95" s="44">
        <f t="shared" si="5"/>
        <v>0</v>
      </c>
      <c r="V95" s="45">
        <v>30463.21</v>
      </c>
      <c r="W95" s="45">
        <f t="shared" si="6"/>
        <v>0</v>
      </c>
    </row>
    <row r="96" spans="2:23" ht="18.5" x14ac:dyDescent="0.45">
      <c r="B96" s="38" t="s">
        <v>17</v>
      </c>
      <c r="C96" s="46">
        <f t="shared" si="8"/>
        <v>0</v>
      </c>
      <c r="D96" s="46">
        <f t="shared" si="8"/>
        <v>0</v>
      </c>
      <c r="E96" s="46">
        <f t="shared" si="8"/>
        <v>0</v>
      </c>
      <c r="F96" s="46">
        <f t="shared" si="8"/>
        <v>0</v>
      </c>
      <c r="G96" s="46">
        <f t="shared" si="8"/>
        <v>0</v>
      </c>
      <c r="H96" s="46">
        <f t="shared" si="8"/>
        <v>0</v>
      </c>
      <c r="I96" s="46">
        <f t="shared" si="8"/>
        <v>0</v>
      </c>
      <c r="J96" s="46" t="str">
        <f t="shared" si="8"/>
        <v/>
      </c>
      <c r="K96" s="46">
        <f t="shared" si="8"/>
        <v>0</v>
      </c>
      <c r="L96" s="46">
        <f t="shared" si="8"/>
        <v>0</v>
      </c>
      <c r="M96" s="46">
        <f t="shared" si="8"/>
        <v>0</v>
      </c>
      <c r="N96" s="46">
        <f t="shared" si="8"/>
        <v>0</v>
      </c>
      <c r="O96" s="46" t="str">
        <f t="shared" si="8"/>
        <v/>
      </c>
      <c r="P96" s="46">
        <f t="shared" si="8"/>
        <v>0</v>
      </c>
      <c r="Q96" s="46">
        <f t="shared" si="8"/>
        <v>0</v>
      </c>
      <c r="R96" s="41">
        <f t="shared" si="7"/>
        <v>0</v>
      </c>
      <c r="S96" s="147" t="s">
        <v>291</v>
      </c>
      <c r="T96" s="148">
        <v>11493.07</v>
      </c>
      <c r="U96" s="44">
        <f t="shared" si="5"/>
        <v>0</v>
      </c>
      <c r="V96" s="45">
        <v>11493.07</v>
      </c>
      <c r="W96" s="45">
        <f t="shared" si="6"/>
        <v>0</v>
      </c>
    </row>
    <row r="97" spans="2:26" ht="18.5" x14ac:dyDescent="0.45">
      <c r="B97" s="38" t="s">
        <v>20</v>
      </c>
      <c r="C97" s="46">
        <f t="shared" si="8"/>
        <v>0</v>
      </c>
      <c r="D97" s="46">
        <f t="shared" si="8"/>
        <v>0</v>
      </c>
      <c r="E97" s="46">
        <f t="shared" si="8"/>
        <v>0</v>
      </c>
      <c r="F97" s="46">
        <f t="shared" si="8"/>
        <v>0</v>
      </c>
      <c r="G97" s="46">
        <f t="shared" si="8"/>
        <v>0</v>
      </c>
      <c r="H97" s="46">
        <f t="shared" si="8"/>
        <v>0</v>
      </c>
      <c r="I97" s="46">
        <f t="shared" si="8"/>
        <v>0</v>
      </c>
      <c r="J97" s="46" t="str">
        <f t="shared" si="8"/>
        <v/>
      </c>
      <c r="K97" s="46">
        <f t="shared" si="8"/>
        <v>0</v>
      </c>
      <c r="L97" s="46">
        <f t="shared" si="8"/>
        <v>0</v>
      </c>
      <c r="M97" s="46">
        <f t="shared" si="8"/>
        <v>0</v>
      </c>
      <c r="N97" s="46">
        <f t="shared" si="8"/>
        <v>0</v>
      </c>
      <c r="O97" s="46" t="str">
        <f t="shared" si="8"/>
        <v/>
      </c>
      <c r="P97" s="46">
        <f t="shared" si="8"/>
        <v>0</v>
      </c>
      <c r="Q97" s="46">
        <f t="shared" si="8"/>
        <v>0</v>
      </c>
      <c r="R97" s="41">
        <f t="shared" si="7"/>
        <v>0</v>
      </c>
      <c r="S97" s="147" t="s">
        <v>291</v>
      </c>
      <c r="T97" s="148">
        <v>37000</v>
      </c>
      <c r="U97" s="44">
        <f t="shared" si="5"/>
        <v>0</v>
      </c>
      <c r="V97" s="45">
        <v>37000</v>
      </c>
      <c r="W97" s="45">
        <f t="shared" si="6"/>
        <v>0</v>
      </c>
    </row>
    <row r="98" spans="2:26" ht="18.5" x14ac:dyDescent="0.45">
      <c r="B98" s="38" t="s">
        <v>21</v>
      </c>
      <c r="C98" s="46">
        <f t="shared" si="8"/>
        <v>0</v>
      </c>
      <c r="D98" s="46">
        <f t="shared" si="8"/>
        <v>2.5435162453276713E-4</v>
      </c>
      <c r="E98" s="46">
        <f t="shared" si="8"/>
        <v>0</v>
      </c>
      <c r="F98" s="46">
        <f t="shared" si="8"/>
        <v>0</v>
      </c>
      <c r="G98" s="46">
        <f t="shared" si="8"/>
        <v>0</v>
      </c>
      <c r="H98" s="46">
        <f t="shared" si="8"/>
        <v>0</v>
      </c>
      <c r="I98" s="46">
        <f t="shared" si="8"/>
        <v>0</v>
      </c>
      <c r="J98" s="46" t="str">
        <f t="shared" si="8"/>
        <v/>
      </c>
      <c r="K98" s="46">
        <f t="shared" si="8"/>
        <v>0</v>
      </c>
      <c r="L98" s="46">
        <f t="shared" si="8"/>
        <v>0</v>
      </c>
      <c r="M98" s="46">
        <f t="shared" si="8"/>
        <v>1.2579346648087939E-4</v>
      </c>
      <c r="N98" s="46">
        <f t="shared" si="8"/>
        <v>0</v>
      </c>
      <c r="O98" s="46" t="str">
        <f t="shared" si="8"/>
        <v/>
      </c>
      <c r="P98" s="46">
        <f t="shared" si="8"/>
        <v>0</v>
      </c>
      <c r="Q98" s="46">
        <f t="shared" si="8"/>
        <v>0</v>
      </c>
      <c r="R98" s="41">
        <f t="shared" si="7"/>
        <v>2.9241930077972809E-5</v>
      </c>
      <c r="S98" s="147" t="s">
        <v>291</v>
      </c>
      <c r="T98" s="148">
        <v>27000</v>
      </c>
      <c r="U98" s="44">
        <f t="shared" si="5"/>
        <v>0.78953211210526586</v>
      </c>
      <c r="V98" s="45">
        <v>27000</v>
      </c>
      <c r="W98" s="45">
        <f t="shared" si="6"/>
        <v>0.78953211210526586</v>
      </c>
    </row>
    <row r="99" spans="2:26" ht="18.5" x14ac:dyDescent="0.45">
      <c r="B99" s="38" t="s">
        <v>22</v>
      </c>
      <c r="C99" s="46">
        <f t="shared" si="8"/>
        <v>0</v>
      </c>
      <c r="D99" s="46">
        <f t="shared" si="8"/>
        <v>0</v>
      </c>
      <c r="E99" s="46">
        <f t="shared" si="8"/>
        <v>0</v>
      </c>
      <c r="F99" s="46">
        <f t="shared" si="8"/>
        <v>0</v>
      </c>
      <c r="G99" s="46">
        <f t="shared" si="8"/>
        <v>0</v>
      </c>
      <c r="H99" s="46">
        <f t="shared" si="8"/>
        <v>0</v>
      </c>
      <c r="I99" s="46">
        <f t="shared" si="8"/>
        <v>0</v>
      </c>
      <c r="J99" s="46" t="str">
        <f t="shared" si="8"/>
        <v/>
      </c>
      <c r="K99" s="46">
        <f t="shared" si="8"/>
        <v>0</v>
      </c>
      <c r="L99" s="46">
        <f t="shared" si="8"/>
        <v>0</v>
      </c>
      <c r="M99" s="46">
        <f t="shared" si="8"/>
        <v>0</v>
      </c>
      <c r="N99" s="46">
        <f t="shared" si="8"/>
        <v>0</v>
      </c>
      <c r="O99" s="46" t="str">
        <f t="shared" si="8"/>
        <v/>
      </c>
      <c r="P99" s="46">
        <f t="shared" si="8"/>
        <v>0</v>
      </c>
      <c r="Q99" s="46">
        <f t="shared" si="8"/>
        <v>0</v>
      </c>
      <c r="R99" s="41">
        <f t="shared" si="7"/>
        <v>0</v>
      </c>
      <c r="S99" s="147" t="s">
        <v>291</v>
      </c>
      <c r="T99" s="148">
        <v>21507.360000000001</v>
      </c>
      <c r="U99" s="44">
        <f t="shared" si="5"/>
        <v>0</v>
      </c>
      <c r="V99" s="45">
        <v>21507.360000000001</v>
      </c>
      <c r="W99" s="45">
        <f t="shared" si="6"/>
        <v>0</v>
      </c>
    </row>
    <row r="100" spans="2:26" ht="18.5" x14ac:dyDescent="0.45">
      <c r="B100" s="38" t="s">
        <v>26</v>
      </c>
      <c r="C100" s="46">
        <f t="shared" si="8"/>
        <v>0</v>
      </c>
      <c r="D100" s="46">
        <f t="shared" si="8"/>
        <v>0</v>
      </c>
      <c r="E100" s="46">
        <f t="shared" si="8"/>
        <v>0</v>
      </c>
      <c r="F100" s="46">
        <f t="shared" si="8"/>
        <v>0</v>
      </c>
      <c r="G100" s="46">
        <f t="shared" si="8"/>
        <v>0</v>
      </c>
      <c r="H100" s="46">
        <f t="shared" si="8"/>
        <v>0</v>
      </c>
      <c r="I100" s="46">
        <f t="shared" si="8"/>
        <v>0</v>
      </c>
      <c r="J100" s="46" t="str">
        <f t="shared" si="8"/>
        <v/>
      </c>
      <c r="K100" s="46">
        <f t="shared" si="8"/>
        <v>0</v>
      </c>
      <c r="L100" s="46">
        <f t="shared" si="8"/>
        <v>0</v>
      </c>
      <c r="M100" s="46">
        <f t="shared" si="8"/>
        <v>0</v>
      </c>
      <c r="N100" s="46">
        <f t="shared" si="8"/>
        <v>0</v>
      </c>
      <c r="O100" s="46" t="str">
        <f t="shared" si="8"/>
        <v/>
      </c>
      <c r="P100" s="46">
        <f t="shared" si="8"/>
        <v>0</v>
      </c>
      <c r="Q100" s="46">
        <f t="shared" si="8"/>
        <v>0</v>
      </c>
      <c r="R100" s="41">
        <f t="shared" si="7"/>
        <v>0</v>
      </c>
      <c r="S100" s="147" t="s">
        <v>291</v>
      </c>
      <c r="T100" s="148">
        <v>11517.05</v>
      </c>
      <c r="U100" s="44">
        <f t="shared" si="5"/>
        <v>0</v>
      </c>
      <c r="V100" s="45">
        <v>11517.05</v>
      </c>
      <c r="W100" s="45">
        <f t="shared" si="6"/>
        <v>0</v>
      </c>
    </row>
    <row r="101" spans="2:26" ht="18.5" x14ac:dyDescent="0.45">
      <c r="B101" s="38" t="s">
        <v>27</v>
      </c>
      <c r="C101" s="46">
        <f t="shared" si="8"/>
        <v>0</v>
      </c>
      <c r="D101" s="46">
        <f t="shared" si="8"/>
        <v>0</v>
      </c>
      <c r="E101" s="46">
        <f t="shared" si="8"/>
        <v>0</v>
      </c>
      <c r="F101" s="46">
        <f t="shared" si="8"/>
        <v>0</v>
      </c>
      <c r="G101" s="46">
        <f t="shared" si="8"/>
        <v>0</v>
      </c>
      <c r="H101" s="46">
        <f t="shared" si="8"/>
        <v>0</v>
      </c>
      <c r="I101" s="46">
        <f t="shared" si="8"/>
        <v>0</v>
      </c>
      <c r="J101" s="46" t="str">
        <f t="shared" si="8"/>
        <v/>
      </c>
      <c r="K101" s="46">
        <f t="shared" si="8"/>
        <v>0</v>
      </c>
      <c r="L101" s="46">
        <f t="shared" si="8"/>
        <v>0</v>
      </c>
      <c r="M101" s="46">
        <f t="shared" si="8"/>
        <v>0</v>
      </c>
      <c r="N101" s="46">
        <f t="shared" si="8"/>
        <v>0</v>
      </c>
      <c r="O101" s="46" t="str">
        <f t="shared" si="8"/>
        <v/>
      </c>
      <c r="P101" s="46">
        <f t="shared" si="8"/>
        <v>0</v>
      </c>
      <c r="Q101" s="46">
        <f t="shared" si="8"/>
        <v>0</v>
      </c>
      <c r="R101" s="41">
        <f t="shared" si="7"/>
        <v>0</v>
      </c>
      <c r="S101" s="147" t="s">
        <v>291</v>
      </c>
      <c r="T101" s="148">
        <v>11516.07</v>
      </c>
      <c r="U101" s="44">
        <f t="shared" si="5"/>
        <v>0</v>
      </c>
      <c r="V101" s="45">
        <v>11516.07</v>
      </c>
      <c r="W101" s="45">
        <f t="shared" si="6"/>
        <v>0</v>
      </c>
    </row>
    <row r="102" spans="2:26" ht="18.5" x14ac:dyDescent="0.45">
      <c r="B102" s="38" t="s">
        <v>28</v>
      </c>
      <c r="C102" s="46">
        <f t="shared" si="8"/>
        <v>0</v>
      </c>
      <c r="D102" s="46">
        <f t="shared" si="8"/>
        <v>0</v>
      </c>
      <c r="E102" s="46">
        <f t="shared" si="8"/>
        <v>0</v>
      </c>
      <c r="F102" s="46">
        <f t="shared" si="8"/>
        <v>0</v>
      </c>
      <c r="G102" s="46">
        <f t="shared" si="8"/>
        <v>0</v>
      </c>
      <c r="H102" s="46">
        <f t="shared" si="8"/>
        <v>0</v>
      </c>
      <c r="I102" s="46">
        <f t="shared" si="8"/>
        <v>0</v>
      </c>
      <c r="J102" s="46" t="str">
        <f t="shared" si="8"/>
        <v/>
      </c>
      <c r="K102" s="46">
        <f t="shared" si="8"/>
        <v>0</v>
      </c>
      <c r="L102" s="46">
        <f t="shared" si="8"/>
        <v>0</v>
      </c>
      <c r="M102" s="46">
        <f t="shared" si="8"/>
        <v>0</v>
      </c>
      <c r="N102" s="46">
        <f t="shared" si="8"/>
        <v>0</v>
      </c>
      <c r="O102" s="46" t="str">
        <f t="shared" si="8"/>
        <v/>
      </c>
      <c r="P102" s="46">
        <f t="shared" si="8"/>
        <v>0</v>
      </c>
      <c r="Q102" s="46">
        <f t="shared" si="8"/>
        <v>0</v>
      </c>
      <c r="R102" s="41">
        <f t="shared" si="7"/>
        <v>0</v>
      </c>
      <c r="S102" s="147" t="s">
        <v>291</v>
      </c>
      <c r="T102" s="148">
        <v>37823.269999999997</v>
      </c>
      <c r="U102" s="44">
        <f t="shared" si="5"/>
        <v>0</v>
      </c>
      <c r="V102" s="45">
        <v>37823.269999999997</v>
      </c>
      <c r="W102" s="45">
        <f t="shared" si="6"/>
        <v>0</v>
      </c>
    </row>
    <row r="103" spans="2:26" ht="18.5" x14ac:dyDescent="0.45">
      <c r="B103" s="38" t="s">
        <v>29</v>
      </c>
      <c r="C103" s="46">
        <f t="shared" si="8"/>
        <v>0</v>
      </c>
      <c r="D103" s="46">
        <f t="shared" si="8"/>
        <v>0</v>
      </c>
      <c r="E103" s="46">
        <f t="shared" si="8"/>
        <v>0</v>
      </c>
      <c r="F103" s="46">
        <f t="shared" si="8"/>
        <v>0</v>
      </c>
      <c r="G103" s="46">
        <f t="shared" si="8"/>
        <v>0</v>
      </c>
      <c r="H103" s="46">
        <f t="shared" si="8"/>
        <v>0</v>
      </c>
      <c r="I103" s="46">
        <f t="shared" si="8"/>
        <v>0</v>
      </c>
      <c r="J103" s="46" t="str">
        <f t="shared" si="8"/>
        <v/>
      </c>
      <c r="K103" s="46">
        <f t="shared" si="8"/>
        <v>0</v>
      </c>
      <c r="L103" s="46">
        <f t="shared" si="8"/>
        <v>0</v>
      </c>
      <c r="M103" s="46">
        <f t="shared" si="8"/>
        <v>0</v>
      </c>
      <c r="N103" s="46">
        <f t="shared" si="8"/>
        <v>0</v>
      </c>
      <c r="O103" s="46" t="str">
        <f t="shared" si="8"/>
        <v/>
      </c>
      <c r="P103" s="46">
        <f t="shared" si="8"/>
        <v>0</v>
      </c>
      <c r="Q103" s="46">
        <f t="shared" si="8"/>
        <v>0</v>
      </c>
      <c r="R103" s="41">
        <f t="shared" si="7"/>
        <v>0</v>
      </c>
      <c r="S103" s="147" t="s">
        <v>291</v>
      </c>
      <c r="T103" s="148">
        <v>120000</v>
      </c>
      <c r="U103" s="44">
        <f t="shared" si="5"/>
        <v>0</v>
      </c>
      <c r="V103" s="45">
        <v>120000</v>
      </c>
      <c r="W103" s="45">
        <f t="shared" si="6"/>
        <v>0</v>
      </c>
    </row>
    <row r="104" spans="2:26" ht="18.5" x14ac:dyDescent="0.45">
      <c r="B104" s="38" t="s">
        <v>30</v>
      </c>
      <c r="C104" s="46">
        <f t="shared" si="8"/>
        <v>0</v>
      </c>
      <c r="D104" s="46">
        <f t="shared" si="8"/>
        <v>0</v>
      </c>
      <c r="E104" s="46">
        <f t="shared" si="8"/>
        <v>0</v>
      </c>
      <c r="F104" s="46">
        <f t="shared" si="8"/>
        <v>0</v>
      </c>
      <c r="G104" s="46">
        <f t="shared" si="8"/>
        <v>0</v>
      </c>
      <c r="H104" s="46">
        <f t="shared" si="8"/>
        <v>0</v>
      </c>
      <c r="I104" s="46">
        <f t="shared" si="8"/>
        <v>0</v>
      </c>
      <c r="J104" s="46" t="str">
        <f t="shared" si="8"/>
        <v/>
      </c>
      <c r="K104" s="46">
        <f t="shared" si="8"/>
        <v>0</v>
      </c>
      <c r="L104" s="46">
        <f t="shared" si="8"/>
        <v>0</v>
      </c>
      <c r="M104" s="46">
        <f t="shared" si="8"/>
        <v>0</v>
      </c>
      <c r="N104" s="46">
        <f t="shared" si="8"/>
        <v>0</v>
      </c>
      <c r="O104" s="46" t="str">
        <f t="shared" si="8"/>
        <v/>
      </c>
      <c r="P104" s="46">
        <f t="shared" si="8"/>
        <v>0</v>
      </c>
      <c r="Q104" s="46">
        <f t="shared" si="8"/>
        <v>0</v>
      </c>
      <c r="R104" s="41">
        <f t="shared" si="7"/>
        <v>0</v>
      </c>
      <c r="S104" s="147" t="s">
        <v>291</v>
      </c>
      <c r="T104" s="148">
        <v>24844.36</v>
      </c>
      <c r="U104" s="44">
        <f t="shared" si="5"/>
        <v>0</v>
      </c>
      <c r="V104" s="45">
        <v>24844.36</v>
      </c>
      <c r="W104" s="45">
        <f t="shared" si="6"/>
        <v>0</v>
      </c>
    </row>
    <row r="105" spans="2:26" ht="18.5" x14ac:dyDescent="0.45">
      <c r="B105" s="38" t="s">
        <v>31</v>
      </c>
      <c r="C105" s="46">
        <f t="shared" si="8"/>
        <v>0</v>
      </c>
      <c r="D105" s="46">
        <f t="shared" si="8"/>
        <v>0</v>
      </c>
      <c r="E105" s="46">
        <f t="shared" si="8"/>
        <v>0</v>
      </c>
      <c r="F105" s="46">
        <f t="shared" si="8"/>
        <v>0</v>
      </c>
      <c r="G105" s="46">
        <f t="shared" si="8"/>
        <v>0</v>
      </c>
      <c r="H105" s="46">
        <f t="shared" si="8"/>
        <v>0</v>
      </c>
      <c r="I105" s="46">
        <f t="shared" si="8"/>
        <v>0</v>
      </c>
      <c r="J105" s="46" t="str">
        <f t="shared" si="8"/>
        <v/>
      </c>
      <c r="K105" s="46">
        <f t="shared" si="8"/>
        <v>0</v>
      </c>
      <c r="L105" s="46">
        <f t="shared" si="8"/>
        <v>0</v>
      </c>
      <c r="M105" s="46">
        <f t="shared" si="8"/>
        <v>0</v>
      </c>
      <c r="N105" s="46">
        <f t="shared" si="8"/>
        <v>0</v>
      </c>
      <c r="O105" s="46" t="str">
        <f t="shared" si="8"/>
        <v/>
      </c>
      <c r="P105" s="46">
        <f t="shared" si="8"/>
        <v>0</v>
      </c>
      <c r="Q105" s="46">
        <f t="shared" si="8"/>
        <v>0</v>
      </c>
      <c r="R105" s="41">
        <f t="shared" si="7"/>
        <v>0</v>
      </c>
      <c r="S105" s="147" t="s">
        <v>291</v>
      </c>
      <c r="T105" s="148">
        <v>48752.51</v>
      </c>
      <c r="U105" s="44">
        <f t="shared" si="5"/>
        <v>0</v>
      </c>
      <c r="V105" s="45">
        <v>48752.51</v>
      </c>
      <c r="W105" s="45">
        <f t="shared" si="6"/>
        <v>0</v>
      </c>
      <c r="Y105" s="49">
        <f>+QUARTILE(C76:Q76,1)-1.5*(QUARTILE(C76:Q76,3)-QUARTILE(C76:Q76,1))</f>
        <v>0.33091016449294597</v>
      </c>
      <c r="Z105" s="49">
        <f>+QUARTILE(C76:Q76,3)+1.5*(QUARTILE(C76:Q76,3)-QUARTILE(C76:Q76,1))</f>
        <v>0.36901505933914858</v>
      </c>
    </row>
    <row r="106" spans="2:26" ht="18.5" x14ac:dyDescent="0.45">
      <c r="B106" s="38" t="s">
        <v>33</v>
      </c>
      <c r="C106" s="46">
        <f t="shared" si="8"/>
        <v>0</v>
      </c>
      <c r="D106" s="46">
        <f t="shared" si="8"/>
        <v>0</v>
      </c>
      <c r="E106" s="46">
        <f t="shared" si="8"/>
        <v>0</v>
      </c>
      <c r="F106" s="46">
        <f t="shared" si="8"/>
        <v>0</v>
      </c>
      <c r="G106" s="46">
        <f t="shared" si="8"/>
        <v>0</v>
      </c>
      <c r="H106" s="46">
        <f t="shared" si="8"/>
        <v>0</v>
      </c>
      <c r="I106" s="46">
        <f t="shared" si="8"/>
        <v>0</v>
      </c>
      <c r="J106" s="46" t="str">
        <f t="shared" si="8"/>
        <v/>
      </c>
      <c r="K106" s="46">
        <f t="shared" si="8"/>
        <v>0</v>
      </c>
      <c r="L106" s="46">
        <f t="shared" si="8"/>
        <v>0</v>
      </c>
      <c r="M106" s="46">
        <f t="shared" si="8"/>
        <v>0</v>
      </c>
      <c r="N106" s="46">
        <f t="shared" si="8"/>
        <v>0</v>
      </c>
      <c r="O106" s="46" t="str">
        <f t="shared" si="8"/>
        <v/>
      </c>
      <c r="P106" s="46">
        <f t="shared" si="8"/>
        <v>0</v>
      </c>
      <c r="Q106" s="46">
        <f t="shared" si="8"/>
        <v>0</v>
      </c>
      <c r="R106" s="41">
        <f t="shared" si="7"/>
        <v>0</v>
      </c>
      <c r="S106" s="147" t="s">
        <v>291</v>
      </c>
      <c r="T106" s="148">
        <v>88751.39</v>
      </c>
      <c r="U106" s="44">
        <f t="shared" si="5"/>
        <v>0</v>
      </c>
      <c r="V106" s="45">
        <v>88751.39</v>
      </c>
      <c r="W106" s="45">
        <f t="shared" si="6"/>
        <v>0</v>
      </c>
      <c r="Y106" s="50" t="s">
        <v>81</v>
      </c>
      <c r="Z106" s="50" t="s">
        <v>82</v>
      </c>
    </row>
    <row r="107" spans="2:26" ht="18.5" x14ac:dyDescent="0.45">
      <c r="B107" s="38" t="s">
        <v>34</v>
      </c>
      <c r="C107" s="46">
        <f t="shared" si="8"/>
        <v>0</v>
      </c>
      <c r="D107" s="46">
        <f t="shared" si="8"/>
        <v>0</v>
      </c>
      <c r="E107" s="46">
        <f t="shared" si="8"/>
        <v>0</v>
      </c>
      <c r="F107" s="46">
        <f t="shared" si="8"/>
        <v>0</v>
      </c>
      <c r="G107" s="46">
        <f t="shared" si="8"/>
        <v>0</v>
      </c>
      <c r="H107" s="46">
        <f t="shared" si="8"/>
        <v>0</v>
      </c>
      <c r="I107" s="46">
        <f t="shared" si="8"/>
        <v>0</v>
      </c>
      <c r="J107" s="46" t="str">
        <f t="shared" si="8"/>
        <v/>
      </c>
      <c r="K107" s="46">
        <f t="shared" si="8"/>
        <v>0</v>
      </c>
      <c r="L107" s="46">
        <f t="shared" si="8"/>
        <v>0</v>
      </c>
      <c r="M107" s="46">
        <f t="shared" si="8"/>
        <v>0</v>
      </c>
      <c r="N107" s="46">
        <f t="shared" si="8"/>
        <v>0</v>
      </c>
      <c r="O107" s="46" t="str">
        <f t="shared" si="8"/>
        <v/>
      </c>
      <c r="P107" s="46">
        <f t="shared" si="8"/>
        <v>0</v>
      </c>
      <c r="Q107" s="46">
        <f t="shared" si="8"/>
        <v>0</v>
      </c>
      <c r="R107" s="41">
        <f t="shared" si="7"/>
        <v>0</v>
      </c>
      <c r="S107" s="147" t="s">
        <v>291</v>
      </c>
      <c r="T107" s="148">
        <v>149500</v>
      </c>
      <c r="U107" s="44">
        <f t="shared" si="5"/>
        <v>0</v>
      </c>
      <c r="V107" s="45">
        <v>149500</v>
      </c>
      <c r="W107" s="45">
        <f t="shared" si="6"/>
        <v>0</v>
      </c>
    </row>
    <row r="108" spans="2:26" ht="18.5" x14ac:dyDescent="0.45">
      <c r="B108" s="38" t="s">
        <v>35</v>
      </c>
      <c r="C108" s="46">
        <f t="shared" ref="C108:Q123" si="9">IFERROR(INDEX(C$7:C$44,MATCH($B108,$B$7:$B$44,0),1)/C$70,"")</f>
        <v>0</v>
      </c>
      <c r="D108" s="46">
        <f t="shared" si="9"/>
        <v>0</v>
      </c>
      <c r="E108" s="46">
        <f t="shared" si="9"/>
        <v>0</v>
      </c>
      <c r="F108" s="46">
        <f t="shared" si="9"/>
        <v>0</v>
      </c>
      <c r="G108" s="46">
        <f t="shared" si="9"/>
        <v>0</v>
      </c>
      <c r="H108" s="46">
        <f t="shared" si="9"/>
        <v>0</v>
      </c>
      <c r="I108" s="46">
        <f t="shared" si="9"/>
        <v>0</v>
      </c>
      <c r="J108" s="46" t="str">
        <f t="shared" si="9"/>
        <v/>
      </c>
      <c r="K108" s="46">
        <f t="shared" si="9"/>
        <v>0</v>
      </c>
      <c r="L108" s="46">
        <f t="shared" si="9"/>
        <v>0</v>
      </c>
      <c r="M108" s="46">
        <f t="shared" si="9"/>
        <v>0</v>
      </c>
      <c r="N108" s="46">
        <f t="shared" si="9"/>
        <v>0</v>
      </c>
      <c r="O108" s="46" t="str">
        <f t="shared" si="9"/>
        <v/>
      </c>
      <c r="P108" s="46">
        <f t="shared" si="9"/>
        <v>0</v>
      </c>
      <c r="Q108" s="46">
        <f t="shared" si="9"/>
        <v>0</v>
      </c>
      <c r="R108" s="41">
        <f t="shared" si="7"/>
        <v>0</v>
      </c>
      <c r="S108" s="147" t="s">
        <v>291</v>
      </c>
      <c r="T108" s="148">
        <v>58824.83</v>
      </c>
      <c r="U108" s="44">
        <f t="shared" si="5"/>
        <v>0</v>
      </c>
      <c r="V108" s="45">
        <v>58824.83</v>
      </c>
      <c r="W108" s="45">
        <f t="shared" si="6"/>
        <v>0</v>
      </c>
    </row>
    <row r="109" spans="2:26" ht="18.5" x14ac:dyDescent="0.45">
      <c r="B109" s="38" t="s">
        <v>37</v>
      </c>
      <c r="C109" s="46">
        <f t="shared" si="9"/>
        <v>0</v>
      </c>
      <c r="D109" s="46">
        <f t="shared" si="9"/>
        <v>0</v>
      </c>
      <c r="E109" s="46">
        <f t="shared" si="9"/>
        <v>0</v>
      </c>
      <c r="F109" s="46">
        <f t="shared" si="9"/>
        <v>0</v>
      </c>
      <c r="G109" s="46">
        <f t="shared" si="9"/>
        <v>0</v>
      </c>
      <c r="H109" s="46">
        <f t="shared" si="9"/>
        <v>0</v>
      </c>
      <c r="I109" s="46">
        <f t="shared" si="9"/>
        <v>0</v>
      </c>
      <c r="J109" s="46" t="str">
        <f t="shared" si="9"/>
        <v/>
      </c>
      <c r="K109" s="46">
        <f t="shared" si="9"/>
        <v>0</v>
      </c>
      <c r="L109" s="46">
        <f t="shared" si="9"/>
        <v>0</v>
      </c>
      <c r="M109" s="46">
        <f t="shared" si="9"/>
        <v>0</v>
      </c>
      <c r="N109" s="46">
        <f t="shared" si="9"/>
        <v>0</v>
      </c>
      <c r="O109" s="46" t="str">
        <f t="shared" si="9"/>
        <v/>
      </c>
      <c r="P109" s="46">
        <f t="shared" si="9"/>
        <v>0</v>
      </c>
      <c r="Q109" s="46">
        <f t="shared" si="9"/>
        <v>0</v>
      </c>
      <c r="R109" s="41">
        <f t="shared" si="7"/>
        <v>0</v>
      </c>
      <c r="S109" s="147" t="s">
        <v>291</v>
      </c>
      <c r="T109" s="148">
        <v>16348.5</v>
      </c>
      <c r="U109" s="44">
        <f t="shared" si="5"/>
        <v>0</v>
      </c>
      <c r="V109" s="45">
        <v>16348.5</v>
      </c>
      <c r="W109" s="45">
        <f t="shared" si="6"/>
        <v>0</v>
      </c>
    </row>
    <row r="110" spans="2:26" ht="18.5" x14ac:dyDescent="0.45">
      <c r="B110" s="38" t="s">
        <v>38</v>
      </c>
      <c r="C110" s="46">
        <f t="shared" si="9"/>
        <v>0</v>
      </c>
      <c r="D110" s="46">
        <f t="shared" si="9"/>
        <v>0</v>
      </c>
      <c r="E110" s="46">
        <f t="shared" si="9"/>
        <v>0</v>
      </c>
      <c r="F110" s="46">
        <f t="shared" si="9"/>
        <v>0</v>
      </c>
      <c r="G110" s="46">
        <f t="shared" si="9"/>
        <v>0</v>
      </c>
      <c r="H110" s="46">
        <f t="shared" si="9"/>
        <v>0</v>
      </c>
      <c r="I110" s="46">
        <f t="shared" si="9"/>
        <v>0</v>
      </c>
      <c r="J110" s="46" t="str">
        <f t="shared" si="9"/>
        <v/>
      </c>
      <c r="K110" s="46">
        <f t="shared" si="9"/>
        <v>0</v>
      </c>
      <c r="L110" s="46">
        <f t="shared" si="9"/>
        <v>0</v>
      </c>
      <c r="M110" s="46">
        <f t="shared" si="9"/>
        <v>0</v>
      </c>
      <c r="N110" s="46">
        <f t="shared" si="9"/>
        <v>0</v>
      </c>
      <c r="O110" s="46" t="str">
        <f t="shared" si="9"/>
        <v/>
      </c>
      <c r="P110" s="46">
        <f t="shared" si="9"/>
        <v>0</v>
      </c>
      <c r="Q110" s="46">
        <f t="shared" si="9"/>
        <v>0</v>
      </c>
      <c r="R110" s="41">
        <f t="shared" si="7"/>
        <v>0</v>
      </c>
      <c r="S110" s="147" t="s">
        <v>291</v>
      </c>
      <c r="T110" s="148">
        <v>39500</v>
      </c>
      <c r="U110" s="44">
        <f t="shared" si="5"/>
        <v>0</v>
      </c>
      <c r="V110" s="45">
        <v>39500</v>
      </c>
      <c r="W110" s="45">
        <f t="shared" si="6"/>
        <v>0</v>
      </c>
    </row>
    <row r="111" spans="2:26" ht="18.5" x14ac:dyDescent="0.45">
      <c r="B111" s="38" t="s">
        <v>39</v>
      </c>
      <c r="C111" s="46">
        <f t="shared" si="9"/>
        <v>0</v>
      </c>
      <c r="D111" s="46">
        <f t="shared" si="9"/>
        <v>0</v>
      </c>
      <c r="E111" s="46">
        <f t="shared" si="9"/>
        <v>0</v>
      </c>
      <c r="F111" s="46">
        <f t="shared" si="9"/>
        <v>0</v>
      </c>
      <c r="G111" s="46">
        <f t="shared" si="9"/>
        <v>0</v>
      </c>
      <c r="H111" s="46">
        <f t="shared" si="9"/>
        <v>0</v>
      </c>
      <c r="I111" s="46">
        <f t="shared" si="9"/>
        <v>0</v>
      </c>
      <c r="J111" s="46" t="str">
        <f t="shared" si="9"/>
        <v/>
      </c>
      <c r="K111" s="46">
        <f t="shared" si="9"/>
        <v>0</v>
      </c>
      <c r="L111" s="46">
        <f t="shared" si="9"/>
        <v>0</v>
      </c>
      <c r="M111" s="46">
        <f t="shared" si="9"/>
        <v>0</v>
      </c>
      <c r="N111" s="46">
        <f t="shared" si="9"/>
        <v>0</v>
      </c>
      <c r="O111" s="46" t="str">
        <f t="shared" si="9"/>
        <v/>
      </c>
      <c r="P111" s="46">
        <f t="shared" si="9"/>
        <v>0</v>
      </c>
      <c r="Q111" s="46">
        <f t="shared" si="9"/>
        <v>0</v>
      </c>
      <c r="R111" s="41">
        <f t="shared" si="7"/>
        <v>0</v>
      </c>
      <c r="S111" s="147" t="s">
        <v>291</v>
      </c>
      <c r="T111" s="148">
        <v>11273.24</v>
      </c>
      <c r="U111" s="44">
        <f t="shared" si="5"/>
        <v>0</v>
      </c>
      <c r="V111" s="45">
        <v>11273.24</v>
      </c>
      <c r="W111" s="45">
        <f t="shared" si="6"/>
        <v>0</v>
      </c>
    </row>
    <row r="112" spans="2:26" ht="18.5" x14ac:dyDescent="0.45">
      <c r="B112" s="38" t="s">
        <v>43</v>
      </c>
      <c r="C112" s="46">
        <f t="shared" si="9"/>
        <v>6.8917290050698838E-3</v>
      </c>
      <c r="D112" s="46">
        <f t="shared" si="9"/>
        <v>6.6684360692721122E-3</v>
      </c>
      <c r="E112" s="46">
        <f t="shared" si="9"/>
        <v>6.7803208486755659E-3</v>
      </c>
      <c r="F112" s="46">
        <f t="shared" si="9"/>
        <v>6.9747638953398345E-3</v>
      </c>
      <c r="G112" s="46">
        <f t="shared" si="9"/>
        <v>6.8753864828344381E-3</v>
      </c>
      <c r="H112" s="46">
        <f t="shared" si="9"/>
        <v>6.8012105139608793E-3</v>
      </c>
      <c r="I112" s="46">
        <f t="shared" si="9"/>
        <v>6.5491123118487067E-3</v>
      </c>
      <c r="J112" s="46" t="str">
        <f t="shared" si="9"/>
        <v/>
      </c>
      <c r="K112" s="46">
        <f t="shared" si="9"/>
        <v>6.7770946969005971E-3</v>
      </c>
      <c r="L112" s="46">
        <f t="shared" si="9"/>
        <v>6.6084493745574699E-3</v>
      </c>
      <c r="M112" s="46">
        <f t="shared" si="9"/>
        <v>6.6089952004954322E-3</v>
      </c>
      <c r="N112" s="46">
        <f t="shared" si="9"/>
        <v>3.3176298852100059E-3</v>
      </c>
      <c r="O112" s="46" t="str">
        <f t="shared" si="9"/>
        <v/>
      </c>
      <c r="P112" s="46">
        <f t="shared" si="9"/>
        <v>6.5357308738637123E-3</v>
      </c>
      <c r="Q112" s="46">
        <f t="shared" si="9"/>
        <v>6.9085878086936094E-3</v>
      </c>
      <c r="R112" s="41">
        <f t="shared" si="7"/>
        <v>6.4844189974401726E-3</v>
      </c>
      <c r="S112" s="147" t="s">
        <v>291</v>
      </c>
      <c r="T112" s="148">
        <v>13313.83</v>
      </c>
      <c r="U112" s="44">
        <f t="shared" si="5"/>
        <v>86.33245218068889</v>
      </c>
      <c r="V112" s="45">
        <v>13313.83</v>
      </c>
      <c r="W112" s="45">
        <f t="shared" si="6"/>
        <v>86.33245218068889</v>
      </c>
    </row>
    <row r="113" spans="2:30" ht="19" thickBot="1" x14ac:dyDescent="0.5">
      <c r="B113" s="149" t="s">
        <v>44</v>
      </c>
      <c r="C113" s="46">
        <f t="shared" si="9"/>
        <v>4.1865643488742284E-3</v>
      </c>
      <c r="D113" s="46">
        <f t="shared" si="9"/>
        <v>0</v>
      </c>
      <c r="E113" s="46">
        <f t="shared" si="9"/>
        <v>0</v>
      </c>
      <c r="F113" s="46">
        <f t="shared" si="9"/>
        <v>0</v>
      </c>
      <c r="G113" s="46">
        <f t="shared" si="9"/>
        <v>0</v>
      </c>
      <c r="H113" s="46">
        <f t="shared" si="9"/>
        <v>0</v>
      </c>
      <c r="I113" s="46">
        <f t="shared" si="9"/>
        <v>0</v>
      </c>
      <c r="J113" s="46" t="str">
        <f t="shared" si="9"/>
        <v/>
      </c>
      <c r="K113" s="46">
        <f t="shared" si="9"/>
        <v>0</v>
      </c>
      <c r="L113" s="46">
        <f t="shared" si="9"/>
        <v>0</v>
      </c>
      <c r="M113" s="46">
        <f t="shared" si="9"/>
        <v>0</v>
      </c>
      <c r="N113" s="46">
        <f t="shared" si="9"/>
        <v>0</v>
      </c>
      <c r="O113" s="46" t="str">
        <f t="shared" si="9"/>
        <v/>
      </c>
      <c r="P113" s="46">
        <f t="shared" si="9"/>
        <v>0</v>
      </c>
      <c r="Q113" s="46">
        <f t="shared" si="9"/>
        <v>0</v>
      </c>
      <c r="R113" s="41">
        <f t="shared" si="7"/>
        <v>3.2204341145186373E-4</v>
      </c>
      <c r="S113" s="147" t="s">
        <v>291</v>
      </c>
      <c r="T113" s="148">
        <v>13759.23</v>
      </c>
      <c r="U113" s="44">
        <f t="shared" si="5"/>
        <v>4.4310693681508271</v>
      </c>
      <c r="V113" s="45">
        <v>13759.23</v>
      </c>
      <c r="W113" s="45">
        <f t="shared" si="6"/>
        <v>4.4310693681508271</v>
      </c>
    </row>
    <row r="114" spans="2:30" ht="18.5" x14ac:dyDescent="0.45">
      <c r="B114" s="168"/>
      <c r="C114" s="169"/>
      <c r="D114" s="46" t="str">
        <f t="shared" si="9"/>
        <v/>
      </c>
      <c r="E114" s="169"/>
      <c r="F114" s="169"/>
      <c r="G114" s="169"/>
      <c r="H114" s="169"/>
      <c r="I114" s="169"/>
      <c r="J114" s="169"/>
      <c r="K114" s="243" t="s">
        <v>210</v>
      </c>
      <c r="L114" s="243"/>
      <c r="M114" s="243"/>
      <c r="N114" s="243"/>
      <c r="O114" s="243"/>
      <c r="P114" s="243"/>
      <c r="Q114" s="243"/>
      <c r="R114" s="243"/>
      <c r="S114" s="243"/>
      <c r="T114" s="244"/>
      <c r="U114" s="60">
        <f>+SUM(U76:U113)</f>
        <v>8234.213418807105</v>
      </c>
      <c r="W114" s="60">
        <f>SUM(W76:W113)</f>
        <v>8313.2176320977633</v>
      </c>
    </row>
    <row r="115" spans="2:30" ht="18.5" x14ac:dyDescent="0.45">
      <c r="B115" s="61"/>
      <c r="C115" s="62"/>
      <c r="D115" s="46" t="str">
        <f t="shared" si="9"/>
        <v/>
      </c>
      <c r="E115" s="62"/>
      <c r="F115" s="62"/>
      <c r="G115" s="62"/>
      <c r="H115" s="62"/>
      <c r="I115" s="62"/>
      <c r="J115" s="62"/>
      <c r="K115" s="245" t="s">
        <v>84</v>
      </c>
      <c r="L115" s="245"/>
      <c r="M115" s="245"/>
      <c r="N115" s="245"/>
      <c r="O115" s="245"/>
      <c r="P115" s="245"/>
      <c r="Q115" s="245"/>
      <c r="R115" s="245"/>
      <c r="S115" s="245"/>
      <c r="T115" s="246"/>
      <c r="U115" s="64">
        <v>129.18</v>
      </c>
      <c r="W115" s="64">
        <v>129.18</v>
      </c>
      <c r="Y115" s="65" t="s">
        <v>85</v>
      </c>
      <c r="Z115" s="65" t="s">
        <v>86</v>
      </c>
      <c r="AA115" s="65" t="s">
        <v>87</v>
      </c>
      <c r="AB115" s="65" t="s">
        <v>88</v>
      </c>
      <c r="AC115" s="65" t="str">
        <f>+"COSTO UNITARIO CON PRECIO DÓLAR"&amp;+'[1]COSTO DE MP'!D47</f>
        <v>COSTO UNITARIO CON PRECIO DÓLAR</v>
      </c>
      <c r="AD115" s="65" t="s">
        <v>79</v>
      </c>
    </row>
    <row r="116" spans="2:30" ht="18.5" x14ac:dyDescent="0.45">
      <c r="B116" s="66"/>
      <c r="C116" s="67"/>
      <c r="D116" s="46" t="str">
        <f t="shared" si="9"/>
        <v/>
      </c>
      <c r="E116" s="67"/>
      <c r="F116" s="67"/>
      <c r="G116" s="67"/>
      <c r="H116" s="67"/>
      <c r="I116" s="67"/>
      <c r="J116" s="67"/>
      <c r="K116" s="243" t="s">
        <v>89</v>
      </c>
      <c r="L116" s="243"/>
      <c r="M116" s="243"/>
      <c r="N116" s="243"/>
      <c r="O116" s="243"/>
      <c r="P116" s="243"/>
      <c r="Q116" s="243"/>
      <c r="R116" s="243"/>
      <c r="S116" s="243"/>
      <c r="T116" s="244"/>
      <c r="U116" s="60">
        <f>+U114*U115</f>
        <v>1063695.6894415019</v>
      </c>
      <c r="W116" s="60">
        <f>W115*W114</f>
        <v>1073901.4537143891</v>
      </c>
      <c r="Y116" s="69" t="s">
        <v>72</v>
      </c>
      <c r="Z116" s="70">
        <v>5.1900000000000002E-2</v>
      </c>
      <c r="AA116" s="70">
        <v>0.39695821113337987</v>
      </c>
      <c r="AB116" s="71">
        <f>+AA116*U114</f>
        <v>3268.6386288201406</v>
      </c>
      <c r="AC116" s="72">
        <f>+W114*AA116</f>
        <v>3300</v>
      </c>
      <c r="AD116" s="71">
        <f>+AB116*Z116</f>
        <v>169.6423448357653</v>
      </c>
    </row>
    <row r="117" spans="2:30" ht="18.5" x14ac:dyDescent="0.45">
      <c r="B117" s="73"/>
      <c r="C117" s="74"/>
      <c r="D117" s="46" t="str">
        <f t="shared" si="9"/>
        <v/>
      </c>
      <c r="E117" s="74"/>
      <c r="F117" s="74"/>
      <c r="G117" s="74"/>
      <c r="H117" s="74"/>
      <c r="I117" s="74"/>
      <c r="J117" s="74"/>
      <c r="K117" s="247" t="s">
        <v>90</v>
      </c>
      <c r="L117" s="247"/>
      <c r="M117" s="247"/>
      <c r="N117" s="247"/>
      <c r="O117" s="247"/>
      <c r="P117" s="247"/>
      <c r="Q117" s="247"/>
      <c r="R117" s="247"/>
      <c r="S117" s="247"/>
      <c r="T117" s="248"/>
      <c r="U117" s="76">
        <f>+U115*Z116</f>
        <v>6.7044420000000002</v>
      </c>
      <c r="W117" s="76">
        <f>+W115*Z116</f>
        <v>6.7044420000000002</v>
      </c>
      <c r="Y117" s="69" t="s">
        <v>71</v>
      </c>
      <c r="Z117" s="70">
        <v>4.3999999999999997E-2</v>
      </c>
      <c r="AA117" s="70">
        <v>1</v>
      </c>
      <c r="AB117" s="77">
        <f>+U114*AA117</f>
        <v>8234.213418807105</v>
      </c>
      <c r="AC117" s="72">
        <f>+W114*AA117</f>
        <v>8313.2176320977633</v>
      </c>
      <c r="AD117" s="71">
        <f>+AB117*Z117</f>
        <v>362.30539042751258</v>
      </c>
    </row>
    <row r="118" spans="2:30" ht="18.5" x14ac:dyDescent="0.45">
      <c r="B118" s="73"/>
      <c r="C118" s="74"/>
      <c r="D118" s="46" t="str">
        <f t="shared" si="9"/>
        <v/>
      </c>
      <c r="E118" s="74"/>
      <c r="F118" s="74"/>
      <c r="G118" s="74"/>
      <c r="H118" s="74"/>
      <c r="I118" s="74"/>
      <c r="J118" s="74"/>
      <c r="K118" s="247" t="s">
        <v>91</v>
      </c>
      <c r="L118" s="247"/>
      <c r="M118" s="247"/>
      <c r="N118" s="247"/>
      <c r="O118" s="247"/>
      <c r="P118" s="247"/>
      <c r="Q118" s="247"/>
      <c r="R118" s="247"/>
      <c r="S118" s="247"/>
      <c r="T118" s="248"/>
      <c r="U118" s="76">
        <f>+U115*Z117</f>
        <v>5.6839199999999996</v>
      </c>
      <c r="W118" s="76">
        <f>+W115*Z117</f>
        <v>5.6839199999999996</v>
      </c>
      <c r="AB118" s="78" t="s">
        <v>92</v>
      </c>
      <c r="AD118" s="72">
        <f>+U119</f>
        <v>116.79163800000001</v>
      </c>
    </row>
    <row r="119" spans="2:30" ht="18.5" x14ac:dyDescent="0.45">
      <c r="B119" s="80"/>
      <c r="C119" s="80"/>
      <c r="D119" s="46" t="str">
        <f t="shared" si="9"/>
        <v/>
      </c>
      <c r="E119" s="80"/>
      <c r="F119" s="80"/>
      <c r="G119" s="80"/>
      <c r="H119" s="80"/>
      <c r="I119" s="80"/>
      <c r="J119" s="80"/>
      <c r="K119" s="249" t="s">
        <v>93</v>
      </c>
      <c r="L119" s="249"/>
      <c r="M119" s="249"/>
      <c r="N119" s="249"/>
      <c r="O119" s="249"/>
      <c r="P119" s="249"/>
      <c r="Q119" s="249"/>
      <c r="R119" s="249"/>
      <c r="S119" s="249"/>
      <c r="T119" s="250"/>
      <c r="U119" s="76">
        <f>+U115-U117-U118</f>
        <v>116.79163800000001</v>
      </c>
      <c r="W119" s="76">
        <f>+W115-W117-W118</f>
        <v>116.79163800000001</v>
      </c>
      <c r="AB119" s="78" t="b">
        <f>+AD119=U116</f>
        <v>0</v>
      </c>
      <c r="AD119" s="72">
        <f>SUBTOTAL(9,AD117:AD118)</f>
        <v>479.09702842751256</v>
      </c>
    </row>
    <row r="120" spans="2:30" ht="18.5" x14ac:dyDescent="0.45">
      <c r="B120" s="80"/>
      <c r="C120" s="80"/>
      <c r="D120" s="46" t="str">
        <f t="shared" si="9"/>
        <v/>
      </c>
      <c r="E120" s="80"/>
      <c r="F120" s="80"/>
      <c r="G120" s="80"/>
      <c r="H120" s="80"/>
      <c r="I120" s="80"/>
      <c r="J120" s="80"/>
      <c r="K120" s="249" t="s">
        <v>94</v>
      </c>
      <c r="L120" s="249"/>
      <c r="M120" s="249"/>
      <c r="N120" s="249"/>
      <c r="O120" s="249"/>
      <c r="P120" s="249"/>
      <c r="Q120" s="249"/>
      <c r="R120" s="249"/>
      <c r="S120" s="249"/>
      <c r="T120" s="250"/>
      <c r="U120" s="82">
        <f>SUMPRODUCT(U117:U118,AB116:AB117)</f>
        <v>68717.008441310245</v>
      </c>
      <c r="W120" s="82">
        <f>+SUMPRODUCT(W117:W118,AC116:AC117)</f>
        <v>69376.322563433117</v>
      </c>
    </row>
    <row r="121" spans="2:30" ht="18.5" x14ac:dyDescent="0.45">
      <c r="B121" s="83"/>
      <c r="C121" s="84"/>
      <c r="D121" s="46" t="str">
        <f t="shared" si="9"/>
        <v/>
      </c>
      <c r="E121" s="84"/>
      <c r="F121" s="84"/>
      <c r="G121" s="84"/>
      <c r="H121" s="84"/>
      <c r="I121" s="84"/>
      <c r="J121" s="84"/>
      <c r="K121" s="251" t="s">
        <v>211</v>
      </c>
      <c r="L121" s="251"/>
      <c r="M121" s="251"/>
      <c r="N121" s="251"/>
      <c r="O121" s="251"/>
      <c r="P121" s="251"/>
      <c r="Q121" s="251"/>
      <c r="R121" s="251"/>
      <c r="S121" s="251"/>
      <c r="T121" s="252"/>
      <c r="U121" s="86">
        <f>+(U116-U120)/U119</f>
        <v>8519.2630058000523</v>
      </c>
      <c r="W121" s="86">
        <f>+(W116-W120)/W119</f>
        <v>8601.0021637932332</v>
      </c>
    </row>
    <row r="122" spans="2:30" ht="18.5" x14ac:dyDescent="0.45">
      <c r="B122" s="87"/>
      <c r="C122" s="88"/>
      <c r="D122" s="46" t="str">
        <f t="shared" si="9"/>
        <v/>
      </c>
      <c r="E122" s="88"/>
      <c r="F122" s="88"/>
      <c r="G122" s="88"/>
      <c r="H122" s="88"/>
      <c r="I122" s="88"/>
      <c r="J122" s="88"/>
      <c r="K122" s="253" t="s">
        <v>96</v>
      </c>
      <c r="L122" s="253"/>
      <c r="M122" s="253"/>
      <c r="N122" s="253"/>
      <c r="O122" s="253"/>
      <c r="P122" s="253"/>
      <c r="Q122" s="253"/>
      <c r="R122" s="253"/>
      <c r="S122" s="253"/>
      <c r="T122" s="254"/>
      <c r="U122" s="91">
        <f>U121/(1-0.084)</f>
        <v>9300.5054648472178</v>
      </c>
      <c r="V122" s="90"/>
      <c r="W122" s="91">
        <f>+W121/(1-0.084)</f>
        <v>9389.7403534860623</v>
      </c>
    </row>
    <row r="123" spans="2:30" ht="18.5" x14ac:dyDescent="0.45">
      <c r="B123" s="92"/>
      <c r="C123" s="93"/>
      <c r="D123" s="46" t="str">
        <f t="shared" si="9"/>
        <v/>
      </c>
      <c r="E123" s="93"/>
      <c r="F123" s="93"/>
      <c r="G123" s="93"/>
      <c r="H123" s="93"/>
      <c r="I123" s="93"/>
      <c r="J123" s="93"/>
      <c r="K123" s="255" t="s">
        <v>97</v>
      </c>
      <c r="L123" s="255"/>
      <c r="M123" s="255"/>
      <c r="N123" s="255"/>
      <c r="O123" s="255"/>
      <c r="P123" s="255"/>
      <c r="Q123" s="255"/>
      <c r="R123" s="255"/>
      <c r="S123" s="255"/>
      <c r="T123" s="256"/>
      <c r="U123" s="95">
        <f>U122*0.015</f>
        <v>139.50758197270827</v>
      </c>
      <c r="W123" s="95">
        <f>+W122*0.015</f>
        <v>140.84610530229094</v>
      </c>
    </row>
    <row r="124" spans="2:30" ht="19" thickBot="1" x14ac:dyDescent="0.5">
      <c r="B124" s="96"/>
      <c r="C124" s="97"/>
      <c r="D124" s="46" t="str">
        <f t="shared" ref="D124" si="10">IFERROR(INDEX(D$7:D$44,MATCH($B124,$B$7:$B$44,0),1)/D$70,"")</f>
        <v/>
      </c>
      <c r="E124" s="97"/>
      <c r="F124" s="97"/>
      <c r="G124" s="97"/>
      <c r="H124" s="97"/>
      <c r="I124" s="97"/>
      <c r="J124" s="97"/>
      <c r="K124" s="239" t="s">
        <v>98</v>
      </c>
      <c r="L124" s="239"/>
      <c r="M124" s="239"/>
      <c r="N124" s="239"/>
      <c r="O124" s="239"/>
      <c r="P124" s="239"/>
      <c r="Q124" s="239"/>
      <c r="R124" s="239"/>
      <c r="S124" s="239"/>
      <c r="T124" s="240"/>
      <c r="U124" s="99">
        <f>U123+U122</f>
        <v>9440.0130468199259</v>
      </c>
      <c r="W124" s="99">
        <f>+W122+W123</f>
        <v>9530.5864587883534</v>
      </c>
    </row>
    <row r="125" spans="2:30" ht="18.5" x14ac:dyDescent="0.45"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1"/>
      <c r="S125" s="101"/>
      <c r="T125" s="101"/>
      <c r="U125" s="102"/>
      <c r="W125" s="102"/>
    </row>
    <row r="126" spans="2:30" ht="18.5" x14ac:dyDescent="0.45"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1"/>
      <c r="S126" s="101"/>
      <c r="T126" s="101"/>
      <c r="U126" s="102"/>
      <c r="W126" s="102"/>
    </row>
    <row r="127" spans="2:30" ht="18.5" x14ac:dyDescent="0.45"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1"/>
      <c r="S127" s="101"/>
      <c r="T127" s="101"/>
      <c r="U127" s="102"/>
      <c r="W127" s="102"/>
    </row>
    <row r="128" spans="2:30" ht="18.5" x14ac:dyDescent="0.45"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1"/>
      <c r="S128" s="101"/>
      <c r="T128" s="101"/>
      <c r="U128" s="102"/>
      <c r="W128" s="102"/>
    </row>
    <row r="129" spans="1:23" x14ac:dyDescent="0.35">
      <c r="A129" s="103"/>
      <c r="B129" s="275" t="s">
        <v>207</v>
      </c>
      <c r="C129" s="275"/>
      <c r="D129" s="275"/>
      <c r="E129" s="275"/>
      <c r="F129" s="275"/>
      <c r="G129" s="275"/>
      <c r="H129" s="275"/>
      <c r="I129" s="275"/>
      <c r="J129" s="275"/>
      <c r="K129" s="275"/>
      <c r="L129" s="275"/>
      <c r="M129" s="275"/>
      <c r="N129" s="275"/>
      <c r="O129" s="275"/>
      <c r="P129" s="275"/>
      <c r="Q129" s="275"/>
    </row>
    <row r="130" spans="1:23" x14ac:dyDescent="0.35">
      <c r="A130" s="276" t="s">
        <v>2</v>
      </c>
      <c r="B130" s="277"/>
      <c r="C130" s="280" t="s">
        <v>3</v>
      </c>
      <c r="D130" s="281"/>
      <c r="E130" s="281"/>
      <c r="F130" s="281"/>
      <c r="G130" s="281"/>
      <c r="H130" s="281"/>
      <c r="I130" s="281"/>
      <c r="J130" s="281"/>
      <c r="K130" s="281"/>
      <c r="L130" s="281"/>
      <c r="M130" s="281"/>
      <c r="N130" s="281"/>
      <c r="O130" s="281"/>
      <c r="P130" s="281"/>
      <c r="Q130" s="282"/>
      <c r="T130" s="283" t="s">
        <v>195</v>
      </c>
      <c r="U130" s="284"/>
      <c r="V130" s="285"/>
      <c r="W130" s="104">
        <v>5</v>
      </c>
    </row>
    <row r="131" spans="1:23" x14ac:dyDescent="0.35">
      <c r="A131" s="278"/>
      <c r="B131" s="279"/>
      <c r="C131" s="105">
        <v>15</v>
      </c>
      <c r="D131" s="105">
        <v>14</v>
      </c>
      <c r="E131" s="105">
        <v>13</v>
      </c>
      <c r="F131" s="105">
        <v>12</v>
      </c>
      <c r="G131" s="105">
        <v>11</v>
      </c>
      <c r="H131" s="105">
        <v>10</v>
      </c>
      <c r="I131" s="105">
        <v>9</v>
      </c>
      <c r="J131" s="105">
        <v>8</v>
      </c>
      <c r="K131" s="105">
        <v>7</v>
      </c>
      <c r="L131" s="105">
        <v>6</v>
      </c>
      <c r="M131" s="105">
        <v>5</v>
      </c>
      <c r="N131" s="105">
        <v>4</v>
      </c>
      <c r="O131" s="105">
        <v>3</v>
      </c>
      <c r="P131" s="106">
        <v>2</v>
      </c>
      <c r="Q131" s="106">
        <v>1</v>
      </c>
      <c r="T131" s="286"/>
      <c r="U131" s="287"/>
      <c r="V131" s="288"/>
      <c r="W131" s="103" t="s">
        <v>100</v>
      </c>
    </row>
    <row r="132" spans="1:23" x14ac:dyDescent="0.35">
      <c r="A132" s="106">
        <v>1</v>
      </c>
      <c r="B132" s="107" t="s">
        <v>3</v>
      </c>
      <c r="C132" s="108">
        <f>IFERROR(LARGE([1]HISTORIA!$D$385:$D$477,C$131),"")</f>
        <v>44910</v>
      </c>
      <c r="D132" s="108">
        <f>IFERROR(LARGE([1]HISTORIA!$D$385:$D$477,D$131),"")</f>
        <v>44912</v>
      </c>
      <c r="E132" s="108">
        <f>IFERROR(LARGE([1]HISTORIA!$D$385:$D$477,E$131),"")</f>
        <v>44915</v>
      </c>
      <c r="F132" s="108">
        <f>IFERROR(LARGE([1]HISTORIA!$D$385:$D$477,F$131),"")</f>
        <v>44918</v>
      </c>
      <c r="G132" s="108">
        <f>IFERROR(LARGE([1]HISTORIA!$D$385:$D$477,G$131),"")</f>
        <v>44918</v>
      </c>
      <c r="H132" s="108">
        <f>IFERROR(LARGE([1]HISTORIA!$D$385:$D$477,H$131),"")</f>
        <v>44921</v>
      </c>
      <c r="I132" s="108">
        <f>IFERROR(LARGE([1]HISTORIA!$D$385:$D$477,I$131),"")</f>
        <v>44987</v>
      </c>
      <c r="J132" s="108">
        <f>IFERROR(LARGE([1]HISTORIA!$D$385:$D$477,J$131),"")</f>
        <v>44992</v>
      </c>
      <c r="K132" s="108">
        <f>IFERROR(LARGE([1]HISTORIA!$D$385:$D$477,K$131),"")</f>
        <v>44994</v>
      </c>
      <c r="L132" s="108">
        <f>IFERROR(LARGE([1]HISTORIA!$D$385:$D$477,L$131),"")</f>
        <v>44998</v>
      </c>
      <c r="M132" s="108">
        <f>IFERROR(LARGE([1]HISTORIA!$D$385:$D$477,M$131),"")</f>
        <v>45008</v>
      </c>
      <c r="N132" s="108">
        <f>IFERROR(LARGE([1]HISTORIA!$D$385:$D$477,N$131),"")</f>
        <v>45009</v>
      </c>
      <c r="O132" s="108">
        <f>IFERROR(LARGE([1]HISTORIA!$D$385:$D$477,O$131),"")</f>
        <v>45014</v>
      </c>
      <c r="P132" s="108">
        <f>IFERROR(LARGE([1]HISTORIA!$D$385:$D$477,P$131),"")</f>
        <v>45027</v>
      </c>
      <c r="Q132" s="108">
        <f>IFERROR(LARGE([1]HISTORIA!$D$385:$D$477,Q$131),"")</f>
        <v>45030</v>
      </c>
      <c r="T132" s="109" t="s">
        <v>212</v>
      </c>
      <c r="U132" s="110" t="s">
        <v>102</v>
      </c>
      <c r="V132" s="109" t="str">
        <f>T132&amp;" - "&amp;U132</f>
        <v>D-18 - 300 x 190</v>
      </c>
      <c r="W132" s="111">
        <f t="array" ref="W132:W152">+TRANSPOSE('[1]COSTO DE MP'!I7:AC7)</f>
        <v>105.26219999999998</v>
      </c>
    </row>
    <row r="133" spans="1:23" x14ac:dyDescent="0.35">
      <c r="A133" s="106">
        <v>2</v>
      </c>
      <c r="B133" s="107" t="s">
        <v>103</v>
      </c>
      <c r="C133" s="112">
        <f t="shared" ref="C133:Q148" si="11">IFERROR(VLOOKUP(C$132,D_18,$A133,FALSE),0)</f>
        <v>118</v>
      </c>
      <c r="D133" s="112">
        <f t="shared" si="11"/>
        <v>115.5</v>
      </c>
      <c r="E133" s="112">
        <f t="shared" si="11"/>
        <v>114.5</v>
      </c>
      <c r="F133" s="112">
        <f t="shared" si="11"/>
        <v>116</v>
      </c>
      <c r="G133" s="112">
        <f t="shared" si="11"/>
        <v>116</v>
      </c>
      <c r="H133" s="112">
        <f t="shared" si="11"/>
        <v>119</v>
      </c>
      <c r="I133" s="112">
        <f t="shared" si="11"/>
        <v>110</v>
      </c>
      <c r="J133" s="112">
        <f t="shared" si="11"/>
        <v>110</v>
      </c>
      <c r="K133" s="112">
        <f t="shared" si="11"/>
        <v>110</v>
      </c>
      <c r="L133" s="112">
        <f t="shared" si="11"/>
        <v>110</v>
      </c>
      <c r="M133" s="112">
        <f t="shared" si="11"/>
        <v>108</v>
      </c>
      <c r="N133" s="112">
        <f t="shared" si="11"/>
        <v>108</v>
      </c>
      <c r="O133" s="112">
        <f t="shared" si="11"/>
        <v>108</v>
      </c>
      <c r="P133" s="112">
        <f t="shared" si="11"/>
        <v>108</v>
      </c>
      <c r="Q133" s="112">
        <f t="shared" si="11"/>
        <v>108</v>
      </c>
      <c r="T133" s="109" t="s">
        <v>212</v>
      </c>
      <c r="U133" s="110" t="s">
        <v>104</v>
      </c>
      <c r="V133" s="109" t="str">
        <f t="shared" ref="V133:V151" si="12">T133&amp;" - "&amp;U133</f>
        <v>D-18 - 280 x 190</v>
      </c>
      <c r="W133" s="111">
        <v>98.314199999999985</v>
      </c>
    </row>
    <row r="134" spans="1:23" x14ac:dyDescent="0.35">
      <c r="A134" s="106">
        <v>3</v>
      </c>
      <c r="B134" s="107" t="s">
        <v>105</v>
      </c>
      <c r="C134" s="113">
        <f t="shared" si="11"/>
        <v>639.79999999999995</v>
      </c>
      <c r="D134" s="113">
        <f t="shared" si="11"/>
        <v>353.3</v>
      </c>
      <c r="E134" s="113">
        <f t="shared" si="11"/>
        <v>631.79999999999995</v>
      </c>
      <c r="F134" s="113">
        <f t="shared" si="11"/>
        <v>351.4</v>
      </c>
      <c r="G134" s="113">
        <f t="shared" si="11"/>
        <v>351.4</v>
      </c>
      <c r="H134" s="113">
        <f t="shared" si="11"/>
        <v>381.1</v>
      </c>
      <c r="I134" s="113">
        <f t="shared" si="11"/>
        <v>202.5</v>
      </c>
      <c r="J134" s="113">
        <f t="shared" si="11"/>
        <v>188.4</v>
      </c>
      <c r="K134" s="113">
        <f t="shared" si="11"/>
        <v>395.3</v>
      </c>
      <c r="L134" s="113">
        <f t="shared" si="11"/>
        <v>184.6</v>
      </c>
      <c r="M134" s="113">
        <f t="shared" si="11"/>
        <v>217.4</v>
      </c>
      <c r="N134" s="113">
        <f t="shared" si="11"/>
        <v>566.90000000000009</v>
      </c>
      <c r="O134" s="113">
        <f t="shared" si="11"/>
        <v>505.29999999999995</v>
      </c>
      <c r="P134" s="113">
        <f t="shared" si="11"/>
        <v>215.8</v>
      </c>
      <c r="Q134" s="113">
        <f t="shared" si="11"/>
        <v>225.5</v>
      </c>
      <c r="T134" s="109" t="s">
        <v>212</v>
      </c>
      <c r="U134" s="110" t="s">
        <v>106</v>
      </c>
      <c r="V134" s="109" t="str">
        <f t="shared" si="12"/>
        <v>D-18 - 270 x 190</v>
      </c>
      <c r="W134" s="111">
        <v>94.840199999999996</v>
      </c>
    </row>
    <row r="135" spans="1:23" x14ac:dyDescent="0.35">
      <c r="A135" s="106">
        <v>4</v>
      </c>
      <c r="B135" s="107" t="s">
        <v>107</v>
      </c>
      <c r="C135" s="113">
        <f t="shared" si="11"/>
        <v>630.79999999999995</v>
      </c>
      <c r="D135" s="113">
        <f t="shared" si="11"/>
        <v>348.79999999999995</v>
      </c>
      <c r="E135" s="113">
        <f t="shared" si="11"/>
        <v>623.20000000000005</v>
      </c>
      <c r="F135" s="113">
        <f t="shared" si="11"/>
        <v>348.8</v>
      </c>
      <c r="G135" s="113">
        <f t="shared" si="11"/>
        <v>348.8</v>
      </c>
      <c r="H135" s="113">
        <f t="shared" si="11"/>
        <v>375.9</v>
      </c>
      <c r="I135" s="113">
        <f t="shared" si="11"/>
        <v>200.2</v>
      </c>
      <c r="J135" s="113">
        <f t="shared" si="11"/>
        <v>186.2</v>
      </c>
      <c r="K135" s="113">
        <f t="shared" si="11"/>
        <v>390.3</v>
      </c>
      <c r="L135" s="113">
        <f t="shared" si="11"/>
        <v>182.4</v>
      </c>
      <c r="M135" s="113">
        <f t="shared" si="11"/>
        <v>215</v>
      </c>
      <c r="N135" s="113">
        <f t="shared" si="11"/>
        <v>563.29999999999995</v>
      </c>
      <c r="O135" s="113">
        <f t="shared" si="11"/>
        <v>499</v>
      </c>
      <c r="P135" s="113">
        <f t="shared" si="11"/>
        <v>213.4</v>
      </c>
      <c r="Q135" s="113">
        <f t="shared" si="11"/>
        <v>222.7</v>
      </c>
      <c r="T135" s="109" t="s">
        <v>212</v>
      </c>
      <c r="U135" s="110" t="s">
        <v>108</v>
      </c>
      <c r="V135" s="109" t="str">
        <f t="shared" si="12"/>
        <v>D-18 - 260 x 190</v>
      </c>
      <c r="W135" s="111">
        <v>91.366199999999992</v>
      </c>
    </row>
    <row r="136" spans="1:23" x14ac:dyDescent="0.35">
      <c r="A136" s="106">
        <v>5</v>
      </c>
      <c r="B136" s="107" t="s">
        <v>109</v>
      </c>
      <c r="C136" s="113">
        <f t="shared" si="11"/>
        <v>126.3</v>
      </c>
      <c r="D136" s="113">
        <f t="shared" si="11"/>
        <v>69.900000000000006</v>
      </c>
      <c r="E136" s="113">
        <f t="shared" si="11"/>
        <v>124.7</v>
      </c>
      <c r="F136" s="113">
        <f t="shared" si="11"/>
        <v>69.8</v>
      </c>
      <c r="G136" s="113">
        <f t="shared" si="11"/>
        <v>69.8</v>
      </c>
      <c r="H136" s="113">
        <f t="shared" si="11"/>
        <v>75.3</v>
      </c>
      <c r="I136" s="113">
        <f t="shared" si="11"/>
        <v>40</v>
      </c>
      <c r="J136" s="113">
        <f t="shared" si="11"/>
        <v>37.200000000000003</v>
      </c>
      <c r="K136" s="113">
        <f t="shared" si="11"/>
        <v>78.099999999999994</v>
      </c>
      <c r="L136" s="113">
        <f t="shared" si="11"/>
        <v>36.5</v>
      </c>
      <c r="M136" s="113">
        <f t="shared" si="11"/>
        <v>43</v>
      </c>
      <c r="N136" s="113">
        <f t="shared" si="11"/>
        <v>112.7</v>
      </c>
      <c r="O136" s="113">
        <f t="shared" si="11"/>
        <v>99.699999999999989</v>
      </c>
      <c r="P136" s="113">
        <f t="shared" si="11"/>
        <v>42.7</v>
      </c>
      <c r="Q136" s="113">
        <f t="shared" si="11"/>
        <v>44.6</v>
      </c>
      <c r="T136" s="109" t="s">
        <v>212</v>
      </c>
      <c r="U136" s="110" t="s">
        <v>110</v>
      </c>
      <c r="V136" s="109" t="str">
        <f t="shared" si="12"/>
        <v>D-18 - 250 x 190</v>
      </c>
      <c r="W136" s="111">
        <v>87.892199999999988</v>
      </c>
    </row>
    <row r="137" spans="1:23" x14ac:dyDescent="0.35">
      <c r="A137" s="106">
        <v>6</v>
      </c>
      <c r="B137" s="107" t="s">
        <v>111</v>
      </c>
      <c r="C137" s="113">
        <f t="shared" si="11"/>
        <v>793.6</v>
      </c>
      <c r="D137" s="113">
        <f t="shared" si="11"/>
        <v>438.79999999999995</v>
      </c>
      <c r="E137" s="113">
        <f t="shared" si="11"/>
        <v>784</v>
      </c>
      <c r="F137" s="113">
        <f t="shared" si="11"/>
        <v>438.8</v>
      </c>
      <c r="G137" s="113">
        <f t="shared" si="11"/>
        <v>438.8</v>
      </c>
      <c r="H137" s="113">
        <f t="shared" si="11"/>
        <v>472.9</v>
      </c>
      <c r="I137" s="113">
        <f t="shared" si="11"/>
        <v>251.6</v>
      </c>
      <c r="J137" s="113">
        <f t="shared" si="11"/>
        <v>234</v>
      </c>
      <c r="K137" s="113">
        <f t="shared" si="11"/>
        <v>490.5</v>
      </c>
      <c r="L137" s="113">
        <f t="shared" si="11"/>
        <v>229.1</v>
      </c>
      <c r="M137" s="113">
        <f t="shared" si="11"/>
        <v>270.10000000000002</v>
      </c>
      <c r="N137" s="113">
        <f t="shared" si="11"/>
        <v>707.8</v>
      </c>
      <c r="O137" s="113">
        <f t="shared" si="11"/>
        <v>627</v>
      </c>
      <c r="P137" s="113">
        <f t="shared" si="11"/>
        <v>268.10000000000002</v>
      </c>
      <c r="Q137" s="113">
        <f t="shared" si="11"/>
        <v>279.8</v>
      </c>
      <c r="T137" s="109" t="s">
        <v>212</v>
      </c>
      <c r="U137" s="110" t="s">
        <v>112</v>
      </c>
      <c r="V137" s="109" t="str">
        <f t="shared" si="12"/>
        <v>D-18 - 240 x 190</v>
      </c>
      <c r="W137" s="111">
        <v>84.418199999999999</v>
      </c>
    </row>
    <row r="138" spans="1:23" x14ac:dyDescent="0.35">
      <c r="A138" s="106">
        <v>7</v>
      </c>
      <c r="B138" s="107" t="s">
        <v>113</v>
      </c>
      <c r="C138" s="113">
        <f t="shared" si="11"/>
        <v>61.9</v>
      </c>
      <c r="D138" s="113">
        <f t="shared" si="11"/>
        <v>34.200000000000003</v>
      </c>
      <c r="E138" s="113">
        <f t="shared" si="11"/>
        <v>61.2</v>
      </c>
      <c r="F138" s="113">
        <f t="shared" si="11"/>
        <v>34.200000000000003</v>
      </c>
      <c r="G138" s="113">
        <f t="shared" si="11"/>
        <v>34.200000000000003</v>
      </c>
      <c r="H138" s="113">
        <f t="shared" si="11"/>
        <v>36.900000000000006</v>
      </c>
      <c r="I138" s="113">
        <f t="shared" si="11"/>
        <v>19.600000000000001</v>
      </c>
      <c r="J138" s="113">
        <f t="shared" si="11"/>
        <v>18.3</v>
      </c>
      <c r="K138" s="113">
        <f t="shared" si="11"/>
        <v>38.200000000000003</v>
      </c>
      <c r="L138" s="113">
        <f t="shared" si="11"/>
        <v>17.899999999999999</v>
      </c>
      <c r="M138" s="113">
        <f t="shared" si="11"/>
        <v>21.1</v>
      </c>
      <c r="N138" s="113">
        <f t="shared" si="11"/>
        <v>55.3</v>
      </c>
      <c r="O138" s="113">
        <f t="shared" si="11"/>
        <v>48.900000000000006</v>
      </c>
      <c r="P138" s="113">
        <f t="shared" si="11"/>
        <v>20.9</v>
      </c>
      <c r="Q138" s="113">
        <f t="shared" si="11"/>
        <v>21.8</v>
      </c>
      <c r="T138" s="109" t="s">
        <v>212</v>
      </c>
      <c r="U138" s="110" t="s">
        <v>114</v>
      </c>
      <c r="V138" s="109" t="str">
        <f t="shared" si="12"/>
        <v>D-18 - 230 x 190</v>
      </c>
      <c r="W138" s="111">
        <v>80.944199999999981</v>
      </c>
    </row>
    <row r="139" spans="1:23" x14ac:dyDescent="0.35">
      <c r="A139" s="106">
        <v>8</v>
      </c>
      <c r="B139" s="107" t="s">
        <v>115</v>
      </c>
      <c r="C139" s="111">
        <f t="shared" si="11"/>
        <v>0.66999999999999993</v>
      </c>
      <c r="D139" s="111">
        <f t="shared" si="11"/>
        <v>0.37</v>
      </c>
      <c r="E139" s="111">
        <f t="shared" si="11"/>
        <v>0.65</v>
      </c>
      <c r="F139" s="111">
        <f t="shared" si="11"/>
        <v>0.36</v>
      </c>
      <c r="G139" s="111">
        <f t="shared" si="11"/>
        <v>0.36</v>
      </c>
      <c r="H139" s="111">
        <f t="shared" si="11"/>
        <v>0.4</v>
      </c>
      <c r="I139" s="111">
        <f t="shared" si="11"/>
        <v>0.45</v>
      </c>
      <c r="J139" s="111">
        <f t="shared" si="11"/>
        <v>0.42</v>
      </c>
      <c r="K139" s="111">
        <f t="shared" si="11"/>
        <v>0.8899999999999999</v>
      </c>
      <c r="L139" s="111">
        <f t="shared" si="11"/>
        <v>0.41</v>
      </c>
      <c r="M139" s="111">
        <f t="shared" si="11"/>
        <v>0.49</v>
      </c>
      <c r="N139" s="111">
        <f t="shared" si="11"/>
        <v>1.2799999999999998</v>
      </c>
      <c r="O139" s="111">
        <f t="shared" si="11"/>
        <v>1.1299999999999999</v>
      </c>
      <c r="P139" s="111">
        <f t="shared" si="11"/>
        <v>0.34</v>
      </c>
      <c r="Q139" s="111">
        <f t="shared" si="11"/>
        <v>0.45</v>
      </c>
      <c r="T139" s="109" t="s">
        <v>212</v>
      </c>
      <c r="U139" s="110" t="s">
        <v>116</v>
      </c>
      <c r="V139" s="109" t="str">
        <f t="shared" si="12"/>
        <v>D-18 - 210 x 190</v>
      </c>
      <c r="W139" s="111">
        <v>73.996200000000002</v>
      </c>
    </row>
    <row r="140" spans="1:23" x14ac:dyDescent="0.35">
      <c r="A140" s="106">
        <v>9</v>
      </c>
      <c r="B140" s="107" t="s">
        <v>117</v>
      </c>
      <c r="C140" s="111">
        <f t="shared" si="11"/>
        <v>3.25</v>
      </c>
      <c r="D140" s="111">
        <f t="shared" si="11"/>
        <v>1.8</v>
      </c>
      <c r="E140" s="111">
        <f t="shared" si="11"/>
        <v>3.21</v>
      </c>
      <c r="F140" s="111">
        <f t="shared" si="11"/>
        <v>1.8</v>
      </c>
      <c r="G140" s="111">
        <f t="shared" si="11"/>
        <v>1.8</v>
      </c>
      <c r="H140" s="111">
        <f t="shared" si="11"/>
        <v>1.9300000000000002</v>
      </c>
      <c r="I140" s="111">
        <f t="shared" si="11"/>
        <v>0.87</v>
      </c>
      <c r="J140" s="111">
        <f t="shared" si="11"/>
        <v>0.81</v>
      </c>
      <c r="K140" s="111">
        <f t="shared" si="11"/>
        <v>1.7000000000000002</v>
      </c>
      <c r="L140" s="111">
        <f t="shared" si="11"/>
        <v>0.79</v>
      </c>
      <c r="M140" s="111">
        <f t="shared" si="11"/>
        <v>0.94</v>
      </c>
      <c r="N140" s="111">
        <f t="shared" si="11"/>
        <v>2.4500000000000002</v>
      </c>
      <c r="O140" s="111">
        <f t="shared" si="11"/>
        <v>2.17</v>
      </c>
      <c r="P140" s="111">
        <f t="shared" si="11"/>
        <v>0.93</v>
      </c>
      <c r="Q140" s="111">
        <f t="shared" si="11"/>
        <v>0.96</v>
      </c>
      <c r="T140" s="109" t="s">
        <v>212</v>
      </c>
      <c r="U140" s="110" t="s">
        <v>118</v>
      </c>
      <c r="V140" s="109" t="str">
        <f t="shared" si="12"/>
        <v>D-18 - 160 x 190</v>
      </c>
      <c r="W140" s="111">
        <v>56.626200000000004</v>
      </c>
    </row>
    <row r="141" spans="1:23" x14ac:dyDescent="0.35">
      <c r="A141" s="106">
        <v>10</v>
      </c>
      <c r="B141" s="107" t="s">
        <v>119</v>
      </c>
      <c r="C141" s="113">
        <f t="shared" si="11"/>
        <v>15.15</v>
      </c>
      <c r="D141" s="113">
        <f t="shared" si="11"/>
        <v>8.379999999999999</v>
      </c>
      <c r="E141" s="113">
        <f t="shared" si="11"/>
        <v>14.950000000000001</v>
      </c>
      <c r="F141" s="113">
        <f t="shared" si="11"/>
        <v>8.3800000000000008</v>
      </c>
      <c r="G141" s="113">
        <f t="shared" si="11"/>
        <v>8.3800000000000008</v>
      </c>
      <c r="H141" s="113">
        <f t="shared" si="11"/>
        <v>9.0300000000000011</v>
      </c>
      <c r="I141" s="113">
        <f t="shared" si="11"/>
        <v>4.9000000000000004</v>
      </c>
      <c r="J141" s="113">
        <f t="shared" si="11"/>
        <v>4.5599999999999996</v>
      </c>
      <c r="K141" s="113">
        <f t="shared" si="11"/>
        <v>9.5500000000000007</v>
      </c>
      <c r="L141" s="113">
        <f t="shared" si="11"/>
        <v>4.46</v>
      </c>
      <c r="M141" s="113">
        <f t="shared" si="11"/>
        <v>5.26</v>
      </c>
      <c r="N141" s="113">
        <f t="shared" si="11"/>
        <v>13.780000000000001</v>
      </c>
      <c r="O141" s="113">
        <f t="shared" si="11"/>
        <v>12.21</v>
      </c>
      <c r="P141" s="113">
        <f t="shared" si="11"/>
        <v>5.22</v>
      </c>
      <c r="Q141" s="113">
        <f t="shared" si="11"/>
        <v>5.45</v>
      </c>
      <c r="T141" s="109" t="s">
        <v>212</v>
      </c>
      <c r="U141" s="110" t="s">
        <v>120</v>
      </c>
      <c r="V141" s="109" t="str">
        <f t="shared" si="12"/>
        <v>D-18 - 300 x 200</v>
      </c>
      <c r="W141" s="111">
        <v>110.71619999999999</v>
      </c>
    </row>
    <row r="142" spans="1:23" x14ac:dyDescent="0.35">
      <c r="A142" s="106">
        <v>11</v>
      </c>
      <c r="B142" s="107" t="s">
        <v>121</v>
      </c>
      <c r="C142" s="111">
        <f t="shared" si="11"/>
        <v>0</v>
      </c>
      <c r="D142" s="111">
        <f t="shared" si="11"/>
        <v>0</v>
      </c>
      <c r="E142" s="111">
        <f t="shared" si="11"/>
        <v>0</v>
      </c>
      <c r="F142" s="111">
        <f t="shared" si="11"/>
        <v>0</v>
      </c>
      <c r="G142" s="111">
        <f t="shared" si="11"/>
        <v>0</v>
      </c>
      <c r="H142" s="111">
        <f t="shared" si="11"/>
        <v>0</v>
      </c>
      <c r="I142" s="111">
        <f t="shared" si="11"/>
        <v>0</v>
      </c>
      <c r="J142" s="111">
        <f t="shared" si="11"/>
        <v>0</v>
      </c>
      <c r="K142" s="111">
        <f t="shared" si="11"/>
        <v>0</v>
      </c>
      <c r="L142" s="111">
        <f t="shared" si="11"/>
        <v>0</v>
      </c>
      <c r="M142" s="111">
        <f t="shared" si="11"/>
        <v>0</v>
      </c>
      <c r="N142" s="111">
        <f t="shared" si="11"/>
        <v>0</v>
      </c>
      <c r="O142" s="111">
        <f t="shared" si="11"/>
        <v>0</v>
      </c>
      <c r="P142" s="111">
        <f t="shared" si="11"/>
        <v>0</v>
      </c>
      <c r="Q142" s="111">
        <f t="shared" si="11"/>
        <v>0</v>
      </c>
      <c r="T142" s="109" t="s">
        <v>212</v>
      </c>
      <c r="U142" s="110" t="s">
        <v>122</v>
      </c>
      <c r="V142" s="109" t="str">
        <f t="shared" si="12"/>
        <v>D-18 - 280 x 200</v>
      </c>
      <c r="W142" s="111">
        <v>103.40819999999998</v>
      </c>
    </row>
    <row r="143" spans="1:23" x14ac:dyDescent="0.35">
      <c r="A143" s="106">
        <v>12</v>
      </c>
      <c r="B143" s="107" t="s">
        <v>123</v>
      </c>
      <c r="C143" s="113">
        <f t="shared" si="11"/>
        <v>2.71</v>
      </c>
      <c r="D143" s="113">
        <f t="shared" si="11"/>
        <v>2.83</v>
      </c>
      <c r="E143" s="113">
        <f t="shared" si="11"/>
        <v>4</v>
      </c>
      <c r="F143" s="113">
        <f t="shared" si="11"/>
        <v>2.2799999999999998</v>
      </c>
      <c r="G143" s="113">
        <f t="shared" si="11"/>
        <v>2.2799999999999998</v>
      </c>
      <c r="H143" s="113">
        <f t="shared" si="11"/>
        <v>1.62</v>
      </c>
      <c r="I143" s="113">
        <f t="shared" si="11"/>
        <v>2.3199999999999998</v>
      </c>
      <c r="J143" s="113">
        <f t="shared" si="11"/>
        <v>2.16</v>
      </c>
      <c r="K143" s="113">
        <f t="shared" si="11"/>
        <v>1.6800000000000002</v>
      </c>
      <c r="L143" s="113">
        <f t="shared" si="11"/>
        <v>0</v>
      </c>
      <c r="M143" s="113">
        <f t="shared" si="11"/>
        <v>2.4900000000000002</v>
      </c>
      <c r="N143" s="113">
        <f t="shared" si="11"/>
        <v>1.52</v>
      </c>
      <c r="O143" s="113">
        <f t="shared" si="11"/>
        <v>2.15</v>
      </c>
      <c r="P143" s="113">
        <f t="shared" si="11"/>
        <v>2.48</v>
      </c>
      <c r="Q143" s="113">
        <f t="shared" si="11"/>
        <v>0.96</v>
      </c>
      <c r="T143" s="109" t="s">
        <v>212</v>
      </c>
      <c r="U143" s="110" t="s">
        <v>124</v>
      </c>
      <c r="V143" s="109" t="str">
        <f t="shared" si="12"/>
        <v>D-18 - 270 x 200</v>
      </c>
      <c r="W143" s="111">
        <v>99.754199999999983</v>
      </c>
    </row>
    <row r="144" spans="1:23" x14ac:dyDescent="0.35">
      <c r="A144" s="106">
        <v>13</v>
      </c>
      <c r="B144" s="107" t="s">
        <v>125</v>
      </c>
      <c r="C144" s="113">
        <f t="shared" si="11"/>
        <v>0</v>
      </c>
      <c r="D144" s="113">
        <f t="shared" si="11"/>
        <v>0</v>
      </c>
      <c r="E144" s="113">
        <f t="shared" si="11"/>
        <v>0</v>
      </c>
      <c r="F144" s="113">
        <f t="shared" si="11"/>
        <v>0</v>
      </c>
      <c r="G144" s="113">
        <f t="shared" si="11"/>
        <v>0</v>
      </c>
      <c r="H144" s="113">
        <f t="shared" si="11"/>
        <v>0</v>
      </c>
      <c r="I144" s="113">
        <f t="shared" si="11"/>
        <v>0</v>
      </c>
      <c r="J144" s="113">
        <f t="shared" si="11"/>
        <v>0</v>
      </c>
      <c r="K144" s="113">
        <f t="shared" si="11"/>
        <v>0</v>
      </c>
      <c r="L144" s="113">
        <f t="shared" si="11"/>
        <v>2.31</v>
      </c>
      <c r="M144" s="113">
        <f t="shared" si="11"/>
        <v>0</v>
      </c>
      <c r="N144" s="113">
        <f t="shared" si="11"/>
        <v>0</v>
      </c>
      <c r="O144" s="113">
        <f t="shared" si="11"/>
        <v>0</v>
      </c>
      <c r="P144" s="113">
        <f t="shared" si="11"/>
        <v>0</v>
      </c>
      <c r="Q144" s="113">
        <f t="shared" si="11"/>
        <v>0</v>
      </c>
      <c r="T144" s="109" t="s">
        <v>212</v>
      </c>
      <c r="U144" s="110" t="s">
        <v>126</v>
      </c>
      <c r="V144" s="109" t="str">
        <f t="shared" si="12"/>
        <v>D-18 - 260 x 200</v>
      </c>
      <c r="W144" s="111">
        <v>96.100199999999973</v>
      </c>
    </row>
    <row r="145" spans="1:23" x14ac:dyDescent="0.35">
      <c r="A145" s="106">
        <v>14</v>
      </c>
      <c r="B145" s="107" t="s">
        <v>127</v>
      </c>
      <c r="C145" s="113">
        <f t="shared" si="11"/>
        <v>5.49</v>
      </c>
      <c r="D145" s="113">
        <f t="shared" si="11"/>
        <v>1.46</v>
      </c>
      <c r="E145" s="113">
        <f t="shared" si="11"/>
        <v>4.04</v>
      </c>
      <c r="F145" s="113">
        <f t="shared" si="11"/>
        <v>0</v>
      </c>
      <c r="G145" s="113">
        <f t="shared" si="11"/>
        <v>0</v>
      </c>
      <c r="H145" s="113">
        <f t="shared" si="11"/>
        <v>3.27</v>
      </c>
      <c r="I145" s="113">
        <f t="shared" si="11"/>
        <v>0</v>
      </c>
      <c r="J145" s="113">
        <f t="shared" si="11"/>
        <v>0</v>
      </c>
      <c r="K145" s="113">
        <f t="shared" si="11"/>
        <v>3.39</v>
      </c>
      <c r="L145" s="113">
        <f t="shared" si="11"/>
        <v>0</v>
      </c>
      <c r="M145" s="113">
        <f t="shared" si="11"/>
        <v>0</v>
      </c>
      <c r="N145" s="113">
        <f t="shared" si="11"/>
        <v>2.1800000000000002</v>
      </c>
      <c r="O145" s="113">
        <f t="shared" si="11"/>
        <v>4.34</v>
      </c>
      <c r="P145" s="113">
        <f t="shared" si="11"/>
        <v>0</v>
      </c>
      <c r="Q145" s="113">
        <f t="shared" si="11"/>
        <v>1.93</v>
      </c>
      <c r="T145" s="109" t="s">
        <v>212</v>
      </c>
      <c r="U145" s="110" t="s">
        <v>128</v>
      </c>
      <c r="V145" s="109" t="str">
        <f t="shared" si="12"/>
        <v>D-18 - 250 x 200</v>
      </c>
      <c r="W145" s="111">
        <v>92.44619999999999</v>
      </c>
    </row>
    <row r="146" spans="1:23" x14ac:dyDescent="0.35">
      <c r="A146" s="106">
        <v>15</v>
      </c>
      <c r="B146" s="107" t="s">
        <v>129</v>
      </c>
      <c r="C146" s="113">
        <f t="shared" si="11"/>
        <v>0</v>
      </c>
      <c r="D146" s="113">
        <f t="shared" si="11"/>
        <v>0</v>
      </c>
      <c r="E146" s="113">
        <f t="shared" si="11"/>
        <v>0</v>
      </c>
      <c r="F146" s="113">
        <f t="shared" si="11"/>
        <v>0</v>
      </c>
      <c r="G146" s="113">
        <f t="shared" si="11"/>
        <v>0</v>
      </c>
      <c r="H146" s="113">
        <f t="shared" si="11"/>
        <v>0</v>
      </c>
      <c r="I146" s="113">
        <f t="shared" si="11"/>
        <v>0</v>
      </c>
      <c r="J146" s="113">
        <f t="shared" si="11"/>
        <v>0</v>
      </c>
      <c r="K146" s="113">
        <f t="shared" si="11"/>
        <v>0</v>
      </c>
      <c r="L146" s="113">
        <f t="shared" si="11"/>
        <v>0</v>
      </c>
      <c r="M146" s="113">
        <f t="shared" si="11"/>
        <v>0</v>
      </c>
      <c r="N146" s="113">
        <f t="shared" si="11"/>
        <v>0</v>
      </c>
      <c r="O146" s="113">
        <f t="shared" si="11"/>
        <v>0</v>
      </c>
      <c r="P146" s="113">
        <f t="shared" si="11"/>
        <v>0</v>
      </c>
      <c r="Q146" s="113">
        <f t="shared" si="11"/>
        <v>0</v>
      </c>
      <c r="T146" s="109" t="s">
        <v>212</v>
      </c>
      <c r="U146" s="110" t="s">
        <v>130</v>
      </c>
      <c r="V146" s="109" t="str">
        <f t="shared" si="12"/>
        <v>D-18 - 240 x 200</v>
      </c>
      <c r="W146" s="111">
        <v>88.79219999999998</v>
      </c>
    </row>
    <row r="147" spans="1:23" x14ac:dyDescent="0.35">
      <c r="A147" s="106">
        <v>16</v>
      </c>
      <c r="B147" s="107" t="s">
        <v>131</v>
      </c>
      <c r="C147" s="113">
        <f t="shared" si="11"/>
        <v>40.379999999999995</v>
      </c>
      <c r="D147" s="113">
        <f t="shared" si="11"/>
        <v>22.32</v>
      </c>
      <c r="E147" s="113">
        <f t="shared" si="11"/>
        <v>39.879999999999995</v>
      </c>
      <c r="F147" s="113">
        <f t="shared" si="11"/>
        <v>22.32</v>
      </c>
      <c r="G147" s="113">
        <f t="shared" si="11"/>
        <v>22.32</v>
      </c>
      <c r="H147" s="113">
        <f t="shared" si="11"/>
        <v>24.05</v>
      </c>
      <c r="I147" s="113">
        <f t="shared" si="11"/>
        <v>12.8</v>
      </c>
      <c r="J147" s="113">
        <f t="shared" si="11"/>
        <v>11.9</v>
      </c>
      <c r="K147" s="113">
        <f t="shared" si="11"/>
        <v>24.95</v>
      </c>
      <c r="L147" s="113">
        <f t="shared" si="11"/>
        <v>11.66</v>
      </c>
      <c r="M147" s="113">
        <f t="shared" si="11"/>
        <v>13.74</v>
      </c>
      <c r="N147" s="113">
        <f t="shared" si="11"/>
        <v>36.01</v>
      </c>
      <c r="O147" s="113">
        <f t="shared" si="11"/>
        <v>31.88</v>
      </c>
      <c r="P147" s="113">
        <f t="shared" si="11"/>
        <v>13.64</v>
      </c>
      <c r="Q147" s="113">
        <f t="shared" si="11"/>
        <v>14.24</v>
      </c>
      <c r="T147" s="109" t="s">
        <v>212</v>
      </c>
      <c r="U147" s="110" t="s">
        <v>132</v>
      </c>
      <c r="V147" s="109" t="str">
        <f t="shared" si="12"/>
        <v>D-18 - 230 x 200</v>
      </c>
      <c r="W147" s="111">
        <v>85.138199999999983</v>
      </c>
    </row>
    <row r="148" spans="1:23" x14ac:dyDescent="0.35">
      <c r="A148" s="106">
        <v>17</v>
      </c>
      <c r="B148" s="107" t="s">
        <v>133</v>
      </c>
      <c r="C148" s="112">
        <f t="shared" si="11"/>
        <v>0</v>
      </c>
      <c r="D148" s="112">
        <f t="shared" si="11"/>
        <v>0</v>
      </c>
      <c r="E148" s="112">
        <f t="shared" si="11"/>
        <v>0</v>
      </c>
      <c r="F148" s="112">
        <f t="shared" si="11"/>
        <v>0</v>
      </c>
      <c r="G148" s="112">
        <f t="shared" si="11"/>
        <v>0</v>
      </c>
      <c r="H148" s="112">
        <f t="shared" si="11"/>
        <v>0</v>
      </c>
      <c r="I148" s="112">
        <f t="shared" si="11"/>
        <v>0</v>
      </c>
      <c r="J148" s="112">
        <f t="shared" si="11"/>
        <v>0</v>
      </c>
      <c r="K148" s="112">
        <f t="shared" si="11"/>
        <v>0</v>
      </c>
      <c r="L148" s="112">
        <f t="shared" si="11"/>
        <v>0</v>
      </c>
      <c r="M148" s="112">
        <f t="shared" si="11"/>
        <v>0</v>
      </c>
      <c r="N148" s="112">
        <f t="shared" si="11"/>
        <v>0</v>
      </c>
      <c r="O148" s="112">
        <f t="shared" si="11"/>
        <v>0</v>
      </c>
      <c r="P148" s="112">
        <f t="shared" si="11"/>
        <v>0</v>
      </c>
      <c r="Q148" s="112">
        <f t="shared" si="11"/>
        <v>0</v>
      </c>
      <c r="T148" s="109" t="s">
        <v>212</v>
      </c>
      <c r="U148" s="110" t="s">
        <v>134</v>
      </c>
      <c r="V148" s="109" t="str">
        <f t="shared" si="12"/>
        <v>D-18 - 210 x 200</v>
      </c>
      <c r="W148" s="111">
        <v>77.830199999999991</v>
      </c>
    </row>
    <row r="149" spans="1:23" x14ac:dyDescent="0.35">
      <c r="A149" s="106">
        <v>18</v>
      </c>
      <c r="B149" s="107" t="s">
        <v>135</v>
      </c>
      <c r="C149" s="112" t="str">
        <f t="shared" ref="C149:Q152" si="13">IFERROR(VLOOKUP(C$132,D_18,$A149,FALSE),0)</f>
        <v/>
      </c>
      <c r="D149" s="112" t="str">
        <f t="shared" si="13"/>
        <v/>
      </c>
      <c r="E149" s="112" t="str">
        <f t="shared" si="13"/>
        <v/>
      </c>
      <c r="F149" s="112" t="str">
        <f t="shared" si="13"/>
        <v/>
      </c>
      <c r="G149" s="112" t="str">
        <f t="shared" si="13"/>
        <v/>
      </c>
      <c r="H149" s="112" t="str">
        <f t="shared" si="13"/>
        <v/>
      </c>
      <c r="I149" s="112" t="str">
        <f t="shared" si="13"/>
        <v/>
      </c>
      <c r="J149" s="112" t="str">
        <f t="shared" si="13"/>
        <v/>
      </c>
      <c r="K149" s="112" t="str">
        <f t="shared" si="13"/>
        <v/>
      </c>
      <c r="L149" s="112" t="str">
        <f t="shared" si="13"/>
        <v/>
      </c>
      <c r="M149" s="112" t="str">
        <f t="shared" si="13"/>
        <v/>
      </c>
      <c r="N149" s="112" t="str">
        <f t="shared" si="13"/>
        <v>D_18</v>
      </c>
      <c r="O149" s="112" t="str">
        <f t="shared" si="13"/>
        <v/>
      </c>
      <c r="P149" s="112" t="str">
        <f t="shared" si="13"/>
        <v/>
      </c>
      <c r="Q149" s="112" t="str">
        <f t="shared" si="13"/>
        <v/>
      </c>
      <c r="T149" s="109" t="s">
        <v>212</v>
      </c>
      <c r="U149" s="110" t="s">
        <v>136</v>
      </c>
      <c r="V149" s="109" t="str">
        <f t="shared" si="12"/>
        <v>D-18 - 160 x 200</v>
      </c>
      <c r="W149" s="111">
        <v>59.560200000000002</v>
      </c>
    </row>
    <row r="150" spans="1:23" x14ac:dyDescent="0.35">
      <c r="A150" s="106">
        <v>19</v>
      </c>
      <c r="B150" s="107" t="s">
        <v>137</v>
      </c>
      <c r="C150" s="112">
        <f t="shared" si="13"/>
        <v>0</v>
      </c>
      <c r="D150" s="112">
        <f t="shared" si="13"/>
        <v>0</v>
      </c>
      <c r="E150" s="112">
        <f t="shared" si="13"/>
        <v>0</v>
      </c>
      <c r="F150" s="112">
        <f t="shared" si="13"/>
        <v>0</v>
      </c>
      <c r="G150" s="112">
        <f t="shared" si="13"/>
        <v>0</v>
      </c>
      <c r="H150" s="112">
        <f t="shared" si="13"/>
        <v>0</v>
      </c>
      <c r="I150" s="112">
        <f t="shared" si="13"/>
        <v>0</v>
      </c>
      <c r="J150" s="112">
        <f t="shared" si="13"/>
        <v>0</v>
      </c>
      <c r="K150" s="112">
        <f t="shared" si="13"/>
        <v>0</v>
      </c>
      <c r="L150" s="112">
        <f t="shared" si="13"/>
        <v>0</v>
      </c>
      <c r="M150" s="112">
        <f t="shared" si="13"/>
        <v>0</v>
      </c>
      <c r="N150" s="112">
        <f t="shared" si="13"/>
        <v>300</v>
      </c>
      <c r="O150" s="112">
        <f t="shared" si="13"/>
        <v>0</v>
      </c>
      <c r="P150" s="112">
        <f t="shared" si="13"/>
        <v>0</v>
      </c>
      <c r="Q150" s="112">
        <f t="shared" si="13"/>
        <v>0</v>
      </c>
      <c r="T150" s="109" t="s">
        <v>212</v>
      </c>
      <c r="U150" s="110" t="s">
        <v>138</v>
      </c>
      <c r="V150" s="109" t="str">
        <f t="shared" si="12"/>
        <v>D-18 - 150 x 200</v>
      </c>
      <c r="W150" s="111">
        <v>55.906199999999991</v>
      </c>
    </row>
    <row r="151" spans="1:23" x14ac:dyDescent="0.35">
      <c r="A151" s="106">
        <v>20</v>
      </c>
      <c r="B151" s="107" t="s">
        <v>139</v>
      </c>
      <c r="C151" s="112" t="str">
        <f t="shared" si="13"/>
        <v/>
      </c>
      <c r="D151" s="112" t="str">
        <f t="shared" si="13"/>
        <v/>
      </c>
      <c r="E151" s="112" t="str">
        <f t="shared" si="13"/>
        <v/>
      </c>
      <c r="F151" s="112" t="str">
        <f t="shared" si="13"/>
        <v/>
      </c>
      <c r="G151" s="112" t="str">
        <f t="shared" si="13"/>
        <v/>
      </c>
      <c r="H151" s="112" t="str">
        <f t="shared" si="13"/>
        <v/>
      </c>
      <c r="I151" s="112" t="str">
        <f t="shared" si="13"/>
        <v/>
      </c>
      <c r="J151" s="112" t="str">
        <f t="shared" si="13"/>
        <v/>
      </c>
      <c r="K151" s="112" t="str">
        <f t="shared" si="13"/>
        <v/>
      </c>
      <c r="L151" s="112" t="str">
        <f t="shared" si="13"/>
        <v/>
      </c>
      <c r="M151" s="112" t="str">
        <f t="shared" si="13"/>
        <v/>
      </c>
      <c r="N151" s="112" t="str">
        <f t="shared" si="13"/>
        <v/>
      </c>
      <c r="O151" s="112" t="str">
        <f t="shared" si="13"/>
        <v>D_18</v>
      </c>
      <c r="P151" s="112" t="str">
        <f t="shared" si="13"/>
        <v/>
      </c>
      <c r="Q151" s="112" t="str">
        <f t="shared" si="13"/>
        <v/>
      </c>
      <c r="T151" s="109" t="s">
        <v>212</v>
      </c>
      <c r="U151" s="110" t="s">
        <v>140</v>
      </c>
      <c r="V151" s="109" t="str">
        <f t="shared" si="12"/>
        <v>D-18 - CABEZA</v>
      </c>
      <c r="W151" s="111">
        <v>1</v>
      </c>
    </row>
    <row r="152" spans="1:23" x14ac:dyDescent="0.35">
      <c r="A152" s="106">
        <v>21</v>
      </c>
      <c r="B152" s="107" t="s">
        <v>141</v>
      </c>
      <c r="C152" s="112">
        <f t="shared" si="13"/>
        <v>0</v>
      </c>
      <c r="D152" s="112">
        <f t="shared" si="13"/>
        <v>0</v>
      </c>
      <c r="E152" s="112">
        <f t="shared" si="13"/>
        <v>0</v>
      </c>
      <c r="F152" s="112">
        <f t="shared" si="13"/>
        <v>0</v>
      </c>
      <c r="G152" s="112">
        <f t="shared" si="13"/>
        <v>0</v>
      </c>
      <c r="H152" s="112">
        <f t="shared" si="13"/>
        <v>0</v>
      </c>
      <c r="I152" s="112">
        <f t="shared" si="13"/>
        <v>0</v>
      </c>
      <c r="J152" s="112">
        <f t="shared" si="13"/>
        <v>0</v>
      </c>
      <c r="K152" s="112">
        <f t="shared" si="13"/>
        <v>0</v>
      </c>
      <c r="L152" s="112">
        <f t="shared" si="13"/>
        <v>0</v>
      </c>
      <c r="M152" s="112">
        <f t="shared" si="13"/>
        <v>0</v>
      </c>
      <c r="N152" s="112">
        <f t="shared" si="13"/>
        <v>0</v>
      </c>
      <c r="O152" s="112">
        <f t="shared" si="13"/>
        <v>150</v>
      </c>
      <c r="P152" s="112">
        <f t="shared" si="13"/>
        <v>0</v>
      </c>
      <c r="Q152" s="112">
        <f t="shared" si="13"/>
        <v>0</v>
      </c>
      <c r="T152" s="109" t="s">
        <v>212</v>
      </c>
      <c r="U152" s="110" t="s">
        <v>142</v>
      </c>
      <c r="V152" s="109" t="str">
        <f>T152&amp;" - "&amp;U152</f>
        <v>D-18 - COLA</v>
      </c>
      <c r="W152" s="111">
        <v>1</v>
      </c>
    </row>
    <row r="153" spans="1:23" x14ac:dyDescent="0.35">
      <c r="A153" s="103"/>
      <c r="B153" s="114" t="s">
        <v>143</v>
      </c>
      <c r="C153" s="115">
        <f t="shared" ref="C153:Q153" si="14">SUM(C154:C172)</f>
        <v>19</v>
      </c>
      <c r="D153" s="115">
        <f t="shared" si="14"/>
        <v>10</v>
      </c>
      <c r="E153" s="115">
        <f t="shared" si="14"/>
        <v>18</v>
      </c>
      <c r="F153" s="115">
        <f t="shared" si="14"/>
        <v>10</v>
      </c>
      <c r="G153" s="115">
        <f t="shared" si="14"/>
        <v>10</v>
      </c>
      <c r="H153" s="115">
        <f t="shared" si="14"/>
        <v>11</v>
      </c>
      <c r="I153" s="115">
        <f t="shared" si="14"/>
        <v>5</v>
      </c>
      <c r="J153" s="115">
        <f t="shared" si="14"/>
        <v>5</v>
      </c>
      <c r="K153" s="115">
        <f t="shared" si="14"/>
        <v>11</v>
      </c>
      <c r="L153" s="115">
        <f t="shared" si="14"/>
        <v>5</v>
      </c>
      <c r="M153" s="115">
        <f t="shared" si="14"/>
        <v>6</v>
      </c>
      <c r="N153" s="115">
        <f t="shared" si="14"/>
        <v>13</v>
      </c>
      <c r="O153" s="115">
        <f t="shared" si="14"/>
        <v>14</v>
      </c>
      <c r="P153" s="115">
        <f t="shared" si="14"/>
        <v>6</v>
      </c>
      <c r="Q153" s="115">
        <f t="shared" si="14"/>
        <v>6</v>
      </c>
    </row>
    <row r="154" spans="1:23" x14ac:dyDescent="0.35">
      <c r="A154" s="103">
        <v>22</v>
      </c>
      <c r="B154" s="110" t="s">
        <v>102</v>
      </c>
      <c r="C154" s="116">
        <f t="shared" ref="C154:Q169" si="15">IFERROR(VLOOKUP(C$132,D_18,$A154,FALSE),0)</f>
        <v>6</v>
      </c>
      <c r="D154" s="116">
        <f t="shared" si="15"/>
        <v>0</v>
      </c>
      <c r="E154" s="116">
        <f t="shared" si="15"/>
        <v>0</v>
      </c>
      <c r="F154" s="116">
        <f t="shared" si="15"/>
        <v>0</v>
      </c>
      <c r="G154" s="116">
        <f t="shared" si="15"/>
        <v>0</v>
      </c>
      <c r="H154" s="116">
        <f t="shared" si="15"/>
        <v>3</v>
      </c>
      <c r="I154" s="116">
        <f t="shared" si="15"/>
        <v>0</v>
      </c>
      <c r="J154" s="116">
        <f t="shared" si="15"/>
        <v>0</v>
      </c>
      <c r="K154" s="116">
        <f t="shared" si="15"/>
        <v>5</v>
      </c>
      <c r="L154" s="116">
        <f t="shared" si="15"/>
        <v>0</v>
      </c>
      <c r="M154" s="116">
        <f t="shared" si="15"/>
        <v>0</v>
      </c>
      <c r="N154" s="116">
        <f t="shared" si="15"/>
        <v>0</v>
      </c>
      <c r="O154" s="116">
        <f t="shared" si="15"/>
        <v>5</v>
      </c>
      <c r="P154" s="116">
        <f t="shared" si="15"/>
        <v>0</v>
      </c>
      <c r="Q154" s="116">
        <f t="shared" si="15"/>
        <v>6</v>
      </c>
      <c r="T154" s="117"/>
      <c r="U154" s="118"/>
    </row>
    <row r="155" spans="1:23" x14ac:dyDescent="0.35">
      <c r="A155" s="103">
        <v>23</v>
      </c>
      <c r="B155" s="110" t="s">
        <v>104</v>
      </c>
      <c r="C155" s="116">
        <f t="shared" si="15"/>
        <v>8</v>
      </c>
      <c r="D155" s="116">
        <f t="shared" si="15"/>
        <v>0</v>
      </c>
      <c r="E155" s="116">
        <f t="shared" si="15"/>
        <v>0</v>
      </c>
      <c r="F155" s="116">
        <f t="shared" si="15"/>
        <v>0</v>
      </c>
      <c r="G155" s="116">
        <f t="shared" si="15"/>
        <v>0</v>
      </c>
      <c r="H155" s="116">
        <f t="shared" si="15"/>
        <v>5</v>
      </c>
      <c r="I155" s="116">
        <f t="shared" si="15"/>
        <v>0</v>
      </c>
      <c r="J155" s="116">
        <f t="shared" si="15"/>
        <v>0</v>
      </c>
      <c r="K155" s="116">
        <f t="shared" si="15"/>
        <v>6</v>
      </c>
      <c r="L155" s="116">
        <f t="shared" si="15"/>
        <v>0</v>
      </c>
      <c r="M155" s="116">
        <f t="shared" si="15"/>
        <v>0</v>
      </c>
      <c r="N155" s="116">
        <f t="shared" si="15"/>
        <v>0</v>
      </c>
      <c r="O155" s="116">
        <f t="shared" si="15"/>
        <v>6</v>
      </c>
      <c r="P155" s="116">
        <f t="shared" si="15"/>
        <v>0</v>
      </c>
      <c r="Q155" s="116">
        <f t="shared" si="15"/>
        <v>0</v>
      </c>
      <c r="R155" s="119"/>
    </row>
    <row r="156" spans="1:23" x14ac:dyDescent="0.35">
      <c r="A156" s="103">
        <v>24</v>
      </c>
      <c r="B156" s="110" t="s">
        <v>106</v>
      </c>
      <c r="C156" s="116">
        <f t="shared" si="15"/>
        <v>0</v>
      </c>
      <c r="D156" s="116">
        <f t="shared" si="15"/>
        <v>0</v>
      </c>
      <c r="E156" s="116">
        <f t="shared" si="15"/>
        <v>0</v>
      </c>
      <c r="F156" s="116">
        <f t="shared" si="15"/>
        <v>0</v>
      </c>
      <c r="G156" s="116">
        <f t="shared" si="15"/>
        <v>0</v>
      </c>
      <c r="H156" s="116">
        <f t="shared" si="15"/>
        <v>0</v>
      </c>
      <c r="I156" s="116">
        <f t="shared" si="15"/>
        <v>0</v>
      </c>
      <c r="J156" s="116">
        <f t="shared" si="15"/>
        <v>0</v>
      </c>
      <c r="K156" s="116">
        <f t="shared" si="15"/>
        <v>0</v>
      </c>
      <c r="L156" s="116">
        <f t="shared" si="15"/>
        <v>0</v>
      </c>
      <c r="M156" s="116">
        <f t="shared" si="15"/>
        <v>0</v>
      </c>
      <c r="N156" s="116">
        <f t="shared" si="15"/>
        <v>0</v>
      </c>
      <c r="O156" s="116">
        <f t="shared" si="15"/>
        <v>0</v>
      </c>
      <c r="P156" s="116">
        <f t="shared" si="15"/>
        <v>0</v>
      </c>
      <c r="Q156" s="116">
        <f t="shared" si="15"/>
        <v>0</v>
      </c>
    </row>
    <row r="157" spans="1:23" x14ac:dyDescent="0.35">
      <c r="A157" s="103">
        <v>25</v>
      </c>
      <c r="B157" s="110" t="s">
        <v>108</v>
      </c>
      <c r="C157" s="116">
        <f t="shared" si="15"/>
        <v>0</v>
      </c>
      <c r="D157" s="116">
        <f t="shared" si="15"/>
        <v>0</v>
      </c>
      <c r="E157" s="116">
        <f t="shared" si="15"/>
        <v>0</v>
      </c>
      <c r="F157" s="116">
        <f t="shared" si="15"/>
        <v>0</v>
      </c>
      <c r="G157" s="116">
        <f t="shared" si="15"/>
        <v>0</v>
      </c>
      <c r="H157" s="116">
        <f t="shared" si="15"/>
        <v>0</v>
      </c>
      <c r="I157" s="116">
        <f t="shared" si="15"/>
        <v>0</v>
      </c>
      <c r="J157" s="116">
        <f t="shared" si="15"/>
        <v>0</v>
      </c>
      <c r="K157" s="116">
        <f t="shared" si="15"/>
        <v>0</v>
      </c>
      <c r="L157" s="116">
        <f t="shared" si="15"/>
        <v>0</v>
      </c>
      <c r="M157" s="116">
        <f t="shared" si="15"/>
        <v>0</v>
      </c>
      <c r="N157" s="116">
        <f t="shared" si="15"/>
        <v>0</v>
      </c>
      <c r="O157" s="116">
        <f t="shared" si="15"/>
        <v>0</v>
      </c>
      <c r="P157" s="116">
        <f t="shared" si="15"/>
        <v>0</v>
      </c>
      <c r="Q157" s="116">
        <f t="shared" si="15"/>
        <v>0</v>
      </c>
    </row>
    <row r="158" spans="1:23" x14ac:dyDescent="0.35">
      <c r="A158" s="103">
        <v>26</v>
      </c>
      <c r="B158" s="110" t="s">
        <v>110</v>
      </c>
      <c r="C158" s="116">
        <f t="shared" si="15"/>
        <v>0</v>
      </c>
      <c r="D158" s="116">
        <f t="shared" si="15"/>
        <v>0</v>
      </c>
      <c r="E158" s="116">
        <f t="shared" si="15"/>
        <v>0</v>
      </c>
      <c r="F158" s="116">
        <f t="shared" si="15"/>
        <v>0</v>
      </c>
      <c r="G158" s="116">
        <f t="shared" si="15"/>
        <v>0</v>
      </c>
      <c r="H158" s="116">
        <f t="shared" si="15"/>
        <v>0</v>
      </c>
      <c r="I158" s="116">
        <f t="shared" si="15"/>
        <v>0</v>
      </c>
      <c r="J158" s="116">
        <f t="shared" si="15"/>
        <v>0</v>
      </c>
      <c r="K158" s="116">
        <f t="shared" si="15"/>
        <v>0</v>
      </c>
      <c r="L158" s="116">
        <f t="shared" si="15"/>
        <v>0</v>
      </c>
      <c r="M158" s="116">
        <f t="shared" si="15"/>
        <v>0</v>
      </c>
      <c r="N158" s="116">
        <f t="shared" si="15"/>
        <v>0</v>
      </c>
      <c r="O158" s="116">
        <f t="shared" si="15"/>
        <v>0</v>
      </c>
      <c r="P158" s="116">
        <f t="shared" si="15"/>
        <v>0</v>
      </c>
      <c r="Q158" s="116">
        <f t="shared" si="15"/>
        <v>0</v>
      </c>
    </row>
    <row r="159" spans="1:23" x14ac:dyDescent="0.35">
      <c r="A159" s="103">
        <v>27</v>
      </c>
      <c r="B159" s="110" t="s">
        <v>112</v>
      </c>
      <c r="C159" s="116">
        <f t="shared" si="15"/>
        <v>5</v>
      </c>
      <c r="D159" s="116">
        <f t="shared" si="15"/>
        <v>0</v>
      </c>
      <c r="E159" s="116">
        <f t="shared" si="15"/>
        <v>0</v>
      </c>
      <c r="F159" s="116">
        <f t="shared" si="15"/>
        <v>0</v>
      </c>
      <c r="G159" s="116">
        <f t="shared" si="15"/>
        <v>0</v>
      </c>
      <c r="H159" s="116">
        <f t="shared" si="15"/>
        <v>3</v>
      </c>
      <c r="I159" s="116">
        <f t="shared" si="15"/>
        <v>0</v>
      </c>
      <c r="J159" s="116">
        <f t="shared" si="15"/>
        <v>0</v>
      </c>
      <c r="K159" s="116">
        <f t="shared" si="15"/>
        <v>0</v>
      </c>
      <c r="L159" s="116">
        <f t="shared" si="15"/>
        <v>0</v>
      </c>
      <c r="M159" s="116">
        <f t="shared" si="15"/>
        <v>0</v>
      </c>
      <c r="N159" s="116">
        <f t="shared" si="15"/>
        <v>0</v>
      </c>
      <c r="O159" s="116">
        <f t="shared" si="15"/>
        <v>3</v>
      </c>
      <c r="P159" s="116">
        <f t="shared" si="15"/>
        <v>0</v>
      </c>
      <c r="Q159" s="116">
        <f t="shared" si="15"/>
        <v>0</v>
      </c>
    </row>
    <row r="160" spans="1:23" x14ac:dyDescent="0.35">
      <c r="A160" s="103">
        <v>28</v>
      </c>
      <c r="B160" s="110" t="s">
        <v>114</v>
      </c>
      <c r="C160" s="116">
        <f t="shared" si="15"/>
        <v>0</v>
      </c>
      <c r="D160" s="116">
        <f t="shared" si="15"/>
        <v>0</v>
      </c>
      <c r="E160" s="116">
        <f t="shared" si="15"/>
        <v>0</v>
      </c>
      <c r="F160" s="116">
        <f t="shared" si="15"/>
        <v>0</v>
      </c>
      <c r="G160" s="116">
        <f t="shared" si="15"/>
        <v>0</v>
      </c>
      <c r="H160" s="116">
        <f t="shared" si="15"/>
        <v>0</v>
      </c>
      <c r="I160" s="116">
        <f t="shared" si="15"/>
        <v>0</v>
      </c>
      <c r="J160" s="116">
        <f t="shared" si="15"/>
        <v>0</v>
      </c>
      <c r="K160" s="116">
        <f t="shared" si="15"/>
        <v>0</v>
      </c>
      <c r="L160" s="116">
        <f t="shared" si="15"/>
        <v>0</v>
      </c>
      <c r="M160" s="116">
        <f t="shared" si="15"/>
        <v>0</v>
      </c>
      <c r="N160" s="116">
        <f t="shared" si="15"/>
        <v>0</v>
      </c>
      <c r="O160" s="116">
        <f t="shared" si="15"/>
        <v>0</v>
      </c>
      <c r="P160" s="116">
        <f t="shared" si="15"/>
        <v>0</v>
      </c>
      <c r="Q160" s="116">
        <f t="shared" si="15"/>
        <v>0</v>
      </c>
    </row>
    <row r="161" spans="1:21" x14ac:dyDescent="0.35">
      <c r="A161" s="103">
        <v>29</v>
      </c>
      <c r="B161" s="110" t="s">
        <v>116</v>
      </c>
      <c r="C161" s="116">
        <f t="shared" si="15"/>
        <v>0</v>
      </c>
      <c r="D161" s="116">
        <f t="shared" si="15"/>
        <v>0</v>
      </c>
      <c r="E161" s="116">
        <f t="shared" si="15"/>
        <v>0</v>
      </c>
      <c r="F161" s="116">
        <f t="shared" si="15"/>
        <v>0</v>
      </c>
      <c r="G161" s="116">
        <f t="shared" si="15"/>
        <v>0</v>
      </c>
      <c r="H161" s="116">
        <f t="shared" si="15"/>
        <v>0</v>
      </c>
      <c r="I161" s="116">
        <f t="shared" si="15"/>
        <v>0</v>
      </c>
      <c r="J161" s="116">
        <f t="shared" si="15"/>
        <v>0</v>
      </c>
      <c r="K161" s="116">
        <f t="shared" si="15"/>
        <v>0</v>
      </c>
      <c r="L161" s="116">
        <f t="shared" si="15"/>
        <v>0</v>
      </c>
      <c r="M161" s="116">
        <f t="shared" si="15"/>
        <v>0</v>
      </c>
      <c r="N161" s="116">
        <f t="shared" si="15"/>
        <v>0</v>
      </c>
      <c r="O161" s="116">
        <f t="shared" si="15"/>
        <v>0</v>
      </c>
      <c r="P161" s="116">
        <f t="shared" si="15"/>
        <v>0</v>
      </c>
      <c r="Q161" s="116">
        <f t="shared" si="15"/>
        <v>0</v>
      </c>
    </row>
    <row r="162" spans="1:21" x14ac:dyDescent="0.35">
      <c r="A162" s="106">
        <v>30</v>
      </c>
      <c r="B162" s="110" t="s">
        <v>118</v>
      </c>
      <c r="C162" s="116">
        <f t="shared" si="15"/>
        <v>0</v>
      </c>
      <c r="D162" s="116">
        <f t="shared" si="15"/>
        <v>0</v>
      </c>
      <c r="E162" s="116">
        <f t="shared" si="15"/>
        <v>0</v>
      </c>
      <c r="F162" s="116">
        <f t="shared" si="15"/>
        <v>0</v>
      </c>
      <c r="G162" s="116">
        <f t="shared" si="15"/>
        <v>0</v>
      </c>
      <c r="H162" s="116">
        <f t="shared" si="15"/>
        <v>0</v>
      </c>
      <c r="I162" s="116">
        <f t="shared" si="15"/>
        <v>0</v>
      </c>
      <c r="J162" s="116">
        <f t="shared" si="15"/>
        <v>0</v>
      </c>
      <c r="K162" s="116">
        <f t="shared" si="15"/>
        <v>0</v>
      </c>
      <c r="L162" s="116">
        <f t="shared" si="15"/>
        <v>0</v>
      </c>
      <c r="M162" s="116">
        <f t="shared" si="15"/>
        <v>0</v>
      </c>
      <c r="N162" s="116">
        <f t="shared" si="15"/>
        <v>0</v>
      </c>
      <c r="O162" s="116">
        <f t="shared" si="15"/>
        <v>0</v>
      </c>
      <c r="P162" s="116">
        <f t="shared" si="15"/>
        <v>0</v>
      </c>
      <c r="Q162" s="116">
        <f t="shared" si="15"/>
        <v>0</v>
      </c>
    </row>
    <row r="163" spans="1:21" x14ac:dyDescent="0.35">
      <c r="A163" s="106">
        <v>31</v>
      </c>
      <c r="B163" s="110" t="s">
        <v>120</v>
      </c>
      <c r="C163" s="116">
        <f t="shared" si="15"/>
        <v>0</v>
      </c>
      <c r="D163" s="116">
        <f t="shared" si="15"/>
        <v>10</v>
      </c>
      <c r="E163" s="116">
        <f t="shared" si="15"/>
        <v>9</v>
      </c>
      <c r="F163" s="116">
        <f t="shared" si="15"/>
        <v>10</v>
      </c>
      <c r="G163" s="116">
        <f t="shared" si="15"/>
        <v>10</v>
      </c>
      <c r="H163" s="116">
        <f t="shared" si="15"/>
        <v>0</v>
      </c>
      <c r="I163" s="116">
        <f t="shared" si="15"/>
        <v>5</v>
      </c>
      <c r="J163" s="116">
        <f t="shared" si="15"/>
        <v>5</v>
      </c>
      <c r="K163" s="116">
        <f t="shared" si="15"/>
        <v>0</v>
      </c>
      <c r="L163" s="116">
        <f t="shared" si="15"/>
        <v>5</v>
      </c>
      <c r="M163" s="116">
        <f t="shared" si="15"/>
        <v>6</v>
      </c>
      <c r="N163" s="116">
        <f t="shared" si="15"/>
        <v>13</v>
      </c>
      <c r="O163" s="116">
        <f t="shared" si="15"/>
        <v>0</v>
      </c>
      <c r="P163" s="116">
        <f t="shared" si="15"/>
        <v>6</v>
      </c>
      <c r="Q163" s="116">
        <f t="shared" si="15"/>
        <v>0</v>
      </c>
    </row>
    <row r="164" spans="1:21" x14ac:dyDescent="0.35">
      <c r="A164" s="106">
        <v>32</v>
      </c>
      <c r="B164" s="110" t="s">
        <v>122</v>
      </c>
      <c r="C164" s="116">
        <f t="shared" si="15"/>
        <v>0</v>
      </c>
      <c r="D164" s="116">
        <f t="shared" si="15"/>
        <v>0</v>
      </c>
      <c r="E164" s="116">
        <f t="shared" si="15"/>
        <v>4</v>
      </c>
      <c r="F164" s="116">
        <f t="shared" si="15"/>
        <v>0</v>
      </c>
      <c r="G164" s="116">
        <f t="shared" si="15"/>
        <v>0</v>
      </c>
      <c r="H164" s="116">
        <f t="shared" si="15"/>
        <v>0</v>
      </c>
      <c r="I164" s="116">
        <f t="shared" si="15"/>
        <v>0</v>
      </c>
      <c r="J164" s="116">
        <f t="shared" si="15"/>
        <v>0</v>
      </c>
      <c r="K164" s="116">
        <f t="shared" si="15"/>
        <v>0</v>
      </c>
      <c r="L164" s="116">
        <f t="shared" si="15"/>
        <v>0</v>
      </c>
      <c r="M164" s="116">
        <f t="shared" si="15"/>
        <v>0</v>
      </c>
      <c r="N164" s="116">
        <f t="shared" si="15"/>
        <v>0</v>
      </c>
      <c r="O164" s="116">
        <f t="shared" si="15"/>
        <v>0</v>
      </c>
      <c r="P164" s="116">
        <f t="shared" si="15"/>
        <v>0</v>
      </c>
      <c r="Q164" s="116">
        <f t="shared" si="15"/>
        <v>0</v>
      </c>
    </row>
    <row r="165" spans="1:21" x14ac:dyDescent="0.35">
      <c r="A165" s="106">
        <v>33</v>
      </c>
      <c r="B165" s="110" t="s">
        <v>124</v>
      </c>
      <c r="C165" s="116">
        <f t="shared" si="15"/>
        <v>0</v>
      </c>
      <c r="D165" s="116">
        <f t="shared" si="15"/>
        <v>0</v>
      </c>
      <c r="E165" s="116">
        <f t="shared" si="15"/>
        <v>0</v>
      </c>
      <c r="F165" s="116">
        <f t="shared" si="15"/>
        <v>0</v>
      </c>
      <c r="G165" s="116">
        <f t="shared" si="15"/>
        <v>0</v>
      </c>
      <c r="H165" s="116">
        <f t="shared" si="15"/>
        <v>0</v>
      </c>
      <c r="I165" s="116">
        <f t="shared" si="15"/>
        <v>0</v>
      </c>
      <c r="J165" s="116">
        <f t="shared" si="15"/>
        <v>0</v>
      </c>
      <c r="K165" s="116">
        <f t="shared" si="15"/>
        <v>0</v>
      </c>
      <c r="L165" s="116">
        <f t="shared" si="15"/>
        <v>0</v>
      </c>
      <c r="M165" s="116">
        <f t="shared" si="15"/>
        <v>0</v>
      </c>
      <c r="N165" s="116">
        <f t="shared" si="15"/>
        <v>0</v>
      </c>
      <c r="O165" s="116">
        <f t="shared" si="15"/>
        <v>0</v>
      </c>
      <c r="P165" s="116">
        <f t="shared" si="15"/>
        <v>0</v>
      </c>
      <c r="Q165" s="116">
        <f t="shared" si="15"/>
        <v>0</v>
      </c>
    </row>
    <row r="166" spans="1:21" x14ac:dyDescent="0.35">
      <c r="A166" s="106">
        <v>34</v>
      </c>
      <c r="B166" s="110" t="s">
        <v>126</v>
      </c>
      <c r="C166" s="116">
        <f t="shared" si="15"/>
        <v>0</v>
      </c>
      <c r="D166" s="116">
        <f t="shared" si="15"/>
        <v>0</v>
      </c>
      <c r="E166" s="116">
        <f t="shared" si="15"/>
        <v>0</v>
      </c>
      <c r="F166" s="116">
        <f t="shared" si="15"/>
        <v>0</v>
      </c>
      <c r="G166" s="116">
        <f t="shared" si="15"/>
        <v>0</v>
      </c>
      <c r="H166" s="116">
        <f t="shared" si="15"/>
        <v>0</v>
      </c>
      <c r="I166" s="116">
        <f t="shared" si="15"/>
        <v>0</v>
      </c>
      <c r="J166" s="116">
        <f t="shared" si="15"/>
        <v>0</v>
      </c>
      <c r="K166" s="116">
        <f t="shared" si="15"/>
        <v>0</v>
      </c>
      <c r="L166" s="116">
        <f t="shared" si="15"/>
        <v>0</v>
      </c>
      <c r="M166" s="116">
        <f t="shared" si="15"/>
        <v>0</v>
      </c>
      <c r="N166" s="116">
        <f t="shared" si="15"/>
        <v>0</v>
      </c>
      <c r="O166" s="116">
        <f t="shared" si="15"/>
        <v>0</v>
      </c>
      <c r="P166" s="116">
        <f t="shared" si="15"/>
        <v>0</v>
      </c>
      <c r="Q166" s="116">
        <f t="shared" si="15"/>
        <v>0</v>
      </c>
      <c r="T166" s="289" t="s">
        <v>144</v>
      </c>
      <c r="U166" s="289"/>
    </row>
    <row r="167" spans="1:21" x14ac:dyDescent="0.35">
      <c r="A167" s="106">
        <v>35</v>
      </c>
      <c r="B167" s="110" t="s">
        <v>128</v>
      </c>
      <c r="C167" s="116">
        <f t="shared" si="15"/>
        <v>0</v>
      </c>
      <c r="D167" s="116">
        <f t="shared" si="15"/>
        <v>0</v>
      </c>
      <c r="E167" s="116">
        <f t="shared" si="15"/>
        <v>0</v>
      </c>
      <c r="F167" s="116">
        <f t="shared" si="15"/>
        <v>0</v>
      </c>
      <c r="G167" s="116">
        <f t="shared" si="15"/>
        <v>0</v>
      </c>
      <c r="H167" s="116">
        <f t="shared" si="15"/>
        <v>0</v>
      </c>
      <c r="I167" s="116">
        <f t="shared" si="15"/>
        <v>0</v>
      </c>
      <c r="J167" s="116">
        <f t="shared" si="15"/>
        <v>0</v>
      </c>
      <c r="K167" s="116">
        <f t="shared" si="15"/>
        <v>0</v>
      </c>
      <c r="L167" s="116">
        <f t="shared" si="15"/>
        <v>0</v>
      </c>
      <c r="M167" s="116">
        <f t="shared" si="15"/>
        <v>0</v>
      </c>
      <c r="N167" s="116">
        <f t="shared" si="15"/>
        <v>0</v>
      </c>
      <c r="O167" s="116">
        <f t="shared" si="15"/>
        <v>0</v>
      </c>
      <c r="P167" s="116">
        <f t="shared" si="15"/>
        <v>0</v>
      </c>
      <c r="Q167" s="116">
        <f t="shared" si="15"/>
        <v>0</v>
      </c>
      <c r="T167" s="116" t="s">
        <v>145</v>
      </c>
      <c r="U167" s="121">
        <v>46.811999999999998</v>
      </c>
    </row>
    <row r="168" spans="1:21" x14ac:dyDescent="0.35">
      <c r="A168" s="106">
        <v>36</v>
      </c>
      <c r="B168" s="110" t="s">
        <v>130</v>
      </c>
      <c r="C168" s="116">
        <f t="shared" si="15"/>
        <v>0</v>
      </c>
      <c r="D168" s="116">
        <f t="shared" si="15"/>
        <v>0</v>
      </c>
      <c r="E168" s="116">
        <f t="shared" si="15"/>
        <v>5</v>
      </c>
      <c r="F168" s="116">
        <f t="shared" si="15"/>
        <v>0</v>
      </c>
      <c r="G168" s="116">
        <f t="shared" si="15"/>
        <v>0</v>
      </c>
      <c r="H168" s="116">
        <f t="shared" si="15"/>
        <v>0</v>
      </c>
      <c r="I168" s="116">
        <f t="shared" si="15"/>
        <v>0</v>
      </c>
      <c r="J168" s="116">
        <f t="shared" si="15"/>
        <v>0</v>
      </c>
      <c r="K168" s="116">
        <f t="shared" si="15"/>
        <v>0</v>
      </c>
      <c r="L168" s="116">
        <f t="shared" si="15"/>
        <v>0</v>
      </c>
      <c r="M168" s="116">
        <f t="shared" si="15"/>
        <v>0</v>
      </c>
      <c r="N168" s="116">
        <f t="shared" si="15"/>
        <v>0</v>
      </c>
      <c r="O168" s="116">
        <f t="shared" si="15"/>
        <v>0</v>
      </c>
      <c r="P168" s="116">
        <f t="shared" si="15"/>
        <v>0</v>
      </c>
      <c r="Q168" s="116">
        <f t="shared" si="15"/>
        <v>0</v>
      </c>
      <c r="T168" s="116" t="s">
        <v>146</v>
      </c>
      <c r="U168" s="122">
        <v>65.072000000000003</v>
      </c>
    </row>
    <row r="169" spans="1:21" x14ac:dyDescent="0.35">
      <c r="A169" s="106">
        <v>37</v>
      </c>
      <c r="B169" s="110" t="s">
        <v>132</v>
      </c>
      <c r="C169" s="116">
        <f t="shared" si="15"/>
        <v>0</v>
      </c>
      <c r="D169" s="116">
        <f t="shared" si="15"/>
        <v>0</v>
      </c>
      <c r="E169" s="116">
        <f t="shared" si="15"/>
        <v>0</v>
      </c>
      <c r="F169" s="116">
        <f t="shared" si="15"/>
        <v>0</v>
      </c>
      <c r="G169" s="116">
        <f t="shared" si="15"/>
        <v>0</v>
      </c>
      <c r="H169" s="116">
        <f t="shared" si="15"/>
        <v>0</v>
      </c>
      <c r="I169" s="116">
        <f t="shared" si="15"/>
        <v>0</v>
      </c>
      <c r="J169" s="116">
        <f t="shared" si="15"/>
        <v>0</v>
      </c>
      <c r="K169" s="116">
        <f t="shared" si="15"/>
        <v>0</v>
      </c>
      <c r="L169" s="116">
        <f t="shared" si="15"/>
        <v>0</v>
      </c>
      <c r="M169" s="116">
        <f t="shared" si="15"/>
        <v>0</v>
      </c>
      <c r="N169" s="116">
        <f t="shared" si="15"/>
        <v>0</v>
      </c>
      <c r="O169" s="116">
        <f t="shared" si="15"/>
        <v>0</v>
      </c>
      <c r="P169" s="116">
        <f t="shared" si="15"/>
        <v>0</v>
      </c>
      <c r="Q169" s="116">
        <f t="shared" si="15"/>
        <v>0</v>
      </c>
      <c r="U169" s="123"/>
    </row>
    <row r="170" spans="1:21" x14ac:dyDescent="0.35">
      <c r="A170" s="106">
        <v>38</v>
      </c>
      <c r="B170" s="110" t="s">
        <v>134</v>
      </c>
      <c r="C170" s="116">
        <f t="shared" ref="C170:Q172" si="16">IFERROR(VLOOKUP(C$132,D_18,$A170,FALSE),0)</f>
        <v>0</v>
      </c>
      <c r="D170" s="116">
        <f t="shared" si="16"/>
        <v>0</v>
      </c>
      <c r="E170" s="116">
        <f t="shared" si="16"/>
        <v>0</v>
      </c>
      <c r="F170" s="116">
        <f t="shared" si="16"/>
        <v>0</v>
      </c>
      <c r="G170" s="116">
        <f t="shared" si="16"/>
        <v>0</v>
      </c>
      <c r="H170" s="116">
        <f t="shared" si="16"/>
        <v>0</v>
      </c>
      <c r="I170" s="116">
        <f t="shared" si="16"/>
        <v>0</v>
      </c>
      <c r="J170" s="116">
        <f t="shared" si="16"/>
        <v>0</v>
      </c>
      <c r="K170" s="116">
        <f t="shared" si="16"/>
        <v>0</v>
      </c>
      <c r="L170" s="116">
        <f t="shared" si="16"/>
        <v>0</v>
      </c>
      <c r="M170" s="116">
        <f t="shared" si="16"/>
        <v>0</v>
      </c>
      <c r="N170" s="116">
        <f t="shared" si="16"/>
        <v>0</v>
      </c>
      <c r="O170" s="116">
        <f t="shared" si="16"/>
        <v>0</v>
      </c>
      <c r="P170" s="116">
        <f t="shared" si="16"/>
        <v>0</v>
      </c>
      <c r="Q170" s="116">
        <f t="shared" si="16"/>
        <v>0</v>
      </c>
      <c r="T170" s="124" t="s">
        <v>147</v>
      </c>
      <c r="U170" s="120" t="s">
        <v>148</v>
      </c>
    </row>
    <row r="171" spans="1:21" x14ac:dyDescent="0.35">
      <c r="A171" s="106">
        <v>39</v>
      </c>
      <c r="B171" s="110" t="s">
        <v>136</v>
      </c>
      <c r="C171" s="116">
        <f t="shared" si="16"/>
        <v>0</v>
      </c>
      <c r="D171" s="116">
        <f t="shared" si="16"/>
        <v>0</v>
      </c>
      <c r="E171" s="116">
        <f t="shared" si="16"/>
        <v>0</v>
      </c>
      <c r="F171" s="116">
        <f t="shared" si="16"/>
        <v>0</v>
      </c>
      <c r="G171" s="116">
        <f t="shared" si="16"/>
        <v>0</v>
      </c>
      <c r="H171" s="116">
        <f t="shared" si="16"/>
        <v>0</v>
      </c>
      <c r="I171" s="116">
        <f t="shared" si="16"/>
        <v>0</v>
      </c>
      <c r="J171" s="116">
        <f t="shared" si="16"/>
        <v>0</v>
      </c>
      <c r="K171" s="116">
        <f t="shared" si="16"/>
        <v>0</v>
      </c>
      <c r="L171" s="116">
        <f t="shared" si="16"/>
        <v>0</v>
      </c>
      <c r="M171" s="116">
        <f t="shared" si="16"/>
        <v>0</v>
      </c>
      <c r="N171" s="116">
        <f t="shared" si="16"/>
        <v>0</v>
      </c>
      <c r="O171" s="116">
        <f t="shared" si="16"/>
        <v>0</v>
      </c>
      <c r="P171" s="116">
        <f t="shared" si="16"/>
        <v>0</v>
      </c>
      <c r="Q171" s="116">
        <f t="shared" si="16"/>
        <v>0</v>
      </c>
      <c r="T171" s="125" t="s">
        <v>149</v>
      </c>
      <c r="U171" s="116">
        <v>4300</v>
      </c>
    </row>
    <row r="172" spans="1:21" x14ac:dyDescent="0.35">
      <c r="A172" s="106">
        <v>40</v>
      </c>
      <c r="B172" s="110" t="s">
        <v>138</v>
      </c>
      <c r="C172" s="116">
        <f t="shared" si="16"/>
        <v>0</v>
      </c>
      <c r="D172" s="116">
        <f t="shared" si="16"/>
        <v>0</v>
      </c>
      <c r="E172" s="116">
        <f t="shared" si="16"/>
        <v>0</v>
      </c>
      <c r="F172" s="116">
        <f t="shared" si="16"/>
        <v>0</v>
      </c>
      <c r="G172" s="116">
        <f t="shared" si="16"/>
        <v>0</v>
      </c>
      <c r="H172" s="116">
        <f t="shared" si="16"/>
        <v>0</v>
      </c>
      <c r="I172" s="116">
        <f t="shared" si="16"/>
        <v>0</v>
      </c>
      <c r="J172" s="116">
        <f t="shared" si="16"/>
        <v>0</v>
      </c>
      <c r="K172" s="116">
        <f t="shared" si="16"/>
        <v>0</v>
      </c>
      <c r="L172" s="116">
        <f t="shared" si="16"/>
        <v>0</v>
      </c>
      <c r="M172" s="116">
        <f t="shared" si="16"/>
        <v>0</v>
      </c>
      <c r="N172" s="116">
        <f t="shared" si="16"/>
        <v>0</v>
      </c>
      <c r="O172" s="116">
        <f t="shared" si="16"/>
        <v>0</v>
      </c>
      <c r="P172" s="116">
        <f t="shared" si="16"/>
        <v>0</v>
      </c>
      <c r="Q172" s="116">
        <f t="shared" si="16"/>
        <v>0</v>
      </c>
      <c r="T172" s="116" t="s">
        <v>150</v>
      </c>
      <c r="U172" s="116">
        <v>3300</v>
      </c>
    </row>
    <row r="173" spans="1:21" x14ac:dyDescent="0.35">
      <c r="A173" s="103"/>
      <c r="B173" s="114" t="s">
        <v>151</v>
      </c>
      <c r="C173" s="126">
        <f>+IF(C149=$B$129,C150/100,0)+IF(C151=$B$129,C152/100,0)+SUMPRODUCT(C154:C172,VALUE(LEFT($B$154:$B$172,3)/100))</f>
        <v>52.4</v>
      </c>
      <c r="D173" s="126">
        <f t="shared" ref="D173:Q173" si="17">+IF(D149=$B$129,D150/100,0)+IF(D151=$B$129,D152/100,0)+SUMPRODUCT(D154:D172,VALUE(LEFT($B$154:$B$172,3)/100))</f>
        <v>30</v>
      </c>
      <c r="E173" s="126">
        <f t="shared" si="17"/>
        <v>50.2</v>
      </c>
      <c r="F173" s="126">
        <f t="shared" si="17"/>
        <v>30</v>
      </c>
      <c r="G173" s="126">
        <f t="shared" si="17"/>
        <v>30</v>
      </c>
      <c r="H173" s="126">
        <f t="shared" si="17"/>
        <v>30.2</v>
      </c>
      <c r="I173" s="126">
        <f t="shared" si="17"/>
        <v>15</v>
      </c>
      <c r="J173" s="126">
        <f t="shared" si="17"/>
        <v>15</v>
      </c>
      <c r="K173" s="126">
        <f t="shared" si="17"/>
        <v>31.799999999999997</v>
      </c>
      <c r="L173" s="126">
        <f t="shared" si="17"/>
        <v>15</v>
      </c>
      <c r="M173" s="126">
        <f>+IF(M149=$B$129,M150/100,0)+IF(M151=$B$129,M152/100,0)+SUMPRODUCT(M154:M172,VALUE(LEFT($B$154:$B$172,3)/100))</f>
        <v>18</v>
      </c>
      <c r="N173" s="126">
        <f t="shared" si="17"/>
        <v>42</v>
      </c>
      <c r="O173" s="126">
        <f t="shared" si="17"/>
        <v>40.5</v>
      </c>
      <c r="P173" s="126">
        <f t="shared" si="17"/>
        <v>18</v>
      </c>
      <c r="Q173" s="126">
        <f t="shared" si="17"/>
        <v>18</v>
      </c>
      <c r="T173" s="116"/>
      <c r="U173" s="116"/>
    </row>
    <row r="174" spans="1:21" x14ac:dyDescent="0.35">
      <c r="A174" s="103"/>
      <c r="B174" s="114" t="s">
        <v>152</v>
      </c>
      <c r="C174" s="127">
        <f ca="1">IFERROR(C177/SUM(INDIRECT(INDEX([1]HISTORIA!$A$385:$D$477,MATCH(LARGE([1]HISTORIA!$D$385:$D$477,C$131),[1]HISTORIA!$D$385:$D$477,0),1)&amp;"AQ124:AQ145")),0)</f>
        <v>0</v>
      </c>
      <c r="D174" s="127">
        <f ca="1">IFERROR(D177/SUM(INDIRECT(INDEX([1]HISTORIA!$A$385:$D$477,MATCH(LARGE([1]HISTORIA!$D$385:$D$477,D$131),[1]HISTORIA!$D$385:$D$477,0),1)&amp;"AQ124:AQ145")),0)</f>
        <v>0</v>
      </c>
      <c r="E174" s="127">
        <f ca="1">IFERROR(E177/SUM(INDIRECT(INDEX([1]HISTORIA!$A$385:$D$477,MATCH(LARGE([1]HISTORIA!$D$385:$D$477,E$131),[1]HISTORIA!$D$385:$D$477,0),1)&amp;"AQ124:AQ145")),0)</f>
        <v>0</v>
      </c>
      <c r="F174" s="127">
        <f ca="1">IFERROR(F177/SUM(INDIRECT(INDEX([1]HISTORIA!$A$385:$D$477,MATCH(LARGE([1]HISTORIA!$D$385:$D$477,F$131),[1]HISTORIA!$D$385:$D$477,0),1)&amp;"AQ124:AQ145")),0)</f>
        <v>0</v>
      </c>
      <c r="G174" s="127">
        <f ca="1">IFERROR(G177/SUM(INDIRECT(INDEX([1]HISTORIA!$A$385:$D$477,MATCH(LARGE([1]HISTORIA!$D$385:$D$477,G$131),[1]HISTORIA!$D$385:$D$477,0),1)&amp;"AQ124:AQ145")),0)</f>
        <v>0</v>
      </c>
      <c r="H174" s="127">
        <f ca="1">IFERROR(H177/SUM(INDIRECT(INDEX([1]HISTORIA!$A$385:$D$477,MATCH(LARGE([1]HISTORIA!$D$385:$D$477,H$131),[1]HISTORIA!$D$385:$D$477,0),1)&amp;"AQ124:AQ145")),0)</f>
        <v>0</v>
      </c>
      <c r="I174" s="127">
        <f ca="1">IFERROR(I177/SUM(INDIRECT(INDEX([1]HISTORIA!$A$385:$D$477,MATCH(LARGE([1]HISTORIA!$D$385:$D$477,I$131),[1]HISTORIA!$D$385:$D$477,0),1)&amp;"AQ124:AQ145")),0)</f>
        <v>0</v>
      </c>
      <c r="J174" s="127">
        <f ca="1">IFERROR(J177/SUM(INDIRECT(INDEX([1]HISTORIA!$A$385:$D$477,MATCH(LARGE([1]HISTORIA!$D$385:$D$477,J$131),[1]HISTORIA!$D$385:$D$477,0),1)&amp;"AQ124:AQ145")),0)</f>
        <v>0</v>
      </c>
      <c r="K174" s="127">
        <f ca="1">IFERROR(K177/SUM(INDIRECT(INDEX([1]HISTORIA!$A$385:$D$477,MATCH(LARGE([1]HISTORIA!$D$385:$D$477,K$131),[1]HISTORIA!$D$385:$D$477,0),1)&amp;"AQ124:AQ145")),0)</f>
        <v>0</v>
      </c>
      <c r="L174" s="127">
        <f ca="1">IFERROR(L177/SUM(INDIRECT(INDEX([1]HISTORIA!$A$385:$D$477,MATCH(LARGE([1]HISTORIA!$D$385:$D$477,L$131),[1]HISTORIA!$D$385:$D$477,0),1)&amp;"AQ124:AQ145")),0)</f>
        <v>0</v>
      </c>
      <c r="M174" s="127">
        <f ca="1">IFERROR(M177/SUM(INDIRECT(INDEX([1]HISTORIA!$A$385:$D$477,MATCH(LARGE([1]HISTORIA!$D$385:$D$477,M$131),[1]HISTORIA!$D$385:$D$477,0),1)&amp;"AQ124:AQ145")),0)</f>
        <v>0</v>
      </c>
      <c r="N174" s="127">
        <f ca="1">IFERROR(N177/SUM(INDIRECT(INDEX([1]HISTORIA!$A$385:$D$477,MATCH(LARGE([1]HISTORIA!$D$385:$D$477,N$131),[1]HISTORIA!$D$385:$D$477,0),1)&amp;"AQ124:AQ145")),0)</f>
        <v>0</v>
      </c>
      <c r="O174" s="127">
        <f ca="1">IFERROR(O177/SUM(INDIRECT(INDEX([1]HISTORIA!$A$385:$D$477,MATCH(LARGE([1]HISTORIA!$D$385:$D$477,O$131),[1]HISTORIA!$D$385:$D$477,0),1)&amp;"AQ124:AQ145")),0)</f>
        <v>0</v>
      </c>
      <c r="P174" s="127">
        <f ca="1">IFERROR(P177/SUM(INDIRECT(INDEX([1]HISTORIA!$A$385:$D$477,MATCH(LARGE([1]HISTORIA!$D$385:$D$477,P$131),[1]HISTORIA!$D$385:$D$477,0),1)&amp;"AQ124:AQ145")),0)</f>
        <v>0</v>
      </c>
      <c r="Q174" s="127">
        <f ca="1">IFERROR(Q177/SUM(INDIRECT(INDEX([1]HISTORIA!$A$385:$D$477,MATCH(LARGE([1]HISTORIA!$D$385:$D$477,Q$131),[1]HISTORIA!$D$385:$D$477,0),1)&amp;"AQ124:AQ145")),0)</f>
        <v>0</v>
      </c>
    </row>
    <row r="175" spans="1:21" x14ac:dyDescent="0.35">
      <c r="A175" s="103"/>
      <c r="B175" s="114" t="s">
        <v>153</v>
      </c>
      <c r="C175" s="128">
        <f ca="1">IFERROR(SUMPRODUCT(--ISNUMBER(SEARCH("D",INDIRECT(INDEX([1]HISTORIA!$A$385:$D$477,MATCH(LARGE([1]HISTORIA!$D$385:$D$477,C$131),[1]HISTORIA!$D$385:$D$477,0),1)&amp;"T124:T145"))),INDIRECT(INDEX([1]HISTORIA!$A$385:$D$477,MATCH(LARGE([1]HISTORIA!$D$385:$D$477,C$131),[1]HISTORIA!$D$385:$D$477,0),1)&amp;"BF124:BF145")),0)</f>
        <v>0</v>
      </c>
      <c r="D175" s="128">
        <f ca="1">IFERROR(SUMPRODUCT(--ISNUMBER(SEARCH("D",INDIRECT(INDEX([1]HISTORIA!$A$385:$D$477,MATCH(LARGE([1]HISTORIA!$D$385:$D$477,D$131),[1]HISTORIA!$D$385:$D$477,0),1)&amp;"T124:T145"))),INDIRECT(INDEX([1]HISTORIA!$A$385:$D$477,MATCH(LARGE([1]HISTORIA!$D$385:$D$477,D$131),[1]HISTORIA!$D$385:$D$477,0),1)&amp;"BF124:BF145")),0)</f>
        <v>0</v>
      </c>
      <c r="E175" s="128">
        <f ca="1">IFERROR(SUMPRODUCT(--ISNUMBER(SEARCH("D",INDIRECT(INDEX([1]HISTORIA!$A$385:$D$477,MATCH(LARGE([1]HISTORIA!$D$385:$D$477,E$131),[1]HISTORIA!$D$385:$D$477,0),1)&amp;"T124:T145"))),INDIRECT(INDEX([1]HISTORIA!$A$385:$D$477,MATCH(LARGE([1]HISTORIA!$D$385:$D$477,E$131),[1]HISTORIA!$D$385:$D$477,0),1)&amp;"BF124:BF145")),0)</f>
        <v>0</v>
      </c>
      <c r="F175" s="128">
        <f ca="1">IFERROR(SUMPRODUCT(--ISNUMBER(SEARCH("D",INDIRECT(INDEX([1]HISTORIA!$A$385:$D$477,MATCH(LARGE([1]HISTORIA!$D$385:$D$477,F$131),[1]HISTORIA!$D$385:$D$477,0),1)&amp;"T124:T145"))),INDIRECT(INDEX([1]HISTORIA!$A$385:$D$477,MATCH(LARGE([1]HISTORIA!$D$385:$D$477,F$131),[1]HISTORIA!$D$385:$D$477,0),1)&amp;"BF124:BF145")),0)</f>
        <v>0</v>
      </c>
      <c r="G175" s="128">
        <f ca="1">IFERROR(SUMPRODUCT(--ISNUMBER(SEARCH("D",INDIRECT(INDEX([1]HISTORIA!$A$385:$D$477,MATCH(LARGE([1]HISTORIA!$D$385:$D$477,G$131),[1]HISTORIA!$D$385:$D$477,0),1)&amp;"T124:T145"))),INDIRECT(INDEX([1]HISTORIA!$A$385:$D$477,MATCH(LARGE([1]HISTORIA!$D$385:$D$477,G$131),[1]HISTORIA!$D$385:$D$477,0),1)&amp;"BF124:BF145")),0)</f>
        <v>0</v>
      </c>
      <c r="H175" s="128">
        <f ca="1">IFERROR(SUMPRODUCT(--ISNUMBER(SEARCH("D",INDIRECT(INDEX([1]HISTORIA!$A$385:$D$477,MATCH(LARGE([1]HISTORIA!$D$385:$D$477,H$131),[1]HISTORIA!$D$385:$D$477,0),1)&amp;"T124:T145"))),INDIRECT(INDEX([1]HISTORIA!$A$385:$D$477,MATCH(LARGE([1]HISTORIA!$D$385:$D$477,H$131),[1]HISTORIA!$D$385:$D$477,0),1)&amp;"BF124:BF145")),0)</f>
        <v>0</v>
      </c>
      <c r="I175" s="128">
        <f ca="1">IFERROR(SUMPRODUCT(--ISNUMBER(SEARCH("D",INDIRECT(INDEX([1]HISTORIA!$A$385:$D$477,MATCH(LARGE([1]HISTORIA!$D$385:$D$477,I$131),[1]HISTORIA!$D$385:$D$477,0),1)&amp;"T124:T145"))),INDIRECT(INDEX([1]HISTORIA!$A$385:$D$477,MATCH(LARGE([1]HISTORIA!$D$385:$D$477,I$131),[1]HISTORIA!$D$385:$D$477,0),1)&amp;"BF124:BF145")),0)</f>
        <v>0</v>
      </c>
      <c r="J175" s="128">
        <f ca="1">IFERROR(SUMPRODUCT(--ISNUMBER(SEARCH("D",INDIRECT(INDEX([1]HISTORIA!$A$385:$D$477,MATCH(LARGE([1]HISTORIA!$D$385:$D$477,J$131),[1]HISTORIA!$D$385:$D$477,0),1)&amp;"T124:T145"))),INDIRECT(INDEX([1]HISTORIA!$A$385:$D$477,MATCH(LARGE([1]HISTORIA!$D$385:$D$477,J$131),[1]HISTORIA!$D$385:$D$477,0),1)&amp;"BF124:BF145")),0)</f>
        <v>0</v>
      </c>
      <c r="K175" s="128">
        <f ca="1">IFERROR(SUMPRODUCT(--ISNUMBER(SEARCH("D",INDIRECT(INDEX([1]HISTORIA!$A$385:$D$477,MATCH(LARGE([1]HISTORIA!$D$385:$D$477,K$131),[1]HISTORIA!$D$385:$D$477,0),1)&amp;"T124:T145"))),INDIRECT(INDEX([1]HISTORIA!$A$385:$D$477,MATCH(LARGE([1]HISTORIA!$D$385:$D$477,K$131),[1]HISTORIA!$D$385:$D$477,0),1)&amp;"BF124:BF145")),0)</f>
        <v>0</v>
      </c>
      <c r="L175" s="128">
        <f ca="1">IFERROR(SUMPRODUCT(--ISNUMBER(SEARCH("D",INDIRECT(INDEX([1]HISTORIA!$A$385:$D$477,MATCH(LARGE([1]HISTORIA!$D$385:$D$477,L$131),[1]HISTORIA!$D$385:$D$477,0),1)&amp;"T124:T145"))),INDIRECT(INDEX([1]HISTORIA!$A$385:$D$477,MATCH(LARGE([1]HISTORIA!$D$385:$D$477,L$131),[1]HISTORIA!$D$385:$D$477,0),1)&amp;"BF124:BF145")),0)</f>
        <v>0</v>
      </c>
      <c r="M175" s="128">
        <f ca="1">IFERROR(SUMPRODUCT(--ISNUMBER(SEARCH("D",INDIRECT(INDEX([1]HISTORIA!$A$385:$D$477,MATCH(LARGE([1]HISTORIA!$D$385:$D$477,M$131),[1]HISTORIA!$D$385:$D$477,0),1)&amp;"T124:T145"))),INDIRECT(INDEX([1]HISTORIA!$A$385:$D$477,MATCH(LARGE([1]HISTORIA!$D$385:$D$477,M$131),[1]HISTORIA!$D$385:$D$477,0),1)&amp;"BF124:BF145")),0)</f>
        <v>0</v>
      </c>
      <c r="N175" s="128">
        <f ca="1">IFERROR(SUMPRODUCT(--ISNUMBER(SEARCH("D",INDIRECT(INDEX([1]HISTORIA!$A$385:$D$477,MATCH(LARGE([1]HISTORIA!$D$385:$D$477,N$131),[1]HISTORIA!$D$385:$D$477,0),1)&amp;"T124:T145"))),INDIRECT(INDEX([1]HISTORIA!$A$385:$D$477,MATCH(LARGE([1]HISTORIA!$D$385:$D$477,N$131),[1]HISTORIA!$D$385:$D$477,0),1)&amp;"BF124:BF145")),0)</f>
        <v>0</v>
      </c>
      <c r="O175" s="128">
        <f ca="1">IFERROR(SUMPRODUCT(--ISNUMBER(SEARCH("D",INDIRECT(INDEX([1]HISTORIA!$A$385:$D$477,MATCH(LARGE([1]HISTORIA!$D$385:$D$477,O$131),[1]HISTORIA!$D$385:$D$477,0),1)&amp;"T124:T145"))),INDIRECT(INDEX([1]HISTORIA!$A$385:$D$477,MATCH(LARGE([1]HISTORIA!$D$385:$D$477,O$131),[1]HISTORIA!$D$385:$D$477,0),1)&amp;"BF124:BF145")),0)</f>
        <v>0</v>
      </c>
      <c r="P175" s="128">
        <f ca="1">IFERROR(SUMPRODUCT(--ISNUMBER(SEARCH("D",INDIRECT(INDEX([1]HISTORIA!$A$385:$D$477,MATCH(LARGE([1]HISTORIA!$D$385:$D$477,P$131),[1]HISTORIA!$D$385:$D$477,0),1)&amp;"T124:T145"))),INDIRECT(INDEX([1]HISTORIA!$A$385:$D$477,MATCH(LARGE([1]HISTORIA!$D$385:$D$477,P$131),[1]HISTORIA!$D$385:$D$477,0),1)&amp;"BF124:BF145")),0)</f>
        <v>0</v>
      </c>
      <c r="Q175" s="128">
        <f ca="1">IFERROR(SUMPRODUCT(--ISNUMBER(SEARCH("D",INDIRECT(INDEX([1]HISTORIA!$A$385:$D$477,MATCH(LARGE([1]HISTORIA!$D$385:$D$477,Q$131),[1]HISTORIA!$D$385:$D$477,0),1)&amp;"T124:T145"))),INDIRECT(INDEX([1]HISTORIA!$A$385:$D$477,MATCH(LARGE([1]HISTORIA!$D$385:$D$477,Q$131),[1]HISTORIA!$D$385:$D$477,0),1)&amp;"BF124:BF145")),0)</f>
        <v>0</v>
      </c>
    </row>
    <row r="176" spans="1:21" x14ac:dyDescent="0.35">
      <c r="A176" s="103"/>
      <c r="B176" s="114" t="s">
        <v>154</v>
      </c>
      <c r="C176" s="128">
        <f ca="1">IFERROR(SUMPRODUCT(--ISNUMBER(SEARCH("D",INDIRECT(INDEX([1]HISTORIA!$A$385:$D$477,MATCH(LARGE([1]HISTORIA!$D$385:$D$477,C$131),[1]HISTORIA!$D$385:$D$477,0),1)&amp;"V124:V145"))),INDIRECT(INDEX([1]HISTORIA!$A$385:$D$477,MATCH(LARGE([1]HISTORIA!$D$385:$D$477,C$131),[1]HISTORIA!$D$385:$D$477,0),1)&amp;"BG124:BG145")),0)</f>
        <v>0</v>
      </c>
      <c r="D176" s="128">
        <f ca="1">IFERROR(SUMPRODUCT(--ISNUMBER(SEARCH("D",INDIRECT(INDEX([1]HISTORIA!$A$385:$D$477,MATCH(LARGE([1]HISTORIA!$D$385:$D$477,D$131),[1]HISTORIA!$D$385:$D$477,0),1)&amp;"V124:V145"))),INDIRECT(INDEX([1]HISTORIA!$A$385:$D$477,MATCH(LARGE([1]HISTORIA!$D$385:$D$477,D$131),[1]HISTORIA!$D$385:$D$477,0),1)&amp;"BG124:BG145")),0)</f>
        <v>0</v>
      </c>
      <c r="E176" s="128">
        <f ca="1">IFERROR(SUMPRODUCT(--ISNUMBER(SEARCH("D",INDIRECT(INDEX([1]HISTORIA!$A$385:$D$477,MATCH(LARGE([1]HISTORIA!$D$385:$D$477,E$131),[1]HISTORIA!$D$385:$D$477,0),1)&amp;"V124:V145"))),INDIRECT(INDEX([1]HISTORIA!$A$385:$D$477,MATCH(LARGE([1]HISTORIA!$D$385:$D$477,E$131),[1]HISTORIA!$D$385:$D$477,0),1)&amp;"BG124:BG145")),0)</f>
        <v>0</v>
      </c>
      <c r="F176" s="128">
        <f ca="1">IFERROR(SUMPRODUCT(--ISNUMBER(SEARCH("D",INDIRECT(INDEX([1]HISTORIA!$A$385:$D$477,MATCH(LARGE([1]HISTORIA!$D$385:$D$477,F$131),[1]HISTORIA!$D$385:$D$477,0),1)&amp;"V124:V145"))),INDIRECT(INDEX([1]HISTORIA!$A$385:$D$477,MATCH(LARGE([1]HISTORIA!$D$385:$D$477,F$131),[1]HISTORIA!$D$385:$D$477,0),1)&amp;"BG124:BG145")),0)</f>
        <v>0</v>
      </c>
      <c r="G176" s="128">
        <f ca="1">IFERROR(SUMPRODUCT(--ISNUMBER(SEARCH("D",INDIRECT(INDEX([1]HISTORIA!$A$385:$D$477,MATCH(LARGE([1]HISTORIA!$D$385:$D$477,G$131),[1]HISTORIA!$D$385:$D$477,0),1)&amp;"V124:V145"))),INDIRECT(INDEX([1]HISTORIA!$A$385:$D$477,MATCH(LARGE([1]HISTORIA!$D$385:$D$477,G$131),[1]HISTORIA!$D$385:$D$477,0),1)&amp;"BG124:BG145")),0)</f>
        <v>0</v>
      </c>
      <c r="H176" s="128">
        <f ca="1">IFERROR(SUMPRODUCT(--ISNUMBER(SEARCH("D",INDIRECT(INDEX([1]HISTORIA!$A$385:$D$477,MATCH(LARGE([1]HISTORIA!$D$385:$D$477,H$131),[1]HISTORIA!$D$385:$D$477,0),1)&amp;"V124:V145"))),INDIRECT(INDEX([1]HISTORIA!$A$385:$D$477,MATCH(LARGE([1]HISTORIA!$D$385:$D$477,H$131),[1]HISTORIA!$D$385:$D$477,0),1)&amp;"BG124:BG145")),0)</f>
        <v>0</v>
      </c>
      <c r="I176" s="128">
        <f ca="1">IFERROR(SUMPRODUCT(--ISNUMBER(SEARCH("D",INDIRECT(INDEX([1]HISTORIA!$A$385:$D$477,MATCH(LARGE([1]HISTORIA!$D$385:$D$477,I$131),[1]HISTORIA!$D$385:$D$477,0),1)&amp;"V124:V145"))),INDIRECT(INDEX([1]HISTORIA!$A$385:$D$477,MATCH(LARGE([1]HISTORIA!$D$385:$D$477,I$131),[1]HISTORIA!$D$385:$D$477,0),1)&amp;"BG124:BG145")),0)</f>
        <v>0</v>
      </c>
      <c r="J176" s="128">
        <f ca="1">IFERROR(SUMPRODUCT(--ISNUMBER(SEARCH("D",INDIRECT(INDEX([1]HISTORIA!$A$385:$D$477,MATCH(LARGE([1]HISTORIA!$D$385:$D$477,J$131),[1]HISTORIA!$D$385:$D$477,0),1)&amp;"V124:V145"))),INDIRECT(INDEX([1]HISTORIA!$A$385:$D$477,MATCH(LARGE([1]HISTORIA!$D$385:$D$477,J$131),[1]HISTORIA!$D$385:$D$477,0),1)&amp;"BG124:BG145")),0)</f>
        <v>0</v>
      </c>
      <c r="K176" s="128">
        <f ca="1">IFERROR(SUMPRODUCT(--ISNUMBER(SEARCH("D",INDIRECT(INDEX([1]HISTORIA!$A$385:$D$477,MATCH(LARGE([1]HISTORIA!$D$385:$D$477,K$131),[1]HISTORIA!$D$385:$D$477,0),1)&amp;"V124:V145"))),INDIRECT(INDEX([1]HISTORIA!$A$385:$D$477,MATCH(LARGE([1]HISTORIA!$D$385:$D$477,K$131),[1]HISTORIA!$D$385:$D$477,0),1)&amp;"BG124:BG145")),0)</f>
        <v>0</v>
      </c>
      <c r="L176" s="128">
        <f ca="1">IFERROR(SUMPRODUCT(--ISNUMBER(SEARCH("D",INDIRECT(INDEX([1]HISTORIA!$A$385:$D$477,MATCH(LARGE([1]HISTORIA!$D$385:$D$477,L$131),[1]HISTORIA!$D$385:$D$477,0),1)&amp;"V124:V145"))),INDIRECT(INDEX([1]HISTORIA!$A$385:$D$477,MATCH(LARGE([1]HISTORIA!$D$385:$D$477,L$131),[1]HISTORIA!$D$385:$D$477,0),1)&amp;"BG124:BG145")),0)</f>
        <v>0</v>
      </c>
      <c r="M176" s="128">
        <f ca="1">IFERROR(SUMPRODUCT(--ISNUMBER(SEARCH("D",INDIRECT(INDEX([1]HISTORIA!$A$385:$D$477,MATCH(LARGE([1]HISTORIA!$D$385:$D$477,M$131),[1]HISTORIA!$D$385:$D$477,0),1)&amp;"V124:V145"))),INDIRECT(INDEX([1]HISTORIA!$A$385:$D$477,MATCH(LARGE([1]HISTORIA!$D$385:$D$477,M$131),[1]HISTORIA!$D$385:$D$477,0),1)&amp;"BG124:BG145")),0)</f>
        <v>0</v>
      </c>
      <c r="N176" s="128">
        <f ca="1">IFERROR(SUMPRODUCT(--ISNUMBER(SEARCH("D",INDIRECT(INDEX([1]HISTORIA!$A$385:$D$477,MATCH(LARGE([1]HISTORIA!$D$385:$D$477,N$131),[1]HISTORIA!$D$385:$D$477,0),1)&amp;"V124:V145"))),INDIRECT(INDEX([1]HISTORIA!$A$385:$D$477,MATCH(LARGE([1]HISTORIA!$D$385:$D$477,N$131),[1]HISTORIA!$D$385:$D$477,0),1)&amp;"BG124:BG145")),0)</f>
        <v>0</v>
      </c>
      <c r="O176" s="128">
        <f ca="1">IFERROR(SUMPRODUCT(--ISNUMBER(SEARCH("D",INDIRECT(INDEX([1]HISTORIA!$A$385:$D$477,MATCH(LARGE([1]HISTORIA!$D$385:$D$477,O$131),[1]HISTORIA!$D$385:$D$477,0),1)&amp;"V124:V145"))),INDIRECT(INDEX([1]HISTORIA!$A$385:$D$477,MATCH(LARGE([1]HISTORIA!$D$385:$D$477,O$131),[1]HISTORIA!$D$385:$D$477,0),1)&amp;"BG124:BG145")),0)</f>
        <v>0</v>
      </c>
      <c r="P176" s="128">
        <f ca="1">IFERROR(SUMPRODUCT(--ISNUMBER(SEARCH("D",INDIRECT(INDEX([1]HISTORIA!$A$385:$D$477,MATCH(LARGE([1]HISTORIA!$D$385:$D$477,P$131),[1]HISTORIA!$D$385:$D$477,0),1)&amp;"V124:V145"))),INDIRECT(INDEX([1]HISTORIA!$A$385:$D$477,MATCH(LARGE([1]HISTORIA!$D$385:$D$477,P$131),[1]HISTORIA!$D$385:$D$477,0),1)&amp;"BG124:BG145")),0)</f>
        <v>0</v>
      </c>
      <c r="Q176" s="128">
        <f ca="1">IFERROR(SUMPRODUCT(--ISNUMBER(SEARCH("D",INDIRECT(INDEX([1]HISTORIA!$A$385:$D$477,MATCH(LARGE([1]HISTORIA!$D$385:$D$477,Q$131),[1]HISTORIA!$D$385:$D$477,0),1)&amp;"V124:V145"))),INDIRECT(INDEX([1]HISTORIA!$A$385:$D$477,MATCH(LARGE([1]HISTORIA!$D$385:$D$477,Q$131),[1]HISTORIA!$D$385:$D$477,0),1)&amp;"BG124:BG145")),0)</f>
        <v>0</v>
      </c>
    </row>
    <row r="177" spans="1:23" ht="28.5" customHeight="1" x14ac:dyDescent="0.35">
      <c r="A177" s="103"/>
      <c r="B177" s="114" t="s">
        <v>155</v>
      </c>
      <c r="C177" s="129">
        <f>IF(OR(C154-($W$132*1000)&gt;0,C155-($W$133*1000)&gt;0,C156-($W$134*1000)&gt;0,C157-($W$135*1000)&gt;0,C158-($W$136*1000)&gt;0,C159-($W$137*1000)&gt;0,C160-($W$138*1000)&gt;0,C161-($W$139*1000)&gt;0,C162-($W$140*1000)&gt;0,C163-($W$141*1000)&gt;0,C164-($W$142*1000)&gt;0,C165-($W$143*1000)&gt;0,C166-($W$144*1000)&gt;0,C167-($W$145*1000)&gt;0,C168-($W$146*1000)&gt;0,C169-($W$147*1000)&gt;0,C170-($W$148*1000)&gt;0,C171-($W$149*1000)&gt;0,C172-($W$150*1000)&gt;0),"FALTAN SEGUIMIENTOS",SUMPRODUCT(C$154:C$172,$W$132:$W$150)+(IFERROR(C$133-100,0)/100)*SUMPRODUCT(C$154:C$172,$W$132:$W$150))</f>
        <v>2171.4098039999994</v>
      </c>
      <c r="D177" s="129">
        <f t="shared" ref="D177:Q177" si="18">IF(OR(D154-($W$132*1000)&gt;0,D155-($W$133*1000)&gt;0,D156-($W$134*1000)&gt;0,D157-($W$135*1000)&gt;0,D158-($W$136*1000)&gt;0,D159-($W$137*1000)&gt;0,D160-($W$138*1000)&gt;0,D161-($W$139*1000)&gt;0,D162-($W$140*1000)&gt;0,D163-($W$141*1000)&gt;0,D164-($W$142*1000)&gt;0,D165-($W$143*1000)&gt;0,D166-($W$144*1000)&gt;0,D167-($W$145*1000)&gt;0,D168-($W$146*1000)&gt;0,D169-($W$147*1000)&gt;0,D170-($W$148*1000)&gt;0,D171-($W$149*1000)&gt;0,D172-($W$150*1000)&gt;0),"FALTAN SEGUIMIENTOS",SUMPRODUCT(D$154:D$172,$W$132:$W$150)+(IFERROR(D$133-100,0)/100)*SUMPRODUCT(D$154:D$172,$W$132:$W$150))</f>
        <v>1278.7721099999999</v>
      </c>
      <c r="E177" s="129">
        <f t="shared" si="18"/>
        <v>2122.8753419999994</v>
      </c>
      <c r="F177" s="129">
        <f t="shared" si="18"/>
        <v>1284.3079199999997</v>
      </c>
      <c r="G177" s="129">
        <f t="shared" si="18"/>
        <v>1284.3079199999997</v>
      </c>
      <c r="H177" s="129">
        <f t="shared" si="18"/>
        <v>1262.1285179999998</v>
      </c>
      <c r="I177" s="129">
        <f t="shared" si="18"/>
        <v>608.93909999999994</v>
      </c>
      <c r="J177" s="129">
        <f t="shared" si="18"/>
        <v>608.93909999999994</v>
      </c>
      <c r="K177" s="129">
        <f t="shared" si="18"/>
        <v>1227.8158199999998</v>
      </c>
      <c r="L177" s="129">
        <f t="shared" si="18"/>
        <v>608.93909999999994</v>
      </c>
      <c r="M177" s="129">
        <f t="shared" si="18"/>
        <v>717.44097599999998</v>
      </c>
      <c r="N177" s="129">
        <f t="shared" si="18"/>
        <v>1554.4554479999997</v>
      </c>
      <c r="O177" s="129">
        <f t="shared" si="18"/>
        <v>1479.006864</v>
      </c>
      <c r="P177" s="129">
        <f>IF(OR(P154-($W$132*1000)&gt;0,P155-($W$133*1000)&gt;0,P156-($W$134*1000)&gt;0,P157-($W$135*1000)&gt;0,P158-($W$136*1000)&gt;0,P159-($W$137*1000)&gt;0,P160-($W$138*1000)&gt;0,P161-($W$139*1000)&gt;0,P162-($W$140*1000)&gt;0,P163-($W$141*1000)&gt;0,P164-($W$142*1000)&gt;0,P165-($W$143*1000)&gt;0,P166-($W$144*1000)&gt;0,P167-($W$145*1000)&gt;0,P168-($W$146*1000)&gt;0,P169-($W$147*1000)&gt;0,P170-($W$148*1000)&gt;0,P171-($W$149*1000)&gt;0,P172-($W$150*1000)&gt;0),"FALTAN SEGUIMIENTOS",SUMPRODUCT(P$154:P$172,$W$132:$W$150)+(IFERROR(P$133-100,0)/100)*SUMPRODUCT(P$154:P$172,$W$132:$W$150))</f>
        <v>717.44097599999998</v>
      </c>
      <c r="Q177" s="129">
        <f t="shared" si="18"/>
        <v>682.09905599999979</v>
      </c>
    </row>
    <row r="178" spans="1:23" x14ac:dyDescent="0.35">
      <c r="A178" s="130"/>
      <c r="B178" s="131" t="s">
        <v>156</v>
      </c>
      <c r="C178" s="132">
        <f t="shared" ref="C178:Q178" ca="1" si="19">+IF(C177=0,"",SUM(C177,SUM(C175:C176)*C174))</f>
        <v>2171.4098039999994</v>
      </c>
      <c r="D178" s="132">
        <f t="shared" ca="1" si="19"/>
        <v>1278.7721099999999</v>
      </c>
      <c r="E178" s="132">
        <f t="shared" ca="1" si="19"/>
        <v>2122.8753419999994</v>
      </c>
      <c r="F178" s="132">
        <f t="shared" ca="1" si="19"/>
        <v>1284.3079199999997</v>
      </c>
      <c r="G178" s="132">
        <f t="shared" ca="1" si="19"/>
        <v>1284.3079199999997</v>
      </c>
      <c r="H178" s="132">
        <f t="shared" ca="1" si="19"/>
        <v>1262.1285179999998</v>
      </c>
      <c r="I178" s="132">
        <f t="shared" ca="1" si="19"/>
        <v>608.93909999999994</v>
      </c>
      <c r="J178" s="132">
        <f t="shared" ca="1" si="19"/>
        <v>608.93909999999994</v>
      </c>
      <c r="K178" s="132">
        <f t="shared" ca="1" si="19"/>
        <v>1227.8158199999998</v>
      </c>
      <c r="L178" s="132">
        <f t="shared" ca="1" si="19"/>
        <v>608.93909999999994</v>
      </c>
      <c r="M178" s="132">
        <f ca="1">+IF(M177=0,"",SUM(M177,SUM(M175:M176)*M174))</f>
        <v>717.44097599999998</v>
      </c>
      <c r="N178" s="132">
        <f t="shared" ca="1" si="19"/>
        <v>1554.4554479999997</v>
      </c>
      <c r="O178" s="132">
        <f t="shared" ca="1" si="19"/>
        <v>1479.006864</v>
      </c>
      <c r="P178" s="132">
        <f t="shared" ca="1" si="19"/>
        <v>717.44097599999998</v>
      </c>
      <c r="Q178" s="132">
        <f t="shared" ca="1" si="19"/>
        <v>682.09905599999979</v>
      </c>
    </row>
    <row r="179" spans="1:23" ht="15" thickBot="1" x14ac:dyDescent="0.4"/>
    <row r="180" spans="1:23" ht="15" customHeight="1" x14ac:dyDescent="0.35">
      <c r="B180" s="322" t="s">
        <v>213</v>
      </c>
      <c r="C180" s="323"/>
      <c r="D180" s="323"/>
      <c r="E180" s="323"/>
      <c r="F180" s="323"/>
      <c r="G180" s="323"/>
      <c r="H180" s="323"/>
      <c r="I180" s="323"/>
      <c r="J180" s="323"/>
      <c r="K180" s="323"/>
      <c r="L180" s="323"/>
      <c r="M180" s="323"/>
      <c r="N180" s="323"/>
      <c r="O180" s="323"/>
      <c r="P180" s="323"/>
      <c r="Q180" s="323"/>
      <c r="R180" s="323"/>
      <c r="S180" s="323"/>
      <c r="T180" s="323"/>
      <c r="U180" s="324"/>
      <c r="V180" s="328" t="s">
        <v>198</v>
      </c>
      <c r="W180" s="316" t="s">
        <v>199</v>
      </c>
    </row>
    <row r="181" spans="1:23" ht="15.75" customHeight="1" thickBot="1" x14ac:dyDescent="0.4">
      <c r="B181" s="325"/>
      <c r="C181" s="326"/>
      <c r="D181" s="326"/>
      <c r="E181" s="326"/>
      <c r="F181" s="326"/>
      <c r="G181" s="326"/>
      <c r="H181" s="326"/>
      <c r="I181" s="326"/>
      <c r="J181" s="326"/>
      <c r="K181" s="326"/>
      <c r="L181" s="326"/>
      <c r="M181" s="326"/>
      <c r="N181" s="326"/>
      <c r="O181" s="326"/>
      <c r="P181" s="326"/>
      <c r="Q181" s="326"/>
      <c r="R181" s="326"/>
      <c r="S181" s="326"/>
      <c r="T181" s="326"/>
      <c r="U181" s="327"/>
      <c r="V181" s="329"/>
      <c r="W181" s="317"/>
    </row>
    <row r="182" spans="1:23" ht="34.5" customHeight="1" thickBot="1" x14ac:dyDescent="0.4">
      <c r="B182" s="296" t="s">
        <v>209</v>
      </c>
      <c r="C182" s="297"/>
      <c r="D182" s="297"/>
      <c r="E182" s="297"/>
      <c r="F182" s="297"/>
      <c r="G182" s="297"/>
      <c r="H182" s="297"/>
      <c r="I182" s="297"/>
      <c r="J182" s="297"/>
      <c r="K182" s="297"/>
      <c r="L182" s="297"/>
      <c r="M182" s="297"/>
      <c r="N182" s="297"/>
      <c r="O182" s="297"/>
      <c r="P182" s="297"/>
      <c r="Q182" s="297"/>
      <c r="R182" s="298"/>
      <c r="S182" s="299" t="s">
        <v>158</v>
      </c>
      <c r="T182" s="300"/>
      <c r="U182" s="300"/>
      <c r="V182" s="195"/>
      <c r="W182" s="196"/>
    </row>
    <row r="183" spans="1:23" ht="15" customHeight="1" x14ac:dyDescent="0.45">
      <c r="B183" s="133" t="s">
        <v>3</v>
      </c>
      <c r="C183" s="134">
        <f t="shared" ref="C183:Q184" si="20">C132</f>
        <v>44910</v>
      </c>
      <c r="D183" s="134">
        <f t="shared" si="20"/>
        <v>44912</v>
      </c>
      <c r="E183" s="134">
        <f t="shared" si="20"/>
        <v>44915</v>
      </c>
      <c r="F183" s="134">
        <f t="shared" si="20"/>
        <v>44918</v>
      </c>
      <c r="G183" s="134">
        <f t="shared" si="20"/>
        <v>44918</v>
      </c>
      <c r="H183" s="134">
        <f t="shared" si="20"/>
        <v>44921</v>
      </c>
      <c r="I183" s="134">
        <f t="shared" si="20"/>
        <v>44987</v>
      </c>
      <c r="J183" s="134">
        <f t="shared" si="20"/>
        <v>44992</v>
      </c>
      <c r="K183" s="134">
        <f t="shared" si="20"/>
        <v>44994</v>
      </c>
      <c r="L183" s="134">
        <f t="shared" si="20"/>
        <v>44998</v>
      </c>
      <c r="M183" s="135">
        <f t="shared" si="20"/>
        <v>45008</v>
      </c>
      <c r="N183" s="135">
        <f t="shared" si="20"/>
        <v>45009</v>
      </c>
      <c r="O183" s="135">
        <f t="shared" si="20"/>
        <v>45014</v>
      </c>
      <c r="P183" s="135">
        <f t="shared" si="20"/>
        <v>45027</v>
      </c>
      <c r="Q183" s="135">
        <f t="shared" si="20"/>
        <v>45030</v>
      </c>
      <c r="R183" s="136" t="s">
        <v>76</v>
      </c>
      <c r="S183" s="301" t="s">
        <v>77</v>
      </c>
      <c r="T183" s="301" t="s">
        <v>159</v>
      </c>
      <c r="U183" s="303" t="s">
        <v>160</v>
      </c>
      <c r="V183" s="330" t="s">
        <v>201</v>
      </c>
      <c r="W183" s="320" t="s">
        <v>202</v>
      </c>
    </row>
    <row r="184" spans="1:23" ht="19" thickBot="1" x14ac:dyDescent="0.5">
      <c r="B184" s="137" t="s">
        <v>103</v>
      </c>
      <c r="C184" s="138">
        <f t="shared" si="20"/>
        <v>118</v>
      </c>
      <c r="D184" s="138">
        <f t="shared" si="20"/>
        <v>115.5</v>
      </c>
      <c r="E184" s="138">
        <f t="shared" si="20"/>
        <v>114.5</v>
      </c>
      <c r="F184" s="138">
        <f t="shared" si="20"/>
        <v>116</v>
      </c>
      <c r="G184" s="138">
        <f t="shared" si="20"/>
        <v>116</v>
      </c>
      <c r="H184" s="138">
        <f t="shared" si="20"/>
        <v>119</v>
      </c>
      <c r="I184" s="138">
        <f t="shared" si="20"/>
        <v>110</v>
      </c>
      <c r="J184" s="138">
        <f t="shared" si="20"/>
        <v>110</v>
      </c>
      <c r="K184" s="138">
        <f t="shared" si="20"/>
        <v>110</v>
      </c>
      <c r="L184" s="138">
        <f t="shared" si="20"/>
        <v>110</v>
      </c>
      <c r="M184" s="139">
        <f t="shared" si="20"/>
        <v>108</v>
      </c>
      <c r="N184" s="139">
        <f t="shared" si="20"/>
        <v>108</v>
      </c>
      <c r="O184" s="139">
        <f t="shared" si="20"/>
        <v>108</v>
      </c>
      <c r="P184" s="139">
        <f t="shared" si="20"/>
        <v>108</v>
      </c>
      <c r="Q184" s="139">
        <f t="shared" si="20"/>
        <v>108</v>
      </c>
      <c r="R184" s="141">
        <f>AVERAGE(L184:Q184)</f>
        <v>108.33333333333333</v>
      </c>
      <c r="S184" s="302"/>
      <c r="T184" s="302"/>
      <c r="U184" s="304"/>
      <c r="V184" s="331"/>
      <c r="W184" s="321"/>
    </row>
    <row r="185" spans="1:23" ht="18.5" x14ac:dyDescent="0.45">
      <c r="B185" s="48" t="s">
        <v>105</v>
      </c>
      <c r="C185" s="46">
        <f t="shared" ref="C185:M198" ca="1" si="21">IFERROR(C134/C$178,"")</f>
        <v>0.29464728344756064</v>
      </c>
      <c r="D185" s="46">
        <f t="shared" ca="1" si="21"/>
        <v>0.27628065801341262</v>
      </c>
      <c r="E185" s="46">
        <f t="shared" ca="1" si="21"/>
        <v>0.29761521437465549</v>
      </c>
      <c r="F185" s="46">
        <f t="shared" ca="1" si="21"/>
        <v>0.27361039710788365</v>
      </c>
      <c r="G185" s="46">
        <f t="shared" ca="1" si="21"/>
        <v>0.27361039710788365</v>
      </c>
      <c r="H185" s="46">
        <f t="shared" ca="1" si="21"/>
        <v>0.30195023293182582</v>
      </c>
      <c r="I185" s="46">
        <f t="shared" ca="1" si="21"/>
        <v>0.33254556982791877</v>
      </c>
      <c r="J185" s="46">
        <f t="shared" ca="1" si="21"/>
        <v>0.30939054496582669</v>
      </c>
      <c r="K185" s="46">
        <f t="shared" ca="1" si="21"/>
        <v>0.32195382528952926</v>
      </c>
      <c r="L185" s="46">
        <f t="shared" ca="1" si="21"/>
        <v>0.30315018365547558</v>
      </c>
      <c r="M185" s="46">
        <f t="shared" ca="1" si="21"/>
        <v>0.30302144325807229</v>
      </c>
      <c r="N185" s="46"/>
      <c r="O185" s="46">
        <f t="shared" ref="O185:Q198" ca="1" si="22">IFERROR(O134/O$178,"")</f>
        <v>0.3416481777734332</v>
      </c>
      <c r="P185" s="46">
        <f t="shared" ca="1" si="22"/>
        <v>0.30079129464163756</v>
      </c>
      <c r="Q185" s="46">
        <f t="shared" ca="1" si="22"/>
        <v>0.33059714423648179</v>
      </c>
      <c r="R185" s="142">
        <f ca="1">AVERAGE(C185:Q185)</f>
        <v>0.30434374047368545</v>
      </c>
      <c r="S185" s="143" t="s">
        <v>161</v>
      </c>
      <c r="T185" s="144">
        <f>VLOOKUP(B185,'[1]COSTO DE MP'!$A$5:$C$28,3,FALSE)</f>
        <v>8853</v>
      </c>
      <c r="U185" s="45">
        <f ca="1">T185*R185</f>
        <v>2694.3551344135371</v>
      </c>
      <c r="V185" s="45">
        <f ca="1">+U185</f>
        <v>2694.3551344135371</v>
      </c>
      <c r="W185" s="197">
        <f ca="1">IFERROR(R185-V185,"")</f>
        <v>-2694.0507906730636</v>
      </c>
    </row>
    <row r="186" spans="1:23" ht="18.5" x14ac:dyDescent="0.45">
      <c r="B186" s="38" t="s">
        <v>107</v>
      </c>
      <c r="C186" s="145">
        <f t="shared" ca="1" si="21"/>
        <v>0.29050251078262151</v>
      </c>
      <c r="D186" s="145">
        <f t="shared" ca="1" si="21"/>
        <v>0.27276165727449281</v>
      </c>
      <c r="E186" s="145">
        <f t="shared" ca="1" si="21"/>
        <v>0.29356410509383563</v>
      </c>
      <c r="F186" s="145">
        <f t="shared" ca="1" si="21"/>
        <v>0.27158596047589589</v>
      </c>
      <c r="G186" s="145">
        <f t="shared" ca="1" si="21"/>
        <v>0.27158596047589589</v>
      </c>
      <c r="H186" s="145">
        <f t="shared" ca="1" si="21"/>
        <v>0.29783020876167227</v>
      </c>
      <c r="I186" s="145">
        <f t="shared" ca="1" si="21"/>
        <v>0.32876850903481153</v>
      </c>
      <c r="J186" s="145">
        <f t="shared" ca="1" si="21"/>
        <v>0.30577770420720235</v>
      </c>
      <c r="K186" s="145">
        <f t="shared" ca="1" si="21"/>
        <v>0.31788155327726603</v>
      </c>
      <c r="L186" s="145">
        <f t="shared" ca="1" si="21"/>
        <v>0.2995373428968513</v>
      </c>
      <c r="M186" s="145">
        <f t="shared" ca="1" si="21"/>
        <v>0.29967622033342017</v>
      </c>
      <c r="N186" s="145"/>
      <c r="O186" s="145">
        <f t="shared" ca="1" si="22"/>
        <v>0.33738856265375655</v>
      </c>
      <c r="P186" s="145">
        <f t="shared" ca="1" si="22"/>
        <v>0.29744607171698539</v>
      </c>
      <c r="Q186" s="145">
        <f t="shared" ca="1" si="22"/>
        <v>0.32649216860959862</v>
      </c>
      <c r="R186" s="146">
        <f t="shared" ref="R186:R198" ca="1" si="23">AVERAGE(C186:Q186)</f>
        <v>0.30077132397102185</v>
      </c>
      <c r="S186" s="147" t="s">
        <v>161</v>
      </c>
      <c r="T186" s="148">
        <f>VLOOKUP(B186,'[1]COSTO DE MP'!$A$5:$C$28,3,FALSE)</f>
        <v>11500</v>
      </c>
      <c r="U186" s="44">
        <f t="shared" ref="U186:U198" ca="1" si="24">T186*R186</f>
        <v>3458.8702256667511</v>
      </c>
      <c r="V186" s="45">
        <f t="shared" ref="V186:V198" ca="1" si="25">+U186</f>
        <v>3458.8702256667511</v>
      </c>
      <c r="W186" s="198">
        <f ca="1">IFERROR(R186-V186,"")</f>
        <v>-3458.5694543427803</v>
      </c>
    </row>
    <row r="187" spans="1:23" ht="18.5" x14ac:dyDescent="0.45">
      <c r="B187" s="38" t="s">
        <v>109</v>
      </c>
      <c r="C187" s="145">
        <f t="shared" ca="1" si="21"/>
        <v>5.8164976397978921E-2</v>
      </c>
      <c r="D187" s="145">
        <f t="shared" ca="1" si="21"/>
        <v>5.4661811477887186E-2</v>
      </c>
      <c r="E187" s="145">
        <f t="shared" ca="1" si="21"/>
        <v>5.8741084571889118E-2</v>
      </c>
      <c r="F187" s="145">
        <f t="shared" ca="1" si="21"/>
        <v>5.4348337274132838E-2</v>
      </c>
      <c r="G187" s="145">
        <f t="shared" ca="1" si="21"/>
        <v>5.4348337274132838E-2</v>
      </c>
      <c r="H187" s="145">
        <f t="shared" ca="1" si="21"/>
        <v>5.9661119233184151E-2</v>
      </c>
      <c r="I187" s="145">
        <f t="shared" ca="1" si="21"/>
        <v>6.5688013793169145E-2</v>
      </c>
      <c r="J187" s="145">
        <f t="shared" ca="1" si="21"/>
        <v>6.1089852827647305E-2</v>
      </c>
      <c r="K187" s="145">
        <f t="shared" ca="1" si="21"/>
        <v>6.3608888831551302E-2</v>
      </c>
      <c r="L187" s="145">
        <f t="shared" ca="1" si="21"/>
        <v>5.9940312586266843E-2</v>
      </c>
      <c r="M187" s="145">
        <f t="shared" ca="1" si="21"/>
        <v>5.9935244066684032E-2</v>
      </c>
      <c r="N187" s="145"/>
      <c r="O187" s="145">
        <f t="shared" ca="1" si="22"/>
        <v>6.7410099592343745E-2</v>
      </c>
      <c r="P187" s="145">
        <f t="shared" ca="1" si="22"/>
        <v>5.9517091201102518E-2</v>
      </c>
      <c r="Q187" s="145">
        <f t="shared" ca="1" si="22"/>
        <v>6.5386397485352937E-2</v>
      </c>
      <c r="R187" s="146">
        <f t="shared" ca="1" si="23"/>
        <v>6.0178683329523065E-2</v>
      </c>
      <c r="S187" s="147" t="s">
        <v>161</v>
      </c>
      <c r="T187" s="148">
        <f>VLOOKUP(B187,'[1]COSTO DE MP'!$A$5:$C$28,3,FALSE)</f>
        <v>235</v>
      </c>
      <c r="U187" s="44">
        <f t="shared" ca="1" si="24"/>
        <v>14.14199058243792</v>
      </c>
      <c r="V187" s="45">
        <f t="shared" ca="1" si="25"/>
        <v>14.14199058243792</v>
      </c>
      <c r="W187" s="198">
        <f ca="1">IFERROR(R187-V187,"")</f>
        <v>-14.081811899108397</v>
      </c>
    </row>
    <row r="188" spans="1:23" ht="18.5" x14ac:dyDescent="0.45">
      <c r="B188" s="38" t="s">
        <v>111</v>
      </c>
      <c r="C188" s="145">
        <f t="shared" ca="1" si="21"/>
        <v>0.3654768429884091</v>
      </c>
      <c r="D188" s="145">
        <f t="shared" ca="1" si="21"/>
        <v>0.34314167205288831</v>
      </c>
      <c r="E188" s="145">
        <f t="shared" ca="1" si="21"/>
        <v>0.36931042746079445</v>
      </c>
      <c r="F188" s="145">
        <f t="shared" ca="1" si="21"/>
        <v>0.34166261312162594</v>
      </c>
      <c r="G188" s="145">
        <f t="shared" ca="1" si="21"/>
        <v>0.34166261312162594</v>
      </c>
      <c r="H188" s="145">
        <f t="shared" ca="1" si="21"/>
        <v>0.37468450578184309</v>
      </c>
      <c r="I188" s="145">
        <f t="shared" ca="1" si="21"/>
        <v>0.41317760675903392</v>
      </c>
      <c r="J188" s="145">
        <f t="shared" ca="1" si="21"/>
        <v>0.38427488069003951</v>
      </c>
      <c r="K188" s="145">
        <f t="shared" ca="1" si="21"/>
        <v>0.39948988440302069</v>
      </c>
      <c r="L188" s="145">
        <f t="shared" ca="1" si="21"/>
        <v>0.37622809900037624</v>
      </c>
      <c r="M188" s="145">
        <f t="shared" ca="1" si="21"/>
        <v>0.37647696331189207</v>
      </c>
      <c r="N188" s="145"/>
      <c r="O188" s="145">
        <f t="shared" ca="1" si="22"/>
        <v>0.42393312381544163</v>
      </c>
      <c r="P188" s="145">
        <f t="shared" ca="1" si="22"/>
        <v>0.37368927754134862</v>
      </c>
      <c r="Q188" s="145">
        <f t="shared" ca="1" si="22"/>
        <v>0.41020435014353707</v>
      </c>
      <c r="R188" s="146">
        <f t="shared" ca="1" si="23"/>
        <v>0.37810091858513395</v>
      </c>
      <c r="S188" s="147" t="s">
        <v>161</v>
      </c>
      <c r="T188" s="148">
        <f>VLOOKUP(B188,'[1]COSTO DE MP'!$A$5:$C$28,3,FALSE)</f>
        <v>14814</v>
      </c>
      <c r="U188" s="44">
        <f t="shared" ca="1" si="24"/>
        <v>5601.1870079201744</v>
      </c>
      <c r="V188" s="45">
        <f t="shared" ca="1" si="25"/>
        <v>5601.1870079201744</v>
      </c>
      <c r="W188" s="198">
        <f ca="1">IFERROR(R188-V188,"")</f>
        <v>-5600.8089070015894</v>
      </c>
    </row>
    <row r="189" spans="1:23" ht="18.5" x14ac:dyDescent="0.45">
      <c r="B189" s="38" t="s">
        <v>113</v>
      </c>
      <c r="C189" s="145">
        <f t="shared" ca="1" si="21"/>
        <v>2.8506825328859026E-2</v>
      </c>
      <c r="D189" s="145">
        <f t="shared" ca="1" si="21"/>
        <v>2.6744405615790296E-2</v>
      </c>
      <c r="E189" s="145">
        <f t="shared" ca="1" si="21"/>
        <v>2.8828824184439571E-2</v>
      </c>
      <c r="F189" s="145">
        <f t="shared" ca="1" si="21"/>
        <v>2.6629128005377409E-2</v>
      </c>
      <c r="G189" s="145">
        <f t="shared" ca="1" si="21"/>
        <v>2.6629128005377409E-2</v>
      </c>
      <c r="H189" s="145">
        <f t="shared" ca="1" si="21"/>
        <v>2.9236325361281484E-2</v>
      </c>
      <c r="I189" s="145">
        <f t="shared" ca="1" si="21"/>
        <v>3.218712675865288E-2</v>
      </c>
      <c r="J189" s="145">
        <f t="shared" ca="1" si="21"/>
        <v>3.0052266310374883E-2</v>
      </c>
      <c r="K189" s="145">
        <f t="shared" ca="1" si="21"/>
        <v>3.1112158173690913E-2</v>
      </c>
      <c r="L189" s="145">
        <f t="shared" ca="1" si="21"/>
        <v>2.9395386172443191E-2</v>
      </c>
      <c r="M189" s="145">
        <f t="shared" ca="1" si="21"/>
        <v>2.9410084879233328E-2</v>
      </c>
      <c r="N189" s="145"/>
      <c r="O189" s="145">
        <f t="shared" ca="1" si="22"/>
        <v>3.3062726881299999E-2</v>
      </c>
      <c r="P189" s="145">
        <f t="shared" ca="1" si="22"/>
        <v>2.9131316302178981E-2</v>
      </c>
      <c r="Q189" s="145">
        <f t="shared" ca="1" si="22"/>
        <v>3.1960167380733054E-2</v>
      </c>
      <c r="R189" s="146">
        <f t="shared" ca="1" si="23"/>
        <v>2.9491847811409455E-2</v>
      </c>
      <c r="S189" s="147" t="s">
        <v>161</v>
      </c>
      <c r="T189" s="148">
        <f>VLOOKUP(B189,'[1]COSTO DE MP'!$A$5:$C$28,3,FALSE)</f>
        <v>3200</v>
      </c>
      <c r="U189" s="44">
        <f t="shared" ca="1" si="24"/>
        <v>94.373912996510256</v>
      </c>
      <c r="V189" s="45">
        <f t="shared" ca="1" si="25"/>
        <v>94.373912996510256</v>
      </c>
      <c r="W189" s="198">
        <f t="shared" ref="W189:W198" ca="1" si="26">IFERROR(R189-V189,"")</f>
        <v>-94.344421148698842</v>
      </c>
    </row>
    <row r="190" spans="1:23" ht="18.5" x14ac:dyDescent="0.45">
      <c r="B190" s="38" t="s">
        <v>115</v>
      </c>
      <c r="C190" s="145">
        <f t="shared" ca="1" si="21"/>
        <v>3.0855529838991192E-4</v>
      </c>
      <c r="D190" s="145">
        <f t="shared" ca="1" si="21"/>
        <v>2.8934006075562597E-4</v>
      </c>
      <c r="E190" s="145">
        <f t="shared" ca="1" si="21"/>
        <v>3.061884921549954E-4</v>
      </c>
      <c r="F190" s="145">
        <f t="shared" ca="1" si="21"/>
        <v>2.8030661058292008E-4</v>
      </c>
      <c r="G190" s="145">
        <f t="shared" ca="1" si="21"/>
        <v>2.8030661058292008E-4</v>
      </c>
      <c r="H190" s="145">
        <f t="shared" ca="1" si="21"/>
        <v>3.1692493616565292E-4</v>
      </c>
      <c r="I190" s="145">
        <f t="shared" ca="1" si="21"/>
        <v>7.3899015517315289E-4</v>
      </c>
      <c r="J190" s="145">
        <f t="shared" ca="1" si="21"/>
        <v>6.8972414482827596E-4</v>
      </c>
      <c r="K190" s="145">
        <f t="shared" ca="1" si="21"/>
        <v>7.2486441818285095E-4</v>
      </c>
      <c r="L190" s="145">
        <f t="shared" ca="1" si="21"/>
        <v>6.7330214137998365E-4</v>
      </c>
      <c r="M190" s="145">
        <f t="shared" ca="1" si="21"/>
        <v>6.8298301378314364E-4</v>
      </c>
      <c r="N190" s="145"/>
      <c r="O190" s="145">
        <f t="shared" ca="1" si="22"/>
        <v>7.6402620400550076E-4</v>
      </c>
      <c r="P190" s="145">
        <f t="shared" ca="1" si="22"/>
        <v>4.739065809923854E-4</v>
      </c>
      <c r="Q190" s="145">
        <f t="shared" ca="1" si="22"/>
        <v>6.5972822574907671E-4</v>
      </c>
      <c r="R190" s="146">
        <f t="shared" ca="1" si="23"/>
        <v>5.1351049233759973E-4</v>
      </c>
      <c r="S190" s="147" t="s">
        <v>161</v>
      </c>
      <c r="T190" s="148">
        <f>VLOOKUP(B190,'[1]COSTO DE MP'!$A$5:$C$28,3,FALSE)</f>
        <v>73500</v>
      </c>
      <c r="U190" s="44">
        <f t="shared" ca="1" si="24"/>
        <v>37.743021186813579</v>
      </c>
      <c r="V190" s="45">
        <f t="shared" ca="1" si="25"/>
        <v>37.743021186813579</v>
      </c>
      <c r="W190" s="198">
        <f t="shared" ca="1" si="26"/>
        <v>-37.742507676321239</v>
      </c>
    </row>
    <row r="191" spans="1:23" ht="18.5" x14ac:dyDescent="0.45">
      <c r="B191" s="38" t="s">
        <v>117</v>
      </c>
      <c r="C191" s="145">
        <f t="shared" ca="1" si="21"/>
        <v>1.496723462339125E-3</v>
      </c>
      <c r="D191" s="145">
        <f t="shared" ca="1" si="21"/>
        <v>1.4076002955679102E-3</v>
      </c>
      <c r="E191" s="145">
        <f t="shared" ca="1" si="21"/>
        <v>1.5121000920269773E-3</v>
      </c>
      <c r="F191" s="145">
        <f t="shared" ca="1" si="21"/>
        <v>1.4015330529146004E-3</v>
      </c>
      <c r="G191" s="145">
        <f t="shared" ca="1" si="21"/>
        <v>1.4015330529146004E-3</v>
      </c>
      <c r="H191" s="145">
        <f t="shared" ca="1" si="21"/>
        <v>1.5291628169992752E-3</v>
      </c>
      <c r="I191" s="145">
        <f t="shared" ca="1" si="21"/>
        <v>1.4287143000014288E-3</v>
      </c>
      <c r="J191" s="145">
        <f t="shared" ca="1" si="21"/>
        <v>1.3301822793116752E-3</v>
      </c>
      <c r="K191" s="145">
        <f t="shared" ca="1" si="21"/>
        <v>1.3845724841694909E-3</v>
      </c>
      <c r="L191" s="145">
        <f t="shared" ca="1" si="21"/>
        <v>1.2973382724150906E-3</v>
      </c>
      <c r="M191" s="145">
        <f t="shared" ca="1" si="21"/>
        <v>1.3102123121554183E-3</v>
      </c>
      <c r="N191" s="145"/>
      <c r="O191" s="145">
        <f t="shared" ca="1" si="22"/>
        <v>1.4672007634441919E-3</v>
      </c>
      <c r="P191" s="145">
        <f t="shared" ca="1" si="22"/>
        <v>1.2962738833027013E-3</v>
      </c>
      <c r="Q191" s="145">
        <f t="shared" ca="1" si="22"/>
        <v>1.4074202149313637E-3</v>
      </c>
      <c r="R191" s="146">
        <f t="shared" ca="1" si="23"/>
        <v>1.4050405201781323E-3</v>
      </c>
      <c r="S191" s="147" t="s">
        <v>161</v>
      </c>
      <c r="T191" s="148">
        <f>VLOOKUP(B191,'[1]COSTO DE MP'!$A$5:$C$28,3,FALSE)</f>
        <v>102500</v>
      </c>
      <c r="U191" s="44">
        <f t="shared" ca="1" si="24"/>
        <v>144.01665331825856</v>
      </c>
      <c r="V191" s="45">
        <f t="shared" ca="1" si="25"/>
        <v>144.01665331825856</v>
      </c>
      <c r="W191" s="198">
        <f t="shared" ca="1" si="26"/>
        <v>-144.01524827773838</v>
      </c>
    </row>
    <row r="192" spans="1:23" ht="18.5" x14ac:dyDescent="0.45">
      <c r="B192" s="38" t="s">
        <v>119</v>
      </c>
      <c r="C192" s="145">
        <f t="shared" ca="1" si="21"/>
        <v>6.9770339859808444E-3</v>
      </c>
      <c r="D192" s="145">
        <f t="shared" ca="1" si="21"/>
        <v>6.5531613760328256E-3</v>
      </c>
      <c r="E192" s="145">
        <f t="shared" ca="1" si="21"/>
        <v>7.0423353195648948E-3</v>
      </c>
      <c r="F192" s="145">
        <f t="shared" ca="1" si="21"/>
        <v>6.5249149907913072E-3</v>
      </c>
      <c r="G192" s="145">
        <f t="shared" ca="1" si="21"/>
        <v>6.5249149907913072E-3</v>
      </c>
      <c r="H192" s="145">
        <f t="shared" ca="1" si="21"/>
        <v>7.1545804339396149E-3</v>
      </c>
      <c r="I192" s="145">
        <f t="shared" ca="1" si="21"/>
        <v>8.04678168966322E-3</v>
      </c>
      <c r="J192" s="145">
        <f t="shared" ca="1" si="21"/>
        <v>7.4884335724212815E-3</v>
      </c>
      <c r="K192" s="145">
        <f t="shared" ca="1" si="21"/>
        <v>7.7780395434227283E-3</v>
      </c>
      <c r="L192" s="145">
        <f t="shared" ca="1" si="21"/>
        <v>7.3242135379383592E-3</v>
      </c>
      <c r="M192" s="145">
        <f t="shared" ca="1" si="21"/>
        <v>7.3316135765292556E-3</v>
      </c>
      <c r="N192" s="145"/>
      <c r="O192" s="145">
        <f t="shared" ca="1" si="22"/>
        <v>8.2555397795638641E-3</v>
      </c>
      <c r="P192" s="145">
        <f t="shared" ca="1" si="22"/>
        <v>7.2758598611183866E-3</v>
      </c>
      <c r="Q192" s="145">
        <f t="shared" ca="1" si="22"/>
        <v>7.9900418451832635E-3</v>
      </c>
      <c r="R192" s="146">
        <f t="shared" ca="1" si="23"/>
        <v>7.3048188930672237E-3</v>
      </c>
      <c r="S192" s="147" t="s">
        <v>161</v>
      </c>
      <c r="T192" s="148">
        <f>VLOOKUP(B192,'[1]COSTO DE MP'!$A$5:$C$28,3,FALSE)</f>
        <v>50115</v>
      </c>
      <c r="U192" s="44">
        <f t="shared" ca="1" si="24"/>
        <v>366.08099882606393</v>
      </c>
      <c r="V192" s="45">
        <f t="shared" ca="1" si="25"/>
        <v>366.08099882606393</v>
      </c>
      <c r="W192" s="198">
        <f t="shared" ca="1" si="26"/>
        <v>-366.07369400717084</v>
      </c>
    </row>
    <row r="193" spans="2:23" ht="18.5" x14ac:dyDescent="0.45">
      <c r="B193" s="38" t="s">
        <v>121</v>
      </c>
      <c r="C193" s="145">
        <f t="shared" ca="1" si="21"/>
        <v>0</v>
      </c>
      <c r="D193" s="145">
        <f t="shared" ca="1" si="21"/>
        <v>0</v>
      </c>
      <c r="E193" s="145">
        <f t="shared" ca="1" si="21"/>
        <v>0</v>
      </c>
      <c r="F193" s="145">
        <f t="shared" ca="1" si="21"/>
        <v>0</v>
      </c>
      <c r="G193" s="145">
        <f t="shared" ca="1" si="21"/>
        <v>0</v>
      </c>
      <c r="H193" s="145">
        <f t="shared" ca="1" si="21"/>
        <v>0</v>
      </c>
      <c r="I193" s="145">
        <f t="shared" ca="1" si="21"/>
        <v>0</v>
      </c>
      <c r="J193" s="145">
        <f t="shared" ca="1" si="21"/>
        <v>0</v>
      </c>
      <c r="K193" s="145">
        <f t="shared" ca="1" si="21"/>
        <v>0</v>
      </c>
      <c r="L193" s="145">
        <f t="shared" ca="1" si="21"/>
        <v>0</v>
      </c>
      <c r="M193" s="145">
        <f t="shared" ca="1" si="21"/>
        <v>0</v>
      </c>
      <c r="N193" s="145"/>
      <c r="O193" s="145">
        <f t="shared" ca="1" si="22"/>
        <v>0</v>
      </c>
      <c r="P193" s="145">
        <f t="shared" ca="1" si="22"/>
        <v>0</v>
      </c>
      <c r="Q193" s="145">
        <f t="shared" ca="1" si="22"/>
        <v>0</v>
      </c>
      <c r="R193" s="146">
        <f t="shared" ca="1" si="23"/>
        <v>0</v>
      </c>
      <c r="S193" s="147" t="s">
        <v>161</v>
      </c>
      <c r="T193" s="148">
        <f>VLOOKUP(B193,'[1]COSTO DE MP'!$A$5:$C$28,3,FALSE)</f>
        <v>37500</v>
      </c>
      <c r="U193" s="44">
        <f t="shared" ca="1" si="24"/>
        <v>0</v>
      </c>
      <c r="V193" s="45">
        <f t="shared" ca="1" si="25"/>
        <v>0</v>
      </c>
      <c r="W193" s="198">
        <f t="shared" ca="1" si="26"/>
        <v>0</v>
      </c>
    </row>
    <row r="194" spans="2:23" ht="18.5" x14ac:dyDescent="0.45">
      <c r="B194" s="38" t="s">
        <v>123</v>
      </c>
      <c r="C194" s="145">
        <f t="shared" ca="1" si="21"/>
        <v>1.248037102442778E-3</v>
      </c>
      <c r="D194" s="145">
        <f t="shared" ca="1" si="21"/>
        <v>2.2130604646984366E-3</v>
      </c>
      <c r="E194" s="145">
        <f t="shared" ca="1" si="21"/>
        <v>1.8842368747999717E-3</v>
      </c>
      <c r="F194" s="145">
        <f t="shared" ca="1" si="21"/>
        <v>1.7752752003584937E-3</v>
      </c>
      <c r="G194" s="145">
        <f t="shared" ca="1" si="21"/>
        <v>1.7752752003584937E-3</v>
      </c>
      <c r="H194" s="145">
        <f t="shared" ca="1" si="21"/>
        <v>1.2835459914708942E-3</v>
      </c>
      <c r="I194" s="145">
        <f t="shared" ca="1" si="21"/>
        <v>3.80990480000381E-3</v>
      </c>
      <c r="J194" s="145">
        <f t="shared" ca="1" si="21"/>
        <v>3.5471527448311339E-3</v>
      </c>
      <c r="K194" s="145">
        <f t="shared" ca="1" si="21"/>
        <v>1.368283396120438E-3</v>
      </c>
      <c r="L194" s="145">
        <f t="shared" ca="1" si="21"/>
        <v>0</v>
      </c>
      <c r="M194" s="145">
        <f t="shared" ca="1" si="21"/>
        <v>3.4706687843265873E-3</v>
      </c>
      <c r="N194" s="145"/>
      <c r="O194" s="145">
        <f t="shared" ca="1" si="22"/>
        <v>1.4536781757626786E-3</v>
      </c>
      <c r="P194" s="145">
        <f t="shared" ca="1" si="22"/>
        <v>3.4567303554738698E-3</v>
      </c>
      <c r="Q194" s="145">
        <f t="shared" ca="1" si="22"/>
        <v>1.4074202149313637E-3</v>
      </c>
      <c r="R194" s="146">
        <f t="shared" ca="1" si="23"/>
        <v>2.0495192361127818E-3</v>
      </c>
      <c r="S194" s="147" t="s">
        <v>161</v>
      </c>
      <c r="T194" s="148">
        <f>VLOOKUP(B194,'[1]COSTO DE MP'!$A$5:$C$28,3,FALSE)</f>
        <v>25000</v>
      </c>
      <c r="U194" s="44">
        <f t="shared" ca="1" si="24"/>
        <v>51.237980902819544</v>
      </c>
      <c r="V194" s="45">
        <f t="shared" ca="1" si="25"/>
        <v>51.237980902819544</v>
      </c>
      <c r="W194" s="198">
        <f t="shared" ca="1" si="26"/>
        <v>-51.235931383583434</v>
      </c>
    </row>
    <row r="195" spans="2:23" ht="18.5" x14ac:dyDescent="0.45">
      <c r="B195" s="38" t="s">
        <v>125</v>
      </c>
      <c r="C195" s="145">
        <f t="shared" ca="1" si="21"/>
        <v>0</v>
      </c>
      <c r="D195" s="145">
        <f t="shared" ca="1" si="21"/>
        <v>0</v>
      </c>
      <c r="E195" s="145">
        <f t="shared" ca="1" si="21"/>
        <v>0</v>
      </c>
      <c r="F195" s="145">
        <f t="shared" ca="1" si="21"/>
        <v>0</v>
      </c>
      <c r="G195" s="145">
        <f t="shared" ca="1" si="21"/>
        <v>0</v>
      </c>
      <c r="H195" s="145">
        <f t="shared" ca="1" si="21"/>
        <v>0</v>
      </c>
      <c r="I195" s="145">
        <f t="shared" ca="1" si="21"/>
        <v>0</v>
      </c>
      <c r="J195" s="145">
        <f t="shared" ca="1" si="21"/>
        <v>0</v>
      </c>
      <c r="K195" s="145">
        <f t="shared" ca="1" si="21"/>
        <v>0</v>
      </c>
      <c r="L195" s="145">
        <f t="shared" ca="1" si="21"/>
        <v>3.7934827965555181E-3</v>
      </c>
      <c r="M195" s="145">
        <f t="shared" ca="1" si="21"/>
        <v>0</v>
      </c>
      <c r="N195" s="145"/>
      <c r="O195" s="145">
        <f t="shared" ca="1" si="22"/>
        <v>0</v>
      </c>
      <c r="P195" s="145">
        <f t="shared" ca="1" si="22"/>
        <v>0</v>
      </c>
      <c r="Q195" s="145">
        <f t="shared" ca="1" si="22"/>
        <v>0</v>
      </c>
      <c r="R195" s="146">
        <f t="shared" ca="1" si="23"/>
        <v>2.7096305689682274E-4</v>
      </c>
      <c r="S195" s="147" t="s">
        <v>161</v>
      </c>
      <c r="T195" s="148">
        <f>VLOOKUP(B195,'[1]COSTO DE MP'!$A$5:$C$28,3,FALSE)</f>
        <v>27000</v>
      </c>
      <c r="U195" s="44">
        <f t="shared" ca="1" si="24"/>
        <v>7.3160025362142145</v>
      </c>
      <c r="V195" s="45">
        <f t="shared" ca="1" si="25"/>
        <v>7.3160025362142145</v>
      </c>
      <c r="W195" s="198">
        <f t="shared" ca="1" si="26"/>
        <v>-7.3157315731573176</v>
      </c>
    </row>
    <row r="196" spans="2:23" ht="18.5" x14ac:dyDescent="0.45">
      <c r="B196" s="38" t="s">
        <v>127</v>
      </c>
      <c r="C196" s="145">
        <f t="shared" ca="1" si="21"/>
        <v>2.5283113256128606E-3</v>
      </c>
      <c r="D196" s="145">
        <f t="shared" ca="1" si="21"/>
        <v>1.1417202397384161E-3</v>
      </c>
      <c r="E196" s="145">
        <f t="shared" ca="1" si="21"/>
        <v>1.9030792435479715E-3</v>
      </c>
      <c r="F196" s="145">
        <f t="shared" ca="1" si="21"/>
        <v>0</v>
      </c>
      <c r="G196" s="145">
        <f t="shared" ca="1" si="21"/>
        <v>0</v>
      </c>
      <c r="H196" s="145">
        <f t="shared" ca="1" si="21"/>
        <v>2.5908613531542123E-3</v>
      </c>
      <c r="I196" s="145">
        <f t="shared" ca="1" si="21"/>
        <v>0</v>
      </c>
      <c r="J196" s="145">
        <f t="shared" ca="1" si="21"/>
        <v>0</v>
      </c>
      <c r="K196" s="145">
        <f t="shared" ca="1" si="21"/>
        <v>2.7610004243144551E-3</v>
      </c>
      <c r="L196" s="145">
        <f t="shared" ca="1" si="21"/>
        <v>0</v>
      </c>
      <c r="M196" s="145">
        <f t="shared" ca="1" si="21"/>
        <v>0</v>
      </c>
      <c r="N196" s="145"/>
      <c r="O196" s="145">
        <f t="shared" ca="1" si="22"/>
        <v>2.9344015268883837E-3</v>
      </c>
      <c r="P196" s="145">
        <f t="shared" ca="1" si="22"/>
        <v>0</v>
      </c>
      <c r="Q196" s="145">
        <f t="shared" ca="1" si="22"/>
        <v>2.8295010571015959E-3</v>
      </c>
      <c r="R196" s="146">
        <f t="shared" ca="1" si="23"/>
        <v>1.192062512168421E-3</v>
      </c>
      <c r="S196" s="147" t="s">
        <v>161</v>
      </c>
      <c r="T196" s="148">
        <f>VLOOKUP(B196,'[1]COSTO DE MP'!$A$5:$C$28,3,FALSE)</f>
        <v>27300</v>
      </c>
      <c r="U196" s="44">
        <f t="shared" ca="1" si="24"/>
        <v>32.543306582197893</v>
      </c>
      <c r="V196" s="45">
        <f t="shared" ca="1" si="25"/>
        <v>32.543306582197893</v>
      </c>
      <c r="W196" s="198">
        <f t="shared" ca="1" si="26"/>
        <v>-32.542114519685725</v>
      </c>
    </row>
    <row r="197" spans="2:23" ht="18.5" x14ac:dyDescent="0.45">
      <c r="B197" s="38" t="s">
        <v>129</v>
      </c>
      <c r="C197" s="145">
        <f t="shared" ca="1" si="21"/>
        <v>0</v>
      </c>
      <c r="D197" s="145">
        <f t="shared" ca="1" si="21"/>
        <v>0</v>
      </c>
      <c r="E197" s="145">
        <f t="shared" ca="1" si="21"/>
        <v>0</v>
      </c>
      <c r="F197" s="145">
        <f t="shared" ca="1" si="21"/>
        <v>0</v>
      </c>
      <c r="G197" s="145">
        <f t="shared" ca="1" si="21"/>
        <v>0</v>
      </c>
      <c r="H197" s="145">
        <f t="shared" ca="1" si="21"/>
        <v>0</v>
      </c>
      <c r="I197" s="145">
        <f t="shared" ca="1" si="21"/>
        <v>0</v>
      </c>
      <c r="J197" s="145">
        <f t="shared" ca="1" si="21"/>
        <v>0</v>
      </c>
      <c r="K197" s="145">
        <f t="shared" ca="1" si="21"/>
        <v>0</v>
      </c>
      <c r="L197" s="145">
        <f t="shared" ca="1" si="21"/>
        <v>0</v>
      </c>
      <c r="M197" s="145">
        <f t="shared" ca="1" si="21"/>
        <v>0</v>
      </c>
      <c r="N197" s="145"/>
      <c r="O197" s="145">
        <f t="shared" ca="1" si="22"/>
        <v>0</v>
      </c>
      <c r="P197" s="145">
        <f t="shared" ca="1" si="22"/>
        <v>0</v>
      </c>
      <c r="Q197" s="145">
        <f t="shared" ca="1" si="22"/>
        <v>0</v>
      </c>
      <c r="R197" s="146">
        <f t="shared" ca="1" si="23"/>
        <v>0</v>
      </c>
      <c r="S197" s="147" t="s">
        <v>161</v>
      </c>
      <c r="T197" s="148">
        <f>VLOOKUP(B197,'[1]COSTO DE MP'!$A$5:$C$28,3,FALSE)</f>
        <v>26400</v>
      </c>
      <c r="U197" s="44">
        <f t="shared" ca="1" si="24"/>
        <v>0</v>
      </c>
      <c r="V197" s="45">
        <f t="shared" ca="1" si="25"/>
        <v>0</v>
      </c>
      <c r="W197" s="198">
        <f t="shared" ca="1" si="26"/>
        <v>0</v>
      </c>
    </row>
    <row r="198" spans="2:23" ht="19" thickBot="1" x14ac:dyDescent="0.5">
      <c r="B198" s="149" t="s">
        <v>131</v>
      </c>
      <c r="C198" s="145">
        <f t="shared" ca="1" si="21"/>
        <v>1.8596213356693495E-2</v>
      </c>
      <c r="D198" s="145">
        <f t="shared" ca="1" si="21"/>
        <v>1.7454243665042085E-2</v>
      </c>
      <c r="E198" s="145">
        <f t="shared" ca="1" si="21"/>
        <v>1.8785841641755716E-2</v>
      </c>
      <c r="F198" s="145">
        <f t="shared" ca="1" si="21"/>
        <v>1.7379009856141044E-2</v>
      </c>
      <c r="G198" s="145">
        <f t="shared" ca="1" si="21"/>
        <v>1.7379009856141044E-2</v>
      </c>
      <c r="H198" s="145">
        <f t="shared" ca="1" si="21"/>
        <v>1.9055111786959879E-2</v>
      </c>
      <c r="I198" s="145">
        <f t="shared" ca="1" si="21"/>
        <v>2.1020164413814126E-2</v>
      </c>
      <c r="J198" s="145">
        <f t="shared" ca="1" si="21"/>
        <v>1.9542184103467822E-2</v>
      </c>
      <c r="K198" s="145">
        <f t="shared" ca="1" si="21"/>
        <v>2.0320637341193406E-2</v>
      </c>
      <c r="L198" s="145">
        <f t="shared" ca="1" si="21"/>
        <v>1.9148056020708806E-2</v>
      </c>
      <c r="M198" s="145">
        <f t="shared" ca="1" si="21"/>
        <v>1.9151401243633456E-2</v>
      </c>
      <c r="N198" s="145"/>
      <c r="O198" s="145">
        <f t="shared" ca="1" si="22"/>
        <v>2.1555004764332183E-2</v>
      </c>
      <c r="P198" s="145">
        <f t="shared" ca="1" si="22"/>
        <v>1.9012016955106285E-2</v>
      </c>
      <c r="Q198" s="145">
        <f t="shared" ca="1" si="22"/>
        <v>2.0876733188148561E-2</v>
      </c>
      <c r="R198" s="146">
        <f t="shared" ca="1" si="23"/>
        <v>1.9233973442366999E-2</v>
      </c>
      <c r="S198" s="147" t="s">
        <v>161</v>
      </c>
      <c r="T198" s="148">
        <f>VLOOKUP(B198,'[1]COSTO DE MP'!$A$5:$C$28,3,FALSE)</f>
        <v>7200</v>
      </c>
      <c r="U198" s="44">
        <f t="shared" ca="1" si="24"/>
        <v>138.48460878504238</v>
      </c>
      <c r="V198" s="45">
        <f t="shared" ca="1" si="25"/>
        <v>138.48460878504238</v>
      </c>
      <c r="W198" s="199">
        <f t="shared" ca="1" si="26"/>
        <v>-138.46537481160001</v>
      </c>
    </row>
    <row r="199" spans="2:23" ht="18.5" x14ac:dyDescent="0.45">
      <c r="B199" s="272" t="s">
        <v>214</v>
      </c>
      <c r="C199" s="273"/>
      <c r="D199" s="273"/>
      <c r="E199" s="273"/>
      <c r="F199" s="273"/>
      <c r="G199" s="273"/>
      <c r="H199" s="273"/>
      <c r="I199" s="273"/>
      <c r="J199" s="273"/>
      <c r="K199" s="273"/>
      <c r="L199" s="273"/>
      <c r="M199" s="273"/>
      <c r="N199" s="273"/>
      <c r="O199" s="273"/>
      <c r="P199" s="273"/>
      <c r="Q199" s="273"/>
      <c r="R199" s="273"/>
      <c r="S199" s="273"/>
      <c r="T199" s="274"/>
      <c r="U199" s="150">
        <f ca="1">SUM(U185:U198)</f>
        <v>12640.35084371682</v>
      </c>
      <c r="V199" s="150">
        <f ca="1">+U199</f>
        <v>12640.35084371682</v>
      </c>
      <c r="W199" s="205">
        <f ca="1">+V199</f>
        <v>12640.35084371682</v>
      </c>
    </row>
    <row r="200" spans="2:23" ht="18.5" x14ac:dyDescent="0.45">
      <c r="B200" s="306" t="s">
        <v>163</v>
      </c>
      <c r="C200" s="307"/>
      <c r="D200" s="307"/>
      <c r="E200" s="307"/>
      <c r="F200" s="307"/>
      <c r="G200" s="307"/>
      <c r="H200" s="307"/>
      <c r="I200" s="307"/>
      <c r="J200" s="307"/>
      <c r="K200" s="307"/>
      <c r="L200" s="307"/>
      <c r="M200" s="307"/>
      <c r="N200" s="307"/>
      <c r="O200" s="307"/>
      <c r="P200" s="307"/>
      <c r="Q200" s="307"/>
      <c r="R200" s="307"/>
      <c r="S200" s="307"/>
      <c r="T200" s="308"/>
      <c r="U200" s="150">
        <f ca="1">U199*U201</f>
        <v>1566497.6111250392</v>
      </c>
      <c r="V200" s="150">
        <f ca="1">+U200</f>
        <v>1566497.6111250392</v>
      </c>
      <c r="W200" s="206">
        <f ca="1">+V200</f>
        <v>1566497.6111250392</v>
      </c>
    </row>
    <row r="201" spans="2:23" ht="18.5" x14ac:dyDescent="0.45">
      <c r="B201" s="309" t="s">
        <v>84</v>
      </c>
      <c r="C201" s="310"/>
      <c r="D201" s="310"/>
      <c r="E201" s="310"/>
      <c r="F201" s="310"/>
      <c r="G201" s="310"/>
      <c r="H201" s="310"/>
      <c r="I201" s="310"/>
      <c r="J201" s="310"/>
      <c r="K201" s="310"/>
      <c r="L201" s="310"/>
      <c r="M201" s="310"/>
      <c r="N201" s="310"/>
      <c r="O201" s="310"/>
      <c r="P201" s="310"/>
      <c r="Q201" s="310"/>
      <c r="R201" s="310"/>
      <c r="S201" s="310"/>
      <c r="T201" s="311"/>
      <c r="U201" s="151">
        <f>3.03*2.03*AVERAGE($C$133:$Q$133)*18/100</f>
        <v>123.9283332</v>
      </c>
      <c r="V201" s="200">
        <f t="shared" ref="V201:W203" ca="1" si="27">IF($V$200=0,"",U201)</f>
        <v>123.9283332</v>
      </c>
      <c r="W201" s="200">
        <f t="shared" ca="1" si="27"/>
        <v>123.9283332</v>
      </c>
    </row>
    <row r="202" spans="2:23" ht="18.5" x14ac:dyDescent="0.45">
      <c r="B202" s="309" t="s">
        <v>164</v>
      </c>
      <c r="C202" s="310"/>
      <c r="D202" s="310"/>
      <c r="E202" s="310"/>
      <c r="F202" s="310"/>
      <c r="G202" s="310"/>
      <c r="H202" s="310"/>
      <c r="I202" s="310"/>
      <c r="J202" s="310"/>
      <c r="K202" s="310"/>
      <c r="L202" s="310"/>
      <c r="M202" s="310"/>
      <c r="N202" s="310"/>
      <c r="O202" s="310"/>
      <c r="P202" s="310"/>
      <c r="Q202" s="310"/>
      <c r="R202" s="310"/>
      <c r="S202" s="310"/>
      <c r="T202" s="311"/>
      <c r="U202" s="151">
        <f>U201*0.03</f>
        <v>3.717849996</v>
      </c>
      <c r="V202" s="200">
        <f t="shared" ca="1" si="27"/>
        <v>3.717849996</v>
      </c>
      <c r="W202" s="200">
        <f t="shared" ca="1" si="27"/>
        <v>3.717849996</v>
      </c>
    </row>
    <row r="203" spans="2:23" ht="18.5" x14ac:dyDescent="0.45">
      <c r="B203" s="309" t="s">
        <v>165</v>
      </c>
      <c r="C203" s="310"/>
      <c r="D203" s="310"/>
      <c r="E203" s="310"/>
      <c r="F203" s="310"/>
      <c r="G203" s="310"/>
      <c r="H203" s="310"/>
      <c r="I203" s="310"/>
      <c r="J203" s="310"/>
      <c r="K203" s="310"/>
      <c r="L203" s="310"/>
      <c r="M203" s="310"/>
      <c r="N203" s="310"/>
      <c r="O203" s="310"/>
      <c r="P203" s="310"/>
      <c r="Q203" s="310"/>
      <c r="R203" s="310"/>
      <c r="S203" s="310"/>
      <c r="T203" s="311"/>
      <c r="U203" s="151">
        <f>U201*0.08</f>
        <v>9.9142666560000006</v>
      </c>
      <c r="V203" s="200">
        <f t="shared" ca="1" si="27"/>
        <v>9.9142666560000006</v>
      </c>
      <c r="W203" s="200">
        <f t="shared" ca="1" si="27"/>
        <v>9.9142666560000006</v>
      </c>
    </row>
    <row r="204" spans="2:23" ht="18.5" x14ac:dyDescent="0.45">
      <c r="B204" s="309" t="s">
        <v>93</v>
      </c>
      <c r="C204" s="310"/>
      <c r="D204" s="310"/>
      <c r="E204" s="310"/>
      <c r="F204" s="310"/>
      <c r="G204" s="310"/>
      <c r="H204" s="310"/>
      <c r="I204" s="310"/>
      <c r="J204" s="310"/>
      <c r="K204" s="310"/>
      <c r="L204" s="310"/>
      <c r="M204" s="310"/>
      <c r="N204" s="310"/>
      <c r="O204" s="310"/>
      <c r="P204" s="310"/>
      <c r="Q204" s="310"/>
      <c r="R204" s="310"/>
      <c r="S204" s="310"/>
      <c r="T204" s="311"/>
      <c r="U204" s="151">
        <f>U201-U202-U203</f>
        <v>110.296216548</v>
      </c>
      <c r="V204" s="151">
        <f ca="1">+V201-V202-V203</f>
        <v>110.296216548</v>
      </c>
      <c r="W204" s="151">
        <f ca="1">+W201-W202-W210-W203</f>
        <v>110.296216548</v>
      </c>
    </row>
    <row r="205" spans="2:23" ht="18.5" x14ac:dyDescent="0.45">
      <c r="B205" s="309" t="s">
        <v>94</v>
      </c>
      <c r="C205" s="310"/>
      <c r="D205" s="310"/>
      <c r="E205" s="310"/>
      <c r="F205" s="310"/>
      <c r="G205" s="310"/>
      <c r="H205" s="310"/>
      <c r="I205" s="310"/>
      <c r="J205" s="310"/>
      <c r="K205" s="310"/>
      <c r="L205" s="310"/>
      <c r="M205" s="310"/>
      <c r="N205" s="310"/>
      <c r="O205" s="310"/>
      <c r="P205" s="310"/>
      <c r="Q205" s="310"/>
      <c r="R205" s="310"/>
      <c r="S205" s="310"/>
      <c r="T205" s="311"/>
      <c r="U205" s="152">
        <f>SUMPRODUCT(U202:U203,U171:U172)</f>
        <v>48703.8349476</v>
      </c>
      <c r="V205" s="152">
        <f ca="1">SUMPRODUCT(V202:V203,$U$171:$U$172)</f>
        <v>48703.8349476</v>
      </c>
      <c r="W205" s="152" t="e">
        <f ca="1">SUMPRODUCT(W202:W203,$U$171:$U$173)</f>
        <v>#VALUE!</v>
      </c>
    </row>
    <row r="206" spans="2:23" ht="18.5" x14ac:dyDescent="0.45">
      <c r="B206" s="312" t="s">
        <v>211</v>
      </c>
      <c r="C206" s="251"/>
      <c r="D206" s="251"/>
      <c r="E206" s="251"/>
      <c r="F206" s="251"/>
      <c r="G206" s="251"/>
      <c r="H206" s="251"/>
      <c r="I206" s="251"/>
      <c r="J206" s="251"/>
      <c r="K206" s="251"/>
      <c r="L206" s="251"/>
      <c r="M206" s="251"/>
      <c r="N206" s="251"/>
      <c r="O206" s="251"/>
      <c r="P206" s="251"/>
      <c r="Q206" s="251"/>
      <c r="R206" s="251"/>
      <c r="S206" s="251"/>
      <c r="T206" s="252"/>
      <c r="U206" s="86">
        <f ca="1">(U200-U205)/U204</f>
        <v>13761.068363726763</v>
      </c>
      <c r="V206" s="86">
        <f ca="1">(V200-V205)/V204</f>
        <v>13761.068363726763</v>
      </c>
      <c r="W206" s="86" t="e">
        <f ca="1">(W200-W205)/W204</f>
        <v>#VALUE!</v>
      </c>
    </row>
    <row r="207" spans="2:23" ht="18.5" x14ac:dyDescent="0.45">
      <c r="B207" s="313" t="s">
        <v>215</v>
      </c>
      <c r="C207" s="253"/>
      <c r="D207" s="253"/>
      <c r="E207" s="253"/>
      <c r="F207" s="253"/>
      <c r="G207" s="253"/>
      <c r="H207" s="253"/>
      <c r="I207" s="253"/>
      <c r="J207" s="253"/>
      <c r="K207" s="253"/>
      <c r="L207" s="253"/>
      <c r="M207" s="253"/>
      <c r="N207" s="253"/>
      <c r="O207" s="253"/>
      <c r="P207" s="253"/>
      <c r="Q207" s="253"/>
      <c r="R207" s="253"/>
      <c r="S207" s="253"/>
      <c r="T207" s="254"/>
      <c r="U207" s="91">
        <f ca="1">U206/(1-0.0495)</f>
        <v>14477.715269570503</v>
      </c>
      <c r="V207" s="91">
        <f ca="1">V206/(1-0.0495)</f>
        <v>14477.715269570503</v>
      </c>
      <c r="W207" s="91" t="e">
        <f ca="1">W206/(1-0.0495)</f>
        <v>#VALUE!</v>
      </c>
    </row>
    <row r="208" spans="2:23" ht="18.5" x14ac:dyDescent="0.45">
      <c r="B208" s="314" t="s">
        <v>97</v>
      </c>
      <c r="C208" s="255"/>
      <c r="D208" s="255"/>
      <c r="E208" s="255"/>
      <c r="F208" s="255"/>
      <c r="G208" s="255"/>
      <c r="H208" s="255"/>
      <c r="I208" s="255"/>
      <c r="J208" s="255"/>
      <c r="K208" s="255"/>
      <c r="L208" s="255"/>
      <c r="M208" s="255"/>
      <c r="N208" s="255"/>
      <c r="O208" s="255"/>
      <c r="P208" s="255"/>
      <c r="Q208" s="255"/>
      <c r="R208" s="255"/>
      <c r="S208" s="255"/>
      <c r="T208" s="256"/>
      <c r="U208" s="95">
        <f ca="1">U207*0.015</f>
        <v>217.16572904355752</v>
      </c>
      <c r="V208" s="95">
        <f ca="1">V207*0.015</f>
        <v>217.16572904355752</v>
      </c>
      <c r="W208" s="95" t="e">
        <f ca="1">W207*0.015</f>
        <v>#VALUE!</v>
      </c>
    </row>
    <row r="209" spans="2:23" ht="19" thickBot="1" x14ac:dyDescent="0.5">
      <c r="B209" s="305" t="s">
        <v>98</v>
      </c>
      <c r="C209" s="239"/>
      <c r="D209" s="239"/>
      <c r="E209" s="239"/>
      <c r="F209" s="239"/>
      <c r="G209" s="239"/>
      <c r="H209" s="239"/>
      <c r="I209" s="239"/>
      <c r="J209" s="239"/>
      <c r="K209" s="239"/>
      <c r="L209" s="239"/>
      <c r="M209" s="239"/>
      <c r="N209" s="239"/>
      <c r="O209" s="239"/>
      <c r="P209" s="239"/>
      <c r="Q209" s="239"/>
      <c r="R209" s="239"/>
      <c r="S209" s="239"/>
      <c r="T209" s="240"/>
      <c r="U209" s="99">
        <f ca="1">U208+U207</f>
        <v>14694.88099861406</v>
      </c>
      <c r="V209" s="99">
        <f ca="1">V208+V207</f>
        <v>14694.88099861406</v>
      </c>
      <c r="W209" s="99" t="e">
        <f ca="1">W208+W207</f>
        <v>#VALUE!</v>
      </c>
    </row>
    <row r="210" spans="2:23" ht="18.5" x14ac:dyDescent="0.45">
      <c r="B210" s="309" t="s">
        <v>167</v>
      </c>
      <c r="C210" s="310"/>
      <c r="D210" s="310"/>
      <c r="E210" s="310"/>
      <c r="F210" s="310"/>
      <c r="G210" s="310"/>
      <c r="H210" s="310"/>
      <c r="I210" s="310"/>
      <c r="J210" s="310"/>
      <c r="K210" s="310"/>
      <c r="L210" s="310"/>
      <c r="M210" s="310"/>
      <c r="N210" s="310"/>
      <c r="O210" s="310"/>
      <c r="P210" s="310"/>
      <c r="Q210" s="310"/>
      <c r="R210" s="310"/>
      <c r="S210" s="310"/>
      <c r="T210" s="311"/>
      <c r="U210" s="202">
        <f ca="1">+U209*0.03</f>
        <v>440.84642995842182</v>
      </c>
      <c r="V210" s="202">
        <f ca="1">+(V209/(0.03*0.85+0.97))*0.85*0.03</f>
        <v>376.41332542908947</v>
      </c>
      <c r="W210" s="200">
        <v>0</v>
      </c>
    </row>
    <row r="211" spans="2:23" ht="19" thickBot="1" x14ac:dyDescent="0.5">
      <c r="B211" s="305" t="s">
        <v>98</v>
      </c>
      <c r="C211" s="239"/>
      <c r="D211" s="239"/>
      <c r="E211" s="239"/>
      <c r="F211" s="239"/>
      <c r="G211" s="239"/>
      <c r="H211" s="239"/>
      <c r="I211" s="239"/>
      <c r="J211" s="239"/>
      <c r="K211" s="239"/>
      <c r="L211" s="239"/>
      <c r="M211" s="239"/>
      <c r="N211" s="239"/>
      <c r="O211" s="239"/>
      <c r="P211" s="239"/>
      <c r="Q211" s="239"/>
      <c r="R211" s="239"/>
      <c r="S211" s="239"/>
      <c r="T211" s="240"/>
      <c r="U211" s="99">
        <f ca="1">(U209-U210)/(1-0.03)</f>
        <v>14694.880998614062</v>
      </c>
      <c r="V211" s="99">
        <f ca="1">(V209-V210)/(1-0.03)</f>
        <v>14761.306879572136</v>
      </c>
      <c r="W211" s="203" t="e">
        <f ca="1">0.03*W209*0.85</f>
        <v>#VALUE!</v>
      </c>
    </row>
    <row r="212" spans="2:23" ht="18.5" x14ac:dyDescent="0.45">
      <c r="V212" s="207">
        <f ca="1">+V210/0.03</f>
        <v>12547.110847636317</v>
      </c>
      <c r="W212" s="154" t="e">
        <f ca="1">+(W209-W211)/(1-0.03)</f>
        <v>#VALUE!</v>
      </c>
    </row>
    <row r="213" spans="2:23" ht="37" x14ac:dyDescent="0.45">
      <c r="V213" s="208">
        <f ca="1">+V212/V211</f>
        <v>0.85000000000000009</v>
      </c>
      <c r="W213" s="155" t="s">
        <v>206</v>
      </c>
    </row>
    <row r="216" spans="2:23" x14ac:dyDescent="0.35">
      <c r="K216" s="156"/>
    </row>
  </sheetData>
  <mergeCells count="46">
    <mergeCell ref="B211:T211"/>
    <mergeCell ref="B205:T205"/>
    <mergeCell ref="B206:T206"/>
    <mergeCell ref="B207:T207"/>
    <mergeCell ref="B208:T208"/>
    <mergeCell ref="B209:T209"/>
    <mergeCell ref="B210:T210"/>
    <mergeCell ref="B204:T204"/>
    <mergeCell ref="W180:W181"/>
    <mergeCell ref="B182:R182"/>
    <mergeCell ref="S182:U182"/>
    <mergeCell ref="S183:S184"/>
    <mergeCell ref="T183:T184"/>
    <mergeCell ref="U183:U184"/>
    <mergeCell ref="V183:V184"/>
    <mergeCell ref="W183:W184"/>
    <mergeCell ref="B180:U181"/>
    <mergeCell ref="V180:V181"/>
    <mergeCell ref="B199:T199"/>
    <mergeCell ref="B200:T200"/>
    <mergeCell ref="B201:T201"/>
    <mergeCell ref="B202:T202"/>
    <mergeCell ref="B203:T203"/>
    <mergeCell ref="B129:Q129"/>
    <mergeCell ref="A130:B131"/>
    <mergeCell ref="C130:Q130"/>
    <mergeCell ref="T130:V131"/>
    <mergeCell ref="T166:U166"/>
    <mergeCell ref="K124:T124"/>
    <mergeCell ref="V74:W74"/>
    <mergeCell ref="K114:T114"/>
    <mergeCell ref="K115:T115"/>
    <mergeCell ref="K116:T116"/>
    <mergeCell ref="K117:T117"/>
    <mergeCell ref="K118:T118"/>
    <mergeCell ref="T74:U74"/>
    <mergeCell ref="K119:T119"/>
    <mergeCell ref="K120:T120"/>
    <mergeCell ref="K121:T121"/>
    <mergeCell ref="K122:T122"/>
    <mergeCell ref="K123:T123"/>
    <mergeCell ref="B1:Q1"/>
    <mergeCell ref="B2:B5"/>
    <mergeCell ref="C2:Q2"/>
    <mergeCell ref="C46:Q46"/>
    <mergeCell ref="B74:S74"/>
  </mergeCells>
  <conditionalFormatting sqref="C47:Q69 C73:Q73">
    <cfRule type="expression" dxfId="74" priority="2">
      <formula>C47=0</formula>
    </cfRule>
  </conditionalFormatting>
  <conditionalFormatting sqref="C76:Q76 D114:D124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33:Q178">
    <cfRule type="expression" dxfId="73" priority="4">
      <formula>C133=0</formula>
    </cfRule>
  </conditionalFormatting>
  <conditionalFormatting sqref="C185:R185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85:R198">
    <cfRule type="expression" dxfId="72" priority="6">
      <formula>C185=0</formula>
    </cfRule>
  </conditionalFormatting>
  <conditionalFormatting sqref="W132:W152">
    <cfRule type="expression" dxfId="71" priority="3">
      <formula>W132=0</formula>
    </cfRule>
  </conditionalFormatting>
  <conditionalFormatting sqref="W185:W198">
    <cfRule type="expression" dxfId="70" priority="7">
      <formula>W185=0</formula>
    </cfRule>
  </conditionalFormatting>
  <pageMargins left="0.25" right="0.25" top="0.75" bottom="0.75" header="0.3" footer="0.3"/>
  <pageSetup scale="31" orientation="landscape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B3F22-8AC8-4089-B635-E6A55D15980C}">
  <sheetPr codeName="Hoja120">
    <tabColor theme="7" tint="0.39997558519241921"/>
    <pageSetUpPr fitToPage="1"/>
  </sheetPr>
  <dimension ref="A1:AD225"/>
  <sheetViews>
    <sheetView view="pageBreakPreview" topLeftCell="H118" zoomScale="48" zoomScaleNormal="100" workbookViewId="0">
      <selection activeCell="U115" sqref="U115:W115"/>
    </sheetView>
  </sheetViews>
  <sheetFormatPr baseColWidth="10" defaultRowHeight="14.5" x14ac:dyDescent="0.35"/>
  <cols>
    <col min="1" max="1" width="3.7265625" bestFit="1" customWidth="1"/>
    <col min="2" max="2" width="60" bestFit="1" customWidth="1"/>
    <col min="3" max="5" width="15.1796875" customWidth="1"/>
    <col min="6" max="7" width="15.54296875" customWidth="1"/>
    <col min="8" max="12" width="15.1796875" customWidth="1"/>
    <col min="13" max="13" width="15" customWidth="1"/>
    <col min="14" max="15" width="15.26953125" customWidth="1"/>
    <col min="16" max="17" width="15.1796875" bestFit="1" customWidth="1"/>
    <col min="18" max="18" width="16.81640625" bestFit="1" customWidth="1"/>
    <col min="19" max="19" width="6.26953125" bestFit="1" customWidth="1"/>
    <col min="20" max="23" width="33.453125" customWidth="1"/>
    <col min="24" max="24" width="15.26953125" bestFit="1" customWidth="1"/>
    <col min="25" max="25" width="30.1796875" customWidth="1"/>
    <col min="26" max="26" width="42.1796875" bestFit="1" customWidth="1"/>
    <col min="27" max="27" width="27.26953125" bestFit="1" customWidth="1"/>
    <col min="28" max="28" width="18.54296875" bestFit="1" customWidth="1"/>
    <col min="29" max="29" width="15.81640625" bestFit="1" customWidth="1"/>
    <col min="30" max="30" width="34.81640625" bestFit="1" customWidth="1"/>
    <col min="31" max="31" width="39.54296875" bestFit="1" customWidth="1"/>
    <col min="32" max="33" width="10.7265625" customWidth="1"/>
    <col min="34" max="35" width="12" customWidth="1"/>
    <col min="36" max="36" width="12.26953125" customWidth="1"/>
    <col min="37" max="42" width="12" customWidth="1"/>
    <col min="43" max="43" width="7.7265625" customWidth="1"/>
    <col min="44" max="44" width="7.54296875" customWidth="1"/>
    <col min="45" max="45" width="11.7265625" customWidth="1"/>
    <col min="46" max="46" width="8.81640625" customWidth="1"/>
    <col min="47" max="47" width="12" customWidth="1"/>
    <col min="48" max="48" width="26.7265625" customWidth="1"/>
    <col min="49" max="49" width="35.7265625" customWidth="1"/>
    <col min="50" max="50" width="31.54296875" customWidth="1"/>
    <col min="51" max="51" width="20.54296875" customWidth="1"/>
  </cols>
  <sheetData>
    <row r="1" spans="2:23" ht="15" thickBot="1" x14ac:dyDescent="0.4">
      <c r="B1" s="227" t="s">
        <v>216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9"/>
      <c r="R1" t="s">
        <v>1</v>
      </c>
    </row>
    <row r="2" spans="2:23" ht="41.25" customHeight="1" x14ac:dyDescent="0.35">
      <c r="B2" s="230" t="s">
        <v>2</v>
      </c>
      <c r="C2" s="259" t="s">
        <v>3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1"/>
      <c r="R2" s="1" t="s">
        <v>217</v>
      </c>
      <c r="T2" t="s">
        <v>5</v>
      </c>
      <c r="W2">
        <v>5</v>
      </c>
    </row>
    <row r="3" spans="2:23" x14ac:dyDescent="0.35">
      <c r="B3" s="257"/>
      <c r="C3" s="2">
        <v>15</v>
      </c>
      <c r="D3" s="2">
        <v>14</v>
      </c>
      <c r="E3" s="2">
        <v>13</v>
      </c>
      <c r="F3" s="2">
        <v>12</v>
      </c>
      <c r="G3" s="2">
        <v>11</v>
      </c>
      <c r="H3" s="2">
        <v>10</v>
      </c>
      <c r="I3" s="2">
        <v>9</v>
      </c>
      <c r="J3" s="2">
        <v>8</v>
      </c>
      <c r="K3" s="2">
        <v>7</v>
      </c>
      <c r="L3" s="2">
        <v>6</v>
      </c>
      <c r="M3" s="2">
        <v>5</v>
      </c>
      <c r="N3" s="2">
        <v>4</v>
      </c>
      <c r="O3" s="2">
        <v>3</v>
      </c>
      <c r="P3" s="2">
        <v>2</v>
      </c>
      <c r="Q3" s="2">
        <v>1</v>
      </c>
      <c r="R3" s="1"/>
    </row>
    <row r="4" spans="2:23" x14ac:dyDescent="0.35">
      <c r="B4" s="257"/>
      <c r="C4" s="3">
        <f t="array" ref="C4">IFERROR(LARGE(IF('[1]PRODUCCION ESPUMA'!$F:$F=CONCATENATE($R$1,";",$R$2,";","1"),'[1]PRODUCCION ESPUMA'!$J:$J,),C$3),"")</f>
        <v>45539</v>
      </c>
      <c r="D4" s="3">
        <f t="array" ref="D4">IFERROR(LARGE(IF('[1]PRODUCCION ESPUMA'!$F:$F=CONCATENATE($R$1,";",$R$2,";","1"),'[1]PRODUCCION ESPUMA'!$J:$J,),D$3),"")</f>
        <v>45542</v>
      </c>
      <c r="E4" s="3">
        <f t="array" ref="E4">IFERROR(LARGE(IF('[1]PRODUCCION ESPUMA'!$F:$F=CONCATENATE($R$1,";",$R$2,";","1"),'[1]PRODUCCION ESPUMA'!$J:$J,),E$3),"")</f>
        <v>45545</v>
      </c>
      <c r="F4" s="3">
        <f t="array" ref="F4">IFERROR(LARGE(IF('[1]PRODUCCION ESPUMA'!$F:$F=CONCATENATE($R$1,";",$R$2,";","1"),'[1]PRODUCCION ESPUMA'!$J:$J,),F$3),"")</f>
        <v>45555</v>
      </c>
      <c r="G4" s="3">
        <f t="array" ref="G4">IFERROR(LARGE(IF('[1]PRODUCCION ESPUMA'!$F:$F=CONCATENATE($R$1,";",$R$2,";","1"),'[1]PRODUCCION ESPUMA'!$J:$J,),G$3),"")</f>
        <v>45561</v>
      </c>
      <c r="H4" s="3">
        <f t="array" ref="H4">IFERROR(LARGE(IF('[1]PRODUCCION ESPUMA'!$F:$F=CONCATENATE($R$1,";",$R$2,";","1"),'[1]PRODUCCION ESPUMA'!$J:$J,),H$3),"")</f>
        <v>45569</v>
      </c>
      <c r="I4" s="3">
        <f t="array" ref="I4">IFERROR(LARGE(IF('[1]PRODUCCION ESPUMA'!$F:$F=CONCATENATE($R$1,";",$R$2,";","1"),'[1]PRODUCCION ESPUMA'!$J:$J,),I$3),"")</f>
        <v>45573</v>
      </c>
      <c r="J4" s="3">
        <f t="array" ref="J4">IFERROR(LARGE(IF('[1]PRODUCCION ESPUMA'!$F:$F=CONCATENATE($R$1,";",$R$2,";","1"),'[1]PRODUCCION ESPUMA'!$J:$J,),J$3),"")</f>
        <v>45577</v>
      </c>
      <c r="K4" s="3">
        <f t="array" ref="K4">IFERROR(LARGE(IF('[1]PRODUCCION ESPUMA'!$F:$F=CONCATENATE($R$1,";",$R$2,";","1"),'[1]PRODUCCION ESPUMA'!$J:$J,),K$3),"")</f>
        <v>45583</v>
      </c>
      <c r="L4" s="3">
        <f t="array" ref="L4">IFERROR(LARGE(IF('[1]PRODUCCION ESPUMA'!$F:$F=CONCATENATE($R$1,";",$R$2,";","1"),'[1]PRODUCCION ESPUMA'!$J:$J,),L$3),"")</f>
        <v>45587</v>
      </c>
      <c r="M4" s="3">
        <f t="array" ref="M4">IFERROR(LARGE(IF('[1]PRODUCCION ESPUMA'!$F:$F=CONCATENATE($R$1,";",$R$2,";","1"),'[1]PRODUCCION ESPUMA'!$J:$J,),M$3),"")</f>
        <v>45601</v>
      </c>
      <c r="N4" s="3">
        <f t="array" ref="N4">IFERROR(LARGE(IF('[1]PRODUCCION ESPUMA'!$F:$F=CONCATENATE($R$1,";",$R$2,";","1"),'[1]PRODUCCION ESPUMA'!$J:$J,),N$3),"")</f>
        <v>45604</v>
      </c>
      <c r="O4" s="3">
        <f t="array" ref="O4">IFERROR(LARGE(IF('[1]PRODUCCION ESPUMA'!$F:$F=CONCATENATE($R$1,";",$R$2,";","1"),'[1]PRODUCCION ESPUMA'!$J:$J,),O$3),"")</f>
        <v>45610</v>
      </c>
      <c r="P4" s="3">
        <f t="array" ref="P4">IFERROR(LARGE(IF('[1]PRODUCCION ESPUMA'!$F:$F=CONCATENATE($R$1,";",$R$2,";","1"),'[1]PRODUCCION ESPUMA'!$J:$J,),P$3),"")</f>
        <v>45616</v>
      </c>
      <c r="Q4" s="3">
        <f t="array" ref="Q4">IFERROR(LARGE(IF('[1]PRODUCCION ESPUMA'!$F:$F=CONCATENATE($R$1,";",$R$2,";","1"),'[1]PRODUCCION ESPUMA'!$J:$J,),Q$3),"")</f>
        <v>45622</v>
      </c>
    </row>
    <row r="5" spans="2:23" ht="15" thickBot="1" x14ac:dyDescent="0.4">
      <c r="B5" s="258"/>
      <c r="C5" s="4">
        <f t="shared" ref="C5:P5" si="0">+IF(C4&gt;40000,C4,"")</f>
        <v>45539</v>
      </c>
      <c r="D5" s="4">
        <f t="shared" si="0"/>
        <v>45542</v>
      </c>
      <c r="E5" s="4">
        <f t="shared" si="0"/>
        <v>45545</v>
      </c>
      <c r="F5" s="4">
        <f t="shared" si="0"/>
        <v>45555</v>
      </c>
      <c r="G5" s="4">
        <f t="shared" si="0"/>
        <v>45561</v>
      </c>
      <c r="H5" s="4">
        <f t="shared" si="0"/>
        <v>45569</v>
      </c>
      <c r="I5" s="4">
        <f t="shared" si="0"/>
        <v>45573</v>
      </c>
      <c r="J5" s="4">
        <f t="shared" si="0"/>
        <v>45577</v>
      </c>
      <c r="K5" s="4">
        <f t="shared" si="0"/>
        <v>45583</v>
      </c>
      <c r="L5" s="4">
        <f t="shared" si="0"/>
        <v>45587</v>
      </c>
      <c r="M5" s="4">
        <f t="shared" si="0"/>
        <v>45601</v>
      </c>
      <c r="N5" s="4">
        <f t="shared" si="0"/>
        <v>45604</v>
      </c>
      <c r="O5" s="4">
        <f>+IF(O4&gt;40000,O4,"")</f>
        <v>45610</v>
      </c>
      <c r="P5" s="4">
        <f t="shared" si="0"/>
        <v>45616</v>
      </c>
      <c r="Q5" s="5">
        <f>+IF(Q4&gt;40000,Q4,"")</f>
        <v>45622</v>
      </c>
      <c r="R5" s="6" t="s">
        <v>6</v>
      </c>
    </row>
    <row r="6" spans="2:23" x14ac:dyDescent="0.35">
      <c r="B6" s="7" t="s">
        <v>7</v>
      </c>
      <c r="Q6" s="8"/>
    </row>
    <row r="7" spans="2:23" x14ac:dyDescent="0.35">
      <c r="B7" s="9" t="s">
        <v>8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1">
        <v>0</v>
      </c>
      <c r="R7" s="10">
        <f>+SUM(C7:Q7)/COUNTIF($C$5:$Q$5,"&gt;0")</f>
        <v>0</v>
      </c>
    </row>
    <row r="8" spans="2:23" x14ac:dyDescent="0.35">
      <c r="B8" s="9" t="s">
        <v>9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1">
        <v>0</v>
      </c>
      <c r="R8" s="10">
        <f t="shared" ref="R8:R43" si="1">+SUM(C8:Q8)/COUNTIF($C$5:$Q$5,"&gt;0")</f>
        <v>0</v>
      </c>
    </row>
    <row r="9" spans="2:23" x14ac:dyDescent="0.35">
      <c r="B9" s="9" t="s">
        <v>10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1">
        <v>0</v>
      </c>
      <c r="R9" s="10">
        <f t="shared" si="1"/>
        <v>0</v>
      </c>
    </row>
    <row r="10" spans="2:23" x14ac:dyDescent="0.35">
      <c r="B10" s="9" t="s">
        <v>11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1">
        <v>0</v>
      </c>
      <c r="R10" s="10">
        <f t="shared" si="1"/>
        <v>0</v>
      </c>
    </row>
    <row r="11" spans="2:23" x14ac:dyDescent="0.35">
      <c r="B11" s="9" t="s">
        <v>12</v>
      </c>
      <c r="C11" s="10">
        <v>0.45</v>
      </c>
      <c r="D11" s="10">
        <v>0.7</v>
      </c>
      <c r="E11" s="10">
        <v>0.41</v>
      </c>
      <c r="F11" s="10">
        <v>0.42</v>
      </c>
      <c r="G11" s="10">
        <v>0.56999999999999995</v>
      </c>
      <c r="H11" s="10">
        <v>0.54</v>
      </c>
      <c r="I11" s="10">
        <v>0.56999999999999995</v>
      </c>
      <c r="J11" s="10">
        <v>0.57999999999999996</v>
      </c>
      <c r="K11" s="10">
        <v>0.59</v>
      </c>
      <c r="L11" s="10">
        <v>0.52</v>
      </c>
      <c r="M11" s="10">
        <v>0.56999999999999995</v>
      </c>
      <c r="N11" s="10">
        <v>0.41</v>
      </c>
      <c r="O11" s="10">
        <v>0.47</v>
      </c>
      <c r="P11" s="10">
        <v>0.62</v>
      </c>
      <c r="Q11" s="11">
        <v>0.59</v>
      </c>
      <c r="R11" s="10">
        <f>+SUM(C11:Q11)/COUNTIF($C$5:$Q$5,"&gt;0")</f>
        <v>0.53400000000000003</v>
      </c>
    </row>
    <row r="12" spans="2:23" x14ac:dyDescent="0.35">
      <c r="B12" s="9" t="s">
        <v>13</v>
      </c>
      <c r="C12" s="10">
        <v>70.2</v>
      </c>
      <c r="D12" s="10">
        <v>108.5</v>
      </c>
      <c r="E12" s="10">
        <v>64.3</v>
      </c>
      <c r="F12" s="10">
        <v>64.599999999999994</v>
      </c>
      <c r="G12" s="10">
        <v>73.5</v>
      </c>
      <c r="H12" s="10">
        <v>70.5</v>
      </c>
      <c r="I12" s="10">
        <v>74</v>
      </c>
      <c r="J12" s="10">
        <v>73.7</v>
      </c>
      <c r="K12" s="10">
        <v>75.3</v>
      </c>
      <c r="L12" s="10">
        <v>65.3</v>
      </c>
      <c r="M12" s="10">
        <v>71.8</v>
      </c>
      <c r="N12" s="10">
        <v>61.9</v>
      </c>
      <c r="O12" s="10">
        <v>74.2</v>
      </c>
      <c r="P12" s="10">
        <v>96.7</v>
      </c>
      <c r="Q12" s="11">
        <v>92.2</v>
      </c>
      <c r="R12" s="10">
        <f t="shared" si="1"/>
        <v>75.78</v>
      </c>
    </row>
    <row r="13" spans="2:23" x14ac:dyDescent="0.35">
      <c r="B13" s="9" t="s">
        <v>14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1">
        <v>0</v>
      </c>
      <c r="R13" s="10">
        <f t="shared" si="1"/>
        <v>0</v>
      </c>
    </row>
    <row r="14" spans="2:23" x14ac:dyDescent="0.35">
      <c r="B14" s="9" t="s">
        <v>15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1">
        <v>0</v>
      </c>
      <c r="R14" s="10">
        <f t="shared" si="1"/>
        <v>0</v>
      </c>
    </row>
    <row r="15" spans="2:23" x14ac:dyDescent="0.35">
      <c r="B15" s="9" t="s">
        <v>16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1">
        <v>0</v>
      </c>
      <c r="R15" s="10">
        <f t="shared" si="1"/>
        <v>0</v>
      </c>
    </row>
    <row r="16" spans="2:23" x14ac:dyDescent="0.35">
      <c r="B16" s="9" t="s">
        <v>17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1">
        <v>0</v>
      </c>
      <c r="R16" s="10">
        <f t="shared" si="1"/>
        <v>0</v>
      </c>
    </row>
    <row r="17" spans="1:18" x14ac:dyDescent="0.35">
      <c r="A17" s="12"/>
      <c r="B17" s="9" t="s">
        <v>18</v>
      </c>
      <c r="C17" s="10">
        <v>1.43</v>
      </c>
      <c r="D17" s="10">
        <v>2.1999999999999997</v>
      </c>
      <c r="E17" s="10">
        <v>1.31</v>
      </c>
      <c r="F17" s="10">
        <v>1.31</v>
      </c>
      <c r="G17" s="10">
        <v>1.5</v>
      </c>
      <c r="H17" s="10">
        <v>1.43</v>
      </c>
      <c r="I17" s="10">
        <v>1.5</v>
      </c>
      <c r="J17" s="10">
        <v>1.51</v>
      </c>
      <c r="K17" s="10">
        <v>1.52</v>
      </c>
      <c r="L17" s="10">
        <v>1.31</v>
      </c>
      <c r="M17" s="10">
        <v>1.44</v>
      </c>
      <c r="N17" s="10">
        <v>1.24</v>
      </c>
      <c r="O17" s="10">
        <v>1.47</v>
      </c>
      <c r="P17" s="10">
        <v>1.87</v>
      </c>
      <c r="Q17" s="11">
        <v>1.78</v>
      </c>
      <c r="R17" s="10">
        <f t="shared" si="1"/>
        <v>1.5213333333333334</v>
      </c>
    </row>
    <row r="18" spans="1:18" x14ac:dyDescent="0.35">
      <c r="A18" s="12"/>
      <c r="B18" s="9" t="s">
        <v>19</v>
      </c>
      <c r="C18" s="10">
        <v>4.26</v>
      </c>
      <c r="D18" s="10">
        <v>0</v>
      </c>
      <c r="E18" s="10">
        <v>3.9</v>
      </c>
      <c r="F18" s="10">
        <v>3.92</v>
      </c>
      <c r="G18" s="10">
        <v>4.46</v>
      </c>
      <c r="H18" s="10">
        <v>4.2699999999999996</v>
      </c>
      <c r="I18" s="10">
        <v>4.4800000000000004</v>
      </c>
      <c r="J18" s="10">
        <v>4.46</v>
      </c>
      <c r="K18" s="10">
        <v>4.5599999999999996</v>
      </c>
      <c r="L18" s="10">
        <v>3.95</v>
      </c>
      <c r="M18" s="10">
        <v>4.3499999999999996</v>
      </c>
      <c r="N18" s="10">
        <v>3.75</v>
      </c>
      <c r="O18" s="10">
        <v>4.49</v>
      </c>
      <c r="P18" s="10">
        <v>5.82</v>
      </c>
      <c r="Q18" s="11">
        <v>5.55</v>
      </c>
      <c r="R18" s="10">
        <f t="shared" si="1"/>
        <v>4.1480000000000006</v>
      </c>
    </row>
    <row r="19" spans="1:18" x14ac:dyDescent="0.35">
      <c r="A19" s="12"/>
      <c r="B19" s="9" t="s">
        <v>20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1">
        <v>0</v>
      </c>
      <c r="R19" s="10">
        <f t="shared" si="1"/>
        <v>0</v>
      </c>
    </row>
    <row r="20" spans="1:18" x14ac:dyDescent="0.35">
      <c r="A20" s="12"/>
      <c r="B20" s="9" t="s">
        <v>21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1">
        <v>0</v>
      </c>
      <c r="R20" s="10">
        <f t="shared" si="1"/>
        <v>0</v>
      </c>
    </row>
    <row r="21" spans="1:18" x14ac:dyDescent="0.35">
      <c r="A21" s="12"/>
      <c r="B21" s="9" t="s">
        <v>22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1">
        <v>0</v>
      </c>
      <c r="R21" s="10">
        <f t="shared" si="1"/>
        <v>0</v>
      </c>
    </row>
    <row r="22" spans="1:18" x14ac:dyDescent="0.35">
      <c r="A22" s="12"/>
      <c r="B22" s="9" t="s">
        <v>23</v>
      </c>
      <c r="C22" s="10">
        <v>2.1</v>
      </c>
      <c r="D22" s="10">
        <v>8.2100000000000009</v>
      </c>
      <c r="E22" s="10">
        <v>1.92</v>
      </c>
      <c r="F22" s="10">
        <v>1.93</v>
      </c>
      <c r="G22" s="10">
        <v>2.2000000000000002</v>
      </c>
      <c r="H22" s="10">
        <v>2.1</v>
      </c>
      <c r="I22" s="10">
        <v>2.21</v>
      </c>
      <c r="J22" s="10">
        <v>2.2200000000000002</v>
      </c>
      <c r="K22" s="10">
        <v>2.2599999999999998</v>
      </c>
      <c r="L22" s="10">
        <v>1.96</v>
      </c>
      <c r="M22" s="10">
        <v>2.16</v>
      </c>
      <c r="N22" s="10">
        <v>1.86</v>
      </c>
      <c r="O22" s="10">
        <v>2.23</v>
      </c>
      <c r="P22" s="10">
        <v>2.83</v>
      </c>
      <c r="Q22" s="11">
        <v>2.7</v>
      </c>
      <c r="R22" s="10">
        <f t="shared" si="1"/>
        <v>2.5926666666666667</v>
      </c>
    </row>
    <row r="23" spans="1:18" x14ac:dyDescent="0.35">
      <c r="A23" s="12"/>
      <c r="B23" s="9" t="s">
        <v>24</v>
      </c>
      <c r="C23" s="10">
        <v>375.7</v>
      </c>
      <c r="D23" s="10">
        <v>580.79999999999995</v>
      </c>
      <c r="E23" s="10">
        <v>344.3</v>
      </c>
      <c r="F23" s="10">
        <v>346</v>
      </c>
      <c r="G23" s="10">
        <v>394.3</v>
      </c>
      <c r="H23" s="10">
        <v>377.4</v>
      </c>
      <c r="I23" s="10">
        <v>396</v>
      </c>
      <c r="J23" s="10">
        <v>394.5</v>
      </c>
      <c r="K23" s="10">
        <v>403.1</v>
      </c>
      <c r="L23" s="10">
        <v>349.3</v>
      </c>
      <c r="M23" s="10">
        <v>384.3</v>
      </c>
      <c r="N23" s="10">
        <v>331.4</v>
      </c>
      <c r="O23" s="10">
        <v>397.1</v>
      </c>
      <c r="P23" s="10">
        <v>517.5</v>
      </c>
      <c r="Q23" s="11">
        <v>493.6</v>
      </c>
      <c r="R23" s="10">
        <f t="shared" si="1"/>
        <v>405.68666666666667</v>
      </c>
    </row>
    <row r="24" spans="1:18" x14ac:dyDescent="0.35">
      <c r="A24" s="12"/>
      <c r="B24" s="9" t="s">
        <v>25</v>
      </c>
      <c r="C24" s="10">
        <v>329.4</v>
      </c>
      <c r="D24" s="10">
        <v>509</v>
      </c>
      <c r="E24" s="10">
        <v>302</v>
      </c>
      <c r="F24" s="10">
        <v>303.5</v>
      </c>
      <c r="G24" s="10">
        <v>345.9</v>
      </c>
      <c r="H24" s="10">
        <v>330.9</v>
      </c>
      <c r="I24" s="10">
        <v>347.3</v>
      </c>
      <c r="J24" s="10">
        <v>346.3</v>
      </c>
      <c r="K24" s="10">
        <v>353.8</v>
      </c>
      <c r="L24" s="10">
        <v>306.60000000000002</v>
      </c>
      <c r="M24" s="10">
        <v>337.4</v>
      </c>
      <c r="N24" s="10">
        <v>290.89999999999998</v>
      </c>
      <c r="O24" s="10">
        <v>348.6</v>
      </c>
      <c r="P24" s="10">
        <v>454.2</v>
      </c>
      <c r="Q24" s="11">
        <v>433.3</v>
      </c>
      <c r="R24" s="10">
        <f t="shared" si="1"/>
        <v>355.94000000000011</v>
      </c>
    </row>
    <row r="25" spans="1:18" x14ac:dyDescent="0.35">
      <c r="A25" s="12"/>
      <c r="B25" s="9" t="s">
        <v>26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1">
        <v>0</v>
      </c>
      <c r="R25" s="10">
        <f t="shared" si="1"/>
        <v>0</v>
      </c>
    </row>
    <row r="26" spans="1:18" x14ac:dyDescent="0.35">
      <c r="A26" s="12"/>
      <c r="B26" s="9" t="s">
        <v>27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1">
        <v>0</v>
      </c>
      <c r="R26" s="10">
        <f t="shared" si="1"/>
        <v>0</v>
      </c>
    </row>
    <row r="27" spans="1:18" x14ac:dyDescent="0.35">
      <c r="A27" s="12"/>
      <c r="B27" s="9" t="s">
        <v>28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1">
        <v>0</v>
      </c>
      <c r="R27" s="10">
        <f t="shared" si="1"/>
        <v>0</v>
      </c>
    </row>
    <row r="28" spans="1:18" x14ac:dyDescent="0.35">
      <c r="A28" s="12"/>
      <c r="B28" s="9" t="s">
        <v>29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1">
        <v>0</v>
      </c>
      <c r="R28" s="10">
        <f t="shared" si="1"/>
        <v>0</v>
      </c>
    </row>
    <row r="29" spans="1:18" x14ac:dyDescent="0.35">
      <c r="A29" s="12"/>
      <c r="B29" s="9" t="s">
        <v>30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1">
        <v>0</v>
      </c>
      <c r="R29" s="10">
        <f t="shared" si="1"/>
        <v>0</v>
      </c>
    </row>
    <row r="30" spans="1:18" x14ac:dyDescent="0.35">
      <c r="A30" s="12"/>
      <c r="B30" s="9" t="s">
        <v>31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1">
        <v>0</v>
      </c>
      <c r="R30" s="10">
        <f t="shared" si="1"/>
        <v>0</v>
      </c>
    </row>
    <row r="31" spans="1:18" x14ac:dyDescent="0.35">
      <c r="A31" s="12"/>
      <c r="B31" s="9" t="s">
        <v>32</v>
      </c>
      <c r="C31" s="10">
        <v>401.8</v>
      </c>
      <c r="D31" s="10">
        <v>621.29999999999995</v>
      </c>
      <c r="E31" s="10">
        <v>368.2</v>
      </c>
      <c r="F31" s="10">
        <v>370.1</v>
      </c>
      <c r="G31" s="10">
        <v>421.8</v>
      </c>
      <c r="H31" s="10">
        <v>403.6</v>
      </c>
      <c r="I31" s="10">
        <v>423.6</v>
      </c>
      <c r="J31" s="10">
        <v>421.8</v>
      </c>
      <c r="K31" s="10">
        <v>430.9</v>
      </c>
      <c r="L31" s="10">
        <v>373.4</v>
      </c>
      <c r="M31" s="10">
        <v>410.9</v>
      </c>
      <c r="N31" s="10">
        <v>354.2</v>
      </c>
      <c r="O31" s="10">
        <v>424.5</v>
      </c>
      <c r="P31" s="10">
        <v>553.29999999999995</v>
      </c>
      <c r="Q31" s="11">
        <v>527.70000000000005</v>
      </c>
      <c r="R31" s="10">
        <f t="shared" si="1"/>
        <v>433.80666666666662</v>
      </c>
    </row>
    <row r="32" spans="1:18" x14ac:dyDescent="0.35">
      <c r="A32" s="12"/>
      <c r="B32" s="9" t="s">
        <v>33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1">
        <v>0</v>
      </c>
      <c r="R32" s="10">
        <f t="shared" si="1"/>
        <v>0</v>
      </c>
    </row>
    <row r="33" spans="1:24" x14ac:dyDescent="0.35">
      <c r="A33" s="12"/>
      <c r="B33" s="9" t="s">
        <v>34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1">
        <v>0</v>
      </c>
      <c r="R33" s="10">
        <f t="shared" si="1"/>
        <v>0</v>
      </c>
    </row>
    <row r="34" spans="1:24" x14ac:dyDescent="0.35">
      <c r="A34" s="12"/>
      <c r="B34" s="9" t="s">
        <v>35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1">
        <v>0</v>
      </c>
      <c r="R34" s="10">
        <f t="shared" si="1"/>
        <v>0</v>
      </c>
    </row>
    <row r="35" spans="1:24" x14ac:dyDescent="0.35">
      <c r="A35" s="12"/>
      <c r="B35" s="9" t="s">
        <v>36</v>
      </c>
      <c r="C35" s="10">
        <v>6.31</v>
      </c>
      <c r="D35" s="10">
        <v>9.76</v>
      </c>
      <c r="E35" s="10">
        <v>5.79</v>
      </c>
      <c r="F35" s="10">
        <v>5.81</v>
      </c>
      <c r="G35" s="10">
        <v>6.63</v>
      </c>
      <c r="H35" s="10">
        <v>6.34</v>
      </c>
      <c r="I35" s="10">
        <v>6.65</v>
      </c>
      <c r="J35" s="10">
        <v>6.63</v>
      </c>
      <c r="K35" s="10">
        <v>6.77</v>
      </c>
      <c r="L35" s="10">
        <v>5.87</v>
      </c>
      <c r="M35" s="10">
        <v>6.46</v>
      </c>
      <c r="N35" s="10">
        <v>5.57</v>
      </c>
      <c r="O35" s="10">
        <v>6.73</v>
      </c>
      <c r="P35" s="10">
        <v>8.77</v>
      </c>
      <c r="Q35" s="11">
        <v>8.3699999999999992</v>
      </c>
      <c r="R35" s="10">
        <f t="shared" si="1"/>
        <v>6.8306666666666676</v>
      </c>
    </row>
    <row r="36" spans="1:24" x14ac:dyDescent="0.35">
      <c r="A36" s="12"/>
      <c r="B36" s="9" t="s">
        <v>37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1">
        <v>0</v>
      </c>
      <c r="R36" s="10">
        <f t="shared" si="1"/>
        <v>0</v>
      </c>
    </row>
    <row r="37" spans="1:24" x14ac:dyDescent="0.35">
      <c r="A37" s="12"/>
      <c r="B37" s="9" t="s">
        <v>38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1">
        <v>0</v>
      </c>
      <c r="R37" s="10">
        <f t="shared" si="1"/>
        <v>0</v>
      </c>
    </row>
    <row r="38" spans="1:24" x14ac:dyDescent="0.35">
      <c r="A38" s="12"/>
      <c r="B38" s="9" t="s">
        <v>39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1">
        <v>0</v>
      </c>
      <c r="R38" s="10">
        <f t="shared" si="1"/>
        <v>0</v>
      </c>
    </row>
    <row r="39" spans="1:24" x14ac:dyDescent="0.35">
      <c r="A39" s="12"/>
      <c r="B39" s="9" t="s">
        <v>40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1">
        <v>0</v>
      </c>
      <c r="R39" s="10">
        <f t="shared" si="1"/>
        <v>0</v>
      </c>
    </row>
    <row r="40" spans="1:24" x14ac:dyDescent="0.35">
      <c r="A40" s="12"/>
      <c r="B40" s="9" t="s">
        <v>41</v>
      </c>
      <c r="C40" s="10">
        <v>0</v>
      </c>
      <c r="D40" s="10">
        <v>8.2800000000000011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1">
        <v>0</v>
      </c>
      <c r="R40" s="10">
        <f t="shared" si="1"/>
        <v>0.55200000000000005</v>
      </c>
    </row>
    <row r="41" spans="1:24" x14ac:dyDescent="0.35">
      <c r="A41" s="12"/>
      <c r="B41" s="9" t="s">
        <v>42</v>
      </c>
      <c r="C41" s="10">
        <v>4.97</v>
      </c>
      <c r="D41" s="10">
        <v>0</v>
      </c>
      <c r="E41" s="10">
        <v>5.65</v>
      </c>
      <c r="F41" s="10">
        <v>4.91</v>
      </c>
      <c r="G41" s="10">
        <v>5.72</v>
      </c>
      <c r="H41" s="10">
        <v>4.99</v>
      </c>
      <c r="I41" s="10">
        <v>5.72</v>
      </c>
      <c r="J41" s="10">
        <v>5.66</v>
      </c>
      <c r="K41" s="10">
        <v>6.03</v>
      </c>
      <c r="L41" s="10">
        <v>4.91</v>
      </c>
      <c r="M41" s="10">
        <v>5.69</v>
      </c>
      <c r="N41" s="10">
        <v>5.07</v>
      </c>
      <c r="O41" s="10">
        <v>5.66</v>
      </c>
      <c r="P41" s="10">
        <v>7.93</v>
      </c>
      <c r="Q41" s="11">
        <v>7.26</v>
      </c>
      <c r="R41" s="10">
        <f t="shared" si="1"/>
        <v>5.3446666666666669</v>
      </c>
    </row>
    <row r="42" spans="1:24" x14ac:dyDescent="0.35">
      <c r="A42" s="12"/>
      <c r="B42" s="9" t="s">
        <v>43</v>
      </c>
      <c r="C42" s="10">
        <v>6.06</v>
      </c>
      <c r="D42" s="10">
        <v>11.36</v>
      </c>
      <c r="E42" s="10">
        <v>6.84</v>
      </c>
      <c r="F42" s="10">
        <v>5.92</v>
      </c>
      <c r="G42" s="10">
        <v>7</v>
      </c>
      <c r="H42" s="10">
        <v>6.1</v>
      </c>
      <c r="I42" s="10">
        <v>6.99</v>
      </c>
      <c r="J42" s="10">
        <v>6.86</v>
      </c>
      <c r="K42" s="10">
        <v>7.71</v>
      </c>
      <c r="L42" s="10">
        <v>5.93</v>
      </c>
      <c r="M42" s="10">
        <v>6.93</v>
      </c>
      <c r="N42" s="10">
        <v>6.12</v>
      </c>
      <c r="O42" s="10">
        <v>6.86</v>
      </c>
      <c r="P42" s="10">
        <v>9.69</v>
      </c>
      <c r="Q42" s="11">
        <v>8.94</v>
      </c>
      <c r="R42" s="10">
        <f t="shared" si="1"/>
        <v>7.2873333333333346</v>
      </c>
    </row>
    <row r="43" spans="1:24" x14ac:dyDescent="0.35">
      <c r="A43" s="12"/>
      <c r="B43" s="9" t="s">
        <v>44</v>
      </c>
      <c r="C43" s="10">
        <v>3.92</v>
      </c>
      <c r="D43" s="10">
        <v>7.8</v>
      </c>
      <c r="E43" s="10">
        <v>4.41</v>
      </c>
      <c r="F43" s="10">
        <v>3.61</v>
      </c>
      <c r="G43" s="10">
        <v>4.16</v>
      </c>
      <c r="H43" s="10">
        <v>3.62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1">
        <v>0</v>
      </c>
      <c r="R43" s="10">
        <f t="shared" si="1"/>
        <v>1.8346666666666667</v>
      </c>
    </row>
    <row r="44" spans="1:24" ht="15" thickBot="1" x14ac:dyDescent="0.4">
      <c r="A44" s="12"/>
      <c r="B44" s="13" t="s">
        <v>45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4.4000000000000004</v>
      </c>
      <c r="J44" s="14">
        <v>4.3899999999999997</v>
      </c>
      <c r="K44" s="14">
        <v>4.4400000000000004</v>
      </c>
      <c r="L44" s="14">
        <v>3.82</v>
      </c>
      <c r="M44" s="14">
        <v>4.3899999999999997</v>
      </c>
      <c r="N44" s="14">
        <v>3.94</v>
      </c>
      <c r="O44" s="14">
        <v>4.3899999999999997</v>
      </c>
      <c r="P44" s="14">
        <v>6.09</v>
      </c>
      <c r="Q44" s="15">
        <v>5.53</v>
      </c>
      <c r="R44" s="10">
        <f>+SUM(C44:Q44)/COUNTIF($C$5:$Q$5,"&gt;0")</f>
        <v>2.7593333333333332</v>
      </c>
    </row>
    <row r="45" spans="1:24" s="16" customFormat="1" x14ac:dyDescent="0.35">
      <c r="S45"/>
      <c r="T45"/>
      <c r="U45"/>
      <c r="V45"/>
      <c r="W45"/>
      <c r="X45"/>
    </row>
    <row r="46" spans="1:24" ht="33.75" customHeight="1" x14ac:dyDescent="0.35">
      <c r="A46" s="12"/>
      <c r="B46" s="17" t="s">
        <v>46</v>
      </c>
      <c r="C46" s="233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5"/>
      <c r="R46" s="18" t="str">
        <f>+INDEX('[1]PESO BLOQUES'!$A$1:$S$26,MATCH(B46,'[1]PESO BLOQUES'!$A$1:$A$26,0),MATCH($R$2,'[1]PESO BLOQUES'!$A$1:$S$1,0))</f>
        <v>PP - BLOQUE ESPUMA D-20.0</v>
      </c>
      <c r="S46" s="19"/>
    </row>
    <row r="47" spans="1:24" x14ac:dyDescent="0.35">
      <c r="A47" s="12"/>
      <c r="B47" s="20" t="s">
        <v>47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2">
        <v>0</v>
      </c>
      <c r="R47" s="23">
        <v>0</v>
      </c>
      <c r="S47" s="19" t="str">
        <f>IF(AND(SUM(C47:Q47)&gt;0,R47&gt;0),"OK",IF(AND(SUM(C47:Q47)=0,R47=0),"OK",IF(R47&gt;0,"OK","VALIDAR MEDIDA")))</f>
        <v>OK</v>
      </c>
    </row>
    <row r="48" spans="1:24" x14ac:dyDescent="0.35">
      <c r="A48" s="12"/>
      <c r="B48" s="20" t="s">
        <v>48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2">
        <v>0</v>
      </c>
      <c r="R48" s="23">
        <v>0</v>
      </c>
      <c r="S48" s="19" t="str">
        <f t="shared" ref="S48:S68" si="2">IF(AND(SUM(C48:Q48)&gt;0,R48&gt;0),"OK",IF(AND(SUM(C48:Q48)=0,R48=0),"OK",IF(R48&gt;0,"OK","VALIDAR MEDIDA")))</f>
        <v>OK</v>
      </c>
    </row>
    <row r="49" spans="1:19" x14ac:dyDescent="0.35">
      <c r="A49" s="12"/>
      <c r="B49" s="20" t="s">
        <v>49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2">
        <v>0</v>
      </c>
      <c r="R49" s="23">
        <v>0</v>
      </c>
      <c r="S49" s="19" t="str">
        <f t="shared" si="2"/>
        <v>OK</v>
      </c>
    </row>
    <row r="50" spans="1:19" x14ac:dyDescent="0.35">
      <c r="A50" s="12"/>
      <c r="B50" s="20" t="s">
        <v>50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2">
        <v>0</v>
      </c>
      <c r="R50" s="23">
        <v>0</v>
      </c>
      <c r="S50" s="19" t="str">
        <f t="shared" si="2"/>
        <v>OK</v>
      </c>
    </row>
    <row r="51" spans="1:19" x14ac:dyDescent="0.35">
      <c r="A51" s="12"/>
      <c r="B51" s="20" t="s">
        <v>51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2">
        <v>0</v>
      </c>
      <c r="R51" s="23">
        <v>55.999999999999972</v>
      </c>
      <c r="S51" s="19" t="str">
        <f t="shared" si="2"/>
        <v>OK</v>
      </c>
    </row>
    <row r="52" spans="1:19" x14ac:dyDescent="0.35">
      <c r="A52" s="12"/>
      <c r="B52" s="20" t="s">
        <v>52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2">
        <v>0</v>
      </c>
      <c r="R52" s="23">
        <v>0</v>
      </c>
      <c r="S52" s="19"/>
    </row>
    <row r="53" spans="1:19" x14ac:dyDescent="0.35">
      <c r="A53" s="12"/>
      <c r="B53" s="20" t="s">
        <v>53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2">
        <v>0</v>
      </c>
      <c r="R53" s="23">
        <v>0</v>
      </c>
      <c r="S53" s="19" t="str">
        <f t="shared" si="2"/>
        <v>OK</v>
      </c>
    </row>
    <row r="54" spans="1:19" x14ac:dyDescent="0.35">
      <c r="A54" s="12"/>
      <c r="B54" s="20" t="s">
        <v>54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2">
        <v>0</v>
      </c>
      <c r="R54" s="23">
        <v>0</v>
      </c>
      <c r="S54" s="19" t="str">
        <f t="shared" si="2"/>
        <v>OK</v>
      </c>
    </row>
    <row r="55" spans="1:19" x14ac:dyDescent="0.35">
      <c r="A55" s="12"/>
      <c r="B55" s="20" t="s">
        <v>55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2">
        <v>0</v>
      </c>
      <c r="R55" s="23">
        <v>63.999999999999801</v>
      </c>
      <c r="S55" s="19" t="str">
        <f t="shared" si="2"/>
        <v>OK</v>
      </c>
    </row>
    <row r="56" spans="1:19" x14ac:dyDescent="0.35">
      <c r="A56" s="12"/>
      <c r="B56" s="20" t="s">
        <v>56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2">
        <v>0</v>
      </c>
      <c r="R56" s="23">
        <v>0</v>
      </c>
      <c r="S56" s="19" t="str">
        <f t="shared" si="2"/>
        <v>OK</v>
      </c>
    </row>
    <row r="57" spans="1:19" x14ac:dyDescent="0.35">
      <c r="A57" s="12"/>
      <c r="B57" s="20" t="s">
        <v>57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2">
        <v>0</v>
      </c>
      <c r="R57" s="23">
        <v>0</v>
      </c>
      <c r="S57" s="19" t="str">
        <f t="shared" si="2"/>
        <v>OK</v>
      </c>
    </row>
    <row r="58" spans="1:19" x14ac:dyDescent="0.35">
      <c r="A58" s="12"/>
      <c r="B58" s="20" t="s">
        <v>58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2">
        <v>0</v>
      </c>
      <c r="R58" s="23">
        <v>0</v>
      </c>
      <c r="S58" s="19" t="str">
        <f t="shared" si="2"/>
        <v>OK</v>
      </c>
    </row>
    <row r="59" spans="1:19" x14ac:dyDescent="0.35">
      <c r="A59" s="12"/>
      <c r="B59" s="20" t="s">
        <v>59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2">
        <v>0</v>
      </c>
      <c r="R59" s="23">
        <v>79.999999999999972</v>
      </c>
      <c r="S59" s="19" t="str">
        <f t="shared" si="2"/>
        <v>OK</v>
      </c>
    </row>
    <row r="60" spans="1:19" x14ac:dyDescent="0.35">
      <c r="A60" s="12"/>
      <c r="B60" s="20" t="s">
        <v>60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2">
        <v>0</v>
      </c>
      <c r="R60" s="23">
        <v>0</v>
      </c>
      <c r="S60" s="19" t="str">
        <f t="shared" si="2"/>
        <v>OK</v>
      </c>
    </row>
    <row r="61" spans="1:19" x14ac:dyDescent="0.35">
      <c r="A61" s="12"/>
      <c r="B61" s="20" t="s">
        <v>61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2">
        <v>0</v>
      </c>
      <c r="R61" s="23">
        <v>0</v>
      </c>
      <c r="S61" s="19" t="str">
        <f t="shared" si="2"/>
        <v>OK</v>
      </c>
    </row>
    <row r="62" spans="1:19" x14ac:dyDescent="0.35">
      <c r="A62" s="12"/>
      <c r="B62" s="20" t="s">
        <v>62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2">
        <v>0</v>
      </c>
      <c r="R62" s="23">
        <v>91.2</v>
      </c>
      <c r="S62" s="19" t="str">
        <f t="shared" si="2"/>
        <v>OK</v>
      </c>
    </row>
    <row r="63" spans="1:19" x14ac:dyDescent="0.35">
      <c r="A63" s="12"/>
      <c r="B63" s="20" t="s">
        <v>63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2">
        <v>0</v>
      </c>
      <c r="R63" s="23">
        <v>96</v>
      </c>
      <c r="S63" s="19" t="str">
        <f t="shared" si="2"/>
        <v>OK</v>
      </c>
    </row>
    <row r="64" spans="1:19" x14ac:dyDescent="0.35">
      <c r="A64" s="12"/>
      <c r="B64" s="20" t="s">
        <v>64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2">
        <v>0</v>
      </c>
      <c r="R64" s="23">
        <v>102.6</v>
      </c>
      <c r="S64" s="19" t="str">
        <f t="shared" si="2"/>
        <v>OK</v>
      </c>
    </row>
    <row r="65" spans="1:23" x14ac:dyDescent="0.35">
      <c r="A65" s="12"/>
      <c r="B65" s="20" t="s">
        <v>65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2">
        <v>0</v>
      </c>
      <c r="R65" s="23">
        <v>0</v>
      </c>
      <c r="S65" s="19" t="str">
        <f t="shared" si="2"/>
        <v>OK</v>
      </c>
    </row>
    <row r="66" spans="1:23" x14ac:dyDescent="0.35">
      <c r="A66" s="12"/>
      <c r="B66" s="20" t="s">
        <v>66</v>
      </c>
      <c r="C66" s="21">
        <v>0</v>
      </c>
      <c r="D66" s="21">
        <v>9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2">
        <v>0</v>
      </c>
      <c r="R66" s="23">
        <v>106.4</v>
      </c>
      <c r="S66" s="19" t="str">
        <f t="shared" si="2"/>
        <v>OK</v>
      </c>
    </row>
    <row r="67" spans="1:23" x14ac:dyDescent="0.35">
      <c r="A67" s="12"/>
      <c r="B67" s="20" t="s">
        <v>67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2">
        <v>0</v>
      </c>
      <c r="R67" s="23">
        <v>112</v>
      </c>
      <c r="S67" s="19" t="str">
        <f t="shared" si="2"/>
        <v>OK</v>
      </c>
    </row>
    <row r="68" spans="1:23" x14ac:dyDescent="0.35">
      <c r="A68" s="12"/>
      <c r="B68" s="20" t="s">
        <v>68</v>
      </c>
      <c r="C68" s="21">
        <v>0</v>
      </c>
      <c r="D68" s="21">
        <v>5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2">
        <v>0</v>
      </c>
      <c r="R68" s="23">
        <v>114</v>
      </c>
      <c r="S68" s="19" t="str">
        <f t="shared" si="2"/>
        <v>OK</v>
      </c>
    </row>
    <row r="69" spans="1:23" x14ac:dyDescent="0.35">
      <c r="A69" s="12"/>
      <c r="B69" s="20" t="s">
        <v>69</v>
      </c>
      <c r="C69" s="21">
        <v>6</v>
      </c>
      <c r="D69" s="21">
        <v>0</v>
      </c>
      <c r="E69" s="21">
        <v>7</v>
      </c>
      <c r="F69" s="21">
        <v>6</v>
      </c>
      <c r="G69" s="21">
        <v>7</v>
      </c>
      <c r="H69" s="21">
        <v>6</v>
      </c>
      <c r="I69" s="21">
        <v>7</v>
      </c>
      <c r="J69" s="21">
        <v>7</v>
      </c>
      <c r="K69" s="21">
        <v>7</v>
      </c>
      <c r="L69" s="21">
        <v>6</v>
      </c>
      <c r="M69" s="21">
        <v>7</v>
      </c>
      <c r="N69" s="21">
        <v>7</v>
      </c>
      <c r="O69" s="21">
        <v>7</v>
      </c>
      <c r="P69" s="21">
        <v>10</v>
      </c>
      <c r="Q69" s="22">
        <v>9</v>
      </c>
      <c r="R69" s="23">
        <v>137.22999999999999</v>
      </c>
      <c r="S69" s="19" t="str">
        <f>IF(AND(SUM(C69:Q69)&gt;0,R69&gt;0),"OK",IF(AND(SUM(C69:Q69)=0,R69=0),"OK",IF(R69&gt;0,"OK","VALIDAR MEDIDA")))</f>
        <v>OK</v>
      </c>
    </row>
    <row r="70" spans="1:23" x14ac:dyDescent="0.35">
      <c r="A70" s="24"/>
      <c r="B70" s="25" t="s">
        <v>70</v>
      </c>
      <c r="C70" s="26"/>
      <c r="D70" s="26">
        <v>1527.6</v>
      </c>
      <c r="E70" s="26">
        <v>960.6099999999999</v>
      </c>
      <c r="F70" s="26">
        <v>823.37999999999988</v>
      </c>
      <c r="G70" s="26">
        <v>960.6099999999999</v>
      </c>
      <c r="H70" s="26"/>
      <c r="I70" s="26">
        <v>960.6099999999999</v>
      </c>
      <c r="J70" s="26">
        <v>960.6099999999999</v>
      </c>
      <c r="K70" s="26">
        <v>960.6099999999999</v>
      </c>
      <c r="L70" s="26">
        <v>823.37999999999988</v>
      </c>
      <c r="M70" s="26">
        <v>960.6099999999999</v>
      </c>
      <c r="N70" s="26">
        <v>960.6099999999999</v>
      </c>
      <c r="O70" s="26">
        <v>960.6099999999999</v>
      </c>
      <c r="P70" s="26">
        <v>1372.3</v>
      </c>
      <c r="Q70" s="26">
        <v>1235.07</v>
      </c>
      <c r="R70" s="26">
        <v>13466.609999999999</v>
      </c>
    </row>
    <row r="71" spans="1:23" x14ac:dyDescent="0.35">
      <c r="A71" s="24"/>
      <c r="B71" s="25" t="s">
        <v>71</v>
      </c>
      <c r="C71" s="26"/>
      <c r="D71" s="26">
        <v>68.400000000000006</v>
      </c>
      <c r="E71" s="26">
        <v>41.4</v>
      </c>
      <c r="F71" s="26">
        <v>36.1</v>
      </c>
      <c r="G71" s="26">
        <v>40.6</v>
      </c>
      <c r="H71" s="26"/>
      <c r="I71" s="26">
        <v>42.2</v>
      </c>
      <c r="J71" s="26">
        <v>42.2</v>
      </c>
      <c r="K71" s="26">
        <v>41.8</v>
      </c>
      <c r="L71" s="26">
        <v>35.799999999999997</v>
      </c>
      <c r="M71" s="26">
        <v>40.6</v>
      </c>
      <c r="N71" s="26">
        <v>37.200000000000003</v>
      </c>
      <c r="O71" s="26">
        <v>41.4</v>
      </c>
      <c r="P71" s="26">
        <v>57.4</v>
      </c>
      <c r="Q71" s="26">
        <v>53</v>
      </c>
      <c r="R71" s="26">
        <v>578.1</v>
      </c>
    </row>
    <row r="72" spans="1:23" x14ac:dyDescent="0.35">
      <c r="A72" s="24"/>
      <c r="B72" s="25" t="s">
        <v>72</v>
      </c>
      <c r="C72" s="26"/>
      <c r="D72" s="26">
        <v>153.80000000000001</v>
      </c>
      <c r="E72" s="26">
        <v>206.4</v>
      </c>
      <c r="F72" s="26">
        <v>194.5</v>
      </c>
      <c r="G72" s="26">
        <v>202.7</v>
      </c>
      <c r="H72" s="26"/>
      <c r="I72" s="26">
        <v>210.2</v>
      </c>
      <c r="J72" s="26">
        <v>210.2</v>
      </c>
      <c r="K72" s="26">
        <v>208.4</v>
      </c>
      <c r="L72" s="26">
        <v>192.6</v>
      </c>
      <c r="M72" s="26">
        <v>202.7</v>
      </c>
      <c r="N72" s="26">
        <v>83.7</v>
      </c>
      <c r="O72" s="26">
        <v>206.4</v>
      </c>
      <c r="P72" s="26">
        <v>242.3</v>
      </c>
      <c r="Q72" s="26">
        <v>234.6</v>
      </c>
      <c r="R72" s="26">
        <v>2548.5000000000005</v>
      </c>
    </row>
    <row r="73" spans="1:23" ht="15" thickBot="1" x14ac:dyDescent="0.4">
      <c r="A73" s="24"/>
      <c r="B73" s="27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16"/>
    </row>
    <row r="74" spans="1:23" ht="34.5" customHeight="1" thickBot="1" x14ac:dyDescent="0.4">
      <c r="B74" s="236" t="s">
        <v>218</v>
      </c>
      <c r="C74" s="237"/>
      <c r="D74" s="237"/>
      <c r="E74" s="237"/>
      <c r="F74" s="237"/>
      <c r="G74" s="237"/>
      <c r="H74" s="237"/>
      <c r="I74" s="237"/>
      <c r="J74" s="237"/>
      <c r="K74" s="237"/>
      <c r="L74" s="237"/>
      <c r="M74" s="237"/>
      <c r="N74" s="237"/>
      <c r="O74" s="237"/>
      <c r="P74" s="237"/>
      <c r="Q74" s="237"/>
      <c r="R74" s="237"/>
      <c r="S74" s="238"/>
      <c r="T74" s="241" t="s">
        <v>74</v>
      </c>
      <c r="U74" s="242"/>
      <c r="V74" s="241" t="s">
        <v>75</v>
      </c>
      <c r="W74" s="242"/>
    </row>
    <row r="75" spans="1:23" ht="35.25" customHeight="1" x14ac:dyDescent="0.35">
      <c r="B75" s="29" t="s">
        <v>3</v>
      </c>
      <c r="C75" s="162">
        <f>C5</f>
        <v>45539</v>
      </c>
      <c r="D75" s="162">
        <f t="shared" ref="D75:Q75" si="3">D5</f>
        <v>45542</v>
      </c>
      <c r="E75" s="162">
        <f t="shared" si="3"/>
        <v>45545</v>
      </c>
      <c r="F75" s="162">
        <f t="shared" si="3"/>
        <v>45555</v>
      </c>
      <c r="G75" s="162">
        <f t="shared" si="3"/>
        <v>45561</v>
      </c>
      <c r="H75" s="162">
        <f t="shared" si="3"/>
        <v>45569</v>
      </c>
      <c r="I75" s="162">
        <f t="shared" si="3"/>
        <v>45573</v>
      </c>
      <c r="J75" s="162">
        <f t="shared" si="3"/>
        <v>45577</v>
      </c>
      <c r="K75" s="162">
        <f t="shared" si="3"/>
        <v>45583</v>
      </c>
      <c r="L75" s="162">
        <f t="shared" si="3"/>
        <v>45587</v>
      </c>
      <c r="M75" s="162">
        <f t="shared" si="3"/>
        <v>45601</v>
      </c>
      <c r="N75" s="162">
        <f t="shared" si="3"/>
        <v>45604</v>
      </c>
      <c r="O75" s="162">
        <f t="shared" si="3"/>
        <v>45610</v>
      </c>
      <c r="P75" s="162">
        <f t="shared" si="3"/>
        <v>45616</v>
      </c>
      <c r="Q75" s="162">
        <f t="shared" si="3"/>
        <v>45622</v>
      </c>
      <c r="R75" s="163" t="s">
        <v>76</v>
      </c>
      <c r="S75" s="164" t="s">
        <v>77</v>
      </c>
      <c r="T75" s="164" t="s">
        <v>78</v>
      </c>
      <c r="U75" s="35" t="s">
        <v>79</v>
      </c>
      <c r="V75" s="36" t="str">
        <f>"COSTO MP USD "&amp;+'[1]COSTO DE MP'!D47</f>
        <v xml:space="preserve">COSTO MP USD </v>
      </c>
      <c r="W75" s="37" t="s">
        <v>80</v>
      </c>
    </row>
    <row r="76" spans="1:23" ht="18.5" x14ac:dyDescent="0.45">
      <c r="B76" s="38" t="s">
        <v>32</v>
      </c>
      <c r="C76" s="46" t="str">
        <f t="shared" ref="C76:Q91" si="4">IFERROR(INDEX(C$7:C$44,MATCH($B76,$B$7:$B$44,0),1)/C$70,"")</f>
        <v/>
      </c>
      <c r="D76" s="46">
        <f t="shared" si="4"/>
        <v>0.40671641791044777</v>
      </c>
      <c r="E76" s="46">
        <f t="shared" si="4"/>
        <v>0.38329811265758218</v>
      </c>
      <c r="F76" s="46">
        <f t="shared" si="4"/>
        <v>0.44948869294857791</v>
      </c>
      <c r="G76" s="46">
        <f t="shared" si="4"/>
        <v>0.43909599108899561</v>
      </c>
      <c r="H76" s="46" t="str">
        <f t="shared" si="4"/>
        <v/>
      </c>
      <c r="I76" s="46">
        <f t="shared" si="4"/>
        <v>0.44096980043930428</v>
      </c>
      <c r="J76" s="46">
        <f t="shared" si="4"/>
        <v>0.43909599108899561</v>
      </c>
      <c r="K76" s="46">
        <f t="shared" si="4"/>
        <v>0.44856913836000045</v>
      </c>
      <c r="L76" s="46">
        <f t="shared" si="4"/>
        <v>0.45349656294784912</v>
      </c>
      <c r="M76" s="46">
        <f t="shared" si="4"/>
        <v>0.42774903446768203</v>
      </c>
      <c r="N76" s="46">
        <f t="shared" si="4"/>
        <v>0.36872403993295927</v>
      </c>
      <c r="O76" s="46">
        <f t="shared" si="4"/>
        <v>0.44190670511445856</v>
      </c>
      <c r="P76" s="46">
        <f t="shared" si="4"/>
        <v>0.40319172192669239</v>
      </c>
      <c r="Q76" s="46">
        <f t="shared" si="4"/>
        <v>0.42726323204352795</v>
      </c>
      <c r="R76" s="41">
        <f>AVERAGE(M76:Q76)</f>
        <v>0.41376694669706404</v>
      </c>
      <c r="S76" s="147" t="s">
        <v>291</v>
      </c>
      <c r="T76" s="148">
        <v>9972.65</v>
      </c>
      <c r="U76" s="44">
        <f t="shared" ref="U76:U113" si="5">T76*R76</f>
        <v>4126.352940978476</v>
      </c>
      <c r="V76" s="45">
        <v>9890</v>
      </c>
      <c r="W76" s="45">
        <f t="shared" ref="W76:W113" si="6">+V76*R76</f>
        <v>4092.1551028339632</v>
      </c>
    </row>
    <row r="77" spans="1:23" ht="18.5" x14ac:dyDescent="0.45">
      <c r="B77" s="38" t="s">
        <v>24</v>
      </c>
      <c r="C77" s="46" t="str">
        <f t="shared" si="4"/>
        <v/>
      </c>
      <c r="D77" s="46">
        <f t="shared" si="4"/>
        <v>0.38020424194815394</v>
      </c>
      <c r="E77" s="46">
        <f t="shared" si="4"/>
        <v>0.35841808850626172</v>
      </c>
      <c r="F77" s="46">
        <f t="shared" si="4"/>
        <v>0.42021909689329356</v>
      </c>
      <c r="G77" s="46">
        <f t="shared" si="4"/>
        <v>0.41046834823705775</v>
      </c>
      <c r="H77" s="46" t="str">
        <f t="shared" si="4"/>
        <v/>
      </c>
      <c r="I77" s="46">
        <f t="shared" si="4"/>
        <v>0.41223805706790484</v>
      </c>
      <c r="J77" s="46">
        <f t="shared" si="4"/>
        <v>0.41067654927598091</v>
      </c>
      <c r="K77" s="46">
        <f t="shared" si="4"/>
        <v>0.4196291939496779</v>
      </c>
      <c r="L77" s="46">
        <f t="shared" si="4"/>
        <v>0.42422696689256489</v>
      </c>
      <c r="M77" s="46">
        <f t="shared" si="4"/>
        <v>0.40005829629089856</v>
      </c>
      <c r="N77" s="46">
        <f t="shared" si="4"/>
        <v>0.34498912149571626</v>
      </c>
      <c r="O77" s="46">
        <f t="shared" si="4"/>
        <v>0.41338316278198234</v>
      </c>
      <c r="P77" s="46">
        <f t="shared" si="4"/>
        <v>0.37710413174961743</v>
      </c>
      <c r="Q77" s="46">
        <f t="shared" si="4"/>
        <v>0.39965346093743681</v>
      </c>
      <c r="R77" s="41">
        <f t="shared" ref="R77:R113" si="7">AVERAGE(M77:Q77)</f>
        <v>0.38703763465113034</v>
      </c>
      <c r="S77" s="147" t="s">
        <v>291</v>
      </c>
      <c r="T77" s="148">
        <v>7387.2</v>
      </c>
      <c r="U77" s="44">
        <f t="shared" si="5"/>
        <v>2859.1244146948297</v>
      </c>
      <c r="V77" s="45">
        <v>7955</v>
      </c>
      <c r="W77" s="45">
        <f t="shared" si="6"/>
        <v>3078.8843836497417</v>
      </c>
    </row>
    <row r="78" spans="1:23" ht="18.5" x14ac:dyDescent="0.45">
      <c r="B78" s="38" t="s">
        <v>25</v>
      </c>
      <c r="C78" s="46" t="str">
        <f t="shared" si="4"/>
        <v/>
      </c>
      <c r="D78" s="46">
        <f t="shared" si="4"/>
        <v>0.33320240900759363</v>
      </c>
      <c r="E78" s="46">
        <f t="shared" si="4"/>
        <v>0.31438356877400819</v>
      </c>
      <c r="F78" s="46">
        <f t="shared" si="4"/>
        <v>0.3686025893269208</v>
      </c>
      <c r="G78" s="46">
        <f t="shared" si="4"/>
        <v>0.36008369681764713</v>
      </c>
      <c r="H78" s="46" t="str">
        <f t="shared" si="4"/>
        <v/>
      </c>
      <c r="I78" s="46">
        <f t="shared" si="4"/>
        <v>0.36154110409010948</v>
      </c>
      <c r="J78" s="46">
        <f t="shared" si="4"/>
        <v>0.36050009889549356</v>
      </c>
      <c r="K78" s="46">
        <f t="shared" si="4"/>
        <v>0.36830763785511295</v>
      </c>
      <c r="L78" s="46">
        <f t="shared" si="4"/>
        <v>0.37236755811411509</v>
      </c>
      <c r="M78" s="46">
        <f t="shared" si="4"/>
        <v>0.35123515266341182</v>
      </c>
      <c r="N78" s="46">
        <f t="shared" si="4"/>
        <v>0.30282841111377146</v>
      </c>
      <c r="O78" s="46">
        <f t="shared" si="4"/>
        <v>0.36289441084311019</v>
      </c>
      <c r="P78" s="46">
        <f t="shared" si="4"/>
        <v>0.33097719157618599</v>
      </c>
      <c r="Q78" s="46">
        <f t="shared" si="4"/>
        <v>0.35083031730995007</v>
      </c>
      <c r="R78" s="41">
        <f t="shared" si="7"/>
        <v>0.33975309670128589</v>
      </c>
      <c r="S78" s="147" t="s">
        <v>291</v>
      </c>
      <c r="T78" s="148">
        <v>6892.98</v>
      </c>
      <c r="U78" s="44">
        <f t="shared" si="5"/>
        <v>2341.9113005000295</v>
      </c>
      <c r="V78" s="45">
        <v>6708</v>
      </c>
      <c r="W78" s="45">
        <f t="shared" si="6"/>
        <v>2279.0637726722257</v>
      </c>
    </row>
    <row r="79" spans="1:23" ht="18.5" x14ac:dyDescent="0.45">
      <c r="B79" s="48" t="s">
        <v>36</v>
      </c>
      <c r="C79" s="46" t="str">
        <f t="shared" si="4"/>
        <v/>
      </c>
      <c r="D79" s="46">
        <f t="shared" si="4"/>
        <v>6.3891070960984554E-3</v>
      </c>
      <c r="E79" s="46">
        <f t="shared" si="4"/>
        <v>6.0274200768261838E-3</v>
      </c>
      <c r="F79" s="46">
        <f t="shared" si="4"/>
        <v>7.056280210838253E-3</v>
      </c>
      <c r="G79" s="46">
        <f t="shared" si="4"/>
        <v>6.9018644403035581E-3</v>
      </c>
      <c r="H79" s="46" t="str">
        <f t="shared" si="4"/>
        <v/>
      </c>
      <c r="I79" s="46">
        <f t="shared" si="4"/>
        <v>6.9226845441958769E-3</v>
      </c>
      <c r="J79" s="46">
        <f t="shared" si="4"/>
        <v>6.9018644403035581E-3</v>
      </c>
      <c r="K79" s="46">
        <f t="shared" si="4"/>
        <v>7.0476051675497867E-3</v>
      </c>
      <c r="L79" s="46">
        <f t="shared" si="4"/>
        <v>7.1291505744613681E-3</v>
      </c>
      <c r="M79" s="46">
        <f t="shared" si="4"/>
        <v>6.7248935572188509E-3</v>
      </c>
      <c r="N79" s="46">
        <f t="shared" si="4"/>
        <v>5.7983989340106819E-3</v>
      </c>
      <c r="O79" s="46">
        <f t="shared" si="4"/>
        <v>7.0059649597651501E-3</v>
      </c>
      <c r="P79" s="46">
        <f t="shared" si="4"/>
        <v>6.3907308897471395E-3</v>
      </c>
      <c r="Q79" s="46">
        <f t="shared" si="4"/>
        <v>6.7769438169496465E-3</v>
      </c>
      <c r="R79" s="41">
        <f t="shared" si="7"/>
        <v>6.5393864315382941E-3</v>
      </c>
      <c r="S79" s="147" t="s">
        <v>291</v>
      </c>
      <c r="T79" s="148">
        <v>30267.51</v>
      </c>
      <c r="U79" s="45">
        <f t="shared" si="5"/>
        <v>197.93094421044961</v>
      </c>
      <c r="V79" s="45">
        <v>30267.51</v>
      </c>
      <c r="W79" s="45">
        <f t="shared" si="6"/>
        <v>197.93094421044961</v>
      </c>
    </row>
    <row r="80" spans="1:23" ht="18.5" x14ac:dyDescent="0.45">
      <c r="B80" s="38" t="s">
        <v>18</v>
      </c>
      <c r="C80" s="46" t="str">
        <f t="shared" si="4"/>
        <v/>
      </c>
      <c r="D80" s="46">
        <f t="shared" si="4"/>
        <v>1.4401675831369467E-3</v>
      </c>
      <c r="E80" s="46">
        <f t="shared" si="4"/>
        <v>1.3637168049468568E-3</v>
      </c>
      <c r="F80" s="46">
        <f t="shared" si="4"/>
        <v>1.5910029391046664E-3</v>
      </c>
      <c r="G80" s="46">
        <f t="shared" si="4"/>
        <v>1.5615077919238819E-3</v>
      </c>
      <c r="H80" s="46" t="str">
        <f t="shared" si="4"/>
        <v/>
      </c>
      <c r="I80" s="46">
        <f t="shared" si="4"/>
        <v>1.5615077919238819E-3</v>
      </c>
      <c r="J80" s="46">
        <f t="shared" si="4"/>
        <v>1.5719178438700411E-3</v>
      </c>
      <c r="K80" s="46">
        <f t="shared" si="4"/>
        <v>1.5823278958162002E-3</v>
      </c>
      <c r="L80" s="46">
        <f t="shared" si="4"/>
        <v>1.5910029391046664E-3</v>
      </c>
      <c r="M80" s="46">
        <f t="shared" si="4"/>
        <v>1.4990474802469265E-3</v>
      </c>
      <c r="N80" s="46">
        <f t="shared" si="4"/>
        <v>1.2908464413237423E-3</v>
      </c>
      <c r="O80" s="46">
        <f t="shared" si="4"/>
        <v>1.5302776360854042E-3</v>
      </c>
      <c r="P80" s="46">
        <f t="shared" si="4"/>
        <v>1.3626757997522408E-3</v>
      </c>
      <c r="Q80" s="46">
        <f t="shared" si="4"/>
        <v>1.4412138583238198E-3</v>
      </c>
      <c r="R80" s="41">
        <f t="shared" si="7"/>
        <v>1.4248122431464265E-3</v>
      </c>
      <c r="S80" s="147" t="s">
        <v>291</v>
      </c>
      <c r="T80" s="148">
        <v>81500</v>
      </c>
      <c r="U80" s="44">
        <f t="shared" si="5"/>
        <v>116.12219781643375</v>
      </c>
      <c r="V80" s="45">
        <v>81500</v>
      </c>
      <c r="W80" s="45">
        <f t="shared" si="6"/>
        <v>116.12219781643375</v>
      </c>
    </row>
    <row r="81" spans="2:23" ht="18.5" x14ac:dyDescent="0.45">
      <c r="B81" s="38" t="s">
        <v>19</v>
      </c>
      <c r="C81" s="46" t="str">
        <f t="shared" si="4"/>
        <v/>
      </c>
      <c r="D81" s="46">
        <f t="shared" si="4"/>
        <v>0</v>
      </c>
      <c r="E81" s="46">
        <f t="shared" si="4"/>
        <v>4.0599202590020931E-3</v>
      </c>
      <c r="F81" s="46">
        <f t="shared" si="4"/>
        <v>4.7608637567101465E-3</v>
      </c>
      <c r="G81" s="46">
        <f t="shared" si="4"/>
        <v>4.6428831679870084E-3</v>
      </c>
      <c r="H81" s="46" t="str">
        <f t="shared" si="4"/>
        <v/>
      </c>
      <c r="I81" s="46">
        <f t="shared" si="4"/>
        <v>4.663703271879328E-3</v>
      </c>
      <c r="J81" s="46">
        <f t="shared" si="4"/>
        <v>4.6428831679870084E-3</v>
      </c>
      <c r="K81" s="46">
        <f t="shared" si="4"/>
        <v>4.7469836874486004E-3</v>
      </c>
      <c r="L81" s="46">
        <f t="shared" si="4"/>
        <v>4.7972989385217041E-3</v>
      </c>
      <c r="M81" s="46">
        <f t="shared" si="4"/>
        <v>4.5283725965792566E-3</v>
      </c>
      <c r="N81" s="46">
        <f t="shared" si="4"/>
        <v>3.9037694798097046E-3</v>
      </c>
      <c r="O81" s="46">
        <f t="shared" si="4"/>
        <v>4.674113323825487E-3</v>
      </c>
      <c r="P81" s="46">
        <f t="shared" si="4"/>
        <v>4.2410551628652635E-3</v>
      </c>
      <c r="Q81" s="46">
        <f t="shared" si="4"/>
        <v>4.4936724234253926E-3</v>
      </c>
      <c r="R81" s="41">
        <f t="shared" si="7"/>
        <v>4.3681965973010207E-3</v>
      </c>
      <c r="S81" s="147" t="s">
        <v>291</v>
      </c>
      <c r="T81" s="148">
        <v>25000</v>
      </c>
      <c r="U81" s="44">
        <f t="shared" si="5"/>
        <v>109.20491493252551</v>
      </c>
      <c r="V81" s="45">
        <v>25000</v>
      </c>
      <c r="W81" s="45">
        <f t="shared" si="6"/>
        <v>109.20491493252551</v>
      </c>
    </row>
    <row r="82" spans="2:23" ht="18.5" x14ac:dyDescent="0.45">
      <c r="B82" s="38" t="s">
        <v>40</v>
      </c>
      <c r="C82" s="46" t="str">
        <f t="shared" si="4"/>
        <v/>
      </c>
      <c r="D82" s="46">
        <f t="shared" si="4"/>
        <v>0</v>
      </c>
      <c r="E82" s="46">
        <f t="shared" si="4"/>
        <v>0</v>
      </c>
      <c r="F82" s="46">
        <f t="shared" si="4"/>
        <v>0</v>
      </c>
      <c r="G82" s="46">
        <f t="shared" si="4"/>
        <v>0</v>
      </c>
      <c r="H82" s="46" t="str">
        <f t="shared" si="4"/>
        <v/>
      </c>
      <c r="I82" s="46">
        <f t="shared" si="4"/>
        <v>0</v>
      </c>
      <c r="J82" s="46">
        <f t="shared" si="4"/>
        <v>0</v>
      </c>
      <c r="K82" s="46">
        <f t="shared" si="4"/>
        <v>0</v>
      </c>
      <c r="L82" s="46">
        <f t="shared" si="4"/>
        <v>0</v>
      </c>
      <c r="M82" s="46">
        <f t="shared" si="4"/>
        <v>0</v>
      </c>
      <c r="N82" s="46">
        <f t="shared" si="4"/>
        <v>0</v>
      </c>
      <c r="O82" s="46">
        <f t="shared" si="4"/>
        <v>0</v>
      </c>
      <c r="P82" s="46">
        <f t="shared" si="4"/>
        <v>0</v>
      </c>
      <c r="Q82" s="46">
        <f t="shared" si="4"/>
        <v>0</v>
      </c>
      <c r="R82" s="41">
        <f t="shared" si="7"/>
        <v>0</v>
      </c>
      <c r="S82" s="147" t="s">
        <v>291</v>
      </c>
      <c r="T82" s="148">
        <v>10460.14</v>
      </c>
      <c r="U82" s="44">
        <f t="shared" si="5"/>
        <v>0</v>
      </c>
      <c r="V82" s="45">
        <v>10460.14</v>
      </c>
      <c r="W82" s="45">
        <f t="shared" si="6"/>
        <v>0</v>
      </c>
    </row>
    <row r="83" spans="2:23" ht="18.5" x14ac:dyDescent="0.45">
      <c r="B83" s="38" t="s">
        <v>23</v>
      </c>
      <c r="C83" s="46" t="str">
        <f t="shared" si="4"/>
        <v/>
      </c>
      <c r="D83" s="46">
        <f t="shared" si="4"/>
        <v>5.3744435716156069E-3</v>
      </c>
      <c r="E83" s="46">
        <f t="shared" si="4"/>
        <v>1.9987299736625688E-3</v>
      </c>
      <c r="F83" s="46">
        <f t="shared" si="4"/>
        <v>2.3439966965435161E-3</v>
      </c>
      <c r="G83" s="46">
        <f t="shared" si="4"/>
        <v>2.290211428155027E-3</v>
      </c>
      <c r="H83" s="46" t="str">
        <f t="shared" si="4"/>
        <v/>
      </c>
      <c r="I83" s="46">
        <f t="shared" si="4"/>
        <v>2.3006214801011859E-3</v>
      </c>
      <c r="J83" s="46">
        <f t="shared" si="4"/>
        <v>2.3110315320473453E-3</v>
      </c>
      <c r="K83" s="46">
        <f t="shared" si="4"/>
        <v>2.3526717398319819E-3</v>
      </c>
      <c r="L83" s="46">
        <f t="shared" si="4"/>
        <v>2.3804318783550733E-3</v>
      </c>
      <c r="M83" s="46">
        <f t="shared" si="4"/>
        <v>2.2485712203703899E-3</v>
      </c>
      <c r="N83" s="46">
        <f t="shared" si="4"/>
        <v>1.9362696619856137E-3</v>
      </c>
      <c r="O83" s="46">
        <f t="shared" si="4"/>
        <v>2.3214415839935042E-3</v>
      </c>
      <c r="P83" s="46">
        <f t="shared" si="4"/>
        <v>2.06223129053414E-3</v>
      </c>
      <c r="Q83" s="46">
        <f t="shared" si="4"/>
        <v>2.1861109086934345E-3</v>
      </c>
      <c r="R83" s="41">
        <f t="shared" si="7"/>
        <v>2.1509249331154163E-3</v>
      </c>
      <c r="S83" s="147" t="s">
        <v>291</v>
      </c>
      <c r="T83" s="148">
        <v>25000</v>
      </c>
      <c r="U83" s="44">
        <f t="shared" si="5"/>
        <v>53.773123327885408</v>
      </c>
      <c r="V83" s="45">
        <v>25000</v>
      </c>
      <c r="W83" s="45">
        <f t="shared" si="6"/>
        <v>53.773123327885408</v>
      </c>
    </row>
    <row r="84" spans="2:23" ht="18.5" x14ac:dyDescent="0.45">
      <c r="B84" s="38" t="s">
        <v>45</v>
      </c>
      <c r="C84" s="46" t="str">
        <f t="shared" si="4"/>
        <v/>
      </c>
      <c r="D84" s="46">
        <f t="shared" si="4"/>
        <v>0</v>
      </c>
      <c r="E84" s="46">
        <f t="shared" si="4"/>
        <v>0</v>
      </c>
      <c r="F84" s="46">
        <f t="shared" si="4"/>
        <v>0</v>
      </c>
      <c r="G84" s="46">
        <f t="shared" si="4"/>
        <v>0</v>
      </c>
      <c r="H84" s="46" t="str">
        <f t="shared" si="4"/>
        <v/>
      </c>
      <c r="I84" s="46">
        <f t="shared" si="4"/>
        <v>4.5804228563100539E-3</v>
      </c>
      <c r="J84" s="46">
        <f t="shared" si="4"/>
        <v>4.5700128043638941E-3</v>
      </c>
      <c r="K84" s="46">
        <f t="shared" si="4"/>
        <v>4.6220630640946905E-3</v>
      </c>
      <c r="L84" s="46">
        <f t="shared" si="4"/>
        <v>4.6394131506716221E-3</v>
      </c>
      <c r="M84" s="46">
        <f t="shared" si="4"/>
        <v>4.5700128043638941E-3</v>
      </c>
      <c r="N84" s="46">
        <f t="shared" si="4"/>
        <v>4.1015604667867297E-3</v>
      </c>
      <c r="O84" s="46">
        <f t="shared" si="4"/>
        <v>4.5700128043638941E-3</v>
      </c>
      <c r="P84" s="46">
        <f t="shared" si="4"/>
        <v>4.4378051446476718E-3</v>
      </c>
      <c r="Q84" s="46">
        <f t="shared" si="4"/>
        <v>4.4774790092869231E-3</v>
      </c>
      <c r="R84" s="41">
        <f t="shared" si="7"/>
        <v>4.4313740458898233E-3</v>
      </c>
      <c r="S84" s="147" t="s">
        <v>291</v>
      </c>
      <c r="T84" s="148">
        <v>13501.41</v>
      </c>
      <c r="U84" s="44">
        <f t="shared" si="5"/>
        <v>59.829797856917317</v>
      </c>
      <c r="V84" s="45">
        <v>13501.41</v>
      </c>
      <c r="W84" s="45">
        <f t="shared" si="6"/>
        <v>59.829797856917317</v>
      </c>
    </row>
    <row r="85" spans="2:23" ht="18.5" x14ac:dyDescent="0.45">
      <c r="B85" s="38" t="s">
        <v>42</v>
      </c>
      <c r="C85" s="46" t="str">
        <f t="shared" si="4"/>
        <v/>
      </c>
      <c r="D85" s="46">
        <f t="shared" si="4"/>
        <v>0</v>
      </c>
      <c r="E85" s="46">
        <f t="shared" si="4"/>
        <v>5.8816793495799552E-3</v>
      </c>
      <c r="F85" s="46">
        <f t="shared" si="4"/>
        <v>5.9632247564915357E-3</v>
      </c>
      <c r="G85" s="46">
        <f t="shared" si="4"/>
        <v>5.9545497132030695E-3</v>
      </c>
      <c r="H85" s="46" t="str">
        <f t="shared" si="4"/>
        <v/>
      </c>
      <c r="I85" s="46">
        <f t="shared" si="4"/>
        <v>5.9545497132030695E-3</v>
      </c>
      <c r="J85" s="46">
        <f t="shared" si="4"/>
        <v>5.8920894015261141E-3</v>
      </c>
      <c r="K85" s="46">
        <f t="shared" si="4"/>
        <v>6.2772613235340053E-3</v>
      </c>
      <c r="L85" s="46">
        <f t="shared" si="4"/>
        <v>5.9632247564915357E-3</v>
      </c>
      <c r="M85" s="46">
        <f t="shared" si="4"/>
        <v>5.9233195573645927E-3</v>
      </c>
      <c r="N85" s="46">
        <f t="shared" si="4"/>
        <v>5.2778963367027211E-3</v>
      </c>
      <c r="O85" s="46">
        <f t="shared" si="4"/>
        <v>5.8920894015261141E-3</v>
      </c>
      <c r="P85" s="46">
        <f t="shared" si="4"/>
        <v>5.7786198353129781E-3</v>
      </c>
      <c r="Q85" s="46">
        <f t="shared" si="4"/>
        <v>5.878209332264568E-3</v>
      </c>
      <c r="R85" s="41">
        <f t="shared" si="7"/>
        <v>5.750026892634195E-3</v>
      </c>
      <c r="S85" s="147" t="s">
        <v>291</v>
      </c>
      <c r="T85" s="148">
        <v>5000</v>
      </c>
      <c r="U85" s="44">
        <f t="shared" si="5"/>
        <v>28.750134463170976</v>
      </c>
      <c r="V85" s="45">
        <v>5000</v>
      </c>
      <c r="W85" s="45">
        <f t="shared" si="6"/>
        <v>28.750134463170976</v>
      </c>
    </row>
    <row r="86" spans="2:23" ht="18.5" x14ac:dyDescent="0.45">
      <c r="B86" s="38" t="s">
        <v>13</v>
      </c>
      <c r="C86" s="46" t="str">
        <f t="shared" si="4"/>
        <v/>
      </c>
      <c r="D86" s="46">
        <f t="shared" si="4"/>
        <v>7.1026446713799429E-2</v>
      </c>
      <c r="E86" s="46">
        <f t="shared" si="4"/>
        <v>6.6936634013803731E-2</v>
      </c>
      <c r="F86" s="46">
        <f t="shared" si="4"/>
        <v>7.8457091500886589E-2</v>
      </c>
      <c r="G86" s="46">
        <f t="shared" si="4"/>
        <v>7.6513881804270212E-2</v>
      </c>
      <c r="H86" s="46" t="str">
        <f t="shared" si="4"/>
        <v/>
      </c>
      <c r="I86" s="46">
        <f t="shared" si="4"/>
        <v>7.7034384401578171E-2</v>
      </c>
      <c r="J86" s="46">
        <f t="shared" si="4"/>
        <v>7.6722082843193401E-2</v>
      </c>
      <c r="K86" s="46">
        <f t="shared" si="4"/>
        <v>7.8387691154578873E-2</v>
      </c>
      <c r="L86" s="46">
        <f t="shared" si="4"/>
        <v>7.9307245743156271E-2</v>
      </c>
      <c r="M86" s="46">
        <f t="shared" si="4"/>
        <v>7.4744172973423145E-2</v>
      </c>
      <c r="N86" s="46">
        <f t="shared" si="4"/>
        <v>6.443822154672553E-2</v>
      </c>
      <c r="O86" s="46">
        <f t="shared" si="4"/>
        <v>7.724258544050136E-2</v>
      </c>
      <c r="P86" s="46">
        <f t="shared" si="4"/>
        <v>7.0465641623551706E-2</v>
      </c>
      <c r="Q86" s="46">
        <f t="shared" si="4"/>
        <v>7.4651639178346177E-2</v>
      </c>
      <c r="R86" s="41">
        <f t="shared" si="7"/>
        <v>7.2308452152509584E-2</v>
      </c>
      <c r="S86" s="147" t="s">
        <v>291</v>
      </c>
      <c r="T86" s="148">
        <v>250</v>
      </c>
      <c r="U86" s="44">
        <f t="shared" si="5"/>
        <v>18.077113038127397</v>
      </c>
      <c r="V86" s="45">
        <v>250</v>
      </c>
      <c r="W86" s="45">
        <f t="shared" si="6"/>
        <v>18.077113038127397</v>
      </c>
    </row>
    <row r="87" spans="2:23" ht="18.5" x14ac:dyDescent="0.45">
      <c r="B87" s="38" t="s">
        <v>12</v>
      </c>
      <c r="C87" s="46" t="str">
        <f t="shared" si="4"/>
        <v/>
      </c>
      <c r="D87" s="46">
        <f t="shared" si="4"/>
        <v>4.5823514008902852E-4</v>
      </c>
      <c r="E87" s="46">
        <f t="shared" si="4"/>
        <v>4.2681212979252768E-4</v>
      </c>
      <c r="F87" s="46">
        <f t="shared" si="4"/>
        <v>5.1009254536180137E-4</v>
      </c>
      <c r="G87" s="46">
        <f t="shared" si="4"/>
        <v>5.9337296093107505E-4</v>
      </c>
      <c r="H87" s="46" t="str">
        <f t="shared" si="4"/>
        <v/>
      </c>
      <c r="I87" s="46">
        <f t="shared" si="4"/>
        <v>5.9337296093107505E-4</v>
      </c>
      <c r="J87" s="46">
        <f t="shared" si="4"/>
        <v>6.0378301287723432E-4</v>
      </c>
      <c r="K87" s="46">
        <f t="shared" si="4"/>
        <v>6.1419306482339347E-4</v>
      </c>
      <c r="L87" s="46">
        <f t="shared" si="4"/>
        <v>6.3154315140032558E-4</v>
      </c>
      <c r="M87" s="46">
        <f t="shared" si="4"/>
        <v>5.9337296093107505E-4</v>
      </c>
      <c r="N87" s="46">
        <f t="shared" si="4"/>
        <v>4.2681212979252768E-4</v>
      </c>
      <c r="O87" s="46">
        <f t="shared" si="4"/>
        <v>4.8927244146948295E-4</v>
      </c>
      <c r="P87" s="46">
        <f t="shared" si="4"/>
        <v>4.5179625446330977E-4</v>
      </c>
      <c r="Q87" s="46">
        <f t="shared" si="4"/>
        <v>4.7770571708486158E-4</v>
      </c>
      <c r="R87" s="41">
        <f t="shared" si="7"/>
        <v>4.8779190074825144E-4</v>
      </c>
      <c r="S87" s="147" t="s">
        <v>291</v>
      </c>
      <c r="T87" s="148">
        <v>70599.09</v>
      </c>
      <c r="U87" s="44">
        <f t="shared" si="5"/>
        <v>34.437664302196872</v>
      </c>
      <c r="V87" s="45">
        <v>70599.09</v>
      </c>
      <c r="W87" s="45">
        <f t="shared" si="6"/>
        <v>34.437664302196872</v>
      </c>
    </row>
    <row r="88" spans="2:23" ht="18.5" x14ac:dyDescent="0.45">
      <c r="B88" s="38" t="s">
        <v>8</v>
      </c>
      <c r="C88" s="46" t="str">
        <f t="shared" si="4"/>
        <v/>
      </c>
      <c r="D88" s="46">
        <f t="shared" si="4"/>
        <v>0</v>
      </c>
      <c r="E88" s="46">
        <f t="shared" si="4"/>
        <v>0</v>
      </c>
      <c r="F88" s="46">
        <f t="shared" si="4"/>
        <v>0</v>
      </c>
      <c r="G88" s="46">
        <f t="shared" si="4"/>
        <v>0</v>
      </c>
      <c r="H88" s="46" t="str">
        <f t="shared" si="4"/>
        <v/>
      </c>
      <c r="I88" s="46">
        <f t="shared" si="4"/>
        <v>0</v>
      </c>
      <c r="J88" s="46">
        <f t="shared" si="4"/>
        <v>0</v>
      </c>
      <c r="K88" s="46">
        <f t="shared" si="4"/>
        <v>0</v>
      </c>
      <c r="L88" s="46">
        <f t="shared" si="4"/>
        <v>0</v>
      </c>
      <c r="M88" s="46">
        <f t="shared" si="4"/>
        <v>0</v>
      </c>
      <c r="N88" s="46">
        <f t="shared" si="4"/>
        <v>0</v>
      </c>
      <c r="O88" s="46">
        <f t="shared" si="4"/>
        <v>0</v>
      </c>
      <c r="P88" s="46">
        <f t="shared" si="4"/>
        <v>0</v>
      </c>
      <c r="Q88" s="46">
        <f t="shared" si="4"/>
        <v>0</v>
      </c>
      <c r="R88" s="41">
        <f t="shared" si="7"/>
        <v>0</v>
      </c>
      <c r="S88" s="147" t="s">
        <v>291</v>
      </c>
      <c r="T88" s="148">
        <v>39328.58</v>
      </c>
      <c r="U88" s="44">
        <f t="shared" si="5"/>
        <v>0</v>
      </c>
      <c r="V88" s="45">
        <v>39328.58</v>
      </c>
      <c r="W88" s="45">
        <f t="shared" si="6"/>
        <v>0</v>
      </c>
    </row>
    <row r="89" spans="2:23" ht="18.5" x14ac:dyDescent="0.45">
      <c r="B89" s="38" t="s">
        <v>9</v>
      </c>
      <c r="C89" s="46" t="str">
        <f t="shared" si="4"/>
        <v/>
      </c>
      <c r="D89" s="46">
        <f t="shared" si="4"/>
        <v>0</v>
      </c>
      <c r="E89" s="46">
        <f t="shared" si="4"/>
        <v>0</v>
      </c>
      <c r="F89" s="46">
        <f t="shared" si="4"/>
        <v>0</v>
      </c>
      <c r="G89" s="46">
        <f t="shared" si="4"/>
        <v>0</v>
      </c>
      <c r="H89" s="46" t="str">
        <f t="shared" si="4"/>
        <v/>
      </c>
      <c r="I89" s="46">
        <f t="shared" si="4"/>
        <v>0</v>
      </c>
      <c r="J89" s="46">
        <f t="shared" si="4"/>
        <v>0</v>
      </c>
      <c r="K89" s="46">
        <f t="shared" si="4"/>
        <v>0</v>
      </c>
      <c r="L89" s="46">
        <f t="shared" si="4"/>
        <v>0</v>
      </c>
      <c r="M89" s="46">
        <f t="shared" si="4"/>
        <v>0</v>
      </c>
      <c r="N89" s="46">
        <f t="shared" si="4"/>
        <v>0</v>
      </c>
      <c r="O89" s="46">
        <f t="shared" si="4"/>
        <v>0</v>
      </c>
      <c r="P89" s="46">
        <f t="shared" si="4"/>
        <v>0</v>
      </c>
      <c r="Q89" s="46">
        <f t="shared" si="4"/>
        <v>0</v>
      </c>
      <c r="R89" s="41">
        <f t="shared" si="7"/>
        <v>0</v>
      </c>
      <c r="S89" s="147" t="s">
        <v>291</v>
      </c>
      <c r="T89" s="148">
        <v>139500</v>
      </c>
      <c r="U89" s="44">
        <f t="shared" si="5"/>
        <v>0</v>
      </c>
      <c r="V89" s="45">
        <v>139500</v>
      </c>
      <c r="W89" s="45">
        <f t="shared" si="6"/>
        <v>0</v>
      </c>
    </row>
    <row r="90" spans="2:23" ht="18.5" x14ac:dyDescent="0.45">
      <c r="B90" s="38" t="s">
        <v>10</v>
      </c>
      <c r="C90" s="46" t="str">
        <f t="shared" si="4"/>
        <v/>
      </c>
      <c r="D90" s="46">
        <f t="shared" si="4"/>
        <v>0</v>
      </c>
      <c r="E90" s="46">
        <f t="shared" si="4"/>
        <v>0</v>
      </c>
      <c r="F90" s="46">
        <f t="shared" si="4"/>
        <v>0</v>
      </c>
      <c r="G90" s="46">
        <f t="shared" si="4"/>
        <v>0</v>
      </c>
      <c r="H90" s="46" t="str">
        <f t="shared" si="4"/>
        <v/>
      </c>
      <c r="I90" s="46">
        <f t="shared" si="4"/>
        <v>0</v>
      </c>
      <c r="J90" s="46">
        <f t="shared" si="4"/>
        <v>0</v>
      </c>
      <c r="K90" s="46">
        <f t="shared" si="4"/>
        <v>0</v>
      </c>
      <c r="L90" s="46">
        <f t="shared" si="4"/>
        <v>0</v>
      </c>
      <c r="M90" s="46">
        <f t="shared" si="4"/>
        <v>0</v>
      </c>
      <c r="N90" s="46">
        <f t="shared" si="4"/>
        <v>0</v>
      </c>
      <c r="O90" s="46">
        <f t="shared" si="4"/>
        <v>0</v>
      </c>
      <c r="P90" s="46">
        <f t="shared" si="4"/>
        <v>0</v>
      </c>
      <c r="Q90" s="46">
        <f t="shared" si="4"/>
        <v>0</v>
      </c>
      <c r="R90" s="41">
        <f t="shared" si="7"/>
        <v>0</v>
      </c>
      <c r="S90" s="147" t="s">
        <v>291</v>
      </c>
      <c r="T90" s="148">
        <v>86897.2</v>
      </c>
      <c r="U90" s="44">
        <f t="shared" si="5"/>
        <v>0</v>
      </c>
      <c r="V90" s="45">
        <v>86897.2</v>
      </c>
      <c r="W90" s="45">
        <f t="shared" si="6"/>
        <v>0</v>
      </c>
    </row>
    <row r="91" spans="2:23" ht="18.5" x14ac:dyDescent="0.45">
      <c r="B91" s="38" t="s">
        <v>11</v>
      </c>
      <c r="C91" s="46" t="str">
        <f t="shared" si="4"/>
        <v/>
      </c>
      <c r="D91" s="46">
        <f t="shared" si="4"/>
        <v>0</v>
      </c>
      <c r="E91" s="46">
        <f t="shared" si="4"/>
        <v>0</v>
      </c>
      <c r="F91" s="46">
        <f t="shared" si="4"/>
        <v>0</v>
      </c>
      <c r="G91" s="46">
        <f t="shared" si="4"/>
        <v>0</v>
      </c>
      <c r="H91" s="46" t="str">
        <f t="shared" si="4"/>
        <v/>
      </c>
      <c r="I91" s="46">
        <f t="shared" si="4"/>
        <v>0</v>
      </c>
      <c r="J91" s="46">
        <f t="shared" si="4"/>
        <v>0</v>
      </c>
      <c r="K91" s="46">
        <f t="shared" si="4"/>
        <v>0</v>
      </c>
      <c r="L91" s="46">
        <f t="shared" si="4"/>
        <v>0</v>
      </c>
      <c r="M91" s="46">
        <f t="shared" si="4"/>
        <v>0</v>
      </c>
      <c r="N91" s="46">
        <f t="shared" si="4"/>
        <v>0</v>
      </c>
      <c r="O91" s="46">
        <f t="shared" si="4"/>
        <v>0</v>
      </c>
      <c r="P91" s="46">
        <f t="shared" si="4"/>
        <v>0</v>
      </c>
      <c r="Q91" s="46">
        <f t="shared" si="4"/>
        <v>0</v>
      </c>
      <c r="R91" s="41">
        <f t="shared" si="7"/>
        <v>0</v>
      </c>
      <c r="S91" s="147" t="s">
        <v>291</v>
      </c>
      <c r="T91" s="148">
        <v>36842</v>
      </c>
      <c r="U91" s="44">
        <f t="shared" si="5"/>
        <v>0</v>
      </c>
      <c r="V91" s="45">
        <v>36842</v>
      </c>
      <c r="W91" s="45">
        <f t="shared" si="6"/>
        <v>0</v>
      </c>
    </row>
    <row r="92" spans="2:23" ht="18.5" x14ac:dyDescent="0.45">
      <c r="B92" s="38" t="s">
        <v>14</v>
      </c>
      <c r="C92" s="46" t="str">
        <f t="shared" ref="C92:Q107" si="8">IFERROR(INDEX(C$7:C$44,MATCH($B92,$B$7:$B$44,0),1)/C$70,"")</f>
        <v/>
      </c>
      <c r="D92" s="46">
        <f t="shared" si="8"/>
        <v>0</v>
      </c>
      <c r="E92" s="46">
        <f t="shared" si="8"/>
        <v>0</v>
      </c>
      <c r="F92" s="46">
        <f t="shared" si="8"/>
        <v>0</v>
      </c>
      <c r="G92" s="46">
        <f t="shared" si="8"/>
        <v>0</v>
      </c>
      <c r="H92" s="46" t="str">
        <f t="shared" si="8"/>
        <v/>
      </c>
      <c r="I92" s="46">
        <f t="shared" si="8"/>
        <v>0</v>
      </c>
      <c r="J92" s="46">
        <f t="shared" si="8"/>
        <v>0</v>
      </c>
      <c r="K92" s="46">
        <f t="shared" si="8"/>
        <v>0</v>
      </c>
      <c r="L92" s="46">
        <f t="shared" si="8"/>
        <v>0</v>
      </c>
      <c r="M92" s="46">
        <f t="shared" si="8"/>
        <v>0</v>
      </c>
      <c r="N92" s="46">
        <f t="shared" si="8"/>
        <v>0</v>
      </c>
      <c r="O92" s="46">
        <f t="shared" si="8"/>
        <v>0</v>
      </c>
      <c r="P92" s="46">
        <f t="shared" si="8"/>
        <v>0</v>
      </c>
      <c r="Q92" s="46">
        <f t="shared" si="8"/>
        <v>0</v>
      </c>
      <c r="R92" s="41">
        <f t="shared" si="7"/>
        <v>0</v>
      </c>
      <c r="S92" s="147" t="s">
        <v>291</v>
      </c>
      <c r="T92" s="148">
        <v>3842.18</v>
      </c>
      <c r="U92" s="44">
        <f t="shared" si="5"/>
        <v>0</v>
      </c>
      <c r="V92" s="45">
        <v>3842.18</v>
      </c>
      <c r="W92" s="45">
        <f t="shared" si="6"/>
        <v>0</v>
      </c>
    </row>
    <row r="93" spans="2:23" ht="18.5" x14ac:dyDescent="0.45">
      <c r="B93" s="38" t="s">
        <v>15</v>
      </c>
      <c r="C93" s="46" t="str">
        <f t="shared" si="8"/>
        <v/>
      </c>
      <c r="D93" s="46">
        <f t="shared" si="8"/>
        <v>0</v>
      </c>
      <c r="E93" s="46">
        <f t="shared" si="8"/>
        <v>0</v>
      </c>
      <c r="F93" s="46">
        <f t="shared" si="8"/>
        <v>0</v>
      </c>
      <c r="G93" s="46">
        <f t="shared" si="8"/>
        <v>0</v>
      </c>
      <c r="H93" s="46" t="str">
        <f t="shared" si="8"/>
        <v/>
      </c>
      <c r="I93" s="46">
        <f t="shared" si="8"/>
        <v>0</v>
      </c>
      <c r="J93" s="46">
        <f t="shared" si="8"/>
        <v>0</v>
      </c>
      <c r="K93" s="46">
        <f t="shared" si="8"/>
        <v>0</v>
      </c>
      <c r="L93" s="46">
        <f t="shared" si="8"/>
        <v>0</v>
      </c>
      <c r="M93" s="46">
        <f t="shared" si="8"/>
        <v>0</v>
      </c>
      <c r="N93" s="46">
        <f t="shared" si="8"/>
        <v>0</v>
      </c>
      <c r="O93" s="46">
        <f t="shared" si="8"/>
        <v>0</v>
      </c>
      <c r="P93" s="46">
        <f t="shared" si="8"/>
        <v>0</v>
      </c>
      <c r="Q93" s="46">
        <f t="shared" si="8"/>
        <v>0</v>
      </c>
      <c r="R93" s="41">
        <f t="shared" si="7"/>
        <v>0</v>
      </c>
      <c r="S93" s="147" t="s">
        <v>291</v>
      </c>
      <c r="T93" s="148">
        <v>55000</v>
      </c>
      <c r="U93" s="44">
        <f t="shared" si="5"/>
        <v>0</v>
      </c>
      <c r="V93" s="45">
        <v>55000</v>
      </c>
      <c r="W93" s="45">
        <f t="shared" si="6"/>
        <v>0</v>
      </c>
    </row>
    <row r="94" spans="2:23" ht="18.5" x14ac:dyDescent="0.45">
      <c r="B94" s="38" t="s">
        <v>16</v>
      </c>
      <c r="C94" s="46" t="str">
        <f t="shared" si="8"/>
        <v/>
      </c>
      <c r="D94" s="46">
        <f t="shared" si="8"/>
        <v>0</v>
      </c>
      <c r="E94" s="46">
        <f t="shared" si="8"/>
        <v>0</v>
      </c>
      <c r="F94" s="46">
        <f t="shared" si="8"/>
        <v>0</v>
      </c>
      <c r="G94" s="46">
        <f t="shared" si="8"/>
        <v>0</v>
      </c>
      <c r="H94" s="46" t="str">
        <f t="shared" si="8"/>
        <v/>
      </c>
      <c r="I94" s="46">
        <f t="shared" si="8"/>
        <v>0</v>
      </c>
      <c r="J94" s="46">
        <f t="shared" si="8"/>
        <v>0</v>
      </c>
      <c r="K94" s="46">
        <f t="shared" si="8"/>
        <v>0</v>
      </c>
      <c r="L94" s="46">
        <f t="shared" si="8"/>
        <v>0</v>
      </c>
      <c r="M94" s="46">
        <f t="shared" si="8"/>
        <v>0</v>
      </c>
      <c r="N94" s="46">
        <f t="shared" si="8"/>
        <v>0</v>
      </c>
      <c r="O94" s="46">
        <f t="shared" si="8"/>
        <v>0</v>
      </c>
      <c r="P94" s="46">
        <f t="shared" si="8"/>
        <v>0</v>
      </c>
      <c r="Q94" s="46">
        <f t="shared" si="8"/>
        <v>0</v>
      </c>
      <c r="R94" s="41">
        <f t="shared" si="7"/>
        <v>0</v>
      </c>
      <c r="S94" s="147" t="s">
        <v>291</v>
      </c>
      <c r="T94" s="148">
        <v>30463.21</v>
      </c>
      <c r="U94" s="44">
        <f t="shared" si="5"/>
        <v>0</v>
      </c>
      <c r="V94" s="45">
        <v>30463.21</v>
      </c>
      <c r="W94" s="45">
        <f t="shared" si="6"/>
        <v>0</v>
      </c>
    </row>
    <row r="95" spans="2:23" ht="18.5" x14ac:dyDescent="0.45">
      <c r="B95" s="38" t="s">
        <v>17</v>
      </c>
      <c r="C95" s="46" t="str">
        <f t="shared" si="8"/>
        <v/>
      </c>
      <c r="D95" s="46">
        <f t="shared" si="8"/>
        <v>0</v>
      </c>
      <c r="E95" s="46">
        <f t="shared" si="8"/>
        <v>0</v>
      </c>
      <c r="F95" s="46">
        <f t="shared" si="8"/>
        <v>0</v>
      </c>
      <c r="G95" s="46">
        <f t="shared" si="8"/>
        <v>0</v>
      </c>
      <c r="H95" s="46" t="str">
        <f t="shared" si="8"/>
        <v/>
      </c>
      <c r="I95" s="46">
        <f t="shared" si="8"/>
        <v>0</v>
      </c>
      <c r="J95" s="46">
        <f t="shared" si="8"/>
        <v>0</v>
      </c>
      <c r="K95" s="46">
        <f t="shared" si="8"/>
        <v>0</v>
      </c>
      <c r="L95" s="46">
        <f t="shared" si="8"/>
        <v>0</v>
      </c>
      <c r="M95" s="46">
        <f t="shared" si="8"/>
        <v>0</v>
      </c>
      <c r="N95" s="46">
        <f t="shared" si="8"/>
        <v>0</v>
      </c>
      <c r="O95" s="46">
        <f t="shared" si="8"/>
        <v>0</v>
      </c>
      <c r="P95" s="46">
        <f t="shared" si="8"/>
        <v>0</v>
      </c>
      <c r="Q95" s="46">
        <f t="shared" si="8"/>
        <v>0</v>
      </c>
      <c r="R95" s="41">
        <f t="shared" si="7"/>
        <v>0</v>
      </c>
      <c r="S95" s="147" t="s">
        <v>291</v>
      </c>
      <c r="T95" s="148">
        <v>11493.07</v>
      </c>
      <c r="U95" s="44">
        <f t="shared" si="5"/>
        <v>0</v>
      </c>
      <c r="V95" s="45">
        <v>11493.07</v>
      </c>
      <c r="W95" s="45">
        <f t="shared" si="6"/>
        <v>0</v>
      </c>
    </row>
    <row r="96" spans="2:23" ht="18.5" x14ac:dyDescent="0.45">
      <c r="B96" s="38" t="s">
        <v>20</v>
      </c>
      <c r="C96" s="46" t="str">
        <f t="shared" si="8"/>
        <v/>
      </c>
      <c r="D96" s="46">
        <f t="shared" si="8"/>
        <v>0</v>
      </c>
      <c r="E96" s="46">
        <f t="shared" si="8"/>
        <v>0</v>
      </c>
      <c r="F96" s="46">
        <f t="shared" si="8"/>
        <v>0</v>
      </c>
      <c r="G96" s="46">
        <f t="shared" si="8"/>
        <v>0</v>
      </c>
      <c r="H96" s="46" t="str">
        <f t="shared" si="8"/>
        <v/>
      </c>
      <c r="I96" s="46">
        <f t="shared" si="8"/>
        <v>0</v>
      </c>
      <c r="J96" s="46">
        <f t="shared" si="8"/>
        <v>0</v>
      </c>
      <c r="K96" s="46">
        <f t="shared" si="8"/>
        <v>0</v>
      </c>
      <c r="L96" s="46">
        <f t="shared" si="8"/>
        <v>0</v>
      </c>
      <c r="M96" s="46">
        <f t="shared" si="8"/>
        <v>0</v>
      </c>
      <c r="N96" s="46">
        <f t="shared" si="8"/>
        <v>0</v>
      </c>
      <c r="O96" s="46">
        <f t="shared" si="8"/>
        <v>0</v>
      </c>
      <c r="P96" s="46">
        <f t="shared" si="8"/>
        <v>0</v>
      </c>
      <c r="Q96" s="46">
        <f t="shared" si="8"/>
        <v>0</v>
      </c>
      <c r="R96" s="41">
        <f t="shared" si="7"/>
        <v>0</v>
      </c>
      <c r="S96" s="147" t="s">
        <v>291</v>
      </c>
      <c r="T96" s="148">
        <v>37000</v>
      </c>
      <c r="U96" s="44">
        <f t="shared" si="5"/>
        <v>0</v>
      </c>
      <c r="V96" s="45">
        <v>37000</v>
      </c>
      <c r="W96" s="45">
        <f t="shared" si="6"/>
        <v>0</v>
      </c>
    </row>
    <row r="97" spans="2:26" ht="18.5" x14ac:dyDescent="0.45">
      <c r="B97" s="38" t="s">
        <v>21</v>
      </c>
      <c r="C97" s="46" t="str">
        <f t="shared" si="8"/>
        <v/>
      </c>
      <c r="D97" s="46">
        <f t="shared" si="8"/>
        <v>0</v>
      </c>
      <c r="E97" s="46">
        <f t="shared" si="8"/>
        <v>0</v>
      </c>
      <c r="F97" s="46">
        <f t="shared" si="8"/>
        <v>0</v>
      </c>
      <c r="G97" s="46">
        <f t="shared" si="8"/>
        <v>0</v>
      </c>
      <c r="H97" s="46" t="str">
        <f t="shared" si="8"/>
        <v/>
      </c>
      <c r="I97" s="46">
        <f t="shared" si="8"/>
        <v>0</v>
      </c>
      <c r="J97" s="46">
        <f t="shared" si="8"/>
        <v>0</v>
      </c>
      <c r="K97" s="46">
        <f t="shared" si="8"/>
        <v>0</v>
      </c>
      <c r="L97" s="46">
        <f t="shared" si="8"/>
        <v>0</v>
      </c>
      <c r="M97" s="46">
        <f t="shared" si="8"/>
        <v>0</v>
      </c>
      <c r="N97" s="46">
        <f t="shared" si="8"/>
        <v>0</v>
      </c>
      <c r="O97" s="46">
        <f t="shared" si="8"/>
        <v>0</v>
      </c>
      <c r="P97" s="46">
        <f t="shared" si="8"/>
        <v>0</v>
      </c>
      <c r="Q97" s="46">
        <f t="shared" si="8"/>
        <v>0</v>
      </c>
      <c r="R97" s="41">
        <f t="shared" si="7"/>
        <v>0</v>
      </c>
      <c r="S97" s="147" t="s">
        <v>291</v>
      </c>
      <c r="T97" s="148">
        <v>27000</v>
      </c>
      <c r="U97" s="44">
        <f t="shared" si="5"/>
        <v>0</v>
      </c>
      <c r="V97" s="45">
        <v>27000</v>
      </c>
      <c r="W97" s="45">
        <f t="shared" si="6"/>
        <v>0</v>
      </c>
    </row>
    <row r="98" spans="2:26" ht="18.5" x14ac:dyDescent="0.45">
      <c r="B98" s="38" t="s">
        <v>22</v>
      </c>
      <c r="C98" s="46" t="str">
        <f t="shared" si="8"/>
        <v/>
      </c>
      <c r="D98" s="46">
        <f t="shared" si="8"/>
        <v>0</v>
      </c>
      <c r="E98" s="46">
        <f t="shared" si="8"/>
        <v>0</v>
      </c>
      <c r="F98" s="46">
        <f t="shared" si="8"/>
        <v>0</v>
      </c>
      <c r="G98" s="46">
        <f t="shared" si="8"/>
        <v>0</v>
      </c>
      <c r="H98" s="46" t="str">
        <f t="shared" si="8"/>
        <v/>
      </c>
      <c r="I98" s="46">
        <f t="shared" si="8"/>
        <v>0</v>
      </c>
      <c r="J98" s="46">
        <f t="shared" si="8"/>
        <v>0</v>
      </c>
      <c r="K98" s="46">
        <f t="shared" si="8"/>
        <v>0</v>
      </c>
      <c r="L98" s="46">
        <f t="shared" si="8"/>
        <v>0</v>
      </c>
      <c r="M98" s="46">
        <f t="shared" si="8"/>
        <v>0</v>
      </c>
      <c r="N98" s="46">
        <f t="shared" si="8"/>
        <v>0</v>
      </c>
      <c r="O98" s="46">
        <f t="shared" si="8"/>
        <v>0</v>
      </c>
      <c r="P98" s="46">
        <f t="shared" si="8"/>
        <v>0</v>
      </c>
      <c r="Q98" s="46">
        <f t="shared" si="8"/>
        <v>0</v>
      </c>
      <c r="R98" s="41">
        <f t="shared" si="7"/>
        <v>0</v>
      </c>
      <c r="S98" s="147" t="s">
        <v>291</v>
      </c>
      <c r="T98" s="148">
        <v>21507.360000000001</v>
      </c>
      <c r="U98" s="44">
        <f t="shared" si="5"/>
        <v>0</v>
      </c>
      <c r="V98" s="45">
        <v>21507.360000000001</v>
      </c>
      <c r="W98" s="45">
        <f t="shared" si="6"/>
        <v>0</v>
      </c>
    </row>
    <row r="99" spans="2:26" ht="18.5" x14ac:dyDescent="0.45">
      <c r="B99" s="38" t="s">
        <v>26</v>
      </c>
      <c r="C99" s="46" t="str">
        <f t="shared" si="8"/>
        <v/>
      </c>
      <c r="D99" s="46">
        <f t="shared" si="8"/>
        <v>0</v>
      </c>
      <c r="E99" s="46">
        <f t="shared" si="8"/>
        <v>0</v>
      </c>
      <c r="F99" s="46">
        <f t="shared" si="8"/>
        <v>0</v>
      </c>
      <c r="G99" s="46">
        <f t="shared" si="8"/>
        <v>0</v>
      </c>
      <c r="H99" s="46" t="str">
        <f t="shared" si="8"/>
        <v/>
      </c>
      <c r="I99" s="46">
        <f t="shared" si="8"/>
        <v>0</v>
      </c>
      <c r="J99" s="46">
        <f t="shared" si="8"/>
        <v>0</v>
      </c>
      <c r="K99" s="46">
        <f t="shared" si="8"/>
        <v>0</v>
      </c>
      <c r="L99" s="46">
        <f t="shared" si="8"/>
        <v>0</v>
      </c>
      <c r="M99" s="46">
        <f t="shared" si="8"/>
        <v>0</v>
      </c>
      <c r="N99" s="46">
        <f t="shared" si="8"/>
        <v>0</v>
      </c>
      <c r="O99" s="46">
        <f t="shared" si="8"/>
        <v>0</v>
      </c>
      <c r="P99" s="46">
        <f t="shared" si="8"/>
        <v>0</v>
      </c>
      <c r="Q99" s="46">
        <f t="shared" si="8"/>
        <v>0</v>
      </c>
      <c r="R99" s="41">
        <f t="shared" si="7"/>
        <v>0</v>
      </c>
      <c r="S99" s="147" t="s">
        <v>291</v>
      </c>
      <c r="T99" s="148">
        <v>11517.05</v>
      </c>
      <c r="U99" s="44">
        <f t="shared" si="5"/>
        <v>0</v>
      </c>
      <c r="V99" s="45">
        <v>11517.05</v>
      </c>
      <c r="W99" s="45">
        <f t="shared" si="6"/>
        <v>0</v>
      </c>
    </row>
    <row r="100" spans="2:26" ht="18.5" x14ac:dyDescent="0.45">
      <c r="B100" s="38" t="s">
        <v>27</v>
      </c>
      <c r="C100" s="46" t="str">
        <f t="shared" si="8"/>
        <v/>
      </c>
      <c r="D100" s="46">
        <f t="shared" si="8"/>
        <v>0</v>
      </c>
      <c r="E100" s="46">
        <f t="shared" si="8"/>
        <v>0</v>
      </c>
      <c r="F100" s="46">
        <f t="shared" si="8"/>
        <v>0</v>
      </c>
      <c r="G100" s="46">
        <f t="shared" si="8"/>
        <v>0</v>
      </c>
      <c r="H100" s="46" t="str">
        <f t="shared" si="8"/>
        <v/>
      </c>
      <c r="I100" s="46">
        <f t="shared" si="8"/>
        <v>0</v>
      </c>
      <c r="J100" s="46">
        <f t="shared" si="8"/>
        <v>0</v>
      </c>
      <c r="K100" s="46">
        <f t="shared" si="8"/>
        <v>0</v>
      </c>
      <c r="L100" s="46">
        <f t="shared" si="8"/>
        <v>0</v>
      </c>
      <c r="M100" s="46">
        <f t="shared" si="8"/>
        <v>0</v>
      </c>
      <c r="N100" s="46">
        <f t="shared" si="8"/>
        <v>0</v>
      </c>
      <c r="O100" s="46">
        <f t="shared" si="8"/>
        <v>0</v>
      </c>
      <c r="P100" s="46">
        <f t="shared" si="8"/>
        <v>0</v>
      </c>
      <c r="Q100" s="46">
        <f t="shared" si="8"/>
        <v>0</v>
      </c>
      <c r="R100" s="41">
        <f t="shared" si="7"/>
        <v>0</v>
      </c>
      <c r="S100" s="147" t="s">
        <v>291</v>
      </c>
      <c r="T100" s="148">
        <v>11516.07</v>
      </c>
      <c r="U100" s="44">
        <f t="shared" si="5"/>
        <v>0</v>
      </c>
      <c r="V100" s="45">
        <v>11516.07</v>
      </c>
      <c r="W100" s="45">
        <f t="shared" si="6"/>
        <v>0</v>
      </c>
    </row>
    <row r="101" spans="2:26" ht="18.5" x14ac:dyDescent="0.45">
      <c r="B101" s="38" t="s">
        <v>28</v>
      </c>
      <c r="C101" s="46" t="str">
        <f t="shared" si="8"/>
        <v/>
      </c>
      <c r="D101" s="46">
        <f t="shared" si="8"/>
        <v>0</v>
      </c>
      <c r="E101" s="46">
        <f t="shared" si="8"/>
        <v>0</v>
      </c>
      <c r="F101" s="46">
        <f t="shared" si="8"/>
        <v>0</v>
      </c>
      <c r="G101" s="46">
        <f t="shared" si="8"/>
        <v>0</v>
      </c>
      <c r="H101" s="46" t="str">
        <f t="shared" si="8"/>
        <v/>
      </c>
      <c r="I101" s="46">
        <f t="shared" si="8"/>
        <v>0</v>
      </c>
      <c r="J101" s="46">
        <f t="shared" si="8"/>
        <v>0</v>
      </c>
      <c r="K101" s="46">
        <f t="shared" si="8"/>
        <v>0</v>
      </c>
      <c r="L101" s="46">
        <f t="shared" si="8"/>
        <v>0</v>
      </c>
      <c r="M101" s="46">
        <f t="shared" si="8"/>
        <v>0</v>
      </c>
      <c r="N101" s="46">
        <f t="shared" si="8"/>
        <v>0</v>
      </c>
      <c r="O101" s="46">
        <f t="shared" si="8"/>
        <v>0</v>
      </c>
      <c r="P101" s="46">
        <f t="shared" si="8"/>
        <v>0</v>
      </c>
      <c r="Q101" s="46">
        <f t="shared" si="8"/>
        <v>0</v>
      </c>
      <c r="R101" s="41">
        <f t="shared" si="7"/>
        <v>0</v>
      </c>
      <c r="S101" s="147" t="s">
        <v>291</v>
      </c>
      <c r="T101" s="148">
        <v>37823.269999999997</v>
      </c>
      <c r="U101" s="44">
        <f t="shared" si="5"/>
        <v>0</v>
      </c>
      <c r="V101" s="45">
        <v>37823.269999999997</v>
      </c>
      <c r="W101" s="45">
        <f t="shared" si="6"/>
        <v>0</v>
      </c>
    </row>
    <row r="102" spans="2:26" ht="18.5" x14ac:dyDescent="0.45">
      <c r="B102" s="38" t="s">
        <v>29</v>
      </c>
      <c r="C102" s="46" t="str">
        <f t="shared" si="8"/>
        <v/>
      </c>
      <c r="D102" s="46">
        <f t="shared" si="8"/>
        <v>0</v>
      </c>
      <c r="E102" s="46">
        <f t="shared" si="8"/>
        <v>0</v>
      </c>
      <c r="F102" s="46">
        <f t="shared" si="8"/>
        <v>0</v>
      </c>
      <c r="G102" s="46">
        <f t="shared" si="8"/>
        <v>0</v>
      </c>
      <c r="H102" s="46" t="str">
        <f t="shared" si="8"/>
        <v/>
      </c>
      <c r="I102" s="46">
        <f t="shared" si="8"/>
        <v>0</v>
      </c>
      <c r="J102" s="46">
        <f t="shared" si="8"/>
        <v>0</v>
      </c>
      <c r="K102" s="46">
        <f t="shared" si="8"/>
        <v>0</v>
      </c>
      <c r="L102" s="46">
        <f t="shared" si="8"/>
        <v>0</v>
      </c>
      <c r="M102" s="46">
        <f t="shared" si="8"/>
        <v>0</v>
      </c>
      <c r="N102" s="46">
        <f t="shared" si="8"/>
        <v>0</v>
      </c>
      <c r="O102" s="46">
        <f t="shared" si="8"/>
        <v>0</v>
      </c>
      <c r="P102" s="46">
        <f t="shared" si="8"/>
        <v>0</v>
      </c>
      <c r="Q102" s="46">
        <f t="shared" si="8"/>
        <v>0</v>
      </c>
      <c r="R102" s="41">
        <f t="shared" si="7"/>
        <v>0</v>
      </c>
      <c r="S102" s="147" t="s">
        <v>291</v>
      </c>
      <c r="T102" s="148">
        <v>120000</v>
      </c>
      <c r="U102" s="44">
        <f t="shared" si="5"/>
        <v>0</v>
      </c>
      <c r="V102" s="45">
        <v>120000</v>
      </c>
      <c r="W102" s="45">
        <f t="shared" si="6"/>
        <v>0</v>
      </c>
    </row>
    <row r="103" spans="2:26" ht="18.5" x14ac:dyDescent="0.45">
      <c r="B103" s="38" t="s">
        <v>30</v>
      </c>
      <c r="C103" s="46" t="str">
        <f t="shared" si="8"/>
        <v/>
      </c>
      <c r="D103" s="46">
        <f t="shared" si="8"/>
        <v>0</v>
      </c>
      <c r="E103" s="46">
        <f t="shared" si="8"/>
        <v>0</v>
      </c>
      <c r="F103" s="46">
        <f t="shared" si="8"/>
        <v>0</v>
      </c>
      <c r="G103" s="46">
        <f t="shared" si="8"/>
        <v>0</v>
      </c>
      <c r="H103" s="46" t="str">
        <f t="shared" si="8"/>
        <v/>
      </c>
      <c r="I103" s="46">
        <f t="shared" si="8"/>
        <v>0</v>
      </c>
      <c r="J103" s="46">
        <f t="shared" si="8"/>
        <v>0</v>
      </c>
      <c r="K103" s="46">
        <f t="shared" si="8"/>
        <v>0</v>
      </c>
      <c r="L103" s="46">
        <f t="shared" si="8"/>
        <v>0</v>
      </c>
      <c r="M103" s="46">
        <f t="shared" si="8"/>
        <v>0</v>
      </c>
      <c r="N103" s="46">
        <f t="shared" si="8"/>
        <v>0</v>
      </c>
      <c r="O103" s="46">
        <f t="shared" si="8"/>
        <v>0</v>
      </c>
      <c r="P103" s="46">
        <f t="shared" si="8"/>
        <v>0</v>
      </c>
      <c r="Q103" s="46">
        <f t="shared" si="8"/>
        <v>0</v>
      </c>
      <c r="R103" s="41">
        <f t="shared" si="7"/>
        <v>0</v>
      </c>
      <c r="S103" s="147" t="s">
        <v>291</v>
      </c>
      <c r="T103" s="148">
        <v>24844.36</v>
      </c>
      <c r="U103" s="44">
        <f t="shared" si="5"/>
        <v>0</v>
      </c>
      <c r="V103" s="45">
        <v>24844.36</v>
      </c>
      <c r="W103" s="45">
        <f t="shared" si="6"/>
        <v>0</v>
      </c>
    </row>
    <row r="104" spans="2:26" ht="18.5" x14ac:dyDescent="0.45">
      <c r="B104" s="38" t="s">
        <v>31</v>
      </c>
      <c r="C104" s="46" t="str">
        <f t="shared" si="8"/>
        <v/>
      </c>
      <c r="D104" s="46">
        <f t="shared" si="8"/>
        <v>0</v>
      </c>
      <c r="E104" s="46">
        <f t="shared" si="8"/>
        <v>0</v>
      </c>
      <c r="F104" s="46">
        <f t="shared" si="8"/>
        <v>0</v>
      </c>
      <c r="G104" s="46">
        <f t="shared" si="8"/>
        <v>0</v>
      </c>
      <c r="H104" s="46" t="str">
        <f t="shared" si="8"/>
        <v/>
      </c>
      <c r="I104" s="46">
        <f t="shared" si="8"/>
        <v>0</v>
      </c>
      <c r="J104" s="46">
        <f t="shared" si="8"/>
        <v>0</v>
      </c>
      <c r="K104" s="46">
        <f t="shared" si="8"/>
        <v>0</v>
      </c>
      <c r="L104" s="46">
        <f t="shared" si="8"/>
        <v>0</v>
      </c>
      <c r="M104" s="46">
        <f t="shared" si="8"/>
        <v>0</v>
      </c>
      <c r="N104" s="46">
        <f t="shared" si="8"/>
        <v>0</v>
      </c>
      <c r="O104" s="46">
        <f t="shared" si="8"/>
        <v>0</v>
      </c>
      <c r="P104" s="46">
        <f t="shared" si="8"/>
        <v>0</v>
      </c>
      <c r="Q104" s="46">
        <f t="shared" si="8"/>
        <v>0</v>
      </c>
      <c r="R104" s="41">
        <f t="shared" si="7"/>
        <v>0</v>
      </c>
      <c r="S104" s="147" t="s">
        <v>291</v>
      </c>
      <c r="T104" s="148">
        <v>48752.51</v>
      </c>
      <c r="U104" s="44">
        <f t="shared" si="5"/>
        <v>0</v>
      </c>
      <c r="V104" s="45">
        <v>48752.51</v>
      </c>
      <c r="W104" s="45">
        <f t="shared" si="6"/>
        <v>0</v>
      </c>
    </row>
    <row r="105" spans="2:26" ht="18.5" x14ac:dyDescent="0.45">
      <c r="B105" s="38" t="s">
        <v>33</v>
      </c>
      <c r="C105" s="46" t="str">
        <f t="shared" si="8"/>
        <v/>
      </c>
      <c r="D105" s="46">
        <f t="shared" si="8"/>
        <v>0</v>
      </c>
      <c r="E105" s="46">
        <f t="shared" si="8"/>
        <v>0</v>
      </c>
      <c r="F105" s="46">
        <f t="shared" si="8"/>
        <v>0</v>
      </c>
      <c r="G105" s="46">
        <f t="shared" si="8"/>
        <v>0</v>
      </c>
      <c r="H105" s="46" t="str">
        <f t="shared" si="8"/>
        <v/>
      </c>
      <c r="I105" s="46">
        <f t="shared" si="8"/>
        <v>0</v>
      </c>
      <c r="J105" s="46">
        <f t="shared" si="8"/>
        <v>0</v>
      </c>
      <c r="K105" s="46">
        <f t="shared" si="8"/>
        <v>0</v>
      </c>
      <c r="L105" s="46">
        <f t="shared" si="8"/>
        <v>0</v>
      </c>
      <c r="M105" s="46">
        <f t="shared" si="8"/>
        <v>0</v>
      </c>
      <c r="N105" s="46">
        <f t="shared" si="8"/>
        <v>0</v>
      </c>
      <c r="O105" s="46">
        <f t="shared" si="8"/>
        <v>0</v>
      </c>
      <c r="P105" s="46">
        <f t="shared" si="8"/>
        <v>0</v>
      </c>
      <c r="Q105" s="46">
        <f t="shared" si="8"/>
        <v>0</v>
      </c>
      <c r="R105" s="41">
        <f t="shared" si="7"/>
        <v>0</v>
      </c>
      <c r="S105" s="147" t="s">
        <v>291</v>
      </c>
      <c r="T105" s="148">
        <v>88751.39</v>
      </c>
      <c r="U105" s="44">
        <f t="shared" si="5"/>
        <v>0</v>
      </c>
      <c r="V105" s="45">
        <v>88751.39</v>
      </c>
      <c r="W105" s="45">
        <f t="shared" si="6"/>
        <v>0</v>
      </c>
    </row>
    <row r="106" spans="2:26" ht="18.5" x14ac:dyDescent="0.45">
      <c r="B106" s="38" t="s">
        <v>34</v>
      </c>
      <c r="C106" s="46" t="str">
        <f t="shared" si="8"/>
        <v/>
      </c>
      <c r="D106" s="46">
        <f t="shared" si="8"/>
        <v>0</v>
      </c>
      <c r="E106" s="46">
        <f t="shared" si="8"/>
        <v>0</v>
      </c>
      <c r="F106" s="46">
        <f t="shared" si="8"/>
        <v>0</v>
      </c>
      <c r="G106" s="46">
        <f t="shared" si="8"/>
        <v>0</v>
      </c>
      <c r="H106" s="46" t="str">
        <f t="shared" si="8"/>
        <v/>
      </c>
      <c r="I106" s="46">
        <f t="shared" si="8"/>
        <v>0</v>
      </c>
      <c r="J106" s="46">
        <f t="shared" si="8"/>
        <v>0</v>
      </c>
      <c r="K106" s="46">
        <f t="shared" si="8"/>
        <v>0</v>
      </c>
      <c r="L106" s="46">
        <f t="shared" si="8"/>
        <v>0</v>
      </c>
      <c r="M106" s="46">
        <f t="shared" si="8"/>
        <v>0</v>
      </c>
      <c r="N106" s="46">
        <f t="shared" si="8"/>
        <v>0</v>
      </c>
      <c r="O106" s="46">
        <f t="shared" si="8"/>
        <v>0</v>
      </c>
      <c r="P106" s="46">
        <f t="shared" si="8"/>
        <v>0</v>
      </c>
      <c r="Q106" s="46">
        <f t="shared" si="8"/>
        <v>0</v>
      </c>
      <c r="R106" s="41">
        <f t="shared" si="7"/>
        <v>0</v>
      </c>
      <c r="S106" s="147" t="s">
        <v>291</v>
      </c>
      <c r="T106" s="148">
        <v>149500</v>
      </c>
      <c r="U106" s="44">
        <f t="shared" si="5"/>
        <v>0</v>
      </c>
      <c r="V106" s="45">
        <v>149500</v>
      </c>
      <c r="W106" s="45">
        <f t="shared" si="6"/>
        <v>0</v>
      </c>
    </row>
    <row r="107" spans="2:26" ht="18.5" x14ac:dyDescent="0.45">
      <c r="B107" s="38" t="s">
        <v>35</v>
      </c>
      <c r="C107" s="46" t="str">
        <f t="shared" si="8"/>
        <v/>
      </c>
      <c r="D107" s="46">
        <f t="shared" si="8"/>
        <v>0</v>
      </c>
      <c r="E107" s="46">
        <f t="shared" si="8"/>
        <v>0</v>
      </c>
      <c r="F107" s="46">
        <f t="shared" si="8"/>
        <v>0</v>
      </c>
      <c r="G107" s="46">
        <f t="shared" si="8"/>
        <v>0</v>
      </c>
      <c r="H107" s="46" t="str">
        <f t="shared" si="8"/>
        <v/>
      </c>
      <c r="I107" s="46">
        <f t="shared" si="8"/>
        <v>0</v>
      </c>
      <c r="J107" s="46">
        <f t="shared" si="8"/>
        <v>0</v>
      </c>
      <c r="K107" s="46">
        <f t="shared" si="8"/>
        <v>0</v>
      </c>
      <c r="L107" s="46">
        <f t="shared" si="8"/>
        <v>0</v>
      </c>
      <c r="M107" s="46">
        <f t="shared" si="8"/>
        <v>0</v>
      </c>
      <c r="N107" s="46">
        <f t="shared" si="8"/>
        <v>0</v>
      </c>
      <c r="O107" s="46">
        <f t="shared" si="8"/>
        <v>0</v>
      </c>
      <c r="P107" s="46">
        <f t="shared" si="8"/>
        <v>0</v>
      </c>
      <c r="Q107" s="46">
        <f t="shared" si="8"/>
        <v>0</v>
      </c>
      <c r="R107" s="41">
        <f t="shared" si="7"/>
        <v>0</v>
      </c>
      <c r="S107" s="147" t="s">
        <v>291</v>
      </c>
      <c r="T107" s="148">
        <v>58824.83</v>
      </c>
      <c r="U107" s="44">
        <f t="shared" si="5"/>
        <v>0</v>
      </c>
      <c r="V107" s="45">
        <v>58824.83</v>
      </c>
      <c r="W107" s="45">
        <f t="shared" si="6"/>
        <v>0</v>
      </c>
    </row>
    <row r="108" spans="2:26" ht="18.5" x14ac:dyDescent="0.45">
      <c r="B108" s="38" t="s">
        <v>37</v>
      </c>
      <c r="C108" s="46" t="str">
        <f t="shared" ref="C108:Q113" si="9">IFERROR(INDEX(C$7:C$44,MATCH($B108,$B$7:$B$44,0),1)/C$70,"")</f>
        <v/>
      </c>
      <c r="D108" s="46">
        <f t="shared" si="9"/>
        <v>0</v>
      </c>
      <c r="E108" s="46">
        <f t="shared" si="9"/>
        <v>0</v>
      </c>
      <c r="F108" s="46">
        <f t="shared" si="9"/>
        <v>0</v>
      </c>
      <c r="G108" s="46">
        <f t="shared" si="9"/>
        <v>0</v>
      </c>
      <c r="H108" s="46" t="str">
        <f t="shared" si="9"/>
        <v/>
      </c>
      <c r="I108" s="46">
        <f t="shared" si="9"/>
        <v>0</v>
      </c>
      <c r="J108" s="46">
        <f t="shared" si="9"/>
        <v>0</v>
      </c>
      <c r="K108" s="46">
        <f t="shared" si="9"/>
        <v>0</v>
      </c>
      <c r="L108" s="46">
        <f t="shared" si="9"/>
        <v>0</v>
      </c>
      <c r="M108" s="46">
        <f t="shared" si="9"/>
        <v>0</v>
      </c>
      <c r="N108" s="46">
        <f t="shared" si="9"/>
        <v>0</v>
      </c>
      <c r="O108" s="46">
        <f t="shared" si="9"/>
        <v>0</v>
      </c>
      <c r="P108" s="46">
        <f t="shared" si="9"/>
        <v>0</v>
      </c>
      <c r="Q108" s="46">
        <f t="shared" si="9"/>
        <v>0</v>
      </c>
      <c r="R108" s="41">
        <f t="shared" si="7"/>
        <v>0</v>
      </c>
      <c r="S108" s="147" t="s">
        <v>291</v>
      </c>
      <c r="T108" s="148">
        <v>16348.5</v>
      </c>
      <c r="U108" s="44">
        <f t="shared" si="5"/>
        <v>0</v>
      </c>
      <c r="V108" s="45">
        <v>16348.5</v>
      </c>
      <c r="W108" s="45">
        <f t="shared" si="6"/>
        <v>0</v>
      </c>
      <c r="Y108" s="166">
        <f>+QUARTILE(C76:Q76,1)-1.5*(QUARTILE(C76:Q76,3)-QUARTILE(C76:Q76,1))</f>
        <v>0.3539309871044316</v>
      </c>
      <c r="Z108" s="166">
        <f>+QUARTILE(C76:Q76,3)+1.5*(QUARTILE(C76:Q76,3)-QUARTILE(C76:Q76,1))</f>
        <v>0.49469213592047478</v>
      </c>
    </row>
    <row r="109" spans="2:26" ht="18.5" x14ac:dyDescent="0.45">
      <c r="B109" s="38" t="s">
        <v>38</v>
      </c>
      <c r="C109" s="46" t="str">
        <f t="shared" si="9"/>
        <v/>
      </c>
      <c r="D109" s="46">
        <f t="shared" si="9"/>
        <v>0</v>
      </c>
      <c r="E109" s="46">
        <f t="shared" si="9"/>
        <v>0</v>
      </c>
      <c r="F109" s="46">
        <f t="shared" si="9"/>
        <v>0</v>
      </c>
      <c r="G109" s="46">
        <f t="shared" si="9"/>
        <v>0</v>
      </c>
      <c r="H109" s="46" t="str">
        <f t="shared" si="9"/>
        <v/>
      </c>
      <c r="I109" s="46">
        <f t="shared" si="9"/>
        <v>0</v>
      </c>
      <c r="J109" s="46">
        <f t="shared" si="9"/>
        <v>0</v>
      </c>
      <c r="K109" s="46">
        <f t="shared" si="9"/>
        <v>0</v>
      </c>
      <c r="L109" s="46">
        <f t="shared" si="9"/>
        <v>0</v>
      </c>
      <c r="M109" s="46">
        <f t="shared" si="9"/>
        <v>0</v>
      </c>
      <c r="N109" s="46">
        <f t="shared" si="9"/>
        <v>0</v>
      </c>
      <c r="O109" s="46">
        <f t="shared" si="9"/>
        <v>0</v>
      </c>
      <c r="P109" s="46">
        <f t="shared" si="9"/>
        <v>0</v>
      </c>
      <c r="Q109" s="46">
        <f t="shared" si="9"/>
        <v>0</v>
      </c>
      <c r="R109" s="41">
        <f t="shared" si="7"/>
        <v>0</v>
      </c>
      <c r="S109" s="147" t="s">
        <v>291</v>
      </c>
      <c r="T109" s="148">
        <v>39500</v>
      </c>
      <c r="U109" s="44">
        <f t="shared" si="5"/>
        <v>0</v>
      </c>
      <c r="V109" s="45">
        <v>39500</v>
      </c>
      <c r="W109" s="45">
        <f t="shared" si="6"/>
        <v>0</v>
      </c>
      <c r="Y109" s="167" t="s">
        <v>81</v>
      </c>
      <c r="Z109" s="167" t="s">
        <v>82</v>
      </c>
    </row>
    <row r="110" spans="2:26" ht="18.5" x14ac:dyDescent="0.45">
      <c r="B110" s="38" t="s">
        <v>39</v>
      </c>
      <c r="C110" s="46" t="str">
        <f t="shared" si="9"/>
        <v/>
      </c>
      <c r="D110" s="46">
        <f t="shared" si="9"/>
        <v>0</v>
      </c>
      <c r="E110" s="46">
        <f t="shared" si="9"/>
        <v>0</v>
      </c>
      <c r="F110" s="46">
        <f t="shared" si="9"/>
        <v>0</v>
      </c>
      <c r="G110" s="46">
        <f t="shared" si="9"/>
        <v>0</v>
      </c>
      <c r="H110" s="46" t="str">
        <f t="shared" si="9"/>
        <v/>
      </c>
      <c r="I110" s="46">
        <f t="shared" si="9"/>
        <v>0</v>
      </c>
      <c r="J110" s="46">
        <f t="shared" si="9"/>
        <v>0</v>
      </c>
      <c r="K110" s="46">
        <f t="shared" si="9"/>
        <v>0</v>
      </c>
      <c r="L110" s="46">
        <f t="shared" si="9"/>
        <v>0</v>
      </c>
      <c r="M110" s="46">
        <f t="shared" si="9"/>
        <v>0</v>
      </c>
      <c r="N110" s="46">
        <f t="shared" si="9"/>
        <v>0</v>
      </c>
      <c r="O110" s="46">
        <f t="shared" si="9"/>
        <v>0</v>
      </c>
      <c r="P110" s="46">
        <f t="shared" si="9"/>
        <v>0</v>
      </c>
      <c r="Q110" s="46">
        <f t="shared" si="9"/>
        <v>0</v>
      </c>
      <c r="R110" s="41">
        <f t="shared" si="7"/>
        <v>0</v>
      </c>
      <c r="S110" s="147" t="s">
        <v>291</v>
      </c>
      <c r="T110" s="148">
        <v>11273.24</v>
      </c>
      <c r="U110" s="44">
        <f t="shared" si="5"/>
        <v>0</v>
      </c>
      <c r="V110" s="45">
        <v>11273.24</v>
      </c>
      <c r="W110" s="45">
        <f t="shared" si="6"/>
        <v>0</v>
      </c>
    </row>
    <row r="111" spans="2:26" ht="18.5" x14ac:dyDescent="0.45">
      <c r="B111" s="38" t="s">
        <v>41</v>
      </c>
      <c r="C111" s="46" t="str">
        <f t="shared" si="9"/>
        <v/>
      </c>
      <c r="D111" s="46">
        <f t="shared" si="9"/>
        <v>5.4202670856245104E-3</v>
      </c>
      <c r="E111" s="46">
        <f t="shared" si="9"/>
        <v>0</v>
      </c>
      <c r="F111" s="46">
        <f t="shared" si="9"/>
        <v>0</v>
      </c>
      <c r="G111" s="46">
        <f t="shared" si="9"/>
        <v>0</v>
      </c>
      <c r="H111" s="46" t="str">
        <f t="shared" si="9"/>
        <v/>
      </c>
      <c r="I111" s="46">
        <f t="shared" si="9"/>
        <v>0</v>
      </c>
      <c r="J111" s="46">
        <f t="shared" si="9"/>
        <v>0</v>
      </c>
      <c r="K111" s="46">
        <f t="shared" si="9"/>
        <v>0</v>
      </c>
      <c r="L111" s="46">
        <f t="shared" si="9"/>
        <v>0</v>
      </c>
      <c r="M111" s="46">
        <f t="shared" si="9"/>
        <v>0</v>
      </c>
      <c r="N111" s="46">
        <f t="shared" si="9"/>
        <v>0</v>
      </c>
      <c r="O111" s="46">
        <f t="shared" si="9"/>
        <v>0</v>
      </c>
      <c r="P111" s="46">
        <f t="shared" si="9"/>
        <v>0</v>
      </c>
      <c r="Q111" s="46">
        <f t="shared" si="9"/>
        <v>0</v>
      </c>
      <c r="R111" s="41">
        <f t="shared" si="7"/>
        <v>0</v>
      </c>
      <c r="S111" s="147" t="s">
        <v>291</v>
      </c>
      <c r="T111" s="148">
        <v>5000</v>
      </c>
      <c r="U111" s="44">
        <f t="shared" si="5"/>
        <v>0</v>
      </c>
      <c r="V111" s="45">
        <v>5000</v>
      </c>
      <c r="W111" s="45">
        <f t="shared" si="6"/>
        <v>0</v>
      </c>
    </row>
    <row r="112" spans="2:26" ht="18.5" x14ac:dyDescent="0.45">
      <c r="B112" s="38" t="s">
        <v>43</v>
      </c>
      <c r="C112" s="46" t="str">
        <f t="shared" si="9"/>
        <v/>
      </c>
      <c r="D112" s="46">
        <f t="shared" si="9"/>
        <v>7.4365017020162349E-3</v>
      </c>
      <c r="E112" s="46">
        <f t="shared" si="9"/>
        <v>7.120475531172901E-3</v>
      </c>
      <c r="F112" s="46">
        <f t="shared" si="9"/>
        <v>7.1898758774806299E-3</v>
      </c>
      <c r="G112" s="46">
        <f t="shared" si="9"/>
        <v>7.2870363623114484E-3</v>
      </c>
      <c r="H112" s="46" t="str">
        <f t="shared" si="9"/>
        <v/>
      </c>
      <c r="I112" s="46">
        <f t="shared" si="9"/>
        <v>7.2766263103652895E-3</v>
      </c>
      <c r="J112" s="46">
        <f t="shared" si="9"/>
        <v>7.1412956350652198E-3</v>
      </c>
      <c r="K112" s="46">
        <f t="shared" si="9"/>
        <v>8.0261500504887531E-3</v>
      </c>
      <c r="L112" s="46">
        <f t="shared" si="9"/>
        <v>7.2020209380844816E-3</v>
      </c>
      <c r="M112" s="46">
        <f t="shared" si="9"/>
        <v>7.2141659986883341E-3</v>
      </c>
      <c r="N112" s="46">
        <f t="shared" si="9"/>
        <v>6.3709517910494383E-3</v>
      </c>
      <c r="O112" s="46">
        <f t="shared" si="9"/>
        <v>7.1412956350652198E-3</v>
      </c>
      <c r="P112" s="46">
        <f t="shared" si="9"/>
        <v>7.0611382350797931E-3</v>
      </c>
      <c r="Q112" s="46">
        <f t="shared" si="9"/>
        <v>7.2384561198960383E-3</v>
      </c>
      <c r="R112" s="41">
        <f t="shared" si="7"/>
        <v>7.0052015559557649E-3</v>
      </c>
      <c r="S112" s="147" t="s">
        <v>291</v>
      </c>
      <c r="T112" s="148">
        <v>13313.83</v>
      </c>
      <c r="U112" s="44">
        <f t="shared" si="5"/>
        <v>93.266062631730534</v>
      </c>
      <c r="V112" s="45">
        <v>13313.83</v>
      </c>
      <c r="W112" s="45">
        <f t="shared" si="6"/>
        <v>93.266062631730534</v>
      </c>
    </row>
    <row r="113" spans="1:30" ht="19" thickBot="1" x14ac:dyDescent="0.5">
      <c r="B113" s="149" t="s">
        <v>44</v>
      </c>
      <c r="C113" s="46" t="str">
        <f t="shared" si="9"/>
        <v/>
      </c>
      <c r="D113" s="46">
        <f t="shared" si="9"/>
        <v>5.1060487038491753E-3</v>
      </c>
      <c r="E113" s="46">
        <f t="shared" si="9"/>
        <v>4.5908329082562128E-3</v>
      </c>
      <c r="F113" s="46">
        <f t="shared" si="9"/>
        <v>4.3843668779907216E-3</v>
      </c>
      <c r="G113" s="46">
        <f t="shared" si="9"/>
        <v>4.3305816096022324E-3</v>
      </c>
      <c r="H113" s="46" t="str">
        <f t="shared" si="9"/>
        <v/>
      </c>
      <c r="I113" s="46">
        <f t="shared" si="9"/>
        <v>0</v>
      </c>
      <c r="J113" s="46">
        <f t="shared" si="9"/>
        <v>0</v>
      </c>
      <c r="K113" s="46">
        <f t="shared" si="9"/>
        <v>0</v>
      </c>
      <c r="L113" s="46">
        <f t="shared" si="9"/>
        <v>0</v>
      </c>
      <c r="M113" s="46">
        <f t="shared" si="9"/>
        <v>0</v>
      </c>
      <c r="N113" s="46">
        <f t="shared" si="9"/>
        <v>0</v>
      </c>
      <c r="O113" s="46">
        <f t="shared" si="9"/>
        <v>0</v>
      </c>
      <c r="P113" s="46">
        <f t="shared" si="9"/>
        <v>0</v>
      </c>
      <c r="Q113" s="46">
        <f t="shared" si="9"/>
        <v>0</v>
      </c>
      <c r="R113" s="41">
        <f t="shared" si="7"/>
        <v>0</v>
      </c>
      <c r="S113" s="147" t="s">
        <v>291</v>
      </c>
      <c r="T113" s="148">
        <v>13759.23</v>
      </c>
      <c r="U113" s="44">
        <f t="shared" si="5"/>
        <v>0</v>
      </c>
      <c r="V113" s="45">
        <v>13759.23</v>
      </c>
      <c r="W113" s="45">
        <f t="shared" si="6"/>
        <v>0</v>
      </c>
    </row>
    <row r="114" spans="1:30" ht="18.5" x14ac:dyDescent="0.45">
      <c r="B114" s="168"/>
      <c r="C114" s="169"/>
      <c r="D114" s="169"/>
      <c r="E114" s="169"/>
      <c r="F114" s="169"/>
      <c r="G114" s="169"/>
      <c r="H114" s="169"/>
      <c r="I114" s="169"/>
      <c r="J114" s="169"/>
      <c r="K114" s="243" t="s">
        <v>219</v>
      </c>
      <c r="L114" s="243"/>
      <c r="M114" s="243"/>
      <c r="N114" s="243"/>
      <c r="O114" s="243"/>
      <c r="P114" s="243"/>
      <c r="Q114" s="243"/>
      <c r="R114" s="243"/>
      <c r="S114" s="243"/>
      <c r="T114" s="244"/>
      <c r="U114" s="60">
        <f>+SUM(U76:U113)</f>
        <v>10038.78060875277</v>
      </c>
      <c r="W114" s="60">
        <f>SUM(W76:W113)</f>
        <v>10161.495211735366</v>
      </c>
    </row>
    <row r="115" spans="1:30" ht="18.5" x14ac:dyDescent="0.45">
      <c r="B115" s="61"/>
      <c r="C115" s="62"/>
      <c r="D115" s="62"/>
      <c r="E115" s="62"/>
      <c r="F115" s="62"/>
      <c r="G115" s="62"/>
      <c r="H115" s="62"/>
      <c r="I115" s="62"/>
      <c r="J115" s="62"/>
      <c r="K115" s="245" t="s">
        <v>84</v>
      </c>
      <c r="L115" s="245"/>
      <c r="M115" s="245"/>
      <c r="N115" s="245"/>
      <c r="O115" s="245"/>
      <c r="P115" s="245"/>
      <c r="Q115" s="245"/>
      <c r="R115" s="245"/>
      <c r="S115" s="245"/>
      <c r="T115" s="246"/>
      <c r="U115" s="64">
        <v>137.22999999999999</v>
      </c>
      <c r="W115" s="64">
        <v>137.22999999999999</v>
      </c>
      <c r="Y115" s="65" t="s">
        <v>85</v>
      </c>
      <c r="Z115" s="65" t="s">
        <v>86</v>
      </c>
      <c r="AA115" s="65" t="s">
        <v>87</v>
      </c>
      <c r="AB115" s="65" t="s">
        <v>88</v>
      </c>
      <c r="AC115" s="65" t="str">
        <f>+"COSTO UNITARIO CON PRECIO DÓLAR"&amp;+'[1]COSTO DE MP'!D47</f>
        <v>COSTO UNITARIO CON PRECIO DÓLAR</v>
      </c>
      <c r="AD115" s="65" t="s">
        <v>79</v>
      </c>
    </row>
    <row r="116" spans="1:30" ht="18.5" x14ac:dyDescent="0.45">
      <c r="B116" s="66"/>
      <c r="C116" s="67"/>
      <c r="D116" s="67"/>
      <c r="E116" s="67"/>
      <c r="F116" s="67"/>
      <c r="G116" s="67"/>
      <c r="H116" s="67"/>
      <c r="I116" s="67"/>
      <c r="J116" s="67"/>
      <c r="K116" s="243" t="s">
        <v>89</v>
      </c>
      <c r="L116" s="243"/>
      <c r="M116" s="243"/>
      <c r="N116" s="243"/>
      <c r="O116" s="243"/>
      <c r="P116" s="243"/>
      <c r="Q116" s="243"/>
      <c r="R116" s="243"/>
      <c r="S116" s="243"/>
      <c r="T116" s="244"/>
      <c r="U116" s="60">
        <f>+U114*U115</f>
        <v>1377621.8629391424</v>
      </c>
      <c r="W116" s="60">
        <f>W115*W114</f>
        <v>1394461.9879064441</v>
      </c>
      <c r="Y116" s="69" t="s">
        <v>72</v>
      </c>
      <c r="Z116" s="70">
        <v>0.09</v>
      </c>
      <c r="AA116" s="70">
        <v>0.32475535649407944</v>
      </c>
      <c r="AB116" s="71">
        <f>+AA116*U114</f>
        <v>3260.1477753613576</v>
      </c>
      <c r="AC116" s="72">
        <f>+AA116*W114</f>
        <v>3300</v>
      </c>
      <c r="AD116" s="71">
        <f>+AB116*Z116</f>
        <v>293.41329978252219</v>
      </c>
    </row>
    <row r="117" spans="1:30" ht="18.5" x14ac:dyDescent="0.45">
      <c r="B117" s="73"/>
      <c r="C117" s="74"/>
      <c r="D117" s="74"/>
      <c r="E117" s="74"/>
      <c r="F117" s="74"/>
      <c r="G117" s="74"/>
      <c r="H117" s="74"/>
      <c r="I117" s="74"/>
      <c r="J117" s="74"/>
      <c r="K117" s="247" t="s">
        <v>90</v>
      </c>
      <c r="L117" s="247"/>
      <c r="M117" s="247"/>
      <c r="N117" s="247"/>
      <c r="O117" s="247"/>
      <c r="P117" s="247"/>
      <c r="Q117" s="247"/>
      <c r="R117" s="247"/>
      <c r="S117" s="247"/>
      <c r="T117" s="248"/>
      <c r="U117" s="76">
        <f>+U115*Z116</f>
        <v>12.350699999999998</v>
      </c>
      <c r="W117" s="76">
        <f>+W115*Z116</f>
        <v>12.350699999999998</v>
      </c>
      <c r="Y117" s="69" t="s">
        <v>71</v>
      </c>
      <c r="Z117" s="70">
        <v>0.04</v>
      </c>
      <c r="AA117" s="70">
        <v>1</v>
      </c>
      <c r="AB117" s="77">
        <f>+U114*AA117</f>
        <v>10038.78060875277</v>
      </c>
      <c r="AC117" s="72">
        <f>+W114</f>
        <v>10161.495211735366</v>
      </c>
      <c r="AD117" s="71">
        <f>+AB117*Z117</f>
        <v>401.55122435011077</v>
      </c>
    </row>
    <row r="118" spans="1:30" ht="18.5" x14ac:dyDescent="0.45">
      <c r="B118" s="73"/>
      <c r="C118" s="74"/>
      <c r="D118" s="74"/>
      <c r="E118" s="74"/>
      <c r="F118" s="74"/>
      <c r="G118" s="74"/>
      <c r="H118" s="74"/>
      <c r="I118" s="74"/>
      <c r="J118" s="74"/>
      <c r="K118" s="247" t="s">
        <v>91</v>
      </c>
      <c r="L118" s="247"/>
      <c r="M118" s="247"/>
      <c r="N118" s="247"/>
      <c r="O118" s="247"/>
      <c r="P118" s="247"/>
      <c r="Q118" s="247"/>
      <c r="R118" s="247"/>
      <c r="S118" s="247"/>
      <c r="T118" s="248"/>
      <c r="U118" s="76">
        <f>+U115*Z117</f>
        <v>5.4891999999999994</v>
      </c>
      <c r="W118" s="76">
        <f>+W115*Z117</f>
        <v>5.4891999999999994</v>
      </c>
      <c r="AB118" s="78" t="s">
        <v>92</v>
      </c>
      <c r="AD118" s="72">
        <f>+U119</f>
        <v>119.39009999999999</v>
      </c>
    </row>
    <row r="119" spans="1:30" ht="18.5" x14ac:dyDescent="0.45">
      <c r="B119" s="80"/>
      <c r="C119" s="80"/>
      <c r="D119" s="80"/>
      <c r="E119" s="80"/>
      <c r="F119" s="80"/>
      <c r="G119" s="80"/>
      <c r="H119" s="80"/>
      <c r="I119" s="80"/>
      <c r="J119" s="80"/>
      <c r="K119" s="249" t="s">
        <v>93</v>
      </c>
      <c r="L119" s="249"/>
      <c r="M119" s="249"/>
      <c r="N119" s="249"/>
      <c r="O119" s="249"/>
      <c r="P119" s="249"/>
      <c r="Q119" s="249"/>
      <c r="R119" s="249"/>
      <c r="S119" s="249"/>
      <c r="T119" s="250"/>
      <c r="U119" s="76">
        <f>+U115-U117-U118</f>
        <v>119.39009999999999</v>
      </c>
      <c r="W119" s="76">
        <f>+W115-W117-W118</f>
        <v>119.39009999999999</v>
      </c>
      <c r="AB119" s="78" t="b">
        <f>+AD119=U116</f>
        <v>0</v>
      </c>
      <c r="AD119" s="72">
        <f>SUBTOTAL(9,AD117:AD118)</f>
        <v>520.94132435011079</v>
      </c>
    </row>
    <row r="120" spans="1:30" x14ac:dyDescent="0.35">
      <c r="B120" s="80"/>
      <c r="C120" s="80"/>
      <c r="D120" s="80"/>
      <c r="E120" s="80"/>
      <c r="F120" s="80"/>
      <c r="G120" s="80"/>
      <c r="H120" s="80"/>
      <c r="I120" s="80"/>
      <c r="J120" s="80"/>
      <c r="K120" s="249" t="s">
        <v>94</v>
      </c>
      <c r="L120" s="249"/>
      <c r="M120" s="249"/>
      <c r="N120" s="249"/>
      <c r="O120" s="249"/>
      <c r="P120" s="249"/>
      <c r="Q120" s="249"/>
      <c r="R120" s="249"/>
      <c r="S120" s="249"/>
      <c r="T120" s="250"/>
      <c r="U120" s="82">
        <f>SUMPRODUCT(U117:U118,AB116:AB117)</f>
        <v>95369.981646721208</v>
      </c>
      <c r="W120" s="82">
        <f>+SUMPRODUCT(W117:W118,AC116:AC117)</f>
        <v>96535.789516257762</v>
      </c>
    </row>
    <row r="121" spans="1:30" ht="18.5" x14ac:dyDescent="0.45">
      <c r="B121" s="83"/>
      <c r="C121" s="84"/>
      <c r="D121" s="84"/>
      <c r="E121" s="84"/>
      <c r="F121" s="84"/>
      <c r="G121" s="84"/>
      <c r="H121" s="84"/>
      <c r="I121" s="84"/>
      <c r="J121" s="84"/>
      <c r="K121" s="251" t="s">
        <v>220</v>
      </c>
      <c r="L121" s="251"/>
      <c r="M121" s="251"/>
      <c r="N121" s="251"/>
      <c r="O121" s="251"/>
      <c r="P121" s="251"/>
      <c r="Q121" s="251"/>
      <c r="R121" s="251"/>
      <c r="S121" s="251"/>
      <c r="T121" s="252"/>
      <c r="U121" s="86">
        <f>+(U116-U120)/U119</f>
        <v>10740.018488069121</v>
      </c>
      <c r="W121" s="86">
        <f>+(W116-W120)/W119</f>
        <v>10871.30506122523</v>
      </c>
    </row>
    <row r="122" spans="1:30" ht="18.5" x14ac:dyDescent="0.45">
      <c r="B122" s="87"/>
      <c r="C122" s="88"/>
      <c r="D122" s="88"/>
      <c r="E122" s="88"/>
      <c r="F122" s="88"/>
      <c r="G122" s="88"/>
      <c r="H122" s="88"/>
      <c r="I122" s="88"/>
      <c r="J122" s="88"/>
      <c r="K122" s="253" t="s">
        <v>96</v>
      </c>
      <c r="L122" s="253"/>
      <c r="M122" s="253"/>
      <c r="N122" s="253"/>
      <c r="O122" s="253"/>
      <c r="P122" s="253"/>
      <c r="Q122" s="253"/>
      <c r="R122" s="253"/>
      <c r="S122" s="253"/>
      <c r="T122" s="254"/>
      <c r="U122" s="91">
        <f>U121/(1-0.084)</f>
        <v>11724.911013175895</v>
      </c>
      <c r="V122" s="90"/>
      <c r="W122" s="91">
        <f>+W121/(1-0.084)</f>
        <v>11868.236966403088</v>
      </c>
    </row>
    <row r="123" spans="1:30" ht="18.5" x14ac:dyDescent="0.45">
      <c r="B123" s="92"/>
      <c r="C123" s="93"/>
      <c r="D123" s="93"/>
      <c r="E123" s="93"/>
      <c r="F123" s="93"/>
      <c r="G123" s="93"/>
      <c r="H123" s="93"/>
      <c r="I123" s="93"/>
      <c r="J123" s="93"/>
      <c r="K123" s="255" t="s">
        <v>97</v>
      </c>
      <c r="L123" s="255"/>
      <c r="M123" s="255"/>
      <c r="N123" s="255"/>
      <c r="O123" s="255"/>
      <c r="P123" s="255"/>
      <c r="Q123" s="255"/>
      <c r="R123" s="255"/>
      <c r="S123" s="255"/>
      <c r="T123" s="256"/>
      <c r="U123" s="95">
        <f>U122*0.015</f>
        <v>175.87366519763842</v>
      </c>
      <c r="W123" s="95">
        <f>+W122*0.015</f>
        <v>178.02355449604633</v>
      </c>
    </row>
    <row r="124" spans="1:30" ht="19" thickBot="1" x14ac:dyDescent="0.5">
      <c r="B124" s="96"/>
      <c r="C124" s="97"/>
      <c r="D124" s="97"/>
      <c r="E124" s="97"/>
      <c r="F124" s="97"/>
      <c r="G124" s="97"/>
      <c r="H124" s="97"/>
      <c r="I124" s="97"/>
      <c r="J124" s="97"/>
      <c r="K124" s="239" t="s">
        <v>98</v>
      </c>
      <c r="L124" s="239"/>
      <c r="M124" s="239"/>
      <c r="N124" s="239"/>
      <c r="O124" s="239"/>
      <c r="P124" s="239"/>
      <c r="Q124" s="239"/>
      <c r="R124" s="239"/>
      <c r="S124" s="239"/>
      <c r="T124" s="240"/>
      <c r="U124" s="99">
        <f>U123+U122</f>
        <v>11900.784678373533</v>
      </c>
      <c r="W124" s="99">
        <f>+W122+W123</f>
        <v>12046.260520899135</v>
      </c>
    </row>
    <row r="125" spans="1:30" ht="18.5" x14ac:dyDescent="0.45"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1"/>
      <c r="S125" s="101"/>
      <c r="T125" s="101"/>
      <c r="U125" s="102"/>
      <c r="W125" s="102"/>
    </row>
    <row r="126" spans="1:30" ht="18.5" x14ac:dyDescent="0.45"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1"/>
      <c r="S126" s="101"/>
      <c r="T126" s="101"/>
      <c r="U126" s="102"/>
      <c r="W126" s="102"/>
    </row>
    <row r="127" spans="1:30" x14ac:dyDescent="0.35">
      <c r="A127" s="103"/>
      <c r="B127" s="275" t="s">
        <v>216</v>
      </c>
      <c r="C127" s="275"/>
      <c r="D127" s="275"/>
      <c r="E127" s="275"/>
      <c r="F127" s="275"/>
      <c r="G127" s="275"/>
      <c r="H127" s="275"/>
      <c r="I127" s="275"/>
      <c r="J127" s="275"/>
      <c r="K127" s="275"/>
      <c r="L127" s="275"/>
      <c r="M127" s="275"/>
      <c r="N127" s="275"/>
      <c r="O127" s="275"/>
      <c r="P127" s="275"/>
      <c r="Q127" s="275"/>
    </row>
    <row r="128" spans="1:30" x14ac:dyDescent="0.35">
      <c r="A128" s="276" t="s">
        <v>2</v>
      </c>
      <c r="B128" s="277"/>
      <c r="C128" s="280" t="s">
        <v>3</v>
      </c>
      <c r="D128" s="281"/>
      <c r="E128" s="281"/>
      <c r="F128" s="281"/>
      <c r="G128" s="281"/>
      <c r="H128" s="281"/>
      <c r="I128" s="281"/>
      <c r="J128" s="281"/>
      <c r="K128" s="281"/>
      <c r="L128" s="281"/>
      <c r="M128" s="281"/>
      <c r="N128" s="281"/>
      <c r="O128" s="281"/>
      <c r="P128" s="281"/>
      <c r="Q128" s="282"/>
      <c r="T128" s="283" t="s">
        <v>195</v>
      </c>
      <c r="U128" s="284"/>
      <c r="V128" s="285"/>
      <c r="W128" s="104">
        <v>5</v>
      </c>
    </row>
    <row r="129" spans="1:23" x14ac:dyDescent="0.35">
      <c r="A129" s="278"/>
      <c r="B129" s="279"/>
      <c r="C129" s="105">
        <v>15</v>
      </c>
      <c r="D129" s="105">
        <v>14</v>
      </c>
      <c r="E129" s="105">
        <v>13</v>
      </c>
      <c r="F129" s="105">
        <v>12</v>
      </c>
      <c r="G129" s="105">
        <v>11</v>
      </c>
      <c r="H129" s="105">
        <v>10</v>
      </c>
      <c r="I129" s="105">
        <v>9</v>
      </c>
      <c r="J129" s="105">
        <v>8</v>
      </c>
      <c r="K129" s="105">
        <v>7</v>
      </c>
      <c r="L129" s="105">
        <v>6</v>
      </c>
      <c r="M129" s="105">
        <v>5</v>
      </c>
      <c r="N129" s="105">
        <v>4</v>
      </c>
      <c r="O129" s="105">
        <v>3</v>
      </c>
      <c r="P129" s="106">
        <v>2</v>
      </c>
      <c r="Q129" s="106">
        <v>1</v>
      </c>
      <c r="T129" s="286"/>
      <c r="U129" s="287"/>
      <c r="V129" s="288"/>
      <c r="W129" s="103" t="s">
        <v>100</v>
      </c>
    </row>
    <row r="130" spans="1:23" x14ac:dyDescent="0.35">
      <c r="A130" s="106">
        <v>1</v>
      </c>
      <c r="B130" s="107" t="s">
        <v>3</v>
      </c>
      <c r="C130" s="108">
        <f>IFERROR(LARGE([1]HISTORIA!$D$480:$D$572,C$129),"")</f>
        <v>44861</v>
      </c>
      <c r="D130" s="108">
        <f>IFERROR(LARGE([1]HISTORIA!$D$480:$D$572,D$129),"")</f>
        <v>44874</v>
      </c>
      <c r="E130" s="108">
        <f>IFERROR(LARGE([1]HISTORIA!$D$480:$D$572,E$129),"")</f>
        <v>44876</v>
      </c>
      <c r="F130" s="108">
        <f>IFERROR(LARGE([1]HISTORIA!$D$480:$D$572,F$129),"")</f>
        <v>44884</v>
      </c>
      <c r="G130" s="108">
        <f>IFERROR(LARGE([1]HISTORIA!$D$480:$D$572,G$129),"")</f>
        <v>44901</v>
      </c>
      <c r="H130" s="108">
        <f>IFERROR(LARGE([1]HISTORIA!$D$480:$D$572,H$129),"")</f>
        <v>44904</v>
      </c>
      <c r="I130" s="108">
        <f>IFERROR(LARGE([1]HISTORIA!$D$480:$D$572,I$129),"")</f>
        <v>44908</v>
      </c>
      <c r="J130" s="108">
        <f>IFERROR(LARGE([1]HISTORIA!$D$480:$D$572,J$129),"")</f>
        <v>44915</v>
      </c>
      <c r="K130" s="108">
        <f>IFERROR(LARGE([1]HISTORIA!$D$480:$D$572,K$129),"")</f>
        <v>44916</v>
      </c>
      <c r="L130" s="108">
        <f>IFERROR(LARGE([1]HISTORIA!$D$480:$D$572,L$129),"")</f>
        <v>44921</v>
      </c>
      <c r="M130" s="108">
        <f>IFERROR(LARGE([1]HISTORIA!$D$480:$D$572,M$129),"")</f>
        <v>44923</v>
      </c>
      <c r="N130" s="108">
        <f>IFERROR(LARGE([1]HISTORIA!$D$480:$D$572,N$129),"")</f>
        <v>44992</v>
      </c>
      <c r="O130" s="108">
        <f>IFERROR(LARGE([1]HISTORIA!$D$480:$D$572,O$129),"")</f>
        <v>45000</v>
      </c>
      <c r="P130" s="108">
        <f>IFERROR(LARGE([1]HISTORIA!$D$480:$D$572,P$129),"")</f>
        <v>45009</v>
      </c>
      <c r="Q130" s="108">
        <f>IFERROR(LARGE([1]HISTORIA!$D$480:$D$572,Q$129),"")</f>
        <v>45027</v>
      </c>
      <c r="T130" s="109" t="s">
        <v>221</v>
      </c>
      <c r="U130" s="110" t="s">
        <v>102</v>
      </c>
      <c r="V130" s="109" t="str">
        <f>T130&amp;" - "&amp;U130</f>
        <v>D-20 - 300 x 190</v>
      </c>
      <c r="W130" s="111">
        <f t="array" ref="W130:W150">+TRANSPOSE('[1]COSTO DE MP'!I8:AC8)</f>
        <v>116.95799999999998</v>
      </c>
    </row>
    <row r="131" spans="1:23" x14ac:dyDescent="0.35">
      <c r="A131" s="106">
        <v>2</v>
      </c>
      <c r="B131" s="107" t="s">
        <v>103</v>
      </c>
      <c r="C131" s="112">
        <f t="shared" ref="C131:Q140" si="10">IFERROR(VLOOKUP(C$130,D_20,$A131,FALSE),0)</f>
        <v>114</v>
      </c>
      <c r="D131" s="112">
        <f t="shared" si="10"/>
        <v>112</v>
      </c>
      <c r="E131" s="112">
        <f t="shared" si="10"/>
        <v>113</v>
      </c>
      <c r="F131" s="112">
        <f t="shared" si="10"/>
        <v>116</v>
      </c>
      <c r="G131" s="112">
        <f t="shared" si="10"/>
        <v>114</v>
      </c>
      <c r="H131" s="112">
        <f t="shared" si="10"/>
        <v>116</v>
      </c>
      <c r="I131" s="112">
        <f t="shared" si="10"/>
        <v>117</v>
      </c>
      <c r="J131" s="112">
        <f t="shared" si="10"/>
        <v>114</v>
      </c>
      <c r="K131" s="112">
        <f t="shared" si="10"/>
        <v>113</v>
      </c>
      <c r="L131" s="112">
        <f t="shared" si="10"/>
        <v>116</v>
      </c>
      <c r="M131" s="112">
        <f t="shared" si="10"/>
        <v>114</v>
      </c>
      <c r="N131" s="112">
        <f t="shared" si="10"/>
        <v>110</v>
      </c>
      <c r="O131" s="112">
        <f t="shared" si="10"/>
        <v>108</v>
      </c>
      <c r="P131" s="112">
        <f t="shared" si="10"/>
        <v>108</v>
      </c>
      <c r="Q131" s="112">
        <f t="shared" si="10"/>
        <v>108</v>
      </c>
      <c r="T131" s="109" t="s">
        <v>221</v>
      </c>
      <c r="U131" s="110" t="s">
        <v>104</v>
      </c>
      <c r="V131" s="109" t="str">
        <f t="shared" ref="V131:V149" si="11">T131&amp;" - "&amp;U131</f>
        <v>D-20 - 280 x 190</v>
      </c>
      <c r="W131" s="111">
        <v>109.23799999999999</v>
      </c>
    </row>
    <row r="132" spans="1:23" x14ac:dyDescent="0.35">
      <c r="A132" s="106">
        <v>3</v>
      </c>
      <c r="B132" s="107" t="s">
        <v>105</v>
      </c>
      <c r="C132" s="113">
        <f t="shared" si="10"/>
        <v>209.6</v>
      </c>
      <c r="D132" s="113">
        <f t="shared" si="10"/>
        <v>326.8</v>
      </c>
      <c r="E132" s="113">
        <f t="shared" si="10"/>
        <v>239.9</v>
      </c>
      <c r="F132" s="113">
        <f t="shared" si="10"/>
        <v>225</v>
      </c>
      <c r="G132" s="113">
        <f t="shared" si="10"/>
        <v>283.7</v>
      </c>
      <c r="H132" s="113">
        <f t="shared" si="10"/>
        <v>256.89999999999998</v>
      </c>
      <c r="I132" s="113">
        <f t="shared" si="10"/>
        <v>221.3</v>
      </c>
      <c r="J132" s="113">
        <f t="shared" si="10"/>
        <v>248.8</v>
      </c>
      <c r="K132" s="113">
        <f t="shared" si="10"/>
        <v>571.29999999999995</v>
      </c>
      <c r="L132" s="113">
        <f t="shared" si="10"/>
        <v>169.3</v>
      </c>
      <c r="M132" s="113">
        <f t="shared" si="10"/>
        <v>310.39999999999998</v>
      </c>
      <c r="N132" s="113">
        <f t="shared" si="10"/>
        <v>205.7</v>
      </c>
      <c r="O132" s="113">
        <f t="shared" si="10"/>
        <v>313.39999999999998</v>
      </c>
      <c r="P132" s="113">
        <f t="shared" si="10"/>
        <v>237.7</v>
      </c>
      <c r="Q132" s="113">
        <f t="shared" si="10"/>
        <v>253.9</v>
      </c>
      <c r="T132" s="109" t="s">
        <v>221</v>
      </c>
      <c r="U132" s="110" t="s">
        <v>106</v>
      </c>
      <c r="V132" s="109" t="str">
        <f t="shared" si="11"/>
        <v>D-20 - 270 x 190</v>
      </c>
      <c r="W132" s="111">
        <v>105.37799999999999</v>
      </c>
    </row>
    <row r="133" spans="1:23" x14ac:dyDescent="0.35">
      <c r="A133" s="106">
        <v>4</v>
      </c>
      <c r="B133" s="107" t="s">
        <v>107</v>
      </c>
      <c r="C133" s="113">
        <f t="shared" si="10"/>
        <v>237.7</v>
      </c>
      <c r="D133" s="113">
        <f t="shared" si="10"/>
        <v>370.5</v>
      </c>
      <c r="E133" s="113">
        <f t="shared" si="10"/>
        <v>272</v>
      </c>
      <c r="F133" s="113">
        <f t="shared" si="10"/>
        <v>255.1</v>
      </c>
      <c r="G133" s="113">
        <f t="shared" si="10"/>
        <v>321.60000000000002</v>
      </c>
      <c r="H133" s="113">
        <f t="shared" si="10"/>
        <v>291.3</v>
      </c>
      <c r="I133" s="113">
        <f t="shared" si="10"/>
        <v>250.9</v>
      </c>
      <c r="J133" s="113">
        <f t="shared" si="10"/>
        <v>282.10000000000002</v>
      </c>
      <c r="K133" s="113">
        <f t="shared" si="10"/>
        <v>650.1</v>
      </c>
      <c r="L133" s="113">
        <f t="shared" si="10"/>
        <v>192</v>
      </c>
      <c r="M133" s="113">
        <f t="shared" si="10"/>
        <v>352</v>
      </c>
      <c r="N133" s="113">
        <f t="shared" si="10"/>
        <v>233.2</v>
      </c>
      <c r="O133" s="113">
        <f t="shared" si="10"/>
        <v>355.3</v>
      </c>
      <c r="P133" s="113">
        <f t="shared" si="10"/>
        <v>269.39999999999998</v>
      </c>
      <c r="Q133" s="113">
        <f t="shared" si="10"/>
        <v>288</v>
      </c>
      <c r="T133" s="109" t="s">
        <v>221</v>
      </c>
      <c r="U133" s="110" t="s">
        <v>108</v>
      </c>
      <c r="V133" s="109" t="str">
        <f t="shared" si="11"/>
        <v>D-20 - 260 x 190</v>
      </c>
      <c r="W133" s="111">
        <v>101.518</v>
      </c>
    </row>
    <row r="134" spans="1:23" x14ac:dyDescent="0.35">
      <c r="A134" s="106">
        <v>5</v>
      </c>
      <c r="B134" s="107" t="s">
        <v>109</v>
      </c>
      <c r="C134" s="113">
        <f t="shared" si="10"/>
        <v>44.5</v>
      </c>
      <c r="D134" s="113">
        <f t="shared" si="10"/>
        <v>69.400000000000006</v>
      </c>
      <c r="E134" s="113">
        <f t="shared" si="10"/>
        <v>50.9</v>
      </c>
      <c r="F134" s="113">
        <f t="shared" si="10"/>
        <v>47.8</v>
      </c>
      <c r="G134" s="113">
        <f t="shared" si="10"/>
        <v>60.2</v>
      </c>
      <c r="H134" s="113">
        <f t="shared" si="10"/>
        <v>54.5</v>
      </c>
      <c r="I134" s="113">
        <f t="shared" si="10"/>
        <v>47</v>
      </c>
      <c r="J134" s="113">
        <f t="shared" si="10"/>
        <v>52.8</v>
      </c>
      <c r="K134" s="113">
        <f t="shared" si="10"/>
        <v>121.7</v>
      </c>
      <c r="L134" s="113">
        <f t="shared" si="10"/>
        <v>35.9</v>
      </c>
      <c r="M134" s="113">
        <f t="shared" si="10"/>
        <v>65.900000000000006</v>
      </c>
      <c r="N134" s="113">
        <f t="shared" si="10"/>
        <v>43.6</v>
      </c>
      <c r="O134" s="113">
        <f t="shared" si="10"/>
        <v>66.5</v>
      </c>
      <c r="P134" s="113">
        <f t="shared" si="10"/>
        <v>50.4</v>
      </c>
      <c r="Q134" s="113">
        <f t="shared" si="10"/>
        <v>53.9</v>
      </c>
      <c r="T134" s="109" t="s">
        <v>221</v>
      </c>
      <c r="U134" s="110" t="s">
        <v>110</v>
      </c>
      <c r="V134" s="109" t="str">
        <f t="shared" si="11"/>
        <v>D-20 - 250 x 190</v>
      </c>
      <c r="W134" s="111">
        <v>97.657999999999987</v>
      </c>
    </row>
    <row r="135" spans="1:23" x14ac:dyDescent="0.35">
      <c r="A135" s="106">
        <v>6</v>
      </c>
      <c r="B135" s="107" t="s">
        <v>111</v>
      </c>
      <c r="C135" s="113">
        <f t="shared" si="10"/>
        <v>273.89999999999998</v>
      </c>
      <c r="D135" s="113">
        <f t="shared" si="10"/>
        <v>420.6</v>
      </c>
      <c r="E135" s="113">
        <f t="shared" si="10"/>
        <v>308.8</v>
      </c>
      <c r="F135" s="113">
        <f t="shared" si="10"/>
        <v>289.7</v>
      </c>
      <c r="G135" s="113">
        <f t="shared" si="10"/>
        <v>365.2</v>
      </c>
      <c r="H135" s="113">
        <f t="shared" si="10"/>
        <v>330.79999999999995</v>
      </c>
      <c r="I135" s="113">
        <f t="shared" si="10"/>
        <v>284.89999999999998</v>
      </c>
      <c r="J135" s="113">
        <f t="shared" si="10"/>
        <v>320.3</v>
      </c>
      <c r="K135" s="113">
        <f t="shared" si="10"/>
        <v>738</v>
      </c>
      <c r="L135" s="113">
        <f t="shared" si="10"/>
        <v>218</v>
      </c>
      <c r="M135" s="113">
        <f t="shared" si="10"/>
        <v>399.6</v>
      </c>
      <c r="N135" s="113">
        <f t="shared" si="10"/>
        <v>264.5</v>
      </c>
      <c r="O135" s="113">
        <f t="shared" si="10"/>
        <v>403</v>
      </c>
      <c r="P135" s="113">
        <f t="shared" si="10"/>
        <v>305.60000000000002</v>
      </c>
      <c r="Q135" s="113">
        <f t="shared" si="10"/>
        <v>326.60000000000002</v>
      </c>
      <c r="T135" s="109" t="s">
        <v>221</v>
      </c>
      <c r="U135" s="110" t="s">
        <v>112</v>
      </c>
      <c r="V135" s="109" t="str">
        <f t="shared" si="11"/>
        <v>D-20 - 240 x 190</v>
      </c>
      <c r="W135" s="111">
        <v>93.798000000000002</v>
      </c>
    </row>
    <row r="136" spans="1:23" x14ac:dyDescent="0.35">
      <c r="A136" s="106">
        <v>7</v>
      </c>
      <c r="B136" s="107" t="s">
        <v>113</v>
      </c>
      <c r="C136" s="113">
        <f t="shared" si="10"/>
        <v>21</v>
      </c>
      <c r="D136" s="113">
        <f t="shared" si="10"/>
        <v>32.799999999999997</v>
      </c>
      <c r="E136" s="113">
        <f t="shared" si="10"/>
        <v>24.1</v>
      </c>
      <c r="F136" s="113">
        <f t="shared" si="10"/>
        <v>22.6</v>
      </c>
      <c r="G136" s="113">
        <f t="shared" si="10"/>
        <v>28.4</v>
      </c>
      <c r="H136" s="113">
        <f t="shared" si="10"/>
        <v>25.8</v>
      </c>
      <c r="I136" s="113">
        <f t="shared" si="10"/>
        <v>22.2</v>
      </c>
      <c r="J136" s="113">
        <f t="shared" si="10"/>
        <v>24.9</v>
      </c>
      <c r="K136" s="113">
        <f t="shared" si="10"/>
        <v>57.5</v>
      </c>
      <c r="L136" s="113">
        <f t="shared" si="10"/>
        <v>17</v>
      </c>
      <c r="M136" s="113">
        <f t="shared" si="10"/>
        <v>31.1</v>
      </c>
      <c r="N136" s="113">
        <f t="shared" si="10"/>
        <v>20.6</v>
      </c>
      <c r="O136" s="113">
        <f t="shared" si="10"/>
        <v>31.4</v>
      </c>
      <c r="P136" s="113">
        <f t="shared" si="10"/>
        <v>23.8</v>
      </c>
      <c r="Q136" s="113">
        <f t="shared" si="10"/>
        <v>25.5</v>
      </c>
      <c r="T136" s="109" t="s">
        <v>221</v>
      </c>
      <c r="U136" s="110" t="s">
        <v>114</v>
      </c>
      <c r="V136" s="109" t="str">
        <f t="shared" si="11"/>
        <v>D-20 - 230 x 190</v>
      </c>
      <c r="W136" s="111">
        <v>89.937999999999988</v>
      </c>
    </row>
    <row r="137" spans="1:23" x14ac:dyDescent="0.35">
      <c r="A137" s="106">
        <v>8</v>
      </c>
      <c r="B137" s="107" t="s">
        <v>115</v>
      </c>
      <c r="C137" s="111">
        <f t="shared" si="10"/>
        <v>0.53</v>
      </c>
      <c r="D137" s="111">
        <f t="shared" si="10"/>
        <v>0.36</v>
      </c>
      <c r="E137" s="111">
        <f t="shared" si="10"/>
        <v>0.26</v>
      </c>
      <c r="F137" s="111">
        <f t="shared" si="10"/>
        <v>0.25</v>
      </c>
      <c r="G137" s="111">
        <f t="shared" si="10"/>
        <v>0.31</v>
      </c>
      <c r="H137" s="111">
        <f t="shared" si="10"/>
        <v>0.28000000000000003</v>
      </c>
      <c r="I137" s="111">
        <f t="shared" si="10"/>
        <v>0.24</v>
      </c>
      <c r="J137" s="111">
        <f t="shared" si="10"/>
        <v>0.27</v>
      </c>
      <c r="K137" s="111">
        <f t="shared" si="10"/>
        <v>0.63</v>
      </c>
      <c r="L137" s="111">
        <f t="shared" si="10"/>
        <v>0.19</v>
      </c>
      <c r="M137" s="111">
        <f t="shared" si="10"/>
        <v>0.34</v>
      </c>
      <c r="N137" s="111">
        <f t="shared" si="10"/>
        <v>0.25</v>
      </c>
      <c r="O137" s="111">
        <f t="shared" si="10"/>
        <v>0.39</v>
      </c>
      <c r="P137" s="111">
        <f t="shared" si="10"/>
        <v>0.28999999999999998</v>
      </c>
      <c r="Q137" s="111">
        <f t="shared" si="10"/>
        <v>0.31</v>
      </c>
      <c r="T137" s="109" t="s">
        <v>221</v>
      </c>
      <c r="U137" s="110" t="s">
        <v>116</v>
      </c>
      <c r="V137" s="109" t="str">
        <f t="shared" si="11"/>
        <v>D-20 - 210 x 190</v>
      </c>
      <c r="W137" s="111">
        <v>82.218000000000004</v>
      </c>
    </row>
    <row r="138" spans="1:23" x14ac:dyDescent="0.35">
      <c r="A138" s="106">
        <v>9</v>
      </c>
      <c r="B138" s="107" t="s">
        <v>117</v>
      </c>
      <c r="C138" s="111">
        <f t="shared" si="10"/>
        <v>0.78</v>
      </c>
      <c r="D138" s="111">
        <f t="shared" si="10"/>
        <v>1.29</v>
      </c>
      <c r="E138" s="111">
        <f t="shared" si="10"/>
        <v>0.95</v>
      </c>
      <c r="F138" s="111">
        <f t="shared" si="10"/>
        <v>0.89</v>
      </c>
      <c r="G138" s="111">
        <f t="shared" si="10"/>
        <v>1.1200000000000001</v>
      </c>
      <c r="H138" s="111">
        <f t="shared" si="10"/>
        <v>1.02</v>
      </c>
      <c r="I138" s="111">
        <f t="shared" si="10"/>
        <v>0.88</v>
      </c>
      <c r="J138" s="111">
        <f t="shared" si="10"/>
        <v>0.98</v>
      </c>
      <c r="K138" s="111">
        <f t="shared" si="10"/>
        <v>2.27</v>
      </c>
      <c r="L138" s="111">
        <f t="shared" si="10"/>
        <v>0.67</v>
      </c>
      <c r="M138" s="111">
        <f t="shared" si="10"/>
        <v>1.23</v>
      </c>
      <c r="N138" s="111">
        <f t="shared" si="10"/>
        <v>0.75</v>
      </c>
      <c r="O138" s="111">
        <f t="shared" si="10"/>
        <v>1.1399999999999999</v>
      </c>
      <c r="P138" s="111">
        <f t="shared" si="10"/>
        <v>0.86</v>
      </c>
      <c r="Q138" s="111">
        <f t="shared" si="10"/>
        <v>0.94</v>
      </c>
      <c r="T138" s="109" t="s">
        <v>221</v>
      </c>
      <c r="U138" s="110" t="s">
        <v>118</v>
      </c>
      <c r="V138" s="109" t="str">
        <f t="shared" si="11"/>
        <v>D-20 - 160 x 190</v>
      </c>
      <c r="W138" s="111">
        <v>62.918000000000006</v>
      </c>
    </row>
    <row r="139" spans="1:23" x14ac:dyDescent="0.35">
      <c r="A139" s="106">
        <v>10</v>
      </c>
      <c r="B139" s="107" t="s">
        <v>119</v>
      </c>
      <c r="C139" s="113">
        <f t="shared" si="10"/>
        <v>3.78</v>
      </c>
      <c r="D139" s="113">
        <f t="shared" si="10"/>
        <v>5.99</v>
      </c>
      <c r="E139" s="113">
        <f t="shared" si="10"/>
        <v>4.4000000000000004</v>
      </c>
      <c r="F139" s="113">
        <f t="shared" si="10"/>
        <v>4.13</v>
      </c>
      <c r="G139" s="113">
        <f t="shared" si="10"/>
        <v>5.2</v>
      </c>
      <c r="H139" s="113">
        <f t="shared" si="10"/>
        <v>4.71</v>
      </c>
      <c r="I139" s="113">
        <f t="shared" si="10"/>
        <v>4.0599999999999996</v>
      </c>
      <c r="J139" s="113">
        <f t="shared" si="10"/>
        <v>4.5599999999999996</v>
      </c>
      <c r="K139" s="113">
        <f t="shared" si="10"/>
        <v>10.51</v>
      </c>
      <c r="L139" s="113">
        <f t="shared" si="10"/>
        <v>3.11</v>
      </c>
      <c r="M139" s="113">
        <f t="shared" si="10"/>
        <v>5.69</v>
      </c>
      <c r="N139" s="113">
        <f t="shared" si="10"/>
        <v>4.05</v>
      </c>
      <c r="O139" s="113">
        <f t="shared" si="10"/>
        <v>6.17</v>
      </c>
      <c r="P139" s="113">
        <f t="shared" si="10"/>
        <v>4.68</v>
      </c>
      <c r="Q139" s="113">
        <f t="shared" si="10"/>
        <v>5</v>
      </c>
      <c r="T139" s="109" t="s">
        <v>221</v>
      </c>
      <c r="U139" s="110" t="s">
        <v>120</v>
      </c>
      <c r="V139" s="109" t="str">
        <f t="shared" si="11"/>
        <v>D-20 - 300 x 200</v>
      </c>
      <c r="W139" s="111">
        <v>123.01799999999999</v>
      </c>
    </row>
    <row r="140" spans="1:23" x14ac:dyDescent="0.35">
      <c r="A140" s="106">
        <v>11</v>
      </c>
      <c r="B140" s="107" t="s">
        <v>121</v>
      </c>
      <c r="C140" s="111">
        <f t="shared" si="10"/>
        <v>0</v>
      </c>
      <c r="D140" s="111">
        <f t="shared" si="10"/>
        <v>0</v>
      </c>
      <c r="E140" s="111">
        <f t="shared" si="10"/>
        <v>0</v>
      </c>
      <c r="F140" s="111">
        <f t="shared" si="10"/>
        <v>0</v>
      </c>
      <c r="G140" s="111">
        <f t="shared" si="10"/>
        <v>0</v>
      </c>
      <c r="H140" s="111">
        <f t="shared" si="10"/>
        <v>0</v>
      </c>
      <c r="I140" s="111">
        <f t="shared" si="10"/>
        <v>0</v>
      </c>
      <c r="J140" s="111">
        <f t="shared" si="10"/>
        <v>0</v>
      </c>
      <c r="K140" s="111">
        <f t="shared" si="10"/>
        <v>0</v>
      </c>
      <c r="L140" s="111">
        <f t="shared" si="10"/>
        <v>0</v>
      </c>
      <c r="M140" s="111">
        <f t="shared" si="10"/>
        <v>0</v>
      </c>
      <c r="N140" s="111">
        <f t="shared" si="10"/>
        <v>0</v>
      </c>
      <c r="O140" s="111">
        <f t="shared" si="10"/>
        <v>0</v>
      </c>
      <c r="P140" s="111">
        <f t="shared" si="10"/>
        <v>0</v>
      </c>
      <c r="Q140" s="111">
        <f t="shared" si="10"/>
        <v>0</v>
      </c>
      <c r="T140" s="109" t="s">
        <v>221</v>
      </c>
      <c r="U140" s="110" t="s">
        <v>122</v>
      </c>
      <c r="V140" s="109" t="str">
        <f t="shared" si="11"/>
        <v>D-20 - 280 x 200</v>
      </c>
      <c r="W140" s="111">
        <v>114.89799999999997</v>
      </c>
    </row>
    <row r="141" spans="1:23" x14ac:dyDescent="0.35">
      <c r="A141" s="106">
        <v>12</v>
      </c>
      <c r="B141" s="107" t="s">
        <v>123</v>
      </c>
      <c r="C141" s="113">
        <f t="shared" ref="C141:Q150" si="12">IFERROR(VLOOKUP(C$130,D_20,$A141,FALSE),0)</f>
        <v>0.96</v>
      </c>
      <c r="D141" s="113">
        <f t="shared" si="12"/>
        <v>1.5</v>
      </c>
      <c r="E141" s="113">
        <f t="shared" si="12"/>
        <v>1.1000000000000001</v>
      </c>
      <c r="F141" s="113">
        <f t="shared" si="12"/>
        <v>1.03</v>
      </c>
      <c r="G141" s="113">
        <f t="shared" si="12"/>
        <v>1.3</v>
      </c>
      <c r="H141" s="113">
        <f t="shared" si="12"/>
        <v>1.17</v>
      </c>
      <c r="I141" s="113">
        <f t="shared" si="12"/>
        <v>1.01</v>
      </c>
      <c r="J141" s="113">
        <f t="shared" si="12"/>
        <v>1.1399999999999999</v>
      </c>
      <c r="K141" s="113">
        <f t="shared" si="12"/>
        <v>5.9</v>
      </c>
      <c r="L141" s="113">
        <f t="shared" si="12"/>
        <v>0.78</v>
      </c>
      <c r="M141" s="113">
        <f t="shared" si="12"/>
        <v>1.42</v>
      </c>
      <c r="N141" s="113">
        <f t="shared" si="12"/>
        <v>0.94</v>
      </c>
      <c r="O141" s="113">
        <f t="shared" si="12"/>
        <v>1.43</v>
      </c>
      <c r="P141" s="113">
        <f t="shared" si="12"/>
        <v>1.0900000000000001</v>
      </c>
      <c r="Q141" s="113">
        <f t="shared" si="12"/>
        <v>1.1599999999999999</v>
      </c>
      <c r="T141" s="109" t="s">
        <v>221</v>
      </c>
      <c r="U141" s="110" t="s">
        <v>124</v>
      </c>
      <c r="V141" s="109" t="str">
        <f t="shared" si="11"/>
        <v>D-20 - 270 x 200</v>
      </c>
      <c r="W141" s="111">
        <v>110.83799999999998</v>
      </c>
    </row>
    <row r="142" spans="1:23" x14ac:dyDescent="0.35">
      <c r="A142" s="106">
        <v>13</v>
      </c>
      <c r="B142" s="107" t="s">
        <v>125</v>
      </c>
      <c r="C142" s="113">
        <f t="shared" si="12"/>
        <v>0</v>
      </c>
      <c r="D142" s="113">
        <f t="shared" si="12"/>
        <v>0</v>
      </c>
      <c r="E142" s="113">
        <f t="shared" si="12"/>
        <v>0</v>
      </c>
      <c r="F142" s="113">
        <f t="shared" si="12"/>
        <v>0</v>
      </c>
      <c r="G142" s="113">
        <f t="shared" si="12"/>
        <v>0</v>
      </c>
      <c r="H142" s="113">
        <f t="shared" si="12"/>
        <v>0</v>
      </c>
      <c r="I142" s="113">
        <f t="shared" si="12"/>
        <v>0</v>
      </c>
      <c r="J142" s="113">
        <f t="shared" si="12"/>
        <v>0</v>
      </c>
      <c r="K142" s="113">
        <f t="shared" si="12"/>
        <v>0</v>
      </c>
      <c r="L142" s="113">
        <f t="shared" si="12"/>
        <v>0</v>
      </c>
      <c r="M142" s="113">
        <f t="shared" si="12"/>
        <v>0</v>
      </c>
      <c r="N142" s="113">
        <f t="shared" si="12"/>
        <v>0</v>
      </c>
      <c r="O142" s="113">
        <f t="shared" si="12"/>
        <v>0</v>
      </c>
      <c r="P142" s="113">
        <f t="shared" si="12"/>
        <v>0</v>
      </c>
      <c r="Q142" s="113">
        <f t="shared" si="12"/>
        <v>0</v>
      </c>
      <c r="T142" s="109" t="s">
        <v>221</v>
      </c>
      <c r="U142" s="110" t="s">
        <v>126</v>
      </c>
      <c r="V142" s="109" t="str">
        <f t="shared" si="11"/>
        <v>D-20 - 260 x 200</v>
      </c>
      <c r="W142" s="111">
        <v>106.77799999999998</v>
      </c>
    </row>
    <row r="143" spans="1:23" x14ac:dyDescent="0.35">
      <c r="A143" s="106">
        <v>14</v>
      </c>
      <c r="B143" s="107" t="s">
        <v>127</v>
      </c>
      <c r="C143" s="113">
        <f t="shared" si="12"/>
        <v>1.94</v>
      </c>
      <c r="D143" s="113">
        <f t="shared" si="12"/>
        <v>3.01</v>
      </c>
      <c r="E143" s="113">
        <f t="shared" si="12"/>
        <v>2.21</v>
      </c>
      <c r="F143" s="113">
        <f t="shared" si="12"/>
        <v>2.08</v>
      </c>
      <c r="G143" s="113">
        <f t="shared" si="12"/>
        <v>2.61</v>
      </c>
      <c r="H143" s="113">
        <f t="shared" si="12"/>
        <v>2.37</v>
      </c>
      <c r="I143" s="113">
        <f t="shared" si="12"/>
        <v>2.04</v>
      </c>
      <c r="J143" s="113">
        <f t="shared" si="12"/>
        <v>2.29</v>
      </c>
      <c r="K143" s="113">
        <f t="shared" si="12"/>
        <v>0</v>
      </c>
      <c r="L143" s="113">
        <f t="shared" si="12"/>
        <v>1.56</v>
      </c>
      <c r="M143" s="113">
        <f t="shared" si="12"/>
        <v>2.87</v>
      </c>
      <c r="N143" s="113">
        <f t="shared" si="12"/>
        <v>1.89</v>
      </c>
      <c r="O143" s="113">
        <f t="shared" si="12"/>
        <v>2.89</v>
      </c>
      <c r="P143" s="113">
        <f t="shared" si="12"/>
        <v>2.19</v>
      </c>
      <c r="Q143" s="113">
        <f t="shared" si="12"/>
        <v>2.34</v>
      </c>
      <c r="T143" s="109" t="s">
        <v>221</v>
      </c>
      <c r="U143" s="110" t="s">
        <v>128</v>
      </c>
      <c r="V143" s="109" t="str">
        <f t="shared" si="11"/>
        <v>D-20 - 250 x 200</v>
      </c>
      <c r="W143" s="111">
        <v>102.71799999999999</v>
      </c>
    </row>
    <row r="144" spans="1:23" x14ac:dyDescent="0.35">
      <c r="A144" s="106">
        <v>15</v>
      </c>
      <c r="B144" s="107" t="s">
        <v>129</v>
      </c>
      <c r="C144" s="113">
        <f t="shared" si="12"/>
        <v>0</v>
      </c>
      <c r="D144" s="113">
        <f t="shared" si="12"/>
        <v>0</v>
      </c>
      <c r="E144" s="113">
        <f t="shared" si="12"/>
        <v>0</v>
      </c>
      <c r="F144" s="113">
        <f t="shared" si="12"/>
        <v>0</v>
      </c>
      <c r="G144" s="113">
        <f t="shared" si="12"/>
        <v>0</v>
      </c>
      <c r="H144" s="113">
        <f t="shared" si="12"/>
        <v>0</v>
      </c>
      <c r="I144" s="113">
        <f t="shared" si="12"/>
        <v>0</v>
      </c>
      <c r="J144" s="113">
        <f t="shared" si="12"/>
        <v>0</v>
      </c>
      <c r="K144" s="113">
        <f t="shared" si="12"/>
        <v>0</v>
      </c>
      <c r="L144" s="113">
        <f t="shared" si="12"/>
        <v>0</v>
      </c>
      <c r="M144" s="113">
        <f t="shared" si="12"/>
        <v>0</v>
      </c>
      <c r="N144" s="113">
        <f t="shared" si="12"/>
        <v>0</v>
      </c>
      <c r="O144" s="113">
        <f t="shared" si="12"/>
        <v>0</v>
      </c>
      <c r="P144" s="113">
        <f t="shared" si="12"/>
        <v>0</v>
      </c>
      <c r="Q144" s="113">
        <f t="shared" si="12"/>
        <v>0</v>
      </c>
      <c r="T144" s="109" t="s">
        <v>221</v>
      </c>
      <c r="U144" s="110" t="s">
        <v>130</v>
      </c>
      <c r="V144" s="109" t="str">
        <f t="shared" si="11"/>
        <v>D-20 - 240 x 200</v>
      </c>
      <c r="W144" s="111">
        <v>98.657999999999987</v>
      </c>
    </row>
    <row r="145" spans="1:27" x14ac:dyDescent="0.35">
      <c r="A145" s="106">
        <v>16</v>
      </c>
      <c r="B145" s="107" t="s">
        <v>131</v>
      </c>
      <c r="C145" s="113">
        <f t="shared" si="12"/>
        <v>0</v>
      </c>
      <c r="D145" s="113">
        <f t="shared" si="12"/>
        <v>0</v>
      </c>
      <c r="E145" s="113">
        <f t="shared" si="12"/>
        <v>0</v>
      </c>
      <c r="F145" s="113">
        <f t="shared" si="12"/>
        <v>0</v>
      </c>
      <c r="G145" s="113">
        <f t="shared" si="12"/>
        <v>0</v>
      </c>
      <c r="H145" s="113">
        <f t="shared" si="12"/>
        <v>0</v>
      </c>
      <c r="I145" s="113">
        <f t="shared" si="12"/>
        <v>0</v>
      </c>
      <c r="J145" s="113">
        <f t="shared" si="12"/>
        <v>0</v>
      </c>
      <c r="K145" s="113">
        <f t="shared" si="12"/>
        <v>0</v>
      </c>
      <c r="L145" s="113">
        <f t="shared" si="12"/>
        <v>0</v>
      </c>
      <c r="M145" s="113">
        <f t="shared" si="12"/>
        <v>0</v>
      </c>
      <c r="N145" s="113">
        <f t="shared" si="12"/>
        <v>0</v>
      </c>
      <c r="O145" s="113">
        <f t="shared" si="12"/>
        <v>0</v>
      </c>
      <c r="P145" s="113">
        <f t="shared" si="12"/>
        <v>0</v>
      </c>
      <c r="Q145" s="113">
        <f t="shared" si="12"/>
        <v>0</v>
      </c>
      <c r="T145" s="109" t="s">
        <v>221</v>
      </c>
      <c r="U145" s="110" t="s">
        <v>132</v>
      </c>
      <c r="V145" s="109" t="str">
        <f t="shared" si="11"/>
        <v>D-20 - 230 x 200</v>
      </c>
      <c r="W145" s="111">
        <v>94.597999999999985</v>
      </c>
    </row>
    <row r="146" spans="1:27" x14ac:dyDescent="0.35">
      <c r="A146" s="106">
        <v>17</v>
      </c>
      <c r="B146" s="107" t="s">
        <v>133</v>
      </c>
      <c r="C146" s="112">
        <f t="shared" si="12"/>
        <v>0</v>
      </c>
      <c r="D146" s="112">
        <f t="shared" si="12"/>
        <v>0</v>
      </c>
      <c r="E146" s="112">
        <f t="shared" si="12"/>
        <v>0</v>
      </c>
      <c r="F146" s="112">
        <f t="shared" si="12"/>
        <v>0</v>
      </c>
      <c r="G146" s="112">
        <f t="shared" si="12"/>
        <v>0</v>
      </c>
      <c r="H146" s="112">
        <f t="shared" si="12"/>
        <v>0</v>
      </c>
      <c r="I146" s="112">
        <f t="shared" si="12"/>
        <v>0</v>
      </c>
      <c r="J146" s="112">
        <f t="shared" si="12"/>
        <v>0</v>
      </c>
      <c r="K146" s="112">
        <f t="shared" si="12"/>
        <v>0</v>
      </c>
      <c r="L146" s="112">
        <f t="shared" si="12"/>
        <v>0</v>
      </c>
      <c r="M146" s="112">
        <f t="shared" si="12"/>
        <v>0</v>
      </c>
      <c r="N146" s="112">
        <f t="shared" si="12"/>
        <v>0</v>
      </c>
      <c r="O146" s="112">
        <f t="shared" si="12"/>
        <v>0</v>
      </c>
      <c r="P146" s="112">
        <f t="shared" si="12"/>
        <v>0</v>
      </c>
      <c r="Q146" s="112">
        <f t="shared" si="12"/>
        <v>0</v>
      </c>
      <c r="T146" s="109" t="s">
        <v>221</v>
      </c>
      <c r="U146" s="110" t="s">
        <v>134</v>
      </c>
      <c r="V146" s="109" t="str">
        <f t="shared" si="11"/>
        <v>D-20 - 210 x 200</v>
      </c>
      <c r="W146" s="111">
        <v>86.47799999999998</v>
      </c>
    </row>
    <row r="147" spans="1:27" x14ac:dyDescent="0.35">
      <c r="A147" s="106">
        <v>18</v>
      </c>
      <c r="B147" s="107" t="s">
        <v>135</v>
      </c>
      <c r="C147" s="112" t="str">
        <f t="shared" si="12"/>
        <v/>
      </c>
      <c r="D147" s="112" t="str">
        <f t="shared" si="12"/>
        <v>D_20</v>
      </c>
      <c r="E147" s="112" t="str">
        <f t="shared" si="12"/>
        <v/>
      </c>
      <c r="F147" s="112" t="str">
        <f t="shared" si="12"/>
        <v/>
      </c>
      <c r="G147" s="112" t="str">
        <f t="shared" si="12"/>
        <v/>
      </c>
      <c r="H147" s="112" t="str">
        <f t="shared" si="12"/>
        <v/>
      </c>
      <c r="I147" s="112" t="str">
        <f t="shared" si="12"/>
        <v/>
      </c>
      <c r="J147" s="112" t="str">
        <f t="shared" si="12"/>
        <v/>
      </c>
      <c r="K147" s="112" t="str">
        <f t="shared" si="12"/>
        <v/>
      </c>
      <c r="L147" s="112" t="str">
        <f t="shared" si="12"/>
        <v/>
      </c>
      <c r="M147" s="112" t="str">
        <f t="shared" si="12"/>
        <v/>
      </c>
      <c r="N147" s="112" t="str">
        <f t="shared" si="12"/>
        <v/>
      </c>
      <c r="O147" s="112" t="str">
        <f t="shared" si="12"/>
        <v>D_20</v>
      </c>
      <c r="P147" s="112" t="str">
        <f t="shared" si="12"/>
        <v/>
      </c>
      <c r="Q147" s="112" t="str">
        <f t="shared" si="12"/>
        <v/>
      </c>
      <c r="T147" s="109" t="s">
        <v>221</v>
      </c>
      <c r="U147" s="110" t="s">
        <v>136</v>
      </c>
      <c r="V147" s="109" t="str">
        <f t="shared" si="11"/>
        <v>D-20 - 160 x 200</v>
      </c>
      <c r="W147" s="111">
        <v>66.177999999999997</v>
      </c>
    </row>
    <row r="148" spans="1:27" x14ac:dyDescent="0.35">
      <c r="A148" s="106">
        <v>19</v>
      </c>
      <c r="B148" s="107" t="s">
        <v>137</v>
      </c>
      <c r="C148" s="112">
        <f t="shared" si="12"/>
        <v>0</v>
      </c>
      <c r="D148" s="112">
        <f t="shared" si="12"/>
        <v>240</v>
      </c>
      <c r="E148" s="112">
        <f t="shared" si="12"/>
        <v>0</v>
      </c>
      <c r="F148" s="112">
        <f t="shared" si="12"/>
        <v>0</v>
      </c>
      <c r="G148" s="112">
        <f t="shared" si="12"/>
        <v>0</v>
      </c>
      <c r="H148" s="112">
        <f t="shared" si="12"/>
        <v>0</v>
      </c>
      <c r="I148" s="112">
        <f t="shared" si="12"/>
        <v>0</v>
      </c>
      <c r="J148" s="112">
        <f t="shared" si="12"/>
        <v>0</v>
      </c>
      <c r="K148" s="112">
        <f t="shared" si="12"/>
        <v>0</v>
      </c>
      <c r="L148" s="112">
        <f t="shared" si="12"/>
        <v>0</v>
      </c>
      <c r="M148" s="112">
        <f t="shared" si="12"/>
        <v>0</v>
      </c>
      <c r="N148" s="112">
        <f t="shared" si="12"/>
        <v>0</v>
      </c>
      <c r="O148" s="112">
        <f t="shared" si="12"/>
        <v>240</v>
      </c>
      <c r="P148" s="112">
        <f t="shared" si="12"/>
        <v>0</v>
      </c>
      <c r="Q148" s="112">
        <f t="shared" si="12"/>
        <v>0</v>
      </c>
      <c r="T148" s="109" t="s">
        <v>221</v>
      </c>
      <c r="U148" s="110" t="s">
        <v>138</v>
      </c>
      <c r="V148" s="109" t="str">
        <f t="shared" si="11"/>
        <v>D-20 - 150 x 200</v>
      </c>
      <c r="W148" s="111">
        <v>62.117999999999995</v>
      </c>
    </row>
    <row r="149" spans="1:27" x14ac:dyDescent="0.35">
      <c r="A149" s="106">
        <v>20</v>
      </c>
      <c r="B149" s="107" t="s">
        <v>139</v>
      </c>
      <c r="C149" s="112" t="str">
        <f t="shared" si="12"/>
        <v/>
      </c>
      <c r="D149" s="112" t="str">
        <f t="shared" si="12"/>
        <v/>
      </c>
      <c r="E149" s="112" t="str">
        <f t="shared" si="12"/>
        <v/>
      </c>
      <c r="F149" s="112" t="str">
        <f t="shared" si="12"/>
        <v/>
      </c>
      <c r="G149" s="112" t="str">
        <f t="shared" si="12"/>
        <v/>
      </c>
      <c r="H149" s="112" t="str">
        <f t="shared" si="12"/>
        <v/>
      </c>
      <c r="I149" s="112" t="str">
        <f t="shared" si="12"/>
        <v/>
      </c>
      <c r="J149" s="112" t="str">
        <f t="shared" si="12"/>
        <v/>
      </c>
      <c r="K149" s="112" t="str">
        <f t="shared" si="12"/>
        <v/>
      </c>
      <c r="L149" s="112" t="str">
        <f t="shared" si="12"/>
        <v/>
      </c>
      <c r="M149" s="112" t="str">
        <f t="shared" si="12"/>
        <v/>
      </c>
      <c r="N149" s="112" t="str">
        <f t="shared" si="12"/>
        <v/>
      </c>
      <c r="O149" s="112" t="str">
        <f t="shared" si="12"/>
        <v/>
      </c>
      <c r="P149" s="112" t="str">
        <f t="shared" si="12"/>
        <v/>
      </c>
      <c r="Q149" s="112" t="str">
        <f t="shared" si="12"/>
        <v/>
      </c>
      <c r="T149" s="109" t="s">
        <v>221</v>
      </c>
      <c r="U149" s="110" t="s">
        <v>140</v>
      </c>
      <c r="V149" s="109" t="str">
        <f t="shared" si="11"/>
        <v>D-20 - CABEZA</v>
      </c>
      <c r="W149" s="111">
        <v>1</v>
      </c>
    </row>
    <row r="150" spans="1:27" x14ac:dyDescent="0.35">
      <c r="A150" s="106">
        <v>21</v>
      </c>
      <c r="B150" s="107" t="s">
        <v>141</v>
      </c>
      <c r="C150" s="112">
        <f t="shared" si="12"/>
        <v>0</v>
      </c>
      <c r="D150" s="112">
        <f t="shared" si="12"/>
        <v>0</v>
      </c>
      <c r="E150" s="112">
        <f t="shared" si="12"/>
        <v>0</v>
      </c>
      <c r="F150" s="112">
        <f t="shared" si="12"/>
        <v>0</v>
      </c>
      <c r="G150" s="112">
        <f t="shared" si="12"/>
        <v>0</v>
      </c>
      <c r="H150" s="112">
        <f t="shared" si="12"/>
        <v>0</v>
      </c>
      <c r="I150" s="112">
        <f t="shared" si="12"/>
        <v>0</v>
      </c>
      <c r="J150" s="112">
        <f t="shared" si="12"/>
        <v>0</v>
      </c>
      <c r="K150" s="112">
        <f t="shared" si="12"/>
        <v>0</v>
      </c>
      <c r="L150" s="112">
        <f t="shared" si="12"/>
        <v>0</v>
      </c>
      <c r="M150" s="112">
        <f t="shared" si="12"/>
        <v>0</v>
      </c>
      <c r="N150" s="112">
        <f t="shared" si="12"/>
        <v>0</v>
      </c>
      <c r="O150" s="112">
        <f t="shared" si="12"/>
        <v>0</v>
      </c>
      <c r="P150" s="112">
        <f t="shared" si="12"/>
        <v>0</v>
      </c>
      <c r="Q150" s="112">
        <f t="shared" si="12"/>
        <v>0</v>
      </c>
      <c r="T150" s="109" t="s">
        <v>221</v>
      </c>
      <c r="U150" s="110" t="s">
        <v>142</v>
      </c>
      <c r="V150" s="109" t="str">
        <f>T150&amp;" - "&amp;U150</f>
        <v>D-20 - COLA</v>
      </c>
      <c r="W150" s="111">
        <v>1</v>
      </c>
    </row>
    <row r="151" spans="1:27" x14ac:dyDescent="0.35">
      <c r="A151" s="103"/>
      <c r="B151" s="114" t="s">
        <v>143</v>
      </c>
      <c r="C151" s="115">
        <f t="shared" ref="C151:Q151" si="13">SUM(C152:C170)</f>
        <v>6</v>
      </c>
      <c r="D151" s="115">
        <f t="shared" si="13"/>
        <v>7</v>
      </c>
      <c r="E151" s="115">
        <f t="shared" si="13"/>
        <v>6</v>
      </c>
      <c r="F151" s="115">
        <f t="shared" si="13"/>
        <v>6</v>
      </c>
      <c r="G151" s="115">
        <f t="shared" si="13"/>
        <v>7</v>
      </c>
      <c r="H151" s="115">
        <f t="shared" si="13"/>
        <v>7</v>
      </c>
      <c r="I151" s="115">
        <f t="shared" si="13"/>
        <v>5</v>
      </c>
      <c r="J151" s="115">
        <f t="shared" si="13"/>
        <v>7</v>
      </c>
      <c r="K151" s="115">
        <f t="shared" si="13"/>
        <v>17</v>
      </c>
      <c r="L151" s="115">
        <f t="shared" si="13"/>
        <v>5</v>
      </c>
      <c r="M151" s="115">
        <f t="shared" si="13"/>
        <v>8</v>
      </c>
      <c r="N151" s="115">
        <f t="shared" si="13"/>
        <v>5</v>
      </c>
      <c r="O151" s="115">
        <f t="shared" si="13"/>
        <v>6</v>
      </c>
      <c r="P151" s="115">
        <f t="shared" si="13"/>
        <v>6</v>
      </c>
      <c r="Q151" s="115">
        <f t="shared" si="13"/>
        <v>6</v>
      </c>
    </row>
    <row r="152" spans="1:27" x14ac:dyDescent="0.35">
      <c r="A152" s="103">
        <v>22</v>
      </c>
      <c r="B152" s="110" t="s">
        <v>102</v>
      </c>
      <c r="C152" s="116">
        <f t="shared" ref="C152:Q161" si="14">IFERROR(VLOOKUP(C$130,D_20,$A152,FALSE),0)</f>
        <v>0</v>
      </c>
      <c r="D152" s="116">
        <f t="shared" si="14"/>
        <v>0</v>
      </c>
      <c r="E152" s="116">
        <f t="shared" si="14"/>
        <v>0</v>
      </c>
      <c r="F152" s="116">
        <f t="shared" si="14"/>
        <v>0</v>
      </c>
      <c r="G152" s="116">
        <f t="shared" si="14"/>
        <v>0</v>
      </c>
      <c r="H152" s="116">
        <f t="shared" si="14"/>
        <v>0</v>
      </c>
      <c r="I152" s="116">
        <f t="shared" si="14"/>
        <v>0</v>
      </c>
      <c r="J152" s="116">
        <f t="shared" si="14"/>
        <v>0</v>
      </c>
      <c r="K152" s="116">
        <f t="shared" si="14"/>
        <v>0</v>
      </c>
      <c r="L152" s="116">
        <f t="shared" si="14"/>
        <v>0</v>
      </c>
      <c r="M152" s="116">
        <f t="shared" si="14"/>
        <v>0</v>
      </c>
      <c r="N152" s="116">
        <f t="shared" si="14"/>
        <v>0</v>
      </c>
      <c r="O152" s="116">
        <f t="shared" si="14"/>
        <v>0</v>
      </c>
      <c r="P152" s="116">
        <f t="shared" si="14"/>
        <v>0</v>
      </c>
      <c r="Q152" s="116">
        <f t="shared" si="14"/>
        <v>0</v>
      </c>
      <c r="T152" s="117"/>
      <c r="U152" s="118"/>
    </row>
    <row r="153" spans="1:27" x14ac:dyDescent="0.35">
      <c r="A153" s="103">
        <v>23</v>
      </c>
      <c r="B153" s="110" t="s">
        <v>104</v>
      </c>
      <c r="C153" s="116">
        <f t="shared" si="14"/>
        <v>0</v>
      </c>
      <c r="D153" s="116">
        <f t="shared" si="14"/>
        <v>0</v>
      </c>
      <c r="E153" s="116">
        <f t="shared" si="14"/>
        <v>0</v>
      </c>
      <c r="F153" s="116">
        <f t="shared" si="14"/>
        <v>0</v>
      </c>
      <c r="G153" s="116">
        <f t="shared" si="14"/>
        <v>0</v>
      </c>
      <c r="H153" s="116">
        <f t="shared" si="14"/>
        <v>0</v>
      </c>
      <c r="I153" s="116">
        <f t="shared" si="14"/>
        <v>0</v>
      </c>
      <c r="J153" s="116">
        <f t="shared" si="14"/>
        <v>0</v>
      </c>
      <c r="K153" s="116">
        <f t="shared" si="14"/>
        <v>1</v>
      </c>
      <c r="L153" s="116">
        <f t="shared" si="14"/>
        <v>5</v>
      </c>
      <c r="M153" s="116">
        <f t="shared" si="14"/>
        <v>0</v>
      </c>
      <c r="N153" s="116">
        <f t="shared" si="14"/>
        <v>0</v>
      </c>
      <c r="O153" s="116">
        <f t="shared" si="14"/>
        <v>0</v>
      </c>
      <c r="P153" s="116">
        <f t="shared" si="14"/>
        <v>0</v>
      </c>
      <c r="Q153" s="116">
        <f t="shared" si="14"/>
        <v>0</v>
      </c>
      <c r="R153" s="119"/>
    </row>
    <row r="154" spans="1:27" x14ac:dyDescent="0.35">
      <c r="A154" s="103">
        <v>24</v>
      </c>
      <c r="B154" s="110" t="s">
        <v>106</v>
      </c>
      <c r="C154" s="116">
        <f t="shared" si="14"/>
        <v>0</v>
      </c>
      <c r="D154" s="116">
        <f t="shared" si="14"/>
        <v>0</v>
      </c>
      <c r="E154" s="116">
        <f t="shared" si="14"/>
        <v>0</v>
      </c>
      <c r="F154" s="116">
        <f t="shared" si="14"/>
        <v>0</v>
      </c>
      <c r="G154" s="116">
        <f t="shared" si="14"/>
        <v>0</v>
      </c>
      <c r="H154" s="116">
        <f t="shared" si="14"/>
        <v>0</v>
      </c>
      <c r="I154" s="116">
        <f t="shared" si="14"/>
        <v>0</v>
      </c>
      <c r="J154" s="116">
        <f t="shared" si="14"/>
        <v>0</v>
      </c>
      <c r="K154" s="116">
        <f t="shared" si="14"/>
        <v>16</v>
      </c>
      <c r="L154" s="116">
        <f t="shared" si="14"/>
        <v>0</v>
      </c>
      <c r="M154" s="116">
        <f t="shared" si="14"/>
        <v>0</v>
      </c>
      <c r="N154" s="116">
        <f t="shared" si="14"/>
        <v>0</v>
      </c>
      <c r="O154" s="116">
        <f t="shared" si="14"/>
        <v>0</v>
      </c>
      <c r="P154" s="116">
        <f t="shared" si="14"/>
        <v>0</v>
      </c>
      <c r="Q154" s="116">
        <f t="shared" si="14"/>
        <v>0</v>
      </c>
    </row>
    <row r="155" spans="1:27" x14ac:dyDescent="0.35">
      <c r="A155" s="103">
        <v>25</v>
      </c>
      <c r="B155" s="110" t="s">
        <v>108</v>
      </c>
      <c r="C155" s="116">
        <f t="shared" si="14"/>
        <v>0</v>
      </c>
      <c r="D155" s="116">
        <f t="shared" si="14"/>
        <v>0</v>
      </c>
      <c r="E155" s="116">
        <f t="shared" si="14"/>
        <v>0</v>
      </c>
      <c r="F155" s="116">
        <f t="shared" si="14"/>
        <v>0</v>
      </c>
      <c r="G155" s="116">
        <f t="shared" si="14"/>
        <v>0</v>
      </c>
      <c r="H155" s="116">
        <f t="shared" si="14"/>
        <v>0</v>
      </c>
      <c r="I155" s="116">
        <f t="shared" si="14"/>
        <v>0</v>
      </c>
      <c r="J155" s="116">
        <f t="shared" si="14"/>
        <v>0</v>
      </c>
      <c r="K155" s="116">
        <f t="shared" si="14"/>
        <v>0</v>
      </c>
      <c r="L155" s="116">
        <f t="shared" si="14"/>
        <v>0</v>
      </c>
      <c r="M155" s="116">
        <f t="shared" si="14"/>
        <v>0</v>
      </c>
      <c r="N155" s="116">
        <f t="shared" si="14"/>
        <v>0</v>
      </c>
      <c r="O155" s="116">
        <f t="shared" si="14"/>
        <v>0</v>
      </c>
      <c r="P155" s="116">
        <f t="shared" si="14"/>
        <v>0</v>
      </c>
      <c r="Q155" s="116">
        <f t="shared" si="14"/>
        <v>0</v>
      </c>
    </row>
    <row r="156" spans="1:27" x14ac:dyDescent="0.35">
      <c r="A156" s="103">
        <v>26</v>
      </c>
      <c r="B156" s="110" t="s">
        <v>110</v>
      </c>
      <c r="C156" s="116">
        <f t="shared" si="14"/>
        <v>0</v>
      </c>
      <c r="D156" s="116">
        <f t="shared" si="14"/>
        <v>0</v>
      </c>
      <c r="E156" s="116">
        <f t="shared" si="14"/>
        <v>0</v>
      </c>
      <c r="F156" s="116">
        <f t="shared" si="14"/>
        <v>0</v>
      </c>
      <c r="G156" s="116">
        <f t="shared" si="14"/>
        <v>0</v>
      </c>
      <c r="H156" s="116">
        <f t="shared" si="14"/>
        <v>0</v>
      </c>
      <c r="I156" s="116">
        <f t="shared" si="14"/>
        <v>0</v>
      </c>
      <c r="J156" s="116">
        <f t="shared" si="14"/>
        <v>0</v>
      </c>
      <c r="K156" s="116">
        <f t="shared" si="14"/>
        <v>0</v>
      </c>
      <c r="L156" s="116">
        <f t="shared" si="14"/>
        <v>0</v>
      </c>
      <c r="M156" s="116">
        <f t="shared" si="14"/>
        <v>0</v>
      </c>
      <c r="N156" s="116">
        <f t="shared" si="14"/>
        <v>0</v>
      </c>
      <c r="O156" s="116">
        <f t="shared" si="14"/>
        <v>0</v>
      </c>
      <c r="P156" s="116">
        <f t="shared" si="14"/>
        <v>0</v>
      </c>
      <c r="Q156" s="116">
        <f t="shared" si="14"/>
        <v>0</v>
      </c>
    </row>
    <row r="157" spans="1:27" x14ac:dyDescent="0.35">
      <c r="A157" s="103">
        <v>27</v>
      </c>
      <c r="B157" s="110" t="s">
        <v>112</v>
      </c>
      <c r="C157" s="116">
        <f t="shared" si="14"/>
        <v>0</v>
      </c>
      <c r="D157" s="116">
        <f t="shared" si="14"/>
        <v>0</v>
      </c>
      <c r="E157" s="116">
        <f t="shared" si="14"/>
        <v>0</v>
      </c>
      <c r="F157" s="116">
        <f t="shared" si="14"/>
        <v>0</v>
      </c>
      <c r="G157" s="116">
        <f t="shared" si="14"/>
        <v>0</v>
      </c>
      <c r="H157" s="116">
        <f t="shared" si="14"/>
        <v>0</v>
      </c>
      <c r="I157" s="116">
        <f t="shared" si="14"/>
        <v>0</v>
      </c>
      <c r="J157" s="116">
        <f t="shared" si="14"/>
        <v>0</v>
      </c>
      <c r="K157" s="116">
        <f t="shared" si="14"/>
        <v>0</v>
      </c>
      <c r="L157" s="116">
        <f t="shared" si="14"/>
        <v>0</v>
      </c>
      <c r="M157" s="116">
        <f t="shared" si="14"/>
        <v>0</v>
      </c>
      <c r="N157" s="116">
        <f t="shared" si="14"/>
        <v>0</v>
      </c>
      <c r="O157" s="116">
        <f t="shared" si="14"/>
        <v>0</v>
      </c>
      <c r="P157" s="116">
        <f t="shared" si="14"/>
        <v>0</v>
      </c>
      <c r="Q157" s="116">
        <f t="shared" si="14"/>
        <v>0</v>
      </c>
    </row>
    <row r="158" spans="1:27" x14ac:dyDescent="0.35">
      <c r="A158" s="103">
        <v>28</v>
      </c>
      <c r="B158" s="110" t="s">
        <v>114</v>
      </c>
      <c r="C158" s="116">
        <f t="shared" si="14"/>
        <v>0</v>
      </c>
      <c r="D158" s="116">
        <f t="shared" si="14"/>
        <v>0</v>
      </c>
      <c r="E158" s="116">
        <f t="shared" si="14"/>
        <v>0</v>
      </c>
      <c r="F158" s="116">
        <f t="shared" si="14"/>
        <v>0</v>
      </c>
      <c r="G158" s="116">
        <f t="shared" si="14"/>
        <v>0</v>
      </c>
      <c r="H158" s="116">
        <f t="shared" si="14"/>
        <v>0</v>
      </c>
      <c r="I158" s="116">
        <f t="shared" si="14"/>
        <v>0</v>
      </c>
      <c r="J158" s="116">
        <f t="shared" si="14"/>
        <v>0</v>
      </c>
      <c r="K158" s="116">
        <f t="shared" si="14"/>
        <v>0</v>
      </c>
      <c r="L158" s="116">
        <f t="shared" si="14"/>
        <v>0</v>
      </c>
      <c r="M158" s="116">
        <f t="shared" si="14"/>
        <v>0</v>
      </c>
      <c r="N158" s="116">
        <f t="shared" si="14"/>
        <v>0</v>
      </c>
      <c r="O158" s="116">
        <f t="shared" si="14"/>
        <v>0</v>
      </c>
      <c r="P158" s="116">
        <f t="shared" si="14"/>
        <v>0</v>
      </c>
      <c r="Q158" s="116">
        <f t="shared" si="14"/>
        <v>0</v>
      </c>
    </row>
    <row r="159" spans="1:27" x14ac:dyDescent="0.35">
      <c r="A159" s="103">
        <v>29</v>
      </c>
      <c r="B159" s="110" t="s">
        <v>116</v>
      </c>
      <c r="C159" s="116">
        <f t="shared" si="14"/>
        <v>0</v>
      </c>
      <c r="D159" s="116">
        <f t="shared" si="14"/>
        <v>0</v>
      </c>
      <c r="E159" s="116">
        <f t="shared" si="14"/>
        <v>0</v>
      </c>
      <c r="F159" s="116">
        <f t="shared" si="14"/>
        <v>0</v>
      </c>
      <c r="G159" s="116">
        <f t="shared" si="14"/>
        <v>0</v>
      </c>
      <c r="H159" s="116">
        <f t="shared" si="14"/>
        <v>0</v>
      </c>
      <c r="I159" s="116">
        <f t="shared" si="14"/>
        <v>0</v>
      </c>
      <c r="J159" s="116">
        <f t="shared" si="14"/>
        <v>0</v>
      </c>
      <c r="K159" s="116">
        <f t="shared" si="14"/>
        <v>0</v>
      </c>
      <c r="L159" s="116">
        <f t="shared" si="14"/>
        <v>0</v>
      </c>
      <c r="M159" s="116">
        <f t="shared" si="14"/>
        <v>0</v>
      </c>
      <c r="N159" s="116">
        <f t="shared" si="14"/>
        <v>0</v>
      </c>
      <c r="O159" s="116">
        <f t="shared" si="14"/>
        <v>0</v>
      </c>
      <c r="P159" s="116">
        <f t="shared" si="14"/>
        <v>0</v>
      </c>
      <c r="Q159" s="116">
        <f t="shared" si="14"/>
        <v>0</v>
      </c>
    </row>
    <row r="160" spans="1:27" ht="18.5" x14ac:dyDescent="0.45">
      <c r="A160" s="106">
        <v>30</v>
      </c>
      <c r="B160" s="110" t="s">
        <v>118</v>
      </c>
      <c r="C160" s="116">
        <f t="shared" si="14"/>
        <v>0</v>
      </c>
      <c r="D160" s="116">
        <f t="shared" si="14"/>
        <v>0</v>
      </c>
      <c r="E160" s="116">
        <f t="shared" si="14"/>
        <v>0</v>
      </c>
      <c r="F160" s="116">
        <f t="shared" si="14"/>
        <v>0</v>
      </c>
      <c r="G160" s="116">
        <f t="shared" si="14"/>
        <v>0</v>
      </c>
      <c r="H160" s="116">
        <f t="shared" si="14"/>
        <v>0</v>
      </c>
      <c r="I160" s="116">
        <f t="shared" si="14"/>
        <v>0</v>
      </c>
      <c r="J160" s="116">
        <f t="shared" si="14"/>
        <v>0</v>
      </c>
      <c r="K160" s="116">
        <f t="shared" si="14"/>
        <v>0</v>
      </c>
      <c r="L160" s="116">
        <f t="shared" si="14"/>
        <v>0</v>
      </c>
      <c r="M160" s="116">
        <f t="shared" si="14"/>
        <v>0</v>
      </c>
      <c r="N160" s="116">
        <f t="shared" si="14"/>
        <v>0</v>
      </c>
      <c r="O160" s="116">
        <f t="shared" si="14"/>
        <v>0</v>
      </c>
      <c r="P160" s="116">
        <f t="shared" si="14"/>
        <v>0</v>
      </c>
      <c r="Q160" s="116">
        <f t="shared" si="14"/>
        <v>0</v>
      </c>
      <c r="W160" s="209" t="s">
        <v>222</v>
      </c>
      <c r="X160" s="209" t="s">
        <v>223</v>
      </c>
      <c r="Z160" t="s">
        <v>224</v>
      </c>
      <c r="AA160" t="s">
        <v>225</v>
      </c>
    </row>
    <row r="161" spans="1:27" ht="18.5" x14ac:dyDescent="0.45">
      <c r="A161" s="106">
        <v>31</v>
      </c>
      <c r="B161" s="110" t="s">
        <v>120</v>
      </c>
      <c r="C161" s="116">
        <f t="shared" si="14"/>
        <v>6</v>
      </c>
      <c r="D161" s="116">
        <f t="shared" si="14"/>
        <v>7</v>
      </c>
      <c r="E161" s="116">
        <f t="shared" si="14"/>
        <v>6</v>
      </c>
      <c r="F161" s="116">
        <f t="shared" si="14"/>
        <v>6</v>
      </c>
      <c r="G161" s="116">
        <f t="shared" si="14"/>
        <v>7</v>
      </c>
      <c r="H161" s="116">
        <f t="shared" si="14"/>
        <v>6</v>
      </c>
      <c r="I161" s="116">
        <f t="shared" si="14"/>
        <v>5</v>
      </c>
      <c r="J161" s="116">
        <f t="shared" si="14"/>
        <v>7</v>
      </c>
      <c r="K161" s="116">
        <f t="shared" si="14"/>
        <v>0</v>
      </c>
      <c r="L161" s="116">
        <f t="shared" si="14"/>
        <v>0</v>
      </c>
      <c r="M161" s="116">
        <f t="shared" si="14"/>
        <v>8</v>
      </c>
      <c r="N161" s="116">
        <f t="shared" si="14"/>
        <v>5</v>
      </c>
      <c r="O161" s="116">
        <f t="shared" si="14"/>
        <v>6</v>
      </c>
      <c r="P161" s="116">
        <f t="shared" si="14"/>
        <v>6</v>
      </c>
      <c r="Q161" s="116">
        <f t="shared" si="14"/>
        <v>6</v>
      </c>
      <c r="V161" s="201">
        <v>15</v>
      </c>
      <c r="W161" s="210">
        <f ca="1">_xlfn.STDEV.P($C$183:$Q$183)</f>
        <v>2.4669233361304461E-2</v>
      </c>
      <c r="X161" s="210">
        <f ca="1">AVERAGE($C$183:$Q$183)</f>
        <v>0.285934256139106</v>
      </c>
      <c r="Z161">
        <f ca="1">X161-(2*W161)</f>
        <v>0.23659578941649709</v>
      </c>
      <c r="AA161">
        <f ca="1">X161+(2*W161)</f>
        <v>0.33527272286171494</v>
      </c>
    </row>
    <row r="162" spans="1:27" ht="18.5" x14ac:dyDescent="0.45">
      <c r="A162" s="106">
        <v>32</v>
      </c>
      <c r="B162" s="110" t="s">
        <v>122</v>
      </c>
      <c r="C162" s="116">
        <f t="shared" ref="C162:Q170" si="15">IFERROR(VLOOKUP(C$130,D_20,$A162,FALSE),0)</f>
        <v>0</v>
      </c>
      <c r="D162" s="116">
        <f t="shared" si="15"/>
        <v>0</v>
      </c>
      <c r="E162" s="116">
        <f t="shared" si="15"/>
        <v>0</v>
      </c>
      <c r="F162" s="116">
        <f t="shared" si="15"/>
        <v>0</v>
      </c>
      <c r="G162" s="116">
        <f t="shared" si="15"/>
        <v>0</v>
      </c>
      <c r="H162" s="116">
        <f t="shared" si="15"/>
        <v>0</v>
      </c>
      <c r="I162" s="116">
        <f t="shared" si="15"/>
        <v>0</v>
      </c>
      <c r="J162" s="116">
        <f t="shared" si="15"/>
        <v>0</v>
      </c>
      <c r="K162" s="116">
        <f t="shared" si="15"/>
        <v>0</v>
      </c>
      <c r="L162" s="116">
        <f t="shared" si="15"/>
        <v>0</v>
      </c>
      <c r="M162" s="116">
        <f t="shared" si="15"/>
        <v>0</v>
      </c>
      <c r="N162" s="116">
        <f t="shared" si="15"/>
        <v>0</v>
      </c>
      <c r="O162" s="116">
        <f t="shared" si="15"/>
        <v>0</v>
      </c>
      <c r="P162" s="116">
        <f t="shared" si="15"/>
        <v>0</v>
      </c>
      <c r="Q162" s="116">
        <f t="shared" si="15"/>
        <v>0</v>
      </c>
      <c r="V162" s="201">
        <v>13</v>
      </c>
      <c r="W162" s="210">
        <f ca="1">_xlfn.STDEV.P($C$183:$J$183,$M$183:$Q$183)</f>
        <v>2.5991225195119354E-2</v>
      </c>
      <c r="X162" s="210">
        <f ca="1">AVERAGE($C$183:$J$183,$M$183:$Q$183)</f>
        <v>0.28785461683281621</v>
      </c>
      <c r="Z162">
        <f ca="1">X162-(2*W162)</f>
        <v>0.2358721664425775</v>
      </c>
      <c r="AA162">
        <f ca="1">X162+(2*W162)</f>
        <v>0.3398370672230549</v>
      </c>
    </row>
    <row r="163" spans="1:27" ht="18.5" x14ac:dyDescent="0.45">
      <c r="A163" s="106">
        <v>33</v>
      </c>
      <c r="B163" s="110" t="s">
        <v>124</v>
      </c>
      <c r="C163" s="116">
        <f t="shared" si="15"/>
        <v>0</v>
      </c>
      <c r="D163" s="116">
        <f t="shared" si="15"/>
        <v>0</v>
      </c>
      <c r="E163" s="116">
        <f t="shared" si="15"/>
        <v>0</v>
      </c>
      <c r="F163" s="116">
        <f t="shared" si="15"/>
        <v>0</v>
      </c>
      <c r="G163" s="116">
        <f t="shared" si="15"/>
        <v>0</v>
      </c>
      <c r="H163" s="116">
        <f t="shared" si="15"/>
        <v>0</v>
      </c>
      <c r="I163" s="116">
        <f t="shared" si="15"/>
        <v>0</v>
      </c>
      <c r="J163" s="116">
        <f t="shared" si="15"/>
        <v>0</v>
      </c>
      <c r="K163" s="116">
        <f t="shared" si="15"/>
        <v>0</v>
      </c>
      <c r="L163" s="116">
        <f t="shared" si="15"/>
        <v>0</v>
      </c>
      <c r="M163" s="116">
        <f t="shared" si="15"/>
        <v>0</v>
      </c>
      <c r="N163" s="116">
        <f t="shared" si="15"/>
        <v>0</v>
      </c>
      <c r="O163" s="116">
        <f t="shared" si="15"/>
        <v>0</v>
      </c>
      <c r="P163" s="116">
        <f t="shared" si="15"/>
        <v>0</v>
      </c>
      <c r="Q163" s="116">
        <f t="shared" si="15"/>
        <v>0</v>
      </c>
      <c r="V163" s="201"/>
      <c r="W163" s="201"/>
      <c r="X163" s="201"/>
    </row>
    <row r="164" spans="1:27" ht="18.5" x14ac:dyDescent="0.45">
      <c r="A164" s="106">
        <v>34</v>
      </c>
      <c r="B164" s="110" t="s">
        <v>126</v>
      </c>
      <c r="C164" s="116">
        <f t="shared" si="15"/>
        <v>0</v>
      </c>
      <c r="D164" s="116">
        <f t="shared" si="15"/>
        <v>0</v>
      </c>
      <c r="E164" s="116">
        <f t="shared" si="15"/>
        <v>0</v>
      </c>
      <c r="F164" s="116">
        <f t="shared" si="15"/>
        <v>0</v>
      </c>
      <c r="G164" s="116">
        <f t="shared" si="15"/>
        <v>0</v>
      </c>
      <c r="H164" s="116">
        <f t="shared" si="15"/>
        <v>0</v>
      </c>
      <c r="I164" s="116">
        <f t="shared" si="15"/>
        <v>0</v>
      </c>
      <c r="J164" s="116">
        <f t="shared" si="15"/>
        <v>0</v>
      </c>
      <c r="K164" s="116">
        <f t="shared" si="15"/>
        <v>0</v>
      </c>
      <c r="L164" s="116">
        <f t="shared" si="15"/>
        <v>0</v>
      </c>
      <c r="M164" s="116">
        <f t="shared" si="15"/>
        <v>0</v>
      </c>
      <c r="N164" s="116">
        <f t="shared" si="15"/>
        <v>0</v>
      </c>
      <c r="O164" s="116">
        <f t="shared" si="15"/>
        <v>0</v>
      </c>
      <c r="P164" s="116">
        <f t="shared" si="15"/>
        <v>0</v>
      </c>
      <c r="Q164" s="116">
        <f t="shared" si="15"/>
        <v>0</v>
      </c>
      <c r="T164" s="289" t="s">
        <v>144</v>
      </c>
      <c r="U164" s="289"/>
      <c r="V164" s="201"/>
      <c r="W164" s="210">
        <f ca="1">W161-W162</f>
        <v>-1.3219918338148937E-3</v>
      </c>
      <c r="X164" s="210">
        <f ca="1">X161-X162</f>
        <v>-1.9203606937102102E-3</v>
      </c>
    </row>
    <row r="165" spans="1:27" ht="18.5" x14ac:dyDescent="0.45">
      <c r="A165" s="106">
        <v>35</v>
      </c>
      <c r="B165" s="110" t="s">
        <v>128</v>
      </c>
      <c r="C165" s="116">
        <f t="shared" si="15"/>
        <v>0</v>
      </c>
      <c r="D165" s="116">
        <f t="shared" si="15"/>
        <v>0</v>
      </c>
      <c r="E165" s="116">
        <f t="shared" si="15"/>
        <v>0</v>
      </c>
      <c r="F165" s="116">
        <f t="shared" si="15"/>
        <v>0</v>
      </c>
      <c r="G165" s="116">
        <f t="shared" si="15"/>
        <v>0</v>
      </c>
      <c r="H165" s="116">
        <f t="shared" si="15"/>
        <v>0</v>
      </c>
      <c r="I165" s="116">
        <f t="shared" si="15"/>
        <v>0</v>
      </c>
      <c r="J165" s="116">
        <f t="shared" si="15"/>
        <v>0</v>
      </c>
      <c r="K165" s="116">
        <f t="shared" si="15"/>
        <v>0</v>
      </c>
      <c r="L165" s="116">
        <f t="shared" si="15"/>
        <v>0</v>
      </c>
      <c r="M165" s="116">
        <f t="shared" si="15"/>
        <v>0</v>
      </c>
      <c r="N165" s="116">
        <f t="shared" si="15"/>
        <v>0</v>
      </c>
      <c r="O165" s="116">
        <f t="shared" si="15"/>
        <v>0</v>
      </c>
      <c r="P165" s="116">
        <f t="shared" si="15"/>
        <v>0</v>
      </c>
      <c r="Q165" s="116">
        <f t="shared" si="15"/>
        <v>0</v>
      </c>
      <c r="T165" s="116" t="s">
        <v>145</v>
      </c>
      <c r="U165" s="121">
        <v>46.811999999999998</v>
      </c>
      <c r="V165" s="201"/>
      <c r="W165" s="201"/>
      <c r="X165" s="201"/>
    </row>
    <row r="166" spans="1:27" ht="18.5" x14ac:dyDescent="0.45">
      <c r="A166" s="106">
        <v>36</v>
      </c>
      <c r="B166" s="110" t="s">
        <v>130</v>
      </c>
      <c r="C166" s="116">
        <f t="shared" si="15"/>
        <v>0</v>
      </c>
      <c r="D166" s="116">
        <f t="shared" si="15"/>
        <v>0</v>
      </c>
      <c r="E166" s="116">
        <f t="shared" si="15"/>
        <v>0</v>
      </c>
      <c r="F166" s="116">
        <f t="shared" si="15"/>
        <v>0</v>
      </c>
      <c r="G166" s="116">
        <f t="shared" si="15"/>
        <v>0</v>
      </c>
      <c r="H166" s="116">
        <f t="shared" si="15"/>
        <v>0</v>
      </c>
      <c r="I166" s="116">
        <f t="shared" si="15"/>
        <v>0</v>
      </c>
      <c r="J166" s="116">
        <f t="shared" si="15"/>
        <v>0</v>
      </c>
      <c r="K166" s="116">
        <f t="shared" si="15"/>
        <v>0</v>
      </c>
      <c r="L166" s="116">
        <f t="shared" si="15"/>
        <v>0</v>
      </c>
      <c r="M166" s="116">
        <f t="shared" si="15"/>
        <v>0</v>
      </c>
      <c r="N166" s="116">
        <f t="shared" si="15"/>
        <v>0</v>
      </c>
      <c r="O166" s="116">
        <f t="shared" si="15"/>
        <v>0</v>
      </c>
      <c r="P166" s="116">
        <f t="shared" si="15"/>
        <v>0</v>
      </c>
      <c r="Q166" s="116">
        <f t="shared" si="15"/>
        <v>0</v>
      </c>
      <c r="T166" s="116" t="s">
        <v>146</v>
      </c>
      <c r="U166" s="122">
        <v>65.072000000000003</v>
      </c>
      <c r="V166" s="201"/>
      <c r="W166" s="201"/>
      <c r="X166" s="201"/>
      <c r="Z166">
        <f>+_xlfn.NORM.S.DIST(2,TRUE)</f>
        <v>0.97724986805182079</v>
      </c>
    </row>
    <row r="167" spans="1:27" ht="18.5" x14ac:dyDescent="0.45">
      <c r="A167" s="106">
        <v>37</v>
      </c>
      <c r="B167" s="110" t="s">
        <v>132</v>
      </c>
      <c r="C167" s="116">
        <f t="shared" si="15"/>
        <v>0</v>
      </c>
      <c r="D167" s="116">
        <f t="shared" si="15"/>
        <v>0</v>
      </c>
      <c r="E167" s="116">
        <f t="shared" si="15"/>
        <v>0</v>
      </c>
      <c r="F167" s="116">
        <f t="shared" si="15"/>
        <v>0</v>
      </c>
      <c r="G167" s="116">
        <f t="shared" si="15"/>
        <v>0</v>
      </c>
      <c r="H167" s="116">
        <f t="shared" si="15"/>
        <v>0</v>
      </c>
      <c r="I167" s="116">
        <f t="shared" si="15"/>
        <v>0</v>
      </c>
      <c r="J167" s="116">
        <f t="shared" si="15"/>
        <v>0</v>
      </c>
      <c r="K167" s="116">
        <f t="shared" si="15"/>
        <v>0</v>
      </c>
      <c r="L167" s="116">
        <f t="shared" si="15"/>
        <v>0</v>
      </c>
      <c r="M167" s="116">
        <f t="shared" si="15"/>
        <v>0</v>
      </c>
      <c r="N167" s="116">
        <f t="shared" si="15"/>
        <v>0</v>
      </c>
      <c r="O167" s="116">
        <f t="shared" si="15"/>
        <v>0</v>
      </c>
      <c r="P167" s="116">
        <f t="shared" si="15"/>
        <v>0</v>
      </c>
      <c r="Q167" s="116">
        <f t="shared" si="15"/>
        <v>0</v>
      </c>
      <c r="U167" s="123"/>
      <c r="V167" s="201"/>
      <c r="W167" s="201"/>
      <c r="X167" s="201"/>
      <c r="Z167">
        <f>+_xlfn.NORM.S.DIST(-2,TRUE)</f>
        <v>2.2750131948179191E-2</v>
      </c>
    </row>
    <row r="168" spans="1:27" ht="18.5" x14ac:dyDescent="0.45">
      <c r="A168" s="106">
        <v>38</v>
      </c>
      <c r="B168" s="110" t="s">
        <v>134</v>
      </c>
      <c r="C168" s="116">
        <f t="shared" si="15"/>
        <v>0</v>
      </c>
      <c r="D168" s="116">
        <f t="shared" si="15"/>
        <v>0</v>
      </c>
      <c r="E168" s="116">
        <f t="shared" si="15"/>
        <v>0</v>
      </c>
      <c r="F168" s="116">
        <f t="shared" si="15"/>
        <v>0</v>
      </c>
      <c r="G168" s="116">
        <f t="shared" si="15"/>
        <v>0</v>
      </c>
      <c r="H168" s="116">
        <f t="shared" si="15"/>
        <v>1</v>
      </c>
      <c r="I168" s="116">
        <f t="shared" si="15"/>
        <v>0</v>
      </c>
      <c r="J168" s="116">
        <f t="shared" si="15"/>
        <v>0</v>
      </c>
      <c r="K168" s="116">
        <f t="shared" si="15"/>
        <v>0</v>
      </c>
      <c r="L168" s="116">
        <f t="shared" si="15"/>
        <v>0</v>
      </c>
      <c r="M168" s="116">
        <f t="shared" si="15"/>
        <v>0</v>
      </c>
      <c r="N168" s="116">
        <f t="shared" si="15"/>
        <v>0</v>
      </c>
      <c r="O168" s="116">
        <f t="shared" si="15"/>
        <v>0</v>
      </c>
      <c r="P168" s="116">
        <f t="shared" si="15"/>
        <v>0</v>
      </c>
      <c r="Q168" s="116">
        <f t="shared" si="15"/>
        <v>0</v>
      </c>
      <c r="T168" s="124" t="s">
        <v>147</v>
      </c>
      <c r="U168" s="120" t="s">
        <v>148</v>
      </c>
      <c r="V168" s="201"/>
      <c r="W168" s="201"/>
      <c r="X168" s="201"/>
      <c r="Z168">
        <f>Z166-Z167</f>
        <v>0.95449973610364158</v>
      </c>
    </row>
    <row r="169" spans="1:27" x14ac:dyDescent="0.35">
      <c r="A169" s="106">
        <v>39</v>
      </c>
      <c r="B169" s="110" t="s">
        <v>136</v>
      </c>
      <c r="C169" s="116">
        <f t="shared" si="15"/>
        <v>0</v>
      </c>
      <c r="D169" s="116">
        <f t="shared" si="15"/>
        <v>0</v>
      </c>
      <c r="E169" s="116">
        <f t="shared" si="15"/>
        <v>0</v>
      </c>
      <c r="F169" s="116">
        <f t="shared" si="15"/>
        <v>0</v>
      </c>
      <c r="G169" s="116">
        <f t="shared" si="15"/>
        <v>0</v>
      </c>
      <c r="H169" s="116">
        <f t="shared" si="15"/>
        <v>0</v>
      </c>
      <c r="I169" s="116">
        <f t="shared" si="15"/>
        <v>0</v>
      </c>
      <c r="J169" s="116">
        <f t="shared" si="15"/>
        <v>0</v>
      </c>
      <c r="K169" s="116">
        <f t="shared" si="15"/>
        <v>0</v>
      </c>
      <c r="L169" s="116">
        <f t="shared" si="15"/>
        <v>0</v>
      </c>
      <c r="M169" s="116">
        <f t="shared" si="15"/>
        <v>0</v>
      </c>
      <c r="N169" s="116">
        <f t="shared" si="15"/>
        <v>0</v>
      </c>
      <c r="O169" s="116">
        <f t="shared" si="15"/>
        <v>0</v>
      </c>
      <c r="P169" s="116">
        <f t="shared" si="15"/>
        <v>0</v>
      </c>
      <c r="Q169" s="116">
        <f t="shared" si="15"/>
        <v>0</v>
      </c>
      <c r="T169" s="125" t="s">
        <v>149</v>
      </c>
      <c r="U169" s="116">
        <v>4300</v>
      </c>
      <c r="V169">
        <v>4300</v>
      </c>
    </row>
    <row r="170" spans="1:27" x14ac:dyDescent="0.35">
      <c r="A170" s="106">
        <v>40</v>
      </c>
      <c r="B170" s="110" t="s">
        <v>138</v>
      </c>
      <c r="C170" s="116">
        <f t="shared" si="15"/>
        <v>0</v>
      </c>
      <c r="D170" s="116">
        <f t="shared" si="15"/>
        <v>0</v>
      </c>
      <c r="E170" s="116">
        <f t="shared" si="15"/>
        <v>0</v>
      </c>
      <c r="F170" s="116">
        <f t="shared" si="15"/>
        <v>0</v>
      </c>
      <c r="G170" s="116">
        <f t="shared" si="15"/>
        <v>0</v>
      </c>
      <c r="H170" s="116">
        <f t="shared" si="15"/>
        <v>0</v>
      </c>
      <c r="I170" s="116">
        <f t="shared" si="15"/>
        <v>0</v>
      </c>
      <c r="J170" s="116">
        <f t="shared" si="15"/>
        <v>0</v>
      </c>
      <c r="K170" s="116">
        <f t="shared" si="15"/>
        <v>0</v>
      </c>
      <c r="L170" s="116">
        <f t="shared" si="15"/>
        <v>0</v>
      </c>
      <c r="M170" s="116">
        <f t="shared" si="15"/>
        <v>0</v>
      </c>
      <c r="N170" s="116">
        <f t="shared" si="15"/>
        <v>0</v>
      </c>
      <c r="O170" s="116">
        <f t="shared" si="15"/>
        <v>0</v>
      </c>
      <c r="P170" s="116">
        <f t="shared" si="15"/>
        <v>0</v>
      </c>
      <c r="Q170" s="116">
        <f t="shared" si="15"/>
        <v>0</v>
      </c>
      <c r="T170" s="116" t="s">
        <v>150</v>
      </c>
      <c r="U170" s="116">
        <v>3300</v>
      </c>
      <c r="V170">
        <v>0</v>
      </c>
    </row>
    <row r="171" spans="1:27" x14ac:dyDescent="0.35">
      <c r="A171" s="103"/>
      <c r="B171" s="114" t="s">
        <v>151</v>
      </c>
      <c r="C171" s="126">
        <f>+IF(C147=$B$127,C148/100,0)+IF(C149=$B$127,C150/100,0)+SUMPRODUCT(C152:C170,VALUE(LEFT($B$152:$B$170,3)/100))</f>
        <v>18</v>
      </c>
      <c r="D171" s="126">
        <f t="shared" ref="D171:Q171" si="16">+IF(D147=$B$127,D148/100,0)+IF(D149=$B$127,D150/100,0)+SUMPRODUCT(D152:D170,VALUE(LEFT($B$152:$B$170,3)/100))</f>
        <v>23.4</v>
      </c>
      <c r="E171" s="126">
        <f t="shared" si="16"/>
        <v>18</v>
      </c>
      <c r="F171" s="126">
        <f t="shared" si="16"/>
        <v>18</v>
      </c>
      <c r="G171" s="126">
        <f t="shared" si="16"/>
        <v>21</v>
      </c>
      <c r="H171" s="126">
        <f t="shared" si="16"/>
        <v>20.100000000000001</v>
      </c>
      <c r="I171" s="126">
        <f t="shared" si="16"/>
        <v>15</v>
      </c>
      <c r="J171" s="126">
        <f t="shared" si="16"/>
        <v>21</v>
      </c>
      <c r="K171" s="126">
        <f t="shared" si="16"/>
        <v>46</v>
      </c>
      <c r="L171" s="126">
        <f t="shared" si="16"/>
        <v>14</v>
      </c>
      <c r="M171" s="126">
        <f>+IF(M147=$B$127,M148/100,0)+IF(M149=$B$127,M150/100,0)+SUMPRODUCT(M152:M170,VALUE(LEFT($B$152:$B$170,3)/100))</f>
        <v>24</v>
      </c>
      <c r="N171" s="126">
        <f t="shared" si="16"/>
        <v>15</v>
      </c>
      <c r="O171" s="126">
        <f t="shared" si="16"/>
        <v>20.399999999999999</v>
      </c>
      <c r="P171" s="126">
        <f t="shared" si="16"/>
        <v>18</v>
      </c>
      <c r="Q171" s="126">
        <f t="shared" si="16"/>
        <v>18</v>
      </c>
      <c r="V171">
        <v>3300</v>
      </c>
    </row>
    <row r="172" spans="1:27" x14ac:dyDescent="0.35">
      <c r="A172" s="103"/>
      <c r="B172" s="114" t="s">
        <v>152</v>
      </c>
      <c r="C172" s="127">
        <f ca="1">IFERROR(C175/SUM(INDIRECT(INDEX([1]HISTORIA!$A$480:$D$572,MATCH(LARGE([1]HISTORIA!$D$480:$D$572,C$129),[1]HISTORIA!$D$480:$D$572,0),1)&amp;"AQ124:AQ145")),0)</f>
        <v>0</v>
      </c>
      <c r="D172" s="127">
        <f ca="1">IFERROR(D175/SUM(INDIRECT(INDEX([1]HISTORIA!$A$480:$D$572,MATCH(LARGE([1]HISTORIA!$D$480:$D$572,D$129),[1]HISTORIA!$D$480:$D$572,0),1)&amp;"AQ124:AQ145")),0)</f>
        <v>0</v>
      </c>
      <c r="E172" s="127">
        <f ca="1">IFERROR(E175/SUM(INDIRECT(INDEX([1]HISTORIA!$A$480:$D$572,MATCH(LARGE([1]HISTORIA!$D$480:$D$572,E$129),[1]HISTORIA!$D$480:$D$572,0),1)&amp;"AQ124:AQ145")),0)</f>
        <v>0</v>
      </c>
      <c r="F172" s="127">
        <f ca="1">IFERROR(F175/SUM(INDIRECT(INDEX([1]HISTORIA!$A$480:$D$572,MATCH(LARGE([1]HISTORIA!$D$480:$D$572,F$129),[1]HISTORIA!$D$480:$D$572,0),1)&amp;"AQ124:AQ145")),0)</f>
        <v>0</v>
      </c>
      <c r="G172" s="127">
        <f ca="1">IFERROR(G175/SUM(INDIRECT(INDEX([1]HISTORIA!$A$480:$D$572,MATCH(LARGE([1]HISTORIA!$D$480:$D$572,G$129),[1]HISTORIA!$D$480:$D$572,0),1)&amp;"AQ124:AQ145")),0)</f>
        <v>0</v>
      </c>
      <c r="H172" s="127">
        <f ca="1">IFERROR(H175/SUM(INDIRECT(INDEX([1]HISTORIA!$A$480:$D$572,MATCH(LARGE([1]HISTORIA!$D$480:$D$572,H$129),[1]HISTORIA!$D$480:$D$572,0),1)&amp;"AQ124:AQ145")),0)</f>
        <v>0</v>
      </c>
      <c r="I172" s="127">
        <f ca="1">IFERROR(I175/SUM(INDIRECT(INDEX([1]HISTORIA!$A$480:$D$572,MATCH(LARGE([1]HISTORIA!$D$480:$D$572,I$129),[1]HISTORIA!$D$480:$D$572,0),1)&amp;"AQ124:AQ145")),0)</f>
        <v>0</v>
      </c>
      <c r="J172" s="127">
        <f ca="1">IFERROR(J175/SUM(INDIRECT(INDEX([1]HISTORIA!$A$480:$D$572,MATCH(LARGE([1]HISTORIA!$D$480:$D$572,J$129),[1]HISTORIA!$D$480:$D$572,0),1)&amp;"AQ124:AQ145")),0)</f>
        <v>0</v>
      </c>
      <c r="K172" s="127">
        <f ca="1">IFERROR(K175/SUM(INDIRECT(INDEX([1]HISTORIA!$A$480:$D$572,MATCH(LARGE([1]HISTORIA!$D$480:$D$572,K$129),[1]HISTORIA!$D$480:$D$572,0),1)&amp;"AQ124:AQ145")),0)</f>
        <v>0</v>
      </c>
      <c r="L172" s="127">
        <f ca="1">IFERROR(L175/SUM(INDIRECT(INDEX([1]HISTORIA!$A$480:$D$572,MATCH(LARGE([1]HISTORIA!$D$480:$D$572,L$129),[1]HISTORIA!$D$480:$D$572,0),1)&amp;"AQ124:AQ145")),0)</f>
        <v>0</v>
      </c>
      <c r="M172" s="127">
        <f ca="1">IFERROR(M175/SUM(INDIRECT(INDEX([1]HISTORIA!$A$480:$D$572,MATCH(LARGE([1]HISTORIA!$D$480:$D$572,M$129),[1]HISTORIA!$D$480:$D$572,0),1)&amp;"AQ124:AQ145")),0)</f>
        <v>0</v>
      </c>
      <c r="N172" s="127">
        <f ca="1">IFERROR(N175/SUM(INDIRECT(INDEX([1]HISTORIA!$A$480:$D$572,MATCH(LARGE([1]HISTORIA!$D$480:$D$572,N$129),[1]HISTORIA!$D$480:$D$572,0),1)&amp;"AQ124:AQ145")),0)</f>
        <v>0</v>
      </c>
      <c r="O172" s="127">
        <f ca="1">IFERROR(O175/SUM(INDIRECT(INDEX([1]HISTORIA!$A$480:$D$572,MATCH(LARGE([1]HISTORIA!$D$480:$D$572,O$129),[1]HISTORIA!$D$480:$D$572,0),1)&amp;"AQ124:AQ145")),0)</f>
        <v>0</v>
      </c>
      <c r="P172" s="127">
        <f ca="1">IFERROR(P175/SUM(INDIRECT(INDEX([1]HISTORIA!$A$480:$D$572,MATCH(LARGE([1]HISTORIA!$D$480:$D$572,P$129),[1]HISTORIA!$D$480:$D$572,0),1)&amp;"AQ124:AQ145")),0)</f>
        <v>0</v>
      </c>
      <c r="Q172" s="127">
        <f ca="1">IFERROR(Q175/SUM(INDIRECT(INDEX([1]HISTORIA!$A$480:$D$572,MATCH(LARGE([1]HISTORIA!$D$480:$D$572,Q$129),[1]HISTORIA!$D$480:$D$572,0),1)&amp;"AQ124:AQ145")),0)</f>
        <v>0</v>
      </c>
    </row>
    <row r="173" spans="1:27" x14ac:dyDescent="0.35">
      <c r="A173" s="103"/>
      <c r="B173" s="114" t="s">
        <v>153</v>
      </c>
      <c r="C173" s="128">
        <f ca="1">IFERROR(SUMPRODUCT(--ISNUMBER(SEARCH("D",INDIRECT(INDEX([1]HISTORIA!$A$480:$D$572,MATCH(LARGE([1]HISTORIA!$D$480:$D$572,C$129),[1]HISTORIA!$D$480:$D$572,0),1)&amp;"T124:T145"))),INDIRECT(INDEX([1]HISTORIA!$A$480:$D$572,MATCH(LARGE([1]HISTORIA!$D$480:$D$572,C$129),[1]HISTORIA!$D$480:$D$572,0),1)&amp;"BF124:BF145")),0)</f>
        <v>0</v>
      </c>
      <c r="D173" s="128">
        <f ca="1">IFERROR(SUMPRODUCT(--ISNUMBER(SEARCH("D",INDIRECT(INDEX([1]HISTORIA!$A$480:$D$572,MATCH(LARGE([1]HISTORIA!$D$480:$D$572,D$129),[1]HISTORIA!$D$480:$D$572,0),1)&amp;"T124:T145"))),INDIRECT(INDEX([1]HISTORIA!$A$480:$D$572,MATCH(LARGE([1]HISTORIA!$D$480:$D$572,D$129),[1]HISTORIA!$D$480:$D$572,0),1)&amp;"BF124:BF145")),0)</f>
        <v>0</v>
      </c>
      <c r="E173" s="128">
        <f ca="1">IFERROR(SUMPRODUCT(--ISNUMBER(SEARCH("D",INDIRECT(INDEX([1]HISTORIA!$A$480:$D$572,MATCH(LARGE([1]HISTORIA!$D$480:$D$572,E$129),[1]HISTORIA!$D$480:$D$572,0),1)&amp;"T124:T145"))),INDIRECT(INDEX([1]HISTORIA!$A$480:$D$572,MATCH(LARGE([1]HISTORIA!$D$480:$D$572,E$129),[1]HISTORIA!$D$480:$D$572,0),1)&amp;"BF124:BF145")),0)</f>
        <v>0</v>
      </c>
      <c r="F173" s="128">
        <f ca="1">IFERROR(SUMPRODUCT(--ISNUMBER(SEARCH("D",INDIRECT(INDEX([1]HISTORIA!$A$480:$D$572,MATCH(LARGE([1]HISTORIA!$D$480:$D$572,F$129),[1]HISTORIA!$D$480:$D$572,0),1)&amp;"T124:T145"))),INDIRECT(INDEX([1]HISTORIA!$A$480:$D$572,MATCH(LARGE([1]HISTORIA!$D$480:$D$572,F$129),[1]HISTORIA!$D$480:$D$572,0),1)&amp;"BF124:BF145")),0)</f>
        <v>0</v>
      </c>
      <c r="G173" s="128">
        <f ca="1">IFERROR(SUMPRODUCT(--ISNUMBER(SEARCH("D",INDIRECT(INDEX([1]HISTORIA!$A$480:$D$572,MATCH(LARGE([1]HISTORIA!$D$480:$D$572,G$129),[1]HISTORIA!$D$480:$D$572,0),1)&amp;"T124:T145"))),INDIRECT(INDEX([1]HISTORIA!$A$480:$D$572,MATCH(LARGE([1]HISTORIA!$D$480:$D$572,G$129),[1]HISTORIA!$D$480:$D$572,0),1)&amp;"BF124:BF145")),0)</f>
        <v>0</v>
      </c>
      <c r="H173" s="128">
        <f ca="1">IFERROR(SUMPRODUCT(--ISNUMBER(SEARCH("D",INDIRECT(INDEX([1]HISTORIA!$A$480:$D$572,MATCH(LARGE([1]HISTORIA!$D$480:$D$572,H$129),[1]HISTORIA!$D$480:$D$572,0),1)&amp;"T124:T145"))),INDIRECT(INDEX([1]HISTORIA!$A$480:$D$572,MATCH(LARGE([1]HISTORIA!$D$480:$D$572,H$129),[1]HISTORIA!$D$480:$D$572,0),1)&amp;"BF124:BF145")),0)</f>
        <v>0</v>
      </c>
      <c r="I173" s="128">
        <f ca="1">IFERROR(SUMPRODUCT(--ISNUMBER(SEARCH("D",INDIRECT(INDEX([1]HISTORIA!$A$480:$D$572,MATCH(LARGE([1]HISTORIA!$D$480:$D$572,I$129),[1]HISTORIA!$D$480:$D$572,0),1)&amp;"T124:T145"))),INDIRECT(INDEX([1]HISTORIA!$A$480:$D$572,MATCH(LARGE([1]HISTORIA!$D$480:$D$572,I$129),[1]HISTORIA!$D$480:$D$572,0),1)&amp;"BF124:BF145")),0)</f>
        <v>0</v>
      </c>
      <c r="J173" s="128">
        <f ca="1">IFERROR(SUMPRODUCT(--ISNUMBER(SEARCH("D",INDIRECT(INDEX([1]HISTORIA!$A$480:$D$572,MATCH(LARGE([1]HISTORIA!$D$480:$D$572,J$129),[1]HISTORIA!$D$480:$D$572,0),1)&amp;"T124:T145"))),INDIRECT(INDEX([1]HISTORIA!$A$480:$D$572,MATCH(LARGE([1]HISTORIA!$D$480:$D$572,J$129),[1]HISTORIA!$D$480:$D$572,0),1)&amp;"BF124:BF145")),0)</f>
        <v>0</v>
      </c>
      <c r="K173" s="128">
        <f ca="1">IFERROR(SUMPRODUCT(--ISNUMBER(SEARCH("D",INDIRECT(INDEX([1]HISTORIA!$A$480:$D$572,MATCH(LARGE([1]HISTORIA!$D$480:$D$572,K$129),[1]HISTORIA!$D$480:$D$572,0),1)&amp;"T124:T145"))),INDIRECT(INDEX([1]HISTORIA!$A$480:$D$572,MATCH(LARGE([1]HISTORIA!$D$480:$D$572,K$129),[1]HISTORIA!$D$480:$D$572,0),1)&amp;"BF124:BF145")),0)</f>
        <v>0</v>
      </c>
      <c r="L173" s="128">
        <f ca="1">IFERROR(SUMPRODUCT(--ISNUMBER(SEARCH("D",INDIRECT(INDEX([1]HISTORIA!$A$480:$D$572,MATCH(LARGE([1]HISTORIA!$D$480:$D$572,L$129),[1]HISTORIA!$D$480:$D$572,0),1)&amp;"T124:T145"))),INDIRECT(INDEX([1]HISTORIA!$A$480:$D$572,MATCH(LARGE([1]HISTORIA!$D$480:$D$572,L$129),[1]HISTORIA!$D$480:$D$572,0),1)&amp;"BF124:BF145")),0)</f>
        <v>0</v>
      </c>
      <c r="M173" s="128">
        <f ca="1">IFERROR(SUMPRODUCT(--ISNUMBER(SEARCH("D",INDIRECT(INDEX([1]HISTORIA!$A$480:$D$572,MATCH(LARGE([1]HISTORIA!$D$480:$D$572,M$129),[1]HISTORIA!$D$480:$D$572,0),1)&amp;"T124:T145"))),INDIRECT(INDEX([1]HISTORIA!$A$480:$D$572,MATCH(LARGE([1]HISTORIA!$D$480:$D$572,M$129),[1]HISTORIA!$D$480:$D$572,0),1)&amp;"BF124:BF145")),0)</f>
        <v>0</v>
      </c>
      <c r="N173" s="128">
        <f ca="1">IFERROR(SUMPRODUCT(--ISNUMBER(SEARCH("D",INDIRECT(INDEX([1]HISTORIA!$A$480:$D$572,MATCH(LARGE([1]HISTORIA!$D$480:$D$572,N$129),[1]HISTORIA!$D$480:$D$572,0),1)&amp;"T124:T145"))),INDIRECT(INDEX([1]HISTORIA!$A$480:$D$572,MATCH(LARGE([1]HISTORIA!$D$480:$D$572,N$129),[1]HISTORIA!$D$480:$D$572,0),1)&amp;"BF124:BF145")),0)</f>
        <v>0</v>
      </c>
      <c r="O173" s="128">
        <f ca="1">IFERROR(SUMPRODUCT(--ISNUMBER(SEARCH("D",INDIRECT(INDEX([1]HISTORIA!$A$480:$D$572,MATCH(LARGE([1]HISTORIA!$D$480:$D$572,O$129),[1]HISTORIA!$D$480:$D$572,0),1)&amp;"T124:T145"))),INDIRECT(INDEX([1]HISTORIA!$A$480:$D$572,MATCH(LARGE([1]HISTORIA!$D$480:$D$572,O$129),[1]HISTORIA!$D$480:$D$572,0),1)&amp;"BF124:BF145")),0)</f>
        <v>0</v>
      </c>
      <c r="P173" s="128">
        <f ca="1">IFERROR(SUMPRODUCT(--ISNUMBER(SEARCH("D",INDIRECT(INDEX([1]HISTORIA!$A$480:$D$572,MATCH(LARGE([1]HISTORIA!$D$480:$D$572,P$129),[1]HISTORIA!$D$480:$D$572,0),1)&amp;"T124:T145"))),INDIRECT(INDEX([1]HISTORIA!$A$480:$D$572,MATCH(LARGE([1]HISTORIA!$D$480:$D$572,P$129),[1]HISTORIA!$D$480:$D$572,0),1)&amp;"BF124:BF145")),0)</f>
        <v>0</v>
      </c>
      <c r="Q173" s="128">
        <f ca="1">IFERROR(SUMPRODUCT(--ISNUMBER(SEARCH("D",INDIRECT(INDEX([1]HISTORIA!$A$480:$D$572,MATCH(LARGE([1]HISTORIA!$D$480:$D$572,Q$129),[1]HISTORIA!$D$480:$D$572,0),1)&amp;"T124:T145"))),INDIRECT(INDEX([1]HISTORIA!$A$480:$D$572,MATCH(LARGE([1]HISTORIA!$D$480:$D$572,Q$129),[1]HISTORIA!$D$480:$D$572,0),1)&amp;"BF124:BF145")),0)</f>
        <v>0</v>
      </c>
    </row>
    <row r="174" spans="1:27" x14ac:dyDescent="0.35">
      <c r="A174" s="103"/>
      <c r="B174" s="114" t="s">
        <v>154</v>
      </c>
      <c r="C174" s="128">
        <f ca="1">IFERROR(SUMPRODUCT(--ISNUMBER(SEARCH("D",INDIRECT(INDEX([1]HISTORIA!$A$480:$D$572,MATCH(LARGE([1]HISTORIA!$D$480:$D$572,C$129),[1]HISTORIA!$D$480:$D$572,0),1)&amp;"V124:V145"))),INDIRECT(INDEX([1]HISTORIA!$A$480:$D$572,MATCH(LARGE([1]HISTORIA!$D$480:$D$572,C$129),[1]HISTORIA!$D$480:$D$572,0),1)&amp;"BG124:BG145")),0)</f>
        <v>0</v>
      </c>
      <c r="D174" s="128">
        <f ca="1">IFERROR(SUMPRODUCT(--ISNUMBER(SEARCH("D",INDIRECT(INDEX([1]HISTORIA!$A$480:$D$572,MATCH(LARGE([1]HISTORIA!$D$480:$D$572,D$129),[1]HISTORIA!$D$480:$D$572,0),1)&amp;"V124:V145"))),INDIRECT(INDEX([1]HISTORIA!$A$480:$D$572,MATCH(LARGE([1]HISTORIA!$D$480:$D$572,D$129),[1]HISTORIA!$D$480:$D$572,0),1)&amp;"BG124:BG145")),0)</f>
        <v>0</v>
      </c>
      <c r="E174" s="128">
        <f ca="1">IFERROR(SUMPRODUCT(--ISNUMBER(SEARCH("D",INDIRECT(INDEX([1]HISTORIA!$A$480:$D$572,MATCH(LARGE([1]HISTORIA!$D$480:$D$572,E$129),[1]HISTORIA!$D$480:$D$572,0),1)&amp;"V124:V145"))),INDIRECT(INDEX([1]HISTORIA!$A$480:$D$572,MATCH(LARGE([1]HISTORIA!$D$480:$D$572,E$129),[1]HISTORIA!$D$480:$D$572,0),1)&amp;"BG124:BG145")),0)</f>
        <v>0</v>
      </c>
      <c r="F174" s="128">
        <f ca="1">IFERROR(SUMPRODUCT(--ISNUMBER(SEARCH("D",INDIRECT(INDEX([1]HISTORIA!$A$480:$D$572,MATCH(LARGE([1]HISTORIA!$D$480:$D$572,F$129),[1]HISTORIA!$D$480:$D$572,0),1)&amp;"V124:V145"))),INDIRECT(INDEX([1]HISTORIA!$A$480:$D$572,MATCH(LARGE([1]HISTORIA!$D$480:$D$572,F$129),[1]HISTORIA!$D$480:$D$572,0),1)&amp;"BG124:BG145")),0)</f>
        <v>0</v>
      </c>
      <c r="G174" s="128">
        <f ca="1">IFERROR(SUMPRODUCT(--ISNUMBER(SEARCH("D",INDIRECT(INDEX([1]HISTORIA!$A$480:$D$572,MATCH(LARGE([1]HISTORIA!$D$480:$D$572,G$129),[1]HISTORIA!$D$480:$D$572,0),1)&amp;"V124:V145"))),INDIRECT(INDEX([1]HISTORIA!$A$480:$D$572,MATCH(LARGE([1]HISTORIA!$D$480:$D$572,G$129),[1]HISTORIA!$D$480:$D$572,0),1)&amp;"BG124:BG145")),0)</f>
        <v>0</v>
      </c>
      <c r="H174" s="128">
        <f ca="1">IFERROR(SUMPRODUCT(--ISNUMBER(SEARCH("D",INDIRECT(INDEX([1]HISTORIA!$A$480:$D$572,MATCH(LARGE([1]HISTORIA!$D$480:$D$572,H$129),[1]HISTORIA!$D$480:$D$572,0),1)&amp;"V124:V145"))),INDIRECT(INDEX([1]HISTORIA!$A$480:$D$572,MATCH(LARGE([1]HISTORIA!$D$480:$D$572,H$129),[1]HISTORIA!$D$480:$D$572,0),1)&amp;"BG124:BG145")),0)</f>
        <v>0</v>
      </c>
      <c r="I174" s="128">
        <f ca="1">IFERROR(SUMPRODUCT(--ISNUMBER(SEARCH("D",INDIRECT(INDEX([1]HISTORIA!$A$480:$D$572,MATCH(LARGE([1]HISTORIA!$D$480:$D$572,I$129),[1]HISTORIA!$D$480:$D$572,0),1)&amp;"V124:V145"))),INDIRECT(INDEX([1]HISTORIA!$A$480:$D$572,MATCH(LARGE([1]HISTORIA!$D$480:$D$572,I$129),[1]HISTORIA!$D$480:$D$572,0),1)&amp;"BG124:BG145")),0)</f>
        <v>0</v>
      </c>
      <c r="J174" s="128">
        <f ca="1">IFERROR(SUMPRODUCT(--ISNUMBER(SEARCH("D",INDIRECT(INDEX([1]HISTORIA!$A$480:$D$572,MATCH(LARGE([1]HISTORIA!$D$480:$D$572,J$129),[1]HISTORIA!$D$480:$D$572,0),1)&amp;"V124:V145"))),INDIRECT(INDEX([1]HISTORIA!$A$480:$D$572,MATCH(LARGE([1]HISTORIA!$D$480:$D$572,J$129),[1]HISTORIA!$D$480:$D$572,0),1)&amp;"BG124:BG145")),0)</f>
        <v>0</v>
      </c>
      <c r="K174" s="128">
        <f ca="1">IFERROR(SUMPRODUCT(--ISNUMBER(SEARCH("D",INDIRECT(INDEX([1]HISTORIA!$A$480:$D$572,MATCH(LARGE([1]HISTORIA!$D$480:$D$572,K$129),[1]HISTORIA!$D$480:$D$572,0),1)&amp;"V124:V145"))),INDIRECT(INDEX([1]HISTORIA!$A$480:$D$572,MATCH(LARGE([1]HISTORIA!$D$480:$D$572,K$129),[1]HISTORIA!$D$480:$D$572,0),1)&amp;"BG124:BG145")),0)</f>
        <v>0</v>
      </c>
      <c r="L174" s="128">
        <f ca="1">IFERROR(SUMPRODUCT(--ISNUMBER(SEARCH("D",INDIRECT(INDEX([1]HISTORIA!$A$480:$D$572,MATCH(LARGE([1]HISTORIA!$D$480:$D$572,L$129),[1]HISTORIA!$D$480:$D$572,0),1)&amp;"V124:V145"))),INDIRECT(INDEX([1]HISTORIA!$A$480:$D$572,MATCH(LARGE([1]HISTORIA!$D$480:$D$572,L$129),[1]HISTORIA!$D$480:$D$572,0),1)&amp;"BG124:BG145")),0)</f>
        <v>0</v>
      </c>
      <c r="M174" s="128">
        <f ca="1">IFERROR(SUMPRODUCT(--ISNUMBER(SEARCH("D",INDIRECT(INDEX([1]HISTORIA!$A$480:$D$572,MATCH(LARGE([1]HISTORIA!$D$480:$D$572,M$129),[1]HISTORIA!$D$480:$D$572,0),1)&amp;"V124:V145"))),INDIRECT(INDEX([1]HISTORIA!$A$480:$D$572,MATCH(LARGE([1]HISTORIA!$D$480:$D$572,M$129),[1]HISTORIA!$D$480:$D$572,0),1)&amp;"BG124:BG145")),0)</f>
        <v>0</v>
      </c>
      <c r="N174" s="128">
        <f ca="1">IFERROR(SUMPRODUCT(--ISNUMBER(SEARCH("D",INDIRECT(INDEX([1]HISTORIA!$A$480:$D$572,MATCH(LARGE([1]HISTORIA!$D$480:$D$572,N$129),[1]HISTORIA!$D$480:$D$572,0),1)&amp;"V124:V145"))),INDIRECT(INDEX([1]HISTORIA!$A$480:$D$572,MATCH(LARGE([1]HISTORIA!$D$480:$D$572,N$129),[1]HISTORIA!$D$480:$D$572,0),1)&amp;"BG124:BG145")),0)</f>
        <v>0</v>
      </c>
      <c r="O174" s="128">
        <f ca="1">IFERROR(SUMPRODUCT(--ISNUMBER(SEARCH("D",INDIRECT(INDEX([1]HISTORIA!$A$480:$D$572,MATCH(LARGE([1]HISTORIA!$D$480:$D$572,O$129),[1]HISTORIA!$D$480:$D$572,0),1)&amp;"V124:V145"))),INDIRECT(INDEX([1]HISTORIA!$A$480:$D$572,MATCH(LARGE([1]HISTORIA!$D$480:$D$572,O$129),[1]HISTORIA!$D$480:$D$572,0),1)&amp;"BG124:BG145")),0)</f>
        <v>0</v>
      </c>
      <c r="P174" s="128">
        <f ca="1">IFERROR(SUMPRODUCT(--ISNUMBER(SEARCH("D",INDIRECT(INDEX([1]HISTORIA!$A$480:$D$572,MATCH(LARGE([1]HISTORIA!$D$480:$D$572,P$129),[1]HISTORIA!$D$480:$D$572,0),1)&amp;"V124:V145"))),INDIRECT(INDEX([1]HISTORIA!$A$480:$D$572,MATCH(LARGE([1]HISTORIA!$D$480:$D$572,P$129),[1]HISTORIA!$D$480:$D$572,0),1)&amp;"BG124:BG145")),0)</f>
        <v>0</v>
      </c>
      <c r="Q174" s="128">
        <f ca="1">IFERROR(SUMPRODUCT(--ISNUMBER(SEARCH("D",INDIRECT(INDEX([1]HISTORIA!$A$480:$D$572,MATCH(LARGE([1]HISTORIA!$D$480:$D$572,Q$129),[1]HISTORIA!$D$480:$D$572,0),1)&amp;"V124:V145"))),INDIRECT(INDEX([1]HISTORIA!$A$480:$D$572,MATCH(LARGE([1]HISTORIA!$D$480:$D$572,Q$129),[1]HISTORIA!$D$480:$D$572,0),1)&amp;"BG124:BG145")),0)</f>
        <v>0</v>
      </c>
    </row>
    <row r="175" spans="1:27" ht="28.5" customHeight="1" x14ac:dyDescent="0.35">
      <c r="A175" s="103"/>
      <c r="B175" s="114" t="s">
        <v>155</v>
      </c>
      <c r="C175" s="129">
        <f>IF(OR(C152-($W$130*1000)&gt;0,C153-($W$131*1000)&gt;0,C154-($W$132*1000)&gt;0,C155-($W$133*1000)&gt;0,C156-($W$134*1000)&gt;0,C157-($W$135*1000)&gt;0,C158-($W$136*1000)&gt;0,C159-($W$137*1000)&gt;0,C160-($W$138*1000)&gt;0,C161-($W$139*1000)&gt;0,C162-($W$140*1000)&gt;0,C163-($W$141*1000)&gt;0,C164-($W$142*1000)&gt;0,C165-($W$143*1000)&gt;0,C166-($W$144*1000)&gt;0,C167-($W$145*1000)&gt;0,C168-($W$146*1000)&gt;0,C169-($W$147*1000)&gt;0,C170-($W$148*1000)&gt;0),"FALTAN SEGUIMIENTOS",SUMPRODUCT(C$152:C$170,$W$130:$W$148)+(IFERROR(C$131-100,0)/100)*SUMPRODUCT(C$152:C$170,$W$130:$W$148))</f>
        <v>841.44311999999991</v>
      </c>
      <c r="D175" s="129">
        <f t="shared" ref="D175:Q175" si="17">IF(OR(D152-($W$130*1000)&gt;0,D153-($W$131*1000)&gt;0,D154-($W$132*1000)&gt;0,D155-($W$133*1000)&gt;0,D156-($W$134*1000)&gt;0,D157-($W$135*1000)&gt;0,D158-($W$136*1000)&gt;0,D159-($W$137*1000)&gt;0,D160-($W$138*1000)&gt;0,D161-($W$139*1000)&gt;0,D162-($W$140*1000)&gt;0,D163-($W$141*1000)&gt;0,D164-($W$142*1000)&gt;0,D165-($W$143*1000)&gt;0,D166-($W$144*1000)&gt;0,D167-($W$145*1000)&gt;0,D168-($W$146*1000)&gt;0,D169-($W$147*1000)&gt;0,D170-($W$148*1000)&gt;0),"FALTAN SEGUIMIENTOS",SUMPRODUCT(D$152:D$170,$W$130:$W$148)+(IFERROR(D$131-100,0)/100)*SUMPRODUCT(D$152:D$170,$W$130:$W$148))</f>
        <v>964.46111999999982</v>
      </c>
      <c r="E175" s="129">
        <f t="shared" si="17"/>
        <v>834.06203999999991</v>
      </c>
      <c r="F175" s="129">
        <f t="shared" si="17"/>
        <v>856.2052799999999</v>
      </c>
      <c r="G175" s="129">
        <f t="shared" si="17"/>
        <v>981.68363999999985</v>
      </c>
      <c r="H175" s="129">
        <f t="shared" si="17"/>
        <v>956.51975999999991</v>
      </c>
      <c r="I175" s="129">
        <f>IF(OR(I152-($W$130*1000)&gt;0,I153-($W$131*1000)&gt;0,I154-($W$132*1000)&gt;0,I155-($W$133*1000)&gt;0,I156-($W$134*1000)&gt;0,I157-($W$135*1000)&gt;0,I158-($W$136*1000)&gt;0,I159-($W$137*1000)&gt;0,I160-($W$138*1000)&gt;0,I161-($W$139*1000)&gt;0,I162-($W$140*1000)&gt;0,I163-($W$141*1000)&gt;0,I164-($W$142*1000)&gt;0,I165-($W$143*1000)&gt;0,I166-($W$144*1000)&gt;0,I167-($W$145*1000)&gt;0,I168-($W$146*1000)&gt;0,I169-($W$147*1000)&gt;0,I170-($W$148*1000)&gt;0),"FALTAN SEGUIMIENTOS",SUMPRODUCT(I$152:I$170,$W$130:$W$148)+(IFERROR(I$131-100,0)/100)*SUMPRODUCT(I$152:I$170,$W$130:$W$148))</f>
        <v>719.6552999999999</v>
      </c>
      <c r="J175" s="129">
        <f t="shared" si="17"/>
        <v>981.68363999999985</v>
      </c>
      <c r="K175" s="129">
        <f t="shared" si="17"/>
        <v>2028.6731799999998</v>
      </c>
      <c r="L175" s="129">
        <f t="shared" si="17"/>
        <v>633.58039999999994</v>
      </c>
      <c r="M175" s="129">
        <f t="shared" si="17"/>
        <v>1121.9241599999998</v>
      </c>
      <c r="N175" s="129">
        <f t="shared" si="17"/>
        <v>676.59899999999993</v>
      </c>
      <c r="O175" s="129">
        <f t="shared" si="17"/>
        <v>797.15663999999992</v>
      </c>
      <c r="P175" s="129">
        <f t="shared" si="17"/>
        <v>797.15663999999992</v>
      </c>
      <c r="Q175" s="129">
        <f t="shared" si="17"/>
        <v>797.15663999999992</v>
      </c>
    </row>
    <row r="176" spans="1:27" x14ac:dyDescent="0.35">
      <c r="A176" s="130"/>
      <c r="B176" s="131" t="s">
        <v>156</v>
      </c>
      <c r="C176" s="132">
        <f t="shared" ref="C176:Q176" ca="1" si="18">+IF(C175=0,"",SUM(C175,SUM(C173:C174)*C172))</f>
        <v>841.44311999999991</v>
      </c>
      <c r="D176" s="132">
        <f t="shared" ca="1" si="18"/>
        <v>964.46111999999982</v>
      </c>
      <c r="E176" s="132">
        <f t="shared" ca="1" si="18"/>
        <v>834.06203999999991</v>
      </c>
      <c r="F176" s="132">
        <f t="shared" ca="1" si="18"/>
        <v>856.2052799999999</v>
      </c>
      <c r="G176" s="132">
        <f t="shared" ca="1" si="18"/>
        <v>981.68363999999985</v>
      </c>
      <c r="H176" s="132">
        <f t="shared" ca="1" si="18"/>
        <v>956.51975999999991</v>
      </c>
      <c r="I176" s="132">
        <f t="shared" ca="1" si="18"/>
        <v>719.6552999999999</v>
      </c>
      <c r="J176" s="132">
        <f t="shared" ca="1" si="18"/>
        <v>981.68363999999985</v>
      </c>
      <c r="K176" s="132">
        <f t="shared" ca="1" si="18"/>
        <v>2028.6731799999998</v>
      </c>
      <c r="L176" s="132">
        <f t="shared" ca="1" si="18"/>
        <v>633.58039999999994</v>
      </c>
      <c r="M176" s="132">
        <f t="shared" ca="1" si="18"/>
        <v>1121.9241599999998</v>
      </c>
      <c r="N176" s="132">
        <f t="shared" ca="1" si="18"/>
        <v>676.59899999999993</v>
      </c>
      <c r="O176" s="132">
        <f t="shared" ca="1" si="18"/>
        <v>797.15663999999992</v>
      </c>
      <c r="P176" s="132">
        <f t="shared" ca="1" si="18"/>
        <v>797.15663999999992</v>
      </c>
      <c r="Q176" s="132">
        <f t="shared" ca="1" si="18"/>
        <v>797.15663999999992</v>
      </c>
    </row>
    <row r="177" spans="2:23" ht="15" thickBot="1" x14ac:dyDescent="0.4"/>
    <row r="178" spans="2:23" ht="15" customHeight="1" x14ac:dyDescent="0.35">
      <c r="B178" s="322" t="s">
        <v>226</v>
      </c>
      <c r="C178" s="323"/>
      <c r="D178" s="323"/>
      <c r="E178" s="323"/>
      <c r="F178" s="323"/>
      <c r="G178" s="323"/>
      <c r="H178" s="323"/>
      <c r="I178" s="323"/>
      <c r="J178" s="323"/>
      <c r="K178" s="323"/>
      <c r="L178" s="323"/>
      <c r="M178" s="323"/>
      <c r="N178" s="323"/>
      <c r="O178" s="323"/>
      <c r="P178" s="323"/>
      <c r="Q178" s="323"/>
      <c r="R178" s="323"/>
      <c r="S178" s="323"/>
      <c r="T178" s="323"/>
      <c r="U178" s="324"/>
      <c r="V178" s="328" t="s">
        <v>198</v>
      </c>
      <c r="W178" s="316" t="s">
        <v>199</v>
      </c>
    </row>
    <row r="179" spans="2:23" ht="15.75" customHeight="1" thickBot="1" x14ac:dyDescent="0.4">
      <c r="B179" s="325"/>
      <c r="C179" s="326"/>
      <c r="D179" s="326"/>
      <c r="E179" s="326"/>
      <c r="F179" s="326"/>
      <c r="G179" s="326"/>
      <c r="H179" s="326"/>
      <c r="I179" s="326"/>
      <c r="J179" s="326"/>
      <c r="K179" s="326"/>
      <c r="L179" s="326"/>
      <c r="M179" s="326"/>
      <c r="N179" s="326"/>
      <c r="O179" s="326"/>
      <c r="P179" s="326"/>
      <c r="Q179" s="326"/>
      <c r="R179" s="326"/>
      <c r="S179" s="326"/>
      <c r="T179" s="326"/>
      <c r="U179" s="327"/>
      <c r="V179" s="329"/>
      <c r="W179" s="317"/>
    </row>
    <row r="180" spans="2:23" ht="34.5" customHeight="1" thickBot="1" x14ac:dyDescent="0.4">
      <c r="B180" s="296" t="s">
        <v>218</v>
      </c>
      <c r="C180" s="297"/>
      <c r="D180" s="297"/>
      <c r="E180" s="297"/>
      <c r="F180" s="297"/>
      <c r="G180" s="297"/>
      <c r="H180" s="297"/>
      <c r="I180" s="297"/>
      <c r="J180" s="297"/>
      <c r="K180" s="297"/>
      <c r="L180" s="297"/>
      <c r="M180" s="297"/>
      <c r="N180" s="297"/>
      <c r="O180" s="297"/>
      <c r="P180" s="297"/>
      <c r="Q180" s="297"/>
      <c r="R180" s="298"/>
      <c r="S180" s="299" t="s">
        <v>158</v>
      </c>
      <c r="T180" s="300"/>
      <c r="U180" s="300"/>
      <c r="V180" s="195"/>
      <c r="W180" s="196"/>
    </row>
    <row r="181" spans="2:23" ht="15" customHeight="1" x14ac:dyDescent="0.45">
      <c r="B181" s="133" t="s">
        <v>3</v>
      </c>
      <c r="C181" s="134">
        <f t="shared" ref="C181:Q182" si="19">C130</f>
        <v>44861</v>
      </c>
      <c r="D181" s="134">
        <f t="shared" si="19"/>
        <v>44874</v>
      </c>
      <c r="E181" s="134">
        <f t="shared" si="19"/>
        <v>44876</v>
      </c>
      <c r="F181" s="134">
        <f t="shared" si="19"/>
        <v>44884</v>
      </c>
      <c r="G181" s="134">
        <f t="shared" si="19"/>
        <v>44901</v>
      </c>
      <c r="H181" s="134">
        <f t="shared" si="19"/>
        <v>44904</v>
      </c>
      <c r="I181" s="134">
        <f t="shared" si="19"/>
        <v>44908</v>
      </c>
      <c r="J181" s="134">
        <f t="shared" si="19"/>
        <v>44915</v>
      </c>
      <c r="K181" s="134">
        <f t="shared" si="19"/>
        <v>44916</v>
      </c>
      <c r="L181" s="134">
        <f t="shared" si="19"/>
        <v>44921</v>
      </c>
      <c r="M181" s="135">
        <f t="shared" si="19"/>
        <v>44923</v>
      </c>
      <c r="N181" s="135">
        <f t="shared" si="19"/>
        <v>44992</v>
      </c>
      <c r="O181" s="135">
        <f t="shared" si="19"/>
        <v>45000</v>
      </c>
      <c r="P181" s="135">
        <f t="shared" si="19"/>
        <v>45009</v>
      </c>
      <c r="Q181" s="135">
        <f t="shared" si="19"/>
        <v>45027</v>
      </c>
      <c r="R181" s="136" t="s">
        <v>76</v>
      </c>
      <c r="S181" s="301" t="s">
        <v>77</v>
      </c>
      <c r="T181" s="301" t="s">
        <v>159</v>
      </c>
      <c r="U181" s="303" t="s">
        <v>160</v>
      </c>
      <c r="V181" s="330" t="s">
        <v>201</v>
      </c>
      <c r="W181" s="320" t="s">
        <v>202</v>
      </c>
    </row>
    <row r="182" spans="2:23" ht="19" thickBot="1" x14ac:dyDescent="0.5">
      <c r="B182" s="137" t="s">
        <v>103</v>
      </c>
      <c r="C182" s="138">
        <f t="shared" si="19"/>
        <v>114</v>
      </c>
      <c r="D182" s="138">
        <f t="shared" si="19"/>
        <v>112</v>
      </c>
      <c r="E182" s="138">
        <f t="shared" si="19"/>
        <v>113</v>
      </c>
      <c r="F182" s="138">
        <f t="shared" si="19"/>
        <v>116</v>
      </c>
      <c r="G182" s="138">
        <f t="shared" si="19"/>
        <v>114</v>
      </c>
      <c r="H182" s="138">
        <f t="shared" si="19"/>
        <v>116</v>
      </c>
      <c r="I182" s="138">
        <f t="shared" si="19"/>
        <v>117</v>
      </c>
      <c r="J182" s="138">
        <f t="shared" si="19"/>
        <v>114</v>
      </c>
      <c r="K182" s="138">
        <f t="shared" si="19"/>
        <v>113</v>
      </c>
      <c r="L182" s="138">
        <f t="shared" si="19"/>
        <v>116</v>
      </c>
      <c r="M182" s="139">
        <f t="shared" si="19"/>
        <v>114</v>
      </c>
      <c r="N182" s="139">
        <f t="shared" si="19"/>
        <v>110</v>
      </c>
      <c r="O182" s="139">
        <f t="shared" si="19"/>
        <v>108</v>
      </c>
      <c r="P182" s="139">
        <f t="shared" si="19"/>
        <v>108</v>
      </c>
      <c r="Q182" s="139">
        <f t="shared" si="19"/>
        <v>108</v>
      </c>
      <c r="R182" s="141">
        <f>AVERAGE(L182:Q182)</f>
        <v>110.66666666666667</v>
      </c>
      <c r="S182" s="302"/>
      <c r="T182" s="302"/>
      <c r="U182" s="304"/>
      <c r="V182" s="331"/>
      <c r="W182" s="321"/>
    </row>
    <row r="183" spans="2:23" ht="18.5" x14ac:dyDescent="0.45">
      <c r="B183" s="48" t="s">
        <v>105</v>
      </c>
      <c r="C183" s="46">
        <f t="shared" ref="C183:Q196" ca="1" si="20">IFERROR(C132/C$176,"")</f>
        <v>0.24909586283146509</v>
      </c>
      <c r="D183" s="46">
        <f t="shared" ca="1" si="20"/>
        <v>0.33884206757862884</v>
      </c>
      <c r="E183" s="46">
        <f t="shared" ca="1" si="20"/>
        <v>0.28762848384755652</v>
      </c>
      <c r="F183" s="46">
        <f t="shared" ca="1" si="20"/>
        <v>0.26278744742148757</v>
      </c>
      <c r="G183" s="46">
        <f t="shared" ca="1" si="20"/>
        <v>0.2889933054196564</v>
      </c>
      <c r="H183" s="46">
        <f t="shared" ca="1" si="20"/>
        <v>0.26857782843921596</v>
      </c>
      <c r="I183" s="46">
        <f t="shared" ca="1" si="20"/>
        <v>0.3075083307244455</v>
      </c>
      <c r="J183" s="46">
        <f t="shared" ca="1" si="20"/>
        <v>0.2534421374283064</v>
      </c>
      <c r="K183" s="46">
        <f t="shared" ca="1" si="20"/>
        <v>0.28161263511158563</v>
      </c>
      <c r="L183" s="46">
        <f t="shared" ca="1" si="20"/>
        <v>0.26721154884210435</v>
      </c>
      <c r="M183" s="46">
        <f t="shared" ca="1" si="20"/>
        <v>0.27666754230517687</v>
      </c>
      <c r="N183" s="46">
        <f t="shared" ca="1" si="20"/>
        <v>0.30402054983823507</v>
      </c>
      <c r="O183" s="46"/>
      <c r="P183" s="46">
        <f t="shared" ca="1" si="20"/>
        <v>0.29818480844617945</v>
      </c>
      <c r="Q183" s="46">
        <f t="shared" ca="1" si="20"/>
        <v>0.31850703771344113</v>
      </c>
      <c r="R183" s="142">
        <f ca="1">AVERAGE(C183:Q183)</f>
        <v>0.285934256139106</v>
      </c>
      <c r="S183" s="143" t="s">
        <v>161</v>
      </c>
      <c r="T183" s="144">
        <f>VLOOKUP(B183,'[1]COSTO DE MP'!$A$5:$C$28,3,FALSE)</f>
        <v>8853</v>
      </c>
      <c r="U183" s="45">
        <f ca="1">T183*R183</f>
        <v>2531.3759695995054</v>
      </c>
      <c r="V183" s="45">
        <f ca="1">+U183</f>
        <v>2531.3759695995054</v>
      </c>
      <c r="W183" s="197">
        <f ca="1">IFERROR(R183-V183,"")</f>
        <v>-2531.0900353433663</v>
      </c>
    </row>
    <row r="184" spans="2:23" ht="18.5" x14ac:dyDescent="0.45">
      <c r="B184" s="38" t="s">
        <v>107</v>
      </c>
      <c r="C184" s="145">
        <f t="shared" ca="1" si="20"/>
        <v>0.28249087115953841</v>
      </c>
      <c r="D184" s="145">
        <f t="shared" ca="1" si="20"/>
        <v>0.38415234405716642</v>
      </c>
      <c r="E184" s="145">
        <f t="shared" ca="1" si="20"/>
        <v>0.32611482953953885</v>
      </c>
      <c r="F184" s="145">
        <f t="shared" ca="1" si="20"/>
        <v>0.29794256816542874</v>
      </c>
      <c r="G184" s="145">
        <f t="shared" ca="1" si="20"/>
        <v>0.32760044773691049</v>
      </c>
      <c r="H184" s="145">
        <f t="shared" ca="1" si="20"/>
        <v>0.30454153921503935</v>
      </c>
      <c r="I184" s="145">
        <f t="shared" ca="1" si="20"/>
        <v>0.34863913320724527</v>
      </c>
      <c r="J184" s="145">
        <f t="shared" ca="1" si="20"/>
        <v>0.28736345244584099</v>
      </c>
      <c r="K184" s="145">
        <f t="shared" ca="1" si="20"/>
        <v>0.32045575719594227</v>
      </c>
      <c r="L184" s="145">
        <f t="shared" ca="1" si="20"/>
        <v>0.30303967736375687</v>
      </c>
      <c r="M184" s="145">
        <f t="shared" ca="1" si="20"/>
        <v>0.31374669745947897</v>
      </c>
      <c r="N184" s="145">
        <f t="shared" ca="1" si="20"/>
        <v>0.34466500837275849</v>
      </c>
      <c r="O184" s="145"/>
      <c r="P184" s="145">
        <f t="shared" ca="1" si="20"/>
        <v>0.33795114596298165</v>
      </c>
      <c r="Q184" s="145">
        <f t="shared" ca="1" si="20"/>
        <v>0.36128407586243028</v>
      </c>
      <c r="R184" s="146">
        <f t="shared" ref="R184:R196" ca="1" si="21">AVERAGE(C184:Q184)</f>
        <v>0.32428482483886123</v>
      </c>
      <c r="S184" s="147" t="s">
        <v>161</v>
      </c>
      <c r="T184" s="148">
        <f>VLOOKUP(B184,'[1]COSTO DE MP'!$A$5:$C$28,3,FALSE)</f>
        <v>11500</v>
      </c>
      <c r="U184" s="44">
        <f t="shared" ref="U184:U196" ca="1" si="22">T184*R184</f>
        <v>3729.2754856469041</v>
      </c>
      <c r="V184" s="45">
        <f t="shared" ref="V184:V196" ca="1" si="23">+U184</f>
        <v>3729.2754856469041</v>
      </c>
      <c r="W184" s="198">
        <f t="shared" ref="W184:W196" ca="1" si="24">IFERROR(R184-V184,"")</f>
        <v>-3728.9512008220654</v>
      </c>
    </row>
    <row r="185" spans="2:23" ht="18.5" x14ac:dyDescent="0.45">
      <c r="B185" s="38" t="s">
        <v>109</v>
      </c>
      <c r="C185" s="145">
        <f t="shared" ca="1" si="20"/>
        <v>5.2885333473283384E-2</v>
      </c>
      <c r="D185" s="145">
        <f t="shared" ca="1" si="20"/>
        <v>7.195728118101849E-2</v>
      </c>
      <c r="E185" s="145">
        <f t="shared" ca="1" si="20"/>
        <v>6.1026635380744584E-2</v>
      </c>
      <c r="F185" s="145">
        <f t="shared" ca="1" si="20"/>
        <v>5.5827733274431572E-2</v>
      </c>
      <c r="G185" s="145">
        <f t="shared" ca="1" si="20"/>
        <v>6.1323218139807255E-2</v>
      </c>
      <c r="H185" s="145">
        <f t="shared" ca="1" si="20"/>
        <v>5.6977390618673684E-2</v>
      </c>
      <c r="I185" s="145">
        <f t="shared" ca="1" si="20"/>
        <v>6.5309044482823944E-2</v>
      </c>
      <c r="J185" s="145">
        <f t="shared" ca="1" si="20"/>
        <v>5.3785148135910676E-2</v>
      </c>
      <c r="K185" s="145">
        <f t="shared" ca="1" si="20"/>
        <v>5.9989948701347752E-2</v>
      </c>
      <c r="L185" s="145">
        <f t="shared" ca="1" si="20"/>
        <v>5.6662106340410787E-2</v>
      </c>
      <c r="M185" s="145">
        <f t="shared" ca="1" si="20"/>
        <v>5.8738373189146778E-2</v>
      </c>
      <c r="N185" s="145">
        <f t="shared" ca="1" si="20"/>
        <v>6.4439941531098929E-2</v>
      </c>
      <c r="O185" s="145"/>
      <c r="P185" s="145">
        <f t="shared" ca="1" si="20"/>
        <v>6.3224713275925298E-2</v>
      </c>
      <c r="Q185" s="145">
        <f t="shared" ca="1" si="20"/>
        <v>6.7615318364531218E-2</v>
      </c>
      <c r="R185" s="146">
        <f t="shared" ca="1" si="21"/>
        <v>6.0697299006368159E-2</v>
      </c>
      <c r="S185" s="147" t="s">
        <v>161</v>
      </c>
      <c r="T185" s="148">
        <f>VLOOKUP(B185,'[1]COSTO DE MP'!$A$5:$C$28,3,FALSE)</f>
        <v>235</v>
      </c>
      <c r="U185" s="44">
        <f t="shared" ca="1" si="22"/>
        <v>14.263865266496518</v>
      </c>
      <c r="V185" s="45">
        <f t="shared" ca="1" si="23"/>
        <v>14.263865266496518</v>
      </c>
      <c r="W185" s="198">
        <f t="shared" ca="1" si="24"/>
        <v>-14.203167967490151</v>
      </c>
    </row>
    <row r="186" spans="2:23" ht="18.5" x14ac:dyDescent="0.45">
      <c r="B186" s="38" t="s">
        <v>111</v>
      </c>
      <c r="C186" s="145">
        <f t="shared" ca="1" si="20"/>
        <v>0.32551219861420938</v>
      </c>
      <c r="D186" s="145">
        <f t="shared" ca="1" si="20"/>
        <v>0.43609845050052415</v>
      </c>
      <c r="E186" s="145">
        <f t="shared" ca="1" si="20"/>
        <v>0.37023624765371177</v>
      </c>
      <c r="F186" s="145">
        <f t="shared" ca="1" si="20"/>
        <v>0.33835343785779975</v>
      </c>
      <c r="G186" s="145">
        <f t="shared" ca="1" si="20"/>
        <v>0.37201394127338216</v>
      </c>
      <c r="H186" s="145">
        <f t="shared" ca="1" si="20"/>
        <v>0.34583707920472023</v>
      </c>
      <c r="I186" s="145">
        <f t="shared" ca="1" si="20"/>
        <v>0.39588397389694763</v>
      </c>
      <c r="J186" s="145">
        <f t="shared" ca="1" si="20"/>
        <v>0.32627619219568543</v>
      </c>
      <c r="K186" s="145">
        <f t="shared" ca="1" si="20"/>
        <v>0.36378456977481216</v>
      </c>
      <c r="L186" s="145">
        <f t="shared" ca="1" si="20"/>
        <v>0.34407630034009895</v>
      </c>
      <c r="M186" s="145">
        <f t="shared" ca="1" si="20"/>
        <v>0.35617380768411305</v>
      </c>
      <c r="N186" s="145">
        <f t="shared" ca="1" si="20"/>
        <v>0.39092579208659783</v>
      </c>
      <c r="O186" s="145"/>
      <c r="P186" s="145">
        <f t="shared" ca="1" si="20"/>
        <v>0.3833625471651344</v>
      </c>
      <c r="Q186" s="145">
        <f t="shared" ca="1" si="20"/>
        <v>0.40970617769676992</v>
      </c>
      <c r="R186" s="146">
        <f t="shared" ca="1" si="21"/>
        <v>0.36844576542460761</v>
      </c>
      <c r="S186" s="147" t="s">
        <v>161</v>
      </c>
      <c r="T186" s="148">
        <f>VLOOKUP(B186,'[1]COSTO DE MP'!$A$5:$C$28,3,FALSE)</f>
        <v>14814</v>
      </c>
      <c r="U186" s="44">
        <f t="shared" ca="1" si="22"/>
        <v>5458.1555690001369</v>
      </c>
      <c r="V186" s="45">
        <f t="shared" ca="1" si="23"/>
        <v>5458.1555690001369</v>
      </c>
      <c r="W186" s="198">
        <f t="shared" ca="1" si="24"/>
        <v>-5457.7871232347125</v>
      </c>
    </row>
    <row r="187" spans="2:23" ht="18.5" x14ac:dyDescent="0.45">
      <c r="B187" s="38" t="s">
        <v>113</v>
      </c>
      <c r="C187" s="145">
        <f t="shared" ca="1" si="20"/>
        <v>2.4957123661549462E-2</v>
      </c>
      <c r="D187" s="145">
        <f t="shared" ca="1" si="20"/>
        <v>3.4008628569703256E-2</v>
      </c>
      <c r="E187" s="145">
        <f t="shared" ca="1" si="20"/>
        <v>2.8894733058466494E-2</v>
      </c>
      <c r="F187" s="145">
        <f t="shared" ca="1" si="20"/>
        <v>2.6395539163224974E-2</v>
      </c>
      <c r="G187" s="145">
        <f t="shared" ca="1" si="20"/>
        <v>2.892989028522468E-2</v>
      </c>
      <c r="H187" s="145">
        <f t="shared" ca="1" si="20"/>
        <v>2.6972783081867544E-2</v>
      </c>
      <c r="I187" s="145">
        <f t="shared" ca="1" si="20"/>
        <v>3.0848101862099818E-2</v>
      </c>
      <c r="J187" s="145">
        <f t="shared" ca="1" si="20"/>
        <v>2.5364586905003331E-2</v>
      </c>
      <c r="K187" s="145">
        <f t="shared" ca="1" si="20"/>
        <v>2.8343648729067344E-2</v>
      </c>
      <c r="L187" s="145">
        <f t="shared" ca="1" si="20"/>
        <v>2.6831638099915973E-2</v>
      </c>
      <c r="M187" s="145">
        <f t="shared" ca="1" si="20"/>
        <v>2.7720233781221012E-2</v>
      </c>
      <c r="N187" s="145">
        <f t="shared" ca="1" si="20"/>
        <v>3.0446394393133899E-2</v>
      </c>
      <c r="O187" s="145"/>
      <c r="P187" s="145">
        <f t="shared" ca="1" si="20"/>
        <v>2.985611460252028E-2</v>
      </c>
      <c r="Q187" s="145">
        <f t="shared" ca="1" si="20"/>
        <v>3.1988694216986018E-2</v>
      </c>
      <c r="R187" s="146">
        <f t="shared" ca="1" si="21"/>
        <v>2.8682722172141722E-2</v>
      </c>
      <c r="S187" s="147" t="s">
        <v>161</v>
      </c>
      <c r="T187" s="148">
        <f>VLOOKUP(B187,'[1]COSTO DE MP'!$A$5:$C$28,3,FALSE)</f>
        <v>3200</v>
      </c>
      <c r="U187" s="44">
        <f t="shared" ca="1" si="22"/>
        <v>91.784710950853508</v>
      </c>
      <c r="V187" s="45">
        <f t="shared" ca="1" si="23"/>
        <v>91.784710950853508</v>
      </c>
      <c r="W187" s="198">
        <f t="shared" ca="1" si="24"/>
        <v>-91.756028228681373</v>
      </c>
    </row>
    <row r="188" spans="2:23" ht="18.5" x14ac:dyDescent="0.45">
      <c r="B188" s="38" t="s">
        <v>115</v>
      </c>
      <c r="C188" s="145">
        <f t="shared" ca="1" si="20"/>
        <v>6.2987026383910544E-4</v>
      </c>
      <c r="D188" s="145">
        <f t="shared" ca="1" si="20"/>
        <v>3.7326543552113333E-4</v>
      </c>
      <c r="E188" s="145">
        <f t="shared" ca="1" si="20"/>
        <v>3.1172741058926509E-4</v>
      </c>
      <c r="F188" s="145">
        <f t="shared" ca="1" si="20"/>
        <v>2.919860526905417E-4</v>
      </c>
      <c r="G188" s="145">
        <f t="shared" ca="1" si="20"/>
        <v>3.1578401367674826E-4</v>
      </c>
      <c r="H188" s="145">
        <f t="shared" ca="1" si="20"/>
        <v>2.9272787840786484E-4</v>
      </c>
      <c r="I188" s="145">
        <f t="shared" ca="1" si="20"/>
        <v>3.3349299310378178E-4</v>
      </c>
      <c r="J188" s="145">
        <f t="shared" ca="1" si="20"/>
        <v>2.7503768933136142E-4</v>
      </c>
      <c r="K188" s="145">
        <f t="shared" ca="1" si="20"/>
        <v>3.1054780346630309E-4</v>
      </c>
      <c r="L188" s="145">
        <f t="shared" ca="1" si="20"/>
        <v>2.9988301405788439E-4</v>
      </c>
      <c r="M188" s="145">
        <f t="shared" ca="1" si="20"/>
        <v>3.0305078731881493E-4</v>
      </c>
      <c r="N188" s="145">
        <f t="shared" ca="1" si="20"/>
        <v>3.6949507758657644E-4</v>
      </c>
      <c r="O188" s="145"/>
      <c r="P188" s="145">
        <f t="shared" ca="1" si="20"/>
        <v>3.6379299305591933E-4</v>
      </c>
      <c r="Q188" s="145">
        <f t="shared" ca="1" si="20"/>
        <v>3.8888216499081036E-4</v>
      </c>
      <c r="R188" s="146">
        <f t="shared" ca="1" si="21"/>
        <v>3.4711025554543651E-4</v>
      </c>
      <c r="S188" s="147" t="s">
        <v>161</v>
      </c>
      <c r="T188" s="148">
        <f>VLOOKUP(B188,'[1]COSTO DE MP'!$A$5:$C$28,3,FALSE)</f>
        <v>73500</v>
      </c>
      <c r="U188" s="44">
        <f t="shared" ca="1" si="22"/>
        <v>25.512603782589583</v>
      </c>
      <c r="V188" s="45">
        <f t="shared" ca="1" si="23"/>
        <v>25.512603782589583</v>
      </c>
      <c r="W188" s="198">
        <f t="shared" ca="1" si="24"/>
        <v>-25.512256672334036</v>
      </c>
    </row>
    <row r="189" spans="2:23" ht="18.5" x14ac:dyDescent="0.45">
      <c r="B189" s="38" t="s">
        <v>117</v>
      </c>
      <c r="C189" s="145">
        <f t="shared" ca="1" si="20"/>
        <v>9.2697887885755147E-4</v>
      </c>
      <c r="D189" s="145">
        <f t="shared" ca="1" si="20"/>
        <v>1.3375344772840613E-3</v>
      </c>
      <c r="E189" s="145">
        <f t="shared" ca="1" si="20"/>
        <v>1.1390040002300069E-3</v>
      </c>
      <c r="F189" s="145">
        <f t="shared" ca="1" si="20"/>
        <v>1.0394703475783286E-3</v>
      </c>
      <c r="G189" s="145">
        <f t="shared" ca="1" si="20"/>
        <v>1.1408970816708327E-3</v>
      </c>
      <c r="H189" s="145">
        <f t="shared" ca="1" si="20"/>
        <v>1.0663658427715076E-3</v>
      </c>
      <c r="I189" s="145">
        <f t="shared" ca="1" si="20"/>
        <v>1.2228076413805333E-3</v>
      </c>
      <c r="J189" s="145">
        <f t="shared" ca="1" si="20"/>
        <v>9.9828494646197856E-4</v>
      </c>
      <c r="K189" s="145">
        <f t="shared" ca="1" si="20"/>
        <v>1.1189579585214413E-3</v>
      </c>
      <c r="L189" s="145">
        <f t="shared" ca="1" si="20"/>
        <v>1.0574822074672766E-3</v>
      </c>
      <c r="M189" s="145">
        <f t="shared" ca="1" si="20"/>
        <v>1.0963307894180656E-3</v>
      </c>
      <c r="N189" s="145">
        <f t="shared" ca="1" si="20"/>
        <v>1.1084852327597292E-3</v>
      </c>
      <c r="O189" s="145"/>
      <c r="P189" s="145">
        <f t="shared" ca="1" si="20"/>
        <v>1.0788343932003127E-3</v>
      </c>
      <c r="Q189" s="145">
        <f t="shared" ca="1" si="20"/>
        <v>1.1791910809398766E-3</v>
      </c>
      <c r="R189" s="146">
        <f t="shared" ca="1" si="21"/>
        <v>1.1079017770386787E-3</v>
      </c>
      <c r="S189" s="147" t="s">
        <v>161</v>
      </c>
      <c r="T189" s="148">
        <f>VLOOKUP(B189,'[1]COSTO DE MP'!$A$5:$C$28,3,FALSE)</f>
        <v>102500</v>
      </c>
      <c r="U189" s="44">
        <f t="shared" ca="1" si="22"/>
        <v>113.55993214646458</v>
      </c>
      <c r="V189" s="45">
        <f t="shared" ca="1" si="23"/>
        <v>113.55993214646458</v>
      </c>
      <c r="W189" s="198">
        <f t="shared" ca="1" si="24"/>
        <v>-113.55882424468754</v>
      </c>
    </row>
    <row r="190" spans="2:23" ht="18.5" x14ac:dyDescent="0.45">
      <c r="B190" s="38" t="s">
        <v>119</v>
      </c>
      <c r="C190" s="145">
        <f t="shared" ca="1" si="20"/>
        <v>4.4922822590789026E-3</v>
      </c>
      <c r="D190" s="145">
        <f t="shared" ca="1" si="20"/>
        <v>6.2107221076988578E-3</v>
      </c>
      <c r="E190" s="145">
        <f t="shared" ca="1" si="20"/>
        <v>5.2753869484337169E-3</v>
      </c>
      <c r="F190" s="145">
        <f t="shared" ca="1" si="20"/>
        <v>4.8236095904477493E-3</v>
      </c>
      <c r="G190" s="145">
        <f t="shared" ca="1" si="20"/>
        <v>5.2970221649002941E-3</v>
      </c>
      <c r="H190" s="145">
        <f t="shared" ca="1" si="20"/>
        <v>4.9241010975037258E-3</v>
      </c>
      <c r="I190" s="145">
        <f t="shared" ca="1" si="20"/>
        <v>5.6415898000056423E-3</v>
      </c>
      <c r="J190" s="145">
        <f t="shared" ca="1" si="20"/>
        <v>4.6450809753741037E-3</v>
      </c>
      <c r="K190" s="145">
        <f t="shared" ca="1" si="20"/>
        <v>5.1807260546521353E-3</v>
      </c>
      <c r="L190" s="145">
        <f t="shared" ca="1" si="20"/>
        <v>4.9086114406316867E-3</v>
      </c>
      <c r="M190" s="145">
        <f t="shared" ca="1" si="20"/>
        <v>5.071644058364873E-3</v>
      </c>
      <c r="N190" s="145">
        <f t="shared" ca="1" si="20"/>
        <v>5.9858202569025376E-3</v>
      </c>
      <c r="O190" s="145"/>
      <c r="P190" s="145">
        <f t="shared" ca="1" si="20"/>
        <v>5.8708662327644915E-3</v>
      </c>
      <c r="Q190" s="145">
        <f t="shared" ca="1" si="20"/>
        <v>6.2722929837227479E-3</v>
      </c>
      <c r="R190" s="146">
        <f t="shared" ca="1" si="21"/>
        <v>5.3285539978915331E-3</v>
      </c>
      <c r="S190" s="147" t="s">
        <v>161</v>
      </c>
      <c r="T190" s="148">
        <f>VLOOKUP(B190,'[1]COSTO DE MP'!$A$5:$C$28,3,FALSE)</f>
        <v>50115</v>
      </c>
      <c r="U190" s="44">
        <f t="shared" ca="1" si="22"/>
        <v>267.04048360433416</v>
      </c>
      <c r="V190" s="45">
        <f t="shared" ca="1" si="23"/>
        <v>267.04048360433416</v>
      </c>
      <c r="W190" s="198">
        <f t="shared" ca="1" si="24"/>
        <v>-267.03515505033624</v>
      </c>
    </row>
    <row r="191" spans="2:23" ht="18.5" x14ac:dyDescent="0.45">
      <c r="B191" s="38" t="s">
        <v>121</v>
      </c>
      <c r="C191" s="145">
        <f t="shared" ca="1" si="20"/>
        <v>0</v>
      </c>
      <c r="D191" s="145">
        <f t="shared" ca="1" si="20"/>
        <v>0</v>
      </c>
      <c r="E191" s="145">
        <f t="shared" ca="1" si="20"/>
        <v>0</v>
      </c>
      <c r="F191" s="145">
        <f t="shared" ca="1" si="20"/>
        <v>0</v>
      </c>
      <c r="G191" s="145">
        <f t="shared" ca="1" si="20"/>
        <v>0</v>
      </c>
      <c r="H191" s="145">
        <f t="shared" ca="1" si="20"/>
        <v>0</v>
      </c>
      <c r="I191" s="145">
        <f t="shared" ca="1" si="20"/>
        <v>0</v>
      </c>
      <c r="J191" s="145">
        <f t="shared" ca="1" si="20"/>
        <v>0</v>
      </c>
      <c r="K191" s="145">
        <f t="shared" ca="1" si="20"/>
        <v>0</v>
      </c>
      <c r="L191" s="145">
        <f t="shared" ca="1" si="20"/>
        <v>0</v>
      </c>
      <c r="M191" s="145">
        <f t="shared" ca="1" si="20"/>
        <v>0</v>
      </c>
      <c r="N191" s="145">
        <f t="shared" ca="1" si="20"/>
        <v>0</v>
      </c>
      <c r="O191" s="145"/>
      <c r="P191" s="145">
        <f t="shared" ca="1" si="20"/>
        <v>0</v>
      </c>
      <c r="Q191" s="145">
        <f t="shared" ca="1" si="20"/>
        <v>0</v>
      </c>
      <c r="R191" s="146">
        <f t="shared" ca="1" si="21"/>
        <v>0</v>
      </c>
      <c r="S191" s="147" t="s">
        <v>161</v>
      </c>
      <c r="T191" s="148">
        <f>VLOOKUP(B191,'[1]COSTO DE MP'!$A$5:$C$28,3,FALSE)</f>
        <v>37500</v>
      </c>
      <c r="U191" s="44">
        <f t="shared" ca="1" si="22"/>
        <v>0</v>
      </c>
      <c r="V191" s="45">
        <f t="shared" ca="1" si="23"/>
        <v>0</v>
      </c>
      <c r="W191" s="198">
        <f t="shared" ca="1" si="24"/>
        <v>0</v>
      </c>
    </row>
    <row r="192" spans="2:23" ht="18.5" x14ac:dyDescent="0.45">
      <c r="B192" s="38" t="s">
        <v>123</v>
      </c>
      <c r="C192" s="145">
        <f t="shared" ca="1" si="20"/>
        <v>1.1408970816708325E-3</v>
      </c>
      <c r="D192" s="145">
        <f t="shared" ca="1" si="20"/>
        <v>1.5552726480047223E-3</v>
      </c>
      <c r="E192" s="145">
        <f t="shared" ca="1" si="20"/>
        <v>1.3188467371084292E-3</v>
      </c>
      <c r="F192" s="145">
        <f t="shared" ca="1" si="20"/>
        <v>1.2029825370850318E-3</v>
      </c>
      <c r="G192" s="145">
        <f t="shared" ca="1" si="20"/>
        <v>1.3242555412250735E-3</v>
      </c>
      <c r="H192" s="145">
        <f t="shared" ca="1" si="20"/>
        <v>1.2231843490614349E-3</v>
      </c>
      <c r="I192" s="145">
        <f t="shared" ca="1" si="20"/>
        <v>1.4034496793117485E-3</v>
      </c>
      <c r="J192" s="145">
        <f t="shared" ca="1" si="20"/>
        <v>1.1612702438435259E-3</v>
      </c>
      <c r="K192" s="145">
        <f t="shared" ca="1" si="20"/>
        <v>2.908304826112997E-3</v>
      </c>
      <c r="L192" s="145">
        <f t="shared" ca="1" si="20"/>
        <v>1.2310986892902624E-3</v>
      </c>
      <c r="M192" s="145">
        <f t="shared" ca="1" si="20"/>
        <v>1.2656826999785798E-3</v>
      </c>
      <c r="N192" s="145">
        <f t="shared" ca="1" si="20"/>
        <v>1.3893014917255274E-3</v>
      </c>
      <c r="O192" s="145"/>
      <c r="P192" s="145">
        <f t="shared" ca="1" si="20"/>
        <v>1.3673598704515592E-3</v>
      </c>
      <c r="Q192" s="145">
        <f t="shared" ca="1" si="20"/>
        <v>1.4551719722236773E-3</v>
      </c>
      <c r="R192" s="146">
        <f t="shared" ca="1" si="21"/>
        <v>1.4247913119352432E-3</v>
      </c>
      <c r="S192" s="147" t="s">
        <v>161</v>
      </c>
      <c r="T192" s="148">
        <f>VLOOKUP(B192,'[1]COSTO DE MP'!$A$5:$C$28,3,FALSE)</f>
        <v>25000</v>
      </c>
      <c r="U192" s="44">
        <f t="shared" ca="1" si="22"/>
        <v>35.619782798381081</v>
      </c>
      <c r="V192" s="45">
        <f t="shared" ca="1" si="23"/>
        <v>35.619782798381081</v>
      </c>
      <c r="W192" s="198">
        <f t="shared" ca="1" si="24"/>
        <v>-35.618358007069148</v>
      </c>
    </row>
    <row r="193" spans="2:23" ht="18.5" x14ac:dyDescent="0.45">
      <c r="B193" s="38" t="s">
        <v>125</v>
      </c>
      <c r="C193" s="145">
        <f t="shared" ca="1" si="20"/>
        <v>0</v>
      </c>
      <c r="D193" s="145">
        <f t="shared" ca="1" si="20"/>
        <v>0</v>
      </c>
      <c r="E193" s="145">
        <f t="shared" ca="1" si="20"/>
        <v>0</v>
      </c>
      <c r="F193" s="145">
        <f t="shared" ca="1" si="20"/>
        <v>0</v>
      </c>
      <c r="G193" s="145">
        <f t="shared" ca="1" si="20"/>
        <v>0</v>
      </c>
      <c r="H193" s="145">
        <f t="shared" ca="1" si="20"/>
        <v>0</v>
      </c>
      <c r="I193" s="145">
        <f t="shared" ca="1" si="20"/>
        <v>0</v>
      </c>
      <c r="J193" s="145">
        <f t="shared" ca="1" si="20"/>
        <v>0</v>
      </c>
      <c r="K193" s="145">
        <f t="shared" ca="1" si="20"/>
        <v>0</v>
      </c>
      <c r="L193" s="145">
        <f t="shared" ca="1" si="20"/>
        <v>0</v>
      </c>
      <c r="M193" s="145">
        <f t="shared" ca="1" si="20"/>
        <v>0</v>
      </c>
      <c r="N193" s="145">
        <f t="shared" ca="1" si="20"/>
        <v>0</v>
      </c>
      <c r="O193" s="145"/>
      <c r="P193" s="145">
        <f t="shared" ca="1" si="20"/>
        <v>0</v>
      </c>
      <c r="Q193" s="145">
        <f t="shared" ca="1" si="20"/>
        <v>0</v>
      </c>
      <c r="R193" s="146">
        <f t="shared" ca="1" si="21"/>
        <v>0</v>
      </c>
      <c r="S193" s="147" t="s">
        <v>161</v>
      </c>
      <c r="T193" s="148">
        <f>VLOOKUP(B193,'[1]COSTO DE MP'!$A$5:$C$28,3,FALSE)</f>
        <v>27000</v>
      </c>
      <c r="U193" s="44">
        <f t="shared" ca="1" si="22"/>
        <v>0</v>
      </c>
      <c r="V193" s="45">
        <f t="shared" ca="1" si="23"/>
        <v>0</v>
      </c>
      <c r="W193" s="198">
        <f t="shared" ca="1" si="24"/>
        <v>0</v>
      </c>
    </row>
    <row r="194" spans="2:23" ht="18.5" x14ac:dyDescent="0.45">
      <c r="B194" s="38" t="s">
        <v>127</v>
      </c>
      <c r="C194" s="145">
        <f t="shared" ca="1" si="20"/>
        <v>2.3055628525431404E-3</v>
      </c>
      <c r="D194" s="145">
        <f t="shared" ca="1" si="20"/>
        <v>3.1209137803294758E-3</v>
      </c>
      <c r="E194" s="145">
        <f t="shared" ca="1" si="20"/>
        <v>2.6496829900087529E-3</v>
      </c>
      <c r="F194" s="145">
        <f t="shared" ca="1" si="20"/>
        <v>2.429323958385307E-3</v>
      </c>
      <c r="G194" s="145">
        <f t="shared" ca="1" si="20"/>
        <v>2.6586976635364933E-3</v>
      </c>
      <c r="H194" s="145">
        <f t="shared" ca="1" si="20"/>
        <v>2.4777323993808559E-3</v>
      </c>
      <c r="I194" s="145">
        <f t="shared" ca="1" si="20"/>
        <v>2.8346904413821456E-3</v>
      </c>
      <c r="J194" s="145">
        <f t="shared" ca="1" si="20"/>
        <v>2.3327270687733986E-3</v>
      </c>
      <c r="K194" s="145">
        <f t="shared" ca="1" si="20"/>
        <v>0</v>
      </c>
      <c r="L194" s="145">
        <f t="shared" ca="1" si="20"/>
        <v>2.4621973785805247E-3</v>
      </c>
      <c r="M194" s="145">
        <f t="shared" ca="1" si="20"/>
        <v>2.5581051753088202E-3</v>
      </c>
      <c r="N194" s="145">
        <f t="shared" ca="1" si="20"/>
        <v>2.7933827865545178E-3</v>
      </c>
      <c r="O194" s="145"/>
      <c r="P194" s="145">
        <f t="shared" ca="1" si="20"/>
        <v>2.7472643268705637E-3</v>
      </c>
      <c r="Q194" s="145">
        <f t="shared" ca="1" si="20"/>
        <v>2.9354331163822457E-3</v>
      </c>
      <c r="R194" s="146">
        <f t="shared" ca="1" si="21"/>
        <v>2.45040813843116E-3</v>
      </c>
      <c r="S194" s="147" t="s">
        <v>161</v>
      </c>
      <c r="T194" s="148">
        <f>VLOOKUP(B194,'[1]COSTO DE MP'!$A$5:$C$28,3,FALSE)</f>
        <v>27300</v>
      </c>
      <c r="U194" s="44">
        <f t="shared" ca="1" si="22"/>
        <v>66.896142179170667</v>
      </c>
      <c r="V194" s="45">
        <f t="shared" ca="1" si="23"/>
        <v>66.896142179170667</v>
      </c>
      <c r="W194" s="198">
        <f t="shared" ca="1" si="24"/>
        <v>-66.893691771032238</v>
      </c>
    </row>
    <row r="195" spans="2:23" ht="18.5" x14ac:dyDescent="0.45">
      <c r="B195" s="38" t="s">
        <v>129</v>
      </c>
      <c r="C195" s="145">
        <f t="shared" ca="1" si="20"/>
        <v>0</v>
      </c>
      <c r="D195" s="145">
        <f t="shared" ca="1" si="20"/>
        <v>0</v>
      </c>
      <c r="E195" s="145">
        <f t="shared" ca="1" si="20"/>
        <v>0</v>
      </c>
      <c r="F195" s="145">
        <f t="shared" ca="1" si="20"/>
        <v>0</v>
      </c>
      <c r="G195" s="145">
        <f t="shared" ca="1" si="20"/>
        <v>0</v>
      </c>
      <c r="H195" s="145">
        <f t="shared" ca="1" si="20"/>
        <v>0</v>
      </c>
      <c r="I195" s="145">
        <f t="shared" ca="1" si="20"/>
        <v>0</v>
      </c>
      <c r="J195" s="145">
        <f t="shared" ca="1" si="20"/>
        <v>0</v>
      </c>
      <c r="K195" s="145">
        <f t="shared" ca="1" si="20"/>
        <v>0</v>
      </c>
      <c r="L195" s="145">
        <f t="shared" ca="1" si="20"/>
        <v>0</v>
      </c>
      <c r="M195" s="145">
        <f t="shared" ca="1" si="20"/>
        <v>0</v>
      </c>
      <c r="N195" s="145">
        <f t="shared" ca="1" si="20"/>
        <v>0</v>
      </c>
      <c r="O195" s="145"/>
      <c r="P195" s="145">
        <f t="shared" ca="1" si="20"/>
        <v>0</v>
      </c>
      <c r="Q195" s="145">
        <f t="shared" ca="1" si="20"/>
        <v>0</v>
      </c>
      <c r="R195" s="146">
        <f t="shared" ca="1" si="21"/>
        <v>0</v>
      </c>
      <c r="S195" s="147" t="s">
        <v>161</v>
      </c>
      <c r="T195" s="148">
        <f>VLOOKUP(B195,'[1]COSTO DE MP'!$A$5:$C$28,3,FALSE)</f>
        <v>26400</v>
      </c>
      <c r="U195" s="44">
        <f t="shared" ca="1" si="22"/>
        <v>0</v>
      </c>
      <c r="V195" s="45">
        <f t="shared" ca="1" si="23"/>
        <v>0</v>
      </c>
      <c r="W195" s="198">
        <f t="shared" ca="1" si="24"/>
        <v>0</v>
      </c>
    </row>
    <row r="196" spans="2:23" ht="19" thickBot="1" x14ac:dyDescent="0.5">
      <c r="B196" s="149" t="s">
        <v>131</v>
      </c>
      <c r="C196" s="145">
        <f t="shared" ca="1" si="20"/>
        <v>0</v>
      </c>
      <c r="D196" s="145">
        <f t="shared" ca="1" si="20"/>
        <v>0</v>
      </c>
      <c r="E196" s="145">
        <f t="shared" ca="1" si="20"/>
        <v>0</v>
      </c>
      <c r="F196" s="145">
        <f t="shared" ca="1" si="20"/>
        <v>0</v>
      </c>
      <c r="G196" s="145">
        <f t="shared" ca="1" si="20"/>
        <v>0</v>
      </c>
      <c r="H196" s="145">
        <f t="shared" ca="1" si="20"/>
        <v>0</v>
      </c>
      <c r="I196" s="145">
        <f t="shared" ca="1" si="20"/>
        <v>0</v>
      </c>
      <c r="J196" s="145">
        <f t="shared" ca="1" si="20"/>
        <v>0</v>
      </c>
      <c r="K196" s="145">
        <f t="shared" ca="1" si="20"/>
        <v>0</v>
      </c>
      <c r="L196" s="145">
        <f t="shared" ca="1" si="20"/>
        <v>0</v>
      </c>
      <c r="M196" s="145">
        <f t="shared" ca="1" si="20"/>
        <v>0</v>
      </c>
      <c r="N196" s="145">
        <f t="shared" ca="1" si="20"/>
        <v>0</v>
      </c>
      <c r="O196" s="145"/>
      <c r="P196" s="145">
        <f t="shared" ca="1" si="20"/>
        <v>0</v>
      </c>
      <c r="Q196" s="145">
        <f t="shared" ca="1" si="20"/>
        <v>0</v>
      </c>
      <c r="R196" s="146">
        <f t="shared" ca="1" si="21"/>
        <v>0</v>
      </c>
      <c r="S196" s="147" t="s">
        <v>161</v>
      </c>
      <c r="T196" s="148">
        <f>VLOOKUP(B196,'[1]COSTO DE MP'!$A$5:$C$28,3,FALSE)</f>
        <v>7200</v>
      </c>
      <c r="U196" s="44">
        <f t="shared" ca="1" si="22"/>
        <v>0</v>
      </c>
      <c r="V196" s="45">
        <f t="shared" ca="1" si="23"/>
        <v>0</v>
      </c>
      <c r="W196" s="199">
        <f t="shared" ca="1" si="24"/>
        <v>0</v>
      </c>
    </row>
    <row r="197" spans="2:23" ht="18.5" x14ac:dyDescent="0.45">
      <c r="B197" s="272" t="s">
        <v>227</v>
      </c>
      <c r="C197" s="273"/>
      <c r="D197" s="273"/>
      <c r="E197" s="273"/>
      <c r="F197" s="273"/>
      <c r="G197" s="273"/>
      <c r="H197" s="273"/>
      <c r="I197" s="273"/>
      <c r="J197" s="273"/>
      <c r="K197" s="273"/>
      <c r="L197" s="273"/>
      <c r="M197" s="273"/>
      <c r="N197" s="273"/>
      <c r="O197" s="273"/>
      <c r="P197" s="273"/>
      <c r="Q197" s="273"/>
      <c r="R197" s="273"/>
      <c r="S197" s="273"/>
      <c r="T197" s="274"/>
      <c r="U197" s="150">
        <f ca="1">SUM(U183:U196)</f>
        <v>12333.484544974837</v>
      </c>
      <c r="V197" s="150">
        <f ca="1">+U197</f>
        <v>12333.484544974837</v>
      </c>
      <c r="W197" s="205">
        <f ca="1">+V197</f>
        <v>12333.484544974837</v>
      </c>
    </row>
    <row r="198" spans="2:23" ht="18.5" x14ac:dyDescent="0.45">
      <c r="B198" s="306" t="s">
        <v>163</v>
      </c>
      <c r="C198" s="307"/>
      <c r="D198" s="307"/>
      <c r="E198" s="307"/>
      <c r="F198" s="307"/>
      <c r="G198" s="307"/>
      <c r="H198" s="307"/>
      <c r="I198" s="307"/>
      <c r="J198" s="307"/>
      <c r="K198" s="307"/>
      <c r="L198" s="307"/>
      <c r="M198" s="307"/>
      <c r="N198" s="307"/>
      <c r="O198" s="307"/>
      <c r="P198" s="307"/>
      <c r="Q198" s="307"/>
      <c r="R198" s="307"/>
      <c r="S198" s="307"/>
      <c r="T198" s="308"/>
      <c r="U198" s="150">
        <f ca="1">U197*U199</f>
        <v>1712458.8925126921</v>
      </c>
      <c r="V198" s="150">
        <f ca="1">+U198</f>
        <v>1712458.8925126921</v>
      </c>
      <c r="W198" s="206">
        <f ca="1">+V198</f>
        <v>1712458.8925126921</v>
      </c>
    </row>
    <row r="199" spans="2:23" ht="18.5" x14ac:dyDescent="0.45">
      <c r="B199" s="309" t="s">
        <v>84</v>
      </c>
      <c r="C199" s="310"/>
      <c r="D199" s="310"/>
      <c r="E199" s="310"/>
      <c r="F199" s="310"/>
      <c r="G199" s="310"/>
      <c r="H199" s="310"/>
      <c r="I199" s="310"/>
      <c r="J199" s="310"/>
      <c r="K199" s="310"/>
      <c r="L199" s="310"/>
      <c r="M199" s="310"/>
      <c r="N199" s="310"/>
      <c r="O199" s="310"/>
      <c r="P199" s="310"/>
      <c r="Q199" s="310"/>
      <c r="R199" s="310"/>
      <c r="S199" s="310"/>
      <c r="T199" s="311"/>
      <c r="U199" s="151">
        <f>3.03*2.03*AVERAGE($C$131:$Q$131)*20/100</f>
        <v>138.84631599999997</v>
      </c>
      <c r="V199" s="200">
        <f t="shared" ref="V199:W201" ca="1" si="25">IF($V$198=0,"",U199)</f>
        <v>138.84631599999997</v>
      </c>
      <c r="W199" s="200">
        <f t="shared" ca="1" si="25"/>
        <v>138.84631599999997</v>
      </c>
    </row>
    <row r="200" spans="2:23" ht="18.5" x14ac:dyDescent="0.45">
      <c r="B200" s="309" t="s">
        <v>164</v>
      </c>
      <c r="C200" s="310"/>
      <c r="D200" s="310"/>
      <c r="E200" s="310"/>
      <c r="F200" s="310"/>
      <c r="G200" s="310"/>
      <c r="H200" s="310"/>
      <c r="I200" s="310"/>
      <c r="J200" s="310"/>
      <c r="K200" s="310"/>
      <c r="L200" s="310"/>
      <c r="M200" s="310"/>
      <c r="N200" s="310"/>
      <c r="O200" s="310"/>
      <c r="P200" s="310"/>
      <c r="Q200" s="310"/>
      <c r="R200" s="310"/>
      <c r="S200" s="310"/>
      <c r="T200" s="311"/>
      <c r="U200" s="151">
        <f>U199*0.03</f>
        <v>4.1653894799999991</v>
      </c>
      <c r="V200" s="200">
        <f t="shared" ca="1" si="25"/>
        <v>4.1653894799999991</v>
      </c>
      <c r="W200" s="200">
        <f t="shared" ca="1" si="25"/>
        <v>4.1653894799999991</v>
      </c>
    </row>
    <row r="201" spans="2:23" ht="18.5" x14ac:dyDescent="0.45">
      <c r="B201" s="309" t="s">
        <v>165</v>
      </c>
      <c r="C201" s="310"/>
      <c r="D201" s="310"/>
      <c r="E201" s="310"/>
      <c r="F201" s="310"/>
      <c r="G201" s="310"/>
      <c r="H201" s="310"/>
      <c r="I201" s="310"/>
      <c r="J201" s="310"/>
      <c r="K201" s="310"/>
      <c r="L201" s="310"/>
      <c r="M201" s="310"/>
      <c r="N201" s="310"/>
      <c r="O201" s="310"/>
      <c r="P201" s="310"/>
      <c r="Q201" s="310"/>
      <c r="R201" s="310"/>
      <c r="S201" s="310"/>
      <c r="T201" s="311"/>
      <c r="U201" s="151">
        <f>U199*0.08</f>
        <v>11.107705279999998</v>
      </c>
      <c r="V201" s="200">
        <f t="shared" ca="1" si="25"/>
        <v>11.107705279999998</v>
      </c>
      <c r="W201" s="200">
        <f t="shared" ca="1" si="25"/>
        <v>11.107705279999998</v>
      </c>
    </row>
    <row r="202" spans="2:23" ht="18.5" x14ac:dyDescent="0.45">
      <c r="B202" s="309" t="s">
        <v>93</v>
      </c>
      <c r="C202" s="310"/>
      <c r="D202" s="310"/>
      <c r="E202" s="310"/>
      <c r="F202" s="310"/>
      <c r="G202" s="310"/>
      <c r="H202" s="310"/>
      <c r="I202" s="310"/>
      <c r="J202" s="310"/>
      <c r="K202" s="310"/>
      <c r="L202" s="310"/>
      <c r="M202" s="310"/>
      <c r="N202" s="310"/>
      <c r="O202" s="310"/>
      <c r="P202" s="310"/>
      <c r="Q202" s="310"/>
      <c r="R202" s="310"/>
      <c r="S202" s="310"/>
      <c r="T202" s="311"/>
      <c r="U202" s="151">
        <f>U199-U200-U201</f>
        <v>123.57322123999998</v>
      </c>
      <c r="V202" s="151">
        <f ca="1">+V199-V200-V201</f>
        <v>123.57322123999998</v>
      </c>
      <c r="W202" s="151">
        <f ca="1">+W199-W200-W208-W201</f>
        <v>123.57322123999998</v>
      </c>
    </row>
    <row r="203" spans="2:23" ht="18.5" x14ac:dyDescent="0.45">
      <c r="B203" s="309" t="s">
        <v>94</v>
      </c>
      <c r="C203" s="310"/>
      <c r="D203" s="310"/>
      <c r="E203" s="310"/>
      <c r="F203" s="310"/>
      <c r="G203" s="310"/>
      <c r="H203" s="310"/>
      <c r="I203" s="310"/>
      <c r="J203" s="310"/>
      <c r="K203" s="310"/>
      <c r="L203" s="310"/>
      <c r="M203" s="310"/>
      <c r="N203" s="310"/>
      <c r="O203" s="310"/>
      <c r="P203" s="310"/>
      <c r="Q203" s="310"/>
      <c r="R203" s="310"/>
      <c r="S203" s="310"/>
      <c r="T203" s="311"/>
      <c r="U203" s="152">
        <f>SUMPRODUCT(U200:U201,U169:U170)</f>
        <v>54566.60218799999</v>
      </c>
      <c r="V203" s="152">
        <f ca="1">SUMPRODUCT(V200:V201,$U$169:$U$170)</f>
        <v>54566.60218799999</v>
      </c>
      <c r="W203" s="152">
        <f ca="1">SUMPRODUCT(W200:W201,$U$169:$U$170)</f>
        <v>54566.60218799999</v>
      </c>
    </row>
    <row r="204" spans="2:23" ht="18.5" x14ac:dyDescent="0.45">
      <c r="B204" s="312" t="s">
        <v>220</v>
      </c>
      <c r="C204" s="251"/>
      <c r="D204" s="251"/>
      <c r="E204" s="251"/>
      <c r="F204" s="251"/>
      <c r="G204" s="251"/>
      <c r="H204" s="251"/>
      <c r="I204" s="251"/>
      <c r="J204" s="251"/>
      <c r="K204" s="251"/>
      <c r="L204" s="251"/>
      <c r="M204" s="251"/>
      <c r="N204" s="251"/>
      <c r="O204" s="251"/>
      <c r="P204" s="251"/>
      <c r="Q204" s="251"/>
      <c r="R204" s="251"/>
      <c r="S204" s="251"/>
      <c r="T204" s="252"/>
      <c r="U204" s="86">
        <f ca="1">(U198-U203)/U202</f>
        <v>13416.274769634649</v>
      </c>
      <c r="V204" s="86">
        <f ca="1">(V198-V203)/V202</f>
        <v>13416.274769634649</v>
      </c>
      <c r="W204" s="86">
        <f ca="1">(W198-W203)/W202</f>
        <v>13416.274769634649</v>
      </c>
    </row>
    <row r="205" spans="2:23" ht="18.5" x14ac:dyDescent="0.45">
      <c r="B205" s="313" t="s">
        <v>228</v>
      </c>
      <c r="C205" s="253"/>
      <c r="D205" s="253"/>
      <c r="E205" s="253"/>
      <c r="F205" s="253"/>
      <c r="G205" s="253"/>
      <c r="H205" s="253"/>
      <c r="I205" s="253"/>
      <c r="J205" s="253"/>
      <c r="K205" s="253"/>
      <c r="L205" s="253"/>
      <c r="M205" s="253"/>
      <c r="N205" s="253"/>
      <c r="O205" s="253"/>
      <c r="P205" s="253"/>
      <c r="Q205" s="253"/>
      <c r="R205" s="253"/>
      <c r="S205" s="253"/>
      <c r="T205" s="254"/>
      <c r="U205" s="91">
        <f ca="1">U204/(1-0.0512)</f>
        <v>14140.25587018829</v>
      </c>
      <c r="V205" s="91">
        <f ca="1">V204/(1-0.0512)</f>
        <v>14140.25587018829</v>
      </c>
      <c r="W205" s="91">
        <f ca="1">W204/(1-0.0512)</f>
        <v>14140.25587018829</v>
      </c>
    </row>
    <row r="206" spans="2:23" ht="18.5" x14ac:dyDescent="0.45">
      <c r="B206" s="314" t="s">
        <v>97</v>
      </c>
      <c r="C206" s="255"/>
      <c r="D206" s="255"/>
      <c r="E206" s="255"/>
      <c r="F206" s="255"/>
      <c r="G206" s="255"/>
      <c r="H206" s="255"/>
      <c r="I206" s="255"/>
      <c r="J206" s="255"/>
      <c r="K206" s="255"/>
      <c r="L206" s="255"/>
      <c r="M206" s="255"/>
      <c r="N206" s="255"/>
      <c r="O206" s="255"/>
      <c r="P206" s="255"/>
      <c r="Q206" s="255"/>
      <c r="R206" s="255"/>
      <c r="S206" s="255"/>
      <c r="T206" s="256"/>
      <c r="U206" s="95">
        <f ca="1">U205*0.015</f>
        <v>212.10383805282433</v>
      </c>
      <c r="V206" s="95">
        <f ca="1">V205*0.015</f>
        <v>212.10383805282433</v>
      </c>
      <c r="W206" s="95">
        <f ca="1">W205*0.015</f>
        <v>212.10383805282433</v>
      </c>
    </row>
    <row r="207" spans="2:23" ht="19" thickBot="1" x14ac:dyDescent="0.5">
      <c r="B207" s="305" t="s">
        <v>98</v>
      </c>
      <c r="C207" s="239"/>
      <c r="D207" s="239"/>
      <c r="E207" s="239"/>
      <c r="F207" s="239"/>
      <c r="G207" s="239"/>
      <c r="H207" s="239"/>
      <c r="I207" s="239"/>
      <c r="J207" s="239"/>
      <c r="K207" s="239"/>
      <c r="L207" s="239"/>
      <c r="M207" s="239"/>
      <c r="N207" s="239"/>
      <c r="O207" s="239"/>
      <c r="P207" s="239"/>
      <c r="Q207" s="239"/>
      <c r="R207" s="239"/>
      <c r="S207" s="239"/>
      <c r="T207" s="240"/>
      <c r="U207" s="99">
        <f ca="1">U206+U205</f>
        <v>14352.359708241114</v>
      </c>
      <c r="V207" s="99">
        <f ca="1">V206+V205</f>
        <v>14352.359708241114</v>
      </c>
      <c r="W207" s="99">
        <f ca="1">W206+W205</f>
        <v>14352.359708241114</v>
      </c>
    </row>
    <row r="208" spans="2:23" ht="18.5" x14ac:dyDescent="0.45">
      <c r="B208" s="309" t="s">
        <v>167</v>
      </c>
      <c r="C208" s="310"/>
      <c r="D208" s="310"/>
      <c r="E208" s="310"/>
      <c r="F208" s="310"/>
      <c r="G208" s="310"/>
      <c r="H208" s="310"/>
      <c r="I208" s="310"/>
      <c r="J208" s="310"/>
      <c r="K208" s="310"/>
      <c r="L208" s="310"/>
      <c r="M208" s="310"/>
      <c r="N208" s="310"/>
      <c r="O208" s="310"/>
      <c r="P208" s="310"/>
      <c r="Q208" s="310"/>
      <c r="R208" s="310"/>
      <c r="S208" s="310"/>
      <c r="T208" s="311"/>
      <c r="U208" s="153">
        <f ca="1">+U207*0.03</f>
        <v>430.57079124723339</v>
      </c>
      <c r="V208" s="202">
        <f ca="1">+(V207/(0.03*0.85+0.97))*0.85*0.03</f>
        <v>367.63955053756752</v>
      </c>
      <c r="W208" s="200">
        <v>0</v>
      </c>
    </row>
    <row r="209" spans="2:27" ht="19" thickBot="1" x14ac:dyDescent="0.5">
      <c r="B209" s="305" t="s">
        <v>98</v>
      </c>
      <c r="C209" s="239"/>
      <c r="D209" s="239"/>
      <c r="E209" s="239"/>
      <c r="F209" s="239"/>
      <c r="G209" s="239"/>
      <c r="H209" s="239"/>
      <c r="I209" s="239"/>
      <c r="J209" s="239"/>
      <c r="K209" s="239"/>
      <c r="L209" s="239"/>
      <c r="M209" s="239"/>
      <c r="N209" s="239"/>
      <c r="O209" s="239"/>
      <c r="P209" s="239"/>
      <c r="Q209" s="239"/>
      <c r="R209" s="239"/>
      <c r="S209" s="239"/>
      <c r="T209" s="240"/>
      <c r="U209" s="99">
        <f ca="1">+(U207-U208)/(1-0.03)</f>
        <v>14352.359708241114</v>
      </c>
      <c r="V209" s="99">
        <f ca="1">+(V207-V208)/(1-0.03)</f>
        <v>14417.237275983038</v>
      </c>
      <c r="W209" s="99">
        <f ca="1">W208+W207</f>
        <v>14352.359708241114</v>
      </c>
    </row>
    <row r="210" spans="2:27" ht="18.5" x14ac:dyDescent="0.45">
      <c r="W210" s="154">
        <f ca="1">+(W207-W209)/(1-0.03)</f>
        <v>0</v>
      </c>
    </row>
    <row r="211" spans="2:27" ht="37" x14ac:dyDescent="0.45">
      <c r="L211" s="156"/>
      <c r="W211" s="155" t="s">
        <v>206</v>
      </c>
    </row>
    <row r="223" spans="2:27" ht="15" thickBot="1" x14ac:dyDescent="0.4">
      <c r="Y223" s="156"/>
      <c r="AA223" s="207"/>
    </row>
    <row r="224" spans="2:27" ht="19" thickBot="1" x14ac:dyDescent="0.4">
      <c r="Y224" s="211">
        <f>+Y220*(Z220/Z224)</f>
        <v>0</v>
      </c>
      <c r="Z224" s="212">
        <f>0.004*1.5*1*20</f>
        <v>0.12</v>
      </c>
      <c r="AA224" s="207"/>
    </row>
    <row r="225" spans="25:27" ht="19" thickBot="1" x14ac:dyDescent="0.5">
      <c r="Y225" s="213">
        <f>+Y224*Z224</f>
        <v>0</v>
      </c>
      <c r="Z225" s="214" t="s">
        <v>229</v>
      </c>
      <c r="AA225" s="215"/>
    </row>
  </sheetData>
  <mergeCells count="46">
    <mergeCell ref="B209:T209"/>
    <mergeCell ref="B203:T203"/>
    <mergeCell ref="B204:T204"/>
    <mergeCell ref="B205:T205"/>
    <mergeCell ref="B206:T206"/>
    <mergeCell ref="B207:T207"/>
    <mergeCell ref="B208:T208"/>
    <mergeCell ref="B202:T202"/>
    <mergeCell ref="W178:W179"/>
    <mergeCell ref="B180:R180"/>
    <mergeCell ref="S180:U180"/>
    <mergeCell ref="S181:S182"/>
    <mergeCell ref="T181:T182"/>
    <mergeCell ref="U181:U182"/>
    <mergeCell ref="V181:V182"/>
    <mergeCell ref="W181:W182"/>
    <mergeCell ref="B178:U179"/>
    <mergeCell ref="V178:V179"/>
    <mergeCell ref="B197:T197"/>
    <mergeCell ref="B198:T198"/>
    <mergeCell ref="B199:T199"/>
    <mergeCell ref="B200:T200"/>
    <mergeCell ref="B201:T201"/>
    <mergeCell ref="B127:Q127"/>
    <mergeCell ref="A128:B129"/>
    <mergeCell ref="C128:Q128"/>
    <mergeCell ref="T128:V129"/>
    <mergeCell ref="T164:U164"/>
    <mergeCell ref="K124:T124"/>
    <mergeCell ref="V74:W74"/>
    <mergeCell ref="K114:T114"/>
    <mergeCell ref="K115:T115"/>
    <mergeCell ref="K116:T116"/>
    <mergeCell ref="K117:T117"/>
    <mergeCell ref="K118:T118"/>
    <mergeCell ref="T74:U74"/>
    <mergeCell ref="K119:T119"/>
    <mergeCell ref="K120:T120"/>
    <mergeCell ref="K121:T121"/>
    <mergeCell ref="K122:T122"/>
    <mergeCell ref="K123:T123"/>
    <mergeCell ref="B1:Q1"/>
    <mergeCell ref="B2:B5"/>
    <mergeCell ref="C2:Q2"/>
    <mergeCell ref="C46:Q46"/>
    <mergeCell ref="B74:S74"/>
  </mergeCells>
  <conditionalFormatting sqref="C47:Q69 C73:Q73">
    <cfRule type="expression" dxfId="69" priority="2">
      <formula>C47=0</formula>
    </cfRule>
  </conditionalFormatting>
  <conditionalFormatting sqref="C76:Q7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31:Q176">
    <cfRule type="expression" dxfId="68" priority="4">
      <formula>C131=0</formula>
    </cfRule>
  </conditionalFormatting>
  <conditionalFormatting sqref="C183:R18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83:R196">
    <cfRule type="expression" dxfId="67" priority="6">
      <formula>C183=0</formula>
    </cfRule>
  </conditionalFormatting>
  <conditionalFormatting sqref="W130:W150">
    <cfRule type="expression" dxfId="66" priority="3">
      <formula>W130=0</formula>
    </cfRule>
  </conditionalFormatting>
  <conditionalFormatting sqref="W183:W196">
    <cfRule type="expression" dxfId="65" priority="7">
      <formula>W183=0</formula>
    </cfRule>
  </conditionalFormatting>
  <pageMargins left="0.25" right="0.25" top="0.75" bottom="0.75" header="0.3" footer="0.3"/>
  <pageSetup scale="30" orientation="landscape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AEC38-EE0A-4CB9-9B75-0AFCA05D1744}">
  <sheetPr codeName="Hoja121">
    <tabColor theme="7" tint="0.39997558519241921"/>
    <pageSetUpPr fitToPage="1"/>
  </sheetPr>
  <dimension ref="A1:AD225"/>
  <sheetViews>
    <sheetView view="pageBreakPreview" topLeftCell="K92" zoomScale="46" zoomScaleNormal="100" workbookViewId="0">
      <selection activeCell="U115" sqref="U115:W115"/>
    </sheetView>
  </sheetViews>
  <sheetFormatPr baseColWidth="10" defaultRowHeight="14.5" x14ac:dyDescent="0.35"/>
  <cols>
    <col min="1" max="1" width="3.7265625" bestFit="1" customWidth="1"/>
    <col min="2" max="2" width="60" bestFit="1" customWidth="1"/>
    <col min="3" max="5" width="15.1796875" customWidth="1"/>
    <col min="6" max="7" width="15.54296875" customWidth="1"/>
    <col min="8" max="12" width="15.1796875" customWidth="1"/>
    <col min="13" max="13" width="15" customWidth="1"/>
    <col min="14" max="15" width="15.26953125" customWidth="1"/>
    <col min="16" max="17" width="15.1796875" bestFit="1" customWidth="1"/>
    <col min="18" max="18" width="16.81640625" bestFit="1" customWidth="1"/>
    <col min="19" max="19" width="6.26953125" bestFit="1" customWidth="1"/>
    <col min="20" max="23" width="33.453125" customWidth="1"/>
    <col min="24" max="24" width="15.26953125" bestFit="1" customWidth="1"/>
    <col min="25" max="25" width="30.1796875" customWidth="1"/>
    <col min="26" max="26" width="42.1796875" bestFit="1" customWidth="1"/>
    <col min="27" max="27" width="27.26953125" bestFit="1" customWidth="1"/>
    <col min="28" max="28" width="18.54296875" bestFit="1" customWidth="1"/>
    <col min="29" max="29" width="15.81640625" bestFit="1" customWidth="1"/>
    <col min="30" max="30" width="34.81640625" bestFit="1" customWidth="1"/>
    <col min="31" max="31" width="39.54296875" bestFit="1" customWidth="1"/>
    <col min="32" max="33" width="10.7265625" customWidth="1"/>
    <col min="34" max="35" width="12" customWidth="1"/>
    <col min="36" max="36" width="12.26953125" customWidth="1"/>
    <col min="37" max="42" width="12" customWidth="1"/>
    <col min="43" max="43" width="7.7265625" customWidth="1"/>
    <col min="44" max="44" width="7.54296875" customWidth="1"/>
    <col min="45" max="45" width="11.7265625" customWidth="1"/>
    <col min="46" max="46" width="8.81640625" customWidth="1"/>
    <col min="47" max="47" width="12" customWidth="1"/>
    <col min="48" max="48" width="26.7265625" customWidth="1"/>
    <col min="49" max="49" width="35.7265625" customWidth="1"/>
    <col min="50" max="50" width="31.54296875" customWidth="1"/>
    <col min="51" max="51" width="20.54296875" customWidth="1"/>
  </cols>
  <sheetData>
    <row r="1" spans="2:23" ht="15" thickBot="1" x14ac:dyDescent="0.4">
      <c r="B1" s="227" t="s">
        <v>216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9"/>
      <c r="R1" t="s">
        <v>1</v>
      </c>
    </row>
    <row r="2" spans="2:23" ht="41.25" customHeight="1" x14ac:dyDescent="0.35">
      <c r="B2" s="230" t="s">
        <v>2</v>
      </c>
      <c r="C2" s="259" t="s">
        <v>3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1"/>
      <c r="R2" s="1" t="s">
        <v>217</v>
      </c>
      <c r="T2" t="s">
        <v>5</v>
      </c>
      <c r="W2">
        <v>5</v>
      </c>
    </row>
    <row r="3" spans="2:23" x14ac:dyDescent="0.35">
      <c r="B3" s="257"/>
      <c r="C3" s="2">
        <v>15</v>
      </c>
      <c r="D3" s="2">
        <v>14</v>
      </c>
      <c r="E3" s="2">
        <v>13</v>
      </c>
      <c r="F3" s="2">
        <v>12</v>
      </c>
      <c r="G3" s="2">
        <v>11</v>
      </c>
      <c r="H3" s="2">
        <v>10</v>
      </c>
      <c r="I3" s="2">
        <v>9</v>
      </c>
      <c r="J3" s="2">
        <v>8</v>
      </c>
      <c r="K3" s="2">
        <v>7</v>
      </c>
      <c r="L3" s="2">
        <v>6</v>
      </c>
      <c r="M3" s="2">
        <v>5</v>
      </c>
      <c r="N3" s="2">
        <v>4</v>
      </c>
      <c r="O3" s="2">
        <v>3</v>
      </c>
      <c r="P3" s="2">
        <v>2</v>
      </c>
      <c r="Q3" s="2">
        <v>1</v>
      </c>
      <c r="R3" s="1"/>
    </row>
    <row r="4" spans="2:23" x14ac:dyDescent="0.35">
      <c r="B4" s="257"/>
      <c r="C4" s="3">
        <f t="array" ref="C4">IFERROR(LARGE(IF('[1]PRODUCCION ESPUMA'!$F:$F=CONCATENATE($R$1,";",$R$2,";","1"),'[1]PRODUCCION ESPUMA'!$J:$J,),C$3),"")</f>
        <v>45539</v>
      </c>
      <c r="D4" s="3">
        <f t="array" ref="D4">IFERROR(LARGE(IF('[1]PRODUCCION ESPUMA'!$F:$F=CONCATENATE($R$1,";",$R$2,";","1"),'[1]PRODUCCION ESPUMA'!$J:$J,),D$3),"")</f>
        <v>45542</v>
      </c>
      <c r="E4" s="3">
        <f t="array" ref="E4">IFERROR(LARGE(IF('[1]PRODUCCION ESPUMA'!$F:$F=CONCATENATE($R$1,";",$R$2,";","1"),'[1]PRODUCCION ESPUMA'!$J:$J,),E$3),"")</f>
        <v>45545</v>
      </c>
      <c r="F4" s="3">
        <f t="array" ref="F4">IFERROR(LARGE(IF('[1]PRODUCCION ESPUMA'!$F:$F=CONCATENATE($R$1,";",$R$2,";","1"),'[1]PRODUCCION ESPUMA'!$J:$J,),F$3),"")</f>
        <v>45555</v>
      </c>
      <c r="G4" s="3">
        <f t="array" ref="G4">IFERROR(LARGE(IF('[1]PRODUCCION ESPUMA'!$F:$F=CONCATENATE($R$1,";",$R$2,";","1"),'[1]PRODUCCION ESPUMA'!$J:$J,),G$3),"")</f>
        <v>45561</v>
      </c>
      <c r="H4" s="3">
        <f t="array" ref="H4">IFERROR(LARGE(IF('[1]PRODUCCION ESPUMA'!$F:$F=CONCATENATE($R$1,";",$R$2,";","1"),'[1]PRODUCCION ESPUMA'!$J:$J,),H$3),"")</f>
        <v>45569</v>
      </c>
      <c r="I4" s="3">
        <f t="array" ref="I4">IFERROR(LARGE(IF('[1]PRODUCCION ESPUMA'!$F:$F=CONCATENATE($R$1,";",$R$2,";","1"),'[1]PRODUCCION ESPUMA'!$J:$J,),I$3),"")</f>
        <v>45573</v>
      </c>
      <c r="J4" s="3">
        <f t="array" ref="J4">IFERROR(LARGE(IF('[1]PRODUCCION ESPUMA'!$F:$F=CONCATENATE($R$1,";",$R$2,";","1"),'[1]PRODUCCION ESPUMA'!$J:$J,),J$3),"")</f>
        <v>45577</v>
      </c>
      <c r="K4" s="3">
        <f t="array" ref="K4">IFERROR(LARGE(IF('[1]PRODUCCION ESPUMA'!$F:$F=CONCATENATE($R$1,";",$R$2,";","1"),'[1]PRODUCCION ESPUMA'!$J:$J,),K$3),"")</f>
        <v>45583</v>
      </c>
      <c r="L4" s="3">
        <f t="array" ref="L4">IFERROR(LARGE(IF('[1]PRODUCCION ESPUMA'!$F:$F=CONCATENATE($R$1,";",$R$2,";","1"),'[1]PRODUCCION ESPUMA'!$J:$J,),L$3),"")</f>
        <v>45587</v>
      </c>
      <c r="M4" s="3">
        <f t="array" ref="M4">IFERROR(LARGE(IF('[1]PRODUCCION ESPUMA'!$F:$F=CONCATENATE($R$1,";",$R$2,";","1"),'[1]PRODUCCION ESPUMA'!$J:$J,),M$3),"")</f>
        <v>45601</v>
      </c>
      <c r="N4" s="3">
        <f t="array" ref="N4">IFERROR(LARGE(IF('[1]PRODUCCION ESPUMA'!$F:$F=CONCATENATE($R$1,";",$R$2,";","1"),'[1]PRODUCCION ESPUMA'!$J:$J,),N$3),"")</f>
        <v>45604</v>
      </c>
      <c r="O4" s="3">
        <f t="array" ref="O4">IFERROR(LARGE(IF('[1]PRODUCCION ESPUMA'!$F:$F=CONCATENATE($R$1,";",$R$2,";","1"),'[1]PRODUCCION ESPUMA'!$J:$J,),O$3),"")</f>
        <v>45610</v>
      </c>
      <c r="P4" s="3">
        <f t="array" ref="P4">IFERROR(LARGE(IF('[1]PRODUCCION ESPUMA'!$F:$F=CONCATENATE($R$1,";",$R$2,";","1"),'[1]PRODUCCION ESPUMA'!$J:$J,),P$3),"")</f>
        <v>45616</v>
      </c>
      <c r="Q4" s="3">
        <f t="array" ref="Q4">IFERROR(LARGE(IF('[1]PRODUCCION ESPUMA'!$F:$F=CONCATENATE($R$1,";",$R$2,";","1"),'[1]PRODUCCION ESPUMA'!$J:$J,),Q$3),"")</f>
        <v>45622</v>
      </c>
    </row>
    <row r="5" spans="2:23" ht="15" thickBot="1" x14ac:dyDescent="0.4">
      <c r="B5" s="258"/>
      <c r="C5" s="4">
        <f t="shared" ref="C5:P5" si="0">+IF(C4&gt;40000,C4,"")</f>
        <v>45539</v>
      </c>
      <c r="D5" s="4">
        <f t="shared" si="0"/>
        <v>45542</v>
      </c>
      <c r="E5" s="4">
        <f t="shared" si="0"/>
        <v>45545</v>
      </c>
      <c r="F5" s="4">
        <f t="shared" si="0"/>
        <v>45555</v>
      </c>
      <c r="G5" s="4">
        <f t="shared" si="0"/>
        <v>45561</v>
      </c>
      <c r="H5" s="4">
        <f t="shared" si="0"/>
        <v>45569</v>
      </c>
      <c r="I5" s="4">
        <f t="shared" si="0"/>
        <v>45573</v>
      </c>
      <c r="J5" s="4">
        <f t="shared" si="0"/>
        <v>45577</v>
      </c>
      <c r="K5" s="4">
        <f t="shared" si="0"/>
        <v>45583</v>
      </c>
      <c r="L5" s="4">
        <f t="shared" si="0"/>
        <v>45587</v>
      </c>
      <c r="M5" s="4">
        <f t="shared" si="0"/>
        <v>45601</v>
      </c>
      <c r="N5" s="4">
        <f t="shared" si="0"/>
        <v>45604</v>
      </c>
      <c r="O5" s="4">
        <f>+IF(O4&gt;40000,O4,"")</f>
        <v>45610</v>
      </c>
      <c r="P5" s="4">
        <f t="shared" si="0"/>
        <v>45616</v>
      </c>
      <c r="Q5" s="5">
        <f>+IF(Q4&gt;40000,Q4,"")</f>
        <v>45622</v>
      </c>
      <c r="R5" s="6" t="s">
        <v>6</v>
      </c>
    </row>
    <row r="6" spans="2:23" x14ac:dyDescent="0.35">
      <c r="B6" s="7" t="s">
        <v>7</v>
      </c>
      <c r="Q6" s="8"/>
    </row>
    <row r="7" spans="2:23" x14ac:dyDescent="0.35">
      <c r="B7" s="9" t="s">
        <v>8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1">
        <v>0</v>
      </c>
      <c r="R7" s="10">
        <f>+SUM(C7:Q7)/COUNTIF($C$5:$Q$5,"&gt;0")</f>
        <v>0</v>
      </c>
    </row>
    <row r="8" spans="2:23" x14ac:dyDescent="0.35">
      <c r="B8" s="9" t="s">
        <v>9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1">
        <v>0</v>
      </c>
      <c r="R8" s="10">
        <f t="shared" ref="R8:R43" si="1">+SUM(C8:Q8)/COUNTIF($C$5:$Q$5,"&gt;0")</f>
        <v>0</v>
      </c>
    </row>
    <row r="9" spans="2:23" x14ac:dyDescent="0.35">
      <c r="B9" s="9" t="s">
        <v>10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1">
        <v>0</v>
      </c>
      <c r="R9" s="10">
        <f t="shared" si="1"/>
        <v>0</v>
      </c>
    </row>
    <row r="10" spans="2:23" x14ac:dyDescent="0.35">
      <c r="B10" s="9" t="s">
        <v>11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1">
        <v>0</v>
      </c>
      <c r="R10" s="10">
        <f t="shared" si="1"/>
        <v>0</v>
      </c>
    </row>
    <row r="11" spans="2:23" x14ac:dyDescent="0.35">
      <c r="B11" s="9" t="s">
        <v>12</v>
      </c>
      <c r="C11" s="10">
        <v>0.45</v>
      </c>
      <c r="D11" s="10">
        <v>0.7</v>
      </c>
      <c r="E11" s="10">
        <v>0.41</v>
      </c>
      <c r="F11" s="10">
        <v>0.42</v>
      </c>
      <c r="G11" s="10">
        <v>0.56999999999999995</v>
      </c>
      <c r="H11" s="10">
        <v>0.54</v>
      </c>
      <c r="I11" s="10">
        <v>0.56999999999999995</v>
      </c>
      <c r="J11" s="10">
        <v>0.57999999999999996</v>
      </c>
      <c r="K11" s="10">
        <v>0.59</v>
      </c>
      <c r="L11" s="10">
        <v>0.52</v>
      </c>
      <c r="M11" s="10">
        <v>0.56999999999999995</v>
      </c>
      <c r="N11" s="10">
        <v>0.41</v>
      </c>
      <c r="O11" s="10">
        <v>0.47</v>
      </c>
      <c r="P11" s="10">
        <v>0.62</v>
      </c>
      <c r="Q11" s="11">
        <v>0.59</v>
      </c>
      <c r="R11" s="10">
        <f>+SUM(C11:Q11)/COUNTIF($C$5:$Q$5,"&gt;0")</f>
        <v>0.53400000000000003</v>
      </c>
    </row>
    <row r="12" spans="2:23" x14ac:dyDescent="0.35">
      <c r="B12" s="9" t="s">
        <v>13</v>
      </c>
      <c r="C12" s="10">
        <v>70.2</v>
      </c>
      <c r="D12" s="10">
        <v>108.5</v>
      </c>
      <c r="E12" s="10">
        <v>64.3</v>
      </c>
      <c r="F12" s="10">
        <v>64.599999999999994</v>
      </c>
      <c r="G12" s="10">
        <v>73.5</v>
      </c>
      <c r="H12" s="10">
        <v>70.5</v>
      </c>
      <c r="I12" s="10">
        <v>74</v>
      </c>
      <c r="J12" s="10">
        <v>73.7</v>
      </c>
      <c r="K12" s="10">
        <v>75.3</v>
      </c>
      <c r="L12" s="10">
        <v>65.3</v>
      </c>
      <c r="M12" s="10">
        <v>71.8</v>
      </c>
      <c r="N12" s="10">
        <v>61.9</v>
      </c>
      <c r="O12" s="10">
        <v>74.2</v>
      </c>
      <c r="P12" s="10">
        <v>96.7</v>
      </c>
      <c r="Q12" s="11">
        <v>92.2</v>
      </c>
      <c r="R12" s="10">
        <f t="shared" si="1"/>
        <v>75.78</v>
      </c>
    </row>
    <row r="13" spans="2:23" x14ac:dyDescent="0.35">
      <c r="B13" s="9" t="s">
        <v>14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1">
        <v>0</v>
      </c>
      <c r="R13" s="10">
        <f t="shared" si="1"/>
        <v>0</v>
      </c>
    </row>
    <row r="14" spans="2:23" x14ac:dyDescent="0.35">
      <c r="B14" s="9" t="s">
        <v>15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1">
        <v>0</v>
      </c>
      <c r="R14" s="10">
        <f t="shared" si="1"/>
        <v>0</v>
      </c>
    </row>
    <row r="15" spans="2:23" x14ac:dyDescent="0.35">
      <c r="B15" s="9" t="s">
        <v>16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1">
        <v>0</v>
      </c>
      <c r="R15" s="10">
        <f t="shared" si="1"/>
        <v>0</v>
      </c>
    </row>
    <row r="16" spans="2:23" x14ac:dyDescent="0.35">
      <c r="B16" s="9" t="s">
        <v>17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1">
        <v>0</v>
      </c>
      <c r="R16" s="10">
        <f t="shared" si="1"/>
        <v>0</v>
      </c>
    </row>
    <row r="17" spans="1:18" x14ac:dyDescent="0.35">
      <c r="A17" s="12"/>
      <c r="B17" s="9" t="s">
        <v>18</v>
      </c>
      <c r="C17" s="10">
        <v>1.43</v>
      </c>
      <c r="D17" s="10">
        <v>2.1999999999999997</v>
      </c>
      <c r="E17" s="10">
        <v>1.31</v>
      </c>
      <c r="F17" s="10">
        <v>1.31</v>
      </c>
      <c r="G17" s="10">
        <v>1.5</v>
      </c>
      <c r="H17" s="10">
        <v>1.43</v>
      </c>
      <c r="I17" s="10">
        <v>1.5</v>
      </c>
      <c r="J17" s="10">
        <v>1.51</v>
      </c>
      <c r="K17" s="10">
        <v>1.52</v>
      </c>
      <c r="L17" s="10">
        <v>1.31</v>
      </c>
      <c r="M17" s="10">
        <v>1.44</v>
      </c>
      <c r="N17" s="10">
        <v>1.24</v>
      </c>
      <c r="O17" s="10">
        <v>1.47</v>
      </c>
      <c r="P17" s="10">
        <v>1.87</v>
      </c>
      <c r="Q17" s="11">
        <v>1.78</v>
      </c>
      <c r="R17" s="10">
        <f t="shared" si="1"/>
        <v>1.5213333333333334</v>
      </c>
    </row>
    <row r="18" spans="1:18" x14ac:dyDescent="0.35">
      <c r="A18" s="12"/>
      <c r="B18" s="9" t="s">
        <v>19</v>
      </c>
      <c r="C18" s="10">
        <v>4.26</v>
      </c>
      <c r="D18" s="10">
        <v>0</v>
      </c>
      <c r="E18" s="10">
        <v>3.9</v>
      </c>
      <c r="F18" s="10">
        <v>3.92</v>
      </c>
      <c r="G18" s="10">
        <v>4.46</v>
      </c>
      <c r="H18" s="10">
        <v>4.2699999999999996</v>
      </c>
      <c r="I18" s="10">
        <v>4.4800000000000004</v>
      </c>
      <c r="J18" s="10">
        <v>4.46</v>
      </c>
      <c r="K18" s="10">
        <v>4.5599999999999996</v>
      </c>
      <c r="L18" s="10">
        <v>3.95</v>
      </c>
      <c r="M18" s="10">
        <v>4.3499999999999996</v>
      </c>
      <c r="N18" s="10">
        <v>3.75</v>
      </c>
      <c r="O18" s="10">
        <v>4.49</v>
      </c>
      <c r="P18" s="10">
        <v>5.82</v>
      </c>
      <c r="Q18" s="11">
        <v>5.55</v>
      </c>
      <c r="R18" s="10">
        <f t="shared" si="1"/>
        <v>4.1480000000000006</v>
      </c>
    </row>
    <row r="19" spans="1:18" x14ac:dyDescent="0.35">
      <c r="A19" s="12"/>
      <c r="B19" s="9" t="s">
        <v>20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1">
        <v>0</v>
      </c>
      <c r="R19" s="10">
        <f t="shared" si="1"/>
        <v>0</v>
      </c>
    </row>
    <row r="20" spans="1:18" x14ac:dyDescent="0.35">
      <c r="A20" s="12"/>
      <c r="B20" s="9" t="s">
        <v>21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1">
        <v>0</v>
      </c>
      <c r="R20" s="10">
        <f t="shared" si="1"/>
        <v>0</v>
      </c>
    </row>
    <row r="21" spans="1:18" x14ac:dyDescent="0.35">
      <c r="A21" s="12"/>
      <c r="B21" s="9" t="s">
        <v>22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1">
        <v>0</v>
      </c>
      <c r="R21" s="10">
        <f t="shared" si="1"/>
        <v>0</v>
      </c>
    </row>
    <row r="22" spans="1:18" x14ac:dyDescent="0.35">
      <c r="A22" s="12"/>
      <c r="B22" s="9" t="s">
        <v>23</v>
      </c>
      <c r="C22" s="10">
        <v>2.1</v>
      </c>
      <c r="D22" s="10">
        <v>8.2100000000000009</v>
      </c>
      <c r="E22" s="10">
        <v>1.92</v>
      </c>
      <c r="F22" s="10">
        <v>1.93</v>
      </c>
      <c r="G22" s="10">
        <v>2.2000000000000002</v>
      </c>
      <c r="H22" s="10">
        <v>2.1</v>
      </c>
      <c r="I22" s="10">
        <v>2.21</v>
      </c>
      <c r="J22" s="10">
        <v>2.2200000000000002</v>
      </c>
      <c r="K22" s="10">
        <v>2.2599999999999998</v>
      </c>
      <c r="L22" s="10">
        <v>1.96</v>
      </c>
      <c r="M22" s="10">
        <v>2.16</v>
      </c>
      <c r="N22" s="10">
        <v>1.86</v>
      </c>
      <c r="O22" s="10">
        <v>2.23</v>
      </c>
      <c r="P22" s="10">
        <v>2.83</v>
      </c>
      <c r="Q22" s="11">
        <v>2.7</v>
      </c>
      <c r="R22" s="10">
        <f t="shared" si="1"/>
        <v>2.5926666666666667</v>
      </c>
    </row>
    <row r="23" spans="1:18" x14ac:dyDescent="0.35">
      <c r="A23" s="12"/>
      <c r="B23" s="9" t="s">
        <v>24</v>
      </c>
      <c r="C23" s="10">
        <v>375.7</v>
      </c>
      <c r="D23" s="10">
        <v>580.79999999999995</v>
      </c>
      <c r="E23" s="10">
        <v>344.3</v>
      </c>
      <c r="F23" s="10">
        <v>346</v>
      </c>
      <c r="G23" s="10">
        <v>394.3</v>
      </c>
      <c r="H23" s="10">
        <v>377.4</v>
      </c>
      <c r="I23" s="10">
        <v>396</v>
      </c>
      <c r="J23" s="10">
        <v>394.5</v>
      </c>
      <c r="K23" s="10">
        <v>403.1</v>
      </c>
      <c r="L23" s="10">
        <v>349.3</v>
      </c>
      <c r="M23" s="10">
        <v>384.3</v>
      </c>
      <c r="N23" s="10">
        <v>331.4</v>
      </c>
      <c r="O23" s="10">
        <v>397.1</v>
      </c>
      <c r="P23" s="10">
        <v>517.5</v>
      </c>
      <c r="Q23" s="11">
        <v>493.6</v>
      </c>
      <c r="R23" s="10">
        <f t="shared" si="1"/>
        <v>405.68666666666667</v>
      </c>
    </row>
    <row r="24" spans="1:18" x14ac:dyDescent="0.35">
      <c r="A24" s="12"/>
      <c r="B24" s="9" t="s">
        <v>25</v>
      </c>
      <c r="C24" s="10">
        <v>329.4</v>
      </c>
      <c r="D24" s="10">
        <v>509</v>
      </c>
      <c r="E24" s="10">
        <v>302</v>
      </c>
      <c r="F24" s="10">
        <v>303.5</v>
      </c>
      <c r="G24" s="10">
        <v>345.9</v>
      </c>
      <c r="H24" s="10">
        <v>330.9</v>
      </c>
      <c r="I24" s="10">
        <v>347.3</v>
      </c>
      <c r="J24" s="10">
        <v>346.3</v>
      </c>
      <c r="K24" s="10">
        <v>353.8</v>
      </c>
      <c r="L24" s="10">
        <v>306.60000000000002</v>
      </c>
      <c r="M24" s="10">
        <v>337.4</v>
      </c>
      <c r="N24" s="10">
        <v>290.89999999999998</v>
      </c>
      <c r="O24" s="10">
        <v>348.6</v>
      </c>
      <c r="P24" s="10">
        <v>454.2</v>
      </c>
      <c r="Q24" s="11">
        <v>433.3</v>
      </c>
      <c r="R24" s="10">
        <f t="shared" si="1"/>
        <v>355.94000000000011</v>
      </c>
    </row>
    <row r="25" spans="1:18" x14ac:dyDescent="0.35">
      <c r="A25" s="12"/>
      <c r="B25" s="9" t="s">
        <v>26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1">
        <v>0</v>
      </c>
      <c r="R25" s="10">
        <f t="shared" si="1"/>
        <v>0</v>
      </c>
    </row>
    <row r="26" spans="1:18" x14ac:dyDescent="0.35">
      <c r="A26" s="12"/>
      <c r="B26" s="9" t="s">
        <v>27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1">
        <v>0</v>
      </c>
      <c r="R26" s="10">
        <f t="shared" si="1"/>
        <v>0</v>
      </c>
    </row>
    <row r="27" spans="1:18" x14ac:dyDescent="0.35">
      <c r="A27" s="12"/>
      <c r="B27" s="9" t="s">
        <v>28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1">
        <v>0</v>
      </c>
      <c r="R27" s="10">
        <f t="shared" si="1"/>
        <v>0</v>
      </c>
    </row>
    <row r="28" spans="1:18" x14ac:dyDescent="0.35">
      <c r="A28" s="12"/>
      <c r="B28" s="9" t="s">
        <v>29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1">
        <v>0</v>
      </c>
      <c r="R28" s="10">
        <f t="shared" si="1"/>
        <v>0</v>
      </c>
    </row>
    <row r="29" spans="1:18" x14ac:dyDescent="0.35">
      <c r="A29" s="12"/>
      <c r="B29" s="9" t="s">
        <v>30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1">
        <v>0</v>
      </c>
      <c r="R29" s="10">
        <f t="shared" si="1"/>
        <v>0</v>
      </c>
    </row>
    <row r="30" spans="1:18" x14ac:dyDescent="0.35">
      <c r="A30" s="12"/>
      <c r="B30" s="9" t="s">
        <v>31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1">
        <v>0</v>
      </c>
      <c r="R30" s="10">
        <f t="shared" si="1"/>
        <v>0</v>
      </c>
    </row>
    <row r="31" spans="1:18" x14ac:dyDescent="0.35">
      <c r="A31" s="12"/>
      <c r="B31" s="9" t="s">
        <v>32</v>
      </c>
      <c r="C31" s="10">
        <v>401.8</v>
      </c>
      <c r="D31" s="10">
        <v>621.29999999999995</v>
      </c>
      <c r="E31" s="10">
        <v>368.2</v>
      </c>
      <c r="F31" s="10">
        <v>370.1</v>
      </c>
      <c r="G31" s="10">
        <v>421.8</v>
      </c>
      <c r="H31" s="10">
        <v>403.6</v>
      </c>
      <c r="I31" s="10">
        <v>423.6</v>
      </c>
      <c r="J31" s="10">
        <v>421.8</v>
      </c>
      <c r="K31" s="10">
        <v>430.9</v>
      </c>
      <c r="L31" s="10">
        <v>373.4</v>
      </c>
      <c r="M31" s="10">
        <v>410.9</v>
      </c>
      <c r="N31" s="10">
        <v>354.2</v>
      </c>
      <c r="O31" s="10">
        <v>424.5</v>
      </c>
      <c r="P31" s="10">
        <v>553.29999999999995</v>
      </c>
      <c r="Q31" s="11">
        <v>527.70000000000005</v>
      </c>
      <c r="R31" s="10">
        <f t="shared" si="1"/>
        <v>433.80666666666662</v>
      </c>
    </row>
    <row r="32" spans="1:18" x14ac:dyDescent="0.35">
      <c r="A32" s="12"/>
      <c r="B32" s="9" t="s">
        <v>33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1">
        <v>0</v>
      </c>
      <c r="R32" s="10">
        <f t="shared" si="1"/>
        <v>0</v>
      </c>
    </row>
    <row r="33" spans="1:24" x14ac:dyDescent="0.35">
      <c r="A33" s="12"/>
      <c r="B33" s="9" t="s">
        <v>34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1">
        <v>0</v>
      </c>
      <c r="R33" s="10">
        <f t="shared" si="1"/>
        <v>0</v>
      </c>
    </row>
    <row r="34" spans="1:24" x14ac:dyDescent="0.35">
      <c r="A34" s="12"/>
      <c r="B34" s="9" t="s">
        <v>35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1">
        <v>0</v>
      </c>
      <c r="R34" s="10">
        <f t="shared" si="1"/>
        <v>0</v>
      </c>
    </row>
    <row r="35" spans="1:24" x14ac:dyDescent="0.35">
      <c r="A35" s="12"/>
      <c r="B35" s="9" t="s">
        <v>36</v>
      </c>
      <c r="C35" s="10">
        <v>6.31</v>
      </c>
      <c r="D35" s="10">
        <v>9.76</v>
      </c>
      <c r="E35" s="10">
        <v>5.79</v>
      </c>
      <c r="F35" s="10">
        <v>5.81</v>
      </c>
      <c r="G35" s="10">
        <v>6.63</v>
      </c>
      <c r="H35" s="10">
        <v>6.34</v>
      </c>
      <c r="I35" s="10">
        <v>6.65</v>
      </c>
      <c r="J35" s="10">
        <v>6.63</v>
      </c>
      <c r="K35" s="10">
        <v>6.77</v>
      </c>
      <c r="L35" s="10">
        <v>5.87</v>
      </c>
      <c r="M35" s="10">
        <v>6.46</v>
      </c>
      <c r="N35" s="10">
        <v>5.57</v>
      </c>
      <c r="O35" s="10">
        <v>6.73</v>
      </c>
      <c r="P35" s="10">
        <v>8.77</v>
      </c>
      <c r="Q35" s="11">
        <v>8.3699999999999992</v>
      </c>
      <c r="R35" s="10">
        <f t="shared" si="1"/>
        <v>6.8306666666666676</v>
      </c>
    </row>
    <row r="36" spans="1:24" x14ac:dyDescent="0.35">
      <c r="A36" s="12"/>
      <c r="B36" s="9" t="s">
        <v>37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1">
        <v>0</v>
      </c>
      <c r="R36" s="10">
        <f t="shared" si="1"/>
        <v>0</v>
      </c>
    </row>
    <row r="37" spans="1:24" x14ac:dyDescent="0.35">
      <c r="A37" s="12"/>
      <c r="B37" s="9" t="s">
        <v>38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1">
        <v>0</v>
      </c>
      <c r="R37" s="10">
        <f t="shared" si="1"/>
        <v>0</v>
      </c>
    </row>
    <row r="38" spans="1:24" x14ac:dyDescent="0.35">
      <c r="A38" s="12"/>
      <c r="B38" s="9" t="s">
        <v>39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1">
        <v>0</v>
      </c>
      <c r="R38" s="10">
        <f t="shared" si="1"/>
        <v>0</v>
      </c>
    </row>
    <row r="39" spans="1:24" x14ac:dyDescent="0.35">
      <c r="A39" s="12"/>
      <c r="B39" s="9" t="s">
        <v>40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1">
        <v>0</v>
      </c>
      <c r="R39" s="10">
        <f t="shared" si="1"/>
        <v>0</v>
      </c>
    </row>
    <row r="40" spans="1:24" x14ac:dyDescent="0.35">
      <c r="A40" s="12"/>
      <c r="B40" s="9" t="s">
        <v>41</v>
      </c>
      <c r="C40" s="10">
        <v>0</v>
      </c>
      <c r="D40" s="10">
        <v>8.2800000000000011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1">
        <v>0</v>
      </c>
      <c r="R40" s="10">
        <f t="shared" si="1"/>
        <v>0.55200000000000005</v>
      </c>
    </row>
    <row r="41" spans="1:24" x14ac:dyDescent="0.35">
      <c r="A41" s="12"/>
      <c r="B41" s="9" t="s">
        <v>42</v>
      </c>
      <c r="C41" s="10">
        <v>4.97</v>
      </c>
      <c r="D41" s="10">
        <v>0</v>
      </c>
      <c r="E41" s="10">
        <v>5.65</v>
      </c>
      <c r="F41" s="10">
        <v>4.91</v>
      </c>
      <c r="G41" s="10">
        <v>5.72</v>
      </c>
      <c r="H41" s="10">
        <v>4.99</v>
      </c>
      <c r="I41" s="10">
        <v>5.72</v>
      </c>
      <c r="J41" s="10">
        <v>5.66</v>
      </c>
      <c r="K41" s="10">
        <v>6.03</v>
      </c>
      <c r="L41" s="10">
        <v>4.91</v>
      </c>
      <c r="M41" s="10">
        <v>5.69</v>
      </c>
      <c r="N41" s="10">
        <v>5.07</v>
      </c>
      <c r="O41" s="10">
        <v>5.66</v>
      </c>
      <c r="P41" s="10">
        <v>7.93</v>
      </c>
      <c r="Q41" s="11">
        <v>7.26</v>
      </c>
      <c r="R41" s="10">
        <f t="shared" si="1"/>
        <v>5.3446666666666669</v>
      </c>
    </row>
    <row r="42" spans="1:24" x14ac:dyDescent="0.35">
      <c r="A42" s="12"/>
      <c r="B42" s="9" t="s">
        <v>43</v>
      </c>
      <c r="C42" s="10">
        <v>6.06</v>
      </c>
      <c r="D42" s="10">
        <v>11.36</v>
      </c>
      <c r="E42" s="10">
        <v>6.84</v>
      </c>
      <c r="F42" s="10">
        <v>5.92</v>
      </c>
      <c r="G42" s="10">
        <v>7</v>
      </c>
      <c r="H42" s="10">
        <v>6.1</v>
      </c>
      <c r="I42" s="10">
        <v>6.99</v>
      </c>
      <c r="J42" s="10">
        <v>6.86</v>
      </c>
      <c r="K42" s="10">
        <v>7.71</v>
      </c>
      <c r="L42" s="10">
        <v>5.93</v>
      </c>
      <c r="M42" s="10">
        <v>6.93</v>
      </c>
      <c r="N42" s="10">
        <v>6.12</v>
      </c>
      <c r="O42" s="10">
        <v>6.86</v>
      </c>
      <c r="P42" s="10">
        <v>9.69</v>
      </c>
      <c r="Q42" s="11">
        <v>8.94</v>
      </c>
      <c r="R42" s="10">
        <f t="shared" si="1"/>
        <v>7.2873333333333346</v>
      </c>
    </row>
    <row r="43" spans="1:24" x14ac:dyDescent="0.35">
      <c r="A43" s="12"/>
      <c r="B43" s="9" t="s">
        <v>44</v>
      </c>
      <c r="C43" s="10">
        <v>3.92</v>
      </c>
      <c r="D43" s="10">
        <v>7.8</v>
      </c>
      <c r="E43" s="10">
        <v>4.41</v>
      </c>
      <c r="F43" s="10">
        <v>3.61</v>
      </c>
      <c r="G43" s="10">
        <v>4.16</v>
      </c>
      <c r="H43" s="10">
        <v>3.62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1">
        <v>0</v>
      </c>
      <c r="R43" s="10">
        <f t="shared" si="1"/>
        <v>1.8346666666666667</v>
      </c>
    </row>
    <row r="44" spans="1:24" ht="15" thickBot="1" x14ac:dyDescent="0.4">
      <c r="A44" s="12"/>
      <c r="B44" s="13" t="s">
        <v>45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4.4000000000000004</v>
      </c>
      <c r="J44" s="14">
        <v>4.3899999999999997</v>
      </c>
      <c r="K44" s="14">
        <v>4.4400000000000004</v>
      </c>
      <c r="L44" s="14">
        <v>3.82</v>
      </c>
      <c r="M44" s="14">
        <v>4.3899999999999997</v>
      </c>
      <c r="N44" s="14">
        <v>3.94</v>
      </c>
      <c r="O44" s="14">
        <v>4.3899999999999997</v>
      </c>
      <c r="P44" s="14">
        <v>6.09</v>
      </c>
      <c r="Q44" s="15">
        <v>5.53</v>
      </c>
      <c r="R44" s="10">
        <f>+SUM(C44:Q44)/COUNTIF($C$5:$Q$5,"&gt;0")</f>
        <v>2.7593333333333332</v>
      </c>
    </row>
    <row r="45" spans="1:24" s="16" customFormat="1" x14ac:dyDescent="0.35">
      <c r="S45"/>
      <c r="T45"/>
      <c r="U45"/>
      <c r="V45"/>
      <c r="W45"/>
      <c r="X45"/>
    </row>
    <row r="46" spans="1:24" ht="33.75" customHeight="1" x14ac:dyDescent="0.35">
      <c r="A46" s="12"/>
      <c r="B46" s="17" t="s">
        <v>46</v>
      </c>
      <c r="C46" s="233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5"/>
      <c r="R46" s="18" t="str">
        <f>+INDEX('[1]PESO BLOQUES'!$A$1:$S$26,MATCH(B46,'[1]PESO BLOQUES'!$A$1:$A$26,0),MATCH($R$2,'[1]PESO BLOQUES'!$A$1:$S$1,0))</f>
        <v>PP - BLOQUE ESPUMA D-20.0</v>
      </c>
      <c r="S46" s="19"/>
    </row>
    <row r="47" spans="1:24" x14ac:dyDescent="0.35">
      <c r="A47" s="12"/>
      <c r="B47" s="20" t="s">
        <v>47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2">
        <v>0</v>
      </c>
      <c r="R47" s="23">
        <v>0</v>
      </c>
      <c r="S47" s="19" t="str">
        <f>IF(AND(SUM(C47:Q47)&gt;0,R47&gt;0),"OK",IF(AND(SUM(C47:Q47)=0,R47=0),"OK",IF(R47&gt;0,"OK","VALIDAR MEDIDA")))</f>
        <v>OK</v>
      </c>
    </row>
    <row r="48" spans="1:24" x14ac:dyDescent="0.35">
      <c r="A48" s="12"/>
      <c r="B48" s="20" t="s">
        <v>48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2">
        <v>0</v>
      </c>
      <c r="R48" s="23">
        <v>0</v>
      </c>
      <c r="S48" s="19" t="str">
        <f t="shared" ref="S48:S68" si="2">IF(AND(SUM(C48:Q48)&gt;0,R48&gt;0),"OK",IF(AND(SUM(C48:Q48)=0,R48=0),"OK",IF(R48&gt;0,"OK","VALIDAR MEDIDA")))</f>
        <v>OK</v>
      </c>
    </row>
    <row r="49" spans="1:19" x14ac:dyDescent="0.35">
      <c r="A49" s="12"/>
      <c r="B49" s="20" t="s">
        <v>49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2">
        <v>0</v>
      </c>
      <c r="R49" s="23">
        <v>0</v>
      </c>
      <c r="S49" s="19" t="str">
        <f t="shared" si="2"/>
        <v>OK</v>
      </c>
    </row>
    <row r="50" spans="1:19" x14ac:dyDescent="0.35">
      <c r="A50" s="12"/>
      <c r="B50" s="20" t="s">
        <v>50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2">
        <v>0</v>
      </c>
      <c r="R50" s="23">
        <v>0</v>
      </c>
      <c r="S50" s="19" t="str">
        <f t="shared" si="2"/>
        <v>OK</v>
      </c>
    </row>
    <row r="51" spans="1:19" x14ac:dyDescent="0.35">
      <c r="A51" s="12"/>
      <c r="B51" s="20" t="s">
        <v>51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2">
        <v>0</v>
      </c>
      <c r="R51" s="23">
        <v>55.999999999999972</v>
      </c>
      <c r="S51" s="19" t="str">
        <f t="shared" si="2"/>
        <v>OK</v>
      </c>
    </row>
    <row r="52" spans="1:19" x14ac:dyDescent="0.35">
      <c r="A52" s="12"/>
      <c r="B52" s="20" t="s">
        <v>52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2">
        <v>0</v>
      </c>
      <c r="R52" s="23">
        <v>0</v>
      </c>
      <c r="S52" s="19"/>
    </row>
    <row r="53" spans="1:19" x14ac:dyDescent="0.35">
      <c r="A53" s="12"/>
      <c r="B53" s="20" t="s">
        <v>53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2">
        <v>0</v>
      </c>
      <c r="R53" s="23">
        <v>0</v>
      </c>
      <c r="S53" s="19" t="str">
        <f t="shared" si="2"/>
        <v>OK</v>
      </c>
    </row>
    <row r="54" spans="1:19" x14ac:dyDescent="0.35">
      <c r="A54" s="12"/>
      <c r="B54" s="20" t="s">
        <v>54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2">
        <v>0</v>
      </c>
      <c r="R54" s="23">
        <v>0</v>
      </c>
      <c r="S54" s="19" t="str">
        <f t="shared" si="2"/>
        <v>OK</v>
      </c>
    </row>
    <row r="55" spans="1:19" x14ac:dyDescent="0.35">
      <c r="A55" s="12"/>
      <c r="B55" s="20" t="s">
        <v>55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2">
        <v>0</v>
      </c>
      <c r="R55" s="23">
        <v>63.999999999999801</v>
      </c>
      <c r="S55" s="19" t="str">
        <f t="shared" si="2"/>
        <v>OK</v>
      </c>
    </row>
    <row r="56" spans="1:19" x14ac:dyDescent="0.35">
      <c r="A56" s="12"/>
      <c r="B56" s="20" t="s">
        <v>56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2">
        <v>0</v>
      </c>
      <c r="R56" s="23">
        <v>0</v>
      </c>
      <c r="S56" s="19" t="str">
        <f t="shared" si="2"/>
        <v>OK</v>
      </c>
    </row>
    <row r="57" spans="1:19" x14ac:dyDescent="0.35">
      <c r="A57" s="12"/>
      <c r="B57" s="20" t="s">
        <v>57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2">
        <v>0</v>
      </c>
      <c r="R57" s="23">
        <v>0</v>
      </c>
      <c r="S57" s="19" t="str">
        <f t="shared" si="2"/>
        <v>OK</v>
      </c>
    </row>
    <row r="58" spans="1:19" x14ac:dyDescent="0.35">
      <c r="A58" s="12"/>
      <c r="B58" s="20" t="s">
        <v>58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2">
        <v>0</v>
      </c>
      <c r="R58" s="23">
        <v>0</v>
      </c>
      <c r="S58" s="19" t="str">
        <f t="shared" si="2"/>
        <v>OK</v>
      </c>
    </row>
    <row r="59" spans="1:19" x14ac:dyDescent="0.35">
      <c r="A59" s="12"/>
      <c r="B59" s="20" t="s">
        <v>59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2">
        <v>0</v>
      </c>
      <c r="R59" s="23">
        <v>79.999999999999972</v>
      </c>
      <c r="S59" s="19" t="str">
        <f t="shared" si="2"/>
        <v>OK</v>
      </c>
    </row>
    <row r="60" spans="1:19" x14ac:dyDescent="0.35">
      <c r="A60" s="12"/>
      <c r="B60" s="20" t="s">
        <v>60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2">
        <v>0</v>
      </c>
      <c r="R60" s="23">
        <v>0</v>
      </c>
      <c r="S60" s="19" t="str">
        <f t="shared" si="2"/>
        <v>OK</v>
      </c>
    </row>
    <row r="61" spans="1:19" x14ac:dyDescent="0.35">
      <c r="A61" s="12"/>
      <c r="B61" s="20" t="s">
        <v>61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2">
        <v>0</v>
      </c>
      <c r="R61" s="23">
        <v>0</v>
      </c>
      <c r="S61" s="19" t="str">
        <f t="shared" si="2"/>
        <v>OK</v>
      </c>
    </row>
    <row r="62" spans="1:19" x14ac:dyDescent="0.35">
      <c r="A62" s="12"/>
      <c r="B62" s="20" t="s">
        <v>62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2">
        <v>0</v>
      </c>
      <c r="R62" s="23">
        <v>91.2</v>
      </c>
      <c r="S62" s="19" t="str">
        <f t="shared" si="2"/>
        <v>OK</v>
      </c>
    </row>
    <row r="63" spans="1:19" x14ac:dyDescent="0.35">
      <c r="A63" s="12"/>
      <c r="B63" s="20" t="s">
        <v>63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2">
        <v>0</v>
      </c>
      <c r="R63" s="23">
        <v>96</v>
      </c>
      <c r="S63" s="19" t="str">
        <f t="shared" si="2"/>
        <v>OK</v>
      </c>
    </row>
    <row r="64" spans="1:19" x14ac:dyDescent="0.35">
      <c r="A64" s="12"/>
      <c r="B64" s="20" t="s">
        <v>64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2">
        <v>0</v>
      </c>
      <c r="R64" s="23">
        <v>102.6</v>
      </c>
      <c r="S64" s="19" t="str">
        <f t="shared" si="2"/>
        <v>OK</v>
      </c>
    </row>
    <row r="65" spans="1:23" x14ac:dyDescent="0.35">
      <c r="A65" s="12"/>
      <c r="B65" s="20" t="s">
        <v>65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2">
        <v>0</v>
      </c>
      <c r="R65" s="23">
        <v>0</v>
      </c>
      <c r="S65" s="19" t="str">
        <f t="shared" si="2"/>
        <v>OK</v>
      </c>
    </row>
    <row r="66" spans="1:23" x14ac:dyDescent="0.35">
      <c r="A66" s="12"/>
      <c r="B66" s="20" t="s">
        <v>66</v>
      </c>
      <c r="C66" s="21">
        <v>0</v>
      </c>
      <c r="D66" s="21">
        <v>9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2">
        <v>0</v>
      </c>
      <c r="R66" s="23">
        <v>106.4</v>
      </c>
      <c r="S66" s="19" t="str">
        <f t="shared" si="2"/>
        <v>OK</v>
      </c>
    </row>
    <row r="67" spans="1:23" x14ac:dyDescent="0.35">
      <c r="A67" s="12"/>
      <c r="B67" s="20" t="s">
        <v>67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2">
        <v>0</v>
      </c>
      <c r="R67" s="23">
        <v>112</v>
      </c>
      <c r="S67" s="19" t="str">
        <f t="shared" si="2"/>
        <v>OK</v>
      </c>
    </row>
    <row r="68" spans="1:23" x14ac:dyDescent="0.35">
      <c r="A68" s="12"/>
      <c r="B68" s="20" t="s">
        <v>68</v>
      </c>
      <c r="C68" s="21">
        <v>0</v>
      </c>
      <c r="D68" s="21">
        <v>5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2">
        <v>0</v>
      </c>
      <c r="R68" s="23">
        <v>114</v>
      </c>
      <c r="S68" s="19" t="str">
        <f t="shared" si="2"/>
        <v>OK</v>
      </c>
    </row>
    <row r="69" spans="1:23" x14ac:dyDescent="0.35">
      <c r="A69" s="12"/>
      <c r="B69" s="20" t="s">
        <v>69</v>
      </c>
      <c r="C69" s="21">
        <v>6</v>
      </c>
      <c r="D69" s="21">
        <v>0</v>
      </c>
      <c r="E69" s="21">
        <v>7</v>
      </c>
      <c r="F69" s="21">
        <v>6</v>
      </c>
      <c r="G69" s="21">
        <v>7</v>
      </c>
      <c r="H69" s="21">
        <v>6</v>
      </c>
      <c r="I69" s="21">
        <v>7</v>
      </c>
      <c r="J69" s="21">
        <v>7</v>
      </c>
      <c r="K69" s="21">
        <v>7</v>
      </c>
      <c r="L69" s="21">
        <v>6</v>
      </c>
      <c r="M69" s="21">
        <v>7</v>
      </c>
      <c r="N69" s="21">
        <v>7</v>
      </c>
      <c r="O69" s="21">
        <v>7</v>
      </c>
      <c r="P69" s="21">
        <v>10</v>
      </c>
      <c r="Q69" s="22">
        <v>9</v>
      </c>
      <c r="R69" s="23">
        <v>137.22999999999999</v>
      </c>
      <c r="S69" s="19" t="str">
        <f>IF(AND(SUM(C69:Q69)&gt;0,R69&gt;0),"OK",IF(AND(SUM(C69:Q69)=0,R69=0),"OK",IF(R69&gt;0,"OK","VALIDAR MEDIDA")))</f>
        <v>OK</v>
      </c>
    </row>
    <row r="70" spans="1:23" x14ac:dyDescent="0.35">
      <c r="A70" s="24"/>
      <c r="B70" s="25" t="s">
        <v>70</v>
      </c>
      <c r="C70" s="26"/>
      <c r="D70" s="26">
        <v>1527.6</v>
      </c>
      <c r="E70" s="26">
        <v>960.6099999999999</v>
      </c>
      <c r="F70" s="26">
        <v>823.37999999999988</v>
      </c>
      <c r="G70" s="26">
        <v>960.6099999999999</v>
      </c>
      <c r="H70" s="26"/>
      <c r="I70" s="26">
        <v>960.6099999999999</v>
      </c>
      <c r="J70" s="26">
        <v>960.6099999999999</v>
      </c>
      <c r="K70" s="26">
        <v>960.6099999999999</v>
      </c>
      <c r="L70" s="26">
        <v>823.37999999999988</v>
      </c>
      <c r="M70" s="26">
        <v>960.6099999999999</v>
      </c>
      <c r="N70" s="26">
        <v>960.6099999999999</v>
      </c>
      <c r="O70" s="26">
        <v>960.6099999999999</v>
      </c>
      <c r="P70" s="26">
        <v>1372.3</v>
      </c>
      <c r="Q70" s="26">
        <v>1235.07</v>
      </c>
      <c r="R70" s="26">
        <v>13466.609999999999</v>
      </c>
    </row>
    <row r="71" spans="1:23" x14ac:dyDescent="0.35">
      <c r="A71" s="24"/>
      <c r="B71" s="25" t="s">
        <v>71</v>
      </c>
      <c r="C71" s="26"/>
      <c r="D71" s="26">
        <v>68.400000000000006</v>
      </c>
      <c r="E71" s="26">
        <v>41.4</v>
      </c>
      <c r="F71" s="26">
        <v>36.1</v>
      </c>
      <c r="G71" s="26">
        <v>40.6</v>
      </c>
      <c r="H71" s="26"/>
      <c r="I71" s="26">
        <v>42.2</v>
      </c>
      <c r="J71" s="26">
        <v>42.2</v>
      </c>
      <c r="K71" s="26">
        <v>41.8</v>
      </c>
      <c r="L71" s="26">
        <v>35.799999999999997</v>
      </c>
      <c r="M71" s="26">
        <v>40.6</v>
      </c>
      <c r="N71" s="26">
        <v>37.200000000000003</v>
      </c>
      <c r="O71" s="26">
        <v>41.4</v>
      </c>
      <c r="P71" s="26">
        <v>57.4</v>
      </c>
      <c r="Q71" s="26">
        <v>53</v>
      </c>
      <c r="R71" s="26">
        <v>578.1</v>
      </c>
    </row>
    <row r="72" spans="1:23" x14ac:dyDescent="0.35">
      <c r="A72" s="24"/>
      <c r="B72" s="25" t="s">
        <v>72</v>
      </c>
      <c r="C72" s="26"/>
      <c r="D72" s="26">
        <v>153.80000000000001</v>
      </c>
      <c r="E72" s="26">
        <v>206.4</v>
      </c>
      <c r="F72" s="26">
        <v>194.5</v>
      </c>
      <c r="G72" s="26">
        <v>202.7</v>
      </c>
      <c r="H72" s="26"/>
      <c r="I72" s="26">
        <v>210.2</v>
      </c>
      <c r="J72" s="26">
        <v>210.2</v>
      </c>
      <c r="K72" s="26">
        <v>208.4</v>
      </c>
      <c r="L72" s="26">
        <v>192.6</v>
      </c>
      <c r="M72" s="26">
        <v>202.7</v>
      </c>
      <c r="N72" s="26">
        <v>83.7</v>
      </c>
      <c r="O72" s="26">
        <v>206.4</v>
      </c>
      <c r="P72" s="26">
        <v>242.3</v>
      </c>
      <c r="Q72" s="26">
        <v>234.6</v>
      </c>
      <c r="R72" s="26">
        <v>2548.5000000000005</v>
      </c>
    </row>
    <row r="73" spans="1:23" ht="15" thickBot="1" x14ac:dyDescent="0.4">
      <c r="A73" s="24"/>
      <c r="B73" s="27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16"/>
    </row>
    <row r="74" spans="1:23" ht="34.5" customHeight="1" thickBot="1" x14ac:dyDescent="0.4">
      <c r="B74" s="236" t="s">
        <v>218</v>
      </c>
      <c r="C74" s="237"/>
      <c r="D74" s="237"/>
      <c r="E74" s="237"/>
      <c r="F74" s="237"/>
      <c r="G74" s="237"/>
      <c r="H74" s="237"/>
      <c r="I74" s="237"/>
      <c r="J74" s="237"/>
      <c r="K74" s="237"/>
      <c r="L74" s="237"/>
      <c r="M74" s="237"/>
      <c r="N74" s="237"/>
      <c r="O74" s="237"/>
      <c r="P74" s="237"/>
      <c r="Q74" s="237"/>
      <c r="R74" s="237"/>
      <c r="S74" s="238"/>
      <c r="T74" s="241" t="s">
        <v>74</v>
      </c>
      <c r="U74" s="242"/>
      <c r="V74" s="241" t="s">
        <v>75</v>
      </c>
      <c r="W74" s="242"/>
    </row>
    <row r="75" spans="1:23" ht="35.25" customHeight="1" x14ac:dyDescent="0.35">
      <c r="B75" s="29" t="s">
        <v>3</v>
      </c>
      <c r="C75" s="162">
        <f>C5</f>
        <v>45539</v>
      </c>
      <c r="D75" s="162">
        <f t="shared" ref="D75:Q75" si="3">D5</f>
        <v>45542</v>
      </c>
      <c r="E75" s="162">
        <f t="shared" si="3"/>
        <v>45545</v>
      </c>
      <c r="F75" s="162">
        <f t="shared" si="3"/>
        <v>45555</v>
      </c>
      <c r="G75" s="162">
        <f t="shared" si="3"/>
        <v>45561</v>
      </c>
      <c r="H75" s="162">
        <f t="shared" si="3"/>
        <v>45569</v>
      </c>
      <c r="I75" s="162">
        <f t="shared" si="3"/>
        <v>45573</v>
      </c>
      <c r="J75" s="162">
        <f t="shared" si="3"/>
        <v>45577</v>
      </c>
      <c r="K75" s="162">
        <f t="shared" si="3"/>
        <v>45583</v>
      </c>
      <c r="L75" s="162">
        <f t="shared" si="3"/>
        <v>45587</v>
      </c>
      <c r="M75" s="162">
        <f t="shared" si="3"/>
        <v>45601</v>
      </c>
      <c r="N75" s="162">
        <f t="shared" si="3"/>
        <v>45604</v>
      </c>
      <c r="O75" s="162">
        <f t="shared" si="3"/>
        <v>45610</v>
      </c>
      <c r="P75" s="162">
        <f t="shared" si="3"/>
        <v>45616</v>
      </c>
      <c r="Q75" s="162">
        <f t="shared" si="3"/>
        <v>45622</v>
      </c>
      <c r="R75" s="163" t="s">
        <v>76</v>
      </c>
      <c r="S75" s="164" t="s">
        <v>77</v>
      </c>
      <c r="T75" s="164" t="s">
        <v>78</v>
      </c>
      <c r="U75" s="35" t="s">
        <v>79</v>
      </c>
      <c r="V75" s="36" t="str">
        <f>"COSTO MP USD "&amp;+'[1]COSTO DE MP'!D47</f>
        <v xml:space="preserve">COSTO MP USD </v>
      </c>
      <c r="W75" s="37" t="s">
        <v>80</v>
      </c>
    </row>
    <row r="76" spans="1:23" ht="18.5" x14ac:dyDescent="0.45">
      <c r="B76" s="38" t="s">
        <v>32</v>
      </c>
      <c r="C76" s="46" t="str">
        <f t="shared" ref="C76:Q91" si="4">IFERROR(INDEX(C$7:C$44,MATCH($B76,$B$7:$B$44,0),1)/C$70,"")</f>
        <v/>
      </c>
      <c r="D76" s="46">
        <f t="shared" si="4"/>
        <v>0.40671641791044777</v>
      </c>
      <c r="E76" s="46">
        <f t="shared" si="4"/>
        <v>0.38329811265758218</v>
      </c>
      <c r="F76" s="46">
        <f t="shared" si="4"/>
        <v>0.44948869294857791</v>
      </c>
      <c r="G76" s="46">
        <f t="shared" si="4"/>
        <v>0.43909599108899561</v>
      </c>
      <c r="H76" s="46" t="str">
        <f t="shared" si="4"/>
        <v/>
      </c>
      <c r="I76" s="46">
        <f t="shared" si="4"/>
        <v>0.44096980043930428</v>
      </c>
      <c r="J76" s="46">
        <f t="shared" si="4"/>
        <v>0.43909599108899561</v>
      </c>
      <c r="K76" s="46">
        <f t="shared" si="4"/>
        <v>0.44856913836000045</v>
      </c>
      <c r="L76" s="46">
        <f t="shared" si="4"/>
        <v>0.45349656294784912</v>
      </c>
      <c r="M76" s="46">
        <f t="shared" si="4"/>
        <v>0.42774903446768203</v>
      </c>
      <c r="N76" s="46">
        <f t="shared" si="4"/>
        <v>0.36872403993295927</v>
      </c>
      <c r="O76" s="46">
        <f t="shared" si="4"/>
        <v>0.44190670511445856</v>
      </c>
      <c r="P76" s="46">
        <f t="shared" si="4"/>
        <v>0.40319172192669239</v>
      </c>
      <c r="Q76" s="46">
        <f t="shared" si="4"/>
        <v>0.42726323204352795</v>
      </c>
      <c r="R76" s="41">
        <f>AVERAGE(M76:Q76)</f>
        <v>0.41376694669706404</v>
      </c>
      <c r="S76" s="147" t="s">
        <v>291</v>
      </c>
      <c r="T76" s="148">
        <v>9972.65</v>
      </c>
      <c r="U76" s="44">
        <f t="shared" ref="U76:U113" si="5">T76*R76</f>
        <v>4126.352940978476</v>
      </c>
      <c r="V76" s="45">
        <v>9890</v>
      </c>
      <c r="W76" s="45">
        <f t="shared" ref="W76:W113" si="6">+V76*R76</f>
        <v>4092.1551028339632</v>
      </c>
    </row>
    <row r="77" spans="1:23" ht="18.5" x14ac:dyDescent="0.45">
      <c r="B77" s="38" t="s">
        <v>24</v>
      </c>
      <c r="C77" s="46" t="str">
        <f t="shared" si="4"/>
        <v/>
      </c>
      <c r="D77" s="46">
        <f t="shared" si="4"/>
        <v>0.38020424194815394</v>
      </c>
      <c r="E77" s="46">
        <f t="shared" si="4"/>
        <v>0.35841808850626172</v>
      </c>
      <c r="F77" s="46">
        <f t="shared" si="4"/>
        <v>0.42021909689329356</v>
      </c>
      <c r="G77" s="46">
        <f t="shared" si="4"/>
        <v>0.41046834823705775</v>
      </c>
      <c r="H77" s="46" t="str">
        <f t="shared" si="4"/>
        <v/>
      </c>
      <c r="I77" s="46">
        <f t="shared" si="4"/>
        <v>0.41223805706790484</v>
      </c>
      <c r="J77" s="46">
        <f t="shared" si="4"/>
        <v>0.41067654927598091</v>
      </c>
      <c r="K77" s="46">
        <f t="shared" si="4"/>
        <v>0.4196291939496779</v>
      </c>
      <c r="L77" s="46">
        <f t="shared" si="4"/>
        <v>0.42422696689256489</v>
      </c>
      <c r="M77" s="46">
        <f t="shared" si="4"/>
        <v>0.40005829629089856</v>
      </c>
      <c r="N77" s="46">
        <f t="shared" si="4"/>
        <v>0.34498912149571626</v>
      </c>
      <c r="O77" s="46">
        <f t="shared" si="4"/>
        <v>0.41338316278198234</v>
      </c>
      <c r="P77" s="46">
        <f t="shared" si="4"/>
        <v>0.37710413174961743</v>
      </c>
      <c r="Q77" s="46">
        <f t="shared" si="4"/>
        <v>0.39965346093743681</v>
      </c>
      <c r="R77" s="41">
        <f t="shared" ref="R77:R113" si="7">AVERAGE(M77:Q77)</f>
        <v>0.38703763465113034</v>
      </c>
      <c r="S77" s="147" t="s">
        <v>291</v>
      </c>
      <c r="T77" s="148">
        <v>7387.2</v>
      </c>
      <c r="U77" s="44">
        <f t="shared" si="5"/>
        <v>2859.1244146948297</v>
      </c>
      <c r="V77" s="45">
        <v>7955</v>
      </c>
      <c r="W77" s="45">
        <f t="shared" si="6"/>
        <v>3078.8843836497417</v>
      </c>
    </row>
    <row r="78" spans="1:23" ht="18.5" x14ac:dyDescent="0.45">
      <c r="B78" s="38" t="s">
        <v>25</v>
      </c>
      <c r="C78" s="46" t="str">
        <f t="shared" si="4"/>
        <v/>
      </c>
      <c r="D78" s="46">
        <f t="shared" si="4"/>
        <v>0.33320240900759363</v>
      </c>
      <c r="E78" s="46">
        <f t="shared" si="4"/>
        <v>0.31438356877400819</v>
      </c>
      <c r="F78" s="46">
        <f t="shared" si="4"/>
        <v>0.3686025893269208</v>
      </c>
      <c r="G78" s="46">
        <f t="shared" si="4"/>
        <v>0.36008369681764713</v>
      </c>
      <c r="H78" s="46" t="str">
        <f t="shared" si="4"/>
        <v/>
      </c>
      <c r="I78" s="46">
        <f t="shared" si="4"/>
        <v>0.36154110409010948</v>
      </c>
      <c r="J78" s="46">
        <f t="shared" si="4"/>
        <v>0.36050009889549356</v>
      </c>
      <c r="K78" s="46">
        <f t="shared" si="4"/>
        <v>0.36830763785511295</v>
      </c>
      <c r="L78" s="46">
        <f t="shared" si="4"/>
        <v>0.37236755811411509</v>
      </c>
      <c r="M78" s="46">
        <f t="shared" si="4"/>
        <v>0.35123515266341182</v>
      </c>
      <c r="N78" s="46">
        <f t="shared" si="4"/>
        <v>0.30282841111377146</v>
      </c>
      <c r="O78" s="46">
        <f t="shared" si="4"/>
        <v>0.36289441084311019</v>
      </c>
      <c r="P78" s="46">
        <f t="shared" si="4"/>
        <v>0.33097719157618599</v>
      </c>
      <c r="Q78" s="46">
        <f t="shared" si="4"/>
        <v>0.35083031730995007</v>
      </c>
      <c r="R78" s="41">
        <f t="shared" si="7"/>
        <v>0.33975309670128589</v>
      </c>
      <c r="S78" s="147" t="s">
        <v>291</v>
      </c>
      <c r="T78" s="148">
        <v>6892.98</v>
      </c>
      <c r="U78" s="44">
        <f t="shared" si="5"/>
        <v>2341.9113005000295</v>
      </c>
      <c r="V78" s="45">
        <v>6708</v>
      </c>
      <c r="W78" s="45">
        <f t="shared" si="6"/>
        <v>2279.0637726722257</v>
      </c>
    </row>
    <row r="79" spans="1:23" ht="18.5" x14ac:dyDescent="0.45">
      <c r="B79" s="48" t="s">
        <v>36</v>
      </c>
      <c r="C79" s="46" t="str">
        <f t="shared" si="4"/>
        <v/>
      </c>
      <c r="D79" s="46">
        <f t="shared" si="4"/>
        <v>6.3891070960984554E-3</v>
      </c>
      <c r="E79" s="46">
        <f t="shared" si="4"/>
        <v>6.0274200768261838E-3</v>
      </c>
      <c r="F79" s="46">
        <f t="shared" si="4"/>
        <v>7.056280210838253E-3</v>
      </c>
      <c r="G79" s="46">
        <f t="shared" si="4"/>
        <v>6.9018644403035581E-3</v>
      </c>
      <c r="H79" s="46" t="str">
        <f t="shared" si="4"/>
        <v/>
      </c>
      <c r="I79" s="46">
        <f t="shared" si="4"/>
        <v>6.9226845441958769E-3</v>
      </c>
      <c r="J79" s="46">
        <f t="shared" si="4"/>
        <v>6.9018644403035581E-3</v>
      </c>
      <c r="K79" s="46">
        <f t="shared" si="4"/>
        <v>7.0476051675497867E-3</v>
      </c>
      <c r="L79" s="46">
        <f t="shared" si="4"/>
        <v>7.1291505744613681E-3</v>
      </c>
      <c r="M79" s="46">
        <f t="shared" si="4"/>
        <v>6.7248935572188509E-3</v>
      </c>
      <c r="N79" s="46">
        <f t="shared" si="4"/>
        <v>5.7983989340106819E-3</v>
      </c>
      <c r="O79" s="46">
        <f t="shared" si="4"/>
        <v>7.0059649597651501E-3</v>
      </c>
      <c r="P79" s="46">
        <f t="shared" si="4"/>
        <v>6.3907308897471395E-3</v>
      </c>
      <c r="Q79" s="46">
        <f t="shared" si="4"/>
        <v>6.7769438169496465E-3</v>
      </c>
      <c r="R79" s="41">
        <f t="shared" si="7"/>
        <v>6.5393864315382941E-3</v>
      </c>
      <c r="S79" s="147" t="s">
        <v>291</v>
      </c>
      <c r="T79" s="148">
        <v>30267.51</v>
      </c>
      <c r="U79" s="45">
        <f t="shared" si="5"/>
        <v>197.93094421044961</v>
      </c>
      <c r="V79" s="45">
        <v>30267.51</v>
      </c>
      <c r="W79" s="45">
        <f t="shared" si="6"/>
        <v>197.93094421044961</v>
      </c>
    </row>
    <row r="80" spans="1:23" ht="18.5" x14ac:dyDescent="0.45">
      <c r="B80" s="38" t="s">
        <v>18</v>
      </c>
      <c r="C80" s="46" t="str">
        <f t="shared" si="4"/>
        <v/>
      </c>
      <c r="D80" s="46">
        <f t="shared" si="4"/>
        <v>1.4401675831369467E-3</v>
      </c>
      <c r="E80" s="46">
        <f t="shared" si="4"/>
        <v>1.3637168049468568E-3</v>
      </c>
      <c r="F80" s="46">
        <f t="shared" si="4"/>
        <v>1.5910029391046664E-3</v>
      </c>
      <c r="G80" s="46">
        <f t="shared" si="4"/>
        <v>1.5615077919238819E-3</v>
      </c>
      <c r="H80" s="46" t="str">
        <f t="shared" si="4"/>
        <v/>
      </c>
      <c r="I80" s="46">
        <f t="shared" si="4"/>
        <v>1.5615077919238819E-3</v>
      </c>
      <c r="J80" s="46">
        <f t="shared" si="4"/>
        <v>1.5719178438700411E-3</v>
      </c>
      <c r="K80" s="46">
        <f t="shared" si="4"/>
        <v>1.5823278958162002E-3</v>
      </c>
      <c r="L80" s="46">
        <f t="shared" si="4"/>
        <v>1.5910029391046664E-3</v>
      </c>
      <c r="M80" s="46">
        <f t="shared" si="4"/>
        <v>1.4990474802469265E-3</v>
      </c>
      <c r="N80" s="46">
        <f t="shared" si="4"/>
        <v>1.2908464413237423E-3</v>
      </c>
      <c r="O80" s="46">
        <f t="shared" si="4"/>
        <v>1.5302776360854042E-3</v>
      </c>
      <c r="P80" s="46">
        <f t="shared" si="4"/>
        <v>1.3626757997522408E-3</v>
      </c>
      <c r="Q80" s="46">
        <f t="shared" si="4"/>
        <v>1.4412138583238198E-3</v>
      </c>
      <c r="R80" s="41">
        <f t="shared" si="7"/>
        <v>1.4248122431464265E-3</v>
      </c>
      <c r="S80" s="147" t="s">
        <v>291</v>
      </c>
      <c r="T80" s="148">
        <v>81500</v>
      </c>
      <c r="U80" s="44">
        <f t="shared" si="5"/>
        <v>116.12219781643375</v>
      </c>
      <c r="V80" s="45">
        <v>81500</v>
      </c>
      <c r="W80" s="45">
        <f t="shared" si="6"/>
        <v>116.12219781643375</v>
      </c>
    </row>
    <row r="81" spans="2:23" ht="18.5" x14ac:dyDescent="0.45">
      <c r="B81" s="38" t="s">
        <v>19</v>
      </c>
      <c r="C81" s="46" t="str">
        <f t="shared" si="4"/>
        <v/>
      </c>
      <c r="D81" s="46">
        <f t="shared" si="4"/>
        <v>0</v>
      </c>
      <c r="E81" s="46">
        <f t="shared" si="4"/>
        <v>4.0599202590020931E-3</v>
      </c>
      <c r="F81" s="46">
        <f t="shared" si="4"/>
        <v>4.7608637567101465E-3</v>
      </c>
      <c r="G81" s="46">
        <f t="shared" si="4"/>
        <v>4.6428831679870084E-3</v>
      </c>
      <c r="H81" s="46" t="str">
        <f t="shared" si="4"/>
        <v/>
      </c>
      <c r="I81" s="46">
        <f t="shared" si="4"/>
        <v>4.663703271879328E-3</v>
      </c>
      <c r="J81" s="46">
        <f t="shared" si="4"/>
        <v>4.6428831679870084E-3</v>
      </c>
      <c r="K81" s="46">
        <f t="shared" si="4"/>
        <v>4.7469836874486004E-3</v>
      </c>
      <c r="L81" s="46">
        <f t="shared" si="4"/>
        <v>4.7972989385217041E-3</v>
      </c>
      <c r="M81" s="46">
        <f t="shared" si="4"/>
        <v>4.5283725965792566E-3</v>
      </c>
      <c r="N81" s="46">
        <f t="shared" si="4"/>
        <v>3.9037694798097046E-3</v>
      </c>
      <c r="O81" s="46">
        <f t="shared" si="4"/>
        <v>4.674113323825487E-3</v>
      </c>
      <c r="P81" s="46">
        <f t="shared" si="4"/>
        <v>4.2410551628652635E-3</v>
      </c>
      <c r="Q81" s="46">
        <f t="shared" si="4"/>
        <v>4.4936724234253926E-3</v>
      </c>
      <c r="R81" s="41">
        <f t="shared" si="7"/>
        <v>4.3681965973010207E-3</v>
      </c>
      <c r="S81" s="147" t="s">
        <v>291</v>
      </c>
      <c r="T81" s="148">
        <v>25000</v>
      </c>
      <c r="U81" s="44">
        <f t="shared" si="5"/>
        <v>109.20491493252551</v>
      </c>
      <c r="V81" s="45">
        <v>25000</v>
      </c>
      <c r="W81" s="45">
        <f t="shared" si="6"/>
        <v>109.20491493252551</v>
      </c>
    </row>
    <row r="82" spans="2:23" ht="18.5" x14ac:dyDescent="0.45">
      <c r="B82" s="38" t="s">
        <v>40</v>
      </c>
      <c r="C82" s="46" t="str">
        <f t="shared" si="4"/>
        <v/>
      </c>
      <c r="D82" s="46">
        <f t="shared" si="4"/>
        <v>0</v>
      </c>
      <c r="E82" s="46">
        <f t="shared" si="4"/>
        <v>0</v>
      </c>
      <c r="F82" s="46">
        <f t="shared" si="4"/>
        <v>0</v>
      </c>
      <c r="G82" s="46">
        <f t="shared" si="4"/>
        <v>0</v>
      </c>
      <c r="H82" s="46" t="str">
        <f t="shared" si="4"/>
        <v/>
      </c>
      <c r="I82" s="46">
        <f t="shared" si="4"/>
        <v>0</v>
      </c>
      <c r="J82" s="46">
        <f t="shared" si="4"/>
        <v>0</v>
      </c>
      <c r="K82" s="46">
        <f t="shared" si="4"/>
        <v>0</v>
      </c>
      <c r="L82" s="46">
        <f t="shared" si="4"/>
        <v>0</v>
      </c>
      <c r="M82" s="46">
        <f t="shared" si="4"/>
        <v>0</v>
      </c>
      <c r="N82" s="46">
        <f t="shared" si="4"/>
        <v>0</v>
      </c>
      <c r="O82" s="46">
        <f t="shared" si="4"/>
        <v>0</v>
      </c>
      <c r="P82" s="46">
        <f t="shared" si="4"/>
        <v>0</v>
      </c>
      <c r="Q82" s="46">
        <f t="shared" si="4"/>
        <v>0</v>
      </c>
      <c r="R82" s="41">
        <f t="shared" si="7"/>
        <v>0</v>
      </c>
      <c r="S82" s="147" t="s">
        <v>291</v>
      </c>
      <c r="T82" s="148">
        <v>10460.14</v>
      </c>
      <c r="U82" s="44">
        <f t="shared" si="5"/>
        <v>0</v>
      </c>
      <c r="V82" s="45">
        <v>10460.14</v>
      </c>
      <c r="W82" s="45">
        <f t="shared" si="6"/>
        <v>0</v>
      </c>
    </row>
    <row r="83" spans="2:23" ht="18.5" x14ac:dyDescent="0.45">
      <c r="B83" s="38" t="s">
        <v>23</v>
      </c>
      <c r="C83" s="46" t="str">
        <f t="shared" si="4"/>
        <v/>
      </c>
      <c r="D83" s="46">
        <f t="shared" si="4"/>
        <v>5.3744435716156069E-3</v>
      </c>
      <c r="E83" s="46">
        <f t="shared" si="4"/>
        <v>1.9987299736625688E-3</v>
      </c>
      <c r="F83" s="46">
        <f t="shared" si="4"/>
        <v>2.3439966965435161E-3</v>
      </c>
      <c r="G83" s="46">
        <f t="shared" si="4"/>
        <v>2.290211428155027E-3</v>
      </c>
      <c r="H83" s="46" t="str">
        <f t="shared" si="4"/>
        <v/>
      </c>
      <c r="I83" s="46">
        <f t="shared" si="4"/>
        <v>2.3006214801011859E-3</v>
      </c>
      <c r="J83" s="46">
        <f t="shared" si="4"/>
        <v>2.3110315320473453E-3</v>
      </c>
      <c r="K83" s="46">
        <f t="shared" si="4"/>
        <v>2.3526717398319819E-3</v>
      </c>
      <c r="L83" s="46">
        <f t="shared" si="4"/>
        <v>2.3804318783550733E-3</v>
      </c>
      <c r="M83" s="46">
        <f t="shared" si="4"/>
        <v>2.2485712203703899E-3</v>
      </c>
      <c r="N83" s="46">
        <f t="shared" si="4"/>
        <v>1.9362696619856137E-3</v>
      </c>
      <c r="O83" s="46">
        <f t="shared" si="4"/>
        <v>2.3214415839935042E-3</v>
      </c>
      <c r="P83" s="46">
        <f t="shared" si="4"/>
        <v>2.06223129053414E-3</v>
      </c>
      <c r="Q83" s="46">
        <f t="shared" si="4"/>
        <v>2.1861109086934345E-3</v>
      </c>
      <c r="R83" s="41">
        <f t="shared" si="7"/>
        <v>2.1509249331154163E-3</v>
      </c>
      <c r="S83" s="147" t="s">
        <v>291</v>
      </c>
      <c r="T83" s="148">
        <v>25000</v>
      </c>
      <c r="U83" s="44">
        <f t="shared" si="5"/>
        <v>53.773123327885408</v>
      </c>
      <c r="V83" s="45">
        <v>25000</v>
      </c>
      <c r="W83" s="45">
        <f t="shared" si="6"/>
        <v>53.773123327885408</v>
      </c>
    </row>
    <row r="84" spans="2:23" ht="18.5" x14ac:dyDescent="0.45">
      <c r="B84" s="38" t="s">
        <v>45</v>
      </c>
      <c r="C84" s="46" t="str">
        <f t="shared" si="4"/>
        <v/>
      </c>
      <c r="D84" s="46">
        <f t="shared" si="4"/>
        <v>0</v>
      </c>
      <c r="E84" s="46">
        <f t="shared" si="4"/>
        <v>0</v>
      </c>
      <c r="F84" s="46">
        <f t="shared" si="4"/>
        <v>0</v>
      </c>
      <c r="G84" s="46">
        <f t="shared" si="4"/>
        <v>0</v>
      </c>
      <c r="H84" s="46" t="str">
        <f t="shared" si="4"/>
        <v/>
      </c>
      <c r="I84" s="46">
        <f t="shared" si="4"/>
        <v>4.5804228563100539E-3</v>
      </c>
      <c r="J84" s="46">
        <f t="shared" si="4"/>
        <v>4.5700128043638941E-3</v>
      </c>
      <c r="K84" s="46">
        <f t="shared" si="4"/>
        <v>4.6220630640946905E-3</v>
      </c>
      <c r="L84" s="46">
        <f t="shared" si="4"/>
        <v>4.6394131506716221E-3</v>
      </c>
      <c r="M84" s="46">
        <f t="shared" si="4"/>
        <v>4.5700128043638941E-3</v>
      </c>
      <c r="N84" s="46">
        <f t="shared" si="4"/>
        <v>4.1015604667867297E-3</v>
      </c>
      <c r="O84" s="46">
        <f t="shared" si="4"/>
        <v>4.5700128043638941E-3</v>
      </c>
      <c r="P84" s="46">
        <f t="shared" si="4"/>
        <v>4.4378051446476718E-3</v>
      </c>
      <c r="Q84" s="46">
        <f t="shared" si="4"/>
        <v>4.4774790092869231E-3</v>
      </c>
      <c r="R84" s="41">
        <f t="shared" si="7"/>
        <v>4.4313740458898233E-3</v>
      </c>
      <c r="S84" s="147" t="s">
        <v>291</v>
      </c>
      <c r="T84" s="148">
        <v>13501.41</v>
      </c>
      <c r="U84" s="44">
        <f t="shared" si="5"/>
        <v>59.829797856917317</v>
      </c>
      <c r="V84" s="45">
        <v>13501.41</v>
      </c>
      <c r="W84" s="45">
        <f t="shared" si="6"/>
        <v>59.829797856917317</v>
      </c>
    </row>
    <row r="85" spans="2:23" ht="18.5" x14ac:dyDescent="0.45">
      <c r="B85" s="38" t="s">
        <v>42</v>
      </c>
      <c r="C85" s="46" t="str">
        <f t="shared" si="4"/>
        <v/>
      </c>
      <c r="D85" s="46">
        <f t="shared" si="4"/>
        <v>0</v>
      </c>
      <c r="E85" s="46">
        <f t="shared" si="4"/>
        <v>5.8816793495799552E-3</v>
      </c>
      <c r="F85" s="46">
        <f t="shared" si="4"/>
        <v>5.9632247564915357E-3</v>
      </c>
      <c r="G85" s="46">
        <f t="shared" si="4"/>
        <v>5.9545497132030695E-3</v>
      </c>
      <c r="H85" s="46" t="str">
        <f t="shared" si="4"/>
        <v/>
      </c>
      <c r="I85" s="46">
        <f t="shared" si="4"/>
        <v>5.9545497132030695E-3</v>
      </c>
      <c r="J85" s="46">
        <f t="shared" si="4"/>
        <v>5.8920894015261141E-3</v>
      </c>
      <c r="K85" s="46">
        <f t="shared" si="4"/>
        <v>6.2772613235340053E-3</v>
      </c>
      <c r="L85" s="46">
        <f t="shared" si="4"/>
        <v>5.9632247564915357E-3</v>
      </c>
      <c r="M85" s="46">
        <f t="shared" si="4"/>
        <v>5.9233195573645927E-3</v>
      </c>
      <c r="N85" s="46">
        <f t="shared" si="4"/>
        <v>5.2778963367027211E-3</v>
      </c>
      <c r="O85" s="46">
        <f t="shared" si="4"/>
        <v>5.8920894015261141E-3</v>
      </c>
      <c r="P85" s="46">
        <f t="shared" si="4"/>
        <v>5.7786198353129781E-3</v>
      </c>
      <c r="Q85" s="46">
        <f t="shared" si="4"/>
        <v>5.878209332264568E-3</v>
      </c>
      <c r="R85" s="41">
        <f t="shared" si="7"/>
        <v>5.750026892634195E-3</v>
      </c>
      <c r="S85" s="147" t="s">
        <v>291</v>
      </c>
      <c r="T85" s="148">
        <v>5000</v>
      </c>
      <c r="U85" s="44">
        <f t="shared" si="5"/>
        <v>28.750134463170976</v>
      </c>
      <c r="V85" s="45">
        <v>5000</v>
      </c>
      <c r="W85" s="45">
        <f t="shared" si="6"/>
        <v>28.750134463170976</v>
      </c>
    </row>
    <row r="86" spans="2:23" ht="18.5" x14ac:dyDescent="0.45">
      <c r="B86" s="38" t="s">
        <v>13</v>
      </c>
      <c r="C86" s="46" t="str">
        <f t="shared" si="4"/>
        <v/>
      </c>
      <c r="D86" s="46">
        <f t="shared" si="4"/>
        <v>7.1026446713799429E-2</v>
      </c>
      <c r="E86" s="46">
        <f t="shared" si="4"/>
        <v>6.6936634013803731E-2</v>
      </c>
      <c r="F86" s="46">
        <f t="shared" si="4"/>
        <v>7.8457091500886589E-2</v>
      </c>
      <c r="G86" s="46">
        <f t="shared" si="4"/>
        <v>7.6513881804270212E-2</v>
      </c>
      <c r="H86" s="46" t="str">
        <f t="shared" si="4"/>
        <v/>
      </c>
      <c r="I86" s="46">
        <f t="shared" si="4"/>
        <v>7.7034384401578171E-2</v>
      </c>
      <c r="J86" s="46">
        <f t="shared" si="4"/>
        <v>7.6722082843193401E-2</v>
      </c>
      <c r="K86" s="46">
        <f t="shared" si="4"/>
        <v>7.8387691154578873E-2</v>
      </c>
      <c r="L86" s="46">
        <f t="shared" si="4"/>
        <v>7.9307245743156271E-2</v>
      </c>
      <c r="M86" s="46">
        <f t="shared" si="4"/>
        <v>7.4744172973423145E-2</v>
      </c>
      <c r="N86" s="46">
        <f t="shared" si="4"/>
        <v>6.443822154672553E-2</v>
      </c>
      <c r="O86" s="46">
        <f t="shared" si="4"/>
        <v>7.724258544050136E-2</v>
      </c>
      <c r="P86" s="46">
        <f t="shared" si="4"/>
        <v>7.0465641623551706E-2</v>
      </c>
      <c r="Q86" s="46">
        <f t="shared" si="4"/>
        <v>7.4651639178346177E-2</v>
      </c>
      <c r="R86" s="41">
        <f t="shared" si="7"/>
        <v>7.2308452152509584E-2</v>
      </c>
      <c r="S86" s="147" t="s">
        <v>291</v>
      </c>
      <c r="T86" s="148">
        <v>250</v>
      </c>
      <c r="U86" s="44">
        <f t="shared" si="5"/>
        <v>18.077113038127397</v>
      </c>
      <c r="V86" s="45">
        <v>250</v>
      </c>
      <c r="W86" s="45">
        <f t="shared" si="6"/>
        <v>18.077113038127397</v>
      </c>
    </row>
    <row r="87" spans="2:23" ht="18.5" x14ac:dyDescent="0.45">
      <c r="B87" s="38" t="s">
        <v>12</v>
      </c>
      <c r="C87" s="46" t="str">
        <f t="shared" si="4"/>
        <v/>
      </c>
      <c r="D87" s="46">
        <f t="shared" si="4"/>
        <v>4.5823514008902852E-4</v>
      </c>
      <c r="E87" s="46">
        <f t="shared" si="4"/>
        <v>4.2681212979252768E-4</v>
      </c>
      <c r="F87" s="46">
        <f t="shared" si="4"/>
        <v>5.1009254536180137E-4</v>
      </c>
      <c r="G87" s="46">
        <f t="shared" si="4"/>
        <v>5.9337296093107505E-4</v>
      </c>
      <c r="H87" s="46" t="str">
        <f t="shared" si="4"/>
        <v/>
      </c>
      <c r="I87" s="46">
        <f t="shared" si="4"/>
        <v>5.9337296093107505E-4</v>
      </c>
      <c r="J87" s="46">
        <f t="shared" si="4"/>
        <v>6.0378301287723432E-4</v>
      </c>
      <c r="K87" s="46">
        <f t="shared" si="4"/>
        <v>6.1419306482339347E-4</v>
      </c>
      <c r="L87" s="46">
        <f t="shared" si="4"/>
        <v>6.3154315140032558E-4</v>
      </c>
      <c r="M87" s="46">
        <f t="shared" si="4"/>
        <v>5.9337296093107505E-4</v>
      </c>
      <c r="N87" s="46">
        <f t="shared" si="4"/>
        <v>4.2681212979252768E-4</v>
      </c>
      <c r="O87" s="46">
        <f t="shared" si="4"/>
        <v>4.8927244146948295E-4</v>
      </c>
      <c r="P87" s="46">
        <f t="shared" si="4"/>
        <v>4.5179625446330977E-4</v>
      </c>
      <c r="Q87" s="46">
        <f t="shared" si="4"/>
        <v>4.7770571708486158E-4</v>
      </c>
      <c r="R87" s="41">
        <f t="shared" si="7"/>
        <v>4.8779190074825144E-4</v>
      </c>
      <c r="S87" s="147" t="s">
        <v>291</v>
      </c>
      <c r="T87" s="148">
        <v>70599.09</v>
      </c>
      <c r="U87" s="44">
        <f t="shared" si="5"/>
        <v>34.437664302196872</v>
      </c>
      <c r="V87" s="45">
        <v>70599.09</v>
      </c>
      <c r="W87" s="45">
        <f t="shared" si="6"/>
        <v>34.437664302196872</v>
      </c>
    </row>
    <row r="88" spans="2:23" ht="18.5" x14ac:dyDescent="0.45">
      <c r="B88" s="38" t="s">
        <v>8</v>
      </c>
      <c r="C88" s="46" t="str">
        <f t="shared" si="4"/>
        <v/>
      </c>
      <c r="D88" s="46">
        <f t="shared" si="4"/>
        <v>0</v>
      </c>
      <c r="E88" s="46">
        <f t="shared" si="4"/>
        <v>0</v>
      </c>
      <c r="F88" s="46">
        <f t="shared" si="4"/>
        <v>0</v>
      </c>
      <c r="G88" s="46">
        <f t="shared" si="4"/>
        <v>0</v>
      </c>
      <c r="H88" s="46" t="str">
        <f t="shared" si="4"/>
        <v/>
      </c>
      <c r="I88" s="46">
        <f t="shared" si="4"/>
        <v>0</v>
      </c>
      <c r="J88" s="46">
        <f t="shared" si="4"/>
        <v>0</v>
      </c>
      <c r="K88" s="46">
        <f t="shared" si="4"/>
        <v>0</v>
      </c>
      <c r="L88" s="46">
        <f t="shared" si="4"/>
        <v>0</v>
      </c>
      <c r="M88" s="46">
        <f t="shared" si="4"/>
        <v>0</v>
      </c>
      <c r="N88" s="46">
        <f t="shared" si="4"/>
        <v>0</v>
      </c>
      <c r="O88" s="46">
        <f t="shared" si="4"/>
        <v>0</v>
      </c>
      <c r="P88" s="46">
        <f t="shared" si="4"/>
        <v>0</v>
      </c>
      <c r="Q88" s="46">
        <f t="shared" si="4"/>
        <v>0</v>
      </c>
      <c r="R88" s="41">
        <f t="shared" si="7"/>
        <v>0</v>
      </c>
      <c r="S88" s="147" t="s">
        <v>291</v>
      </c>
      <c r="T88" s="148">
        <v>39328.58</v>
      </c>
      <c r="U88" s="44">
        <f t="shared" si="5"/>
        <v>0</v>
      </c>
      <c r="V88" s="45">
        <v>39328.58</v>
      </c>
      <c r="W88" s="45">
        <f t="shared" si="6"/>
        <v>0</v>
      </c>
    </row>
    <row r="89" spans="2:23" ht="18.5" x14ac:dyDescent="0.45">
      <c r="B89" s="38" t="s">
        <v>9</v>
      </c>
      <c r="C89" s="46" t="str">
        <f t="shared" si="4"/>
        <v/>
      </c>
      <c r="D89" s="46">
        <f t="shared" si="4"/>
        <v>0</v>
      </c>
      <c r="E89" s="46">
        <f t="shared" si="4"/>
        <v>0</v>
      </c>
      <c r="F89" s="46">
        <f t="shared" si="4"/>
        <v>0</v>
      </c>
      <c r="G89" s="46">
        <f t="shared" si="4"/>
        <v>0</v>
      </c>
      <c r="H89" s="46" t="str">
        <f t="shared" si="4"/>
        <v/>
      </c>
      <c r="I89" s="46">
        <f t="shared" si="4"/>
        <v>0</v>
      </c>
      <c r="J89" s="46">
        <f t="shared" si="4"/>
        <v>0</v>
      </c>
      <c r="K89" s="46">
        <f t="shared" si="4"/>
        <v>0</v>
      </c>
      <c r="L89" s="46">
        <f t="shared" si="4"/>
        <v>0</v>
      </c>
      <c r="M89" s="46">
        <f t="shared" si="4"/>
        <v>0</v>
      </c>
      <c r="N89" s="46">
        <f t="shared" si="4"/>
        <v>0</v>
      </c>
      <c r="O89" s="46">
        <f t="shared" si="4"/>
        <v>0</v>
      </c>
      <c r="P89" s="46">
        <f t="shared" si="4"/>
        <v>0</v>
      </c>
      <c r="Q89" s="46">
        <f t="shared" si="4"/>
        <v>0</v>
      </c>
      <c r="R89" s="41">
        <f t="shared" si="7"/>
        <v>0</v>
      </c>
      <c r="S89" s="147" t="s">
        <v>291</v>
      </c>
      <c r="T89" s="148">
        <v>139500</v>
      </c>
      <c r="U89" s="44">
        <f t="shared" si="5"/>
        <v>0</v>
      </c>
      <c r="V89" s="45">
        <v>139500</v>
      </c>
      <c r="W89" s="45">
        <f t="shared" si="6"/>
        <v>0</v>
      </c>
    </row>
    <row r="90" spans="2:23" ht="18.5" x14ac:dyDescent="0.45">
      <c r="B90" s="38" t="s">
        <v>10</v>
      </c>
      <c r="C90" s="46" t="str">
        <f t="shared" si="4"/>
        <v/>
      </c>
      <c r="D90" s="46">
        <f t="shared" si="4"/>
        <v>0</v>
      </c>
      <c r="E90" s="46">
        <f t="shared" si="4"/>
        <v>0</v>
      </c>
      <c r="F90" s="46">
        <f t="shared" si="4"/>
        <v>0</v>
      </c>
      <c r="G90" s="46">
        <f t="shared" si="4"/>
        <v>0</v>
      </c>
      <c r="H90" s="46" t="str">
        <f t="shared" si="4"/>
        <v/>
      </c>
      <c r="I90" s="46">
        <f t="shared" si="4"/>
        <v>0</v>
      </c>
      <c r="J90" s="46">
        <f t="shared" si="4"/>
        <v>0</v>
      </c>
      <c r="K90" s="46">
        <f t="shared" si="4"/>
        <v>0</v>
      </c>
      <c r="L90" s="46">
        <f t="shared" si="4"/>
        <v>0</v>
      </c>
      <c r="M90" s="46">
        <f t="shared" si="4"/>
        <v>0</v>
      </c>
      <c r="N90" s="46">
        <f t="shared" si="4"/>
        <v>0</v>
      </c>
      <c r="O90" s="46">
        <f t="shared" si="4"/>
        <v>0</v>
      </c>
      <c r="P90" s="46">
        <f t="shared" si="4"/>
        <v>0</v>
      </c>
      <c r="Q90" s="46">
        <f t="shared" si="4"/>
        <v>0</v>
      </c>
      <c r="R90" s="41">
        <f t="shared" si="7"/>
        <v>0</v>
      </c>
      <c r="S90" s="147" t="s">
        <v>291</v>
      </c>
      <c r="T90" s="148">
        <v>86897.2</v>
      </c>
      <c r="U90" s="44">
        <f t="shared" si="5"/>
        <v>0</v>
      </c>
      <c r="V90" s="45">
        <v>86897.2</v>
      </c>
      <c r="W90" s="45">
        <f t="shared" si="6"/>
        <v>0</v>
      </c>
    </row>
    <row r="91" spans="2:23" ht="18.5" x14ac:dyDescent="0.45">
      <c r="B91" s="38" t="s">
        <v>11</v>
      </c>
      <c r="C91" s="46" t="str">
        <f t="shared" si="4"/>
        <v/>
      </c>
      <c r="D91" s="46">
        <f t="shared" si="4"/>
        <v>0</v>
      </c>
      <c r="E91" s="46">
        <f t="shared" si="4"/>
        <v>0</v>
      </c>
      <c r="F91" s="46">
        <f t="shared" si="4"/>
        <v>0</v>
      </c>
      <c r="G91" s="46">
        <f t="shared" si="4"/>
        <v>0</v>
      </c>
      <c r="H91" s="46" t="str">
        <f t="shared" si="4"/>
        <v/>
      </c>
      <c r="I91" s="46">
        <f t="shared" si="4"/>
        <v>0</v>
      </c>
      <c r="J91" s="46">
        <f t="shared" si="4"/>
        <v>0</v>
      </c>
      <c r="K91" s="46">
        <f t="shared" si="4"/>
        <v>0</v>
      </c>
      <c r="L91" s="46">
        <f t="shared" si="4"/>
        <v>0</v>
      </c>
      <c r="M91" s="46">
        <f t="shared" si="4"/>
        <v>0</v>
      </c>
      <c r="N91" s="46">
        <f t="shared" si="4"/>
        <v>0</v>
      </c>
      <c r="O91" s="46">
        <f t="shared" si="4"/>
        <v>0</v>
      </c>
      <c r="P91" s="46">
        <f t="shared" si="4"/>
        <v>0</v>
      </c>
      <c r="Q91" s="46">
        <f t="shared" si="4"/>
        <v>0</v>
      </c>
      <c r="R91" s="41">
        <f t="shared" si="7"/>
        <v>0</v>
      </c>
      <c r="S91" s="147" t="s">
        <v>291</v>
      </c>
      <c r="T91" s="148">
        <v>36842</v>
      </c>
      <c r="U91" s="44">
        <f t="shared" si="5"/>
        <v>0</v>
      </c>
      <c r="V91" s="45">
        <v>36842</v>
      </c>
      <c r="W91" s="45">
        <f t="shared" si="6"/>
        <v>0</v>
      </c>
    </row>
    <row r="92" spans="2:23" ht="18.5" x14ac:dyDescent="0.45">
      <c r="B92" s="38" t="s">
        <v>14</v>
      </c>
      <c r="C92" s="46" t="str">
        <f t="shared" ref="C92:Q107" si="8">IFERROR(INDEX(C$7:C$44,MATCH($B92,$B$7:$B$44,0),1)/C$70,"")</f>
        <v/>
      </c>
      <c r="D92" s="46">
        <f t="shared" si="8"/>
        <v>0</v>
      </c>
      <c r="E92" s="46">
        <f t="shared" si="8"/>
        <v>0</v>
      </c>
      <c r="F92" s="46">
        <f t="shared" si="8"/>
        <v>0</v>
      </c>
      <c r="G92" s="46">
        <f t="shared" si="8"/>
        <v>0</v>
      </c>
      <c r="H92" s="46" t="str">
        <f t="shared" si="8"/>
        <v/>
      </c>
      <c r="I92" s="46">
        <f t="shared" si="8"/>
        <v>0</v>
      </c>
      <c r="J92" s="46">
        <f t="shared" si="8"/>
        <v>0</v>
      </c>
      <c r="K92" s="46">
        <f t="shared" si="8"/>
        <v>0</v>
      </c>
      <c r="L92" s="46">
        <f t="shared" si="8"/>
        <v>0</v>
      </c>
      <c r="M92" s="46">
        <f t="shared" si="8"/>
        <v>0</v>
      </c>
      <c r="N92" s="46">
        <f t="shared" si="8"/>
        <v>0</v>
      </c>
      <c r="O92" s="46">
        <f t="shared" si="8"/>
        <v>0</v>
      </c>
      <c r="P92" s="46">
        <f t="shared" si="8"/>
        <v>0</v>
      </c>
      <c r="Q92" s="46">
        <f t="shared" si="8"/>
        <v>0</v>
      </c>
      <c r="R92" s="41">
        <f t="shared" si="7"/>
        <v>0</v>
      </c>
      <c r="S92" s="147" t="s">
        <v>291</v>
      </c>
      <c r="T92" s="148">
        <v>3842.18</v>
      </c>
      <c r="U92" s="44">
        <f t="shared" si="5"/>
        <v>0</v>
      </c>
      <c r="V92" s="45">
        <v>3842.18</v>
      </c>
      <c r="W92" s="45">
        <f t="shared" si="6"/>
        <v>0</v>
      </c>
    </row>
    <row r="93" spans="2:23" ht="18.5" x14ac:dyDescent="0.45">
      <c r="B93" s="38" t="s">
        <v>15</v>
      </c>
      <c r="C93" s="46" t="str">
        <f t="shared" si="8"/>
        <v/>
      </c>
      <c r="D93" s="46">
        <f t="shared" si="8"/>
        <v>0</v>
      </c>
      <c r="E93" s="46">
        <f t="shared" si="8"/>
        <v>0</v>
      </c>
      <c r="F93" s="46">
        <f t="shared" si="8"/>
        <v>0</v>
      </c>
      <c r="G93" s="46">
        <f t="shared" si="8"/>
        <v>0</v>
      </c>
      <c r="H93" s="46" t="str">
        <f t="shared" si="8"/>
        <v/>
      </c>
      <c r="I93" s="46">
        <f t="shared" si="8"/>
        <v>0</v>
      </c>
      <c r="J93" s="46">
        <f t="shared" si="8"/>
        <v>0</v>
      </c>
      <c r="K93" s="46">
        <f t="shared" si="8"/>
        <v>0</v>
      </c>
      <c r="L93" s="46">
        <f t="shared" si="8"/>
        <v>0</v>
      </c>
      <c r="M93" s="46">
        <f t="shared" si="8"/>
        <v>0</v>
      </c>
      <c r="N93" s="46">
        <f t="shared" si="8"/>
        <v>0</v>
      </c>
      <c r="O93" s="46">
        <f t="shared" si="8"/>
        <v>0</v>
      </c>
      <c r="P93" s="46">
        <f t="shared" si="8"/>
        <v>0</v>
      </c>
      <c r="Q93" s="46">
        <f t="shared" si="8"/>
        <v>0</v>
      </c>
      <c r="R93" s="41">
        <f t="shared" si="7"/>
        <v>0</v>
      </c>
      <c r="S93" s="147" t="s">
        <v>291</v>
      </c>
      <c r="T93" s="148">
        <v>55000</v>
      </c>
      <c r="U93" s="44">
        <f t="shared" si="5"/>
        <v>0</v>
      </c>
      <c r="V93" s="45">
        <v>55000</v>
      </c>
      <c r="W93" s="45">
        <f t="shared" si="6"/>
        <v>0</v>
      </c>
    </row>
    <row r="94" spans="2:23" ht="18.5" x14ac:dyDescent="0.45">
      <c r="B94" s="38" t="s">
        <v>16</v>
      </c>
      <c r="C94" s="46" t="str">
        <f t="shared" si="8"/>
        <v/>
      </c>
      <c r="D94" s="46">
        <f t="shared" si="8"/>
        <v>0</v>
      </c>
      <c r="E94" s="46">
        <f t="shared" si="8"/>
        <v>0</v>
      </c>
      <c r="F94" s="46">
        <f t="shared" si="8"/>
        <v>0</v>
      </c>
      <c r="G94" s="46">
        <f t="shared" si="8"/>
        <v>0</v>
      </c>
      <c r="H94" s="46" t="str">
        <f t="shared" si="8"/>
        <v/>
      </c>
      <c r="I94" s="46">
        <f t="shared" si="8"/>
        <v>0</v>
      </c>
      <c r="J94" s="46">
        <f t="shared" si="8"/>
        <v>0</v>
      </c>
      <c r="K94" s="46">
        <f t="shared" si="8"/>
        <v>0</v>
      </c>
      <c r="L94" s="46">
        <f t="shared" si="8"/>
        <v>0</v>
      </c>
      <c r="M94" s="46">
        <f t="shared" si="8"/>
        <v>0</v>
      </c>
      <c r="N94" s="46">
        <f t="shared" si="8"/>
        <v>0</v>
      </c>
      <c r="O94" s="46">
        <f t="shared" si="8"/>
        <v>0</v>
      </c>
      <c r="P94" s="46">
        <f t="shared" si="8"/>
        <v>0</v>
      </c>
      <c r="Q94" s="46">
        <f t="shared" si="8"/>
        <v>0</v>
      </c>
      <c r="R94" s="41">
        <f t="shared" si="7"/>
        <v>0</v>
      </c>
      <c r="S94" s="147" t="s">
        <v>291</v>
      </c>
      <c r="T94" s="148">
        <v>30463.21</v>
      </c>
      <c r="U94" s="44">
        <f t="shared" si="5"/>
        <v>0</v>
      </c>
      <c r="V94" s="45">
        <v>30463.21</v>
      </c>
      <c r="W94" s="45">
        <f t="shared" si="6"/>
        <v>0</v>
      </c>
    </row>
    <row r="95" spans="2:23" ht="18.5" x14ac:dyDescent="0.45">
      <c r="B95" s="38" t="s">
        <v>17</v>
      </c>
      <c r="C95" s="46" t="str">
        <f t="shared" si="8"/>
        <v/>
      </c>
      <c r="D95" s="46">
        <f t="shared" si="8"/>
        <v>0</v>
      </c>
      <c r="E95" s="46">
        <f t="shared" si="8"/>
        <v>0</v>
      </c>
      <c r="F95" s="46">
        <f t="shared" si="8"/>
        <v>0</v>
      </c>
      <c r="G95" s="46">
        <f t="shared" si="8"/>
        <v>0</v>
      </c>
      <c r="H95" s="46" t="str">
        <f t="shared" si="8"/>
        <v/>
      </c>
      <c r="I95" s="46">
        <f t="shared" si="8"/>
        <v>0</v>
      </c>
      <c r="J95" s="46">
        <f t="shared" si="8"/>
        <v>0</v>
      </c>
      <c r="K95" s="46">
        <f t="shared" si="8"/>
        <v>0</v>
      </c>
      <c r="L95" s="46">
        <f t="shared" si="8"/>
        <v>0</v>
      </c>
      <c r="M95" s="46">
        <f t="shared" si="8"/>
        <v>0</v>
      </c>
      <c r="N95" s="46">
        <f t="shared" si="8"/>
        <v>0</v>
      </c>
      <c r="O95" s="46">
        <f t="shared" si="8"/>
        <v>0</v>
      </c>
      <c r="P95" s="46">
        <f t="shared" si="8"/>
        <v>0</v>
      </c>
      <c r="Q95" s="46">
        <f t="shared" si="8"/>
        <v>0</v>
      </c>
      <c r="R95" s="41">
        <f t="shared" si="7"/>
        <v>0</v>
      </c>
      <c r="S95" s="147" t="s">
        <v>291</v>
      </c>
      <c r="T95" s="148">
        <v>11493.07</v>
      </c>
      <c r="U95" s="44">
        <f t="shared" si="5"/>
        <v>0</v>
      </c>
      <c r="V95" s="45">
        <v>11493.07</v>
      </c>
      <c r="W95" s="45">
        <f t="shared" si="6"/>
        <v>0</v>
      </c>
    </row>
    <row r="96" spans="2:23" ht="18.5" x14ac:dyDescent="0.45">
      <c r="B96" s="38" t="s">
        <v>20</v>
      </c>
      <c r="C96" s="46" t="str">
        <f t="shared" si="8"/>
        <v/>
      </c>
      <c r="D96" s="46">
        <f t="shared" si="8"/>
        <v>0</v>
      </c>
      <c r="E96" s="46">
        <f t="shared" si="8"/>
        <v>0</v>
      </c>
      <c r="F96" s="46">
        <f t="shared" si="8"/>
        <v>0</v>
      </c>
      <c r="G96" s="46">
        <f t="shared" si="8"/>
        <v>0</v>
      </c>
      <c r="H96" s="46" t="str">
        <f t="shared" si="8"/>
        <v/>
      </c>
      <c r="I96" s="46">
        <f t="shared" si="8"/>
        <v>0</v>
      </c>
      <c r="J96" s="46">
        <f t="shared" si="8"/>
        <v>0</v>
      </c>
      <c r="K96" s="46">
        <f t="shared" si="8"/>
        <v>0</v>
      </c>
      <c r="L96" s="46">
        <f t="shared" si="8"/>
        <v>0</v>
      </c>
      <c r="M96" s="46">
        <f t="shared" si="8"/>
        <v>0</v>
      </c>
      <c r="N96" s="46">
        <f t="shared" si="8"/>
        <v>0</v>
      </c>
      <c r="O96" s="46">
        <f t="shared" si="8"/>
        <v>0</v>
      </c>
      <c r="P96" s="46">
        <f t="shared" si="8"/>
        <v>0</v>
      </c>
      <c r="Q96" s="46">
        <f t="shared" si="8"/>
        <v>0</v>
      </c>
      <c r="R96" s="41">
        <f t="shared" si="7"/>
        <v>0</v>
      </c>
      <c r="S96" s="147" t="s">
        <v>291</v>
      </c>
      <c r="T96" s="148">
        <v>37000</v>
      </c>
      <c r="U96" s="44">
        <f t="shared" si="5"/>
        <v>0</v>
      </c>
      <c r="V96" s="45">
        <v>37000</v>
      </c>
      <c r="W96" s="45">
        <f t="shared" si="6"/>
        <v>0</v>
      </c>
    </row>
    <row r="97" spans="2:26" ht="18.5" x14ac:dyDescent="0.45">
      <c r="B97" s="38" t="s">
        <v>21</v>
      </c>
      <c r="C97" s="46" t="str">
        <f t="shared" si="8"/>
        <v/>
      </c>
      <c r="D97" s="46">
        <f t="shared" si="8"/>
        <v>0</v>
      </c>
      <c r="E97" s="46">
        <f t="shared" si="8"/>
        <v>0</v>
      </c>
      <c r="F97" s="46">
        <f t="shared" si="8"/>
        <v>0</v>
      </c>
      <c r="G97" s="46">
        <f t="shared" si="8"/>
        <v>0</v>
      </c>
      <c r="H97" s="46" t="str">
        <f t="shared" si="8"/>
        <v/>
      </c>
      <c r="I97" s="46">
        <f t="shared" si="8"/>
        <v>0</v>
      </c>
      <c r="J97" s="46">
        <f t="shared" si="8"/>
        <v>0</v>
      </c>
      <c r="K97" s="46">
        <f t="shared" si="8"/>
        <v>0</v>
      </c>
      <c r="L97" s="46">
        <f t="shared" si="8"/>
        <v>0</v>
      </c>
      <c r="M97" s="46">
        <f t="shared" si="8"/>
        <v>0</v>
      </c>
      <c r="N97" s="46">
        <f t="shared" si="8"/>
        <v>0</v>
      </c>
      <c r="O97" s="46">
        <f t="shared" si="8"/>
        <v>0</v>
      </c>
      <c r="P97" s="46">
        <f t="shared" si="8"/>
        <v>0</v>
      </c>
      <c r="Q97" s="46">
        <f t="shared" si="8"/>
        <v>0</v>
      </c>
      <c r="R97" s="41">
        <f t="shared" si="7"/>
        <v>0</v>
      </c>
      <c r="S97" s="147" t="s">
        <v>291</v>
      </c>
      <c r="T97" s="148">
        <v>27000</v>
      </c>
      <c r="U97" s="44">
        <f t="shared" si="5"/>
        <v>0</v>
      </c>
      <c r="V97" s="45">
        <v>27000</v>
      </c>
      <c r="W97" s="45">
        <f t="shared" si="6"/>
        <v>0</v>
      </c>
    </row>
    <row r="98" spans="2:26" ht="18.5" x14ac:dyDescent="0.45">
      <c r="B98" s="38" t="s">
        <v>22</v>
      </c>
      <c r="C98" s="46" t="str">
        <f t="shared" si="8"/>
        <v/>
      </c>
      <c r="D98" s="46">
        <f t="shared" si="8"/>
        <v>0</v>
      </c>
      <c r="E98" s="46">
        <f t="shared" si="8"/>
        <v>0</v>
      </c>
      <c r="F98" s="46">
        <f t="shared" si="8"/>
        <v>0</v>
      </c>
      <c r="G98" s="46">
        <f t="shared" si="8"/>
        <v>0</v>
      </c>
      <c r="H98" s="46" t="str">
        <f t="shared" si="8"/>
        <v/>
      </c>
      <c r="I98" s="46">
        <f t="shared" si="8"/>
        <v>0</v>
      </c>
      <c r="J98" s="46">
        <f t="shared" si="8"/>
        <v>0</v>
      </c>
      <c r="K98" s="46">
        <f t="shared" si="8"/>
        <v>0</v>
      </c>
      <c r="L98" s="46">
        <f t="shared" si="8"/>
        <v>0</v>
      </c>
      <c r="M98" s="46">
        <f t="shared" si="8"/>
        <v>0</v>
      </c>
      <c r="N98" s="46">
        <f t="shared" si="8"/>
        <v>0</v>
      </c>
      <c r="O98" s="46">
        <f t="shared" si="8"/>
        <v>0</v>
      </c>
      <c r="P98" s="46">
        <f t="shared" si="8"/>
        <v>0</v>
      </c>
      <c r="Q98" s="46">
        <f t="shared" si="8"/>
        <v>0</v>
      </c>
      <c r="R98" s="41">
        <f t="shared" si="7"/>
        <v>0</v>
      </c>
      <c r="S98" s="147" t="s">
        <v>291</v>
      </c>
      <c r="T98" s="148">
        <v>21507.360000000001</v>
      </c>
      <c r="U98" s="44">
        <f t="shared" si="5"/>
        <v>0</v>
      </c>
      <c r="V98" s="45">
        <v>21507.360000000001</v>
      </c>
      <c r="W98" s="45">
        <f t="shared" si="6"/>
        <v>0</v>
      </c>
    </row>
    <row r="99" spans="2:26" ht="18.5" x14ac:dyDescent="0.45">
      <c r="B99" s="38" t="s">
        <v>26</v>
      </c>
      <c r="C99" s="46" t="str">
        <f t="shared" si="8"/>
        <v/>
      </c>
      <c r="D99" s="46">
        <f t="shared" si="8"/>
        <v>0</v>
      </c>
      <c r="E99" s="46">
        <f t="shared" si="8"/>
        <v>0</v>
      </c>
      <c r="F99" s="46">
        <f t="shared" si="8"/>
        <v>0</v>
      </c>
      <c r="G99" s="46">
        <f t="shared" si="8"/>
        <v>0</v>
      </c>
      <c r="H99" s="46" t="str">
        <f t="shared" si="8"/>
        <v/>
      </c>
      <c r="I99" s="46">
        <f t="shared" si="8"/>
        <v>0</v>
      </c>
      <c r="J99" s="46">
        <f t="shared" si="8"/>
        <v>0</v>
      </c>
      <c r="K99" s="46">
        <f t="shared" si="8"/>
        <v>0</v>
      </c>
      <c r="L99" s="46">
        <f t="shared" si="8"/>
        <v>0</v>
      </c>
      <c r="M99" s="46">
        <f t="shared" si="8"/>
        <v>0</v>
      </c>
      <c r="N99" s="46">
        <f t="shared" si="8"/>
        <v>0</v>
      </c>
      <c r="O99" s="46">
        <f t="shared" si="8"/>
        <v>0</v>
      </c>
      <c r="P99" s="46">
        <f t="shared" si="8"/>
        <v>0</v>
      </c>
      <c r="Q99" s="46">
        <f t="shared" si="8"/>
        <v>0</v>
      </c>
      <c r="R99" s="41">
        <f t="shared" si="7"/>
        <v>0</v>
      </c>
      <c r="S99" s="147" t="s">
        <v>291</v>
      </c>
      <c r="T99" s="148">
        <v>11517.05</v>
      </c>
      <c r="U99" s="44">
        <f t="shared" si="5"/>
        <v>0</v>
      </c>
      <c r="V99" s="45">
        <v>11517.05</v>
      </c>
      <c r="W99" s="45">
        <f t="shared" si="6"/>
        <v>0</v>
      </c>
    </row>
    <row r="100" spans="2:26" ht="18.5" x14ac:dyDescent="0.45">
      <c r="B100" s="38" t="s">
        <v>27</v>
      </c>
      <c r="C100" s="46" t="str">
        <f t="shared" si="8"/>
        <v/>
      </c>
      <c r="D100" s="46">
        <f t="shared" si="8"/>
        <v>0</v>
      </c>
      <c r="E100" s="46">
        <f t="shared" si="8"/>
        <v>0</v>
      </c>
      <c r="F100" s="46">
        <f t="shared" si="8"/>
        <v>0</v>
      </c>
      <c r="G100" s="46">
        <f t="shared" si="8"/>
        <v>0</v>
      </c>
      <c r="H100" s="46" t="str">
        <f t="shared" si="8"/>
        <v/>
      </c>
      <c r="I100" s="46">
        <f t="shared" si="8"/>
        <v>0</v>
      </c>
      <c r="J100" s="46">
        <f t="shared" si="8"/>
        <v>0</v>
      </c>
      <c r="K100" s="46">
        <f t="shared" si="8"/>
        <v>0</v>
      </c>
      <c r="L100" s="46">
        <f t="shared" si="8"/>
        <v>0</v>
      </c>
      <c r="M100" s="46">
        <f t="shared" si="8"/>
        <v>0</v>
      </c>
      <c r="N100" s="46">
        <f t="shared" si="8"/>
        <v>0</v>
      </c>
      <c r="O100" s="46">
        <f t="shared" si="8"/>
        <v>0</v>
      </c>
      <c r="P100" s="46">
        <f t="shared" si="8"/>
        <v>0</v>
      </c>
      <c r="Q100" s="46">
        <f t="shared" si="8"/>
        <v>0</v>
      </c>
      <c r="R100" s="41">
        <f t="shared" si="7"/>
        <v>0</v>
      </c>
      <c r="S100" s="147" t="s">
        <v>291</v>
      </c>
      <c r="T100" s="148">
        <v>11516.07</v>
      </c>
      <c r="U100" s="44">
        <f t="shared" si="5"/>
        <v>0</v>
      </c>
      <c r="V100" s="45">
        <v>11516.07</v>
      </c>
      <c r="W100" s="45">
        <f t="shared" si="6"/>
        <v>0</v>
      </c>
    </row>
    <row r="101" spans="2:26" ht="18.5" x14ac:dyDescent="0.45">
      <c r="B101" s="38" t="s">
        <v>28</v>
      </c>
      <c r="C101" s="46" t="str">
        <f t="shared" si="8"/>
        <v/>
      </c>
      <c r="D101" s="46">
        <f t="shared" si="8"/>
        <v>0</v>
      </c>
      <c r="E101" s="46">
        <f t="shared" si="8"/>
        <v>0</v>
      </c>
      <c r="F101" s="46">
        <f t="shared" si="8"/>
        <v>0</v>
      </c>
      <c r="G101" s="46">
        <f t="shared" si="8"/>
        <v>0</v>
      </c>
      <c r="H101" s="46" t="str">
        <f t="shared" si="8"/>
        <v/>
      </c>
      <c r="I101" s="46">
        <f t="shared" si="8"/>
        <v>0</v>
      </c>
      <c r="J101" s="46">
        <f t="shared" si="8"/>
        <v>0</v>
      </c>
      <c r="K101" s="46">
        <f t="shared" si="8"/>
        <v>0</v>
      </c>
      <c r="L101" s="46">
        <f t="shared" si="8"/>
        <v>0</v>
      </c>
      <c r="M101" s="46">
        <f t="shared" si="8"/>
        <v>0</v>
      </c>
      <c r="N101" s="46">
        <f t="shared" si="8"/>
        <v>0</v>
      </c>
      <c r="O101" s="46">
        <f t="shared" si="8"/>
        <v>0</v>
      </c>
      <c r="P101" s="46">
        <f t="shared" si="8"/>
        <v>0</v>
      </c>
      <c r="Q101" s="46">
        <f t="shared" si="8"/>
        <v>0</v>
      </c>
      <c r="R101" s="41">
        <f t="shared" si="7"/>
        <v>0</v>
      </c>
      <c r="S101" s="147" t="s">
        <v>291</v>
      </c>
      <c r="T101" s="148">
        <v>37823.269999999997</v>
      </c>
      <c r="U101" s="44">
        <f t="shared" si="5"/>
        <v>0</v>
      </c>
      <c r="V101" s="45">
        <v>37823.269999999997</v>
      </c>
      <c r="W101" s="45">
        <f t="shared" si="6"/>
        <v>0</v>
      </c>
    </row>
    <row r="102" spans="2:26" ht="18.5" x14ac:dyDescent="0.45">
      <c r="B102" s="38" t="s">
        <v>29</v>
      </c>
      <c r="C102" s="46" t="str">
        <f t="shared" si="8"/>
        <v/>
      </c>
      <c r="D102" s="46">
        <f t="shared" si="8"/>
        <v>0</v>
      </c>
      <c r="E102" s="46">
        <f t="shared" si="8"/>
        <v>0</v>
      </c>
      <c r="F102" s="46">
        <f t="shared" si="8"/>
        <v>0</v>
      </c>
      <c r="G102" s="46">
        <f t="shared" si="8"/>
        <v>0</v>
      </c>
      <c r="H102" s="46" t="str">
        <f t="shared" si="8"/>
        <v/>
      </c>
      <c r="I102" s="46">
        <f t="shared" si="8"/>
        <v>0</v>
      </c>
      <c r="J102" s="46">
        <f t="shared" si="8"/>
        <v>0</v>
      </c>
      <c r="K102" s="46">
        <f t="shared" si="8"/>
        <v>0</v>
      </c>
      <c r="L102" s="46">
        <f t="shared" si="8"/>
        <v>0</v>
      </c>
      <c r="M102" s="46">
        <f t="shared" si="8"/>
        <v>0</v>
      </c>
      <c r="N102" s="46">
        <f t="shared" si="8"/>
        <v>0</v>
      </c>
      <c r="O102" s="46">
        <f t="shared" si="8"/>
        <v>0</v>
      </c>
      <c r="P102" s="46">
        <f t="shared" si="8"/>
        <v>0</v>
      </c>
      <c r="Q102" s="46">
        <f t="shared" si="8"/>
        <v>0</v>
      </c>
      <c r="R102" s="41">
        <f t="shared" si="7"/>
        <v>0</v>
      </c>
      <c r="S102" s="147" t="s">
        <v>291</v>
      </c>
      <c r="T102" s="148">
        <v>120000</v>
      </c>
      <c r="U102" s="44">
        <f t="shared" si="5"/>
        <v>0</v>
      </c>
      <c r="V102" s="45">
        <v>120000</v>
      </c>
      <c r="W102" s="45">
        <f t="shared" si="6"/>
        <v>0</v>
      </c>
    </row>
    <row r="103" spans="2:26" ht="18.5" x14ac:dyDescent="0.45">
      <c r="B103" s="38" t="s">
        <v>30</v>
      </c>
      <c r="C103" s="46" t="str">
        <f t="shared" si="8"/>
        <v/>
      </c>
      <c r="D103" s="46">
        <f t="shared" si="8"/>
        <v>0</v>
      </c>
      <c r="E103" s="46">
        <f t="shared" si="8"/>
        <v>0</v>
      </c>
      <c r="F103" s="46">
        <f t="shared" si="8"/>
        <v>0</v>
      </c>
      <c r="G103" s="46">
        <f t="shared" si="8"/>
        <v>0</v>
      </c>
      <c r="H103" s="46" t="str">
        <f t="shared" si="8"/>
        <v/>
      </c>
      <c r="I103" s="46">
        <f t="shared" si="8"/>
        <v>0</v>
      </c>
      <c r="J103" s="46">
        <f t="shared" si="8"/>
        <v>0</v>
      </c>
      <c r="K103" s="46">
        <f t="shared" si="8"/>
        <v>0</v>
      </c>
      <c r="L103" s="46">
        <f t="shared" si="8"/>
        <v>0</v>
      </c>
      <c r="M103" s="46">
        <f t="shared" si="8"/>
        <v>0</v>
      </c>
      <c r="N103" s="46">
        <f t="shared" si="8"/>
        <v>0</v>
      </c>
      <c r="O103" s="46">
        <f t="shared" si="8"/>
        <v>0</v>
      </c>
      <c r="P103" s="46">
        <f t="shared" si="8"/>
        <v>0</v>
      </c>
      <c r="Q103" s="46">
        <f t="shared" si="8"/>
        <v>0</v>
      </c>
      <c r="R103" s="41">
        <f t="shared" si="7"/>
        <v>0</v>
      </c>
      <c r="S103" s="147" t="s">
        <v>291</v>
      </c>
      <c r="T103" s="148">
        <v>24844.36</v>
      </c>
      <c r="U103" s="44">
        <f t="shared" si="5"/>
        <v>0</v>
      </c>
      <c r="V103" s="45">
        <v>24844.36</v>
      </c>
      <c r="W103" s="45">
        <f t="shared" si="6"/>
        <v>0</v>
      </c>
    </row>
    <row r="104" spans="2:26" ht="18.5" x14ac:dyDescent="0.45">
      <c r="B104" s="38" t="s">
        <v>31</v>
      </c>
      <c r="C104" s="46" t="str">
        <f t="shared" si="8"/>
        <v/>
      </c>
      <c r="D104" s="46">
        <f t="shared" si="8"/>
        <v>0</v>
      </c>
      <c r="E104" s="46">
        <f t="shared" si="8"/>
        <v>0</v>
      </c>
      <c r="F104" s="46">
        <f t="shared" si="8"/>
        <v>0</v>
      </c>
      <c r="G104" s="46">
        <f t="shared" si="8"/>
        <v>0</v>
      </c>
      <c r="H104" s="46" t="str">
        <f t="shared" si="8"/>
        <v/>
      </c>
      <c r="I104" s="46">
        <f t="shared" si="8"/>
        <v>0</v>
      </c>
      <c r="J104" s="46">
        <f t="shared" si="8"/>
        <v>0</v>
      </c>
      <c r="K104" s="46">
        <f t="shared" si="8"/>
        <v>0</v>
      </c>
      <c r="L104" s="46">
        <f t="shared" si="8"/>
        <v>0</v>
      </c>
      <c r="M104" s="46">
        <f t="shared" si="8"/>
        <v>0</v>
      </c>
      <c r="N104" s="46">
        <f t="shared" si="8"/>
        <v>0</v>
      </c>
      <c r="O104" s="46">
        <f t="shared" si="8"/>
        <v>0</v>
      </c>
      <c r="P104" s="46">
        <f t="shared" si="8"/>
        <v>0</v>
      </c>
      <c r="Q104" s="46">
        <f t="shared" si="8"/>
        <v>0</v>
      </c>
      <c r="R104" s="41">
        <f t="shared" si="7"/>
        <v>0</v>
      </c>
      <c r="S104" s="147" t="s">
        <v>291</v>
      </c>
      <c r="T104" s="148">
        <v>48752.51</v>
      </c>
      <c r="U104" s="44">
        <f t="shared" si="5"/>
        <v>0</v>
      </c>
      <c r="V104" s="45">
        <v>48752.51</v>
      </c>
      <c r="W104" s="45">
        <f t="shared" si="6"/>
        <v>0</v>
      </c>
    </row>
    <row r="105" spans="2:26" ht="18.5" x14ac:dyDescent="0.45">
      <c r="B105" s="38" t="s">
        <v>33</v>
      </c>
      <c r="C105" s="46" t="str">
        <f t="shared" si="8"/>
        <v/>
      </c>
      <c r="D105" s="46">
        <f t="shared" si="8"/>
        <v>0</v>
      </c>
      <c r="E105" s="46">
        <f t="shared" si="8"/>
        <v>0</v>
      </c>
      <c r="F105" s="46">
        <f t="shared" si="8"/>
        <v>0</v>
      </c>
      <c r="G105" s="46">
        <f t="shared" si="8"/>
        <v>0</v>
      </c>
      <c r="H105" s="46" t="str">
        <f t="shared" si="8"/>
        <v/>
      </c>
      <c r="I105" s="46">
        <f t="shared" si="8"/>
        <v>0</v>
      </c>
      <c r="J105" s="46">
        <f t="shared" si="8"/>
        <v>0</v>
      </c>
      <c r="K105" s="46">
        <f t="shared" si="8"/>
        <v>0</v>
      </c>
      <c r="L105" s="46">
        <f t="shared" si="8"/>
        <v>0</v>
      </c>
      <c r="M105" s="46">
        <f t="shared" si="8"/>
        <v>0</v>
      </c>
      <c r="N105" s="46">
        <f t="shared" si="8"/>
        <v>0</v>
      </c>
      <c r="O105" s="46">
        <f t="shared" si="8"/>
        <v>0</v>
      </c>
      <c r="P105" s="46">
        <f t="shared" si="8"/>
        <v>0</v>
      </c>
      <c r="Q105" s="46">
        <f t="shared" si="8"/>
        <v>0</v>
      </c>
      <c r="R105" s="41">
        <f t="shared" si="7"/>
        <v>0</v>
      </c>
      <c r="S105" s="147" t="s">
        <v>291</v>
      </c>
      <c r="T105" s="148">
        <v>88751.39</v>
      </c>
      <c r="U105" s="44">
        <f t="shared" si="5"/>
        <v>0</v>
      </c>
      <c r="V105" s="45">
        <v>88751.39</v>
      </c>
      <c r="W105" s="45">
        <f t="shared" si="6"/>
        <v>0</v>
      </c>
    </row>
    <row r="106" spans="2:26" ht="18.5" x14ac:dyDescent="0.45">
      <c r="B106" s="38" t="s">
        <v>34</v>
      </c>
      <c r="C106" s="46" t="str">
        <f t="shared" si="8"/>
        <v/>
      </c>
      <c r="D106" s="46">
        <f t="shared" si="8"/>
        <v>0</v>
      </c>
      <c r="E106" s="46">
        <f t="shared" si="8"/>
        <v>0</v>
      </c>
      <c r="F106" s="46">
        <f t="shared" si="8"/>
        <v>0</v>
      </c>
      <c r="G106" s="46">
        <f t="shared" si="8"/>
        <v>0</v>
      </c>
      <c r="H106" s="46" t="str">
        <f t="shared" si="8"/>
        <v/>
      </c>
      <c r="I106" s="46">
        <f t="shared" si="8"/>
        <v>0</v>
      </c>
      <c r="J106" s="46">
        <f t="shared" si="8"/>
        <v>0</v>
      </c>
      <c r="K106" s="46">
        <f t="shared" si="8"/>
        <v>0</v>
      </c>
      <c r="L106" s="46">
        <f t="shared" si="8"/>
        <v>0</v>
      </c>
      <c r="M106" s="46">
        <f t="shared" si="8"/>
        <v>0</v>
      </c>
      <c r="N106" s="46">
        <f t="shared" si="8"/>
        <v>0</v>
      </c>
      <c r="O106" s="46">
        <f t="shared" si="8"/>
        <v>0</v>
      </c>
      <c r="P106" s="46">
        <f t="shared" si="8"/>
        <v>0</v>
      </c>
      <c r="Q106" s="46">
        <f t="shared" si="8"/>
        <v>0</v>
      </c>
      <c r="R106" s="41">
        <f t="shared" si="7"/>
        <v>0</v>
      </c>
      <c r="S106" s="147" t="s">
        <v>291</v>
      </c>
      <c r="T106" s="148">
        <v>149500</v>
      </c>
      <c r="U106" s="44">
        <f t="shared" si="5"/>
        <v>0</v>
      </c>
      <c r="V106" s="45">
        <v>149500</v>
      </c>
      <c r="W106" s="45">
        <f t="shared" si="6"/>
        <v>0</v>
      </c>
    </row>
    <row r="107" spans="2:26" ht="18.5" x14ac:dyDescent="0.45">
      <c r="B107" s="38" t="s">
        <v>35</v>
      </c>
      <c r="C107" s="46" t="str">
        <f t="shared" si="8"/>
        <v/>
      </c>
      <c r="D107" s="46">
        <f t="shared" si="8"/>
        <v>0</v>
      </c>
      <c r="E107" s="46">
        <f t="shared" si="8"/>
        <v>0</v>
      </c>
      <c r="F107" s="46">
        <f t="shared" si="8"/>
        <v>0</v>
      </c>
      <c r="G107" s="46">
        <f t="shared" si="8"/>
        <v>0</v>
      </c>
      <c r="H107" s="46" t="str">
        <f t="shared" si="8"/>
        <v/>
      </c>
      <c r="I107" s="46">
        <f t="shared" si="8"/>
        <v>0</v>
      </c>
      <c r="J107" s="46">
        <f t="shared" si="8"/>
        <v>0</v>
      </c>
      <c r="K107" s="46">
        <f t="shared" si="8"/>
        <v>0</v>
      </c>
      <c r="L107" s="46">
        <f t="shared" si="8"/>
        <v>0</v>
      </c>
      <c r="M107" s="46">
        <f t="shared" si="8"/>
        <v>0</v>
      </c>
      <c r="N107" s="46">
        <f t="shared" si="8"/>
        <v>0</v>
      </c>
      <c r="O107" s="46">
        <f t="shared" si="8"/>
        <v>0</v>
      </c>
      <c r="P107" s="46">
        <f t="shared" si="8"/>
        <v>0</v>
      </c>
      <c r="Q107" s="46">
        <f t="shared" si="8"/>
        <v>0</v>
      </c>
      <c r="R107" s="41">
        <f t="shared" si="7"/>
        <v>0</v>
      </c>
      <c r="S107" s="147" t="s">
        <v>291</v>
      </c>
      <c r="T107" s="148">
        <v>58824.83</v>
      </c>
      <c r="U107" s="44">
        <f t="shared" si="5"/>
        <v>0</v>
      </c>
      <c r="V107" s="45">
        <v>58824.83</v>
      </c>
      <c r="W107" s="45">
        <f t="shared" si="6"/>
        <v>0</v>
      </c>
    </row>
    <row r="108" spans="2:26" ht="18.5" x14ac:dyDescent="0.45">
      <c r="B108" s="38" t="s">
        <v>37</v>
      </c>
      <c r="C108" s="46" t="str">
        <f t="shared" ref="C108:Q113" si="9">IFERROR(INDEX(C$7:C$44,MATCH($B108,$B$7:$B$44,0),1)/C$70,"")</f>
        <v/>
      </c>
      <c r="D108" s="46">
        <f t="shared" si="9"/>
        <v>0</v>
      </c>
      <c r="E108" s="46">
        <f t="shared" si="9"/>
        <v>0</v>
      </c>
      <c r="F108" s="46">
        <f t="shared" si="9"/>
        <v>0</v>
      </c>
      <c r="G108" s="46">
        <f t="shared" si="9"/>
        <v>0</v>
      </c>
      <c r="H108" s="46" t="str">
        <f t="shared" si="9"/>
        <v/>
      </c>
      <c r="I108" s="46">
        <f t="shared" si="9"/>
        <v>0</v>
      </c>
      <c r="J108" s="46">
        <f t="shared" si="9"/>
        <v>0</v>
      </c>
      <c r="K108" s="46">
        <f t="shared" si="9"/>
        <v>0</v>
      </c>
      <c r="L108" s="46">
        <f t="shared" si="9"/>
        <v>0</v>
      </c>
      <c r="M108" s="46">
        <f t="shared" si="9"/>
        <v>0</v>
      </c>
      <c r="N108" s="46">
        <f t="shared" si="9"/>
        <v>0</v>
      </c>
      <c r="O108" s="46">
        <f t="shared" si="9"/>
        <v>0</v>
      </c>
      <c r="P108" s="46">
        <f t="shared" si="9"/>
        <v>0</v>
      </c>
      <c r="Q108" s="46">
        <f t="shared" si="9"/>
        <v>0</v>
      </c>
      <c r="R108" s="41">
        <f t="shared" si="7"/>
        <v>0</v>
      </c>
      <c r="S108" s="147" t="s">
        <v>291</v>
      </c>
      <c r="T108" s="148">
        <v>16348.5</v>
      </c>
      <c r="U108" s="44">
        <f t="shared" si="5"/>
        <v>0</v>
      </c>
      <c r="V108" s="45">
        <v>16348.5</v>
      </c>
      <c r="W108" s="45">
        <f t="shared" si="6"/>
        <v>0</v>
      </c>
      <c r="Y108" s="166">
        <f>+QUARTILE(C76:Q76,1)-1.5*(QUARTILE(C76:Q76,3)-QUARTILE(C76:Q76,1))</f>
        <v>0.3539309871044316</v>
      </c>
      <c r="Z108" s="166">
        <f>+QUARTILE(C76:Q76,3)+1.5*(QUARTILE(C76:Q76,3)-QUARTILE(C76:Q76,1))</f>
        <v>0.49469213592047478</v>
      </c>
    </row>
    <row r="109" spans="2:26" ht="18.5" x14ac:dyDescent="0.45">
      <c r="B109" s="38" t="s">
        <v>38</v>
      </c>
      <c r="C109" s="46" t="str">
        <f t="shared" si="9"/>
        <v/>
      </c>
      <c r="D109" s="46">
        <f t="shared" si="9"/>
        <v>0</v>
      </c>
      <c r="E109" s="46">
        <f t="shared" si="9"/>
        <v>0</v>
      </c>
      <c r="F109" s="46">
        <f t="shared" si="9"/>
        <v>0</v>
      </c>
      <c r="G109" s="46">
        <f t="shared" si="9"/>
        <v>0</v>
      </c>
      <c r="H109" s="46" t="str">
        <f t="shared" si="9"/>
        <v/>
      </c>
      <c r="I109" s="46">
        <f t="shared" si="9"/>
        <v>0</v>
      </c>
      <c r="J109" s="46">
        <f t="shared" si="9"/>
        <v>0</v>
      </c>
      <c r="K109" s="46">
        <f t="shared" si="9"/>
        <v>0</v>
      </c>
      <c r="L109" s="46">
        <f t="shared" si="9"/>
        <v>0</v>
      </c>
      <c r="M109" s="46">
        <f t="shared" si="9"/>
        <v>0</v>
      </c>
      <c r="N109" s="46">
        <f t="shared" si="9"/>
        <v>0</v>
      </c>
      <c r="O109" s="46">
        <f t="shared" si="9"/>
        <v>0</v>
      </c>
      <c r="P109" s="46">
        <f t="shared" si="9"/>
        <v>0</v>
      </c>
      <c r="Q109" s="46">
        <f t="shared" si="9"/>
        <v>0</v>
      </c>
      <c r="R109" s="41">
        <f t="shared" si="7"/>
        <v>0</v>
      </c>
      <c r="S109" s="147" t="s">
        <v>291</v>
      </c>
      <c r="T109" s="148">
        <v>39500</v>
      </c>
      <c r="U109" s="44">
        <f t="shared" si="5"/>
        <v>0</v>
      </c>
      <c r="V109" s="45">
        <v>39500</v>
      </c>
      <c r="W109" s="45">
        <f t="shared" si="6"/>
        <v>0</v>
      </c>
      <c r="Y109" s="167" t="s">
        <v>81</v>
      </c>
      <c r="Z109" s="167" t="s">
        <v>82</v>
      </c>
    </row>
    <row r="110" spans="2:26" ht="18.5" x14ac:dyDescent="0.45">
      <c r="B110" s="38" t="s">
        <v>39</v>
      </c>
      <c r="C110" s="46" t="str">
        <f t="shared" si="9"/>
        <v/>
      </c>
      <c r="D110" s="46">
        <f t="shared" si="9"/>
        <v>0</v>
      </c>
      <c r="E110" s="46">
        <f t="shared" si="9"/>
        <v>0</v>
      </c>
      <c r="F110" s="46">
        <f t="shared" si="9"/>
        <v>0</v>
      </c>
      <c r="G110" s="46">
        <f t="shared" si="9"/>
        <v>0</v>
      </c>
      <c r="H110" s="46" t="str">
        <f t="shared" si="9"/>
        <v/>
      </c>
      <c r="I110" s="46">
        <f t="shared" si="9"/>
        <v>0</v>
      </c>
      <c r="J110" s="46">
        <f t="shared" si="9"/>
        <v>0</v>
      </c>
      <c r="K110" s="46">
        <f t="shared" si="9"/>
        <v>0</v>
      </c>
      <c r="L110" s="46">
        <f t="shared" si="9"/>
        <v>0</v>
      </c>
      <c r="M110" s="46">
        <f t="shared" si="9"/>
        <v>0</v>
      </c>
      <c r="N110" s="46">
        <f t="shared" si="9"/>
        <v>0</v>
      </c>
      <c r="O110" s="46">
        <f t="shared" si="9"/>
        <v>0</v>
      </c>
      <c r="P110" s="46">
        <f t="shared" si="9"/>
        <v>0</v>
      </c>
      <c r="Q110" s="46">
        <f t="shared" si="9"/>
        <v>0</v>
      </c>
      <c r="R110" s="41">
        <f t="shared" si="7"/>
        <v>0</v>
      </c>
      <c r="S110" s="147" t="s">
        <v>291</v>
      </c>
      <c r="T110" s="148">
        <v>11273.24</v>
      </c>
      <c r="U110" s="44">
        <f t="shared" si="5"/>
        <v>0</v>
      </c>
      <c r="V110" s="45">
        <v>11273.24</v>
      </c>
      <c r="W110" s="45">
        <f t="shared" si="6"/>
        <v>0</v>
      </c>
    </row>
    <row r="111" spans="2:26" ht="18.5" x14ac:dyDescent="0.45">
      <c r="B111" s="38" t="s">
        <v>41</v>
      </c>
      <c r="C111" s="46" t="str">
        <f t="shared" si="9"/>
        <v/>
      </c>
      <c r="D111" s="46">
        <f t="shared" si="9"/>
        <v>5.4202670856245104E-3</v>
      </c>
      <c r="E111" s="46">
        <f t="shared" si="9"/>
        <v>0</v>
      </c>
      <c r="F111" s="46">
        <f t="shared" si="9"/>
        <v>0</v>
      </c>
      <c r="G111" s="46">
        <f t="shared" si="9"/>
        <v>0</v>
      </c>
      <c r="H111" s="46" t="str">
        <f t="shared" si="9"/>
        <v/>
      </c>
      <c r="I111" s="46">
        <f t="shared" si="9"/>
        <v>0</v>
      </c>
      <c r="J111" s="46">
        <f t="shared" si="9"/>
        <v>0</v>
      </c>
      <c r="K111" s="46">
        <f t="shared" si="9"/>
        <v>0</v>
      </c>
      <c r="L111" s="46">
        <f t="shared" si="9"/>
        <v>0</v>
      </c>
      <c r="M111" s="46">
        <f t="shared" si="9"/>
        <v>0</v>
      </c>
      <c r="N111" s="46">
        <f t="shared" si="9"/>
        <v>0</v>
      </c>
      <c r="O111" s="46">
        <f t="shared" si="9"/>
        <v>0</v>
      </c>
      <c r="P111" s="46">
        <f t="shared" si="9"/>
        <v>0</v>
      </c>
      <c r="Q111" s="46">
        <f t="shared" si="9"/>
        <v>0</v>
      </c>
      <c r="R111" s="41">
        <f t="shared" si="7"/>
        <v>0</v>
      </c>
      <c r="S111" s="147" t="s">
        <v>291</v>
      </c>
      <c r="T111" s="148">
        <v>5000</v>
      </c>
      <c r="U111" s="44">
        <f t="shared" si="5"/>
        <v>0</v>
      </c>
      <c r="V111" s="45">
        <v>5000</v>
      </c>
      <c r="W111" s="45">
        <f t="shared" si="6"/>
        <v>0</v>
      </c>
    </row>
    <row r="112" spans="2:26" ht="18.5" x14ac:dyDescent="0.45">
      <c r="B112" s="38" t="s">
        <v>43</v>
      </c>
      <c r="C112" s="46" t="str">
        <f t="shared" si="9"/>
        <v/>
      </c>
      <c r="D112" s="46">
        <f t="shared" si="9"/>
        <v>7.4365017020162349E-3</v>
      </c>
      <c r="E112" s="46">
        <f t="shared" si="9"/>
        <v>7.120475531172901E-3</v>
      </c>
      <c r="F112" s="46">
        <f t="shared" si="9"/>
        <v>7.1898758774806299E-3</v>
      </c>
      <c r="G112" s="46">
        <f t="shared" si="9"/>
        <v>7.2870363623114484E-3</v>
      </c>
      <c r="H112" s="46" t="str">
        <f t="shared" si="9"/>
        <v/>
      </c>
      <c r="I112" s="46">
        <f t="shared" si="9"/>
        <v>7.2766263103652895E-3</v>
      </c>
      <c r="J112" s="46">
        <f t="shared" si="9"/>
        <v>7.1412956350652198E-3</v>
      </c>
      <c r="K112" s="46">
        <f t="shared" si="9"/>
        <v>8.0261500504887531E-3</v>
      </c>
      <c r="L112" s="46">
        <f t="shared" si="9"/>
        <v>7.2020209380844816E-3</v>
      </c>
      <c r="M112" s="46">
        <f t="shared" si="9"/>
        <v>7.2141659986883341E-3</v>
      </c>
      <c r="N112" s="46">
        <f t="shared" si="9"/>
        <v>6.3709517910494383E-3</v>
      </c>
      <c r="O112" s="46">
        <f t="shared" si="9"/>
        <v>7.1412956350652198E-3</v>
      </c>
      <c r="P112" s="46">
        <f t="shared" si="9"/>
        <v>7.0611382350797931E-3</v>
      </c>
      <c r="Q112" s="46">
        <f t="shared" si="9"/>
        <v>7.2384561198960383E-3</v>
      </c>
      <c r="R112" s="41">
        <f t="shared" si="7"/>
        <v>7.0052015559557649E-3</v>
      </c>
      <c r="S112" s="147" t="s">
        <v>291</v>
      </c>
      <c r="T112" s="148">
        <v>13313.83</v>
      </c>
      <c r="U112" s="44">
        <f t="shared" si="5"/>
        <v>93.266062631730534</v>
      </c>
      <c r="V112" s="45">
        <v>13313.83</v>
      </c>
      <c r="W112" s="45">
        <f t="shared" si="6"/>
        <v>93.266062631730534</v>
      </c>
    </row>
    <row r="113" spans="1:30" ht="19" thickBot="1" x14ac:dyDescent="0.5">
      <c r="B113" s="149" t="s">
        <v>44</v>
      </c>
      <c r="C113" s="46" t="str">
        <f t="shared" si="9"/>
        <v/>
      </c>
      <c r="D113" s="46">
        <f t="shared" si="9"/>
        <v>5.1060487038491753E-3</v>
      </c>
      <c r="E113" s="46">
        <f t="shared" si="9"/>
        <v>4.5908329082562128E-3</v>
      </c>
      <c r="F113" s="46">
        <f t="shared" si="9"/>
        <v>4.3843668779907216E-3</v>
      </c>
      <c r="G113" s="46">
        <f t="shared" si="9"/>
        <v>4.3305816096022324E-3</v>
      </c>
      <c r="H113" s="46" t="str">
        <f t="shared" si="9"/>
        <v/>
      </c>
      <c r="I113" s="46">
        <f t="shared" si="9"/>
        <v>0</v>
      </c>
      <c r="J113" s="46">
        <f t="shared" si="9"/>
        <v>0</v>
      </c>
      <c r="K113" s="46">
        <f t="shared" si="9"/>
        <v>0</v>
      </c>
      <c r="L113" s="46">
        <f t="shared" si="9"/>
        <v>0</v>
      </c>
      <c r="M113" s="46">
        <f t="shared" si="9"/>
        <v>0</v>
      </c>
      <c r="N113" s="46">
        <f t="shared" si="9"/>
        <v>0</v>
      </c>
      <c r="O113" s="46">
        <f t="shared" si="9"/>
        <v>0</v>
      </c>
      <c r="P113" s="46">
        <f t="shared" si="9"/>
        <v>0</v>
      </c>
      <c r="Q113" s="46">
        <f t="shared" si="9"/>
        <v>0</v>
      </c>
      <c r="R113" s="41">
        <f t="shared" si="7"/>
        <v>0</v>
      </c>
      <c r="S113" s="147" t="s">
        <v>291</v>
      </c>
      <c r="T113" s="148">
        <v>13759.23</v>
      </c>
      <c r="U113" s="44">
        <f t="shared" si="5"/>
        <v>0</v>
      </c>
      <c r="V113" s="45">
        <v>13759.23</v>
      </c>
      <c r="W113" s="45">
        <f t="shared" si="6"/>
        <v>0</v>
      </c>
    </row>
    <row r="114" spans="1:30" ht="18.5" x14ac:dyDescent="0.45">
      <c r="B114" s="168"/>
      <c r="C114" s="169"/>
      <c r="D114" s="169"/>
      <c r="E114" s="169"/>
      <c r="F114" s="169"/>
      <c r="G114" s="169"/>
      <c r="H114" s="169"/>
      <c r="I114" s="169"/>
      <c r="J114" s="169"/>
      <c r="K114" s="243" t="s">
        <v>219</v>
      </c>
      <c r="L114" s="243"/>
      <c r="M114" s="243"/>
      <c r="N114" s="243"/>
      <c r="O114" s="243"/>
      <c r="P114" s="243"/>
      <c r="Q114" s="243"/>
      <c r="R114" s="243"/>
      <c r="S114" s="243"/>
      <c r="T114" s="244"/>
      <c r="U114" s="60">
        <f>+SUM(U76:U113)</f>
        <v>10038.78060875277</v>
      </c>
      <c r="W114" s="60">
        <f>SUM(W76:W113)</f>
        <v>10161.495211735366</v>
      </c>
    </row>
    <row r="115" spans="1:30" ht="18.5" x14ac:dyDescent="0.45">
      <c r="B115" s="61"/>
      <c r="C115" s="62"/>
      <c r="D115" s="62"/>
      <c r="E115" s="62"/>
      <c r="F115" s="62"/>
      <c r="G115" s="62"/>
      <c r="H115" s="62"/>
      <c r="I115" s="62"/>
      <c r="J115" s="62"/>
      <c r="K115" s="245" t="s">
        <v>84</v>
      </c>
      <c r="L115" s="245"/>
      <c r="M115" s="245"/>
      <c r="N115" s="245"/>
      <c r="O115" s="245"/>
      <c r="P115" s="245"/>
      <c r="Q115" s="245"/>
      <c r="R115" s="245"/>
      <c r="S115" s="245"/>
      <c r="T115" s="246"/>
      <c r="U115" s="64">
        <v>137.22999999999999</v>
      </c>
      <c r="W115" s="64">
        <v>137.22999999999999</v>
      </c>
      <c r="Y115" s="65" t="s">
        <v>85</v>
      </c>
      <c r="Z115" s="65" t="s">
        <v>86</v>
      </c>
      <c r="AA115" s="65" t="s">
        <v>87</v>
      </c>
      <c r="AB115" s="65" t="s">
        <v>88</v>
      </c>
      <c r="AC115" s="65" t="str">
        <f>+"COSTO UNITARIO CON PRECIO DÓLAR"&amp;+'[1]COSTO DE MP'!D47</f>
        <v>COSTO UNITARIO CON PRECIO DÓLAR</v>
      </c>
      <c r="AD115" s="65" t="s">
        <v>79</v>
      </c>
    </row>
    <row r="116" spans="1:30" ht="18.5" x14ac:dyDescent="0.45">
      <c r="B116" s="66"/>
      <c r="C116" s="67"/>
      <c r="D116" s="67"/>
      <c r="E116" s="67"/>
      <c r="F116" s="67"/>
      <c r="G116" s="67"/>
      <c r="H116" s="67"/>
      <c r="I116" s="67"/>
      <c r="J116" s="67"/>
      <c r="K116" s="243" t="s">
        <v>89</v>
      </c>
      <c r="L116" s="243"/>
      <c r="M116" s="243"/>
      <c r="N116" s="243"/>
      <c r="O116" s="243"/>
      <c r="P116" s="243"/>
      <c r="Q116" s="243"/>
      <c r="R116" s="243"/>
      <c r="S116" s="243"/>
      <c r="T116" s="244"/>
      <c r="U116" s="60">
        <f>+U114*U115</f>
        <v>1377621.8629391424</v>
      </c>
      <c r="W116" s="60">
        <f>W115*W114</f>
        <v>1394461.9879064441</v>
      </c>
      <c r="Y116" s="69" t="s">
        <v>72</v>
      </c>
      <c r="Z116" s="70">
        <v>4.5199999999999997E-2</v>
      </c>
      <c r="AA116" s="70">
        <v>0.32475535649407944</v>
      </c>
      <c r="AB116" s="71">
        <f>+AA116*U114</f>
        <v>3260.1477753613576</v>
      </c>
      <c r="AC116" s="72">
        <f>+AA116*W114</f>
        <v>3300</v>
      </c>
      <c r="AD116" s="71">
        <f>+AB116*Z116</f>
        <v>147.35867944633335</v>
      </c>
    </row>
    <row r="117" spans="1:30" ht="18.5" x14ac:dyDescent="0.45">
      <c r="B117" s="73"/>
      <c r="C117" s="74"/>
      <c r="D117" s="74"/>
      <c r="E117" s="74"/>
      <c r="F117" s="74"/>
      <c r="G117" s="74"/>
      <c r="H117" s="74"/>
      <c r="I117" s="74"/>
      <c r="J117" s="74"/>
      <c r="K117" s="247" t="s">
        <v>90</v>
      </c>
      <c r="L117" s="247"/>
      <c r="M117" s="247"/>
      <c r="N117" s="247"/>
      <c r="O117" s="247"/>
      <c r="P117" s="247"/>
      <c r="Q117" s="247"/>
      <c r="R117" s="247"/>
      <c r="S117" s="247"/>
      <c r="T117" s="248"/>
      <c r="U117" s="76">
        <f>+U115*Z116</f>
        <v>6.2027959999999993</v>
      </c>
      <c r="W117" s="76">
        <f>+W115*Z116</f>
        <v>6.2027959999999993</v>
      </c>
      <c r="Y117" s="69" t="s">
        <v>71</v>
      </c>
      <c r="Z117" s="70">
        <v>8.8599999999999998E-2</v>
      </c>
      <c r="AA117" s="70">
        <v>1</v>
      </c>
      <c r="AB117" s="77">
        <f>+U114*AA117</f>
        <v>10038.78060875277</v>
      </c>
      <c r="AC117" s="72">
        <f>+W114</f>
        <v>10161.495211735366</v>
      </c>
      <c r="AD117" s="71">
        <f>+AB117*Z117</f>
        <v>889.43596193549536</v>
      </c>
    </row>
    <row r="118" spans="1:30" ht="18.5" x14ac:dyDescent="0.45">
      <c r="B118" s="73"/>
      <c r="C118" s="74"/>
      <c r="D118" s="74"/>
      <c r="E118" s="74"/>
      <c r="F118" s="74"/>
      <c r="G118" s="74"/>
      <c r="H118" s="74"/>
      <c r="I118" s="74"/>
      <c r="J118" s="74"/>
      <c r="K118" s="247" t="s">
        <v>91</v>
      </c>
      <c r="L118" s="247"/>
      <c r="M118" s="247"/>
      <c r="N118" s="247"/>
      <c r="O118" s="247"/>
      <c r="P118" s="247"/>
      <c r="Q118" s="247"/>
      <c r="R118" s="247"/>
      <c r="S118" s="247"/>
      <c r="T118" s="248"/>
      <c r="U118" s="76">
        <f>+U115*Z117</f>
        <v>12.158577999999999</v>
      </c>
      <c r="W118" s="76">
        <f>+W115*Z117</f>
        <v>12.158577999999999</v>
      </c>
      <c r="AB118" s="78" t="s">
        <v>92</v>
      </c>
      <c r="AD118" s="72">
        <f>+U119</f>
        <v>118.86862599999998</v>
      </c>
    </row>
    <row r="119" spans="1:30" ht="18.5" x14ac:dyDescent="0.45">
      <c r="B119" s="80"/>
      <c r="C119" s="80"/>
      <c r="D119" s="80"/>
      <c r="E119" s="80"/>
      <c r="F119" s="80"/>
      <c r="G119" s="80"/>
      <c r="H119" s="80"/>
      <c r="I119" s="80"/>
      <c r="J119" s="80"/>
      <c r="K119" s="249" t="s">
        <v>93</v>
      </c>
      <c r="L119" s="249"/>
      <c r="M119" s="249"/>
      <c r="N119" s="249"/>
      <c r="O119" s="249"/>
      <c r="P119" s="249"/>
      <c r="Q119" s="249"/>
      <c r="R119" s="249"/>
      <c r="S119" s="249"/>
      <c r="T119" s="250"/>
      <c r="U119" s="76">
        <f>+U115-U117-U118</f>
        <v>118.86862599999998</v>
      </c>
      <c r="W119" s="76">
        <f>+W115-W117-W118</f>
        <v>118.86862599999998</v>
      </c>
      <c r="AB119" s="78" t="b">
        <f>+AD119=U116</f>
        <v>0</v>
      </c>
      <c r="AD119" s="72">
        <f>SUBTOTAL(9,AD117:AD118)</f>
        <v>1008.3045879354953</v>
      </c>
    </row>
    <row r="120" spans="1:30" x14ac:dyDescent="0.35">
      <c r="B120" s="80"/>
      <c r="C120" s="80"/>
      <c r="D120" s="80"/>
      <c r="E120" s="80"/>
      <c r="F120" s="80"/>
      <c r="G120" s="80"/>
      <c r="H120" s="80"/>
      <c r="I120" s="80"/>
      <c r="J120" s="80"/>
      <c r="K120" s="249" t="s">
        <v>94</v>
      </c>
      <c r="L120" s="249"/>
      <c r="M120" s="249"/>
      <c r="N120" s="249"/>
      <c r="O120" s="249"/>
      <c r="P120" s="249"/>
      <c r="Q120" s="249"/>
      <c r="R120" s="249"/>
      <c r="S120" s="249"/>
      <c r="T120" s="250"/>
      <c r="U120" s="82">
        <f>SUMPRODUCT(U117:U118,AB116:AB117)</f>
        <v>142279.32863682834</v>
      </c>
      <c r="W120" s="82">
        <f>+SUMPRODUCT(W117:W118,AC116:AC117)</f>
        <v>144018.55892851093</v>
      </c>
    </row>
    <row r="121" spans="1:30" ht="18.5" x14ac:dyDescent="0.45">
      <c r="B121" s="83"/>
      <c r="C121" s="84"/>
      <c r="D121" s="84"/>
      <c r="E121" s="84"/>
      <c r="F121" s="84"/>
      <c r="G121" s="84"/>
      <c r="H121" s="84"/>
      <c r="I121" s="84"/>
      <c r="J121" s="84"/>
      <c r="K121" s="251" t="s">
        <v>220</v>
      </c>
      <c r="L121" s="251"/>
      <c r="M121" s="251"/>
      <c r="N121" s="251"/>
      <c r="O121" s="251"/>
      <c r="P121" s="251"/>
      <c r="Q121" s="251"/>
      <c r="R121" s="251"/>
      <c r="S121" s="251"/>
      <c r="T121" s="252"/>
      <c r="U121" s="86">
        <f>+(U116-U120)/U119</f>
        <v>10392.502848500279</v>
      </c>
      <c r="W121" s="86">
        <f>+(W116-W120)/W119</f>
        <v>10519.541371479581</v>
      </c>
    </row>
    <row r="122" spans="1:30" ht="18.5" x14ac:dyDescent="0.45">
      <c r="B122" s="87"/>
      <c r="C122" s="88"/>
      <c r="D122" s="88"/>
      <c r="E122" s="88"/>
      <c r="F122" s="88"/>
      <c r="G122" s="88"/>
      <c r="H122" s="88"/>
      <c r="I122" s="88"/>
      <c r="J122" s="88"/>
      <c r="K122" s="253" t="s">
        <v>96</v>
      </c>
      <c r="L122" s="253"/>
      <c r="M122" s="253"/>
      <c r="N122" s="253"/>
      <c r="O122" s="253"/>
      <c r="P122" s="253"/>
      <c r="Q122" s="253"/>
      <c r="R122" s="253"/>
      <c r="S122" s="253"/>
      <c r="T122" s="254"/>
      <c r="U122" s="91">
        <f>U121/(1-0.084)</f>
        <v>11345.52712718371</v>
      </c>
      <c r="V122" s="90"/>
      <c r="W122" s="91">
        <f>+W121/(1-0.084)</f>
        <v>11484.215471047577</v>
      </c>
    </row>
    <row r="123" spans="1:30" ht="18.5" x14ac:dyDescent="0.45">
      <c r="B123" s="92"/>
      <c r="C123" s="93"/>
      <c r="D123" s="93"/>
      <c r="E123" s="93"/>
      <c r="F123" s="93"/>
      <c r="G123" s="93"/>
      <c r="H123" s="93"/>
      <c r="I123" s="93"/>
      <c r="J123" s="93"/>
      <c r="K123" s="255" t="s">
        <v>97</v>
      </c>
      <c r="L123" s="255"/>
      <c r="M123" s="255"/>
      <c r="N123" s="255"/>
      <c r="O123" s="255"/>
      <c r="P123" s="255"/>
      <c r="Q123" s="255"/>
      <c r="R123" s="255"/>
      <c r="S123" s="255"/>
      <c r="T123" s="256"/>
      <c r="U123" s="95">
        <f>U122*0.015</f>
        <v>170.18290690775564</v>
      </c>
      <c r="W123" s="95">
        <f>+W122*0.015</f>
        <v>172.26323206571365</v>
      </c>
    </row>
    <row r="124" spans="1:30" ht="19" thickBot="1" x14ac:dyDescent="0.5">
      <c r="B124" s="96"/>
      <c r="C124" s="97"/>
      <c r="D124" s="97"/>
      <c r="E124" s="97"/>
      <c r="F124" s="97"/>
      <c r="G124" s="97"/>
      <c r="H124" s="97"/>
      <c r="I124" s="97"/>
      <c r="J124" s="97"/>
      <c r="K124" s="239" t="s">
        <v>98</v>
      </c>
      <c r="L124" s="239"/>
      <c r="M124" s="239"/>
      <c r="N124" s="239"/>
      <c r="O124" s="239"/>
      <c r="P124" s="239"/>
      <c r="Q124" s="239"/>
      <c r="R124" s="239"/>
      <c r="S124" s="239"/>
      <c r="T124" s="240"/>
      <c r="U124" s="99">
        <f>U123+U122</f>
        <v>11515.710034091466</v>
      </c>
      <c r="W124" s="99">
        <f>+W122+W123</f>
        <v>11656.478703113291</v>
      </c>
    </row>
    <row r="125" spans="1:30" ht="18.5" x14ac:dyDescent="0.45"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1"/>
      <c r="S125" s="101"/>
      <c r="T125" s="101"/>
      <c r="U125" s="102"/>
      <c r="W125" s="102"/>
    </row>
    <row r="126" spans="1:30" ht="18.5" x14ac:dyDescent="0.45"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1"/>
      <c r="S126" s="101"/>
      <c r="T126" s="101"/>
      <c r="U126" s="102"/>
      <c r="W126" s="102"/>
    </row>
    <row r="127" spans="1:30" x14ac:dyDescent="0.35">
      <c r="A127" s="103"/>
      <c r="B127" s="275" t="s">
        <v>216</v>
      </c>
      <c r="C127" s="275"/>
      <c r="D127" s="275"/>
      <c r="E127" s="275"/>
      <c r="F127" s="275"/>
      <c r="G127" s="275"/>
      <c r="H127" s="275"/>
      <c r="I127" s="275"/>
      <c r="J127" s="275"/>
      <c r="K127" s="275"/>
      <c r="L127" s="275"/>
      <c r="M127" s="275"/>
      <c r="N127" s="275"/>
      <c r="O127" s="275"/>
      <c r="P127" s="275"/>
      <c r="Q127" s="275"/>
    </row>
    <row r="128" spans="1:30" x14ac:dyDescent="0.35">
      <c r="A128" s="276" t="s">
        <v>2</v>
      </c>
      <c r="B128" s="277"/>
      <c r="C128" s="280" t="s">
        <v>3</v>
      </c>
      <c r="D128" s="281"/>
      <c r="E128" s="281"/>
      <c r="F128" s="281"/>
      <c r="G128" s="281"/>
      <c r="H128" s="281"/>
      <c r="I128" s="281"/>
      <c r="J128" s="281"/>
      <c r="K128" s="281"/>
      <c r="L128" s="281"/>
      <c r="M128" s="281"/>
      <c r="N128" s="281"/>
      <c r="O128" s="281"/>
      <c r="P128" s="281"/>
      <c r="Q128" s="282"/>
      <c r="T128" s="283" t="s">
        <v>195</v>
      </c>
      <c r="U128" s="284"/>
      <c r="V128" s="285"/>
      <c r="W128" s="104">
        <v>5</v>
      </c>
    </row>
    <row r="129" spans="1:23" x14ac:dyDescent="0.35">
      <c r="A129" s="278"/>
      <c r="B129" s="279"/>
      <c r="C129" s="105">
        <v>15</v>
      </c>
      <c r="D129" s="105">
        <v>14</v>
      </c>
      <c r="E129" s="105">
        <v>13</v>
      </c>
      <c r="F129" s="105">
        <v>12</v>
      </c>
      <c r="G129" s="105">
        <v>11</v>
      </c>
      <c r="H129" s="105">
        <v>10</v>
      </c>
      <c r="I129" s="105">
        <v>9</v>
      </c>
      <c r="J129" s="105">
        <v>8</v>
      </c>
      <c r="K129" s="105">
        <v>7</v>
      </c>
      <c r="L129" s="105">
        <v>6</v>
      </c>
      <c r="M129" s="105">
        <v>5</v>
      </c>
      <c r="N129" s="105">
        <v>4</v>
      </c>
      <c r="O129" s="105">
        <v>3</v>
      </c>
      <c r="P129" s="106">
        <v>2</v>
      </c>
      <c r="Q129" s="106">
        <v>1</v>
      </c>
      <c r="T129" s="286"/>
      <c r="U129" s="287"/>
      <c r="V129" s="288"/>
      <c r="W129" s="103" t="s">
        <v>100</v>
      </c>
    </row>
    <row r="130" spans="1:23" x14ac:dyDescent="0.35">
      <c r="A130" s="106">
        <v>1</v>
      </c>
      <c r="B130" s="107" t="s">
        <v>3</v>
      </c>
      <c r="C130" s="108">
        <f>IFERROR(LARGE([1]HISTORIA!$D$480:$D$572,C$129),"")</f>
        <v>44861</v>
      </c>
      <c r="D130" s="108">
        <f>IFERROR(LARGE([1]HISTORIA!$D$480:$D$572,D$129),"")</f>
        <v>44874</v>
      </c>
      <c r="E130" s="108">
        <f>IFERROR(LARGE([1]HISTORIA!$D$480:$D$572,E$129),"")</f>
        <v>44876</v>
      </c>
      <c r="F130" s="108">
        <f>IFERROR(LARGE([1]HISTORIA!$D$480:$D$572,F$129),"")</f>
        <v>44884</v>
      </c>
      <c r="G130" s="108">
        <f>IFERROR(LARGE([1]HISTORIA!$D$480:$D$572,G$129),"")</f>
        <v>44901</v>
      </c>
      <c r="H130" s="108">
        <f>IFERROR(LARGE([1]HISTORIA!$D$480:$D$572,H$129),"")</f>
        <v>44904</v>
      </c>
      <c r="I130" s="108">
        <f>IFERROR(LARGE([1]HISTORIA!$D$480:$D$572,I$129),"")</f>
        <v>44908</v>
      </c>
      <c r="J130" s="108">
        <f>IFERROR(LARGE([1]HISTORIA!$D$480:$D$572,J$129),"")</f>
        <v>44915</v>
      </c>
      <c r="K130" s="108">
        <f>IFERROR(LARGE([1]HISTORIA!$D$480:$D$572,K$129),"")</f>
        <v>44916</v>
      </c>
      <c r="L130" s="108">
        <f>IFERROR(LARGE([1]HISTORIA!$D$480:$D$572,L$129),"")</f>
        <v>44921</v>
      </c>
      <c r="M130" s="108">
        <f>IFERROR(LARGE([1]HISTORIA!$D$480:$D$572,M$129),"")</f>
        <v>44923</v>
      </c>
      <c r="N130" s="108">
        <f>IFERROR(LARGE([1]HISTORIA!$D$480:$D$572,N$129),"")</f>
        <v>44992</v>
      </c>
      <c r="O130" s="108">
        <f>IFERROR(LARGE([1]HISTORIA!$D$480:$D$572,O$129),"")</f>
        <v>45000</v>
      </c>
      <c r="P130" s="108">
        <f>IFERROR(LARGE([1]HISTORIA!$D$480:$D$572,P$129),"")</f>
        <v>45009</v>
      </c>
      <c r="Q130" s="108">
        <f>IFERROR(LARGE([1]HISTORIA!$D$480:$D$572,Q$129),"")</f>
        <v>45027</v>
      </c>
      <c r="T130" s="109" t="s">
        <v>221</v>
      </c>
      <c r="U130" s="110" t="s">
        <v>102</v>
      </c>
      <c r="V130" s="109" t="str">
        <f>T130&amp;" - "&amp;U130</f>
        <v>D-20 - 300 x 190</v>
      </c>
      <c r="W130" s="111">
        <f t="array" ref="W130:W150">+TRANSPOSE('[1]COSTO DE MP'!I8:AC8)</f>
        <v>116.95799999999998</v>
      </c>
    </row>
    <row r="131" spans="1:23" x14ac:dyDescent="0.35">
      <c r="A131" s="106">
        <v>2</v>
      </c>
      <c r="B131" s="107" t="s">
        <v>103</v>
      </c>
      <c r="C131" s="112">
        <f t="shared" ref="C131:Q146" si="10">IFERROR(VLOOKUP(C$130,D_20,$A131,FALSE),0)</f>
        <v>114</v>
      </c>
      <c r="D131" s="112">
        <f t="shared" si="10"/>
        <v>112</v>
      </c>
      <c r="E131" s="112">
        <f t="shared" si="10"/>
        <v>113</v>
      </c>
      <c r="F131" s="112">
        <f t="shared" si="10"/>
        <v>116</v>
      </c>
      <c r="G131" s="112">
        <f t="shared" si="10"/>
        <v>114</v>
      </c>
      <c r="H131" s="112">
        <f t="shared" si="10"/>
        <v>116</v>
      </c>
      <c r="I131" s="112">
        <f t="shared" si="10"/>
        <v>117</v>
      </c>
      <c r="J131" s="112">
        <f t="shared" si="10"/>
        <v>114</v>
      </c>
      <c r="K131" s="112">
        <f t="shared" si="10"/>
        <v>113</v>
      </c>
      <c r="L131" s="112">
        <f t="shared" si="10"/>
        <v>116</v>
      </c>
      <c r="M131" s="112">
        <f t="shared" si="10"/>
        <v>114</v>
      </c>
      <c r="N131" s="112">
        <f t="shared" si="10"/>
        <v>110</v>
      </c>
      <c r="O131" s="112">
        <f t="shared" si="10"/>
        <v>108</v>
      </c>
      <c r="P131" s="112">
        <f t="shared" si="10"/>
        <v>108</v>
      </c>
      <c r="Q131" s="112">
        <f t="shared" si="10"/>
        <v>108</v>
      </c>
      <c r="T131" s="109" t="s">
        <v>221</v>
      </c>
      <c r="U131" s="110" t="s">
        <v>104</v>
      </c>
      <c r="V131" s="109" t="str">
        <f t="shared" ref="V131:V149" si="11">T131&amp;" - "&amp;U131</f>
        <v>D-20 - 280 x 190</v>
      </c>
      <c r="W131" s="111">
        <v>109.23799999999999</v>
      </c>
    </row>
    <row r="132" spans="1:23" x14ac:dyDescent="0.35">
      <c r="A132" s="106">
        <v>3</v>
      </c>
      <c r="B132" s="107" t="s">
        <v>105</v>
      </c>
      <c r="C132" s="113">
        <f t="shared" si="10"/>
        <v>209.6</v>
      </c>
      <c r="D132" s="113">
        <f t="shared" si="10"/>
        <v>326.8</v>
      </c>
      <c r="E132" s="113">
        <f t="shared" si="10"/>
        <v>239.9</v>
      </c>
      <c r="F132" s="113">
        <f t="shared" si="10"/>
        <v>225</v>
      </c>
      <c r="G132" s="113">
        <f t="shared" si="10"/>
        <v>283.7</v>
      </c>
      <c r="H132" s="113">
        <f t="shared" si="10"/>
        <v>256.89999999999998</v>
      </c>
      <c r="I132" s="113">
        <f t="shared" si="10"/>
        <v>221.3</v>
      </c>
      <c r="J132" s="113">
        <f t="shared" si="10"/>
        <v>248.8</v>
      </c>
      <c r="K132" s="113">
        <f t="shared" si="10"/>
        <v>571.29999999999995</v>
      </c>
      <c r="L132" s="113">
        <f t="shared" si="10"/>
        <v>169.3</v>
      </c>
      <c r="M132" s="113">
        <f t="shared" si="10"/>
        <v>310.39999999999998</v>
      </c>
      <c r="N132" s="113">
        <f t="shared" si="10"/>
        <v>205.7</v>
      </c>
      <c r="O132" s="113">
        <f t="shared" si="10"/>
        <v>313.39999999999998</v>
      </c>
      <c r="P132" s="113">
        <f t="shared" si="10"/>
        <v>237.7</v>
      </c>
      <c r="Q132" s="113">
        <f t="shared" si="10"/>
        <v>253.9</v>
      </c>
      <c r="T132" s="109" t="s">
        <v>221</v>
      </c>
      <c r="U132" s="110" t="s">
        <v>106</v>
      </c>
      <c r="V132" s="109" t="str">
        <f t="shared" si="11"/>
        <v>D-20 - 270 x 190</v>
      </c>
      <c r="W132" s="111">
        <v>105.37799999999999</v>
      </c>
    </row>
    <row r="133" spans="1:23" x14ac:dyDescent="0.35">
      <c r="A133" s="106">
        <v>4</v>
      </c>
      <c r="B133" s="107" t="s">
        <v>107</v>
      </c>
      <c r="C133" s="113">
        <f t="shared" si="10"/>
        <v>237.7</v>
      </c>
      <c r="D133" s="113">
        <f t="shared" si="10"/>
        <v>370.5</v>
      </c>
      <c r="E133" s="113">
        <f t="shared" si="10"/>
        <v>272</v>
      </c>
      <c r="F133" s="113">
        <f t="shared" si="10"/>
        <v>255.1</v>
      </c>
      <c r="G133" s="113">
        <f t="shared" si="10"/>
        <v>321.60000000000002</v>
      </c>
      <c r="H133" s="113">
        <f t="shared" si="10"/>
        <v>291.3</v>
      </c>
      <c r="I133" s="113">
        <f t="shared" si="10"/>
        <v>250.9</v>
      </c>
      <c r="J133" s="113">
        <f t="shared" si="10"/>
        <v>282.10000000000002</v>
      </c>
      <c r="K133" s="113">
        <f t="shared" si="10"/>
        <v>650.1</v>
      </c>
      <c r="L133" s="113">
        <f t="shared" si="10"/>
        <v>192</v>
      </c>
      <c r="M133" s="113">
        <f t="shared" si="10"/>
        <v>352</v>
      </c>
      <c r="N133" s="113">
        <f t="shared" si="10"/>
        <v>233.2</v>
      </c>
      <c r="O133" s="113">
        <f t="shared" si="10"/>
        <v>355.3</v>
      </c>
      <c r="P133" s="113">
        <f t="shared" si="10"/>
        <v>269.39999999999998</v>
      </c>
      <c r="Q133" s="113">
        <f t="shared" si="10"/>
        <v>288</v>
      </c>
      <c r="T133" s="109" t="s">
        <v>221</v>
      </c>
      <c r="U133" s="110" t="s">
        <v>108</v>
      </c>
      <c r="V133" s="109" t="str">
        <f t="shared" si="11"/>
        <v>D-20 - 260 x 190</v>
      </c>
      <c r="W133" s="111">
        <v>101.518</v>
      </c>
    </row>
    <row r="134" spans="1:23" x14ac:dyDescent="0.35">
      <c r="A134" s="106">
        <v>5</v>
      </c>
      <c r="B134" s="107" t="s">
        <v>109</v>
      </c>
      <c r="C134" s="113">
        <f t="shared" si="10"/>
        <v>44.5</v>
      </c>
      <c r="D134" s="113">
        <f t="shared" si="10"/>
        <v>69.400000000000006</v>
      </c>
      <c r="E134" s="113">
        <f t="shared" si="10"/>
        <v>50.9</v>
      </c>
      <c r="F134" s="113">
        <f t="shared" si="10"/>
        <v>47.8</v>
      </c>
      <c r="G134" s="113">
        <f t="shared" si="10"/>
        <v>60.2</v>
      </c>
      <c r="H134" s="113">
        <f t="shared" si="10"/>
        <v>54.5</v>
      </c>
      <c r="I134" s="113">
        <f t="shared" si="10"/>
        <v>47</v>
      </c>
      <c r="J134" s="113">
        <f t="shared" si="10"/>
        <v>52.8</v>
      </c>
      <c r="K134" s="113">
        <f t="shared" si="10"/>
        <v>121.7</v>
      </c>
      <c r="L134" s="113">
        <f t="shared" si="10"/>
        <v>35.9</v>
      </c>
      <c r="M134" s="113">
        <f t="shared" si="10"/>
        <v>65.900000000000006</v>
      </c>
      <c r="N134" s="113">
        <f t="shared" si="10"/>
        <v>43.6</v>
      </c>
      <c r="O134" s="113">
        <f t="shared" si="10"/>
        <v>66.5</v>
      </c>
      <c r="P134" s="113">
        <f t="shared" si="10"/>
        <v>50.4</v>
      </c>
      <c r="Q134" s="113">
        <f t="shared" si="10"/>
        <v>53.9</v>
      </c>
      <c r="T134" s="109" t="s">
        <v>221</v>
      </c>
      <c r="U134" s="110" t="s">
        <v>110</v>
      </c>
      <c r="V134" s="109" t="str">
        <f t="shared" si="11"/>
        <v>D-20 - 250 x 190</v>
      </c>
      <c r="W134" s="111">
        <v>97.657999999999987</v>
      </c>
    </row>
    <row r="135" spans="1:23" x14ac:dyDescent="0.35">
      <c r="A135" s="106">
        <v>6</v>
      </c>
      <c r="B135" s="107" t="s">
        <v>111</v>
      </c>
      <c r="C135" s="113">
        <f t="shared" si="10"/>
        <v>273.89999999999998</v>
      </c>
      <c r="D135" s="113">
        <f t="shared" si="10"/>
        <v>420.6</v>
      </c>
      <c r="E135" s="113">
        <f t="shared" si="10"/>
        <v>308.8</v>
      </c>
      <c r="F135" s="113">
        <f t="shared" si="10"/>
        <v>289.7</v>
      </c>
      <c r="G135" s="113">
        <f t="shared" si="10"/>
        <v>365.2</v>
      </c>
      <c r="H135" s="113">
        <f t="shared" si="10"/>
        <v>330.79999999999995</v>
      </c>
      <c r="I135" s="113">
        <f t="shared" si="10"/>
        <v>284.89999999999998</v>
      </c>
      <c r="J135" s="113">
        <f t="shared" si="10"/>
        <v>320.3</v>
      </c>
      <c r="K135" s="113">
        <f t="shared" si="10"/>
        <v>738</v>
      </c>
      <c r="L135" s="113">
        <f t="shared" si="10"/>
        <v>218</v>
      </c>
      <c r="M135" s="113">
        <f t="shared" si="10"/>
        <v>399.6</v>
      </c>
      <c r="N135" s="113">
        <f t="shared" si="10"/>
        <v>264.5</v>
      </c>
      <c r="O135" s="113">
        <f t="shared" si="10"/>
        <v>403</v>
      </c>
      <c r="P135" s="113">
        <f t="shared" si="10"/>
        <v>305.60000000000002</v>
      </c>
      <c r="Q135" s="113">
        <f t="shared" si="10"/>
        <v>326.60000000000002</v>
      </c>
      <c r="T135" s="109" t="s">
        <v>221</v>
      </c>
      <c r="U135" s="110" t="s">
        <v>112</v>
      </c>
      <c r="V135" s="109" t="str">
        <f t="shared" si="11"/>
        <v>D-20 - 240 x 190</v>
      </c>
      <c r="W135" s="111">
        <v>93.798000000000002</v>
      </c>
    </row>
    <row r="136" spans="1:23" x14ac:dyDescent="0.35">
      <c r="A136" s="106">
        <v>7</v>
      </c>
      <c r="B136" s="107" t="s">
        <v>113</v>
      </c>
      <c r="C136" s="113">
        <f t="shared" si="10"/>
        <v>21</v>
      </c>
      <c r="D136" s="113">
        <f t="shared" si="10"/>
        <v>32.799999999999997</v>
      </c>
      <c r="E136" s="113">
        <f t="shared" si="10"/>
        <v>24.1</v>
      </c>
      <c r="F136" s="113">
        <f t="shared" si="10"/>
        <v>22.6</v>
      </c>
      <c r="G136" s="113">
        <f t="shared" si="10"/>
        <v>28.4</v>
      </c>
      <c r="H136" s="113">
        <f t="shared" si="10"/>
        <v>25.8</v>
      </c>
      <c r="I136" s="113">
        <f t="shared" si="10"/>
        <v>22.2</v>
      </c>
      <c r="J136" s="113">
        <f t="shared" si="10"/>
        <v>24.9</v>
      </c>
      <c r="K136" s="113">
        <f t="shared" si="10"/>
        <v>57.5</v>
      </c>
      <c r="L136" s="113">
        <f t="shared" si="10"/>
        <v>17</v>
      </c>
      <c r="M136" s="113">
        <f t="shared" si="10"/>
        <v>31.1</v>
      </c>
      <c r="N136" s="113">
        <f t="shared" si="10"/>
        <v>20.6</v>
      </c>
      <c r="O136" s="113">
        <f t="shared" si="10"/>
        <v>31.4</v>
      </c>
      <c r="P136" s="113">
        <f t="shared" si="10"/>
        <v>23.8</v>
      </c>
      <c r="Q136" s="113">
        <f t="shared" si="10"/>
        <v>25.5</v>
      </c>
      <c r="T136" s="109" t="s">
        <v>221</v>
      </c>
      <c r="U136" s="110" t="s">
        <v>114</v>
      </c>
      <c r="V136" s="109" t="str">
        <f t="shared" si="11"/>
        <v>D-20 - 230 x 190</v>
      </c>
      <c r="W136" s="111">
        <v>89.937999999999988</v>
      </c>
    </row>
    <row r="137" spans="1:23" x14ac:dyDescent="0.35">
      <c r="A137" s="106">
        <v>8</v>
      </c>
      <c r="B137" s="107" t="s">
        <v>115</v>
      </c>
      <c r="C137" s="111">
        <f t="shared" si="10"/>
        <v>0.53</v>
      </c>
      <c r="D137" s="111">
        <f t="shared" si="10"/>
        <v>0.36</v>
      </c>
      <c r="E137" s="111">
        <f t="shared" si="10"/>
        <v>0.26</v>
      </c>
      <c r="F137" s="111">
        <f t="shared" si="10"/>
        <v>0.25</v>
      </c>
      <c r="G137" s="111">
        <f t="shared" si="10"/>
        <v>0.31</v>
      </c>
      <c r="H137" s="111">
        <f t="shared" si="10"/>
        <v>0.28000000000000003</v>
      </c>
      <c r="I137" s="111">
        <f t="shared" si="10"/>
        <v>0.24</v>
      </c>
      <c r="J137" s="111">
        <f t="shared" si="10"/>
        <v>0.27</v>
      </c>
      <c r="K137" s="111">
        <f t="shared" si="10"/>
        <v>0.63</v>
      </c>
      <c r="L137" s="111">
        <f t="shared" si="10"/>
        <v>0.19</v>
      </c>
      <c r="M137" s="111">
        <f t="shared" si="10"/>
        <v>0.34</v>
      </c>
      <c r="N137" s="111">
        <f t="shared" si="10"/>
        <v>0.25</v>
      </c>
      <c r="O137" s="111">
        <f t="shared" si="10"/>
        <v>0.39</v>
      </c>
      <c r="P137" s="111">
        <f t="shared" si="10"/>
        <v>0.28999999999999998</v>
      </c>
      <c r="Q137" s="111">
        <f t="shared" si="10"/>
        <v>0.31</v>
      </c>
      <c r="T137" s="109" t="s">
        <v>221</v>
      </c>
      <c r="U137" s="110" t="s">
        <v>116</v>
      </c>
      <c r="V137" s="109" t="str">
        <f t="shared" si="11"/>
        <v>D-20 - 210 x 190</v>
      </c>
      <c r="W137" s="111">
        <v>82.218000000000004</v>
      </c>
    </row>
    <row r="138" spans="1:23" x14ac:dyDescent="0.35">
      <c r="A138" s="106">
        <v>9</v>
      </c>
      <c r="B138" s="107" t="s">
        <v>117</v>
      </c>
      <c r="C138" s="111">
        <f t="shared" si="10"/>
        <v>0.78</v>
      </c>
      <c r="D138" s="111">
        <f t="shared" si="10"/>
        <v>1.29</v>
      </c>
      <c r="E138" s="111">
        <f t="shared" si="10"/>
        <v>0.95</v>
      </c>
      <c r="F138" s="111">
        <f t="shared" si="10"/>
        <v>0.89</v>
      </c>
      <c r="G138" s="111">
        <f t="shared" si="10"/>
        <v>1.1200000000000001</v>
      </c>
      <c r="H138" s="111">
        <f t="shared" si="10"/>
        <v>1.02</v>
      </c>
      <c r="I138" s="111">
        <f t="shared" si="10"/>
        <v>0.88</v>
      </c>
      <c r="J138" s="111">
        <f t="shared" si="10"/>
        <v>0.98</v>
      </c>
      <c r="K138" s="111">
        <f t="shared" si="10"/>
        <v>2.27</v>
      </c>
      <c r="L138" s="111">
        <f t="shared" si="10"/>
        <v>0.67</v>
      </c>
      <c r="M138" s="111">
        <f t="shared" si="10"/>
        <v>1.23</v>
      </c>
      <c r="N138" s="111">
        <f t="shared" si="10"/>
        <v>0.75</v>
      </c>
      <c r="O138" s="111">
        <f t="shared" si="10"/>
        <v>1.1399999999999999</v>
      </c>
      <c r="P138" s="111">
        <f t="shared" si="10"/>
        <v>0.86</v>
      </c>
      <c r="Q138" s="111">
        <f t="shared" si="10"/>
        <v>0.94</v>
      </c>
      <c r="T138" s="109" t="s">
        <v>221</v>
      </c>
      <c r="U138" s="110" t="s">
        <v>118</v>
      </c>
      <c r="V138" s="109" t="str">
        <f t="shared" si="11"/>
        <v>D-20 - 160 x 190</v>
      </c>
      <c r="W138" s="111">
        <v>62.918000000000006</v>
      </c>
    </row>
    <row r="139" spans="1:23" x14ac:dyDescent="0.35">
      <c r="A139" s="106">
        <v>10</v>
      </c>
      <c r="B139" s="107" t="s">
        <v>119</v>
      </c>
      <c r="C139" s="113">
        <f t="shared" si="10"/>
        <v>3.78</v>
      </c>
      <c r="D139" s="113">
        <f t="shared" si="10"/>
        <v>5.99</v>
      </c>
      <c r="E139" s="113">
        <f t="shared" si="10"/>
        <v>4.4000000000000004</v>
      </c>
      <c r="F139" s="113">
        <f t="shared" si="10"/>
        <v>4.13</v>
      </c>
      <c r="G139" s="113">
        <f t="shared" si="10"/>
        <v>5.2</v>
      </c>
      <c r="H139" s="113">
        <f t="shared" si="10"/>
        <v>4.71</v>
      </c>
      <c r="I139" s="113">
        <f t="shared" si="10"/>
        <v>4.0599999999999996</v>
      </c>
      <c r="J139" s="113">
        <f t="shared" si="10"/>
        <v>4.5599999999999996</v>
      </c>
      <c r="K139" s="113">
        <f t="shared" si="10"/>
        <v>10.51</v>
      </c>
      <c r="L139" s="113">
        <f t="shared" si="10"/>
        <v>3.11</v>
      </c>
      <c r="M139" s="113">
        <f t="shared" si="10"/>
        <v>5.69</v>
      </c>
      <c r="N139" s="113">
        <f t="shared" si="10"/>
        <v>4.05</v>
      </c>
      <c r="O139" s="113">
        <f t="shared" si="10"/>
        <v>6.17</v>
      </c>
      <c r="P139" s="113">
        <f t="shared" si="10"/>
        <v>4.68</v>
      </c>
      <c r="Q139" s="113">
        <f t="shared" si="10"/>
        <v>5</v>
      </c>
      <c r="T139" s="109" t="s">
        <v>221</v>
      </c>
      <c r="U139" s="110" t="s">
        <v>120</v>
      </c>
      <c r="V139" s="109" t="str">
        <f t="shared" si="11"/>
        <v>D-20 - 300 x 200</v>
      </c>
      <c r="W139" s="111">
        <v>123.01799999999999</v>
      </c>
    </row>
    <row r="140" spans="1:23" x14ac:dyDescent="0.35">
      <c r="A140" s="106">
        <v>11</v>
      </c>
      <c r="B140" s="107" t="s">
        <v>121</v>
      </c>
      <c r="C140" s="111">
        <f t="shared" si="10"/>
        <v>0</v>
      </c>
      <c r="D140" s="111">
        <f t="shared" si="10"/>
        <v>0</v>
      </c>
      <c r="E140" s="111">
        <f t="shared" si="10"/>
        <v>0</v>
      </c>
      <c r="F140" s="111">
        <f t="shared" si="10"/>
        <v>0</v>
      </c>
      <c r="G140" s="111">
        <f t="shared" si="10"/>
        <v>0</v>
      </c>
      <c r="H140" s="111">
        <f t="shared" si="10"/>
        <v>0</v>
      </c>
      <c r="I140" s="111">
        <f t="shared" si="10"/>
        <v>0</v>
      </c>
      <c r="J140" s="111">
        <f t="shared" si="10"/>
        <v>0</v>
      </c>
      <c r="K140" s="111">
        <f t="shared" si="10"/>
        <v>0</v>
      </c>
      <c r="L140" s="111">
        <f t="shared" si="10"/>
        <v>0</v>
      </c>
      <c r="M140" s="111">
        <f t="shared" si="10"/>
        <v>0</v>
      </c>
      <c r="N140" s="111">
        <f t="shared" si="10"/>
        <v>0</v>
      </c>
      <c r="O140" s="111">
        <f t="shared" si="10"/>
        <v>0</v>
      </c>
      <c r="P140" s="111">
        <f t="shared" si="10"/>
        <v>0</v>
      </c>
      <c r="Q140" s="111">
        <f t="shared" si="10"/>
        <v>0</v>
      </c>
      <c r="T140" s="109" t="s">
        <v>221</v>
      </c>
      <c r="U140" s="110" t="s">
        <v>122</v>
      </c>
      <c r="V140" s="109" t="str">
        <f t="shared" si="11"/>
        <v>D-20 - 280 x 200</v>
      </c>
      <c r="W140" s="111">
        <v>114.89799999999997</v>
      </c>
    </row>
    <row r="141" spans="1:23" x14ac:dyDescent="0.35">
      <c r="A141" s="106">
        <v>12</v>
      </c>
      <c r="B141" s="107" t="s">
        <v>123</v>
      </c>
      <c r="C141" s="113">
        <f t="shared" si="10"/>
        <v>0.96</v>
      </c>
      <c r="D141" s="113">
        <f t="shared" si="10"/>
        <v>1.5</v>
      </c>
      <c r="E141" s="113">
        <f t="shared" si="10"/>
        <v>1.1000000000000001</v>
      </c>
      <c r="F141" s="113">
        <f t="shared" si="10"/>
        <v>1.03</v>
      </c>
      <c r="G141" s="113">
        <f t="shared" si="10"/>
        <v>1.3</v>
      </c>
      <c r="H141" s="113">
        <f t="shared" si="10"/>
        <v>1.17</v>
      </c>
      <c r="I141" s="113">
        <f t="shared" si="10"/>
        <v>1.01</v>
      </c>
      <c r="J141" s="113">
        <f t="shared" si="10"/>
        <v>1.1399999999999999</v>
      </c>
      <c r="K141" s="113">
        <f t="shared" si="10"/>
        <v>5.9</v>
      </c>
      <c r="L141" s="113">
        <f t="shared" si="10"/>
        <v>0.78</v>
      </c>
      <c r="M141" s="113">
        <f t="shared" si="10"/>
        <v>1.42</v>
      </c>
      <c r="N141" s="113">
        <f t="shared" si="10"/>
        <v>0.94</v>
      </c>
      <c r="O141" s="113">
        <f t="shared" si="10"/>
        <v>1.43</v>
      </c>
      <c r="P141" s="113">
        <f t="shared" si="10"/>
        <v>1.0900000000000001</v>
      </c>
      <c r="Q141" s="113">
        <f t="shared" si="10"/>
        <v>1.1599999999999999</v>
      </c>
      <c r="T141" s="109" t="s">
        <v>221</v>
      </c>
      <c r="U141" s="110" t="s">
        <v>124</v>
      </c>
      <c r="V141" s="109" t="str">
        <f t="shared" si="11"/>
        <v>D-20 - 270 x 200</v>
      </c>
      <c r="W141" s="111">
        <v>110.83799999999998</v>
      </c>
    </row>
    <row r="142" spans="1:23" x14ac:dyDescent="0.35">
      <c r="A142" s="106">
        <v>13</v>
      </c>
      <c r="B142" s="107" t="s">
        <v>125</v>
      </c>
      <c r="C142" s="113">
        <f t="shared" si="10"/>
        <v>0</v>
      </c>
      <c r="D142" s="113">
        <f t="shared" si="10"/>
        <v>0</v>
      </c>
      <c r="E142" s="113">
        <f t="shared" si="10"/>
        <v>0</v>
      </c>
      <c r="F142" s="113">
        <f t="shared" si="10"/>
        <v>0</v>
      </c>
      <c r="G142" s="113">
        <f t="shared" si="10"/>
        <v>0</v>
      </c>
      <c r="H142" s="113">
        <f t="shared" si="10"/>
        <v>0</v>
      </c>
      <c r="I142" s="113">
        <f t="shared" si="10"/>
        <v>0</v>
      </c>
      <c r="J142" s="113">
        <f t="shared" si="10"/>
        <v>0</v>
      </c>
      <c r="K142" s="113">
        <f t="shared" si="10"/>
        <v>0</v>
      </c>
      <c r="L142" s="113">
        <f t="shared" si="10"/>
        <v>0</v>
      </c>
      <c r="M142" s="113">
        <f t="shared" si="10"/>
        <v>0</v>
      </c>
      <c r="N142" s="113">
        <f t="shared" si="10"/>
        <v>0</v>
      </c>
      <c r="O142" s="113">
        <f t="shared" si="10"/>
        <v>0</v>
      </c>
      <c r="P142" s="113">
        <f t="shared" si="10"/>
        <v>0</v>
      </c>
      <c r="Q142" s="113">
        <f t="shared" si="10"/>
        <v>0</v>
      </c>
      <c r="T142" s="109" t="s">
        <v>221</v>
      </c>
      <c r="U142" s="110" t="s">
        <v>126</v>
      </c>
      <c r="V142" s="109" t="str">
        <f t="shared" si="11"/>
        <v>D-20 - 260 x 200</v>
      </c>
      <c r="W142" s="111">
        <v>106.77799999999998</v>
      </c>
    </row>
    <row r="143" spans="1:23" x14ac:dyDescent="0.35">
      <c r="A143" s="106">
        <v>14</v>
      </c>
      <c r="B143" s="107" t="s">
        <v>127</v>
      </c>
      <c r="C143" s="113">
        <f t="shared" si="10"/>
        <v>1.94</v>
      </c>
      <c r="D143" s="113">
        <f t="shared" si="10"/>
        <v>3.01</v>
      </c>
      <c r="E143" s="113">
        <f t="shared" si="10"/>
        <v>2.21</v>
      </c>
      <c r="F143" s="113">
        <f t="shared" si="10"/>
        <v>2.08</v>
      </c>
      <c r="G143" s="113">
        <f t="shared" si="10"/>
        <v>2.61</v>
      </c>
      <c r="H143" s="113">
        <f t="shared" si="10"/>
        <v>2.37</v>
      </c>
      <c r="I143" s="113">
        <f t="shared" si="10"/>
        <v>2.04</v>
      </c>
      <c r="J143" s="113">
        <f t="shared" si="10"/>
        <v>2.29</v>
      </c>
      <c r="K143" s="113">
        <f t="shared" si="10"/>
        <v>0</v>
      </c>
      <c r="L143" s="113">
        <f t="shared" si="10"/>
        <v>1.56</v>
      </c>
      <c r="M143" s="113">
        <f t="shared" si="10"/>
        <v>2.87</v>
      </c>
      <c r="N143" s="113">
        <f t="shared" si="10"/>
        <v>1.89</v>
      </c>
      <c r="O143" s="113">
        <f t="shared" si="10"/>
        <v>2.89</v>
      </c>
      <c r="P143" s="113">
        <f t="shared" si="10"/>
        <v>2.19</v>
      </c>
      <c r="Q143" s="113">
        <f t="shared" si="10"/>
        <v>2.34</v>
      </c>
      <c r="T143" s="109" t="s">
        <v>221</v>
      </c>
      <c r="U143" s="110" t="s">
        <v>128</v>
      </c>
      <c r="V143" s="109" t="str">
        <f t="shared" si="11"/>
        <v>D-20 - 250 x 200</v>
      </c>
      <c r="W143" s="111">
        <v>102.71799999999999</v>
      </c>
    </row>
    <row r="144" spans="1:23" x14ac:dyDescent="0.35">
      <c r="A144" s="106">
        <v>15</v>
      </c>
      <c r="B144" s="107" t="s">
        <v>129</v>
      </c>
      <c r="C144" s="113">
        <f t="shared" si="10"/>
        <v>0</v>
      </c>
      <c r="D144" s="113">
        <f t="shared" si="10"/>
        <v>0</v>
      </c>
      <c r="E144" s="113">
        <f t="shared" si="10"/>
        <v>0</v>
      </c>
      <c r="F144" s="113">
        <f t="shared" si="10"/>
        <v>0</v>
      </c>
      <c r="G144" s="113">
        <f t="shared" si="10"/>
        <v>0</v>
      </c>
      <c r="H144" s="113">
        <f t="shared" si="10"/>
        <v>0</v>
      </c>
      <c r="I144" s="113">
        <f t="shared" si="10"/>
        <v>0</v>
      </c>
      <c r="J144" s="113">
        <f t="shared" si="10"/>
        <v>0</v>
      </c>
      <c r="K144" s="113">
        <f t="shared" si="10"/>
        <v>0</v>
      </c>
      <c r="L144" s="113">
        <f t="shared" si="10"/>
        <v>0</v>
      </c>
      <c r="M144" s="113">
        <f t="shared" si="10"/>
        <v>0</v>
      </c>
      <c r="N144" s="113">
        <f t="shared" si="10"/>
        <v>0</v>
      </c>
      <c r="O144" s="113">
        <f t="shared" si="10"/>
        <v>0</v>
      </c>
      <c r="P144" s="113">
        <f t="shared" si="10"/>
        <v>0</v>
      </c>
      <c r="Q144" s="113">
        <f t="shared" si="10"/>
        <v>0</v>
      </c>
      <c r="T144" s="109" t="s">
        <v>221</v>
      </c>
      <c r="U144" s="110" t="s">
        <v>130</v>
      </c>
      <c r="V144" s="109" t="str">
        <f t="shared" si="11"/>
        <v>D-20 - 240 x 200</v>
      </c>
      <c r="W144" s="111">
        <v>98.657999999999987</v>
      </c>
    </row>
    <row r="145" spans="1:27" x14ac:dyDescent="0.35">
      <c r="A145" s="106">
        <v>16</v>
      </c>
      <c r="B145" s="107" t="s">
        <v>131</v>
      </c>
      <c r="C145" s="113">
        <f t="shared" si="10"/>
        <v>0</v>
      </c>
      <c r="D145" s="113">
        <f t="shared" si="10"/>
        <v>0</v>
      </c>
      <c r="E145" s="113">
        <f t="shared" si="10"/>
        <v>0</v>
      </c>
      <c r="F145" s="113">
        <f t="shared" si="10"/>
        <v>0</v>
      </c>
      <c r="G145" s="113">
        <f t="shared" si="10"/>
        <v>0</v>
      </c>
      <c r="H145" s="113">
        <f t="shared" si="10"/>
        <v>0</v>
      </c>
      <c r="I145" s="113">
        <f t="shared" si="10"/>
        <v>0</v>
      </c>
      <c r="J145" s="113">
        <f t="shared" si="10"/>
        <v>0</v>
      </c>
      <c r="K145" s="113">
        <f t="shared" si="10"/>
        <v>0</v>
      </c>
      <c r="L145" s="113">
        <f t="shared" si="10"/>
        <v>0</v>
      </c>
      <c r="M145" s="113">
        <f t="shared" si="10"/>
        <v>0</v>
      </c>
      <c r="N145" s="113">
        <f t="shared" si="10"/>
        <v>0</v>
      </c>
      <c r="O145" s="113">
        <f t="shared" si="10"/>
        <v>0</v>
      </c>
      <c r="P145" s="113">
        <f t="shared" si="10"/>
        <v>0</v>
      </c>
      <c r="Q145" s="113">
        <f t="shared" si="10"/>
        <v>0</v>
      </c>
      <c r="T145" s="109" t="s">
        <v>221</v>
      </c>
      <c r="U145" s="110" t="s">
        <v>132</v>
      </c>
      <c r="V145" s="109" t="str">
        <f t="shared" si="11"/>
        <v>D-20 - 230 x 200</v>
      </c>
      <c r="W145" s="111">
        <v>94.597999999999985</v>
      </c>
    </row>
    <row r="146" spans="1:27" x14ac:dyDescent="0.35">
      <c r="A146" s="106">
        <v>17</v>
      </c>
      <c r="B146" s="107" t="s">
        <v>133</v>
      </c>
      <c r="C146" s="112">
        <f t="shared" si="10"/>
        <v>0</v>
      </c>
      <c r="D146" s="112">
        <f t="shared" si="10"/>
        <v>0</v>
      </c>
      <c r="E146" s="112">
        <f t="shared" si="10"/>
        <v>0</v>
      </c>
      <c r="F146" s="112">
        <f t="shared" si="10"/>
        <v>0</v>
      </c>
      <c r="G146" s="112">
        <f t="shared" si="10"/>
        <v>0</v>
      </c>
      <c r="H146" s="112">
        <f t="shared" si="10"/>
        <v>0</v>
      </c>
      <c r="I146" s="112">
        <f t="shared" si="10"/>
        <v>0</v>
      </c>
      <c r="J146" s="112">
        <f t="shared" si="10"/>
        <v>0</v>
      </c>
      <c r="K146" s="112">
        <f t="shared" si="10"/>
        <v>0</v>
      </c>
      <c r="L146" s="112">
        <f t="shared" si="10"/>
        <v>0</v>
      </c>
      <c r="M146" s="112">
        <f t="shared" si="10"/>
        <v>0</v>
      </c>
      <c r="N146" s="112">
        <f t="shared" si="10"/>
        <v>0</v>
      </c>
      <c r="O146" s="112">
        <f t="shared" si="10"/>
        <v>0</v>
      </c>
      <c r="P146" s="112">
        <f t="shared" si="10"/>
        <v>0</v>
      </c>
      <c r="Q146" s="112">
        <f t="shared" si="10"/>
        <v>0</v>
      </c>
      <c r="T146" s="109" t="s">
        <v>221</v>
      </c>
      <c r="U146" s="110" t="s">
        <v>134</v>
      </c>
      <c r="V146" s="109" t="str">
        <f t="shared" si="11"/>
        <v>D-20 - 210 x 200</v>
      </c>
      <c r="W146" s="111">
        <v>86.47799999999998</v>
      </c>
    </row>
    <row r="147" spans="1:27" x14ac:dyDescent="0.35">
      <c r="A147" s="106">
        <v>18</v>
      </c>
      <c r="B147" s="107" t="s">
        <v>135</v>
      </c>
      <c r="C147" s="112" t="str">
        <f t="shared" ref="C147:Q150" si="12">IFERROR(VLOOKUP(C$130,D_20,$A147,FALSE),0)</f>
        <v/>
      </c>
      <c r="D147" s="112" t="str">
        <f t="shared" si="12"/>
        <v>D_20</v>
      </c>
      <c r="E147" s="112" t="str">
        <f t="shared" si="12"/>
        <v/>
      </c>
      <c r="F147" s="112" t="str">
        <f t="shared" si="12"/>
        <v/>
      </c>
      <c r="G147" s="112" t="str">
        <f t="shared" si="12"/>
        <v/>
      </c>
      <c r="H147" s="112" t="str">
        <f t="shared" si="12"/>
        <v/>
      </c>
      <c r="I147" s="112" t="str">
        <f t="shared" si="12"/>
        <v/>
      </c>
      <c r="J147" s="112" t="str">
        <f t="shared" si="12"/>
        <v/>
      </c>
      <c r="K147" s="112" t="str">
        <f t="shared" si="12"/>
        <v/>
      </c>
      <c r="L147" s="112" t="str">
        <f t="shared" si="12"/>
        <v/>
      </c>
      <c r="M147" s="112" t="str">
        <f t="shared" si="12"/>
        <v/>
      </c>
      <c r="N147" s="112" t="str">
        <f t="shared" si="12"/>
        <v/>
      </c>
      <c r="O147" s="112" t="str">
        <f t="shared" si="12"/>
        <v>D_20</v>
      </c>
      <c r="P147" s="112" t="str">
        <f t="shared" si="12"/>
        <v/>
      </c>
      <c r="Q147" s="112" t="str">
        <f t="shared" si="12"/>
        <v/>
      </c>
      <c r="T147" s="109" t="s">
        <v>221</v>
      </c>
      <c r="U147" s="110" t="s">
        <v>136</v>
      </c>
      <c r="V147" s="109" t="str">
        <f t="shared" si="11"/>
        <v>D-20 - 160 x 200</v>
      </c>
      <c r="W147" s="111">
        <v>66.177999999999997</v>
      </c>
    </row>
    <row r="148" spans="1:27" x14ac:dyDescent="0.35">
      <c r="A148" s="106">
        <v>19</v>
      </c>
      <c r="B148" s="107" t="s">
        <v>137</v>
      </c>
      <c r="C148" s="112">
        <f t="shared" si="12"/>
        <v>0</v>
      </c>
      <c r="D148" s="112">
        <f t="shared" si="12"/>
        <v>240</v>
      </c>
      <c r="E148" s="112">
        <f t="shared" si="12"/>
        <v>0</v>
      </c>
      <c r="F148" s="112">
        <f t="shared" si="12"/>
        <v>0</v>
      </c>
      <c r="G148" s="112">
        <f t="shared" si="12"/>
        <v>0</v>
      </c>
      <c r="H148" s="112">
        <f t="shared" si="12"/>
        <v>0</v>
      </c>
      <c r="I148" s="112">
        <f t="shared" si="12"/>
        <v>0</v>
      </c>
      <c r="J148" s="112">
        <f t="shared" si="12"/>
        <v>0</v>
      </c>
      <c r="K148" s="112">
        <f t="shared" si="12"/>
        <v>0</v>
      </c>
      <c r="L148" s="112">
        <f t="shared" si="12"/>
        <v>0</v>
      </c>
      <c r="M148" s="112">
        <f t="shared" si="12"/>
        <v>0</v>
      </c>
      <c r="N148" s="112">
        <f t="shared" si="12"/>
        <v>0</v>
      </c>
      <c r="O148" s="112">
        <f t="shared" si="12"/>
        <v>240</v>
      </c>
      <c r="P148" s="112">
        <f t="shared" si="12"/>
        <v>0</v>
      </c>
      <c r="Q148" s="112">
        <f t="shared" si="12"/>
        <v>0</v>
      </c>
      <c r="T148" s="109" t="s">
        <v>221</v>
      </c>
      <c r="U148" s="110" t="s">
        <v>138</v>
      </c>
      <c r="V148" s="109" t="str">
        <f t="shared" si="11"/>
        <v>D-20 - 150 x 200</v>
      </c>
      <c r="W148" s="111">
        <v>62.117999999999995</v>
      </c>
    </row>
    <row r="149" spans="1:27" x14ac:dyDescent="0.35">
      <c r="A149" s="106">
        <v>20</v>
      </c>
      <c r="B149" s="107" t="s">
        <v>139</v>
      </c>
      <c r="C149" s="112" t="str">
        <f t="shared" si="12"/>
        <v/>
      </c>
      <c r="D149" s="112" t="str">
        <f t="shared" si="12"/>
        <v/>
      </c>
      <c r="E149" s="112" t="str">
        <f t="shared" si="12"/>
        <v/>
      </c>
      <c r="F149" s="112" t="str">
        <f t="shared" si="12"/>
        <v/>
      </c>
      <c r="G149" s="112" t="str">
        <f t="shared" si="12"/>
        <v/>
      </c>
      <c r="H149" s="112" t="str">
        <f t="shared" si="12"/>
        <v/>
      </c>
      <c r="I149" s="112" t="str">
        <f t="shared" si="12"/>
        <v/>
      </c>
      <c r="J149" s="112" t="str">
        <f t="shared" si="12"/>
        <v/>
      </c>
      <c r="K149" s="112" t="str">
        <f t="shared" si="12"/>
        <v/>
      </c>
      <c r="L149" s="112" t="str">
        <f t="shared" si="12"/>
        <v/>
      </c>
      <c r="M149" s="112" t="str">
        <f t="shared" si="12"/>
        <v/>
      </c>
      <c r="N149" s="112" t="str">
        <f t="shared" si="12"/>
        <v/>
      </c>
      <c r="O149" s="112" t="str">
        <f t="shared" si="12"/>
        <v/>
      </c>
      <c r="P149" s="112" t="str">
        <f t="shared" si="12"/>
        <v/>
      </c>
      <c r="Q149" s="112" t="str">
        <f t="shared" si="12"/>
        <v/>
      </c>
      <c r="T149" s="109" t="s">
        <v>221</v>
      </c>
      <c r="U149" s="110" t="s">
        <v>140</v>
      </c>
      <c r="V149" s="109" t="str">
        <f t="shared" si="11"/>
        <v>D-20 - CABEZA</v>
      </c>
      <c r="W149" s="111">
        <v>1</v>
      </c>
    </row>
    <row r="150" spans="1:27" x14ac:dyDescent="0.35">
      <c r="A150" s="106">
        <v>21</v>
      </c>
      <c r="B150" s="107" t="s">
        <v>141</v>
      </c>
      <c r="C150" s="112">
        <f t="shared" si="12"/>
        <v>0</v>
      </c>
      <c r="D150" s="112">
        <f t="shared" si="12"/>
        <v>0</v>
      </c>
      <c r="E150" s="112">
        <f t="shared" si="12"/>
        <v>0</v>
      </c>
      <c r="F150" s="112">
        <f t="shared" si="12"/>
        <v>0</v>
      </c>
      <c r="G150" s="112">
        <f t="shared" si="12"/>
        <v>0</v>
      </c>
      <c r="H150" s="112">
        <f t="shared" si="12"/>
        <v>0</v>
      </c>
      <c r="I150" s="112">
        <f t="shared" si="12"/>
        <v>0</v>
      </c>
      <c r="J150" s="112">
        <f t="shared" si="12"/>
        <v>0</v>
      </c>
      <c r="K150" s="112">
        <f t="shared" si="12"/>
        <v>0</v>
      </c>
      <c r="L150" s="112">
        <f t="shared" si="12"/>
        <v>0</v>
      </c>
      <c r="M150" s="112">
        <f t="shared" si="12"/>
        <v>0</v>
      </c>
      <c r="N150" s="112">
        <f t="shared" si="12"/>
        <v>0</v>
      </c>
      <c r="O150" s="112">
        <f t="shared" si="12"/>
        <v>0</v>
      </c>
      <c r="P150" s="112">
        <f t="shared" si="12"/>
        <v>0</v>
      </c>
      <c r="Q150" s="112">
        <f t="shared" si="12"/>
        <v>0</v>
      </c>
      <c r="T150" s="109" t="s">
        <v>221</v>
      </c>
      <c r="U150" s="110" t="s">
        <v>142</v>
      </c>
      <c r="V150" s="109" t="str">
        <f>T150&amp;" - "&amp;U150</f>
        <v>D-20 - COLA</v>
      </c>
      <c r="W150" s="111">
        <v>1</v>
      </c>
    </row>
    <row r="151" spans="1:27" x14ac:dyDescent="0.35">
      <c r="A151" s="103"/>
      <c r="B151" s="114" t="s">
        <v>143</v>
      </c>
      <c r="C151" s="115">
        <f t="shared" ref="C151:Q151" si="13">SUM(C152:C170)</f>
        <v>6</v>
      </c>
      <c r="D151" s="115">
        <f t="shared" si="13"/>
        <v>7</v>
      </c>
      <c r="E151" s="115">
        <f t="shared" si="13"/>
        <v>6</v>
      </c>
      <c r="F151" s="115">
        <f t="shared" si="13"/>
        <v>6</v>
      </c>
      <c r="G151" s="115">
        <f t="shared" si="13"/>
        <v>7</v>
      </c>
      <c r="H151" s="115">
        <f t="shared" si="13"/>
        <v>7</v>
      </c>
      <c r="I151" s="115">
        <f t="shared" si="13"/>
        <v>5</v>
      </c>
      <c r="J151" s="115">
        <f t="shared" si="13"/>
        <v>7</v>
      </c>
      <c r="K151" s="115">
        <f t="shared" si="13"/>
        <v>17</v>
      </c>
      <c r="L151" s="115">
        <f t="shared" si="13"/>
        <v>5</v>
      </c>
      <c r="M151" s="115">
        <f t="shared" si="13"/>
        <v>8</v>
      </c>
      <c r="N151" s="115">
        <f t="shared" si="13"/>
        <v>5</v>
      </c>
      <c r="O151" s="115">
        <f t="shared" si="13"/>
        <v>6</v>
      </c>
      <c r="P151" s="115">
        <f t="shared" si="13"/>
        <v>6</v>
      </c>
      <c r="Q151" s="115">
        <f t="shared" si="13"/>
        <v>6</v>
      </c>
    </row>
    <row r="152" spans="1:27" x14ac:dyDescent="0.35">
      <c r="A152" s="103">
        <v>22</v>
      </c>
      <c r="B152" s="110" t="s">
        <v>102</v>
      </c>
      <c r="C152" s="116">
        <f t="shared" ref="C152:Q167" si="14">IFERROR(VLOOKUP(C$130,D_20,$A152,FALSE),0)</f>
        <v>0</v>
      </c>
      <c r="D152" s="116">
        <f t="shared" si="14"/>
        <v>0</v>
      </c>
      <c r="E152" s="116">
        <f t="shared" si="14"/>
        <v>0</v>
      </c>
      <c r="F152" s="116">
        <f t="shared" si="14"/>
        <v>0</v>
      </c>
      <c r="G152" s="116">
        <f t="shared" si="14"/>
        <v>0</v>
      </c>
      <c r="H152" s="116">
        <f t="shared" si="14"/>
        <v>0</v>
      </c>
      <c r="I152" s="116">
        <f t="shared" si="14"/>
        <v>0</v>
      </c>
      <c r="J152" s="116">
        <f t="shared" si="14"/>
        <v>0</v>
      </c>
      <c r="K152" s="116">
        <f t="shared" si="14"/>
        <v>0</v>
      </c>
      <c r="L152" s="116">
        <f t="shared" si="14"/>
        <v>0</v>
      </c>
      <c r="M152" s="116">
        <f t="shared" si="14"/>
        <v>0</v>
      </c>
      <c r="N152" s="116">
        <f t="shared" si="14"/>
        <v>0</v>
      </c>
      <c r="O152" s="116">
        <f t="shared" si="14"/>
        <v>0</v>
      </c>
      <c r="P152" s="116">
        <f t="shared" si="14"/>
        <v>0</v>
      </c>
      <c r="Q152" s="116">
        <f t="shared" si="14"/>
        <v>0</v>
      </c>
      <c r="T152" s="117"/>
      <c r="U152" s="118"/>
    </row>
    <row r="153" spans="1:27" x14ac:dyDescent="0.35">
      <c r="A153" s="103">
        <v>23</v>
      </c>
      <c r="B153" s="110" t="s">
        <v>104</v>
      </c>
      <c r="C153" s="116">
        <f t="shared" si="14"/>
        <v>0</v>
      </c>
      <c r="D153" s="116">
        <f t="shared" si="14"/>
        <v>0</v>
      </c>
      <c r="E153" s="116">
        <f t="shared" si="14"/>
        <v>0</v>
      </c>
      <c r="F153" s="116">
        <f t="shared" si="14"/>
        <v>0</v>
      </c>
      <c r="G153" s="116">
        <f t="shared" si="14"/>
        <v>0</v>
      </c>
      <c r="H153" s="116">
        <f t="shared" si="14"/>
        <v>0</v>
      </c>
      <c r="I153" s="116">
        <f t="shared" si="14"/>
        <v>0</v>
      </c>
      <c r="J153" s="116">
        <f t="shared" si="14"/>
        <v>0</v>
      </c>
      <c r="K153" s="116">
        <f t="shared" si="14"/>
        <v>1</v>
      </c>
      <c r="L153" s="116">
        <f t="shared" si="14"/>
        <v>5</v>
      </c>
      <c r="M153" s="116">
        <f t="shared" si="14"/>
        <v>0</v>
      </c>
      <c r="N153" s="116">
        <f t="shared" si="14"/>
        <v>0</v>
      </c>
      <c r="O153" s="116">
        <f t="shared" si="14"/>
        <v>0</v>
      </c>
      <c r="P153" s="116">
        <f t="shared" si="14"/>
        <v>0</v>
      </c>
      <c r="Q153" s="116">
        <f t="shared" si="14"/>
        <v>0</v>
      </c>
      <c r="R153" s="119"/>
    </row>
    <row r="154" spans="1:27" x14ac:dyDescent="0.35">
      <c r="A154" s="103">
        <v>24</v>
      </c>
      <c r="B154" s="110" t="s">
        <v>106</v>
      </c>
      <c r="C154" s="116">
        <f t="shared" si="14"/>
        <v>0</v>
      </c>
      <c r="D154" s="116">
        <f t="shared" si="14"/>
        <v>0</v>
      </c>
      <c r="E154" s="116">
        <f t="shared" si="14"/>
        <v>0</v>
      </c>
      <c r="F154" s="116">
        <f t="shared" si="14"/>
        <v>0</v>
      </c>
      <c r="G154" s="116">
        <f t="shared" si="14"/>
        <v>0</v>
      </c>
      <c r="H154" s="116">
        <f t="shared" si="14"/>
        <v>0</v>
      </c>
      <c r="I154" s="116">
        <f t="shared" si="14"/>
        <v>0</v>
      </c>
      <c r="J154" s="116">
        <f t="shared" si="14"/>
        <v>0</v>
      </c>
      <c r="K154" s="116">
        <f t="shared" si="14"/>
        <v>16</v>
      </c>
      <c r="L154" s="116">
        <f t="shared" si="14"/>
        <v>0</v>
      </c>
      <c r="M154" s="116">
        <f t="shared" si="14"/>
        <v>0</v>
      </c>
      <c r="N154" s="116">
        <f t="shared" si="14"/>
        <v>0</v>
      </c>
      <c r="O154" s="116">
        <f t="shared" si="14"/>
        <v>0</v>
      </c>
      <c r="P154" s="116">
        <f t="shared" si="14"/>
        <v>0</v>
      </c>
      <c r="Q154" s="116">
        <f t="shared" si="14"/>
        <v>0</v>
      </c>
    </row>
    <row r="155" spans="1:27" x14ac:dyDescent="0.35">
      <c r="A155" s="103">
        <v>25</v>
      </c>
      <c r="B155" s="110" t="s">
        <v>108</v>
      </c>
      <c r="C155" s="116">
        <f t="shared" si="14"/>
        <v>0</v>
      </c>
      <c r="D155" s="116">
        <f t="shared" si="14"/>
        <v>0</v>
      </c>
      <c r="E155" s="116">
        <f t="shared" si="14"/>
        <v>0</v>
      </c>
      <c r="F155" s="116">
        <f t="shared" si="14"/>
        <v>0</v>
      </c>
      <c r="G155" s="116">
        <f t="shared" si="14"/>
        <v>0</v>
      </c>
      <c r="H155" s="116">
        <f t="shared" si="14"/>
        <v>0</v>
      </c>
      <c r="I155" s="116">
        <f t="shared" si="14"/>
        <v>0</v>
      </c>
      <c r="J155" s="116">
        <f t="shared" si="14"/>
        <v>0</v>
      </c>
      <c r="K155" s="116">
        <f t="shared" si="14"/>
        <v>0</v>
      </c>
      <c r="L155" s="116">
        <f t="shared" si="14"/>
        <v>0</v>
      </c>
      <c r="M155" s="116">
        <f t="shared" si="14"/>
        <v>0</v>
      </c>
      <c r="N155" s="116">
        <f t="shared" si="14"/>
        <v>0</v>
      </c>
      <c r="O155" s="116">
        <f t="shared" si="14"/>
        <v>0</v>
      </c>
      <c r="P155" s="116">
        <f t="shared" si="14"/>
        <v>0</v>
      </c>
      <c r="Q155" s="116">
        <f t="shared" si="14"/>
        <v>0</v>
      </c>
    </row>
    <row r="156" spans="1:27" x14ac:dyDescent="0.35">
      <c r="A156" s="103">
        <v>26</v>
      </c>
      <c r="B156" s="110" t="s">
        <v>110</v>
      </c>
      <c r="C156" s="116">
        <f t="shared" si="14"/>
        <v>0</v>
      </c>
      <c r="D156" s="116">
        <f t="shared" si="14"/>
        <v>0</v>
      </c>
      <c r="E156" s="116">
        <f t="shared" si="14"/>
        <v>0</v>
      </c>
      <c r="F156" s="116">
        <f t="shared" si="14"/>
        <v>0</v>
      </c>
      <c r="G156" s="116">
        <f t="shared" si="14"/>
        <v>0</v>
      </c>
      <c r="H156" s="116">
        <f t="shared" si="14"/>
        <v>0</v>
      </c>
      <c r="I156" s="116">
        <f t="shared" si="14"/>
        <v>0</v>
      </c>
      <c r="J156" s="116">
        <f t="shared" si="14"/>
        <v>0</v>
      </c>
      <c r="K156" s="116">
        <f t="shared" si="14"/>
        <v>0</v>
      </c>
      <c r="L156" s="116">
        <f t="shared" si="14"/>
        <v>0</v>
      </c>
      <c r="M156" s="116">
        <f t="shared" si="14"/>
        <v>0</v>
      </c>
      <c r="N156" s="116">
        <f t="shared" si="14"/>
        <v>0</v>
      </c>
      <c r="O156" s="116">
        <f t="shared" si="14"/>
        <v>0</v>
      </c>
      <c r="P156" s="116">
        <f t="shared" si="14"/>
        <v>0</v>
      </c>
      <c r="Q156" s="116">
        <f t="shared" si="14"/>
        <v>0</v>
      </c>
    </row>
    <row r="157" spans="1:27" x14ac:dyDescent="0.35">
      <c r="A157" s="103">
        <v>27</v>
      </c>
      <c r="B157" s="110" t="s">
        <v>112</v>
      </c>
      <c r="C157" s="116">
        <f t="shared" si="14"/>
        <v>0</v>
      </c>
      <c r="D157" s="116">
        <f t="shared" si="14"/>
        <v>0</v>
      </c>
      <c r="E157" s="116">
        <f t="shared" si="14"/>
        <v>0</v>
      </c>
      <c r="F157" s="116">
        <f t="shared" si="14"/>
        <v>0</v>
      </c>
      <c r="G157" s="116">
        <f t="shared" si="14"/>
        <v>0</v>
      </c>
      <c r="H157" s="116">
        <f t="shared" si="14"/>
        <v>0</v>
      </c>
      <c r="I157" s="116">
        <f t="shared" si="14"/>
        <v>0</v>
      </c>
      <c r="J157" s="116">
        <f t="shared" si="14"/>
        <v>0</v>
      </c>
      <c r="K157" s="116">
        <f t="shared" si="14"/>
        <v>0</v>
      </c>
      <c r="L157" s="116">
        <f t="shared" si="14"/>
        <v>0</v>
      </c>
      <c r="M157" s="116">
        <f t="shared" si="14"/>
        <v>0</v>
      </c>
      <c r="N157" s="116">
        <f t="shared" si="14"/>
        <v>0</v>
      </c>
      <c r="O157" s="116">
        <f t="shared" si="14"/>
        <v>0</v>
      </c>
      <c r="P157" s="116">
        <f t="shared" si="14"/>
        <v>0</v>
      </c>
      <c r="Q157" s="116">
        <f t="shared" si="14"/>
        <v>0</v>
      </c>
    </row>
    <row r="158" spans="1:27" x14ac:dyDescent="0.35">
      <c r="A158" s="103">
        <v>28</v>
      </c>
      <c r="B158" s="110" t="s">
        <v>114</v>
      </c>
      <c r="C158" s="116">
        <f t="shared" si="14"/>
        <v>0</v>
      </c>
      <c r="D158" s="116">
        <f t="shared" si="14"/>
        <v>0</v>
      </c>
      <c r="E158" s="116">
        <f t="shared" si="14"/>
        <v>0</v>
      </c>
      <c r="F158" s="116">
        <f t="shared" si="14"/>
        <v>0</v>
      </c>
      <c r="G158" s="116">
        <f t="shared" si="14"/>
        <v>0</v>
      </c>
      <c r="H158" s="116">
        <f t="shared" si="14"/>
        <v>0</v>
      </c>
      <c r="I158" s="116">
        <f t="shared" si="14"/>
        <v>0</v>
      </c>
      <c r="J158" s="116">
        <f t="shared" si="14"/>
        <v>0</v>
      </c>
      <c r="K158" s="116">
        <f t="shared" si="14"/>
        <v>0</v>
      </c>
      <c r="L158" s="116">
        <f t="shared" si="14"/>
        <v>0</v>
      </c>
      <c r="M158" s="116">
        <f t="shared" si="14"/>
        <v>0</v>
      </c>
      <c r="N158" s="116">
        <f t="shared" si="14"/>
        <v>0</v>
      </c>
      <c r="O158" s="116">
        <f t="shared" si="14"/>
        <v>0</v>
      </c>
      <c r="P158" s="116">
        <f t="shared" si="14"/>
        <v>0</v>
      </c>
      <c r="Q158" s="116">
        <f t="shared" si="14"/>
        <v>0</v>
      </c>
    </row>
    <row r="159" spans="1:27" x14ac:dyDescent="0.35">
      <c r="A159" s="103">
        <v>29</v>
      </c>
      <c r="B159" s="110" t="s">
        <v>116</v>
      </c>
      <c r="C159" s="116">
        <f t="shared" si="14"/>
        <v>0</v>
      </c>
      <c r="D159" s="116">
        <f t="shared" si="14"/>
        <v>0</v>
      </c>
      <c r="E159" s="116">
        <f t="shared" si="14"/>
        <v>0</v>
      </c>
      <c r="F159" s="116">
        <f t="shared" si="14"/>
        <v>0</v>
      </c>
      <c r="G159" s="116">
        <f t="shared" si="14"/>
        <v>0</v>
      </c>
      <c r="H159" s="116">
        <f t="shared" si="14"/>
        <v>0</v>
      </c>
      <c r="I159" s="116">
        <f t="shared" si="14"/>
        <v>0</v>
      </c>
      <c r="J159" s="116">
        <f t="shared" si="14"/>
        <v>0</v>
      </c>
      <c r="K159" s="116">
        <f t="shared" si="14"/>
        <v>0</v>
      </c>
      <c r="L159" s="116">
        <f t="shared" si="14"/>
        <v>0</v>
      </c>
      <c r="M159" s="116">
        <f t="shared" si="14"/>
        <v>0</v>
      </c>
      <c r="N159" s="116">
        <f t="shared" si="14"/>
        <v>0</v>
      </c>
      <c r="O159" s="116">
        <f t="shared" si="14"/>
        <v>0</v>
      </c>
      <c r="P159" s="116">
        <f t="shared" si="14"/>
        <v>0</v>
      </c>
      <c r="Q159" s="116">
        <f t="shared" si="14"/>
        <v>0</v>
      </c>
    </row>
    <row r="160" spans="1:27" ht="18.5" x14ac:dyDescent="0.45">
      <c r="A160" s="106">
        <v>30</v>
      </c>
      <c r="B160" s="110" t="s">
        <v>118</v>
      </c>
      <c r="C160" s="116">
        <f t="shared" si="14"/>
        <v>0</v>
      </c>
      <c r="D160" s="116">
        <f t="shared" si="14"/>
        <v>0</v>
      </c>
      <c r="E160" s="116">
        <f t="shared" si="14"/>
        <v>0</v>
      </c>
      <c r="F160" s="116">
        <f t="shared" si="14"/>
        <v>0</v>
      </c>
      <c r="G160" s="116">
        <f t="shared" si="14"/>
        <v>0</v>
      </c>
      <c r="H160" s="116">
        <f t="shared" si="14"/>
        <v>0</v>
      </c>
      <c r="I160" s="116">
        <f t="shared" si="14"/>
        <v>0</v>
      </c>
      <c r="J160" s="116">
        <f t="shared" si="14"/>
        <v>0</v>
      </c>
      <c r="K160" s="116">
        <f t="shared" si="14"/>
        <v>0</v>
      </c>
      <c r="L160" s="116">
        <f t="shared" si="14"/>
        <v>0</v>
      </c>
      <c r="M160" s="116">
        <f t="shared" si="14"/>
        <v>0</v>
      </c>
      <c r="N160" s="116">
        <f t="shared" si="14"/>
        <v>0</v>
      </c>
      <c r="O160" s="116">
        <f t="shared" si="14"/>
        <v>0</v>
      </c>
      <c r="P160" s="116">
        <f t="shared" si="14"/>
        <v>0</v>
      </c>
      <c r="Q160" s="116">
        <f t="shared" si="14"/>
        <v>0</v>
      </c>
      <c r="W160" s="209" t="s">
        <v>222</v>
      </c>
      <c r="X160" s="209" t="s">
        <v>223</v>
      </c>
      <c r="Z160" t="s">
        <v>224</v>
      </c>
      <c r="AA160" t="s">
        <v>225</v>
      </c>
    </row>
    <row r="161" spans="1:27" ht="18.5" x14ac:dyDescent="0.45">
      <c r="A161" s="106">
        <v>31</v>
      </c>
      <c r="B161" s="110" t="s">
        <v>120</v>
      </c>
      <c r="C161" s="116">
        <f t="shared" si="14"/>
        <v>6</v>
      </c>
      <c r="D161" s="116">
        <f t="shared" si="14"/>
        <v>7</v>
      </c>
      <c r="E161" s="116">
        <f t="shared" si="14"/>
        <v>6</v>
      </c>
      <c r="F161" s="116">
        <f t="shared" si="14"/>
        <v>6</v>
      </c>
      <c r="G161" s="116">
        <f t="shared" si="14"/>
        <v>7</v>
      </c>
      <c r="H161" s="116">
        <f t="shared" si="14"/>
        <v>6</v>
      </c>
      <c r="I161" s="116">
        <f t="shared" si="14"/>
        <v>5</v>
      </c>
      <c r="J161" s="116">
        <f t="shared" si="14"/>
        <v>7</v>
      </c>
      <c r="K161" s="116">
        <f t="shared" si="14"/>
        <v>0</v>
      </c>
      <c r="L161" s="116">
        <f t="shared" si="14"/>
        <v>0</v>
      </c>
      <c r="M161" s="116">
        <f t="shared" si="14"/>
        <v>8</v>
      </c>
      <c r="N161" s="116">
        <f t="shared" si="14"/>
        <v>5</v>
      </c>
      <c r="O161" s="116">
        <f t="shared" si="14"/>
        <v>6</v>
      </c>
      <c r="P161" s="116">
        <f t="shared" si="14"/>
        <v>6</v>
      </c>
      <c r="Q161" s="116">
        <f t="shared" si="14"/>
        <v>6</v>
      </c>
      <c r="V161" s="201">
        <v>15</v>
      </c>
      <c r="W161" s="210">
        <f ca="1">_xlfn.STDEV.P($C$183:$Q$183)</f>
        <v>2.4669233361304461E-2</v>
      </c>
      <c r="X161" s="210">
        <f ca="1">AVERAGE($C$183:$Q$183)</f>
        <v>0.285934256139106</v>
      </c>
      <c r="Z161">
        <f ca="1">X161-(2*W161)</f>
        <v>0.23659578941649709</v>
      </c>
      <c r="AA161">
        <f ca="1">X161+(2*W161)</f>
        <v>0.33527272286171494</v>
      </c>
    </row>
    <row r="162" spans="1:27" ht="18.5" x14ac:dyDescent="0.45">
      <c r="A162" s="106">
        <v>32</v>
      </c>
      <c r="B162" s="110" t="s">
        <v>122</v>
      </c>
      <c r="C162" s="116">
        <f t="shared" si="14"/>
        <v>0</v>
      </c>
      <c r="D162" s="116">
        <f t="shared" si="14"/>
        <v>0</v>
      </c>
      <c r="E162" s="116">
        <f t="shared" si="14"/>
        <v>0</v>
      </c>
      <c r="F162" s="116">
        <f t="shared" si="14"/>
        <v>0</v>
      </c>
      <c r="G162" s="116">
        <f t="shared" si="14"/>
        <v>0</v>
      </c>
      <c r="H162" s="116">
        <f t="shared" si="14"/>
        <v>0</v>
      </c>
      <c r="I162" s="116">
        <f t="shared" si="14"/>
        <v>0</v>
      </c>
      <c r="J162" s="116">
        <f t="shared" si="14"/>
        <v>0</v>
      </c>
      <c r="K162" s="116">
        <f t="shared" si="14"/>
        <v>0</v>
      </c>
      <c r="L162" s="116">
        <f t="shared" si="14"/>
        <v>0</v>
      </c>
      <c r="M162" s="116">
        <f t="shared" si="14"/>
        <v>0</v>
      </c>
      <c r="N162" s="116">
        <f t="shared" si="14"/>
        <v>0</v>
      </c>
      <c r="O162" s="116">
        <f t="shared" si="14"/>
        <v>0</v>
      </c>
      <c r="P162" s="116">
        <f t="shared" si="14"/>
        <v>0</v>
      </c>
      <c r="Q162" s="116">
        <f t="shared" si="14"/>
        <v>0</v>
      </c>
      <c r="V162" s="201">
        <v>13</v>
      </c>
      <c r="W162" s="210">
        <f ca="1">_xlfn.STDEV.P($C$183:$J$183,$M$183:$Q$183)</f>
        <v>2.5991225195119354E-2</v>
      </c>
      <c r="X162" s="210">
        <f ca="1">AVERAGE($C$183:$J$183,$M$183:$Q$183)</f>
        <v>0.28785461683281621</v>
      </c>
      <c r="Z162">
        <f ca="1">X162-(2*W162)</f>
        <v>0.2358721664425775</v>
      </c>
      <c r="AA162">
        <f ca="1">X162+(2*W162)</f>
        <v>0.3398370672230549</v>
      </c>
    </row>
    <row r="163" spans="1:27" ht="18.5" x14ac:dyDescent="0.45">
      <c r="A163" s="106">
        <v>33</v>
      </c>
      <c r="B163" s="110" t="s">
        <v>124</v>
      </c>
      <c r="C163" s="116">
        <f t="shared" si="14"/>
        <v>0</v>
      </c>
      <c r="D163" s="116">
        <f t="shared" si="14"/>
        <v>0</v>
      </c>
      <c r="E163" s="116">
        <f t="shared" si="14"/>
        <v>0</v>
      </c>
      <c r="F163" s="116">
        <f t="shared" si="14"/>
        <v>0</v>
      </c>
      <c r="G163" s="116">
        <f t="shared" si="14"/>
        <v>0</v>
      </c>
      <c r="H163" s="116">
        <f t="shared" si="14"/>
        <v>0</v>
      </c>
      <c r="I163" s="116">
        <f t="shared" si="14"/>
        <v>0</v>
      </c>
      <c r="J163" s="116">
        <f t="shared" si="14"/>
        <v>0</v>
      </c>
      <c r="K163" s="116">
        <f t="shared" si="14"/>
        <v>0</v>
      </c>
      <c r="L163" s="116">
        <f t="shared" si="14"/>
        <v>0</v>
      </c>
      <c r="M163" s="116">
        <f t="shared" si="14"/>
        <v>0</v>
      </c>
      <c r="N163" s="116">
        <f t="shared" si="14"/>
        <v>0</v>
      </c>
      <c r="O163" s="116">
        <f t="shared" si="14"/>
        <v>0</v>
      </c>
      <c r="P163" s="116">
        <f t="shared" si="14"/>
        <v>0</v>
      </c>
      <c r="Q163" s="116">
        <f t="shared" si="14"/>
        <v>0</v>
      </c>
      <c r="V163" s="201"/>
      <c r="W163" s="201"/>
      <c r="X163" s="201"/>
    </row>
    <row r="164" spans="1:27" ht="18.5" x14ac:dyDescent="0.45">
      <c r="A164" s="106">
        <v>34</v>
      </c>
      <c r="B164" s="110" t="s">
        <v>126</v>
      </c>
      <c r="C164" s="116">
        <f t="shared" si="14"/>
        <v>0</v>
      </c>
      <c r="D164" s="116">
        <f t="shared" si="14"/>
        <v>0</v>
      </c>
      <c r="E164" s="116">
        <f t="shared" si="14"/>
        <v>0</v>
      </c>
      <c r="F164" s="116">
        <f t="shared" si="14"/>
        <v>0</v>
      </c>
      <c r="G164" s="116">
        <f t="shared" si="14"/>
        <v>0</v>
      </c>
      <c r="H164" s="116">
        <f t="shared" si="14"/>
        <v>0</v>
      </c>
      <c r="I164" s="116">
        <f t="shared" si="14"/>
        <v>0</v>
      </c>
      <c r="J164" s="116">
        <f t="shared" si="14"/>
        <v>0</v>
      </c>
      <c r="K164" s="116">
        <f t="shared" si="14"/>
        <v>0</v>
      </c>
      <c r="L164" s="116">
        <f t="shared" si="14"/>
        <v>0</v>
      </c>
      <c r="M164" s="116">
        <f t="shared" si="14"/>
        <v>0</v>
      </c>
      <c r="N164" s="116">
        <f t="shared" si="14"/>
        <v>0</v>
      </c>
      <c r="O164" s="116">
        <f t="shared" si="14"/>
        <v>0</v>
      </c>
      <c r="P164" s="116">
        <f t="shared" si="14"/>
        <v>0</v>
      </c>
      <c r="Q164" s="116">
        <f t="shared" si="14"/>
        <v>0</v>
      </c>
      <c r="T164" s="289" t="s">
        <v>144</v>
      </c>
      <c r="U164" s="289"/>
      <c r="V164" s="201"/>
      <c r="W164" s="210">
        <f ca="1">W161-W162</f>
        <v>-1.3219918338148937E-3</v>
      </c>
      <c r="X164" s="210">
        <f ca="1">X161-X162</f>
        <v>-1.9203606937102102E-3</v>
      </c>
    </row>
    <row r="165" spans="1:27" ht="18.5" x14ac:dyDescent="0.45">
      <c r="A165" s="106">
        <v>35</v>
      </c>
      <c r="B165" s="110" t="s">
        <v>128</v>
      </c>
      <c r="C165" s="116">
        <f t="shared" si="14"/>
        <v>0</v>
      </c>
      <c r="D165" s="116">
        <f t="shared" si="14"/>
        <v>0</v>
      </c>
      <c r="E165" s="116">
        <f t="shared" si="14"/>
        <v>0</v>
      </c>
      <c r="F165" s="116">
        <f t="shared" si="14"/>
        <v>0</v>
      </c>
      <c r="G165" s="116">
        <f t="shared" si="14"/>
        <v>0</v>
      </c>
      <c r="H165" s="116">
        <f t="shared" si="14"/>
        <v>0</v>
      </c>
      <c r="I165" s="116">
        <f t="shared" si="14"/>
        <v>0</v>
      </c>
      <c r="J165" s="116">
        <f t="shared" si="14"/>
        <v>0</v>
      </c>
      <c r="K165" s="116">
        <f t="shared" si="14"/>
        <v>0</v>
      </c>
      <c r="L165" s="116">
        <f t="shared" si="14"/>
        <v>0</v>
      </c>
      <c r="M165" s="116">
        <f t="shared" si="14"/>
        <v>0</v>
      </c>
      <c r="N165" s="116">
        <f t="shared" si="14"/>
        <v>0</v>
      </c>
      <c r="O165" s="116">
        <f t="shared" si="14"/>
        <v>0</v>
      </c>
      <c r="P165" s="116">
        <f t="shared" si="14"/>
        <v>0</v>
      </c>
      <c r="Q165" s="116">
        <f t="shared" si="14"/>
        <v>0</v>
      </c>
      <c r="T165" s="116" t="s">
        <v>145</v>
      </c>
      <c r="U165" s="121">
        <v>46.811999999999998</v>
      </c>
      <c r="V165" s="201"/>
      <c r="W165" s="201"/>
      <c r="X165" s="201"/>
    </row>
    <row r="166" spans="1:27" ht="18.5" x14ac:dyDescent="0.45">
      <c r="A166" s="106">
        <v>36</v>
      </c>
      <c r="B166" s="110" t="s">
        <v>130</v>
      </c>
      <c r="C166" s="116">
        <f t="shared" si="14"/>
        <v>0</v>
      </c>
      <c r="D166" s="116">
        <f t="shared" si="14"/>
        <v>0</v>
      </c>
      <c r="E166" s="116">
        <f t="shared" si="14"/>
        <v>0</v>
      </c>
      <c r="F166" s="116">
        <f t="shared" si="14"/>
        <v>0</v>
      </c>
      <c r="G166" s="116">
        <f t="shared" si="14"/>
        <v>0</v>
      </c>
      <c r="H166" s="116">
        <f t="shared" si="14"/>
        <v>0</v>
      </c>
      <c r="I166" s="116">
        <f t="shared" si="14"/>
        <v>0</v>
      </c>
      <c r="J166" s="116">
        <f t="shared" si="14"/>
        <v>0</v>
      </c>
      <c r="K166" s="116">
        <f t="shared" si="14"/>
        <v>0</v>
      </c>
      <c r="L166" s="116">
        <f t="shared" si="14"/>
        <v>0</v>
      </c>
      <c r="M166" s="116">
        <f t="shared" si="14"/>
        <v>0</v>
      </c>
      <c r="N166" s="116">
        <f t="shared" si="14"/>
        <v>0</v>
      </c>
      <c r="O166" s="116">
        <f t="shared" si="14"/>
        <v>0</v>
      </c>
      <c r="P166" s="116">
        <f t="shared" si="14"/>
        <v>0</v>
      </c>
      <c r="Q166" s="116">
        <f t="shared" si="14"/>
        <v>0</v>
      </c>
      <c r="T166" s="116" t="s">
        <v>146</v>
      </c>
      <c r="U166" s="122">
        <v>65.072000000000003</v>
      </c>
      <c r="V166" s="201"/>
      <c r="W166" s="201"/>
      <c r="X166" s="201"/>
      <c r="Z166">
        <f>+_xlfn.NORM.S.DIST(2,TRUE)</f>
        <v>0.97724986805182079</v>
      </c>
    </row>
    <row r="167" spans="1:27" ht="18.5" x14ac:dyDescent="0.45">
      <c r="A167" s="106">
        <v>37</v>
      </c>
      <c r="B167" s="110" t="s">
        <v>132</v>
      </c>
      <c r="C167" s="116">
        <f t="shared" si="14"/>
        <v>0</v>
      </c>
      <c r="D167" s="116">
        <f t="shared" si="14"/>
        <v>0</v>
      </c>
      <c r="E167" s="116">
        <f t="shared" si="14"/>
        <v>0</v>
      </c>
      <c r="F167" s="116">
        <f t="shared" si="14"/>
        <v>0</v>
      </c>
      <c r="G167" s="116">
        <f t="shared" si="14"/>
        <v>0</v>
      </c>
      <c r="H167" s="116">
        <f t="shared" si="14"/>
        <v>0</v>
      </c>
      <c r="I167" s="116">
        <f t="shared" si="14"/>
        <v>0</v>
      </c>
      <c r="J167" s="116">
        <f t="shared" si="14"/>
        <v>0</v>
      </c>
      <c r="K167" s="116">
        <f t="shared" si="14"/>
        <v>0</v>
      </c>
      <c r="L167" s="116">
        <f t="shared" si="14"/>
        <v>0</v>
      </c>
      <c r="M167" s="116">
        <f t="shared" si="14"/>
        <v>0</v>
      </c>
      <c r="N167" s="116">
        <f t="shared" si="14"/>
        <v>0</v>
      </c>
      <c r="O167" s="116">
        <f t="shared" si="14"/>
        <v>0</v>
      </c>
      <c r="P167" s="116">
        <f t="shared" si="14"/>
        <v>0</v>
      </c>
      <c r="Q167" s="116">
        <f t="shared" si="14"/>
        <v>0</v>
      </c>
      <c r="U167" s="123"/>
      <c r="V167" s="201"/>
      <c r="W167" s="201"/>
      <c r="X167" s="201"/>
      <c r="Z167">
        <f>+_xlfn.NORM.S.DIST(-2,TRUE)</f>
        <v>2.2750131948179191E-2</v>
      </c>
    </row>
    <row r="168" spans="1:27" ht="18.5" x14ac:dyDescent="0.45">
      <c r="A168" s="106">
        <v>38</v>
      </c>
      <c r="B168" s="110" t="s">
        <v>134</v>
      </c>
      <c r="C168" s="116">
        <f t="shared" ref="C168:Q170" si="15">IFERROR(VLOOKUP(C$130,D_20,$A168,FALSE),0)</f>
        <v>0</v>
      </c>
      <c r="D168" s="116">
        <f t="shared" si="15"/>
        <v>0</v>
      </c>
      <c r="E168" s="116">
        <f t="shared" si="15"/>
        <v>0</v>
      </c>
      <c r="F168" s="116">
        <f t="shared" si="15"/>
        <v>0</v>
      </c>
      <c r="G168" s="116">
        <f t="shared" si="15"/>
        <v>0</v>
      </c>
      <c r="H168" s="116">
        <f t="shared" si="15"/>
        <v>1</v>
      </c>
      <c r="I168" s="116">
        <f t="shared" si="15"/>
        <v>0</v>
      </c>
      <c r="J168" s="116">
        <f t="shared" si="15"/>
        <v>0</v>
      </c>
      <c r="K168" s="116">
        <f t="shared" si="15"/>
        <v>0</v>
      </c>
      <c r="L168" s="116">
        <f t="shared" si="15"/>
        <v>0</v>
      </c>
      <c r="M168" s="116">
        <f t="shared" si="15"/>
        <v>0</v>
      </c>
      <c r="N168" s="116">
        <f t="shared" si="15"/>
        <v>0</v>
      </c>
      <c r="O168" s="116">
        <f t="shared" si="15"/>
        <v>0</v>
      </c>
      <c r="P168" s="116">
        <f t="shared" si="15"/>
        <v>0</v>
      </c>
      <c r="Q168" s="116">
        <f t="shared" si="15"/>
        <v>0</v>
      </c>
      <c r="T168" s="124" t="s">
        <v>147</v>
      </c>
      <c r="U168" s="120" t="s">
        <v>148</v>
      </c>
      <c r="V168" s="201"/>
      <c r="W168" s="201"/>
      <c r="X168" s="201"/>
      <c r="Z168">
        <f>Z166-Z167</f>
        <v>0.95449973610364158</v>
      </c>
    </row>
    <row r="169" spans="1:27" x14ac:dyDescent="0.35">
      <c r="A169" s="106">
        <v>39</v>
      </c>
      <c r="B169" s="110" t="s">
        <v>136</v>
      </c>
      <c r="C169" s="116">
        <f t="shared" si="15"/>
        <v>0</v>
      </c>
      <c r="D169" s="116">
        <f t="shared" si="15"/>
        <v>0</v>
      </c>
      <c r="E169" s="116">
        <f t="shared" si="15"/>
        <v>0</v>
      </c>
      <c r="F169" s="116">
        <f t="shared" si="15"/>
        <v>0</v>
      </c>
      <c r="G169" s="116">
        <f t="shared" si="15"/>
        <v>0</v>
      </c>
      <c r="H169" s="116">
        <f t="shared" si="15"/>
        <v>0</v>
      </c>
      <c r="I169" s="116">
        <f t="shared" si="15"/>
        <v>0</v>
      </c>
      <c r="J169" s="116">
        <f t="shared" si="15"/>
        <v>0</v>
      </c>
      <c r="K169" s="116">
        <f t="shared" si="15"/>
        <v>0</v>
      </c>
      <c r="L169" s="116">
        <f t="shared" si="15"/>
        <v>0</v>
      </c>
      <c r="M169" s="116">
        <f t="shared" si="15"/>
        <v>0</v>
      </c>
      <c r="N169" s="116">
        <f t="shared" si="15"/>
        <v>0</v>
      </c>
      <c r="O169" s="116">
        <f t="shared" si="15"/>
        <v>0</v>
      </c>
      <c r="P169" s="116">
        <f t="shared" si="15"/>
        <v>0</v>
      </c>
      <c r="Q169" s="116">
        <f t="shared" si="15"/>
        <v>0</v>
      </c>
      <c r="T169" s="125" t="s">
        <v>149</v>
      </c>
      <c r="U169" s="116">
        <v>4300</v>
      </c>
      <c r="V169">
        <v>4300</v>
      </c>
    </row>
    <row r="170" spans="1:27" x14ac:dyDescent="0.35">
      <c r="A170" s="106">
        <v>40</v>
      </c>
      <c r="B170" s="110" t="s">
        <v>138</v>
      </c>
      <c r="C170" s="116">
        <f t="shared" si="15"/>
        <v>0</v>
      </c>
      <c r="D170" s="116">
        <f t="shared" si="15"/>
        <v>0</v>
      </c>
      <c r="E170" s="116">
        <f t="shared" si="15"/>
        <v>0</v>
      </c>
      <c r="F170" s="116">
        <f t="shared" si="15"/>
        <v>0</v>
      </c>
      <c r="G170" s="116">
        <f t="shared" si="15"/>
        <v>0</v>
      </c>
      <c r="H170" s="116">
        <f t="shared" si="15"/>
        <v>0</v>
      </c>
      <c r="I170" s="116">
        <f t="shared" si="15"/>
        <v>0</v>
      </c>
      <c r="J170" s="116">
        <f t="shared" si="15"/>
        <v>0</v>
      </c>
      <c r="K170" s="116">
        <f t="shared" si="15"/>
        <v>0</v>
      </c>
      <c r="L170" s="116">
        <f t="shared" si="15"/>
        <v>0</v>
      </c>
      <c r="M170" s="116">
        <f t="shared" si="15"/>
        <v>0</v>
      </c>
      <c r="N170" s="116">
        <f t="shared" si="15"/>
        <v>0</v>
      </c>
      <c r="O170" s="116">
        <f t="shared" si="15"/>
        <v>0</v>
      </c>
      <c r="P170" s="116">
        <f t="shared" si="15"/>
        <v>0</v>
      </c>
      <c r="Q170" s="116">
        <f t="shared" si="15"/>
        <v>0</v>
      </c>
      <c r="T170" s="116" t="s">
        <v>150</v>
      </c>
      <c r="U170" s="116">
        <v>3300</v>
      </c>
      <c r="V170">
        <v>0</v>
      </c>
    </row>
    <row r="171" spans="1:27" x14ac:dyDescent="0.35">
      <c r="A171" s="103"/>
      <c r="B171" s="114" t="s">
        <v>151</v>
      </c>
      <c r="C171" s="126">
        <f>+IF(C147=$B$127,C148/100,0)+IF(C149=$B$127,C150/100,0)+SUMPRODUCT(C152:C170,VALUE(LEFT($B$152:$B$170,3)/100))</f>
        <v>18</v>
      </c>
      <c r="D171" s="126">
        <f t="shared" ref="D171:Q171" si="16">+IF(D147=$B$127,D148/100,0)+IF(D149=$B$127,D150/100,0)+SUMPRODUCT(D152:D170,VALUE(LEFT($B$152:$B$170,3)/100))</f>
        <v>23.4</v>
      </c>
      <c r="E171" s="126">
        <f t="shared" si="16"/>
        <v>18</v>
      </c>
      <c r="F171" s="126">
        <f t="shared" si="16"/>
        <v>18</v>
      </c>
      <c r="G171" s="126">
        <f t="shared" si="16"/>
        <v>21</v>
      </c>
      <c r="H171" s="126">
        <f t="shared" si="16"/>
        <v>20.100000000000001</v>
      </c>
      <c r="I171" s="126">
        <f t="shared" si="16"/>
        <v>15</v>
      </c>
      <c r="J171" s="126">
        <f t="shared" si="16"/>
        <v>21</v>
      </c>
      <c r="K171" s="126">
        <f t="shared" si="16"/>
        <v>46</v>
      </c>
      <c r="L171" s="126">
        <f t="shared" si="16"/>
        <v>14</v>
      </c>
      <c r="M171" s="126">
        <f>+IF(M147=$B$127,M148/100,0)+IF(M149=$B$127,M150/100,0)+SUMPRODUCT(M152:M170,VALUE(LEFT($B$152:$B$170,3)/100))</f>
        <v>24</v>
      </c>
      <c r="N171" s="126">
        <f t="shared" si="16"/>
        <v>15</v>
      </c>
      <c r="O171" s="126">
        <f t="shared" si="16"/>
        <v>20.399999999999999</v>
      </c>
      <c r="P171" s="126">
        <f t="shared" si="16"/>
        <v>18</v>
      </c>
      <c r="Q171" s="126">
        <f t="shared" si="16"/>
        <v>18</v>
      </c>
      <c r="V171">
        <v>3300</v>
      </c>
    </row>
    <row r="172" spans="1:27" x14ac:dyDescent="0.35">
      <c r="A172" s="103"/>
      <c r="B172" s="114" t="s">
        <v>152</v>
      </c>
      <c r="C172" s="127">
        <f ca="1">IFERROR(C175/SUM(INDIRECT(INDEX([1]HISTORIA!$A$480:$D$572,MATCH(LARGE([1]HISTORIA!$D$480:$D$572,C$129),[1]HISTORIA!$D$480:$D$572,0),1)&amp;"AQ124:AQ145")),0)</f>
        <v>0</v>
      </c>
      <c r="D172" s="127">
        <f ca="1">IFERROR(D175/SUM(INDIRECT(INDEX([1]HISTORIA!$A$480:$D$572,MATCH(LARGE([1]HISTORIA!$D$480:$D$572,D$129),[1]HISTORIA!$D$480:$D$572,0),1)&amp;"AQ124:AQ145")),0)</f>
        <v>0</v>
      </c>
      <c r="E172" s="127">
        <f ca="1">IFERROR(E175/SUM(INDIRECT(INDEX([1]HISTORIA!$A$480:$D$572,MATCH(LARGE([1]HISTORIA!$D$480:$D$572,E$129),[1]HISTORIA!$D$480:$D$572,0),1)&amp;"AQ124:AQ145")),0)</f>
        <v>0</v>
      </c>
      <c r="F172" s="127">
        <f ca="1">IFERROR(F175/SUM(INDIRECT(INDEX([1]HISTORIA!$A$480:$D$572,MATCH(LARGE([1]HISTORIA!$D$480:$D$572,F$129),[1]HISTORIA!$D$480:$D$572,0),1)&amp;"AQ124:AQ145")),0)</f>
        <v>0</v>
      </c>
      <c r="G172" s="127">
        <f ca="1">IFERROR(G175/SUM(INDIRECT(INDEX([1]HISTORIA!$A$480:$D$572,MATCH(LARGE([1]HISTORIA!$D$480:$D$572,G$129),[1]HISTORIA!$D$480:$D$572,0),1)&amp;"AQ124:AQ145")),0)</f>
        <v>0</v>
      </c>
      <c r="H172" s="127">
        <f ca="1">IFERROR(H175/SUM(INDIRECT(INDEX([1]HISTORIA!$A$480:$D$572,MATCH(LARGE([1]HISTORIA!$D$480:$D$572,H$129),[1]HISTORIA!$D$480:$D$572,0),1)&amp;"AQ124:AQ145")),0)</f>
        <v>0</v>
      </c>
      <c r="I172" s="127">
        <f ca="1">IFERROR(I175/SUM(INDIRECT(INDEX([1]HISTORIA!$A$480:$D$572,MATCH(LARGE([1]HISTORIA!$D$480:$D$572,I$129),[1]HISTORIA!$D$480:$D$572,0),1)&amp;"AQ124:AQ145")),0)</f>
        <v>0</v>
      </c>
      <c r="J172" s="127">
        <f ca="1">IFERROR(J175/SUM(INDIRECT(INDEX([1]HISTORIA!$A$480:$D$572,MATCH(LARGE([1]HISTORIA!$D$480:$D$572,J$129),[1]HISTORIA!$D$480:$D$572,0),1)&amp;"AQ124:AQ145")),0)</f>
        <v>0</v>
      </c>
      <c r="K172" s="127">
        <f ca="1">IFERROR(K175/SUM(INDIRECT(INDEX([1]HISTORIA!$A$480:$D$572,MATCH(LARGE([1]HISTORIA!$D$480:$D$572,K$129),[1]HISTORIA!$D$480:$D$572,0),1)&amp;"AQ124:AQ145")),0)</f>
        <v>0</v>
      </c>
      <c r="L172" s="127">
        <f ca="1">IFERROR(L175/SUM(INDIRECT(INDEX([1]HISTORIA!$A$480:$D$572,MATCH(LARGE([1]HISTORIA!$D$480:$D$572,L$129),[1]HISTORIA!$D$480:$D$572,0),1)&amp;"AQ124:AQ145")),0)</f>
        <v>0</v>
      </c>
      <c r="M172" s="127">
        <f ca="1">IFERROR(M175/SUM(INDIRECT(INDEX([1]HISTORIA!$A$480:$D$572,MATCH(LARGE([1]HISTORIA!$D$480:$D$572,M$129),[1]HISTORIA!$D$480:$D$572,0),1)&amp;"AQ124:AQ145")),0)</f>
        <v>0</v>
      </c>
      <c r="N172" s="127">
        <f ca="1">IFERROR(N175/SUM(INDIRECT(INDEX([1]HISTORIA!$A$480:$D$572,MATCH(LARGE([1]HISTORIA!$D$480:$D$572,N$129),[1]HISTORIA!$D$480:$D$572,0),1)&amp;"AQ124:AQ145")),0)</f>
        <v>0</v>
      </c>
      <c r="O172" s="127">
        <f ca="1">IFERROR(O175/SUM(INDIRECT(INDEX([1]HISTORIA!$A$480:$D$572,MATCH(LARGE([1]HISTORIA!$D$480:$D$572,O$129),[1]HISTORIA!$D$480:$D$572,0),1)&amp;"AQ124:AQ145")),0)</f>
        <v>0</v>
      </c>
      <c r="P172" s="127">
        <f ca="1">IFERROR(P175/SUM(INDIRECT(INDEX([1]HISTORIA!$A$480:$D$572,MATCH(LARGE([1]HISTORIA!$D$480:$D$572,P$129),[1]HISTORIA!$D$480:$D$572,0),1)&amp;"AQ124:AQ145")),0)</f>
        <v>0</v>
      </c>
      <c r="Q172" s="127">
        <f ca="1">IFERROR(Q175/SUM(INDIRECT(INDEX([1]HISTORIA!$A$480:$D$572,MATCH(LARGE([1]HISTORIA!$D$480:$D$572,Q$129),[1]HISTORIA!$D$480:$D$572,0),1)&amp;"AQ124:AQ145")),0)</f>
        <v>0</v>
      </c>
    </row>
    <row r="173" spans="1:27" x14ac:dyDescent="0.35">
      <c r="A173" s="103"/>
      <c r="B173" s="114" t="s">
        <v>153</v>
      </c>
      <c r="C173" s="128">
        <f ca="1">IFERROR(SUMPRODUCT(--ISNUMBER(SEARCH("D",INDIRECT(INDEX([1]HISTORIA!$A$480:$D$572,MATCH(LARGE([1]HISTORIA!$D$480:$D$572,C$129),[1]HISTORIA!$D$480:$D$572,0),1)&amp;"T124:T145"))),INDIRECT(INDEX([1]HISTORIA!$A$480:$D$572,MATCH(LARGE([1]HISTORIA!$D$480:$D$572,C$129),[1]HISTORIA!$D$480:$D$572,0),1)&amp;"BF124:BF145")),0)</f>
        <v>0</v>
      </c>
      <c r="D173" s="128">
        <f ca="1">IFERROR(SUMPRODUCT(--ISNUMBER(SEARCH("D",INDIRECT(INDEX([1]HISTORIA!$A$480:$D$572,MATCH(LARGE([1]HISTORIA!$D$480:$D$572,D$129),[1]HISTORIA!$D$480:$D$572,0),1)&amp;"T124:T145"))),INDIRECT(INDEX([1]HISTORIA!$A$480:$D$572,MATCH(LARGE([1]HISTORIA!$D$480:$D$572,D$129),[1]HISTORIA!$D$480:$D$572,0),1)&amp;"BF124:BF145")),0)</f>
        <v>0</v>
      </c>
      <c r="E173" s="128">
        <f ca="1">IFERROR(SUMPRODUCT(--ISNUMBER(SEARCH("D",INDIRECT(INDEX([1]HISTORIA!$A$480:$D$572,MATCH(LARGE([1]HISTORIA!$D$480:$D$572,E$129),[1]HISTORIA!$D$480:$D$572,0),1)&amp;"T124:T145"))),INDIRECT(INDEX([1]HISTORIA!$A$480:$D$572,MATCH(LARGE([1]HISTORIA!$D$480:$D$572,E$129),[1]HISTORIA!$D$480:$D$572,0),1)&amp;"BF124:BF145")),0)</f>
        <v>0</v>
      </c>
      <c r="F173" s="128">
        <f ca="1">IFERROR(SUMPRODUCT(--ISNUMBER(SEARCH("D",INDIRECT(INDEX([1]HISTORIA!$A$480:$D$572,MATCH(LARGE([1]HISTORIA!$D$480:$D$572,F$129),[1]HISTORIA!$D$480:$D$572,0),1)&amp;"T124:T145"))),INDIRECT(INDEX([1]HISTORIA!$A$480:$D$572,MATCH(LARGE([1]HISTORIA!$D$480:$D$572,F$129),[1]HISTORIA!$D$480:$D$572,0),1)&amp;"BF124:BF145")),0)</f>
        <v>0</v>
      </c>
      <c r="G173" s="128">
        <f ca="1">IFERROR(SUMPRODUCT(--ISNUMBER(SEARCH("D",INDIRECT(INDEX([1]HISTORIA!$A$480:$D$572,MATCH(LARGE([1]HISTORIA!$D$480:$D$572,G$129),[1]HISTORIA!$D$480:$D$572,0),1)&amp;"T124:T145"))),INDIRECT(INDEX([1]HISTORIA!$A$480:$D$572,MATCH(LARGE([1]HISTORIA!$D$480:$D$572,G$129),[1]HISTORIA!$D$480:$D$572,0),1)&amp;"BF124:BF145")),0)</f>
        <v>0</v>
      </c>
      <c r="H173" s="128">
        <f ca="1">IFERROR(SUMPRODUCT(--ISNUMBER(SEARCH("D",INDIRECT(INDEX([1]HISTORIA!$A$480:$D$572,MATCH(LARGE([1]HISTORIA!$D$480:$D$572,H$129),[1]HISTORIA!$D$480:$D$572,0),1)&amp;"T124:T145"))),INDIRECT(INDEX([1]HISTORIA!$A$480:$D$572,MATCH(LARGE([1]HISTORIA!$D$480:$D$572,H$129),[1]HISTORIA!$D$480:$D$572,0),1)&amp;"BF124:BF145")),0)</f>
        <v>0</v>
      </c>
      <c r="I173" s="128">
        <f ca="1">IFERROR(SUMPRODUCT(--ISNUMBER(SEARCH("D",INDIRECT(INDEX([1]HISTORIA!$A$480:$D$572,MATCH(LARGE([1]HISTORIA!$D$480:$D$572,I$129),[1]HISTORIA!$D$480:$D$572,0),1)&amp;"T124:T145"))),INDIRECT(INDEX([1]HISTORIA!$A$480:$D$572,MATCH(LARGE([1]HISTORIA!$D$480:$D$572,I$129),[1]HISTORIA!$D$480:$D$572,0),1)&amp;"BF124:BF145")),0)</f>
        <v>0</v>
      </c>
      <c r="J173" s="128">
        <f ca="1">IFERROR(SUMPRODUCT(--ISNUMBER(SEARCH("D",INDIRECT(INDEX([1]HISTORIA!$A$480:$D$572,MATCH(LARGE([1]HISTORIA!$D$480:$D$572,J$129),[1]HISTORIA!$D$480:$D$572,0),1)&amp;"T124:T145"))),INDIRECT(INDEX([1]HISTORIA!$A$480:$D$572,MATCH(LARGE([1]HISTORIA!$D$480:$D$572,J$129),[1]HISTORIA!$D$480:$D$572,0),1)&amp;"BF124:BF145")),0)</f>
        <v>0</v>
      </c>
      <c r="K173" s="128">
        <f ca="1">IFERROR(SUMPRODUCT(--ISNUMBER(SEARCH("D",INDIRECT(INDEX([1]HISTORIA!$A$480:$D$572,MATCH(LARGE([1]HISTORIA!$D$480:$D$572,K$129),[1]HISTORIA!$D$480:$D$572,0),1)&amp;"T124:T145"))),INDIRECT(INDEX([1]HISTORIA!$A$480:$D$572,MATCH(LARGE([1]HISTORIA!$D$480:$D$572,K$129),[1]HISTORIA!$D$480:$D$572,0),1)&amp;"BF124:BF145")),0)</f>
        <v>0</v>
      </c>
      <c r="L173" s="128">
        <f ca="1">IFERROR(SUMPRODUCT(--ISNUMBER(SEARCH("D",INDIRECT(INDEX([1]HISTORIA!$A$480:$D$572,MATCH(LARGE([1]HISTORIA!$D$480:$D$572,L$129),[1]HISTORIA!$D$480:$D$572,0),1)&amp;"T124:T145"))),INDIRECT(INDEX([1]HISTORIA!$A$480:$D$572,MATCH(LARGE([1]HISTORIA!$D$480:$D$572,L$129),[1]HISTORIA!$D$480:$D$572,0),1)&amp;"BF124:BF145")),0)</f>
        <v>0</v>
      </c>
      <c r="M173" s="128">
        <f ca="1">IFERROR(SUMPRODUCT(--ISNUMBER(SEARCH("D",INDIRECT(INDEX([1]HISTORIA!$A$480:$D$572,MATCH(LARGE([1]HISTORIA!$D$480:$D$572,M$129),[1]HISTORIA!$D$480:$D$572,0),1)&amp;"T124:T145"))),INDIRECT(INDEX([1]HISTORIA!$A$480:$D$572,MATCH(LARGE([1]HISTORIA!$D$480:$D$572,M$129),[1]HISTORIA!$D$480:$D$572,0),1)&amp;"BF124:BF145")),0)</f>
        <v>0</v>
      </c>
      <c r="N173" s="128">
        <f ca="1">IFERROR(SUMPRODUCT(--ISNUMBER(SEARCH("D",INDIRECT(INDEX([1]HISTORIA!$A$480:$D$572,MATCH(LARGE([1]HISTORIA!$D$480:$D$572,N$129),[1]HISTORIA!$D$480:$D$572,0),1)&amp;"T124:T145"))),INDIRECT(INDEX([1]HISTORIA!$A$480:$D$572,MATCH(LARGE([1]HISTORIA!$D$480:$D$572,N$129),[1]HISTORIA!$D$480:$D$572,0),1)&amp;"BF124:BF145")),0)</f>
        <v>0</v>
      </c>
      <c r="O173" s="128">
        <f ca="1">IFERROR(SUMPRODUCT(--ISNUMBER(SEARCH("D",INDIRECT(INDEX([1]HISTORIA!$A$480:$D$572,MATCH(LARGE([1]HISTORIA!$D$480:$D$572,O$129),[1]HISTORIA!$D$480:$D$572,0),1)&amp;"T124:T145"))),INDIRECT(INDEX([1]HISTORIA!$A$480:$D$572,MATCH(LARGE([1]HISTORIA!$D$480:$D$572,O$129),[1]HISTORIA!$D$480:$D$572,0),1)&amp;"BF124:BF145")),0)</f>
        <v>0</v>
      </c>
      <c r="P173" s="128">
        <f ca="1">IFERROR(SUMPRODUCT(--ISNUMBER(SEARCH("D",INDIRECT(INDEX([1]HISTORIA!$A$480:$D$572,MATCH(LARGE([1]HISTORIA!$D$480:$D$572,P$129),[1]HISTORIA!$D$480:$D$572,0),1)&amp;"T124:T145"))),INDIRECT(INDEX([1]HISTORIA!$A$480:$D$572,MATCH(LARGE([1]HISTORIA!$D$480:$D$572,P$129),[1]HISTORIA!$D$480:$D$572,0),1)&amp;"BF124:BF145")),0)</f>
        <v>0</v>
      </c>
      <c r="Q173" s="128">
        <f ca="1">IFERROR(SUMPRODUCT(--ISNUMBER(SEARCH("D",INDIRECT(INDEX([1]HISTORIA!$A$480:$D$572,MATCH(LARGE([1]HISTORIA!$D$480:$D$572,Q$129),[1]HISTORIA!$D$480:$D$572,0),1)&amp;"T124:T145"))),INDIRECT(INDEX([1]HISTORIA!$A$480:$D$572,MATCH(LARGE([1]HISTORIA!$D$480:$D$572,Q$129),[1]HISTORIA!$D$480:$D$572,0),1)&amp;"BF124:BF145")),0)</f>
        <v>0</v>
      </c>
    </row>
    <row r="174" spans="1:27" x14ac:dyDescent="0.35">
      <c r="A174" s="103"/>
      <c r="B174" s="114" t="s">
        <v>154</v>
      </c>
      <c r="C174" s="128">
        <f ca="1">IFERROR(SUMPRODUCT(--ISNUMBER(SEARCH("D",INDIRECT(INDEX([1]HISTORIA!$A$480:$D$572,MATCH(LARGE([1]HISTORIA!$D$480:$D$572,C$129),[1]HISTORIA!$D$480:$D$572,0),1)&amp;"V124:V145"))),INDIRECT(INDEX([1]HISTORIA!$A$480:$D$572,MATCH(LARGE([1]HISTORIA!$D$480:$D$572,C$129),[1]HISTORIA!$D$480:$D$572,0),1)&amp;"BG124:BG145")),0)</f>
        <v>0</v>
      </c>
      <c r="D174" s="128">
        <f ca="1">IFERROR(SUMPRODUCT(--ISNUMBER(SEARCH("D",INDIRECT(INDEX([1]HISTORIA!$A$480:$D$572,MATCH(LARGE([1]HISTORIA!$D$480:$D$572,D$129),[1]HISTORIA!$D$480:$D$572,0),1)&amp;"V124:V145"))),INDIRECT(INDEX([1]HISTORIA!$A$480:$D$572,MATCH(LARGE([1]HISTORIA!$D$480:$D$572,D$129),[1]HISTORIA!$D$480:$D$572,0),1)&amp;"BG124:BG145")),0)</f>
        <v>0</v>
      </c>
      <c r="E174" s="128">
        <f ca="1">IFERROR(SUMPRODUCT(--ISNUMBER(SEARCH("D",INDIRECT(INDEX([1]HISTORIA!$A$480:$D$572,MATCH(LARGE([1]HISTORIA!$D$480:$D$572,E$129),[1]HISTORIA!$D$480:$D$572,0),1)&amp;"V124:V145"))),INDIRECT(INDEX([1]HISTORIA!$A$480:$D$572,MATCH(LARGE([1]HISTORIA!$D$480:$D$572,E$129),[1]HISTORIA!$D$480:$D$572,0),1)&amp;"BG124:BG145")),0)</f>
        <v>0</v>
      </c>
      <c r="F174" s="128">
        <f ca="1">IFERROR(SUMPRODUCT(--ISNUMBER(SEARCH("D",INDIRECT(INDEX([1]HISTORIA!$A$480:$D$572,MATCH(LARGE([1]HISTORIA!$D$480:$D$572,F$129),[1]HISTORIA!$D$480:$D$572,0),1)&amp;"V124:V145"))),INDIRECT(INDEX([1]HISTORIA!$A$480:$D$572,MATCH(LARGE([1]HISTORIA!$D$480:$D$572,F$129),[1]HISTORIA!$D$480:$D$572,0),1)&amp;"BG124:BG145")),0)</f>
        <v>0</v>
      </c>
      <c r="G174" s="128">
        <f ca="1">IFERROR(SUMPRODUCT(--ISNUMBER(SEARCH("D",INDIRECT(INDEX([1]HISTORIA!$A$480:$D$572,MATCH(LARGE([1]HISTORIA!$D$480:$D$572,G$129),[1]HISTORIA!$D$480:$D$572,0),1)&amp;"V124:V145"))),INDIRECT(INDEX([1]HISTORIA!$A$480:$D$572,MATCH(LARGE([1]HISTORIA!$D$480:$D$572,G$129),[1]HISTORIA!$D$480:$D$572,0),1)&amp;"BG124:BG145")),0)</f>
        <v>0</v>
      </c>
      <c r="H174" s="128">
        <f ca="1">IFERROR(SUMPRODUCT(--ISNUMBER(SEARCH("D",INDIRECT(INDEX([1]HISTORIA!$A$480:$D$572,MATCH(LARGE([1]HISTORIA!$D$480:$D$572,H$129),[1]HISTORIA!$D$480:$D$572,0),1)&amp;"V124:V145"))),INDIRECT(INDEX([1]HISTORIA!$A$480:$D$572,MATCH(LARGE([1]HISTORIA!$D$480:$D$572,H$129),[1]HISTORIA!$D$480:$D$572,0),1)&amp;"BG124:BG145")),0)</f>
        <v>0</v>
      </c>
      <c r="I174" s="128">
        <f ca="1">IFERROR(SUMPRODUCT(--ISNUMBER(SEARCH("D",INDIRECT(INDEX([1]HISTORIA!$A$480:$D$572,MATCH(LARGE([1]HISTORIA!$D$480:$D$572,I$129),[1]HISTORIA!$D$480:$D$572,0),1)&amp;"V124:V145"))),INDIRECT(INDEX([1]HISTORIA!$A$480:$D$572,MATCH(LARGE([1]HISTORIA!$D$480:$D$572,I$129),[1]HISTORIA!$D$480:$D$572,0),1)&amp;"BG124:BG145")),0)</f>
        <v>0</v>
      </c>
      <c r="J174" s="128">
        <f ca="1">IFERROR(SUMPRODUCT(--ISNUMBER(SEARCH("D",INDIRECT(INDEX([1]HISTORIA!$A$480:$D$572,MATCH(LARGE([1]HISTORIA!$D$480:$D$572,J$129),[1]HISTORIA!$D$480:$D$572,0),1)&amp;"V124:V145"))),INDIRECT(INDEX([1]HISTORIA!$A$480:$D$572,MATCH(LARGE([1]HISTORIA!$D$480:$D$572,J$129),[1]HISTORIA!$D$480:$D$572,0),1)&amp;"BG124:BG145")),0)</f>
        <v>0</v>
      </c>
      <c r="K174" s="128">
        <f ca="1">IFERROR(SUMPRODUCT(--ISNUMBER(SEARCH("D",INDIRECT(INDEX([1]HISTORIA!$A$480:$D$572,MATCH(LARGE([1]HISTORIA!$D$480:$D$572,K$129),[1]HISTORIA!$D$480:$D$572,0),1)&amp;"V124:V145"))),INDIRECT(INDEX([1]HISTORIA!$A$480:$D$572,MATCH(LARGE([1]HISTORIA!$D$480:$D$572,K$129),[1]HISTORIA!$D$480:$D$572,0),1)&amp;"BG124:BG145")),0)</f>
        <v>0</v>
      </c>
      <c r="L174" s="128">
        <f ca="1">IFERROR(SUMPRODUCT(--ISNUMBER(SEARCH("D",INDIRECT(INDEX([1]HISTORIA!$A$480:$D$572,MATCH(LARGE([1]HISTORIA!$D$480:$D$572,L$129),[1]HISTORIA!$D$480:$D$572,0),1)&amp;"V124:V145"))),INDIRECT(INDEX([1]HISTORIA!$A$480:$D$572,MATCH(LARGE([1]HISTORIA!$D$480:$D$572,L$129),[1]HISTORIA!$D$480:$D$572,0),1)&amp;"BG124:BG145")),0)</f>
        <v>0</v>
      </c>
      <c r="M174" s="128">
        <f ca="1">IFERROR(SUMPRODUCT(--ISNUMBER(SEARCH("D",INDIRECT(INDEX([1]HISTORIA!$A$480:$D$572,MATCH(LARGE([1]HISTORIA!$D$480:$D$572,M$129),[1]HISTORIA!$D$480:$D$572,0),1)&amp;"V124:V145"))),INDIRECT(INDEX([1]HISTORIA!$A$480:$D$572,MATCH(LARGE([1]HISTORIA!$D$480:$D$572,M$129),[1]HISTORIA!$D$480:$D$572,0),1)&amp;"BG124:BG145")),0)</f>
        <v>0</v>
      </c>
      <c r="N174" s="128">
        <f ca="1">IFERROR(SUMPRODUCT(--ISNUMBER(SEARCH("D",INDIRECT(INDEX([1]HISTORIA!$A$480:$D$572,MATCH(LARGE([1]HISTORIA!$D$480:$D$572,N$129),[1]HISTORIA!$D$480:$D$572,0),1)&amp;"V124:V145"))),INDIRECT(INDEX([1]HISTORIA!$A$480:$D$572,MATCH(LARGE([1]HISTORIA!$D$480:$D$572,N$129),[1]HISTORIA!$D$480:$D$572,0),1)&amp;"BG124:BG145")),0)</f>
        <v>0</v>
      </c>
      <c r="O174" s="128">
        <f ca="1">IFERROR(SUMPRODUCT(--ISNUMBER(SEARCH("D",INDIRECT(INDEX([1]HISTORIA!$A$480:$D$572,MATCH(LARGE([1]HISTORIA!$D$480:$D$572,O$129),[1]HISTORIA!$D$480:$D$572,0),1)&amp;"V124:V145"))),INDIRECT(INDEX([1]HISTORIA!$A$480:$D$572,MATCH(LARGE([1]HISTORIA!$D$480:$D$572,O$129),[1]HISTORIA!$D$480:$D$572,0),1)&amp;"BG124:BG145")),0)</f>
        <v>0</v>
      </c>
      <c r="P174" s="128">
        <f ca="1">IFERROR(SUMPRODUCT(--ISNUMBER(SEARCH("D",INDIRECT(INDEX([1]HISTORIA!$A$480:$D$572,MATCH(LARGE([1]HISTORIA!$D$480:$D$572,P$129),[1]HISTORIA!$D$480:$D$572,0),1)&amp;"V124:V145"))),INDIRECT(INDEX([1]HISTORIA!$A$480:$D$572,MATCH(LARGE([1]HISTORIA!$D$480:$D$572,P$129),[1]HISTORIA!$D$480:$D$572,0),1)&amp;"BG124:BG145")),0)</f>
        <v>0</v>
      </c>
      <c r="Q174" s="128">
        <f ca="1">IFERROR(SUMPRODUCT(--ISNUMBER(SEARCH("D",INDIRECT(INDEX([1]HISTORIA!$A$480:$D$572,MATCH(LARGE([1]HISTORIA!$D$480:$D$572,Q$129),[1]HISTORIA!$D$480:$D$572,0),1)&amp;"V124:V145"))),INDIRECT(INDEX([1]HISTORIA!$A$480:$D$572,MATCH(LARGE([1]HISTORIA!$D$480:$D$572,Q$129),[1]HISTORIA!$D$480:$D$572,0),1)&amp;"BG124:BG145")),0)</f>
        <v>0</v>
      </c>
    </row>
    <row r="175" spans="1:27" ht="28.5" customHeight="1" x14ac:dyDescent="0.35">
      <c r="A175" s="103"/>
      <c r="B175" s="114" t="s">
        <v>155</v>
      </c>
      <c r="C175" s="129">
        <f>IF(OR(C152-($W$130*1000)&gt;0,C153-($W$131*1000)&gt;0,C154-($W$132*1000)&gt;0,C155-($W$133*1000)&gt;0,C156-($W$134*1000)&gt;0,C157-($W$135*1000)&gt;0,C158-($W$136*1000)&gt;0,C159-($W$137*1000)&gt;0,C160-($W$138*1000)&gt;0,C161-($W$139*1000)&gt;0,C162-($W$140*1000)&gt;0,C163-($W$141*1000)&gt;0,C164-($W$142*1000)&gt;0,C165-($W$143*1000)&gt;0,C166-($W$144*1000)&gt;0,C167-($W$145*1000)&gt;0,C168-($W$146*1000)&gt;0,C169-($W$147*1000)&gt;0,C170-($W$148*1000)&gt;0),"FALTAN SEGUIMIENTOS",SUMPRODUCT(C$152:C$170,$W$130:$W$148)+(IFERROR(C$131-100,0)/100)*SUMPRODUCT(C$152:C$170,$W$130:$W$148))</f>
        <v>841.44311999999991</v>
      </c>
      <c r="D175" s="129">
        <f t="shared" ref="D175:Q175" si="17">IF(OR(D152-($W$130*1000)&gt;0,D153-($W$131*1000)&gt;0,D154-($W$132*1000)&gt;0,D155-($W$133*1000)&gt;0,D156-($W$134*1000)&gt;0,D157-($W$135*1000)&gt;0,D158-($W$136*1000)&gt;0,D159-($W$137*1000)&gt;0,D160-($W$138*1000)&gt;0,D161-($W$139*1000)&gt;0,D162-($W$140*1000)&gt;0,D163-($W$141*1000)&gt;0,D164-($W$142*1000)&gt;0,D165-($W$143*1000)&gt;0,D166-($W$144*1000)&gt;0,D167-($W$145*1000)&gt;0,D168-($W$146*1000)&gt;0,D169-($W$147*1000)&gt;0,D170-($W$148*1000)&gt;0),"FALTAN SEGUIMIENTOS",SUMPRODUCT(D$152:D$170,$W$130:$W$148)+(IFERROR(D$131-100,0)/100)*SUMPRODUCT(D$152:D$170,$W$130:$W$148))</f>
        <v>964.46111999999982</v>
      </c>
      <c r="E175" s="129">
        <f t="shared" si="17"/>
        <v>834.06203999999991</v>
      </c>
      <c r="F175" s="129">
        <f t="shared" si="17"/>
        <v>856.2052799999999</v>
      </c>
      <c r="G175" s="129">
        <f t="shared" si="17"/>
        <v>981.68363999999985</v>
      </c>
      <c r="H175" s="129">
        <f t="shared" si="17"/>
        <v>956.51975999999991</v>
      </c>
      <c r="I175" s="129">
        <f>IF(OR(I152-($W$130*1000)&gt;0,I153-($W$131*1000)&gt;0,I154-($W$132*1000)&gt;0,I155-($W$133*1000)&gt;0,I156-($W$134*1000)&gt;0,I157-($W$135*1000)&gt;0,I158-($W$136*1000)&gt;0,I159-($W$137*1000)&gt;0,I160-($W$138*1000)&gt;0,I161-($W$139*1000)&gt;0,I162-($W$140*1000)&gt;0,I163-($W$141*1000)&gt;0,I164-($W$142*1000)&gt;0,I165-($W$143*1000)&gt;0,I166-($W$144*1000)&gt;0,I167-($W$145*1000)&gt;0,I168-($W$146*1000)&gt;0,I169-($W$147*1000)&gt;0,I170-($W$148*1000)&gt;0),"FALTAN SEGUIMIENTOS",SUMPRODUCT(I$152:I$170,$W$130:$W$148)+(IFERROR(I$131-100,0)/100)*SUMPRODUCT(I$152:I$170,$W$130:$W$148))</f>
        <v>719.6552999999999</v>
      </c>
      <c r="J175" s="129">
        <f t="shared" si="17"/>
        <v>981.68363999999985</v>
      </c>
      <c r="K175" s="129">
        <f t="shared" si="17"/>
        <v>2028.6731799999998</v>
      </c>
      <c r="L175" s="129">
        <f t="shared" si="17"/>
        <v>633.58039999999994</v>
      </c>
      <c r="M175" s="129">
        <f t="shared" si="17"/>
        <v>1121.9241599999998</v>
      </c>
      <c r="N175" s="129">
        <f t="shared" si="17"/>
        <v>676.59899999999993</v>
      </c>
      <c r="O175" s="129">
        <f t="shared" si="17"/>
        <v>797.15663999999992</v>
      </c>
      <c r="P175" s="129">
        <f t="shared" si="17"/>
        <v>797.15663999999992</v>
      </c>
      <c r="Q175" s="129">
        <f t="shared" si="17"/>
        <v>797.15663999999992</v>
      </c>
    </row>
    <row r="176" spans="1:27" x14ac:dyDescent="0.35">
      <c r="A176" s="130"/>
      <c r="B176" s="131" t="s">
        <v>156</v>
      </c>
      <c r="C176" s="132">
        <f t="shared" ref="C176:Q176" ca="1" si="18">+IF(C175=0,"",SUM(C175,SUM(C173:C174)*C172))</f>
        <v>841.44311999999991</v>
      </c>
      <c r="D176" s="132">
        <f t="shared" ca="1" si="18"/>
        <v>964.46111999999982</v>
      </c>
      <c r="E176" s="132">
        <f t="shared" ca="1" si="18"/>
        <v>834.06203999999991</v>
      </c>
      <c r="F176" s="132">
        <f t="shared" ca="1" si="18"/>
        <v>856.2052799999999</v>
      </c>
      <c r="G176" s="132">
        <f t="shared" ca="1" si="18"/>
        <v>981.68363999999985</v>
      </c>
      <c r="H176" s="132">
        <f t="shared" ca="1" si="18"/>
        <v>956.51975999999991</v>
      </c>
      <c r="I176" s="132">
        <f t="shared" ca="1" si="18"/>
        <v>719.6552999999999</v>
      </c>
      <c r="J176" s="132">
        <f t="shared" ca="1" si="18"/>
        <v>981.68363999999985</v>
      </c>
      <c r="K176" s="132">
        <f t="shared" ca="1" si="18"/>
        <v>2028.6731799999998</v>
      </c>
      <c r="L176" s="132">
        <f t="shared" ca="1" si="18"/>
        <v>633.58039999999994</v>
      </c>
      <c r="M176" s="132">
        <f t="shared" ca="1" si="18"/>
        <v>1121.9241599999998</v>
      </c>
      <c r="N176" s="132">
        <f t="shared" ca="1" si="18"/>
        <v>676.59899999999993</v>
      </c>
      <c r="O176" s="132">
        <f t="shared" ca="1" si="18"/>
        <v>797.15663999999992</v>
      </c>
      <c r="P176" s="132">
        <f t="shared" ca="1" si="18"/>
        <v>797.15663999999992</v>
      </c>
      <c r="Q176" s="132">
        <f t="shared" ca="1" si="18"/>
        <v>797.15663999999992</v>
      </c>
    </row>
    <row r="177" spans="2:23" ht="15" thickBot="1" x14ac:dyDescent="0.4"/>
    <row r="178" spans="2:23" ht="15" customHeight="1" x14ac:dyDescent="0.35">
      <c r="B178" s="322" t="s">
        <v>226</v>
      </c>
      <c r="C178" s="323"/>
      <c r="D178" s="323"/>
      <c r="E178" s="323"/>
      <c r="F178" s="323"/>
      <c r="G178" s="323"/>
      <c r="H178" s="323"/>
      <c r="I178" s="323"/>
      <c r="J178" s="323"/>
      <c r="K178" s="323"/>
      <c r="L178" s="323"/>
      <c r="M178" s="323"/>
      <c r="N178" s="323"/>
      <c r="O178" s="323"/>
      <c r="P178" s="323"/>
      <c r="Q178" s="323"/>
      <c r="R178" s="323"/>
      <c r="S178" s="323"/>
      <c r="T178" s="323"/>
      <c r="U178" s="324"/>
      <c r="V178" s="328" t="s">
        <v>198</v>
      </c>
      <c r="W178" s="316" t="s">
        <v>199</v>
      </c>
    </row>
    <row r="179" spans="2:23" ht="15.75" customHeight="1" thickBot="1" x14ac:dyDescent="0.4">
      <c r="B179" s="325"/>
      <c r="C179" s="326"/>
      <c r="D179" s="326"/>
      <c r="E179" s="326"/>
      <c r="F179" s="326"/>
      <c r="G179" s="326"/>
      <c r="H179" s="326"/>
      <c r="I179" s="326"/>
      <c r="J179" s="326"/>
      <c r="K179" s="326"/>
      <c r="L179" s="326"/>
      <c r="M179" s="326"/>
      <c r="N179" s="326"/>
      <c r="O179" s="326"/>
      <c r="P179" s="326"/>
      <c r="Q179" s="326"/>
      <c r="R179" s="326"/>
      <c r="S179" s="326"/>
      <c r="T179" s="326"/>
      <c r="U179" s="327"/>
      <c r="V179" s="329"/>
      <c r="W179" s="317"/>
    </row>
    <row r="180" spans="2:23" ht="34.5" customHeight="1" thickBot="1" x14ac:dyDescent="0.4">
      <c r="B180" s="296" t="s">
        <v>218</v>
      </c>
      <c r="C180" s="297"/>
      <c r="D180" s="297"/>
      <c r="E180" s="297"/>
      <c r="F180" s="297"/>
      <c r="G180" s="297"/>
      <c r="H180" s="297"/>
      <c r="I180" s="297"/>
      <c r="J180" s="297"/>
      <c r="K180" s="297"/>
      <c r="L180" s="297"/>
      <c r="M180" s="297"/>
      <c r="N180" s="297"/>
      <c r="O180" s="297"/>
      <c r="P180" s="297"/>
      <c r="Q180" s="297"/>
      <c r="R180" s="298"/>
      <c r="S180" s="299" t="s">
        <v>158</v>
      </c>
      <c r="T180" s="300"/>
      <c r="U180" s="300"/>
      <c r="V180" s="195"/>
      <c r="W180" s="196"/>
    </row>
    <row r="181" spans="2:23" ht="15" customHeight="1" x14ac:dyDescent="0.45">
      <c r="B181" s="133" t="s">
        <v>3</v>
      </c>
      <c r="C181" s="134">
        <f t="shared" ref="C181:Q182" si="19">C130</f>
        <v>44861</v>
      </c>
      <c r="D181" s="134">
        <f t="shared" si="19"/>
        <v>44874</v>
      </c>
      <c r="E181" s="134">
        <f t="shared" si="19"/>
        <v>44876</v>
      </c>
      <c r="F181" s="134">
        <f t="shared" si="19"/>
        <v>44884</v>
      </c>
      <c r="G181" s="134">
        <f t="shared" si="19"/>
        <v>44901</v>
      </c>
      <c r="H181" s="134">
        <f t="shared" si="19"/>
        <v>44904</v>
      </c>
      <c r="I181" s="134">
        <f t="shared" si="19"/>
        <v>44908</v>
      </c>
      <c r="J181" s="134">
        <f t="shared" si="19"/>
        <v>44915</v>
      </c>
      <c r="K181" s="134">
        <f t="shared" si="19"/>
        <v>44916</v>
      </c>
      <c r="L181" s="134">
        <f t="shared" si="19"/>
        <v>44921</v>
      </c>
      <c r="M181" s="135">
        <f t="shared" si="19"/>
        <v>44923</v>
      </c>
      <c r="N181" s="135">
        <f t="shared" si="19"/>
        <v>44992</v>
      </c>
      <c r="O181" s="135">
        <f t="shared" si="19"/>
        <v>45000</v>
      </c>
      <c r="P181" s="135">
        <f t="shared" si="19"/>
        <v>45009</v>
      </c>
      <c r="Q181" s="135">
        <f t="shared" si="19"/>
        <v>45027</v>
      </c>
      <c r="R181" s="136" t="s">
        <v>76</v>
      </c>
      <c r="S181" s="301" t="s">
        <v>77</v>
      </c>
      <c r="T181" s="301" t="s">
        <v>159</v>
      </c>
      <c r="U181" s="303" t="s">
        <v>160</v>
      </c>
      <c r="V181" s="330" t="s">
        <v>201</v>
      </c>
      <c r="W181" s="320" t="s">
        <v>202</v>
      </c>
    </row>
    <row r="182" spans="2:23" ht="19" thickBot="1" x14ac:dyDescent="0.5">
      <c r="B182" s="137" t="s">
        <v>103</v>
      </c>
      <c r="C182" s="138">
        <f t="shared" si="19"/>
        <v>114</v>
      </c>
      <c r="D182" s="138">
        <f t="shared" si="19"/>
        <v>112</v>
      </c>
      <c r="E182" s="138">
        <f t="shared" si="19"/>
        <v>113</v>
      </c>
      <c r="F182" s="138">
        <f t="shared" si="19"/>
        <v>116</v>
      </c>
      <c r="G182" s="138">
        <f t="shared" si="19"/>
        <v>114</v>
      </c>
      <c r="H182" s="138">
        <f t="shared" si="19"/>
        <v>116</v>
      </c>
      <c r="I182" s="138">
        <f t="shared" si="19"/>
        <v>117</v>
      </c>
      <c r="J182" s="138">
        <f t="shared" si="19"/>
        <v>114</v>
      </c>
      <c r="K182" s="138">
        <f t="shared" si="19"/>
        <v>113</v>
      </c>
      <c r="L182" s="138">
        <f t="shared" si="19"/>
        <v>116</v>
      </c>
      <c r="M182" s="139">
        <f t="shared" si="19"/>
        <v>114</v>
      </c>
      <c r="N182" s="139">
        <f t="shared" si="19"/>
        <v>110</v>
      </c>
      <c r="O182" s="139">
        <f t="shared" si="19"/>
        <v>108</v>
      </c>
      <c r="P182" s="139">
        <f t="shared" si="19"/>
        <v>108</v>
      </c>
      <c r="Q182" s="139">
        <f t="shared" si="19"/>
        <v>108</v>
      </c>
      <c r="R182" s="141">
        <f>AVERAGE(L182:Q182)</f>
        <v>110.66666666666667</v>
      </c>
      <c r="S182" s="302"/>
      <c r="T182" s="302"/>
      <c r="U182" s="304"/>
      <c r="V182" s="331"/>
      <c r="W182" s="321"/>
    </row>
    <row r="183" spans="2:23" ht="18.5" x14ac:dyDescent="0.45">
      <c r="B183" s="48" t="s">
        <v>105</v>
      </c>
      <c r="C183" s="46">
        <f t="shared" ref="C183:Q196" ca="1" si="20">IFERROR(C132/C$176,"")</f>
        <v>0.24909586283146509</v>
      </c>
      <c r="D183" s="46">
        <f t="shared" ca="1" si="20"/>
        <v>0.33884206757862884</v>
      </c>
      <c r="E183" s="46">
        <f t="shared" ca="1" si="20"/>
        <v>0.28762848384755652</v>
      </c>
      <c r="F183" s="46">
        <f t="shared" ca="1" si="20"/>
        <v>0.26278744742148757</v>
      </c>
      <c r="G183" s="46">
        <f t="shared" ca="1" si="20"/>
        <v>0.2889933054196564</v>
      </c>
      <c r="H183" s="46">
        <f t="shared" ca="1" si="20"/>
        <v>0.26857782843921596</v>
      </c>
      <c r="I183" s="46">
        <f t="shared" ca="1" si="20"/>
        <v>0.3075083307244455</v>
      </c>
      <c r="J183" s="46">
        <f t="shared" ca="1" si="20"/>
        <v>0.2534421374283064</v>
      </c>
      <c r="K183" s="46">
        <f t="shared" ca="1" si="20"/>
        <v>0.28161263511158563</v>
      </c>
      <c r="L183" s="46">
        <f t="shared" ca="1" si="20"/>
        <v>0.26721154884210435</v>
      </c>
      <c r="M183" s="46">
        <f t="shared" ca="1" si="20"/>
        <v>0.27666754230517687</v>
      </c>
      <c r="N183" s="46">
        <f t="shared" ca="1" si="20"/>
        <v>0.30402054983823507</v>
      </c>
      <c r="O183" s="46"/>
      <c r="P183" s="46">
        <f t="shared" ca="1" si="20"/>
        <v>0.29818480844617945</v>
      </c>
      <c r="Q183" s="46">
        <f t="shared" ca="1" si="20"/>
        <v>0.31850703771344113</v>
      </c>
      <c r="R183" s="142">
        <f ca="1">AVERAGE(C183:Q183)</f>
        <v>0.285934256139106</v>
      </c>
      <c r="S183" s="143" t="s">
        <v>161</v>
      </c>
      <c r="T183" s="144">
        <f>VLOOKUP(B183,'[1]COSTO DE MP'!$A$5:$C$28,3,FALSE)</f>
        <v>8853</v>
      </c>
      <c r="U183" s="45">
        <f ca="1">T183*R183</f>
        <v>2531.3759695995054</v>
      </c>
      <c r="V183" s="45">
        <f ca="1">+U183</f>
        <v>2531.3759695995054</v>
      </c>
      <c r="W183" s="197">
        <f ca="1">IFERROR(R183-V183,"")</f>
        <v>-2531.0900353433663</v>
      </c>
    </row>
    <row r="184" spans="2:23" ht="18.5" x14ac:dyDescent="0.45">
      <c r="B184" s="38" t="s">
        <v>107</v>
      </c>
      <c r="C184" s="145">
        <f t="shared" ca="1" si="20"/>
        <v>0.28249087115953841</v>
      </c>
      <c r="D184" s="145">
        <f t="shared" ca="1" si="20"/>
        <v>0.38415234405716642</v>
      </c>
      <c r="E184" s="145">
        <f t="shared" ca="1" si="20"/>
        <v>0.32611482953953885</v>
      </c>
      <c r="F184" s="145">
        <f t="shared" ca="1" si="20"/>
        <v>0.29794256816542874</v>
      </c>
      <c r="G184" s="145">
        <f t="shared" ca="1" si="20"/>
        <v>0.32760044773691049</v>
      </c>
      <c r="H184" s="145">
        <f t="shared" ca="1" si="20"/>
        <v>0.30454153921503935</v>
      </c>
      <c r="I184" s="145">
        <f t="shared" ca="1" si="20"/>
        <v>0.34863913320724527</v>
      </c>
      <c r="J184" s="145">
        <f t="shared" ca="1" si="20"/>
        <v>0.28736345244584099</v>
      </c>
      <c r="K184" s="145">
        <f t="shared" ca="1" si="20"/>
        <v>0.32045575719594227</v>
      </c>
      <c r="L184" s="145">
        <f t="shared" ca="1" si="20"/>
        <v>0.30303967736375687</v>
      </c>
      <c r="M184" s="145">
        <f t="shared" ca="1" si="20"/>
        <v>0.31374669745947897</v>
      </c>
      <c r="N184" s="145">
        <f t="shared" ca="1" si="20"/>
        <v>0.34466500837275849</v>
      </c>
      <c r="O184" s="145"/>
      <c r="P184" s="145">
        <f t="shared" ca="1" si="20"/>
        <v>0.33795114596298165</v>
      </c>
      <c r="Q184" s="145">
        <f t="shared" ca="1" si="20"/>
        <v>0.36128407586243028</v>
      </c>
      <c r="R184" s="146">
        <f t="shared" ref="R184:R196" ca="1" si="21">AVERAGE(C184:Q184)</f>
        <v>0.32428482483886123</v>
      </c>
      <c r="S184" s="147" t="s">
        <v>161</v>
      </c>
      <c r="T184" s="148">
        <f>VLOOKUP(B184,'[1]COSTO DE MP'!$A$5:$C$28,3,FALSE)</f>
        <v>11500</v>
      </c>
      <c r="U184" s="44">
        <f t="shared" ref="U184:U196" ca="1" si="22">T184*R184</f>
        <v>3729.2754856469041</v>
      </c>
      <c r="V184" s="45">
        <f t="shared" ref="V184:V196" ca="1" si="23">+U184</f>
        <v>3729.2754856469041</v>
      </c>
      <c r="W184" s="198">
        <f t="shared" ref="W184:W196" ca="1" si="24">IFERROR(R184-V184,"")</f>
        <v>-3728.9512008220654</v>
      </c>
    </row>
    <row r="185" spans="2:23" ht="18.5" x14ac:dyDescent="0.45">
      <c r="B185" s="38" t="s">
        <v>109</v>
      </c>
      <c r="C185" s="145">
        <f t="shared" ca="1" si="20"/>
        <v>5.2885333473283384E-2</v>
      </c>
      <c r="D185" s="145">
        <f t="shared" ca="1" si="20"/>
        <v>7.195728118101849E-2</v>
      </c>
      <c r="E185" s="145">
        <f t="shared" ca="1" si="20"/>
        <v>6.1026635380744584E-2</v>
      </c>
      <c r="F185" s="145">
        <f t="shared" ca="1" si="20"/>
        <v>5.5827733274431572E-2</v>
      </c>
      <c r="G185" s="145">
        <f t="shared" ca="1" si="20"/>
        <v>6.1323218139807255E-2</v>
      </c>
      <c r="H185" s="145">
        <f t="shared" ca="1" si="20"/>
        <v>5.6977390618673684E-2</v>
      </c>
      <c r="I185" s="145">
        <f t="shared" ca="1" si="20"/>
        <v>6.5309044482823944E-2</v>
      </c>
      <c r="J185" s="145">
        <f t="shared" ca="1" si="20"/>
        <v>5.3785148135910676E-2</v>
      </c>
      <c r="K185" s="145">
        <f t="shared" ca="1" si="20"/>
        <v>5.9989948701347752E-2</v>
      </c>
      <c r="L185" s="145">
        <f t="shared" ca="1" si="20"/>
        <v>5.6662106340410787E-2</v>
      </c>
      <c r="M185" s="145">
        <f t="shared" ca="1" si="20"/>
        <v>5.8738373189146778E-2</v>
      </c>
      <c r="N185" s="145">
        <f t="shared" ca="1" si="20"/>
        <v>6.4439941531098929E-2</v>
      </c>
      <c r="O185" s="145"/>
      <c r="P185" s="145">
        <f t="shared" ca="1" si="20"/>
        <v>6.3224713275925298E-2</v>
      </c>
      <c r="Q185" s="145">
        <f t="shared" ca="1" si="20"/>
        <v>6.7615318364531218E-2</v>
      </c>
      <c r="R185" s="146">
        <f t="shared" ca="1" si="21"/>
        <v>6.0697299006368159E-2</v>
      </c>
      <c r="S185" s="147" t="s">
        <v>161</v>
      </c>
      <c r="T185" s="148">
        <f>VLOOKUP(B185,'[1]COSTO DE MP'!$A$5:$C$28,3,FALSE)</f>
        <v>235</v>
      </c>
      <c r="U185" s="44">
        <f t="shared" ca="1" si="22"/>
        <v>14.263865266496518</v>
      </c>
      <c r="V185" s="45">
        <f t="shared" ca="1" si="23"/>
        <v>14.263865266496518</v>
      </c>
      <c r="W185" s="198">
        <f t="shared" ca="1" si="24"/>
        <v>-14.203167967490151</v>
      </c>
    </row>
    <row r="186" spans="2:23" ht="18.5" x14ac:dyDescent="0.45">
      <c r="B186" s="38" t="s">
        <v>111</v>
      </c>
      <c r="C186" s="145">
        <f t="shared" ca="1" si="20"/>
        <v>0.32551219861420938</v>
      </c>
      <c r="D186" s="145">
        <f t="shared" ca="1" si="20"/>
        <v>0.43609845050052415</v>
      </c>
      <c r="E186" s="145">
        <f t="shared" ca="1" si="20"/>
        <v>0.37023624765371177</v>
      </c>
      <c r="F186" s="145">
        <f t="shared" ca="1" si="20"/>
        <v>0.33835343785779975</v>
      </c>
      <c r="G186" s="145">
        <f t="shared" ca="1" si="20"/>
        <v>0.37201394127338216</v>
      </c>
      <c r="H186" s="145">
        <f t="shared" ca="1" si="20"/>
        <v>0.34583707920472023</v>
      </c>
      <c r="I186" s="145">
        <f t="shared" ca="1" si="20"/>
        <v>0.39588397389694763</v>
      </c>
      <c r="J186" s="145">
        <f t="shared" ca="1" si="20"/>
        <v>0.32627619219568543</v>
      </c>
      <c r="K186" s="145">
        <f t="shared" ca="1" si="20"/>
        <v>0.36378456977481216</v>
      </c>
      <c r="L186" s="145">
        <f t="shared" ca="1" si="20"/>
        <v>0.34407630034009895</v>
      </c>
      <c r="M186" s="145">
        <f t="shared" ca="1" si="20"/>
        <v>0.35617380768411305</v>
      </c>
      <c r="N186" s="145">
        <f t="shared" ca="1" si="20"/>
        <v>0.39092579208659783</v>
      </c>
      <c r="O186" s="145"/>
      <c r="P186" s="145">
        <f t="shared" ca="1" si="20"/>
        <v>0.3833625471651344</v>
      </c>
      <c r="Q186" s="145">
        <f t="shared" ca="1" si="20"/>
        <v>0.40970617769676992</v>
      </c>
      <c r="R186" s="146">
        <f t="shared" ca="1" si="21"/>
        <v>0.36844576542460761</v>
      </c>
      <c r="S186" s="147" t="s">
        <v>161</v>
      </c>
      <c r="T186" s="148">
        <f>VLOOKUP(B186,'[1]COSTO DE MP'!$A$5:$C$28,3,FALSE)</f>
        <v>14814</v>
      </c>
      <c r="U186" s="44">
        <f t="shared" ca="1" si="22"/>
        <v>5458.1555690001369</v>
      </c>
      <c r="V186" s="45">
        <f t="shared" ca="1" si="23"/>
        <v>5458.1555690001369</v>
      </c>
      <c r="W186" s="198">
        <f t="shared" ca="1" si="24"/>
        <v>-5457.7871232347125</v>
      </c>
    </row>
    <row r="187" spans="2:23" ht="18.5" x14ac:dyDescent="0.45">
      <c r="B187" s="38" t="s">
        <v>113</v>
      </c>
      <c r="C187" s="145">
        <f t="shared" ca="1" si="20"/>
        <v>2.4957123661549462E-2</v>
      </c>
      <c r="D187" s="145">
        <f t="shared" ca="1" si="20"/>
        <v>3.4008628569703256E-2</v>
      </c>
      <c r="E187" s="145">
        <f t="shared" ca="1" si="20"/>
        <v>2.8894733058466494E-2</v>
      </c>
      <c r="F187" s="145">
        <f t="shared" ca="1" si="20"/>
        <v>2.6395539163224974E-2</v>
      </c>
      <c r="G187" s="145">
        <f t="shared" ca="1" si="20"/>
        <v>2.892989028522468E-2</v>
      </c>
      <c r="H187" s="145">
        <f t="shared" ca="1" si="20"/>
        <v>2.6972783081867544E-2</v>
      </c>
      <c r="I187" s="145">
        <f t="shared" ca="1" si="20"/>
        <v>3.0848101862099818E-2</v>
      </c>
      <c r="J187" s="145">
        <f t="shared" ca="1" si="20"/>
        <v>2.5364586905003331E-2</v>
      </c>
      <c r="K187" s="145">
        <f t="shared" ca="1" si="20"/>
        <v>2.8343648729067344E-2</v>
      </c>
      <c r="L187" s="145">
        <f t="shared" ca="1" si="20"/>
        <v>2.6831638099915973E-2</v>
      </c>
      <c r="M187" s="145">
        <f t="shared" ca="1" si="20"/>
        <v>2.7720233781221012E-2</v>
      </c>
      <c r="N187" s="145">
        <f t="shared" ca="1" si="20"/>
        <v>3.0446394393133899E-2</v>
      </c>
      <c r="O187" s="145"/>
      <c r="P187" s="145">
        <f t="shared" ca="1" si="20"/>
        <v>2.985611460252028E-2</v>
      </c>
      <c r="Q187" s="145">
        <f t="shared" ca="1" si="20"/>
        <v>3.1988694216986018E-2</v>
      </c>
      <c r="R187" s="146">
        <f t="shared" ca="1" si="21"/>
        <v>2.8682722172141722E-2</v>
      </c>
      <c r="S187" s="147" t="s">
        <v>161</v>
      </c>
      <c r="T187" s="148">
        <f>VLOOKUP(B187,'[1]COSTO DE MP'!$A$5:$C$28,3,FALSE)</f>
        <v>3200</v>
      </c>
      <c r="U187" s="44">
        <f t="shared" ca="1" si="22"/>
        <v>91.784710950853508</v>
      </c>
      <c r="V187" s="45">
        <f t="shared" ca="1" si="23"/>
        <v>91.784710950853508</v>
      </c>
      <c r="W187" s="198">
        <f t="shared" ca="1" si="24"/>
        <v>-91.756028228681373</v>
      </c>
    </row>
    <row r="188" spans="2:23" ht="18.5" x14ac:dyDescent="0.45">
      <c r="B188" s="38" t="s">
        <v>115</v>
      </c>
      <c r="C188" s="145">
        <f t="shared" ca="1" si="20"/>
        <v>6.2987026383910544E-4</v>
      </c>
      <c r="D188" s="145">
        <f t="shared" ca="1" si="20"/>
        <v>3.7326543552113333E-4</v>
      </c>
      <c r="E188" s="145">
        <f t="shared" ca="1" si="20"/>
        <v>3.1172741058926509E-4</v>
      </c>
      <c r="F188" s="145">
        <f t="shared" ca="1" si="20"/>
        <v>2.919860526905417E-4</v>
      </c>
      <c r="G188" s="145">
        <f t="shared" ca="1" si="20"/>
        <v>3.1578401367674826E-4</v>
      </c>
      <c r="H188" s="145">
        <f t="shared" ca="1" si="20"/>
        <v>2.9272787840786484E-4</v>
      </c>
      <c r="I188" s="145">
        <f t="shared" ca="1" si="20"/>
        <v>3.3349299310378178E-4</v>
      </c>
      <c r="J188" s="145">
        <f t="shared" ca="1" si="20"/>
        <v>2.7503768933136142E-4</v>
      </c>
      <c r="K188" s="145">
        <f t="shared" ca="1" si="20"/>
        <v>3.1054780346630309E-4</v>
      </c>
      <c r="L188" s="145">
        <f t="shared" ca="1" si="20"/>
        <v>2.9988301405788439E-4</v>
      </c>
      <c r="M188" s="145">
        <f t="shared" ca="1" si="20"/>
        <v>3.0305078731881493E-4</v>
      </c>
      <c r="N188" s="145">
        <f t="shared" ca="1" si="20"/>
        <v>3.6949507758657644E-4</v>
      </c>
      <c r="O188" s="145"/>
      <c r="P188" s="145">
        <f t="shared" ca="1" si="20"/>
        <v>3.6379299305591933E-4</v>
      </c>
      <c r="Q188" s="145">
        <f t="shared" ca="1" si="20"/>
        <v>3.8888216499081036E-4</v>
      </c>
      <c r="R188" s="146">
        <f t="shared" ca="1" si="21"/>
        <v>3.4711025554543651E-4</v>
      </c>
      <c r="S188" s="147" t="s">
        <v>161</v>
      </c>
      <c r="T188" s="148">
        <f>VLOOKUP(B188,'[1]COSTO DE MP'!$A$5:$C$28,3,FALSE)</f>
        <v>73500</v>
      </c>
      <c r="U188" s="44">
        <f t="shared" ca="1" si="22"/>
        <v>25.512603782589583</v>
      </c>
      <c r="V188" s="45">
        <f t="shared" ca="1" si="23"/>
        <v>25.512603782589583</v>
      </c>
      <c r="W188" s="198">
        <f t="shared" ca="1" si="24"/>
        <v>-25.512256672334036</v>
      </c>
    </row>
    <row r="189" spans="2:23" ht="18.5" x14ac:dyDescent="0.45">
      <c r="B189" s="38" t="s">
        <v>117</v>
      </c>
      <c r="C189" s="145">
        <f t="shared" ca="1" si="20"/>
        <v>9.2697887885755147E-4</v>
      </c>
      <c r="D189" s="145">
        <f t="shared" ca="1" si="20"/>
        <v>1.3375344772840613E-3</v>
      </c>
      <c r="E189" s="145">
        <f t="shared" ca="1" si="20"/>
        <v>1.1390040002300069E-3</v>
      </c>
      <c r="F189" s="145">
        <f t="shared" ca="1" si="20"/>
        <v>1.0394703475783286E-3</v>
      </c>
      <c r="G189" s="145">
        <f t="shared" ca="1" si="20"/>
        <v>1.1408970816708327E-3</v>
      </c>
      <c r="H189" s="145">
        <f t="shared" ca="1" si="20"/>
        <v>1.0663658427715076E-3</v>
      </c>
      <c r="I189" s="145">
        <f t="shared" ca="1" si="20"/>
        <v>1.2228076413805333E-3</v>
      </c>
      <c r="J189" s="145">
        <f t="shared" ca="1" si="20"/>
        <v>9.9828494646197856E-4</v>
      </c>
      <c r="K189" s="145">
        <f t="shared" ca="1" si="20"/>
        <v>1.1189579585214413E-3</v>
      </c>
      <c r="L189" s="145">
        <f t="shared" ca="1" si="20"/>
        <v>1.0574822074672766E-3</v>
      </c>
      <c r="M189" s="145">
        <f t="shared" ca="1" si="20"/>
        <v>1.0963307894180656E-3</v>
      </c>
      <c r="N189" s="145">
        <f t="shared" ca="1" si="20"/>
        <v>1.1084852327597292E-3</v>
      </c>
      <c r="O189" s="145"/>
      <c r="P189" s="145">
        <f t="shared" ca="1" si="20"/>
        <v>1.0788343932003127E-3</v>
      </c>
      <c r="Q189" s="145">
        <f t="shared" ca="1" si="20"/>
        <v>1.1791910809398766E-3</v>
      </c>
      <c r="R189" s="146">
        <f t="shared" ca="1" si="21"/>
        <v>1.1079017770386787E-3</v>
      </c>
      <c r="S189" s="147" t="s">
        <v>161</v>
      </c>
      <c r="T189" s="148">
        <f>VLOOKUP(B189,'[1]COSTO DE MP'!$A$5:$C$28,3,FALSE)</f>
        <v>102500</v>
      </c>
      <c r="U189" s="44">
        <f t="shared" ca="1" si="22"/>
        <v>113.55993214646458</v>
      </c>
      <c r="V189" s="45">
        <f t="shared" ca="1" si="23"/>
        <v>113.55993214646458</v>
      </c>
      <c r="W189" s="198">
        <f t="shared" ca="1" si="24"/>
        <v>-113.55882424468754</v>
      </c>
    </row>
    <row r="190" spans="2:23" ht="18.5" x14ac:dyDescent="0.45">
      <c r="B190" s="38" t="s">
        <v>119</v>
      </c>
      <c r="C190" s="145">
        <f t="shared" ca="1" si="20"/>
        <v>4.4922822590789026E-3</v>
      </c>
      <c r="D190" s="145">
        <f t="shared" ca="1" si="20"/>
        <v>6.2107221076988578E-3</v>
      </c>
      <c r="E190" s="145">
        <f t="shared" ca="1" si="20"/>
        <v>5.2753869484337169E-3</v>
      </c>
      <c r="F190" s="145">
        <f t="shared" ca="1" si="20"/>
        <v>4.8236095904477493E-3</v>
      </c>
      <c r="G190" s="145">
        <f t="shared" ca="1" si="20"/>
        <v>5.2970221649002941E-3</v>
      </c>
      <c r="H190" s="145">
        <f t="shared" ca="1" si="20"/>
        <v>4.9241010975037258E-3</v>
      </c>
      <c r="I190" s="145">
        <f t="shared" ca="1" si="20"/>
        <v>5.6415898000056423E-3</v>
      </c>
      <c r="J190" s="145">
        <f t="shared" ca="1" si="20"/>
        <v>4.6450809753741037E-3</v>
      </c>
      <c r="K190" s="145">
        <f t="shared" ca="1" si="20"/>
        <v>5.1807260546521353E-3</v>
      </c>
      <c r="L190" s="145">
        <f t="shared" ca="1" si="20"/>
        <v>4.9086114406316867E-3</v>
      </c>
      <c r="M190" s="145">
        <f t="shared" ca="1" si="20"/>
        <v>5.071644058364873E-3</v>
      </c>
      <c r="N190" s="145">
        <f t="shared" ca="1" si="20"/>
        <v>5.9858202569025376E-3</v>
      </c>
      <c r="O190" s="145"/>
      <c r="P190" s="145">
        <f t="shared" ca="1" si="20"/>
        <v>5.8708662327644915E-3</v>
      </c>
      <c r="Q190" s="145">
        <f t="shared" ca="1" si="20"/>
        <v>6.2722929837227479E-3</v>
      </c>
      <c r="R190" s="146">
        <f t="shared" ca="1" si="21"/>
        <v>5.3285539978915331E-3</v>
      </c>
      <c r="S190" s="147" t="s">
        <v>161</v>
      </c>
      <c r="T190" s="148">
        <f>VLOOKUP(B190,'[1]COSTO DE MP'!$A$5:$C$28,3,FALSE)</f>
        <v>50115</v>
      </c>
      <c r="U190" s="44">
        <f t="shared" ca="1" si="22"/>
        <v>267.04048360433416</v>
      </c>
      <c r="V190" s="45">
        <f t="shared" ca="1" si="23"/>
        <v>267.04048360433416</v>
      </c>
      <c r="W190" s="198">
        <f t="shared" ca="1" si="24"/>
        <v>-267.03515505033624</v>
      </c>
    </row>
    <row r="191" spans="2:23" ht="18.5" x14ac:dyDescent="0.45">
      <c r="B191" s="38" t="s">
        <v>121</v>
      </c>
      <c r="C191" s="145">
        <f t="shared" ca="1" si="20"/>
        <v>0</v>
      </c>
      <c r="D191" s="145">
        <f t="shared" ca="1" si="20"/>
        <v>0</v>
      </c>
      <c r="E191" s="145">
        <f t="shared" ca="1" si="20"/>
        <v>0</v>
      </c>
      <c r="F191" s="145">
        <f t="shared" ca="1" si="20"/>
        <v>0</v>
      </c>
      <c r="G191" s="145">
        <f t="shared" ca="1" si="20"/>
        <v>0</v>
      </c>
      <c r="H191" s="145">
        <f t="shared" ca="1" si="20"/>
        <v>0</v>
      </c>
      <c r="I191" s="145">
        <f t="shared" ca="1" si="20"/>
        <v>0</v>
      </c>
      <c r="J191" s="145">
        <f t="shared" ca="1" si="20"/>
        <v>0</v>
      </c>
      <c r="K191" s="145">
        <f t="shared" ca="1" si="20"/>
        <v>0</v>
      </c>
      <c r="L191" s="145">
        <f t="shared" ca="1" si="20"/>
        <v>0</v>
      </c>
      <c r="M191" s="145">
        <f t="shared" ca="1" si="20"/>
        <v>0</v>
      </c>
      <c r="N191" s="145">
        <f t="shared" ca="1" si="20"/>
        <v>0</v>
      </c>
      <c r="O191" s="145"/>
      <c r="P191" s="145">
        <f t="shared" ca="1" si="20"/>
        <v>0</v>
      </c>
      <c r="Q191" s="145">
        <f t="shared" ca="1" si="20"/>
        <v>0</v>
      </c>
      <c r="R191" s="146">
        <f t="shared" ca="1" si="21"/>
        <v>0</v>
      </c>
      <c r="S191" s="147" t="s">
        <v>161</v>
      </c>
      <c r="T191" s="148">
        <f>VLOOKUP(B191,'[1]COSTO DE MP'!$A$5:$C$28,3,FALSE)</f>
        <v>37500</v>
      </c>
      <c r="U191" s="44">
        <f t="shared" ca="1" si="22"/>
        <v>0</v>
      </c>
      <c r="V191" s="45">
        <f t="shared" ca="1" si="23"/>
        <v>0</v>
      </c>
      <c r="W191" s="198">
        <f t="shared" ca="1" si="24"/>
        <v>0</v>
      </c>
    </row>
    <row r="192" spans="2:23" ht="18.5" x14ac:dyDescent="0.45">
      <c r="B192" s="38" t="s">
        <v>123</v>
      </c>
      <c r="C192" s="145">
        <f t="shared" ca="1" si="20"/>
        <v>1.1408970816708325E-3</v>
      </c>
      <c r="D192" s="145">
        <f t="shared" ca="1" si="20"/>
        <v>1.5552726480047223E-3</v>
      </c>
      <c r="E192" s="145">
        <f t="shared" ca="1" si="20"/>
        <v>1.3188467371084292E-3</v>
      </c>
      <c r="F192" s="145">
        <f t="shared" ca="1" si="20"/>
        <v>1.2029825370850318E-3</v>
      </c>
      <c r="G192" s="145">
        <f t="shared" ca="1" si="20"/>
        <v>1.3242555412250735E-3</v>
      </c>
      <c r="H192" s="145">
        <f t="shared" ca="1" si="20"/>
        <v>1.2231843490614349E-3</v>
      </c>
      <c r="I192" s="145">
        <f t="shared" ca="1" si="20"/>
        <v>1.4034496793117485E-3</v>
      </c>
      <c r="J192" s="145">
        <f t="shared" ca="1" si="20"/>
        <v>1.1612702438435259E-3</v>
      </c>
      <c r="K192" s="145">
        <f t="shared" ca="1" si="20"/>
        <v>2.908304826112997E-3</v>
      </c>
      <c r="L192" s="145">
        <f t="shared" ca="1" si="20"/>
        <v>1.2310986892902624E-3</v>
      </c>
      <c r="M192" s="145">
        <f t="shared" ca="1" si="20"/>
        <v>1.2656826999785798E-3</v>
      </c>
      <c r="N192" s="145">
        <f t="shared" ca="1" si="20"/>
        <v>1.3893014917255274E-3</v>
      </c>
      <c r="O192" s="145"/>
      <c r="P192" s="145">
        <f t="shared" ca="1" si="20"/>
        <v>1.3673598704515592E-3</v>
      </c>
      <c r="Q192" s="145">
        <f t="shared" ca="1" si="20"/>
        <v>1.4551719722236773E-3</v>
      </c>
      <c r="R192" s="146">
        <f t="shared" ca="1" si="21"/>
        <v>1.4247913119352432E-3</v>
      </c>
      <c r="S192" s="147" t="s">
        <v>161</v>
      </c>
      <c r="T192" s="148">
        <f>VLOOKUP(B192,'[1]COSTO DE MP'!$A$5:$C$28,3,FALSE)</f>
        <v>25000</v>
      </c>
      <c r="U192" s="44">
        <f t="shared" ca="1" si="22"/>
        <v>35.619782798381081</v>
      </c>
      <c r="V192" s="45">
        <f t="shared" ca="1" si="23"/>
        <v>35.619782798381081</v>
      </c>
      <c r="W192" s="198">
        <f t="shared" ca="1" si="24"/>
        <v>-35.618358007069148</v>
      </c>
    </row>
    <row r="193" spans="2:23" ht="18.5" x14ac:dyDescent="0.45">
      <c r="B193" s="38" t="s">
        <v>125</v>
      </c>
      <c r="C193" s="145">
        <f t="shared" ca="1" si="20"/>
        <v>0</v>
      </c>
      <c r="D193" s="145">
        <f t="shared" ca="1" si="20"/>
        <v>0</v>
      </c>
      <c r="E193" s="145">
        <f t="shared" ca="1" si="20"/>
        <v>0</v>
      </c>
      <c r="F193" s="145">
        <f t="shared" ca="1" si="20"/>
        <v>0</v>
      </c>
      <c r="G193" s="145">
        <f t="shared" ca="1" si="20"/>
        <v>0</v>
      </c>
      <c r="H193" s="145">
        <f t="shared" ca="1" si="20"/>
        <v>0</v>
      </c>
      <c r="I193" s="145">
        <f t="shared" ca="1" si="20"/>
        <v>0</v>
      </c>
      <c r="J193" s="145">
        <f t="shared" ca="1" si="20"/>
        <v>0</v>
      </c>
      <c r="K193" s="145">
        <f t="shared" ca="1" si="20"/>
        <v>0</v>
      </c>
      <c r="L193" s="145">
        <f t="shared" ca="1" si="20"/>
        <v>0</v>
      </c>
      <c r="M193" s="145">
        <f t="shared" ca="1" si="20"/>
        <v>0</v>
      </c>
      <c r="N193" s="145">
        <f t="shared" ca="1" si="20"/>
        <v>0</v>
      </c>
      <c r="O193" s="145"/>
      <c r="P193" s="145">
        <f t="shared" ca="1" si="20"/>
        <v>0</v>
      </c>
      <c r="Q193" s="145">
        <f t="shared" ca="1" si="20"/>
        <v>0</v>
      </c>
      <c r="R193" s="146">
        <f t="shared" ca="1" si="21"/>
        <v>0</v>
      </c>
      <c r="S193" s="147" t="s">
        <v>161</v>
      </c>
      <c r="T193" s="148">
        <f>VLOOKUP(B193,'[1]COSTO DE MP'!$A$5:$C$28,3,FALSE)</f>
        <v>27000</v>
      </c>
      <c r="U193" s="44">
        <f t="shared" ca="1" si="22"/>
        <v>0</v>
      </c>
      <c r="V193" s="45">
        <f t="shared" ca="1" si="23"/>
        <v>0</v>
      </c>
      <c r="W193" s="198">
        <f t="shared" ca="1" si="24"/>
        <v>0</v>
      </c>
    </row>
    <row r="194" spans="2:23" ht="18.5" x14ac:dyDescent="0.45">
      <c r="B194" s="38" t="s">
        <v>127</v>
      </c>
      <c r="C194" s="145">
        <f t="shared" ca="1" si="20"/>
        <v>2.3055628525431404E-3</v>
      </c>
      <c r="D194" s="145">
        <f t="shared" ca="1" si="20"/>
        <v>3.1209137803294758E-3</v>
      </c>
      <c r="E194" s="145">
        <f t="shared" ca="1" si="20"/>
        <v>2.6496829900087529E-3</v>
      </c>
      <c r="F194" s="145">
        <f t="shared" ca="1" si="20"/>
        <v>2.429323958385307E-3</v>
      </c>
      <c r="G194" s="145">
        <f t="shared" ca="1" si="20"/>
        <v>2.6586976635364933E-3</v>
      </c>
      <c r="H194" s="145">
        <f t="shared" ca="1" si="20"/>
        <v>2.4777323993808559E-3</v>
      </c>
      <c r="I194" s="145">
        <f t="shared" ca="1" si="20"/>
        <v>2.8346904413821456E-3</v>
      </c>
      <c r="J194" s="145">
        <f t="shared" ca="1" si="20"/>
        <v>2.3327270687733986E-3</v>
      </c>
      <c r="K194" s="145">
        <f t="shared" ca="1" si="20"/>
        <v>0</v>
      </c>
      <c r="L194" s="145">
        <f t="shared" ca="1" si="20"/>
        <v>2.4621973785805247E-3</v>
      </c>
      <c r="M194" s="145">
        <f t="shared" ca="1" si="20"/>
        <v>2.5581051753088202E-3</v>
      </c>
      <c r="N194" s="145">
        <f t="shared" ca="1" si="20"/>
        <v>2.7933827865545178E-3</v>
      </c>
      <c r="O194" s="145"/>
      <c r="P194" s="145">
        <f t="shared" ca="1" si="20"/>
        <v>2.7472643268705637E-3</v>
      </c>
      <c r="Q194" s="145">
        <f t="shared" ca="1" si="20"/>
        <v>2.9354331163822457E-3</v>
      </c>
      <c r="R194" s="146">
        <f t="shared" ca="1" si="21"/>
        <v>2.45040813843116E-3</v>
      </c>
      <c r="S194" s="147" t="s">
        <v>161</v>
      </c>
      <c r="T194" s="148">
        <f>VLOOKUP(B194,'[1]COSTO DE MP'!$A$5:$C$28,3,FALSE)</f>
        <v>27300</v>
      </c>
      <c r="U194" s="44">
        <f t="shared" ca="1" si="22"/>
        <v>66.896142179170667</v>
      </c>
      <c r="V194" s="45">
        <f t="shared" ca="1" si="23"/>
        <v>66.896142179170667</v>
      </c>
      <c r="W194" s="198">
        <f t="shared" ca="1" si="24"/>
        <v>-66.893691771032238</v>
      </c>
    </row>
    <row r="195" spans="2:23" ht="18.5" x14ac:dyDescent="0.45">
      <c r="B195" s="38" t="s">
        <v>129</v>
      </c>
      <c r="C195" s="145">
        <f t="shared" ca="1" si="20"/>
        <v>0</v>
      </c>
      <c r="D195" s="145">
        <f t="shared" ca="1" si="20"/>
        <v>0</v>
      </c>
      <c r="E195" s="145">
        <f t="shared" ca="1" si="20"/>
        <v>0</v>
      </c>
      <c r="F195" s="145">
        <f t="shared" ca="1" si="20"/>
        <v>0</v>
      </c>
      <c r="G195" s="145">
        <f t="shared" ca="1" si="20"/>
        <v>0</v>
      </c>
      <c r="H195" s="145">
        <f t="shared" ca="1" si="20"/>
        <v>0</v>
      </c>
      <c r="I195" s="145">
        <f t="shared" ca="1" si="20"/>
        <v>0</v>
      </c>
      <c r="J195" s="145">
        <f t="shared" ca="1" si="20"/>
        <v>0</v>
      </c>
      <c r="K195" s="145">
        <f t="shared" ca="1" si="20"/>
        <v>0</v>
      </c>
      <c r="L195" s="145">
        <f t="shared" ca="1" si="20"/>
        <v>0</v>
      </c>
      <c r="M195" s="145">
        <f t="shared" ca="1" si="20"/>
        <v>0</v>
      </c>
      <c r="N195" s="145">
        <f t="shared" ca="1" si="20"/>
        <v>0</v>
      </c>
      <c r="O195" s="145"/>
      <c r="P195" s="145">
        <f t="shared" ca="1" si="20"/>
        <v>0</v>
      </c>
      <c r="Q195" s="145">
        <f t="shared" ca="1" si="20"/>
        <v>0</v>
      </c>
      <c r="R195" s="146">
        <f t="shared" ca="1" si="21"/>
        <v>0</v>
      </c>
      <c r="S195" s="147" t="s">
        <v>161</v>
      </c>
      <c r="T195" s="148">
        <f>VLOOKUP(B195,'[1]COSTO DE MP'!$A$5:$C$28,3,FALSE)</f>
        <v>26400</v>
      </c>
      <c r="U195" s="44">
        <f t="shared" ca="1" si="22"/>
        <v>0</v>
      </c>
      <c r="V195" s="45">
        <f t="shared" ca="1" si="23"/>
        <v>0</v>
      </c>
      <c r="W195" s="198">
        <f t="shared" ca="1" si="24"/>
        <v>0</v>
      </c>
    </row>
    <row r="196" spans="2:23" ht="19" thickBot="1" x14ac:dyDescent="0.5">
      <c r="B196" s="149" t="s">
        <v>131</v>
      </c>
      <c r="C196" s="145">
        <f t="shared" ca="1" si="20"/>
        <v>0</v>
      </c>
      <c r="D196" s="145">
        <f t="shared" ca="1" si="20"/>
        <v>0</v>
      </c>
      <c r="E196" s="145">
        <f t="shared" ca="1" si="20"/>
        <v>0</v>
      </c>
      <c r="F196" s="145">
        <f t="shared" ca="1" si="20"/>
        <v>0</v>
      </c>
      <c r="G196" s="145">
        <f t="shared" ca="1" si="20"/>
        <v>0</v>
      </c>
      <c r="H196" s="145">
        <f t="shared" ca="1" si="20"/>
        <v>0</v>
      </c>
      <c r="I196" s="145">
        <f t="shared" ca="1" si="20"/>
        <v>0</v>
      </c>
      <c r="J196" s="145">
        <f t="shared" ca="1" si="20"/>
        <v>0</v>
      </c>
      <c r="K196" s="145">
        <f t="shared" ca="1" si="20"/>
        <v>0</v>
      </c>
      <c r="L196" s="145">
        <f t="shared" ca="1" si="20"/>
        <v>0</v>
      </c>
      <c r="M196" s="145">
        <f t="shared" ca="1" si="20"/>
        <v>0</v>
      </c>
      <c r="N196" s="145">
        <f t="shared" ca="1" si="20"/>
        <v>0</v>
      </c>
      <c r="O196" s="145"/>
      <c r="P196" s="145">
        <f t="shared" ca="1" si="20"/>
        <v>0</v>
      </c>
      <c r="Q196" s="145">
        <f t="shared" ca="1" si="20"/>
        <v>0</v>
      </c>
      <c r="R196" s="146">
        <f t="shared" ca="1" si="21"/>
        <v>0</v>
      </c>
      <c r="S196" s="147" t="s">
        <v>161</v>
      </c>
      <c r="T196" s="148">
        <f>VLOOKUP(B196,'[1]COSTO DE MP'!$A$5:$C$28,3,FALSE)</f>
        <v>7200</v>
      </c>
      <c r="U196" s="44">
        <f t="shared" ca="1" si="22"/>
        <v>0</v>
      </c>
      <c r="V196" s="45">
        <f t="shared" ca="1" si="23"/>
        <v>0</v>
      </c>
      <c r="W196" s="199">
        <f t="shared" ca="1" si="24"/>
        <v>0</v>
      </c>
    </row>
    <row r="197" spans="2:23" ht="18.5" x14ac:dyDescent="0.45">
      <c r="B197" s="272" t="s">
        <v>227</v>
      </c>
      <c r="C197" s="273"/>
      <c r="D197" s="273"/>
      <c r="E197" s="273"/>
      <c r="F197" s="273"/>
      <c r="G197" s="273"/>
      <c r="H197" s="273"/>
      <c r="I197" s="273"/>
      <c r="J197" s="273"/>
      <c r="K197" s="273"/>
      <c r="L197" s="273"/>
      <c r="M197" s="273"/>
      <c r="N197" s="273"/>
      <c r="O197" s="273"/>
      <c r="P197" s="273"/>
      <c r="Q197" s="273"/>
      <c r="R197" s="273"/>
      <c r="S197" s="273"/>
      <c r="T197" s="274"/>
      <c r="U197" s="150">
        <f ca="1">SUM(U183:U196)</f>
        <v>12333.484544974837</v>
      </c>
      <c r="V197" s="150">
        <f ca="1">+U197</f>
        <v>12333.484544974837</v>
      </c>
      <c r="W197" s="205">
        <f ca="1">+V197</f>
        <v>12333.484544974837</v>
      </c>
    </row>
    <row r="198" spans="2:23" ht="18.5" x14ac:dyDescent="0.45">
      <c r="B198" s="306" t="s">
        <v>163</v>
      </c>
      <c r="C198" s="307"/>
      <c r="D198" s="307"/>
      <c r="E198" s="307"/>
      <c r="F198" s="307"/>
      <c r="G198" s="307"/>
      <c r="H198" s="307"/>
      <c r="I198" s="307"/>
      <c r="J198" s="307"/>
      <c r="K198" s="307"/>
      <c r="L198" s="307"/>
      <c r="M198" s="307"/>
      <c r="N198" s="307"/>
      <c r="O198" s="307"/>
      <c r="P198" s="307"/>
      <c r="Q198" s="307"/>
      <c r="R198" s="307"/>
      <c r="S198" s="307"/>
      <c r="T198" s="308"/>
      <c r="U198" s="150">
        <f ca="1">U197*U199</f>
        <v>1712458.8925126921</v>
      </c>
      <c r="V198" s="150">
        <f ca="1">+U198</f>
        <v>1712458.8925126921</v>
      </c>
      <c r="W198" s="206">
        <f ca="1">+V198</f>
        <v>1712458.8925126921</v>
      </c>
    </row>
    <row r="199" spans="2:23" ht="18.5" x14ac:dyDescent="0.45">
      <c r="B199" s="309" t="s">
        <v>84</v>
      </c>
      <c r="C199" s="310"/>
      <c r="D199" s="310"/>
      <c r="E199" s="310"/>
      <c r="F199" s="310"/>
      <c r="G199" s="310"/>
      <c r="H199" s="310"/>
      <c r="I199" s="310"/>
      <c r="J199" s="310"/>
      <c r="K199" s="310"/>
      <c r="L199" s="310"/>
      <c r="M199" s="310"/>
      <c r="N199" s="310"/>
      <c r="O199" s="310"/>
      <c r="P199" s="310"/>
      <c r="Q199" s="310"/>
      <c r="R199" s="310"/>
      <c r="S199" s="310"/>
      <c r="T199" s="311"/>
      <c r="U199" s="151">
        <f>3.03*2.03*AVERAGE($C$131:$Q$131)*20/100</f>
        <v>138.84631599999997</v>
      </c>
      <c r="V199" s="200">
        <f t="shared" ref="V199:W201" ca="1" si="25">IF($V$198=0,"",U199)</f>
        <v>138.84631599999997</v>
      </c>
      <c r="W199" s="200">
        <f t="shared" ca="1" si="25"/>
        <v>138.84631599999997</v>
      </c>
    </row>
    <row r="200" spans="2:23" ht="18.5" x14ac:dyDescent="0.45">
      <c r="B200" s="309" t="s">
        <v>164</v>
      </c>
      <c r="C200" s="310"/>
      <c r="D200" s="310"/>
      <c r="E200" s="310"/>
      <c r="F200" s="310"/>
      <c r="G200" s="310"/>
      <c r="H200" s="310"/>
      <c r="I200" s="310"/>
      <c r="J200" s="310"/>
      <c r="K200" s="310"/>
      <c r="L200" s="310"/>
      <c r="M200" s="310"/>
      <c r="N200" s="310"/>
      <c r="O200" s="310"/>
      <c r="P200" s="310"/>
      <c r="Q200" s="310"/>
      <c r="R200" s="310"/>
      <c r="S200" s="310"/>
      <c r="T200" s="311"/>
      <c r="U200" s="151">
        <f>U199*0.03</f>
        <v>4.1653894799999991</v>
      </c>
      <c r="V200" s="200">
        <f t="shared" ca="1" si="25"/>
        <v>4.1653894799999991</v>
      </c>
      <c r="W200" s="200">
        <f t="shared" ca="1" si="25"/>
        <v>4.1653894799999991</v>
      </c>
    </row>
    <row r="201" spans="2:23" ht="18.5" x14ac:dyDescent="0.45">
      <c r="B201" s="309" t="s">
        <v>165</v>
      </c>
      <c r="C201" s="310"/>
      <c r="D201" s="310"/>
      <c r="E201" s="310"/>
      <c r="F201" s="310"/>
      <c r="G201" s="310"/>
      <c r="H201" s="310"/>
      <c r="I201" s="310"/>
      <c r="J201" s="310"/>
      <c r="K201" s="310"/>
      <c r="L201" s="310"/>
      <c r="M201" s="310"/>
      <c r="N201" s="310"/>
      <c r="O201" s="310"/>
      <c r="P201" s="310"/>
      <c r="Q201" s="310"/>
      <c r="R201" s="310"/>
      <c r="S201" s="310"/>
      <c r="T201" s="311"/>
      <c r="U201" s="151">
        <f>U199*0.08</f>
        <v>11.107705279999998</v>
      </c>
      <c r="V201" s="200">
        <f t="shared" ca="1" si="25"/>
        <v>11.107705279999998</v>
      </c>
      <c r="W201" s="200">
        <f t="shared" ca="1" si="25"/>
        <v>11.107705279999998</v>
      </c>
    </row>
    <row r="202" spans="2:23" ht="18.5" x14ac:dyDescent="0.45">
      <c r="B202" s="309" t="s">
        <v>93</v>
      </c>
      <c r="C202" s="310"/>
      <c r="D202" s="310"/>
      <c r="E202" s="310"/>
      <c r="F202" s="310"/>
      <c r="G202" s="310"/>
      <c r="H202" s="310"/>
      <c r="I202" s="310"/>
      <c r="J202" s="310"/>
      <c r="K202" s="310"/>
      <c r="L202" s="310"/>
      <c r="M202" s="310"/>
      <c r="N202" s="310"/>
      <c r="O202" s="310"/>
      <c r="P202" s="310"/>
      <c r="Q202" s="310"/>
      <c r="R202" s="310"/>
      <c r="S202" s="310"/>
      <c r="T202" s="311"/>
      <c r="U202" s="151">
        <f>U199-U200-U201</f>
        <v>123.57322123999998</v>
      </c>
      <c r="V202" s="151">
        <f ca="1">+V199-V200-V201</f>
        <v>123.57322123999998</v>
      </c>
      <c r="W202" s="151">
        <f ca="1">+W199-W200-W208-W201</f>
        <v>123.57322123999998</v>
      </c>
    </row>
    <row r="203" spans="2:23" ht="18.5" x14ac:dyDescent="0.45">
      <c r="B203" s="309" t="s">
        <v>94</v>
      </c>
      <c r="C203" s="310"/>
      <c r="D203" s="310"/>
      <c r="E203" s="310"/>
      <c r="F203" s="310"/>
      <c r="G203" s="310"/>
      <c r="H203" s="310"/>
      <c r="I203" s="310"/>
      <c r="J203" s="310"/>
      <c r="K203" s="310"/>
      <c r="L203" s="310"/>
      <c r="M203" s="310"/>
      <c r="N203" s="310"/>
      <c r="O203" s="310"/>
      <c r="P203" s="310"/>
      <c r="Q203" s="310"/>
      <c r="R203" s="310"/>
      <c r="S203" s="310"/>
      <c r="T203" s="311"/>
      <c r="U203" s="152">
        <f>SUMPRODUCT(U200:U201,U169:U170)</f>
        <v>54566.60218799999</v>
      </c>
      <c r="V203" s="152">
        <f ca="1">SUMPRODUCT(V200:V201,$U$169:$U$170)</f>
        <v>54566.60218799999</v>
      </c>
      <c r="W203" s="152">
        <f ca="1">SUMPRODUCT(W200:W201,$U$169:$U$170)</f>
        <v>54566.60218799999</v>
      </c>
    </row>
    <row r="204" spans="2:23" ht="18.5" x14ac:dyDescent="0.45">
      <c r="B204" s="312" t="s">
        <v>220</v>
      </c>
      <c r="C204" s="251"/>
      <c r="D204" s="251"/>
      <c r="E204" s="251"/>
      <c r="F204" s="251"/>
      <c r="G204" s="251"/>
      <c r="H204" s="251"/>
      <c r="I204" s="251"/>
      <c r="J204" s="251"/>
      <c r="K204" s="251"/>
      <c r="L204" s="251"/>
      <c r="M204" s="251"/>
      <c r="N204" s="251"/>
      <c r="O204" s="251"/>
      <c r="P204" s="251"/>
      <c r="Q204" s="251"/>
      <c r="R204" s="251"/>
      <c r="S204" s="251"/>
      <c r="T204" s="252"/>
      <c r="U204" s="86">
        <f ca="1">(U198-U203)/U202</f>
        <v>13416.274769634649</v>
      </c>
      <c r="V204" s="86">
        <f ca="1">(V198-V203)/V202</f>
        <v>13416.274769634649</v>
      </c>
      <c r="W204" s="86">
        <f ca="1">(W198-W203)/W202</f>
        <v>13416.274769634649</v>
      </c>
    </row>
    <row r="205" spans="2:23" ht="18.5" x14ac:dyDescent="0.45">
      <c r="B205" s="313" t="s">
        <v>228</v>
      </c>
      <c r="C205" s="253"/>
      <c r="D205" s="253"/>
      <c r="E205" s="253"/>
      <c r="F205" s="253"/>
      <c r="G205" s="253"/>
      <c r="H205" s="253"/>
      <c r="I205" s="253"/>
      <c r="J205" s="253"/>
      <c r="K205" s="253"/>
      <c r="L205" s="253"/>
      <c r="M205" s="253"/>
      <c r="N205" s="253"/>
      <c r="O205" s="253"/>
      <c r="P205" s="253"/>
      <c r="Q205" s="253"/>
      <c r="R205" s="253"/>
      <c r="S205" s="253"/>
      <c r="T205" s="254"/>
      <c r="U205" s="91">
        <f ca="1">U204/(1-0.0512)</f>
        <v>14140.25587018829</v>
      </c>
      <c r="V205" s="91">
        <f ca="1">V204/(1-0.0512)</f>
        <v>14140.25587018829</v>
      </c>
      <c r="W205" s="91">
        <f ca="1">W204/(1-0.0512)</f>
        <v>14140.25587018829</v>
      </c>
    </row>
    <row r="206" spans="2:23" ht="18.5" x14ac:dyDescent="0.45">
      <c r="B206" s="314" t="s">
        <v>97</v>
      </c>
      <c r="C206" s="255"/>
      <c r="D206" s="255"/>
      <c r="E206" s="255"/>
      <c r="F206" s="255"/>
      <c r="G206" s="255"/>
      <c r="H206" s="255"/>
      <c r="I206" s="255"/>
      <c r="J206" s="255"/>
      <c r="K206" s="255"/>
      <c r="L206" s="255"/>
      <c r="M206" s="255"/>
      <c r="N206" s="255"/>
      <c r="O206" s="255"/>
      <c r="P206" s="255"/>
      <c r="Q206" s="255"/>
      <c r="R206" s="255"/>
      <c r="S206" s="255"/>
      <c r="T206" s="256"/>
      <c r="U206" s="95">
        <f ca="1">U205*0.015</f>
        <v>212.10383805282433</v>
      </c>
      <c r="V206" s="95">
        <f ca="1">V205*0.015</f>
        <v>212.10383805282433</v>
      </c>
      <c r="W206" s="95">
        <f ca="1">W205*0.015</f>
        <v>212.10383805282433</v>
      </c>
    </row>
    <row r="207" spans="2:23" ht="19" thickBot="1" x14ac:dyDescent="0.5">
      <c r="B207" s="305" t="s">
        <v>98</v>
      </c>
      <c r="C207" s="239"/>
      <c r="D207" s="239"/>
      <c r="E207" s="239"/>
      <c r="F207" s="239"/>
      <c r="G207" s="239"/>
      <c r="H207" s="239"/>
      <c r="I207" s="239"/>
      <c r="J207" s="239"/>
      <c r="K207" s="239"/>
      <c r="L207" s="239"/>
      <c r="M207" s="239"/>
      <c r="N207" s="239"/>
      <c r="O207" s="239"/>
      <c r="P207" s="239"/>
      <c r="Q207" s="239"/>
      <c r="R207" s="239"/>
      <c r="S207" s="239"/>
      <c r="T207" s="240"/>
      <c r="U207" s="99">
        <f ca="1">U206+U205</f>
        <v>14352.359708241114</v>
      </c>
      <c r="V207" s="99">
        <f ca="1">V206+V205</f>
        <v>14352.359708241114</v>
      </c>
      <c r="W207" s="99">
        <f ca="1">W206+W205</f>
        <v>14352.359708241114</v>
      </c>
    </row>
    <row r="208" spans="2:23" ht="18.5" x14ac:dyDescent="0.45">
      <c r="B208" s="309" t="s">
        <v>167</v>
      </c>
      <c r="C208" s="310"/>
      <c r="D208" s="310"/>
      <c r="E208" s="310"/>
      <c r="F208" s="310"/>
      <c r="G208" s="310"/>
      <c r="H208" s="310"/>
      <c r="I208" s="310"/>
      <c r="J208" s="310"/>
      <c r="K208" s="310"/>
      <c r="L208" s="310"/>
      <c r="M208" s="310"/>
      <c r="N208" s="310"/>
      <c r="O208" s="310"/>
      <c r="P208" s="310"/>
      <c r="Q208" s="310"/>
      <c r="R208" s="310"/>
      <c r="S208" s="310"/>
      <c r="T208" s="311"/>
      <c r="U208" s="153">
        <f ca="1">+U207*0.03</f>
        <v>430.57079124723339</v>
      </c>
      <c r="V208" s="202">
        <f ca="1">+(V207/(0.03*0.85+0.97))*0.85*0.03</f>
        <v>367.63955053756752</v>
      </c>
      <c r="W208" s="200">
        <v>0</v>
      </c>
    </row>
    <row r="209" spans="2:27" ht="19" thickBot="1" x14ac:dyDescent="0.5">
      <c r="B209" s="305" t="s">
        <v>98</v>
      </c>
      <c r="C209" s="239"/>
      <c r="D209" s="239"/>
      <c r="E209" s="239"/>
      <c r="F209" s="239"/>
      <c r="G209" s="239"/>
      <c r="H209" s="239"/>
      <c r="I209" s="239"/>
      <c r="J209" s="239"/>
      <c r="K209" s="239"/>
      <c r="L209" s="239"/>
      <c r="M209" s="239"/>
      <c r="N209" s="239"/>
      <c r="O209" s="239"/>
      <c r="P209" s="239"/>
      <c r="Q209" s="239"/>
      <c r="R209" s="239"/>
      <c r="S209" s="239"/>
      <c r="T209" s="240"/>
      <c r="U209" s="99">
        <f ca="1">+(U207-U208)/(1-0.03)</f>
        <v>14352.359708241114</v>
      </c>
      <c r="V209" s="99">
        <f ca="1">+(V207-V208)/(1-0.03)</f>
        <v>14417.237275983038</v>
      </c>
      <c r="W209" s="99">
        <f ca="1">W208+W207</f>
        <v>14352.359708241114</v>
      </c>
    </row>
    <row r="210" spans="2:27" ht="18.5" x14ac:dyDescent="0.45">
      <c r="W210" s="154">
        <f ca="1">+(W207-W209)/(1-0.03)</f>
        <v>0</v>
      </c>
    </row>
    <row r="211" spans="2:27" ht="37" x14ac:dyDescent="0.45">
      <c r="L211" s="156"/>
      <c r="W211" s="155" t="s">
        <v>206</v>
      </c>
    </row>
    <row r="223" spans="2:27" ht="15" thickBot="1" x14ac:dyDescent="0.4">
      <c r="Y223" s="156"/>
      <c r="AA223" s="207"/>
    </row>
    <row r="224" spans="2:27" ht="19" thickBot="1" x14ac:dyDescent="0.4">
      <c r="Y224" s="211">
        <f>+Y220*(Z220/Z224)</f>
        <v>0</v>
      </c>
      <c r="Z224" s="212">
        <f>0.004*1.5*1*20</f>
        <v>0.12</v>
      </c>
      <c r="AA224" s="207"/>
    </row>
    <row r="225" spans="25:27" ht="19" thickBot="1" x14ac:dyDescent="0.5">
      <c r="Y225" s="213">
        <f>+Y224*Z224</f>
        <v>0</v>
      </c>
      <c r="Z225" s="214" t="s">
        <v>229</v>
      </c>
      <c r="AA225" s="215"/>
    </row>
  </sheetData>
  <mergeCells count="46">
    <mergeCell ref="B209:T209"/>
    <mergeCell ref="B203:T203"/>
    <mergeCell ref="B204:T204"/>
    <mergeCell ref="B205:T205"/>
    <mergeCell ref="B206:T206"/>
    <mergeCell ref="B207:T207"/>
    <mergeCell ref="B208:T208"/>
    <mergeCell ref="B202:T202"/>
    <mergeCell ref="W178:W179"/>
    <mergeCell ref="B180:R180"/>
    <mergeCell ref="S180:U180"/>
    <mergeCell ref="S181:S182"/>
    <mergeCell ref="T181:T182"/>
    <mergeCell ref="U181:U182"/>
    <mergeCell ref="V181:V182"/>
    <mergeCell ref="W181:W182"/>
    <mergeCell ref="B178:U179"/>
    <mergeCell ref="V178:V179"/>
    <mergeCell ref="B197:T197"/>
    <mergeCell ref="B198:T198"/>
    <mergeCell ref="B199:T199"/>
    <mergeCell ref="B200:T200"/>
    <mergeCell ref="B201:T201"/>
    <mergeCell ref="B127:Q127"/>
    <mergeCell ref="A128:B129"/>
    <mergeCell ref="C128:Q128"/>
    <mergeCell ref="T128:V129"/>
    <mergeCell ref="T164:U164"/>
    <mergeCell ref="K124:T124"/>
    <mergeCell ref="V74:W74"/>
    <mergeCell ref="K114:T114"/>
    <mergeCell ref="K115:T115"/>
    <mergeCell ref="K116:T116"/>
    <mergeCell ref="K117:T117"/>
    <mergeCell ref="K118:T118"/>
    <mergeCell ref="T74:U74"/>
    <mergeCell ref="K119:T119"/>
    <mergeCell ref="K120:T120"/>
    <mergeCell ref="K121:T121"/>
    <mergeCell ref="K122:T122"/>
    <mergeCell ref="K123:T123"/>
    <mergeCell ref="B1:Q1"/>
    <mergeCell ref="B2:B5"/>
    <mergeCell ref="C2:Q2"/>
    <mergeCell ref="C46:Q46"/>
    <mergeCell ref="B74:S74"/>
  </mergeCells>
  <conditionalFormatting sqref="C47:Q69 C73:Q73">
    <cfRule type="expression" dxfId="64" priority="2">
      <formula>C47=0</formula>
    </cfRule>
  </conditionalFormatting>
  <conditionalFormatting sqref="C76:Q7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31:Q176">
    <cfRule type="expression" dxfId="63" priority="4">
      <formula>C131=0</formula>
    </cfRule>
  </conditionalFormatting>
  <conditionalFormatting sqref="C183:R18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83:R196">
    <cfRule type="expression" dxfId="62" priority="6">
      <formula>C183=0</formula>
    </cfRule>
  </conditionalFormatting>
  <conditionalFormatting sqref="W130:W150">
    <cfRule type="expression" dxfId="61" priority="3">
      <formula>W130=0</formula>
    </cfRule>
  </conditionalFormatting>
  <conditionalFormatting sqref="W183:W196">
    <cfRule type="expression" dxfId="60" priority="7">
      <formula>W183=0</formula>
    </cfRule>
  </conditionalFormatting>
  <pageMargins left="0.25" right="0.25" top="0.75" bottom="0.75" header="0.3" footer="0.3"/>
  <pageSetup scale="30" orientation="landscape" horizontalDpi="4294967293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7D9077-73D7-4481-A8C7-43879233D63E}">
  <sheetPr codeName="Hoja125">
    <tabColor theme="9" tint="0.39997558519241921"/>
    <pageSetUpPr fitToPage="1"/>
  </sheetPr>
  <dimension ref="A1:AD214"/>
  <sheetViews>
    <sheetView view="pageBreakPreview" topLeftCell="I101" zoomScale="60" zoomScaleNormal="100" workbookViewId="0">
      <selection activeCell="U115" sqref="U115:W115"/>
    </sheetView>
  </sheetViews>
  <sheetFormatPr baseColWidth="10" defaultRowHeight="14.5" x14ac:dyDescent="0.35"/>
  <cols>
    <col min="1" max="1" width="3.7265625" bestFit="1" customWidth="1"/>
    <col min="2" max="2" width="60" bestFit="1" customWidth="1"/>
    <col min="3" max="17" width="15.54296875" customWidth="1"/>
    <col min="18" max="18" width="16.81640625" bestFit="1" customWidth="1"/>
    <col min="19" max="19" width="6.26953125" bestFit="1" customWidth="1"/>
    <col min="20" max="23" width="32.54296875" customWidth="1"/>
    <col min="24" max="24" width="15.26953125" bestFit="1" customWidth="1"/>
    <col min="25" max="25" width="32.54296875" customWidth="1"/>
    <col min="26" max="26" width="26.26953125" bestFit="1" customWidth="1"/>
    <col min="27" max="27" width="27.26953125" bestFit="1" customWidth="1"/>
    <col min="28" max="28" width="18.54296875" bestFit="1" customWidth="1"/>
    <col min="29" max="29" width="15.81640625" bestFit="1" customWidth="1"/>
    <col min="30" max="30" width="34.81640625" bestFit="1" customWidth="1"/>
    <col min="31" max="31" width="39.54296875" bestFit="1" customWidth="1"/>
    <col min="32" max="33" width="10.7265625" customWidth="1"/>
    <col min="34" max="35" width="12" customWidth="1"/>
    <col min="36" max="36" width="12.26953125" customWidth="1"/>
    <col min="37" max="42" width="12" customWidth="1"/>
    <col min="43" max="43" width="7.7265625" customWidth="1"/>
    <col min="44" max="44" width="7.54296875" customWidth="1"/>
    <col min="45" max="45" width="11.7265625" customWidth="1"/>
    <col min="46" max="46" width="8.81640625" customWidth="1"/>
    <col min="47" max="47" width="12" customWidth="1"/>
    <col min="48" max="48" width="26.7265625" customWidth="1"/>
    <col min="49" max="49" width="35.7265625" customWidth="1"/>
    <col min="50" max="50" width="31.54296875" customWidth="1"/>
    <col min="51" max="51" width="20.54296875" customWidth="1"/>
  </cols>
  <sheetData>
    <row r="1" spans="2:23" ht="15" thickBot="1" x14ac:dyDescent="0.4">
      <c r="B1" s="227" t="s">
        <v>216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9"/>
      <c r="R1" t="s">
        <v>1</v>
      </c>
    </row>
    <row r="2" spans="2:23" ht="80.25" customHeight="1" x14ac:dyDescent="0.35">
      <c r="B2" s="230" t="s">
        <v>2</v>
      </c>
      <c r="C2" s="259" t="s">
        <v>3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1"/>
      <c r="R2" s="1" t="s">
        <v>230</v>
      </c>
      <c r="T2" t="s">
        <v>5</v>
      </c>
      <c r="W2">
        <v>5</v>
      </c>
    </row>
    <row r="3" spans="2:23" x14ac:dyDescent="0.35">
      <c r="B3" s="257"/>
      <c r="C3" s="2">
        <v>15</v>
      </c>
      <c r="D3" s="2">
        <v>14</v>
      </c>
      <c r="E3" s="2">
        <v>13</v>
      </c>
      <c r="F3" s="2">
        <v>12</v>
      </c>
      <c r="G3" s="2">
        <v>11</v>
      </c>
      <c r="H3" s="2">
        <v>10</v>
      </c>
      <c r="I3" s="2">
        <v>9</v>
      </c>
      <c r="J3" s="2">
        <v>8</v>
      </c>
      <c r="K3" s="2">
        <v>7</v>
      </c>
      <c r="L3" s="2">
        <v>6</v>
      </c>
      <c r="M3" s="2">
        <v>5</v>
      </c>
      <c r="N3" s="2">
        <v>4</v>
      </c>
      <c r="O3" s="2">
        <v>3</v>
      </c>
      <c r="P3" s="2">
        <v>2</v>
      </c>
      <c r="Q3" s="2">
        <v>1</v>
      </c>
      <c r="R3" s="1"/>
    </row>
    <row r="4" spans="2:23" x14ac:dyDescent="0.35">
      <c r="B4" s="257"/>
      <c r="C4" s="3">
        <f t="array" ref="C4">IFERROR(LARGE(IF('[1]PRODUCCION ESPUMA'!$F:$F=CONCATENATE($R$1,";",$R$2,";","1"),'[1]PRODUCCION ESPUMA'!$J:$J,),C$3),"")</f>
        <v>45542</v>
      </c>
      <c r="D4" s="3">
        <f t="array" ref="D4">IFERROR(LARGE(IF('[1]PRODUCCION ESPUMA'!$F:$F=CONCATENATE($R$1,";",$R$2,";","1"),'[1]PRODUCCION ESPUMA'!$J:$J,),D$3),"")</f>
        <v>45545</v>
      </c>
      <c r="E4" s="3">
        <f t="array" ref="E4">IFERROR(LARGE(IF('[1]PRODUCCION ESPUMA'!$F:$F=CONCATENATE($R$1,";",$R$2,";","1"),'[1]PRODUCCION ESPUMA'!$J:$J,),E$3),"")</f>
        <v>45555</v>
      </c>
      <c r="F4" s="3">
        <f t="array" ref="F4">IFERROR(LARGE(IF('[1]PRODUCCION ESPUMA'!$F:$F=CONCATENATE($R$1,";",$R$2,";","1"),'[1]PRODUCCION ESPUMA'!$J:$J,),F$3),"")</f>
        <v>45561</v>
      </c>
      <c r="G4" s="3">
        <f t="array" ref="G4">IFERROR(LARGE(IF('[1]PRODUCCION ESPUMA'!$F:$F=CONCATENATE($R$1,";",$R$2,";","1"),'[1]PRODUCCION ESPUMA'!$J:$J,),G$3),"")</f>
        <v>45569</v>
      </c>
      <c r="H4" s="3">
        <f t="array" ref="H4">IFERROR(LARGE(IF('[1]PRODUCCION ESPUMA'!$F:$F=CONCATENATE($R$1,";",$R$2,";","1"),'[1]PRODUCCION ESPUMA'!$J:$J,),H$3),"")</f>
        <v>45573</v>
      </c>
      <c r="I4" s="3">
        <f t="array" ref="I4">IFERROR(LARGE(IF('[1]PRODUCCION ESPUMA'!$F:$F=CONCATENATE($R$1,";",$R$2,";","1"),'[1]PRODUCCION ESPUMA'!$J:$J,),I$3),"")</f>
        <v>45577</v>
      </c>
      <c r="J4" s="3">
        <f t="array" ref="J4">IFERROR(LARGE(IF('[1]PRODUCCION ESPUMA'!$F:$F=CONCATENATE($R$1,";",$R$2,";","1"),'[1]PRODUCCION ESPUMA'!$J:$J,),J$3),"")</f>
        <v>45583</v>
      </c>
      <c r="K4" s="3">
        <f t="array" ref="K4">IFERROR(LARGE(IF('[1]PRODUCCION ESPUMA'!$F:$F=CONCATENATE($R$1,";",$R$2,";","1"),'[1]PRODUCCION ESPUMA'!$J:$J,),K$3),"")</f>
        <v>45587</v>
      </c>
      <c r="L4" s="3">
        <f t="array" ref="L4">IFERROR(LARGE(IF('[1]PRODUCCION ESPUMA'!$F:$F=CONCATENATE($R$1,";",$R$2,";","1"),'[1]PRODUCCION ESPUMA'!$J:$J,),L$3),"")</f>
        <v>45601</v>
      </c>
      <c r="M4" s="3">
        <f t="array" ref="M4">IFERROR(LARGE(IF('[1]PRODUCCION ESPUMA'!$F:$F=CONCATENATE($R$1,";",$R$2,";","1"),'[1]PRODUCCION ESPUMA'!$J:$J,),M$3),"")</f>
        <v>45604</v>
      </c>
      <c r="N4" s="3">
        <f t="array" ref="N4">IFERROR(LARGE(IF('[1]PRODUCCION ESPUMA'!$F:$F=CONCATENATE($R$1,";",$R$2,";","1"),'[1]PRODUCCION ESPUMA'!$J:$J,),N$3),"")</f>
        <v>45610</v>
      </c>
      <c r="O4" s="3">
        <f t="array" ref="O4">IFERROR(LARGE(IF('[1]PRODUCCION ESPUMA'!$F:$F=CONCATENATE($R$1,";",$R$2,";","1"),'[1]PRODUCCION ESPUMA'!$J:$J,),O$3),"")</f>
        <v>45616</v>
      </c>
      <c r="P4" s="3">
        <f t="array" ref="P4">IFERROR(LARGE(IF('[1]PRODUCCION ESPUMA'!$F:$F=CONCATENATE($R$1,";",$R$2,";","1"),'[1]PRODUCCION ESPUMA'!$J:$J,),P$3),"")</f>
        <v>45621</v>
      </c>
      <c r="Q4" s="3">
        <f t="array" ref="Q4">IFERROR(LARGE(IF('[1]PRODUCCION ESPUMA'!$F:$F=CONCATENATE($R$1,";",$R$2,";","1"),'[1]PRODUCCION ESPUMA'!$J:$J,),Q$3),"")</f>
        <v>45622</v>
      </c>
    </row>
    <row r="5" spans="2:23" ht="15" thickBot="1" x14ac:dyDescent="0.4">
      <c r="B5" s="258"/>
      <c r="C5" s="4">
        <f t="shared" ref="C5:P5" si="0">+IF(C4&gt;40000,C4,"")</f>
        <v>45542</v>
      </c>
      <c r="D5" s="4">
        <f t="shared" si="0"/>
        <v>45545</v>
      </c>
      <c r="E5" s="4">
        <f t="shared" si="0"/>
        <v>45555</v>
      </c>
      <c r="F5" s="4">
        <f t="shared" si="0"/>
        <v>45561</v>
      </c>
      <c r="G5" s="4">
        <f t="shared" si="0"/>
        <v>45569</v>
      </c>
      <c r="H5" s="4">
        <f t="shared" si="0"/>
        <v>45573</v>
      </c>
      <c r="I5" s="4">
        <f t="shared" si="0"/>
        <v>45577</v>
      </c>
      <c r="J5" s="4">
        <f t="shared" si="0"/>
        <v>45583</v>
      </c>
      <c r="K5" s="4">
        <f t="shared" si="0"/>
        <v>45587</v>
      </c>
      <c r="L5" s="4">
        <f t="shared" si="0"/>
        <v>45601</v>
      </c>
      <c r="M5" s="4">
        <f t="shared" si="0"/>
        <v>45604</v>
      </c>
      <c r="N5" s="4">
        <f t="shared" si="0"/>
        <v>45610</v>
      </c>
      <c r="O5" s="4">
        <f>+IF(O4&gt;40000,O4,"")</f>
        <v>45616</v>
      </c>
      <c r="P5" s="4">
        <f t="shared" si="0"/>
        <v>45621</v>
      </c>
      <c r="Q5" s="5">
        <f>+IF(Q4&gt;40000,Q4,"")</f>
        <v>45622</v>
      </c>
      <c r="R5" s="6" t="s">
        <v>6</v>
      </c>
    </row>
    <row r="6" spans="2:23" x14ac:dyDescent="0.35">
      <c r="B6" s="7" t="s">
        <v>7</v>
      </c>
      <c r="Q6" s="8"/>
    </row>
    <row r="7" spans="2:23" x14ac:dyDescent="0.35">
      <c r="B7" s="9" t="s">
        <v>8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1">
        <v>0</v>
      </c>
      <c r="R7" s="10">
        <f>+SUM(C7:Q7)/COUNTIF($C$5:$Q$5,"&gt;0")</f>
        <v>0</v>
      </c>
    </row>
    <row r="8" spans="2:23" x14ac:dyDescent="0.35">
      <c r="B8" s="9" t="s">
        <v>9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1">
        <v>0</v>
      </c>
      <c r="R8" s="10">
        <f t="shared" ref="R8:R43" si="1">+SUM(C8:Q8)/COUNTIF($C$5:$Q$5,"&gt;0")</f>
        <v>0</v>
      </c>
    </row>
    <row r="9" spans="2:23" x14ac:dyDescent="0.35">
      <c r="B9" s="9" t="s">
        <v>10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1">
        <v>0</v>
      </c>
      <c r="R9" s="10">
        <f t="shared" si="1"/>
        <v>0</v>
      </c>
    </row>
    <row r="10" spans="2:23" x14ac:dyDescent="0.35">
      <c r="B10" s="9" t="s">
        <v>11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1">
        <v>0</v>
      </c>
      <c r="R10" s="10">
        <f t="shared" si="1"/>
        <v>0</v>
      </c>
    </row>
    <row r="11" spans="2:23" x14ac:dyDescent="0.35">
      <c r="B11" s="9" t="s">
        <v>12</v>
      </c>
      <c r="C11" s="10">
        <v>0.76</v>
      </c>
      <c r="D11" s="10">
        <v>1.4200000000000002</v>
      </c>
      <c r="E11" s="10">
        <v>1.1000000000000001</v>
      </c>
      <c r="F11" s="10">
        <v>0.32</v>
      </c>
      <c r="G11" s="10">
        <v>0.84</v>
      </c>
      <c r="H11" s="10">
        <v>0.86</v>
      </c>
      <c r="I11" s="10">
        <v>0.86</v>
      </c>
      <c r="J11" s="10">
        <v>0.83</v>
      </c>
      <c r="K11" s="10">
        <v>1.01</v>
      </c>
      <c r="L11" s="10">
        <v>0.72</v>
      </c>
      <c r="M11" s="10">
        <v>0.87</v>
      </c>
      <c r="N11" s="10">
        <v>0.44</v>
      </c>
      <c r="O11" s="10">
        <v>0.84</v>
      </c>
      <c r="P11" s="10">
        <v>0.12</v>
      </c>
      <c r="Q11" s="11">
        <v>0.83</v>
      </c>
      <c r="R11" s="10">
        <f>+SUM(C11:Q11)/COUNTIF($C$5:$Q$5,"&gt;0")</f>
        <v>0.78800000000000003</v>
      </c>
    </row>
    <row r="12" spans="2:23" x14ac:dyDescent="0.35">
      <c r="B12" s="9" t="s">
        <v>13</v>
      </c>
      <c r="C12" s="10">
        <v>118.4</v>
      </c>
      <c r="D12" s="10">
        <v>224.1</v>
      </c>
      <c r="E12" s="10">
        <v>173.1</v>
      </c>
      <c r="F12" s="10">
        <v>50.6</v>
      </c>
      <c r="G12" s="10">
        <v>115.6</v>
      </c>
      <c r="H12" s="10">
        <v>119</v>
      </c>
      <c r="I12" s="10">
        <v>119</v>
      </c>
      <c r="J12" s="10">
        <v>114.6</v>
      </c>
      <c r="K12" s="10">
        <v>138.9</v>
      </c>
      <c r="L12" s="10">
        <v>92.6</v>
      </c>
      <c r="M12" s="10">
        <v>139.6</v>
      </c>
      <c r="N12" s="10">
        <v>72.8</v>
      </c>
      <c r="O12" s="10">
        <v>139.4</v>
      </c>
      <c r="P12" s="10">
        <v>19.899999999999999</v>
      </c>
      <c r="Q12" s="11">
        <v>138.9</v>
      </c>
      <c r="R12" s="10">
        <f t="shared" si="1"/>
        <v>118.43333333333335</v>
      </c>
    </row>
    <row r="13" spans="2:23" x14ac:dyDescent="0.35">
      <c r="B13" s="9" t="s">
        <v>14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1">
        <v>0</v>
      </c>
      <c r="R13" s="10">
        <f t="shared" si="1"/>
        <v>0</v>
      </c>
    </row>
    <row r="14" spans="2:23" x14ac:dyDescent="0.35">
      <c r="B14" s="9" t="s">
        <v>15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1">
        <v>0</v>
      </c>
      <c r="R14" s="10">
        <f t="shared" si="1"/>
        <v>0</v>
      </c>
    </row>
    <row r="15" spans="2:23" x14ac:dyDescent="0.35">
      <c r="B15" s="9" t="s">
        <v>16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1">
        <v>0</v>
      </c>
      <c r="R15" s="10">
        <f t="shared" si="1"/>
        <v>0</v>
      </c>
    </row>
    <row r="16" spans="2:23" x14ac:dyDescent="0.35">
      <c r="B16" s="9" t="s">
        <v>17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1">
        <v>0</v>
      </c>
      <c r="R16" s="10">
        <f t="shared" si="1"/>
        <v>0</v>
      </c>
    </row>
    <row r="17" spans="1:18" x14ac:dyDescent="0.35">
      <c r="A17" s="12"/>
      <c r="B17" s="9" t="s">
        <v>18</v>
      </c>
      <c r="C17" s="10">
        <v>1.7</v>
      </c>
      <c r="D17" s="10">
        <v>3.16</v>
      </c>
      <c r="E17" s="10">
        <v>2.44</v>
      </c>
      <c r="F17" s="10">
        <v>0.73</v>
      </c>
      <c r="G17" s="10">
        <v>1.69</v>
      </c>
      <c r="H17" s="10">
        <v>1.73</v>
      </c>
      <c r="I17" s="10">
        <v>1.75</v>
      </c>
      <c r="J17" s="10">
        <v>1.65</v>
      </c>
      <c r="K17" s="10">
        <v>2</v>
      </c>
      <c r="L17" s="10">
        <v>1.33</v>
      </c>
      <c r="M17" s="10">
        <v>2.0099999999999998</v>
      </c>
      <c r="N17" s="10">
        <v>1.05</v>
      </c>
      <c r="O17" s="10">
        <v>1.97</v>
      </c>
      <c r="P17" s="10">
        <v>0.28000000000000003</v>
      </c>
      <c r="Q17" s="11">
        <v>1.96</v>
      </c>
      <c r="R17" s="10">
        <f t="shared" si="1"/>
        <v>1.6966666666666665</v>
      </c>
    </row>
    <row r="18" spans="1:18" x14ac:dyDescent="0.35">
      <c r="A18" s="12"/>
      <c r="B18" s="9" t="s">
        <v>19</v>
      </c>
      <c r="C18" s="10">
        <v>0</v>
      </c>
      <c r="D18" s="10">
        <v>9.98</v>
      </c>
      <c r="E18" s="10">
        <v>10.029999999999999</v>
      </c>
      <c r="F18" s="10">
        <v>0</v>
      </c>
      <c r="G18" s="10">
        <v>6.71</v>
      </c>
      <c r="H18" s="10">
        <v>6.9</v>
      </c>
      <c r="I18" s="10">
        <v>6.9</v>
      </c>
      <c r="J18" s="10">
        <v>6.65</v>
      </c>
      <c r="K18" s="10">
        <v>8.07</v>
      </c>
      <c r="L18" s="10">
        <v>5.37</v>
      </c>
      <c r="M18" s="10">
        <v>8.1</v>
      </c>
      <c r="N18" s="10">
        <v>4.22</v>
      </c>
      <c r="O18" s="10">
        <v>8.08</v>
      </c>
      <c r="P18" s="10">
        <v>1.1499999999999999</v>
      </c>
      <c r="Q18" s="11">
        <v>8.0500000000000007</v>
      </c>
      <c r="R18" s="10">
        <f t="shared" si="1"/>
        <v>6.0139999999999993</v>
      </c>
    </row>
    <row r="19" spans="1:18" x14ac:dyDescent="0.35">
      <c r="A19" s="12"/>
      <c r="B19" s="9" t="s">
        <v>20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1">
        <v>0</v>
      </c>
      <c r="R19" s="10">
        <f t="shared" si="1"/>
        <v>0</v>
      </c>
    </row>
    <row r="20" spans="1:18" x14ac:dyDescent="0.35">
      <c r="A20" s="12"/>
      <c r="B20" s="9" t="s">
        <v>21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1">
        <v>0</v>
      </c>
      <c r="R20" s="10">
        <f t="shared" si="1"/>
        <v>0</v>
      </c>
    </row>
    <row r="21" spans="1:18" x14ac:dyDescent="0.35">
      <c r="A21" s="12"/>
      <c r="B21" s="9" t="s">
        <v>22</v>
      </c>
      <c r="C21" s="10">
        <v>1.78</v>
      </c>
      <c r="D21" s="10">
        <v>0.78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1">
        <v>0</v>
      </c>
      <c r="R21" s="10">
        <f t="shared" si="1"/>
        <v>0.17066666666666666</v>
      </c>
    </row>
    <row r="22" spans="1:18" x14ac:dyDescent="0.35">
      <c r="A22" s="12"/>
      <c r="B22" s="9" t="s">
        <v>23</v>
      </c>
      <c r="C22" s="10">
        <v>0</v>
      </c>
      <c r="D22" s="10">
        <v>4.9400000000000004</v>
      </c>
      <c r="E22" s="10">
        <v>4.97</v>
      </c>
      <c r="F22" s="10">
        <v>0.44</v>
      </c>
      <c r="G22" s="10">
        <v>3.32</v>
      </c>
      <c r="H22" s="10">
        <v>3.41</v>
      </c>
      <c r="I22" s="10">
        <v>3.41</v>
      </c>
      <c r="J22" s="10">
        <v>3.29</v>
      </c>
      <c r="K22" s="10">
        <v>3.99</v>
      </c>
      <c r="L22" s="10">
        <v>2.65</v>
      </c>
      <c r="M22" s="10">
        <v>4</v>
      </c>
      <c r="N22" s="10">
        <v>2.09</v>
      </c>
      <c r="O22" s="10">
        <v>4</v>
      </c>
      <c r="P22" s="10">
        <v>0.56999999999999995</v>
      </c>
      <c r="Q22" s="11">
        <v>3.98</v>
      </c>
      <c r="R22" s="10">
        <f t="shared" si="1"/>
        <v>3.0039999999999991</v>
      </c>
    </row>
    <row r="23" spans="1:18" x14ac:dyDescent="0.35">
      <c r="A23" s="12"/>
      <c r="B23" s="9" t="s">
        <v>24</v>
      </c>
      <c r="C23" s="10">
        <v>634</v>
      </c>
      <c r="D23" s="10">
        <v>1200.2</v>
      </c>
      <c r="E23" s="10">
        <v>926.9</v>
      </c>
      <c r="F23" s="10">
        <v>270.60000000000002</v>
      </c>
      <c r="G23" s="10">
        <v>619.20000000000005</v>
      </c>
      <c r="H23" s="10">
        <v>637.20000000000005</v>
      </c>
      <c r="I23" s="10">
        <v>637.20000000000005</v>
      </c>
      <c r="J23" s="10">
        <v>613.79999999999995</v>
      </c>
      <c r="K23" s="10">
        <v>744.3</v>
      </c>
      <c r="L23" s="10">
        <v>495.6</v>
      </c>
      <c r="M23" s="10">
        <v>747.5</v>
      </c>
      <c r="N23" s="10">
        <v>389.1</v>
      </c>
      <c r="O23" s="10">
        <v>745.4</v>
      </c>
      <c r="P23" s="10">
        <v>106.4</v>
      </c>
      <c r="Q23" s="11">
        <v>742.7</v>
      </c>
      <c r="R23" s="10">
        <f t="shared" si="1"/>
        <v>634.00666666666666</v>
      </c>
    </row>
    <row r="24" spans="1:18" x14ac:dyDescent="0.35">
      <c r="A24" s="12"/>
      <c r="B24" s="9" t="s">
        <v>25</v>
      </c>
      <c r="C24" s="10">
        <v>551.5</v>
      </c>
      <c r="D24" s="10">
        <v>1053.5</v>
      </c>
      <c r="E24" s="10">
        <v>813.2</v>
      </c>
      <c r="F24" s="10">
        <v>238.2</v>
      </c>
      <c r="G24" s="10">
        <v>538.5</v>
      </c>
      <c r="H24" s="10">
        <v>558.79999999999995</v>
      </c>
      <c r="I24" s="10">
        <v>558.79999999999995</v>
      </c>
      <c r="J24" s="10">
        <v>538.20000000000005</v>
      </c>
      <c r="K24" s="10">
        <v>652.70000000000005</v>
      </c>
      <c r="L24" s="10">
        <v>437.1</v>
      </c>
      <c r="M24" s="10">
        <v>655.20000000000005</v>
      </c>
      <c r="N24" s="10">
        <v>341.2</v>
      </c>
      <c r="O24" s="10">
        <v>653.79999999999995</v>
      </c>
      <c r="P24" s="10">
        <v>93.5</v>
      </c>
      <c r="Q24" s="11">
        <v>651.4</v>
      </c>
      <c r="R24" s="10">
        <f t="shared" si="1"/>
        <v>555.70666666666671</v>
      </c>
    </row>
    <row r="25" spans="1:18" x14ac:dyDescent="0.35">
      <c r="A25" s="12"/>
      <c r="B25" s="9" t="s">
        <v>26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1">
        <v>0</v>
      </c>
      <c r="R25" s="10">
        <f t="shared" si="1"/>
        <v>0</v>
      </c>
    </row>
    <row r="26" spans="1:18" x14ac:dyDescent="0.35">
      <c r="A26" s="12"/>
      <c r="B26" s="9" t="s">
        <v>27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1">
        <v>0</v>
      </c>
      <c r="R26" s="10">
        <f t="shared" si="1"/>
        <v>0</v>
      </c>
    </row>
    <row r="27" spans="1:18" x14ac:dyDescent="0.35">
      <c r="A27" s="12"/>
      <c r="B27" s="9" t="s">
        <v>28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1">
        <v>0</v>
      </c>
      <c r="R27" s="10">
        <f t="shared" si="1"/>
        <v>0</v>
      </c>
    </row>
    <row r="28" spans="1:18" x14ac:dyDescent="0.35">
      <c r="A28" s="12"/>
      <c r="B28" s="9" t="s">
        <v>29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1">
        <v>0</v>
      </c>
      <c r="R28" s="10">
        <f t="shared" si="1"/>
        <v>0</v>
      </c>
    </row>
    <row r="29" spans="1:18" x14ac:dyDescent="0.35">
      <c r="A29" s="12"/>
      <c r="B29" s="9" t="s">
        <v>30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1">
        <v>0</v>
      </c>
      <c r="R29" s="10">
        <f t="shared" si="1"/>
        <v>0</v>
      </c>
    </row>
    <row r="30" spans="1:18" x14ac:dyDescent="0.35">
      <c r="A30" s="12"/>
      <c r="B30" s="9" t="s">
        <v>31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1">
        <v>0</v>
      </c>
      <c r="R30" s="10">
        <f t="shared" si="1"/>
        <v>0</v>
      </c>
    </row>
    <row r="31" spans="1:18" x14ac:dyDescent="0.35">
      <c r="A31" s="12"/>
      <c r="B31" s="9" t="s">
        <v>32</v>
      </c>
      <c r="C31" s="10">
        <v>610.59999999999991</v>
      </c>
      <c r="D31" s="10">
        <v>1155.8</v>
      </c>
      <c r="E31" s="10">
        <v>892.7</v>
      </c>
      <c r="F31" s="10">
        <v>260.60000000000002</v>
      </c>
      <c r="G31" s="10">
        <v>595.79999999999995</v>
      </c>
      <c r="H31" s="10">
        <v>613.1</v>
      </c>
      <c r="I31" s="10">
        <v>613.1</v>
      </c>
      <c r="J31" s="10">
        <v>590.6</v>
      </c>
      <c r="K31" s="10">
        <v>716.2</v>
      </c>
      <c r="L31" s="10">
        <v>477</v>
      </c>
      <c r="M31" s="10">
        <v>719.4</v>
      </c>
      <c r="N31" s="10">
        <v>374.5</v>
      </c>
      <c r="O31" s="10">
        <v>717.5</v>
      </c>
      <c r="P31" s="10">
        <v>102.4</v>
      </c>
      <c r="Q31" s="11">
        <v>714.9</v>
      </c>
      <c r="R31" s="10">
        <f t="shared" si="1"/>
        <v>610.28000000000009</v>
      </c>
    </row>
    <row r="32" spans="1:18" x14ac:dyDescent="0.35">
      <c r="A32" s="12"/>
      <c r="B32" s="9" t="s">
        <v>33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1">
        <v>0</v>
      </c>
      <c r="R32" s="10">
        <f t="shared" si="1"/>
        <v>0</v>
      </c>
    </row>
    <row r="33" spans="1:24" x14ac:dyDescent="0.35">
      <c r="A33" s="12"/>
      <c r="B33" s="9" t="s">
        <v>34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1">
        <v>0</v>
      </c>
      <c r="R33" s="10">
        <f t="shared" si="1"/>
        <v>0</v>
      </c>
    </row>
    <row r="34" spans="1:24" x14ac:dyDescent="0.35">
      <c r="A34" s="12"/>
      <c r="B34" s="9" t="s">
        <v>35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1">
        <v>0</v>
      </c>
      <c r="R34" s="10">
        <f t="shared" si="1"/>
        <v>0</v>
      </c>
    </row>
    <row r="35" spans="1:24" x14ac:dyDescent="0.35">
      <c r="A35" s="12"/>
      <c r="B35" s="9" t="s">
        <v>36</v>
      </c>
      <c r="C35" s="10">
        <v>10.19</v>
      </c>
      <c r="D35" s="10">
        <v>19.3</v>
      </c>
      <c r="E35" s="10">
        <v>14.91</v>
      </c>
      <c r="F35" s="10">
        <v>4.3499999999999996</v>
      </c>
      <c r="G35" s="10">
        <v>9.9499999999999993</v>
      </c>
      <c r="H35" s="10">
        <v>10.24</v>
      </c>
      <c r="I35" s="10">
        <v>10.24</v>
      </c>
      <c r="J35" s="10">
        <v>9.86</v>
      </c>
      <c r="K35" s="10">
        <v>11.96</v>
      </c>
      <c r="L35" s="10">
        <v>7.96</v>
      </c>
      <c r="M35" s="10">
        <v>12.01</v>
      </c>
      <c r="N35" s="10">
        <v>6.32</v>
      </c>
      <c r="O35" s="10">
        <v>12.11</v>
      </c>
      <c r="P35" s="10">
        <v>1.73</v>
      </c>
      <c r="Q35" s="11">
        <v>12.07</v>
      </c>
      <c r="R35" s="10">
        <f t="shared" si="1"/>
        <v>10.213333333333331</v>
      </c>
    </row>
    <row r="36" spans="1:24" x14ac:dyDescent="0.35">
      <c r="A36" s="12"/>
      <c r="B36" s="9" t="s">
        <v>37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1">
        <v>0</v>
      </c>
      <c r="R36" s="10">
        <f t="shared" si="1"/>
        <v>0</v>
      </c>
    </row>
    <row r="37" spans="1:24" x14ac:dyDescent="0.35">
      <c r="A37" s="12"/>
      <c r="B37" s="9" t="s">
        <v>38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1">
        <v>0</v>
      </c>
      <c r="R37" s="10">
        <f t="shared" si="1"/>
        <v>0</v>
      </c>
    </row>
    <row r="38" spans="1:24" x14ac:dyDescent="0.35">
      <c r="A38" s="12"/>
      <c r="B38" s="9" t="s">
        <v>39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1">
        <v>0</v>
      </c>
      <c r="R38" s="10">
        <f t="shared" si="1"/>
        <v>0</v>
      </c>
    </row>
    <row r="39" spans="1:24" x14ac:dyDescent="0.35">
      <c r="A39" s="12"/>
      <c r="B39" s="9" t="s">
        <v>40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0.15</v>
      </c>
      <c r="Q39" s="11">
        <v>0</v>
      </c>
      <c r="R39" s="10">
        <f t="shared" si="1"/>
        <v>0.01</v>
      </c>
    </row>
    <row r="40" spans="1:24" x14ac:dyDescent="0.35">
      <c r="A40" s="12"/>
      <c r="B40" s="9" t="s">
        <v>41</v>
      </c>
      <c r="C40" s="10">
        <v>7.12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1">
        <v>0</v>
      </c>
      <c r="R40" s="10">
        <f t="shared" si="1"/>
        <v>0.47466666666666668</v>
      </c>
    </row>
    <row r="41" spans="1:24" x14ac:dyDescent="0.35">
      <c r="A41" s="12"/>
      <c r="B41" s="9" t="s">
        <v>42</v>
      </c>
      <c r="C41" s="10">
        <v>0</v>
      </c>
      <c r="D41" s="10">
        <v>14.51</v>
      </c>
      <c r="E41" s="10">
        <v>11.56</v>
      </c>
      <c r="F41" s="10">
        <v>3.67</v>
      </c>
      <c r="G41" s="10">
        <v>8.08</v>
      </c>
      <c r="H41" s="10">
        <v>8.07</v>
      </c>
      <c r="I41" s="10">
        <v>7.99</v>
      </c>
      <c r="J41" s="10">
        <v>8.52</v>
      </c>
      <c r="K41" s="10">
        <v>9.4</v>
      </c>
      <c r="L41" s="10">
        <v>6.57</v>
      </c>
      <c r="M41" s="10">
        <v>9.41</v>
      </c>
      <c r="N41" s="10">
        <v>5.09</v>
      </c>
      <c r="O41" s="10">
        <v>9.5500000000000007</v>
      </c>
      <c r="P41" s="10">
        <v>0</v>
      </c>
      <c r="Q41" s="11">
        <v>9.6300000000000008</v>
      </c>
      <c r="R41" s="10">
        <f t="shared" si="1"/>
        <v>7.47</v>
      </c>
    </row>
    <row r="42" spans="1:24" x14ac:dyDescent="0.35">
      <c r="A42" s="12"/>
      <c r="B42" s="9" t="s">
        <v>43</v>
      </c>
      <c r="C42" s="10">
        <v>9.7800000000000011</v>
      </c>
      <c r="D42" s="10">
        <v>17.549999999999997</v>
      </c>
      <c r="E42" s="10">
        <v>13.94</v>
      </c>
      <c r="F42" s="10">
        <v>4.49</v>
      </c>
      <c r="G42" s="10">
        <v>9.8800000000000008</v>
      </c>
      <c r="H42" s="10">
        <v>9.86</v>
      </c>
      <c r="I42" s="10">
        <v>9.69</v>
      </c>
      <c r="J42" s="10">
        <v>10.88</v>
      </c>
      <c r="K42" s="10">
        <v>11.35</v>
      </c>
      <c r="L42" s="10">
        <v>8</v>
      </c>
      <c r="M42" s="10">
        <v>11.36</v>
      </c>
      <c r="N42" s="10">
        <v>6.17</v>
      </c>
      <c r="O42" s="10">
        <v>11.68</v>
      </c>
      <c r="P42" s="10">
        <v>1.27</v>
      </c>
      <c r="Q42" s="11">
        <v>11.87</v>
      </c>
      <c r="R42" s="10">
        <f t="shared" si="1"/>
        <v>9.8513333333333346</v>
      </c>
    </row>
    <row r="43" spans="1:24" x14ac:dyDescent="0.35">
      <c r="A43" s="12"/>
      <c r="B43" s="9" t="s">
        <v>44</v>
      </c>
      <c r="C43" s="10">
        <v>6.71</v>
      </c>
      <c r="D43" s="10">
        <v>11.31</v>
      </c>
      <c r="E43" s="10">
        <v>8.5</v>
      </c>
      <c r="F43" s="10">
        <v>2.67</v>
      </c>
      <c r="G43" s="10">
        <v>5.87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0.78</v>
      </c>
      <c r="Q43" s="11">
        <v>0</v>
      </c>
      <c r="R43" s="10">
        <f t="shared" si="1"/>
        <v>2.3893333333333331</v>
      </c>
    </row>
    <row r="44" spans="1:24" ht="15" thickBot="1" x14ac:dyDescent="0.4">
      <c r="A44" s="12"/>
      <c r="B44" s="13" t="s">
        <v>45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6.2</v>
      </c>
      <c r="I44" s="14">
        <v>6.2</v>
      </c>
      <c r="J44" s="14">
        <v>6.26</v>
      </c>
      <c r="K44" s="14">
        <v>7.32</v>
      </c>
      <c r="L44" s="14">
        <v>5.07</v>
      </c>
      <c r="M44" s="14">
        <v>7.32</v>
      </c>
      <c r="N44" s="14">
        <v>3.94</v>
      </c>
      <c r="O44" s="14">
        <v>7.33</v>
      </c>
      <c r="P44" s="14">
        <v>0.75</v>
      </c>
      <c r="Q44" s="15">
        <v>7.34</v>
      </c>
      <c r="R44" s="10">
        <f>+SUM(C44:Q44)/COUNTIF($C$5:$Q$5,"&gt;0")</f>
        <v>3.8486666666666669</v>
      </c>
    </row>
    <row r="45" spans="1:24" s="16" customFormat="1" x14ac:dyDescent="0.35">
      <c r="S45"/>
      <c r="T45"/>
      <c r="U45"/>
      <c r="V45"/>
      <c r="W45"/>
      <c r="X45"/>
    </row>
    <row r="46" spans="1:24" ht="33.75" customHeight="1" x14ac:dyDescent="0.35">
      <c r="A46" s="12"/>
      <c r="B46" s="17" t="s">
        <v>46</v>
      </c>
      <c r="C46" s="233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5"/>
      <c r="R46" s="18" t="str">
        <f>+INDEX('[1]PESO BLOQUES'!$A$1:$S$26,MATCH(B46,'[1]PESO BLOQUES'!$A$1:$A$26,0),MATCH($R$2,'[1]PESO BLOQUES'!$A$1:$S$1,0))</f>
        <v>PP - BLOQUE ESPUMA D-23.0</v>
      </c>
      <c r="S46" s="19"/>
    </row>
    <row r="47" spans="1:24" x14ac:dyDescent="0.35">
      <c r="A47" s="12"/>
      <c r="B47" s="20" t="s">
        <v>47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2">
        <v>0</v>
      </c>
      <c r="R47" s="23">
        <v>0</v>
      </c>
      <c r="S47" s="19" t="str">
        <f>IF(AND(SUM(C47:Q47)&gt;0,R47&gt;0),"OK",IF(AND(SUM(C47:Q47)=0,R47=0),"OK",IF(R47&gt;0,"OK","VALIDAR MEDIDA")))</f>
        <v>OK</v>
      </c>
    </row>
    <row r="48" spans="1:24" x14ac:dyDescent="0.35">
      <c r="A48" s="12"/>
      <c r="B48" s="20" t="s">
        <v>48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2">
        <v>0</v>
      </c>
      <c r="R48" s="23">
        <v>0</v>
      </c>
      <c r="S48" s="19" t="str">
        <f t="shared" ref="S48:S68" si="2">IF(AND(SUM(C48:Q48)&gt;0,R48&gt;0),"OK",IF(AND(SUM(C48:Q48)=0,R48=0),"OK",IF(R48&gt;0,"OK","VALIDAR MEDIDA")))</f>
        <v>OK</v>
      </c>
    </row>
    <row r="49" spans="1:19" x14ac:dyDescent="0.35">
      <c r="A49" s="12"/>
      <c r="B49" s="20" t="s">
        <v>49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2">
        <v>0</v>
      </c>
      <c r="R49" s="23">
        <v>0</v>
      </c>
      <c r="S49" s="19" t="str">
        <f t="shared" si="2"/>
        <v>OK</v>
      </c>
    </row>
    <row r="50" spans="1:19" x14ac:dyDescent="0.35">
      <c r="A50" s="12"/>
      <c r="B50" s="20" t="s">
        <v>50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2">
        <v>0</v>
      </c>
      <c r="R50" s="23">
        <v>72.939999999999969</v>
      </c>
      <c r="S50" s="19" t="str">
        <f t="shared" si="2"/>
        <v>OK</v>
      </c>
    </row>
    <row r="51" spans="1:19" x14ac:dyDescent="0.35">
      <c r="A51" s="12"/>
      <c r="B51" s="20" t="s">
        <v>51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2">
        <v>0</v>
      </c>
      <c r="R51" s="23">
        <v>64.399999999999977</v>
      </c>
      <c r="S51" s="19" t="str">
        <f t="shared" si="2"/>
        <v>OK</v>
      </c>
    </row>
    <row r="52" spans="1:19" x14ac:dyDescent="0.35">
      <c r="A52" s="12"/>
      <c r="B52" s="20" t="s">
        <v>52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2">
        <v>0</v>
      </c>
      <c r="R52" s="23">
        <v>0</v>
      </c>
      <c r="S52" s="19"/>
    </row>
    <row r="53" spans="1:19" x14ac:dyDescent="0.35">
      <c r="A53" s="12"/>
      <c r="B53" s="20" t="s">
        <v>53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2">
        <v>0</v>
      </c>
      <c r="R53" s="23">
        <v>0</v>
      </c>
      <c r="S53" s="19" t="str">
        <f t="shared" si="2"/>
        <v>OK</v>
      </c>
    </row>
    <row r="54" spans="1:19" x14ac:dyDescent="0.35">
      <c r="A54" s="12"/>
      <c r="B54" s="20" t="s">
        <v>54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2">
        <v>0</v>
      </c>
      <c r="R54" s="23">
        <v>0</v>
      </c>
      <c r="S54" s="19" t="str">
        <f t="shared" si="2"/>
        <v>OK</v>
      </c>
    </row>
    <row r="55" spans="1:19" x14ac:dyDescent="0.35">
      <c r="A55" s="12"/>
      <c r="B55" s="20" t="s">
        <v>55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2">
        <v>0</v>
      </c>
      <c r="R55" s="23">
        <v>0</v>
      </c>
      <c r="S55" s="19" t="str">
        <f t="shared" si="2"/>
        <v>OK</v>
      </c>
    </row>
    <row r="56" spans="1:19" x14ac:dyDescent="0.35">
      <c r="A56" s="12"/>
      <c r="B56" s="20" t="s">
        <v>56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2">
        <v>0</v>
      </c>
      <c r="R56" s="23">
        <v>0</v>
      </c>
      <c r="S56" s="19" t="str">
        <f t="shared" si="2"/>
        <v>OK</v>
      </c>
    </row>
    <row r="57" spans="1:19" x14ac:dyDescent="0.35">
      <c r="A57" s="12"/>
      <c r="B57" s="20" t="s">
        <v>57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2">
        <v>0</v>
      </c>
      <c r="R57" s="23">
        <v>0</v>
      </c>
      <c r="S57" s="19" t="str">
        <f t="shared" si="2"/>
        <v>OK</v>
      </c>
    </row>
    <row r="58" spans="1:19" x14ac:dyDescent="0.35">
      <c r="A58" s="12"/>
      <c r="B58" s="20" t="s">
        <v>58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2">
        <v>0</v>
      </c>
      <c r="R58" s="23">
        <v>96.5</v>
      </c>
      <c r="S58" s="19" t="str">
        <f t="shared" si="2"/>
        <v>OK</v>
      </c>
    </row>
    <row r="59" spans="1:19" x14ac:dyDescent="0.35">
      <c r="A59" s="12"/>
      <c r="B59" s="20" t="s">
        <v>59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2">
        <v>0</v>
      </c>
      <c r="R59" s="23">
        <v>91.999999999999972</v>
      </c>
      <c r="S59" s="19" t="str">
        <f t="shared" si="2"/>
        <v>OK</v>
      </c>
    </row>
    <row r="60" spans="1:19" x14ac:dyDescent="0.35">
      <c r="A60" s="12"/>
      <c r="B60" s="20" t="s">
        <v>60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2">
        <v>0</v>
      </c>
      <c r="R60" s="23">
        <v>0</v>
      </c>
      <c r="S60" s="19" t="str">
        <f t="shared" si="2"/>
        <v>OK</v>
      </c>
    </row>
    <row r="61" spans="1:19" x14ac:dyDescent="0.35">
      <c r="A61" s="12"/>
      <c r="B61" s="20" t="s">
        <v>61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2">
        <v>0</v>
      </c>
      <c r="R61" s="23">
        <v>0</v>
      </c>
      <c r="S61" s="19" t="str">
        <f t="shared" si="2"/>
        <v>OK</v>
      </c>
    </row>
    <row r="62" spans="1:19" x14ac:dyDescent="0.35">
      <c r="A62" s="12"/>
      <c r="B62" s="20" t="s">
        <v>62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2">
        <v>0</v>
      </c>
      <c r="R62" s="23">
        <v>125.04</v>
      </c>
      <c r="S62" s="19" t="str">
        <f t="shared" si="2"/>
        <v>OK</v>
      </c>
    </row>
    <row r="63" spans="1:19" x14ac:dyDescent="0.35">
      <c r="A63" s="12"/>
      <c r="B63" s="20" t="s">
        <v>63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2">
        <v>0</v>
      </c>
      <c r="R63" s="23">
        <v>110.4</v>
      </c>
      <c r="S63" s="19" t="str">
        <f t="shared" si="2"/>
        <v>OK</v>
      </c>
    </row>
    <row r="64" spans="1:19" x14ac:dyDescent="0.35">
      <c r="A64" s="12"/>
      <c r="B64" s="20" t="s">
        <v>64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2">
        <v>0</v>
      </c>
      <c r="R64" s="23">
        <v>117.99</v>
      </c>
      <c r="S64" s="19" t="str">
        <f t="shared" si="2"/>
        <v>OK</v>
      </c>
    </row>
    <row r="65" spans="1:23" x14ac:dyDescent="0.35">
      <c r="A65" s="12"/>
      <c r="B65" s="20" t="s">
        <v>65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2">
        <v>0</v>
      </c>
      <c r="R65" s="23">
        <v>0</v>
      </c>
      <c r="S65" s="19" t="str">
        <f t="shared" si="2"/>
        <v>OK</v>
      </c>
    </row>
    <row r="66" spans="1:23" x14ac:dyDescent="0.35">
      <c r="A66" s="12"/>
      <c r="B66" s="20" t="s">
        <v>66</v>
      </c>
      <c r="C66" s="21">
        <v>7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1</v>
      </c>
      <c r="Q66" s="22">
        <v>0</v>
      </c>
      <c r="R66" s="23">
        <v>144.49</v>
      </c>
      <c r="S66" s="19" t="str">
        <f t="shared" si="2"/>
        <v>OK</v>
      </c>
    </row>
    <row r="67" spans="1:23" x14ac:dyDescent="0.35">
      <c r="A67" s="12"/>
      <c r="B67" s="20" t="s">
        <v>67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2">
        <v>0</v>
      </c>
      <c r="R67" s="23">
        <v>128.80000000000001</v>
      </c>
      <c r="S67" s="19" t="str">
        <f t="shared" si="2"/>
        <v>OK</v>
      </c>
    </row>
    <row r="68" spans="1:23" x14ac:dyDescent="0.35">
      <c r="A68" s="12"/>
      <c r="B68" s="20" t="s">
        <v>68</v>
      </c>
      <c r="C68" s="21">
        <v>4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2">
        <v>0</v>
      </c>
      <c r="R68" s="23">
        <v>153.07</v>
      </c>
      <c r="S68" s="19" t="str">
        <f t="shared" si="2"/>
        <v>OK</v>
      </c>
    </row>
    <row r="69" spans="1:23" x14ac:dyDescent="0.35">
      <c r="A69" s="12"/>
      <c r="B69" s="20" t="s">
        <v>69</v>
      </c>
      <c r="C69" s="21">
        <v>0</v>
      </c>
      <c r="D69" s="21">
        <v>20</v>
      </c>
      <c r="E69" s="21">
        <v>16</v>
      </c>
      <c r="F69" s="21">
        <v>5</v>
      </c>
      <c r="G69" s="21">
        <v>11</v>
      </c>
      <c r="H69" s="21">
        <v>11</v>
      </c>
      <c r="I69" s="21">
        <v>11</v>
      </c>
      <c r="J69" s="21">
        <v>11</v>
      </c>
      <c r="K69" s="21">
        <v>13</v>
      </c>
      <c r="L69" s="21">
        <v>9</v>
      </c>
      <c r="M69" s="21">
        <v>13</v>
      </c>
      <c r="N69" s="21">
        <v>7</v>
      </c>
      <c r="O69" s="21">
        <v>13</v>
      </c>
      <c r="P69" s="21">
        <v>0</v>
      </c>
      <c r="Q69" s="22">
        <v>13</v>
      </c>
      <c r="R69" s="23">
        <v>168.16</v>
      </c>
      <c r="S69" s="19" t="str">
        <f>IF(AND(SUM(C69:Q69)&gt;0,R69&gt;0),"OK",IF(AND(SUM(C69:Q69)=0,R69=0),"OK",IF(R69&gt;0,"OK","VALIDAR MEDIDA")))</f>
        <v>OK</v>
      </c>
    </row>
    <row r="70" spans="1:23" x14ac:dyDescent="0.35">
      <c r="A70" s="24"/>
      <c r="B70" s="25" t="s">
        <v>70</v>
      </c>
      <c r="C70" s="26"/>
      <c r="D70" s="26">
        <v>3363.2</v>
      </c>
      <c r="E70" s="26">
        <v>2690.56</v>
      </c>
      <c r="F70" s="26">
        <v>840.8</v>
      </c>
      <c r="G70" s="26">
        <v>1849.76</v>
      </c>
      <c r="H70" s="26">
        <v>1849.76</v>
      </c>
      <c r="I70" s="26">
        <v>1849.76</v>
      </c>
      <c r="J70" s="26">
        <v>1849.76</v>
      </c>
      <c r="K70" s="26">
        <v>2186.08</v>
      </c>
      <c r="L70" s="26">
        <v>1513.44</v>
      </c>
      <c r="M70" s="26">
        <v>2186.08</v>
      </c>
      <c r="N70" s="26">
        <v>1177.1199999999999</v>
      </c>
      <c r="O70" s="26">
        <v>2186.08</v>
      </c>
      <c r="P70" s="26"/>
      <c r="Q70" s="26">
        <v>2186.08</v>
      </c>
      <c r="R70" s="26">
        <v>25728.479999999996</v>
      </c>
    </row>
    <row r="71" spans="1:23" x14ac:dyDescent="0.35">
      <c r="A71" s="24"/>
      <c r="B71" s="25" t="s">
        <v>71</v>
      </c>
      <c r="C71" s="26"/>
      <c r="D71" s="26">
        <v>130.1</v>
      </c>
      <c r="E71" s="26">
        <v>103.2</v>
      </c>
      <c r="F71" s="26">
        <v>32</v>
      </c>
      <c r="G71" s="26">
        <v>70.3</v>
      </c>
      <c r="H71" s="26">
        <v>71.599999999999994</v>
      </c>
      <c r="I71" s="26">
        <v>71</v>
      </c>
      <c r="J71" s="26">
        <v>71</v>
      </c>
      <c r="K71" s="26">
        <v>83.1</v>
      </c>
      <c r="L71" s="26">
        <v>56</v>
      </c>
      <c r="M71" s="26">
        <v>83.9</v>
      </c>
      <c r="N71" s="26">
        <v>44.8</v>
      </c>
      <c r="O71" s="26">
        <v>83.1</v>
      </c>
      <c r="P71" s="26"/>
      <c r="Q71" s="26">
        <v>82.4</v>
      </c>
      <c r="R71" s="26">
        <v>982.5</v>
      </c>
    </row>
    <row r="72" spans="1:23" x14ac:dyDescent="0.35">
      <c r="A72" s="24"/>
      <c r="B72" s="25" t="s">
        <v>72</v>
      </c>
      <c r="C72" s="26"/>
      <c r="D72" s="26">
        <v>292.90000000000003</v>
      </c>
      <c r="E72" s="26">
        <v>232.2</v>
      </c>
      <c r="F72" s="26">
        <v>71.900000000000006</v>
      </c>
      <c r="G72" s="26">
        <v>158.30000000000001</v>
      </c>
      <c r="H72" s="26">
        <v>161.1</v>
      </c>
      <c r="I72" s="26">
        <v>159.69999999999999</v>
      </c>
      <c r="J72" s="26">
        <v>159.69999999999999</v>
      </c>
      <c r="K72" s="26">
        <v>187</v>
      </c>
      <c r="L72" s="26">
        <v>126.1</v>
      </c>
      <c r="M72" s="26">
        <v>188.7</v>
      </c>
      <c r="N72" s="26">
        <v>100.7</v>
      </c>
      <c r="O72" s="26">
        <v>187</v>
      </c>
      <c r="P72" s="26"/>
      <c r="Q72" s="26">
        <v>185.4</v>
      </c>
      <c r="R72" s="26">
        <v>2210.6999999999998</v>
      </c>
    </row>
    <row r="73" spans="1:23" ht="15" thickBot="1" x14ac:dyDescent="0.4">
      <c r="A73" s="24"/>
      <c r="B73" s="27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16"/>
    </row>
    <row r="74" spans="1:23" ht="34.5" customHeight="1" thickBot="1" x14ac:dyDescent="0.4">
      <c r="B74" s="236" t="s">
        <v>231</v>
      </c>
      <c r="C74" s="237"/>
      <c r="D74" s="237"/>
      <c r="E74" s="237"/>
      <c r="F74" s="237"/>
      <c r="G74" s="237"/>
      <c r="H74" s="237"/>
      <c r="I74" s="237"/>
      <c r="J74" s="237"/>
      <c r="K74" s="237"/>
      <c r="L74" s="237"/>
      <c r="M74" s="237"/>
      <c r="N74" s="237"/>
      <c r="O74" s="237"/>
      <c r="P74" s="237"/>
      <c r="Q74" s="237"/>
      <c r="R74" s="237"/>
      <c r="S74" s="238"/>
      <c r="T74" s="241" t="s">
        <v>74</v>
      </c>
      <c r="U74" s="242"/>
      <c r="V74" s="241" t="s">
        <v>75</v>
      </c>
      <c r="W74" s="242"/>
    </row>
    <row r="75" spans="1:23" ht="35.25" customHeight="1" x14ac:dyDescent="0.35">
      <c r="B75" s="29" t="s">
        <v>3</v>
      </c>
      <c r="C75" s="162">
        <f>C5</f>
        <v>45542</v>
      </c>
      <c r="D75" s="162">
        <f t="shared" ref="D75:Q75" si="3">D5</f>
        <v>45545</v>
      </c>
      <c r="E75" s="162">
        <f t="shared" si="3"/>
        <v>45555</v>
      </c>
      <c r="F75" s="162">
        <f t="shared" si="3"/>
        <v>45561</v>
      </c>
      <c r="G75" s="162">
        <f t="shared" si="3"/>
        <v>45569</v>
      </c>
      <c r="H75" s="162">
        <f t="shared" si="3"/>
        <v>45573</v>
      </c>
      <c r="I75" s="162">
        <f t="shared" si="3"/>
        <v>45577</v>
      </c>
      <c r="J75" s="162">
        <f t="shared" si="3"/>
        <v>45583</v>
      </c>
      <c r="K75" s="162">
        <f t="shared" si="3"/>
        <v>45587</v>
      </c>
      <c r="L75" s="162">
        <f t="shared" si="3"/>
        <v>45601</v>
      </c>
      <c r="M75" s="162">
        <f t="shared" si="3"/>
        <v>45604</v>
      </c>
      <c r="N75" s="162">
        <f t="shared" si="3"/>
        <v>45610</v>
      </c>
      <c r="O75" s="162">
        <f t="shared" si="3"/>
        <v>45616</v>
      </c>
      <c r="P75" s="162">
        <f t="shared" si="3"/>
        <v>45621</v>
      </c>
      <c r="Q75" s="162">
        <f t="shared" si="3"/>
        <v>45622</v>
      </c>
      <c r="R75" s="163" t="s">
        <v>76</v>
      </c>
      <c r="S75" s="164" t="s">
        <v>77</v>
      </c>
      <c r="T75" s="164" t="s">
        <v>78</v>
      </c>
      <c r="U75" s="35" t="s">
        <v>79</v>
      </c>
      <c r="V75" s="36" t="str">
        <f>"COSTO MP USD "&amp;+'[1]COSTO DE MP'!D47</f>
        <v xml:space="preserve">COSTO MP USD </v>
      </c>
      <c r="W75" s="37" t="s">
        <v>80</v>
      </c>
    </row>
    <row r="76" spans="1:23" ht="18.5" x14ac:dyDescent="0.45">
      <c r="B76" s="38" t="s">
        <v>25</v>
      </c>
      <c r="C76" s="46" t="str">
        <f t="shared" ref="C76:Q91" si="4">IFERROR(INDEX(C$7:C$44,MATCH($B76,$B$7:$B$44,0),1)/C$70,"")</f>
        <v/>
      </c>
      <c r="D76" s="46">
        <f t="shared" si="4"/>
        <v>0.31324333967649859</v>
      </c>
      <c r="E76" s="46">
        <f t="shared" si="4"/>
        <v>0.3022419124643197</v>
      </c>
      <c r="F76" s="46">
        <f t="shared" si="4"/>
        <v>0.28330161750713606</v>
      </c>
      <c r="G76" s="46">
        <f t="shared" si="4"/>
        <v>0.29111884785053194</v>
      </c>
      <c r="H76" s="46">
        <f t="shared" si="4"/>
        <v>0.30209324452901998</v>
      </c>
      <c r="I76" s="46">
        <f t="shared" si="4"/>
        <v>0.30209324452901998</v>
      </c>
      <c r="J76" s="46">
        <f t="shared" si="4"/>
        <v>0.29095666464838682</v>
      </c>
      <c r="K76" s="46">
        <f t="shared" si="4"/>
        <v>0.29857095806191908</v>
      </c>
      <c r="L76" s="46">
        <f t="shared" si="4"/>
        <v>0.28881224230891217</v>
      </c>
      <c r="M76" s="46">
        <f t="shared" si="4"/>
        <v>0.2997145575642246</v>
      </c>
      <c r="N76" s="46">
        <f t="shared" si="4"/>
        <v>0.28985999728150064</v>
      </c>
      <c r="O76" s="46">
        <f t="shared" si="4"/>
        <v>0.29907414184293346</v>
      </c>
      <c r="P76" s="40" t="str">
        <f>IFERROR(INDEX(P$7:P$44,MATCH($B76,$B$7:$B$44,0),1)/P$70,"")</f>
        <v/>
      </c>
      <c r="Q76" s="40">
        <f>IFERROR(INDEX(Q$7:Q$44,MATCH($B76,$B$7:$B$44,0),1)/Q$70,"")</f>
        <v>0.29797628632072021</v>
      </c>
      <c r="R76" s="41">
        <f>AVERAGE(L76:Q76)</f>
        <v>0.29508744506365819</v>
      </c>
      <c r="S76" s="147" t="s">
        <v>291</v>
      </c>
      <c r="T76" s="148">
        <v>6892.98</v>
      </c>
      <c r="U76" s="44">
        <f>T76*R76</f>
        <v>2034.0318570748946</v>
      </c>
      <c r="V76" s="45">
        <v>6708</v>
      </c>
      <c r="W76" s="45">
        <f>+V76*R76</f>
        <v>1979.4465814870191</v>
      </c>
    </row>
    <row r="77" spans="1:23" ht="18.5" x14ac:dyDescent="0.45">
      <c r="B77" s="38" t="s">
        <v>24</v>
      </c>
      <c r="C77" s="46" t="str">
        <f t="shared" si="4"/>
        <v/>
      </c>
      <c r="D77" s="46">
        <f t="shared" si="4"/>
        <v>0.35686251189343487</v>
      </c>
      <c r="E77" s="46">
        <f t="shared" si="4"/>
        <v>0.34450077307326354</v>
      </c>
      <c r="F77" s="46">
        <f t="shared" si="4"/>
        <v>0.32183634633682212</v>
      </c>
      <c r="G77" s="46">
        <f t="shared" si="4"/>
        <v>0.33474612922757552</v>
      </c>
      <c r="H77" s="46">
        <f t="shared" si="4"/>
        <v>0.34447712135628411</v>
      </c>
      <c r="I77" s="46">
        <f t="shared" si="4"/>
        <v>0.34447712135628411</v>
      </c>
      <c r="J77" s="46">
        <f t="shared" si="4"/>
        <v>0.33182683158896287</v>
      </c>
      <c r="K77" s="46">
        <f t="shared" si="4"/>
        <v>0.34047244382639241</v>
      </c>
      <c r="L77" s="46">
        <f t="shared" si="4"/>
        <v>0.32746590548683796</v>
      </c>
      <c r="M77" s="46">
        <f t="shared" si="4"/>
        <v>0.34193625118934351</v>
      </c>
      <c r="N77" s="46">
        <f t="shared" si="4"/>
        <v>0.33055253500067966</v>
      </c>
      <c r="O77" s="46">
        <f t="shared" si="4"/>
        <v>0.34097562760740685</v>
      </c>
      <c r="P77" s="46" t="str">
        <f t="shared" si="4"/>
        <v/>
      </c>
      <c r="Q77" s="46">
        <f t="shared" si="4"/>
        <v>0.33974054014491695</v>
      </c>
      <c r="R77" s="41">
        <f t="shared" ref="R77:R113" si="5">AVERAGE(L77:Q77)</f>
        <v>0.336134171885837</v>
      </c>
      <c r="S77" s="147" t="s">
        <v>291</v>
      </c>
      <c r="T77" s="148">
        <v>7387.2</v>
      </c>
      <c r="U77" s="44">
        <f>T77*R77</f>
        <v>2483.090354555055</v>
      </c>
      <c r="V77" s="45">
        <v>7955</v>
      </c>
      <c r="W77" s="45">
        <f t="shared" ref="W77:W113" si="6">+V77*R77</f>
        <v>2673.9473373518331</v>
      </c>
    </row>
    <row r="78" spans="1:23" ht="18.5" x14ac:dyDescent="0.45">
      <c r="B78" s="38" t="s">
        <v>32</v>
      </c>
      <c r="C78" s="46" t="str">
        <f t="shared" si="4"/>
        <v/>
      </c>
      <c r="D78" s="46">
        <f t="shared" si="4"/>
        <v>0.3436607992388202</v>
      </c>
      <c r="E78" s="46">
        <f t="shared" si="4"/>
        <v>0.33178966460513798</v>
      </c>
      <c r="F78" s="46">
        <f t="shared" si="4"/>
        <v>0.30994291151284498</v>
      </c>
      <c r="G78" s="46">
        <f t="shared" si="4"/>
        <v>0.32209583946025427</v>
      </c>
      <c r="H78" s="46">
        <f t="shared" si="4"/>
        <v>0.33144840411729093</v>
      </c>
      <c r="I78" s="46">
        <f t="shared" si="4"/>
        <v>0.33144840411729093</v>
      </c>
      <c r="J78" s="46">
        <f t="shared" si="4"/>
        <v>0.31928466395640515</v>
      </c>
      <c r="K78" s="46">
        <f t="shared" si="4"/>
        <v>0.32761838542047872</v>
      </c>
      <c r="L78" s="46">
        <f t="shared" si="4"/>
        <v>0.31517602283539486</v>
      </c>
      <c r="M78" s="46">
        <f t="shared" si="4"/>
        <v>0.32908219278342971</v>
      </c>
      <c r="N78" s="46">
        <f t="shared" si="4"/>
        <v>0.31814938154138916</v>
      </c>
      <c r="O78" s="46">
        <f t="shared" si="4"/>
        <v>0.32821305716167753</v>
      </c>
      <c r="P78" s="46" t="str">
        <f t="shared" si="4"/>
        <v/>
      </c>
      <c r="Q78" s="46">
        <f t="shared" si="4"/>
        <v>0.32702371367927979</v>
      </c>
      <c r="R78" s="41">
        <f t="shared" si="5"/>
        <v>0.32352887360023419</v>
      </c>
      <c r="S78" s="147" t="s">
        <v>291</v>
      </c>
      <c r="T78" s="148">
        <v>9972.65</v>
      </c>
      <c r="U78" s="44">
        <f t="shared" ref="U78:U113" si="7">T78*R78</f>
        <v>3226.4402213093754</v>
      </c>
      <c r="V78" s="45">
        <v>9890</v>
      </c>
      <c r="W78" s="45">
        <f t="shared" si="6"/>
        <v>3199.7005599063164</v>
      </c>
    </row>
    <row r="79" spans="1:23" ht="18.5" x14ac:dyDescent="0.45">
      <c r="B79" s="48" t="s">
        <v>8</v>
      </c>
      <c r="C79" s="46" t="str">
        <f t="shared" si="4"/>
        <v/>
      </c>
      <c r="D79" s="46">
        <f t="shared" si="4"/>
        <v>0</v>
      </c>
      <c r="E79" s="46">
        <f t="shared" si="4"/>
        <v>0</v>
      </c>
      <c r="F79" s="46">
        <f t="shared" si="4"/>
        <v>0</v>
      </c>
      <c r="G79" s="46">
        <f t="shared" si="4"/>
        <v>0</v>
      </c>
      <c r="H79" s="46">
        <f t="shared" si="4"/>
        <v>0</v>
      </c>
      <c r="I79" s="46">
        <f t="shared" si="4"/>
        <v>0</v>
      </c>
      <c r="J79" s="46">
        <f t="shared" si="4"/>
        <v>0</v>
      </c>
      <c r="K79" s="46">
        <f t="shared" si="4"/>
        <v>0</v>
      </c>
      <c r="L79" s="46">
        <f t="shared" si="4"/>
        <v>0</v>
      </c>
      <c r="M79" s="46">
        <f t="shared" si="4"/>
        <v>0</v>
      </c>
      <c r="N79" s="46">
        <f t="shared" si="4"/>
        <v>0</v>
      </c>
      <c r="O79" s="46">
        <f t="shared" si="4"/>
        <v>0</v>
      </c>
      <c r="P79" s="46" t="str">
        <f t="shared" si="4"/>
        <v/>
      </c>
      <c r="Q79" s="46">
        <f t="shared" si="4"/>
        <v>0</v>
      </c>
      <c r="R79" s="41">
        <f t="shared" si="5"/>
        <v>0</v>
      </c>
      <c r="S79" s="147" t="s">
        <v>291</v>
      </c>
      <c r="T79" s="148">
        <v>39328.58</v>
      </c>
      <c r="U79" s="45">
        <f t="shared" si="7"/>
        <v>0</v>
      </c>
      <c r="V79" s="45">
        <v>39328.58</v>
      </c>
      <c r="W79" s="45">
        <f t="shared" si="6"/>
        <v>0</v>
      </c>
    </row>
    <row r="80" spans="1:23" ht="18.5" x14ac:dyDescent="0.45">
      <c r="B80" s="38" t="s">
        <v>9</v>
      </c>
      <c r="C80" s="46" t="str">
        <f t="shared" si="4"/>
        <v/>
      </c>
      <c r="D80" s="46">
        <f t="shared" si="4"/>
        <v>0</v>
      </c>
      <c r="E80" s="46">
        <f t="shared" si="4"/>
        <v>0</v>
      </c>
      <c r="F80" s="46">
        <f t="shared" si="4"/>
        <v>0</v>
      </c>
      <c r="G80" s="46">
        <f t="shared" si="4"/>
        <v>0</v>
      </c>
      <c r="H80" s="46">
        <f t="shared" si="4"/>
        <v>0</v>
      </c>
      <c r="I80" s="46">
        <f t="shared" si="4"/>
        <v>0</v>
      </c>
      <c r="J80" s="46">
        <f t="shared" si="4"/>
        <v>0</v>
      </c>
      <c r="K80" s="46">
        <f t="shared" si="4"/>
        <v>0</v>
      </c>
      <c r="L80" s="46">
        <f t="shared" si="4"/>
        <v>0</v>
      </c>
      <c r="M80" s="46">
        <f t="shared" si="4"/>
        <v>0</v>
      </c>
      <c r="N80" s="46">
        <f t="shared" si="4"/>
        <v>0</v>
      </c>
      <c r="O80" s="46">
        <f t="shared" si="4"/>
        <v>0</v>
      </c>
      <c r="P80" s="46" t="str">
        <f t="shared" si="4"/>
        <v/>
      </c>
      <c r="Q80" s="46">
        <f t="shared" si="4"/>
        <v>0</v>
      </c>
      <c r="R80" s="41">
        <f t="shared" si="5"/>
        <v>0</v>
      </c>
      <c r="S80" s="147" t="s">
        <v>291</v>
      </c>
      <c r="T80" s="148">
        <v>139500</v>
      </c>
      <c r="U80" s="44">
        <f t="shared" si="7"/>
        <v>0</v>
      </c>
      <c r="V80" s="45">
        <v>139500</v>
      </c>
      <c r="W80" s="45">
        <f t="shared" si="6"/>
        <v>0</v>
      </c>
    </row>
    <row r="81" spans="2:23" ht="18.5" x14ac:dyDescent="0.45">
      <c r="B81" s="38" t="s">
        <v>10</v>
      </c>
      <c r="C81" s="46" t="str">
        <f t="shared" si="4"/>
        <v/>
      </c>
      <c r="D81" s="46">
        <f t="shared" si="4"/>
        <v>0</v>
      </c>
      <c r="E81" s="46">
        <f t="shared" si="4"/>
        <v>0</v>
      </c>
      <c r="F81" s="46">
        <f t="shared" si="4"/>
        <v>0</v>
      </c>
      <c r="G81" s="46">
        <f t="shared" si="4"/>
        <v>0</v>
      </c>
      <c r="H81" s="46">
        <f t="shared" si="4"/>
        <v>0</v>
      </c>
      <c r="I81" s="46">
        <f t="shared" si="4"/>
        <v>0</v>
      </c>
      <c r="J81" s="46">
        <f t="shared" si="4"/>
        <v>0</v>
      </c>
      <c r="K81" s="46">
        <f t="shared" si="4"/>
        <v>0</v>
      </c>
      <c r="L81" s="46">
        <f t="shared" si="4"/>
        <v>0</v>
      </c>
      <c r="M81" s="46">
        <f t="shared" si="4"/>
        <v>0</v>
      </c>
      <c r="N81" s="46">
        <f t="shared" si="4"/>
        <v>0</v>
      </c>
      <c r="O81" s="46">
        <f t="shared" si="4"/>
        <v>0</v>
      </c>
      <c r="P81" s="46" t="str">
        <f t="shared" si="4"/>
        <v/>
      </c>
      <c r="Q81" s="46">
        <f t="shared" si="4"/>
        <v>0</v>
      </c>
      <c r="R81" s="41">
        <f t="shared" si="5"/>
        <v>0</v>
      </c>
      <c r="S81" s="147" t="s">
        <v>291</v>
      </c>
      <c r="T81" s="148">
        <v>86897.2</v>
      </c>
      <c r="U81" s="44">
        <f t="shared" si="7"/>
        <v>0</v>
      </c>
      <c r="V81" s="45">
        <v>86897.2</v>
      </c>
      <c r="W81" s="45">
        <f t="shared" si="6"/>
        <v>0</v>
      </c>
    </row>
    <row r="82" spans="2:23" ht="18.5" x14ac:dyDescent="0.45">
      <c r="B82" s="38" t="s">
        <v>11</v>
      </c>
      <c r="C82" s="46" t="str">
        <f t="shared" si="4"/>
        <v/>
      </c>
      <c r="D82" s="46">
        <f t="shared" si="4"/>
        <v>0</v>
      </c>
      <c r="E82" s="46">
        <f t="shared" si="4"/>
        <v>0</v>
      </c>
      <c r="F82" s="46">
        <f t="shared" si="4"/>
        <v>0</v>
      </c>
      <c r="G82" s="46">
        <f t="shared" si="4"/>
        <v>0</v>
      </c>
      <c r="H82" s="46">
        <f t="shared" si="4"/>
        <v>0</v>
      </c>
      <c r="I82" s="46">
        <f t="shared" si="4"/>
        <v>0</v>
      </c>
      <c r="J82" s="46">
        <f t="shared" si="4"/>
        <v>0</v>
      </c>
      <c r="K82" s="46">
        <f t="shared" si="4"/>
        <v>0</v>
      </c>
      <c r="L82" s="46">
        <f t="shared" si="4"/>
        <v>0</v>
      </c>
      <c r="M82" s="46">
        <f t="shared" si="4"/>
        <v>0</v>
      </c>
      <c r="N82" s="46">
        <f t="shared" si="4"/>
        <v>0</v>
      </c>
      <c r="O82" s="46">
        <f t="shared" si="4"/>
        <v>0</v>
      </c>
      <c r="P82" s="46" t="str">
        <f t="shared" si="4"/>
        <v/>
      </c>
      <c r="Q82" s="46">
        <f t="shared" si="4"/>
        <v>0</v>
      </c>
      <c r="R82" s="41">
        <f t="shared" si="5"/>
        <v>0</v>
      </c>
      <c r="S82" s="147" t="s">
        <v>291</v>
      </c>
      <c r="T82" s="148">
        <v>36842</v>
      </c>
      <c r="U82" s="44">
        <f t="shared" si="7"/>
        <v>0</v>
      </c>
      <c r="V82" s="45">
        <v>36842</v>
      </c>
      <c r="W82" s="45">
        <f t="shared" si="6"/>
        <v>0</v>
      </c>
    </row>
    <row r="83" spans="2:23" ht="18.5" x14ac:dyDescent="0.45">
      <c r="B83" s="38" t="s">
        <v>12</v>
      </c>
      <c r="C83" s="46" t="str">
        <f t="shared" si="4"/>
        <v/>
      </c>
      <c r="D83" s="46">
        <f t="shared" si="4"/>
        <v>4.2221693625118942E-4</v>
      </c>
      <c r="E83" s="46">
        <f t="shared" si="4"/>
        <v>4.0883682207421506E-4</v>
      </c>
      <c r="F83" s="46">
        <f t="shared" si="4"/>
        <v>3.8058991436726932E-4</v>
      </c>
      <c r="G83" s="46">
        <f t="shared" si="4"/>
        <v>4.541129660064008E-4</v>
      </c>
      <c r="H83" s="46">
        <f t="shared" si="4"/>
        <v>4.649251794827437E-4</v>
      </c>
      <c r="I83" s="46">
        <f t="shared" si="4"/>
        <v>4.649251794827437E-4</v>
      </c>
      <c r="J83" s="46">
        <f t="shared" si="4"/>
        <v>4.4870685926822937E-4</v>
      </c>
      <c r="K83" s="46">
        <f t="shared" si="4"/>
        <v>4.6201419893142066E-4</v>
      </c>
      <c r="L83" s="46">
        <f t="shared" si="4"/>
        <v>4.7573739295908655E-4</v>
      </c>
      <c r="M83" s="46">
        <f t="shared" si="4"/>
        <v>3.9797262680231282E-4</v>
      </c>
      <c r="N83" s="46">
        <f t="shared" si="4"/>
        <v>3.7379366589642522E-4</v>
      </c>
      <c r="O83" s="46">
        <f t="shared" si="4"/>
        <v>3.8424943277464688E-4</v>
      </c>
      <c r="P83" s="46" t="str">
        <f t="shared" si="4"/>
        <v/>
      </c>
      <c r="Q83" s="46">
        <f t="shared" si="4"/>
        <v>3.7967503476542486E-4</v>
      </c>
      <c r="R83" s="41">
        <f t="shared" si="5"/>
        <v>4.0228563063957924E-4</v>
      </c>
      <c r="S83" s="147" t="s">
        <v>291</v>
      </c>
      <c r="T83" s="148">
        <v>70599.09</v>
      </c>
      <c r="U83" s="44">
        <f t="shared" si="7"/>
        <v>28.400999443230411</v>
      </c>
      <c r="V83" s="45">
        <v>70599.09</v>
      </c>
      <c r="W83" s="45">
        <f t="shared" si="6"/>
        <v>28.400999443230411</v>
      </c>
    </row>
    <row r="84" spans="2:23" ht="18.5" x14ac:dyDescent="0.45">
      <c r="B84" s="38" t="s">
        <v>13</v>
      </c>
      <c r="C84" s="46" t="str">
        <f t="shared" si="4"/>
        <v/>
      </c>
      <c r="D84" s="46">
        <f t="shared" si="4"/>
        <v>6.6632968601332068E-2</v>
      </c>
      <c r="E84" s="46">
        <f t="shared" si="4"/>
        <v>6.4336049000951467E-2</v>
      </c>
      <c r="F84" s="46">
        <f t="shared" si="4"/>
        <v>6.0180780209324457E-2</v>
      </c>
      <c r="G84" s="46">
        <f t="shared" si="4"/>
        <v>6.2494593893261827E-2</v>
      </c>
      <c r="H84" s="46">
        <f t="shared" si="4"/>
        <v>6.4332670184240118E-2</v>
      </c>
      <c r="I84" s="46">
        <f t="shared" si="4"/>
        <v>6.4332670184240118E-2</v>
      </c>
      <c r="J84" s="46">
        <f t="shared" si="4"/>
        <v>6.1953983219444682E-2</v>
      </c>
      <c r="K84" s="46">
        <f t="shared" si="4"/>
        <v>6.3538388348093403E-2</v>
      </c>
      <c r="L84" s="46">
        <f t="shared" si="4"/>
        <v>6.1185114705571406E-2</v>
      </c>
      <c r="M84" s="46">
        <f t="shared" si="4"/>
        <v>6.3858596208738932E-2</v>
      </c>
      <c r="N84" s="46">
        <f t="shared" si="4"/>
        <v>6.1845861084681257E-2</v>
      </c>
      <c r="O84" s="46">
        <f t="shared" si="4"/>
        <v>6.3767108248554499E-2</v>
      </c>
      <c r="P84" s="46" t="str">
        <f t="shared" si="4"/>
        <v/>
      </c>
      <c r="Q84" s="46">
        <f t="shared" si="4"/>
        <v>6.3538388348093403E-2</v>
      </c>
      <c r="R84" s="41">
        <f t="shared" si="5"/>
        <v>6.2839013719127895E-2</v>
      </c>
      <c r="S84" s="147" t="s">
        <v>291</v>
      </c>
      <c r="T84" s="148">
        <v>250</v>
      </c>
      <c r="U84" s="44">
        <f t="shared" si="7"/>
        <v>15.709753429781975</v>
      </c>
      <c r="V84" s="45">
        <v>250</v>
      </c>
      <c r="W84" s="45">
        <f t="shared" si="6"/>
        <v>15.709753429781975</v>
      </c>
    </row>
    <row r="85" spans="2:23" ht="18.5" x14ac:dyDescent="0.45">
      <c r="B85" s="38" t="s">
        <v>14</v>
      </c>
      <c r="C85" s="46" t="str">
        <f t="shared" si="4"/>
        <v/>
      </c>
      <c r="D85" s="46">
        <f t="shared" si="4"/>
        <v>0</v>
      </c>
      <c r="E85" s="46">
        <f t="shared" si="4"/>
        <v>0</v>
      </c>
      <c r="F85" s="46">
        <f t="shared" si="4"/>
        <v>0</v>
      </c>
      <c r="G85" s="46">
        <f t="shared" si="4"/>
        <v>0</v>
      </c>
      <c r="H85" s="46">
        <f t="shared" si="4"/>
        <v>0</v>
      </c>
      <c r="I85" s="46">
        <f t="shared" si="4"/>
        <v>0</v>
      </c>
      <c r="J85" s="46">
        <f t="shared" si="4"/>
        <v>0</v>
      </c>
      <c r="K85" s="46">
        <f t="shared" si="4"/>
        <v>0</v>
      </c>
      <c r="L85" s="46">
        <f t="shared" si="4"/>
        <v>0</v>
      </c>
      <c r="M85" s="46">
        <f t="shared" si="4"/>
        <v>0</v>
      </c>
      <c r="N85" s="46">
        <f t="shared" si="4"/>
        <v>0</v>
      </c>
      <c r="O85" s="46">
        <f t="shared" si="4"/>
        <v>0</v>
      </c>
      <c r="P85" s="46" t="str">
        <f t="shared" si="4"/>
        <v/>
      </c>
      <c r="Q85" s="46">
        <f t="shared" si="4"/>
        <v>0</v>
      </c>
      <c r="R85" s="41">
        <f t="shared" si="5"/>
        <v>0</v>
      </c>
      <c r="S85" s="147" t="s">
        <v>291</v>
      </c>
      <c r="T85" s="148">
        <v>3842.18</v>
      </c>
      <c r="U85" s="44">
        <f t="shared" si="7"/>
        <v>0</v>
      </c>
      <c r="V85" s="45">
        <v>3842.18</v>
      </c>
      <c r="W85" s="45">
        <f t="shared" si="6"/>
        <v>0</v>
      </c>
    </row>
    <row r="86" spans="2:23" ht="18.5" x14ac:dyDescent="0.45">
      <c r="B86" s="38" t="s">
        <v>15</v>
      </c>
      <c r="C86" s="46" t="str">
        <f t="shared" si="4"/>
        <v/>
      </c>
      <c r="D86" s="46">
        <f t="shared" si="4"/>
        <v>0</v>
      </c>
      <c r="E86" s="46">
        <f t="shared" si="4"/>
        <v>0</v>
      </c>
      <c r="F86" s="46">
        <f t="shared" si="4"/>
        <v>0</v>
      </c>
      <c r="G86" s="46">
        <f t="shared" si="4"/>
        <v>0</v>
      </c>
      <c r="H86" s="46">
        <f t="shared" si="4"/>
        <v>0</v>
      </c>
      <c r="I86" s="46">
        <f t="shared" si="4"/>
        <v>0</v>
      </c>
      <c r="J86" s="46">
        <f t="shared" si="4"/>
        <v>0</v>
      </c>
      <c r="K86" s="46">
        <f t="shared" si="4"/>
        <v>0</v>
      </c>
      <c r="L86" s="46">
        <f t="shared" si="4"/>
        <v>0</v>
      </c>
      <c r="M86" s="46">
        <f t="shared" si="4"/>
        <v>0</v>
      </c>
      <c r="N86" s="46">
        <f t="shared" si="4"/>
        <v>0</v>
      </c>
      <c r="O86" s="46">
        <f t="shared" si="4"/>
        <v>0</v>
      </c>
      <c r="P86" s="46" t="str">
        <f t="shared" si="4"/>
        <v/>
      </c>
      <c r="Q86" s="46">
        <f t="shared" si="4"/>
        <v>0</v>
      </c>
      <c r="R86" s="41">
        <f t="shared" si="5"/>
        <v>0</v>
      </c>
      <c r="S86" s="147" t="s">
        <v>291</v>
      </c>
      <c r="T86" s="148">
        <v>55000</v>
      </c>
      <c r="U86" s="44">
        <f t="shared" si="7"/>
        <v>0</v>
      </c>
      <c r="V86" s="45">
        <v>55000</v>
      </c>
      <c r="W86" s="45">
        <f t="shared" si="6"/>
        <v>0</v>
      </c>
    </row>
    <row r="87" spans="2:23" ht="18.5" x14ac:dyDescent="0.45">
      <c r="B87" s="38" t="s">
        <v>16</v>
      </c>
      <c r="C87" s="46" t="str">
        <f t="shared" si="4"/>
        <v/>
      </c>
      <c r="D87" s="46">
        <f t="shared" si="4"/>
        <v>0</v>
      </c>
      <c r="E87" s="46">
        <f t="shared" si="4"/>
        <v>0</v>
      </c>
      <c r="F87" s="46">
        <f t="shared" si="4"/>
        <v>0</v>
      </c>
      <c r="G87" s="46">
        <f t="shared" si="4"/>
        <v>0</v>
      </c>
      <c r="H87" s="46">
        <f t="shared" si="4"/>
        <v>0</v>
      </c>
      <c r="I87" s="46">
        <f t="shared" si="4"/>
        <v>0</v>
      </c>
      <c r="J87" s="46">
        <f t="shared" si="4"/>
        <v>0</v>
      </c>
      <c r="K87" s="46">
        <f t="shared" si="4"/>
        <v>0</v>
      </c>
      <c r="L87" s="46">
        <f t="shared" si="4"/>
        <v>0</v>
      </c>
      <c r="M87" s="46">
        <f t="shared" si="4"/>
        <v>0</v>
      </c>
      <c r="N87" s="46">
        <f t="shared" si="4"/>
        <v>0</v>
      </c>
      <c r="O87" s="46">
        <f t="shared" si="4"/>
        <v>0</v>
      </c>
      <c r="P87" s="46" t="str">
        <f t="shared" si="4"/>
        <v/>
      </c>
      <c r="Q87" s="46">
        <f t="shared" si="4"/>
        <v>0</v>
      </c>
      <c r="R87" s="41">
        <f t="shared" si="5"/>
        <v>0</v>
      </c>
      <c r="S87" s="147" t="s">
        <v>291</v>
      </c>
      <c r="T87" s="148">
        <v>30463.21</v>
      </c>
      <c r="U87" s="44">
        <f t="shared" si="7"/>
        <v>0</v>
      </c>
      <c r="V87" s="45">
        <v>30463.21</v>
      </c>
      <c r="W87" s="45">
        <f t="shared" si="6"/>
        <v>0</v>
      </c>
    </row>
    <row r="88" spans="2:23" ht="18.5" x14ac:dyDescent="0.45">
      <c r="B88" s="38" t="s">
        <v>17</v>
      </c>
      <c r="C88" s="46" t="str">
        <f t="shared" si="4"/>
        <v/>
      </c>
      <c r="D88" s="46">
        <f t="shared" si="4"/>
        <v>0</v>
      </c>
      <c r="E88" s="46">
        <f t="shared" si="4"/>
        <v>0</v>
      </c>
      <c r="F88" s="46">
        <f t="shared" si="4"/>
        <v>0</v>
      </c>
      <c r="G88" s="46">
        <f t="shared" si="4"/>
        <v>0</v>
      </c>
      <c r="H88" s="46">
        <f t="shared" si="4"/>
        <v>0</v>
      </c>
      <c r="I88" s="46">
        <f t="shared" si="4"/>
        <v>0</v>
      </c>
      <c r="J88" s="46">
        <f t="shared" si="4"/>
        <v>0</v>
      </c>
      <c r="K88" s="46">
        <f t="shared" si="4"/>
        <v>0</v>
      </c>
      <c r="L88" s="46">
        <f t="shared" si="4"/>
        <v>0</v>
      </c>
      <c r="M88" s="46">
        <f t="shared" si="4"/>
        <v>0</v>
      </c>
      <c r="N88" s="46">
        <f t="shared" si="4"/>
        <v>0</v>
      </c>
      <c r="O88" s="46">
        <f t="shared" si="4"/>
        <v>0</v>
      </c>
      <c r="P88" s="46" t="str">
        <f t="shared" si="4"/>
        <v/>
      </c>
      <c r="Q88" s="46">
        <f t="shared" si="4"/>
        <v>0</v>
      </c>
      <c r="R88" s="41">
        <f t="shared" si="5"/>
        <v>0</v>
      </c>
      <c r="S88" s="147" t="s">
        <v>291</v>
      </c>
      <c r="T88" s="148">
        <v>11493.07</v>
      </c>
      <c r="U88" s="44">
        <f t="shared" si="7"/>
        <v>0</v>
      </c>
      <c r="V88" s="45">
        <v>11493.07</v>
      </c>
      <c r="W88" s="45">
        <f t="shared" si="6"/>
        <v>0</v>
      </c>
    </row>
    <row r="89" spans="2:23" ht="18.5" x14ac:dyDescent="0.45">
      <c r="B89" s="38" t="s">
        <v>18</v>
      </c>
      <c r="C89" s="46" t="str">
        <f t="shared" si="4"/>
        <v/>
      </c>
      <c r="D89" s="46">
        <f t="shared" si="4"/>
        <v>9.3958135109419613E-4</v>
      </c>
      <c r="E89" s="46">
        <f t="shared" si="4"/>
        <v>9.0687440532825881E-4</v>
      </c>
      <c r="F89" s="46">
        <f t="shared" si="4"/>
        <v>8.68220742150333E-4</v>
      </c>
      <c r="G89" s="46">
        <f t="shared" si="4"/>
        <v>9.1363203875097308E-4</v>
      </c>
      <c r="H89" s="46">
        <f t="shared" si="4"/>
        <v>9.3525646570365888E-4</v>
      </c>
      <c r="I89" s="46">
        <f t="shared" si="4"/>
        <v>9.4606867918000173E-4</v>
      </c>
      <c r="J89" s="46">
        <f t="shared" si="4"/>
        <v>8.9200761179828727E-4</v>
      </c>
      <c r="K89" s="46">
        <f t="shared" si="4"/>
        <v>9.148796018443973E-4</v>
      </c>
      <c r="L89" s="46">
        <f t="shared" si="4"/>
        <v>8.7879268421609056E-4</v>
      </c>
      <c r="M89" s="46">
        <f t="shared" si="4"/>
        <v>9.1945399985361915E-4</v>
      </c>
      <c r="N89" s="46">
        <f t="shared" si="4"/>
        <v>8.9200761179828749E-4</v>
      </c>
      <c r="O89" s="46">
        <f t="shared" si="4"/>
        <v>9.011564078167313E-4</v>
      </c>
      <c r="P89" s="46" t="str">
        <f t="shared" si="4"/>
        <v/>
      </c>
      <c r="Q89" s="46">
        <f t="shared" si="4"/>
        <v>8.9658200980750934E-4</v>
      </c>
      <c r="R89" s="41">
        <f t="shared" si="5"/>
        <v>8.9759854269844748E-4</v>
      </c>
      <c r="S89" s="147" t="s">
        <v>291</v>
      </c>
      <c r="T89" s="148">
        <v>81500</v>
      </c>
      <c r="U89" s="44">
        <f t="shared" si="7"/>
        <v>73.15428122992347</v>
      </c>
      <c r="V89" s="45">
        <v>81500</v>
      </c>
      <c r="W89" s="45">
        <f t="shared" si="6"/>
        <v>73.15428122992347</v>
      </c>
    </row>
    <row r="90" spans="2:23" ht="18.5" x14ac:dyDescent="0.45">
      <c r="B90" s="38" t="s">
        <v>19</v>
      </c>
      <c r="C90" s="46" t="str">
        <f t="shared" si="4"/>
        <v/>
      </c>
      <c r="D90" s="46">
        <f t="shared" si="4"/>
        <v>2.9674119885823029E-3</v>
      </c>
      <c r="E90" s="46">
        <f t="shared" si="4"/>
        <v>3.7278484776403424E-3</v>
      </c>
      <c r="F90" s="46">
        <f t="shared" si="4"/>
        <v>0</v>
      </c>
      <c r="G90" s="46">
        <f t="shared" si="4"/>
        <v>3.6274976213130352E-3</v>
      </c>
      <c r="H90" s="46">
        <f t="shared" si="4"/>
        <v>3.7302136493382928E-3</v>
      </c>
      <c r="I90" s="46">
        <f t="shared" si="4"/>
        <v>3.7302136493382928E-3</v>
      </c>
      <c r="J90" s="46">
        <f t="shared" si="4"/>
        <v>3.5950609808840066E-3</v>
      </c>
      <c r="K90" s="46">
        <f t="shared" si="4"/>
        <v>3.6915391934421431E-3</v>
      </c>
      <c r="L90" s="46">
        <f t="shared" si="4"/>
        <v>3.5482080558198541E-3</v>
      </c>
      <c r="M90" s="46">
        <f t="shared" si="4"/>
        <v>3.7052623874698088E-3</v>
      </c>
      <c r="N90" s="46">
        <f t="shared" si="4"/>
        <v>3.5850210683702598E-3</v>
      </c>
      <c r="O90" s="46">
        <f t="shared" si="4"/>
        <v>3.6961135914513653E-3</v>
      </c>
      <c r="P90" s="46" t="str">
        <f t="shared" si="4"/>
        <v/>
      </c>
      <c r="Q90" s="46">
        <f t="shared" si="4"/>
        <v>3.6823903974236996E-3</v>
      </c>
      <c r="R90" s="41">
        <f t="shared" si="5"/>
        <v>3.6433991001069976E-3</v>
      </c>
      <c r="S90" s="147" t="s">
        <v>291</v>
      </c>
      <c r="T90" s="148">
        <v>25000</v>
      </c>
      <c r="U90" s="44">
        <f t="shared" si="7"/>
        <v>91.084977502674946</v>
      </c>
      <c r="V90" s="45">
        <v>25000</v>
      </c>
      <c r="W90" s="45">
        <f t="shared" si="6"/>
        <v>91.084977502674946</v>
      </c>
    </row>
    <row r="91" spans="2:23" ht="18.5" x14ac:dyDescent="0.45">
      <c r="B91" s="38" t="s">
        <v>20</v>
      </c>
      <c r="C91" s="46" t="str">
        <f t="shared" si="4"/>
        <v/>
      </c>
      <c r="D91" s="46">
        <f t="shared" si="4"/>
        <v>0</v>
      </c>
      <c r="E91" s="46">
        <f t="shared" si="4"/>
        <v>0</v>
      </c>
      <c r="F91" s="46">
        <f t="shared" si="4"/>
        <v>0</v>
      </c>
      <c r="G91" s="46">
        <f t="shared" si="4"/>
        <v>0</v>
      </c>
      <c r="H91" s="46">
        <f t="shared" si="4"/>
        <v>0</v>
      </c>
      <c r="I91" s="46">
        <f t="shared" si="4"/>
        <v>0</v>
      </c>
      <c r="J91" s="46">
        <f t="shared" si="4"/>
        <v>0</v>
      </c>
      <c r="K91" s="46">
        <f t="shared" si="4"/>
        <v>0</v>
      </c>
      <c r="L91" s="46">
        <f t="shared" si="4"/>
        <v>0</v>
      </c>
      <c r="M91" s="46">
        <f t="shared" si="4"/>
        <v>0</v>
      </c>
      <c r="N91" s="46">
        <f t="shared" si="4"/>
        <v>0</v>
      </c>
      <c r="O91" s="46">
        <f t="shared" si="4"/>
        <v>0</v>
      </c>
      <c r="P91" s="46" t="str">
        <f t="shared" si="4"/>
        <v/>
      </c>
      <c r="Q91" s="46">
        <f t="shared" si="4"/>
        <v>0</v>
      </c>
      <c r="R91" s="41">
        <f t="shared" si="5"/>
        <v>0</v>
      </c>
      <c r="S91" s="147" t="s">
        <v>291</v>
      </c>
      <c r="T91" s="148">
        <v>37000</v>
      </c>
      <c r="U91" s="44">
        <f t="shared" si="7"/>
        <v>0</v>
      </c>
      <c r="V91" s="45">
        <v>37000</v>
      </c>
      <c r="W91" s="45">
        <f t="shared" si="6"/>
        <v>0</v>
      </c>
    </row>
    <row r="92" spans="2:23" ht="18.5" x14ac:dyDescent="0.45">
      <c r="B92" s="38" t="s">
        <v>21</v>
      </c>
      <c r="C92" s="46" t="str">
        <f t="shared" ref="C92:Q107" si="8">IFERROR(INDEX(C$7:C$44,MATCH($B92,$B$7:$B$44,0),1)/C$70,"")</f>
        <v/>
      </c>
      <c r="D92" s="46">
        <f t="shared" si="8"/>
        <v>0</v>
      </c>
      <c r="E92" s="46">
        <f t="shared" si="8"/>
        <v>0</v>
      </c>
      <c r="F92" s="46">
        <f t="shared" si="8"/>
        <v>0</v>
      </c>
      <c r="G92" s="46">
        <f t="shared" si="8"/>
        <v>0</v>
      </c>
      <c r="H92" s="46">
        <f t="shared" si="8"/>
        <v>0</v>
      </c>
      <c r="I92" s="46">
        <f t="shared" si="8"/>
        <v>0</v>
      </c>
      <c r="J92" s="46">
        <f t="shared" si="8"/>
        <v>0</v>
      </c>
      <c r="K92" s="46">
        <f t="shared" si="8"/>
        <v>0</v>
      </c>
      <c r="L92" s="46">
        <f t="shared" si="8"/>
        <v>0</v>
      </c>
      <c r="M92" s="46">
        <f t="shared" si="8"/>
        <v>0</v>
      </c>
      <c r="N92" s="46">
        <f t="shared" si="8"/>
        <v>0</v>
      </c>
      <c r="O92" s="46">
        <f t="shared" si="8"/>
        <v>0</v>
      </c>
      <c r="P92" s="46" t="str">
        <f t="shared" si="8"/>
        <v/>
      </c>
      <c r="Q92" s="46">
        <f t="shared" si="8"/>
        <v>0</v>
      </c>
      <c r="R92" s="41">
        <f t="shared" si="5"/>
        <v>0</v>
      </c>
      <c r="S92" s="147" t="s">
        <v>291</v>
      </c>
      <c r="T92" s="148">
        <v>27000</v>
      </c>
      <c r="U92" s="44">
        <f t="shared" si="7"/>
        <v>0</v>
      </c>
      <c r="V92" s="45">
        <v>27000</v>
      </c>
      <c r="W92" s="45">
        <f t="shared" si="6"/>
        <v>0</v>
      </c>
    </row>
    <row r="93" spans="2:23" ht="18.5" x14ac:dyDescent="0.45">
      <c r="B93" s="38" t="s">
        <v>22</v>
      </c>
      <c r="C93" s="46" t="str">
        <f t="shared" si="8"/>
        <v/>
      </c>
      <c r="D93" s="46">
        <f t="shared" si="8"/>
        <v>2.3192197906755474E-4</v>
      </c>
      <c r="E93" s="46">
        <f t="shared" si="8"/>
        <v>0</v>
      </c>
      <c r="F93" s="46">
        <f t="shared" si="8"/>
        <v>0</v>
      </c>
      <c r="G93" s="46">
        <f t="shared" si="8"/>
        <v>0</v>
      </c>
      <c r="H93" s="46">
        <f t="shared" si="8"/>
        <v>0</v>
      </c>
      <c r="I93" s="46">
        <f t="shared" si="8"/>
        <v>0</v>
      </c>
      <c r="J93" s="46">
        <f t="shared" si="8"/>
        <v>0</v>
      </c>
      <c r="K93" s="46">
        <f t="shared" si="8"/>
        <v>0</v>
      </c>
      <c r="L93" s="46">
        <f t="shared" si="8"/>
        <v>0</v>
      </c>
      <c r="M93" s="46">
        <f t="shared" si="8"/>
        <v>0</v>
      </c>
      <c r="N93" s="46">
        <f t="shared" si="8"/>
        <v>0</v>
      </c>
      <c r="O93" s="46">
        <f t="shared" si="8"/>
        <v>0</v>
      </c>
      <c r="P93" s="46" t="str">
        <f t="shared" si="8"/>
        <v/>
      </c>
      <c r="Q93" s="46">
        <f t="shared" si="8"/>
        <v>0</v>
      </c>
      <c r="R93" s="41">
        <f t="shared" si="5"/>
        <v>0</v>
      </c>
      <c r="S93" s="147" t="s">
        <v>291</v>
      </c>
      <c r="T93" s="148">
        <v>21507.360000000001</v>
      </c>
      <c r="U93" s="44">
        <f t="shared" si="7"/>
        <v>0</v>
      </c>
      <c r="V93" s="45">
        <v>21507.360000000001</v>
      </c>
      <c r="W93" s="45">
        <f t="shared" si="6"/>
        <v>0</v>
      </c>
    </row>
    <row r="94" spans="2:23" ht="18.5" x14ac:dyDescent="0.45">
      <c r="B94" s="38" t="s">
        <v>23</v>
      </c>
      <c r="C94" s="46" t="str">
        <f t="shared" si="8"/>
        <v/>
      </c>
      <c r="D94" s="46">
        <f t="shared" si="8"/>
        <v>1.46883920076118E-3</v>
      </c>
      <c r="E94" s="46">
        <f t="shared" si="8"/>
        <v>1.8471990960989533E-3</v>
      </c>
      <c r="F94" s="46">
        <f t="shared" si="8"/>
        <v>5.233111322549953E-4</v>
      </c>
      <c r="G94" s="46">
        <f t="shared" si="8"/>
        <v>1.7948274370729175E-3</v>
      </c>
      <c r="H94" s="46">
        <f t="shared" si="8"/>
        <v>1.8434823977164607E-3</v>
      </c>
      <c r="I94" s="46">
        <f t="shared" si="8"/>
        <v>1.8434823977164607E-3</v>
      </c>
      <c r="J94" s="46">
        <f t="shared" si="8"/>
        <v>1.7786091168584034E-3</v>
      </c>
      <c r="K94" s="46">
        <f t="shared" si="8"/>
        <v>1.8251848056795726E-3</v>
      </c>
      <c r="L94" s="46">
        <f t="shared" si="8"/>
        <v>1.7509779046410824E-3</v>
      </c>
      <c r="M94" s="46">
        <f t="shared" si="8"/>
        <v>1.8297592036887946E-3</v>
      </c>
      <c r="N94" s="46">
        <f t="shared" si="8"/>
        <v>1.7755199130080196E-3</v>
      </c>
      <c r="O94" s="46">
        <f t="shared" si="8"/>
        <v>1.8297592036887946E-3</v>
      </c>
      <c r="P94" s="46" t="str">
        <f t="shared" si="8"/>
        <v/>
      </c>
      <c r="Q94" s="46">
        <f t="shared" si="8"/>
        <v>1.8206104076703507E-3</v>
      </c>
      <c r="R94" s="41">
        <f t="shared" si="5"/>
        <v>1.8013253265394082E-3</v>
      </c>
      <c r="S94" s="147" t="s">
        <v>291</v>
      </c>
      <c r="T94" s="148">
        <v>25000</v>
      </c>
      <c r="U94" s="44">
        <f t="shared" si="7"/>
        <v>45.033133163485203</v>
      </c>
      <c r="V94" s="45">
        <v>25000</v>
      </c>
      <c r="W94" s="45">
        <f t="shared" si="6"/>
        <v>45.033133163485203</v>
      </c>
    </row>
    <row r="95" spans="2:23" ht="18.5" x14ac:dyDescent="0.45">
      <c r="B95" s="38" t="s">
        <v>26</v>
      </c>
      <c r="C95" s="46" t="str">
        <f t="shared" si="8"/>
        <v/>
      </c>
      <c r="D95" s="46">
        <f t="shared" si="8"/>
        <v>0</v>
      </c>
      <c r="E95" s="46">
        <f t="shared" si="8"/>
        <v>0</v>
      </c>
      <c r="F95" s="46">
        <f t="shared" si="8"/>
        <v>0</v>
      </c>
      <c r="G95" s="46">
        <f t="shared" si="8"/>
        <v>0</v>
      </c>
      <c r="H95" s="46">
        <f t="shared" si="8"/>
        <v>0</v>
      </c>
      <c r="I95" s="46">
        <f t="shared" si="8"/>
        <v>0</v>
      </c>
      <c r="J95" s="46">
        <f t="shared" si="8"/>
        <v>0</v>
      </c>
      <c r="K95" s="46">
        <f t="shared" si="8"/>
        <v>0</v>
      </c>
      <c r="L95" s="46">
        <f t="shared" si="8"/>
        <v>0</v>
      </c>
      <c r="M95" s="46">
        <f t="shared" si="8"/>
        <v>0</v>
      </c>
      <c r="N95" s="46">
        <f t="shared" si="8"/>
        <v>0</v>
      </c>
      <c r="O95" s="46">
        <f t="shared" si="8"/>
        <v>0</v>
      </c>
      <c r="P95" s="46" t="str">
        <f t="shared" si="8"/>
        <v/>
      </c>
      <c r="Q95" s="46">
        <f t="shared" si="8"/>
        <v>0</v>
      </c>
      <c r="R95" s="41">
        <f t="shared" si="5"/>
        <v>0</v>
      </c>
      <c r="S95" s="147" t="s">
        <v>291</v>
      </c>
      <c r="T95" s="148">
        <v>11517.05</v>
      </c>
      <c r="U95" s="44">
        <f t="shared" si="7"/>
        <v>0</v>
      </c>
      <c r="V95" s="45">
        <v>11517.05</v>
      </c>
      <c r="W95" s="45">
        <f t="shared" si="6"/>
        <v>0</v>
      </c>
    </row>
    <row r="96" spans="2:23" ht="18.5" x14ac:dyDescent="0.45">
      <c r="B96" s="38" t="s">
        <v>27</v>
      </c>
      <c r="C96" s="46" t="str">
        <f t="shared" si="8"/>
        <v/>
      </c>
      <c r="D96" s="46">
        <f t="shared" si="8"/>
        <v>0</v>
      </c>
      <c r="E96" s="46">
        <f t="shared" si="8"/>
        <v>0</v>
      </c>
      <c r="F96" s="46">
        <f t="shared" si="8"/>
        <v>0</v>
      </c>
      <c r="G96" s="46">
        <f t="shared" si="8"/>
        <v>0</v>
      </c>
      <c r="H96" s="46">
        <f t="shared" si="8"/>
        <v>0</v>
      </c>
      <c r="I96" s="46">
        <f t="shared" si="8"/>
        <v>0</v>
      </c>
      <c r="J96" s="46">
        <f t="shared" si="8"/>
        <v>0</v>
      </c>
      <c r="K96" s="46">
        <f t="shared" si="8"/>
        <v>0</v>
      </c>
      <c r="L96" s="46">
        <f t="shared" si="8"/>
        <v>0</v>
      </c>
      <c r="M96" s="46">
        <f t="shared" si="8"/>
        <v>0</v>
      </c>
      <c r="N96" s="46">
        <f t="shared" si="8"/>
        <v>0</v>
      </c>
      <c r="O96" s="46">
        <f t="shared" si="8"/>
        <v>0</v>
      </c>
      <c r="P96" s="46" t="str">
        <f t="shared" si="8"/>
        <v/>
      </c>
      <c r="Q96" s="46">
        <f t="shared" si="8"/>
        <v>0</v>
      </c>
      <c r="R96" s="41">
        <f t="shared" si="5"/>
        <v>0</v>
      </c>
      <c r="S96" s="147" t="s">
        <v>291</v>
      </c>
      <c r="T96" s="148">
        <v>11516.07</v>
      </c>
      <c r="U96" s="44">
        <f t="shared" si="7"/>
        <v>0</v>
      </c>
      <c r="V96" s="45">
        <v>11516.07</v>
      </c>
      <c r="W96" s="45">
        <f t="shared" si="6"/>
        <v>0</v>
      </c>
    </row>
    <row r="97" spans="2:26" ht="18.5" x14ac:dyDescent="0.45">
      <c r="B97" s="38" t="s">
        <v>28</v>
      </c>
      <c r="C97" s="46" t="str">
        <f t="shared" si="8"/>
        <v/>
      </c>
      <c r="D97" s="46">
        <f t="shared" si="8"/>
        <v>0</v>
      </c>
      <c r="E97" s="46">
        <f t="shared" si="8"/>
        <v>0</v>
      </c>
      <c r="F97" s="46">
        <f t="shared" si="8"/>
        <v>0</v>
      </c>
      <c r="G97" s="46">
        <f t="shared" si="8"/>
        <v>0</v>
      </c>
      <c r="H97" s="46">
        <f t="shared" si="8"/>
        <v>0</v>
      </c>
      <c r="I97" s="46">
        <f t="shared" si="8"/>
        <v>0</v>
      </c>
      <c r="J97" s="46">
        <f t="shared" si="8"/>
        <v>0</v>
      </c>
      <c r="K97" s="46">
        <f t="shared" si="8"/>
        <v>0</v>
      </c>
      <c r="L97" s="46">
        <f t="shared" si="8"/>
        <v>0</v>
      </c>
      <c r="M97" s="46">
        <f t="shared" si="8"/>
        <v>0</v>
      </c>
      <c r="N97" s="46">
        <f t="shared" si="8"/>
        <v>0</v>
      </c>
      <c r="O97" s="46">
        <f t="shared" si="8"/>
        <v>0</v>
      </c>
      <c r="P97" s="46" t="str">
        <f t="shared" si="8"/>
        <v/>
      </c>
      <c r="Q97" s="46">
        <f t="shared" si="8"/>
        <v>0</v>
      </c>
      <c r="R97" s="41">
        <f t="shared" si="5"/>
        <v>0</v>
      </c>
      <c r="S97" s="147" t="s">
        <v>291</v>
      </c>
      <c r="T97" s="148">
        <v>37823.269999999997</v>
      </c>
      <c r="U97" s="44">
        <f t="shared" si="7"/>
        <v>0</v>
      </c>
      <c r="V97" s="45">
        <v>37823.269999999997</v>
      </c>
      <c r="W97" s="45">
        <f t="shared" si="6"/>
        <v>0</v>
      </c>
    </row>
    <row r="98" spans="2:26" ht="18.5" x14ac:dyDescent="0.45">
      <c r="B98" s="38" t="s">
        <v>29</v>
      </c>
      <c r="C98" s="46" t="str">
        <f t="shared" si="8"/>
        <v/>
      </c>
      <c r="D98" s="46">
        <f t="shared" si="8"/>
        <v>0</v>
      </c>
      <c r="E98" s="46">
        <f t="shared" si="8"/>
        <v>0</v>
      </c>
      <c r="F98" s="46">
        <f t="shared" si="8"/>
        <v>0</v>
      </c>
      <c r="G98" s="46">
        <f t="shared" si="8"/>
        <v>0</v>
      </c>
      <c r="H98" s="46">
        <f t="shared" si="8"/>
        <v>0</v>
      </c>
      <c r="I98" s="46">
        <f t="shared" si="8"/>
        <v>0</v>
      </c>
      <c r="J98" s="46">
        <f t="shared" si="8"/>
        <v>0</v>
      </c>
      <c r="K98" s="46">
        <f t="shared" si="8"/>
        <v>0</v>
      </c>
      <c r="L98" s="46">
        <f t="shared" si="8"/>
        <v>0</v>
      </c>
      <c r="M98" s="46">
        <f t="shared" si="8"/>
        <v>0</v>
      </c>
      <c r="N98" s="46">
        <f t="shared" si="8"/>
        <v>0</v>
      </c>
      <c r="O98" s="46">
        <f t="shared" si="8"/>
        <v>0</v>
      </c>
      <c r="P98" s="46" t="str">
        <f t="shared" si="8"/>
        <v/>
      </c>
      <c r="Q98" s="46">
        <f t="shared" si="8"/>
        <v>0</v>
      </c>
      <c r="R98" s="41">
        <f t="shared" si="5"/>
        <v>0</v>
      </c>
      <c r="S98" s="147" t="s">
        <v>291</v>
      </c>
      <c r="T98" s="148">
        <v>120000</v>
      </c>
      <c r="U98" s="44">
        <f t="shared" si="7"/>
        <v>0</v>
      </c>
      <c r="V98" s="45">
        <v>120000</v>
      </c>
      <c r="W98" s="45">
        <f t="shared" si="6"/>
        <v>0</v>
      </c>
    </row>
    <row r="99" spans="2:26" ht="18.5" x14ac:dyDescent="0.45">
      <c r="B99" s="38" t="s">
        <v>30</v>
      </c>
      <c r="C99" s="46" t="str">
        <f t="shared" si="8"/>
        <v/>
      </c>
      <c r="D99" s="46">
        <f t="shared" si="8"/>
        <v>0</v>
      </c>
      <c r="E99" s="46">
        <f t="shared" si="8"/>
        <v>0</v>
      </c>
      <c r="F99" s="46">
        <f t="shared" si="8"/>
        <v>0</v>
      </c>
      <c r="G99" s="46">
        <f t="shared" si="8"/>
        <v>0</v>
      </c>
      <c r="H99" s="46">
        <f t="shared" si="8"/>
        <v>0</v>
      </c>
      <c r="I99" s="46">
        <f t="shared" si="8"/>
        <v>0</v>
      </c>
      <c r="J99" s="46">
        <f t="shared" si="8"/>
        <v>0</v>
      </c>
      <c r="K99" s="46">
        <f t="shared" si="8"/>
        <v>0</v>
      </c>
      <c r="L99" s="46">
        <f t="shared" si="8"/>
        <v>0</v>
      </c>
      <c r="M99" s="46">
        <f t="shared" si="8"/>
        <v>0</v>
      </c>
      <c r="N99" s="46">
        <f t="shared" si="8"/>
        <v>0</v>
      </c>
      <c r="O99" s="46">
        <f t="shared" si="8"/>
        <v>0</v>
      </c>
      <c r="P99" s="46" t="str">
        <f t="shared" si="8"/>
        <v/>
      </c>
      <c r="Q99" s="46">
        <f t="shared" si="8"/>
        <v>0</v>
      </c>
      <c r="R99" s="41">
        <f t="shared" si="5"/>
        <v>0</v>
      </c>
      <c r="S99" s="147" t="s">
        <v>291</v>
      </c>
      <c r="T99" s="148">
        <v>24844.36</v>
      </c>
      <c r="U99" s="44">
        <f t="shared" si="7"/>
        <v>0</v>
      </c>
      <c r="V99" s="45">
        <v>24844.36</v>
      </c>
      <c r="W99" s="45">
        <f t="shared" si="6"/>
        <v>0</v>
      </c>
    </row>
    <row r="100" spans="2:26" ht="18.5" x14ac:dyDescent="0.45">
      <c r="B100" s="38" t="s">
        <v>31</v>
      </c>
      <c r="C100" s="46" t="str">
        <f t="shared" si="8"/>
        <v/>
      </c>
      <c r="D100" s="46">
        <f t="shared" si="8"/>
        <v>0</v>
      </c>
      <c r="E100" s="46">
        <f t="shared" si="8"/>
        <v>0</v>
      </c>
      <c r="F100" s="46">
        <f t="shared" si="8"/>
        <v>0</v>
      </c>
      <c r="G100" s="46">
        <f t="shared" si="8"/>
        <v>0</v>
      </c>
      <c r="H100" s="46">
        <f t="shared" si="8"/>
        <v>0</v>
      </c>
      <c r="I100" s="46">
        <f t="shared" si="8"/>
        <v>0</v>
      </c>
      <c r="J100" s="46">
        <f t="shared" si="8"/>
        <v>0</v>
      </c>
      <c r="K100" s="46">
        <f t="shared" si="8"/>
        <v>0</v>
      </c>
      <c r="L100" s="46">
        <f t="shared" si="8"/>
        <v>0</v>
      </c>
      <c r="M100" s="46">
        <f t="shared" si="8"/>
        <v>0</v>
      </c>
      <c r="N100" s="46">
        <f t="shared" si="8"/>
        <v>0</v>
      </c>
      <c r="O100" s="46">
        <f t="shared" si="8"/>
        <v>0</v>
      </c>
      <c r="P100" s="46" t="str">
        <f t="shared" si="8"/>
        <v/>
      </c>
      <c r="Q100" s="46">
        <f t="shared" si="8"/>
        <v>0</v>
      </c>
      <c r="R100" s="41">
        <f t="shared" si="5"/>
        <v>0</v>
      </c>
      <c r="S100" s="147" t="s">
        <v>291</v>
      </c>
      <c r="T100" s="148">
        <v>48752.51</v>
      </c>
      <c r="U100" s="44">
        <f t="shared" si="7"/>
        <v>0</v>
      </c>
      <c r="V100" s="45">
        <v>48752.51</v>
      </c>
      <c r="W100" s="45">
        <f t="shared" si="6"/>
        <v>0</v>
      </c>
    </row>
    <row r="101" spans="2:26" ht="18.5" x14ac:dyDescent="0.45">
      <c r="B101" s="38" t="s">
        <v>33</v>
      </c>
      <c r="C101" s="46" t="str">
        <f t="shared" si="8"/>
        <v/>
      </c>
      <c r="D101" s="46">
        <f t="shared" si="8"/>
        <v>0</v>
      </c>
      <c r="E101" s="46">
        <f t="shared" si="8"/>
        <v>0</v>
      </c>
      <c r="F101" s="46">
        <f t="shared" si="8"/>
        <v>0</v>
      </c>
      <c r="G101" s="46">
        <f t="shared" si="8"/>
        <v>0</v>
      </c>
      <c r="H101" s="46">
        <f t="shared" si="8"/>
        <v>0</v>
      </c>
      <c r="I101" s="46">
        <f t="shared" si="8"/>
        <v>0</v>
      </c>
      <c r="J101" s="46">
        <f t="shared" si="8"/>
        <v>0</v>
      </c>
      <c r="K101" s="46">
        <f t="shared" si="8"/>
        <v>0</v>
      </c>
      <c r="L101" s="46">
        <f t="shared" si="8"/>
        <v>0</v>
      </c>
      <c r="M101" s="46">
        <f t="shared" si="8"/>
        <v>0</v>
      </c>
      <c r="N101" s="46">
        <f t="shared" si="8"/>
        <v>0</v>
      </c>
      <c r="O101" s="46">
        <f t="shared" si="8"/>
        <v>0</v>
      </c>
      <c r="P101" s="46" t="str">
        <f t="shared" si="8"/>
        <v/>
      </c>
      <c r="Q101" s="46">
        <f t="shared" si="8"/>
        <v>0</v>
      </c>
      <c r="R101" s="41">
        <f t="shared" si="5"/>
        <v>0</v>
      </c>
      <c r="S101" s="147" t="s">
        <v>291</v>
      </c>
      <c r="T101" s="148">
        <v>88751.39</v>
      </c>
      <c r="U101" s="44">
        <f t="shared" si="7"/>
        <v>0</v>
      </c>
      <c r="V101" s="45">
        <v>88751.39</v>
      </c>
      <c r="W101" s="45">
        <f t="shared" si="6"/>
        <v>0</v>
      </c>
    </row>
    <row r="102" spans="2:26" ht="18.5" x14ac:dyDescent="0.45">
      <c r="B102" s="38" t="s">
        <v>34</v>
      </c>
      <c r="C102" s="46" t="str">
        <f t="shared" si="8"/>
        <v/>
      </c>
      <c r="D102" s="46">
        <f t="shared" si="8"/>
        <v>0</v>
      </c>
      <c r="E102" s="46">
        <f t="shared" si="8"/>
        <v>0</v>
      </c>
      <c r="F102" s="46">
        <f t="shared" si="8"/>
        <v>0</v>
      </c>
      <c r="G102" s="46">
        <f t="shared" si="8"/>
        <v>0</v>
      </c>
      <c r="H102" s="46">
        <f t="shared" si="8"/>
        <v>0</v>
      </c>
      <c r="I102" s="46">
        <f t="shared" si="8"/>
        <v>0</v>
      </c>
      <c r="J102" s="46">
        <f t="shared" si="8"/>
        <v>0</v>
      </c>
      <c r="K102" s="46">
        <f t="shared" si="8"/>
        <v>0</v>
      </c>
      <c r="L102" s="46">
        <f t="shared" si="8"/>
        <v>0</v>
      </c>
      <c r="M102" s="46">
        <f t="shared" si="8"/>
        <v>0</v>
      </c>
      <c r="N102" s="46">
        <f t="shared" si="8"/>
        <v>0</v>
      </c>
      <c r="O102" s="46">
        <f t="shared" si="8"/>
        <v>0</v>
      </c>
      <c r="P102" s="46" t="str">
        <f t="shared" si="8"/>
        <v/>
      </c>
      <c r="Q102" s="46">
        <f t="shared" si="8"/>
        <v>0</v>
      </c>
      <c r="R102" s="41">
        <f t="shared" si="5"/>
        <v>0</v>
      </c>
      <c r="S102" s="147" t="s">
        <v>291</v>
      </c>
      <c r="T102" s="148">
        <v>149500</v>
      </c>
      <c r="U102" s="44">
        <f t="shared" si="7"/>
        <v>0</v>
      </c>
      <c r="V102" s="45">
        <v>149500</v>
      </c>
      <c r="W102" s="45">
        <f t="shared" si="6"/>
        <v>0</v>
      </c>
    </row>
    <row r="103" spans="2:26" ht="18.5" x14ac:dyDescent="0.45">
      <c r="B103" s="38" t="s">
        <v>35</v>
      </c>
      <c r="C103" s="46" t="str">
        <f t="shared" si="8"/>
        <v/>
      </c>
      <c r="D103" s="46">
        <f t="shared" si="8"/>
        <v>0</v>
      </c>
      <c r="E103" s="46">
        <f t="shared" si="8"/>
        <v>0</v>
      </c>
      <c r="F103" s="46">
        <f t="shared" si="8"/>
        <v>0</v>
      </c>
      <c r="G103" s="46">
        <f t="shared" si="8"/>
        <v>0</v>
      </c>
      <c r="H103" s="46">
        <f t="shared" si="8"/>
        <v>0</v>
      </c>
      <c r="I103" s="46">
        <f t="shared" si="8"/>
        <v>0</v>
      </c>
      <c r="J103" s="46">
        <f t="shared" si="8"/>
        <v>0</v>
      </c>
      <c r="K103" s="46">
        <f t="shared" si="8"/>
        <v>0</v>
      </c>
      <c r="L103" s="46">
        <f t="shared" si="8"/>
        <v>0</v>
      </c>
      <c r="M103" s="46">
        <f t="shared" si="8"/>
        <v>0</v>
      </c>
      <c r="N103" s="46">
        <f t="shared" si="8"/>
        <v>0</v>
      </c>
      <c r="O103" s="46">
        <f t="shared" si="8"/>
        <v>0</v>
      </c>
      <c r="P103" s="46" t="str">
        <f t="shared" si="8"/>
        <v/>
      </c>
      <c r="Q103" s="46">
        <f t="shared" si="8"/>
        <v>0</v>
      </c>
      <c r="R103" s="41">
        <f t="shared" si="5"/>
        <v>0</v>
      </c>
      <c r="S103" s="147" t="s">
        <v>291</v>
      </c>
      <c r="T103" s="148">
        <v>58824.83</v>
      </c>
      <c r="U103" s="44">
        <f t="shared" si="7"/>
        <v>0</v>
      </c>
      <c r="V103" s="45">
        <v>58824.83</v>
      </c>
      <c r="W103" s="45">
        <f t="shared" si="6"/>
        <v>0</v>
      </c>
    </row>
    <row r="104" spans="2:26" ht="18.5" x14ac:dyDescent="0.45">
      <c r="B104" s="38" t="s">
        <v>36</v>
      </c>
      <c r="C104" s="46" t="str">
        <f t="shared" si="8"/>
        <v/>
      </c>
      <c r="D104" s="46">
        <f t="shared" si="8"/>
        <v>5.7385823025689828E-3</v>
      </c>
      <c r="E104" s="46">
        <f t="shared" si="8"/>
        <v>5.54159728829686E-3</v>
      </c>
      <c r="F104" s="46">
        <f t="shared" si="8"/>
        <v>5.1736441484300667E-3</v>
      </c>
      <c r="G104" s="46">
        <f t="shared" si="8"/>
        <v>5.3790762044805809E-3</v>
      </c>
      <c r="H104" s="46">
        <f t="shared" si="8"/>
        <v>5.5358532998875535E-3</v>
      </c>
      <c r="I104" s="46">
        <f t="shared" si="8"/>
        <v>5.5358532998875535E-3</v>
      </c>
      <c r="J104" s="46">
        <f t="shared" si="8"/>
        <v>5.3304212438370384E-3</v>
      </c>
      <c r="K104" s="46">
        <f t="shared" si="8"/>
        <v>5.4709800190294961E-3</v>
      </c>
      <c r="L104" s="46">
        <f t="shared" si="8"/>
        <v>5.2595411777143462E-3</v>
      </c>
      <c r="M104" s="46">
        <f t="shared" si="8"/>
        <v>5.4938520090756053E-3</v>
      </c>
      <c r="N104" s="46">
        <f t="shared" si="8"/>
        <v>5.369036291966835E-3</v>
      </c>
      <c r="O104" s="46">
        <f t="shared" si="8"/>
        <v>5.5395959891678254E-3</v>
      </c>
      <c r="P104" s="46" t="str">
        <f t="shared" si="8"/>
        <v/>
      </c>
      <c r="Q104" s="46">
        <f t="shared" si="8"/>
        <v>5.5212983971309375E-3</v>
      </c>
      <c r="R104" s="41">
        <f t="shared" si="5"/>
        <v>5.436664773011109E-3</v>
      </c>
      <c r="S104" s="147" t="s">
        <v>291</v>
      </c>
      <c r="T104" s="148">
        <v>30267.51</v>
      </c>
      <c r="U104" s="44">
        <f t="shared" si="7"/>
        <v>164.55430538376146</v>
      </c>
      <c r="V104" s="45">
        <v>30267.51</v>
      </c>
      <c r="W104" s="45">
        <f t="shared" si="6"/>
        <v>164.55430538376146</v>
      </c>
    </row>
    <row r="105" spans="2:26" ht="18.5" x14ac:dyDescent="0.45">
      <c r="B105" s="38" t="s">
        <v>37</v>
      </c>
      <c r="C105" s="46" t="str">
        <f t="shared" si="8"/>
        <v/>
      </c>
      <c r="D105" s="46">
        <f t="shared" si="8"/>
        <v>0</v>
      </c>
      <c r="E105" s="46">
        <f t="shared" si="8"/>
        <v>0</v>
      </c>
      <c r="F105" s="46">
        <f t="shared" si="8"/>
        <v>0</v>
      </c>
      <c r="G105" s="46">
        <f t="shared" si="8"/>
        <v>0</v>
      </c>
      <c r="H105" s="46">
        <f t="shared" si="8"/>
        <v>0</v>
      </c>
      <c r="I105" s="46">
        <f t="shared" si="8"/>
        <v>0</v>
      </c>
      <c r="J105" s="46">
        <f t="shared" si="8"/>
        <v>0</v>
      </c>
      <c r="K105" s="46">
        <f t="shared" si="8"/>
        <v>0</v>
      </c>
      <c r="L105" s="46">
        <f t="shared" si="8"/>
        <v>0</v>
      </c>
      <c r="M105" s="46">
        <f t="shared" si="8"/>
        <v>0</v>
      </c>
      <c r="N105" s="46">
        <f t="shared" si="8"/>
        <v>0</v>
      </c>
      <c r="O105" s="46">
        <f t="shared" si="8"/>
        <v>0</v>
      </c>
      <c r="P105" s="46" t="str">
        <f t="shared" si="8"/>
        <v/>
      </c>
      <c r="Q105" s="46">
        <f t="shared" si="8"/>
        <v>0</v>
      </c>
      <c r="R105" s="41">
        <f t="shared" si="5"/>
        <v>0</v>
      </c>
      <c r="S105" s="147" t="s">
        <v>291</v>
      </c>
      <c r="T105" s="148">
        <v>16348.5</v>
      </c>
      <c r="U105" s="44">
        <f t="shared" si="7"/>
        <v>0</v>
      </c>
      <c r="V105" s="45">
        <v>16348.5</v>
      </c>
      <c r="W105" s="45">
        <f t="shared" si="6"/>
        <v>0</v>
      </c>
    </row>
    <row r="106" spans="2:26" ht="18.5" x14ac:dyDescent="0.45">
      <c r="B106" s="38" t="s">
        <v>38</v>
      </c>
      <c r="C106" s="46" t="str">
        <f t="shared" si="8"/>
        <v/>
      </c>
      <c r="D106" s="46">
        <f t="shared" si="8"/>
        <v>0</v>
      </c>
      <c r="E106" s="46">
        <f t="shared" si="8"/>
        <v>0</v>
      </c>
      <c r="F106" s="46">
        <f t="shared" si="8"/>
        <v>0</v>
      </c>
      <c r="G106" s="46">
        <f t="shared" si="8"/>
        <v>0</v>
      </c>
      <c r="H106" s="46">
        <f t="shared" si="8"/>
        <v>0</v>
      </c>
      <c r="I106" s="46">
        <f t="shared" si="8"/>
        <v>0</v>
      </c>
      <c r="J106" s="46">
        <f t="shared" si="8"/>
        <v>0</v>
      </c>
      <c r="K106" s="46">
        <f t="shared" si="8"/>
        <v>0</v>
      </c>
      <c r="L106" s="46">
        <f t="shared" si="8"/>
        <v>0</v>
      </c>
      <c r="M106" s="46">
        <f t="shared" si="8"/>
        <v>0</v>
      </c>
      <c r="N106" s="46">
        <f t="shared" si="8"/>
        <v>0</v>
      </c>
      <c r="O106" s="46">
        <f t="shared" si="8"/>
        <v>0</v>
      </c>
      <c r="P106" s="46" t="str">
        <f t="shared" si="8"/>
        <v/>
      </c>
      <c r="Q106" s="46">
        <f t="shared" si="8"/>
        <v>0</v>
      </c>
      <c r="R106" s="41">
        <f t="shared" si="5"/>
        <v>0</v>
      </c>
      <c r="S106" s="147" t="s">
        <v>291</v>
      </c>
      <c r="T106" s="148">
        <v>39500</v>
      </c>
      <c r="U106" s="44">
        <f t="shared" si="7"/>
        <v>0</v>
      </c>
      <c r="V106" s="45">
        <v>39500</v>
      </c>
      <c r="W106" s="45">
        <f t="shared" si="6"/>
        <v>0</v>
      </c>
    </row>
    <row r="107" spans="2:26" ht="18.5" x14ac:dyDescent="0.45">
      <c r="B107" s="38" t="s">
        <v>39</v>
      </c>
      <c r="C107" s="46" t="str">
        <f t="shared" si="8"/>
        <v/>
      </c>
      <c r="D107" s="46">
        <f t="shared" si="8"/>
        <v>0</v>
      </c>
      <c r="E107" s="46">
        <f t="shared" si="8"/>
        <v>0</v>
      </c>
      <c r="F107" s="46">
        <f t="shared" si="8"/>
        <v>0</v>
      </c>
      <c r="G107" s="46">
        <f t="shared" si="8"/>
        <v>0</v>
      </c>
      <c r="H107" s="46">
        <f t="shared" si="8"/>
        <v>0</v>
      </c>
      <c r="I107" s="46">
        <f t="shared" si="8"/>
        <v>0</v>
      </c>
      <c r="J107" s="46">
        <f t="shared" si="8"/>
        <v>0</v>
      </c>
      <c r="K107" s="46">
        <f t="shared" si="8"/>
        <v>0</v>
      </c>
      <c r="L107" s="46">
        <f t="shared" si="8"/>
        <v>0</v>
      </c>
      <c r="M107" s="46">
        <f t="shared" si="8"/>
        <v>0</v>
      </c>
      <c r="N107" s="46">
        <f t="shared" si="8"/>
        <v>0</v>
      </c>
      <c r="O107" s="46">
        <f t="shared" si="8"/>
        <v>0</v>
      </c>
      <c r="P107" s="46" t="str">
        <f t="shared" si="8"/>
        <v/>
      </c>
      <c r="Q107" s="46">
        <f t="shared" si="8"/>
        <v>0</v>
      </c>
      <c r="R107" s="41">
        <f t="shared" si="5"/>
        <v>0</v>
      </c>
      <c r="S107" s="147" t="s">
        <v>291</v>
      </c>
      <c r="T107" s="148">
        <v>11273.24</v>
      </c>
      <c r="U107" s="44">
        <f t="shared" si="7"/>
        <v>0</v>
      </c>
      <c r="V107" s="45">
        <v>11273.24</v>
      </c>
      <c r="W107" s="45">
        <f t="shared" si="6"/>
        <v>0</v>
      </c>
    </row>
    <row r="108" spans="2:26" ht="18.5" x14ac:dyDescent="0.45">
      <c r="B108" s="38" t="s">
        <v>40</v>
      </c>
      <c r="C108" s="46" t="str">
        <f t="shared" ref="C108:Q113" si="9">IFERROR(INDEX(C$7:C$44,MATCH($B108,$B$7:$B$44,0),1)/C$70,"")</f>
        <v/>
      </c>
      <c r="D108" s="46">
        <f t="shared" si="9"/>
        <v>0</v>
      </c>
      <c r="E108" s="46">
        <f t="shared" si="9"/>
        <v>0</v>
      </c>
      <c r="F108" s="46">
        <f t="shared" si="9"/>
        <v>0</v>
      </c>
      <c r="G108" s="46">
        <f t="shared" si="9"/>
        <v>0</v>
      </c>
      <c r="H108" s="46">
        <f t="shared" si="9"/>
        <v>0</v>
      </c>
      <c r="I108" s="46">
        <f t="shared" si="9"/>
        <v>0</v>
      </c>
      <c r="J108" s="46">
        <f t="shared" si="9"/>
        <v>0</v>
      </c>
      <c r="K108" s="46">
        <f t="shared" si="9"/>
        <v>0</v>
      </c>
      <c r="L108" s="46">
        <f t="shared" si="9"/>
        <v>0</v>
      </c>
      <c r="M108" s="46">
        <f t="shared" si="9"/>
        <v>0</v>
      </c>
      <c r="N108" s="46">
        <f t="shared" si="9"/>
        <v>0</v>
      </c>
      <c r="O108" s="46">
        <f t="shared" si="9"/>
        <v>0</v>
      </c>
      <c r="P108" s="46" t="str">
        <f t="shared" si="9"/>
        <v/>
      </c>
      <c r="Q108" s="46">
        <f t="shared" si="9"/>
        <v>0</v>
      </c>
      <c r="R108" s="41">
        <f t="shared" si="5"/>
        <v>0</v>
      </c>
      <c r="S108" s="147" t="s">
        <v>291</v>
      </c>
      <c r="T108" s="148">
        <v>10460.14</v>
      </c>
      <c r="U108" s="44">
        <f t="shared" si="7"/>
        <v>0</v>
      </c>
      <c r="V108" s="45">
        <v>10460.14</v>
      </c>
      <c r="W108" s="45">
        <f t="shared" si="6"/>
        <v>0</v>
      </c>
    </row>
    <row r="109" spans="2:26" ht="18.5" x14ac:dyDescent="0.45">
      <c r="B109" s="38" t="s">
        <v>41</v>
      </c>
      <c r="C109" s="46" t="str">
        <f t="shared" si="9"/>
        <v/>
      </c>
      <c r="D109" s="46">
        <f t="shared" si="9"/>
        <v>0</v>
      </c>
      <c r="E109" s="46">
        <f t="shared" si="9"/>
        <v>0</v>
      </c>
      <c r="F109" s="46">
        <f t="shared" si="9"/>
        <v>0</v>
      </c>
      <c r="G109" s="46">
        <f t="shared" si="9"/>
        <v>0</v>
      </c>
      <c r="H109" s="46">
        <f t="shared" si="9"/>
        <v>0</v>
      </c>
      <c r="I109" s="46">
        <f t="shared" si="9"/>
        <v>0</v>
      </c>
      <c r="J109" s="46">
        <f t="shared" si="9"/>
        <v>0</v>
      </c>
      <c r="K109" s="46">
        <f t="shared" si="9"/>
        <v>0</v>
      </c>
      <c r="L109" s="46">
        <f t="shared" si="9"/>
        <v>0</v>
      </c>
      <c r="M109" s="46">
        <f t="shared" si="9"/>
        <v>0</v>
      </c>
      <c r="N109" s="46">
        <f t="shared" si="9"/>
        <v>0</v>
      </c>
      <c r="O109" s="46">
        <f t="shared" si="9"/>
        <v>0</v>
      </c>
      <c r="P109" s="46" t="str">
        <f t="shared" si="9"/>
        <v/>
      </c>
      <c r="Q109" s="46">
        <f t="shared" si="9"/>
        <v>0</v>
      </c>
      <c r="R109" s="41">
        <f t="shared" si="5"/>
        <v>0</v>
      </c>
      <c r="S109" s="147" t="s">
        <v>291</v>
      </c>
      <c r="T109" s="148">
        <v>5000</v>
      </c>
      <c r="U109" s="44">
        <f t="shared" si="7"/>
        <v>0</v>
      </c>
      <c r="V109" s="45">
        <v>5000</v>
      </c>
      <c r="W109" s="45">
        <f t="shared" si="6"/>
        <v>0</v>
      </c>
      <c r="Y109" s="49">
        <f>+QUARTILE(C76:Q76,1)-1.5*(QUARTILE(C76:Q76,3)-QUARTILE(C76:Q76,1))</f>
        <v>0.27425179482743711</v>
      </c>
      <c r="Z109" s="49">
        <f>+QUARTILE(C76:Q76,3)+1.5*(QUARTILE(C76:Q76,3)-QUARTILE(C76:Q76,1))</f>
        <v>0.31879811434996974</v>
      </c>
    </row>
    <row r="110" spans="2:26" ht="18.5" x14ac:dyDescent="0.45">
      <c r="B110" s="38" t="s">
        <v>42</v>
      </c>
      <c r="C110" s="46" t="str">
        <f t="shared" si="9"/>
        <v/>
      </c>
      <c r="D110" s="46">
        <f t="shared" si="9"/>
        <v>4.3143434823977164E-3</v>
      </c>
      <c r="E110" s="46">
        <f t="shared" si="9"/>
        <v>4.2965033301617514E-3</v>
      </c>
      <c r="F110" s="46">
        <f t="shared" si="9"/>
        <v>4.3648905803996196E-3</v>
      </c>
      <c r="G110" s="46">
        <f t="shared" si="9"/>
        <v>4.3681342444425227E-3</v>
      </c>
      <c r="H110" s="46">
        <f t="shared" si="9"/>
        <v>4.3627281377043511E-3</v>
      </c>
      <c r="I110" s="46">
        <f t="shared" si="9"/>
        <v>4.3194792837989793E-3</v>
      </c>
      <c r="J110" s="46">
        <f t="shared" si="9"/>
        <v>4.6060029409220656E-3</v>
      </c>
      <c r="K110" s="46">
        <f t="shared" si="9"/>
        <v>4.2999341286686678E-3</v>
      </c>
      <c r="L110" s="46">
        <f t="shared" si="9"/>
        <v>4.3411037107516648E-3</v>
      </c>
      <c r="M110" s="46">
        <f t="shared" si="9"/>
        <v>4.3045085266778891E-3</v>
      </c>
      <c r="N110" s="46">
        <f t="shared" si="9"/>
        <v>4.3241130895745553E-3</v>
      </c>
      <c r="O110" s="46">
        <f t="shared" si="9"/>
        <v>4.3685500988069979E-3</v>
      </c>
      <c r="P110" s="46" t="str">
        <f t="shared" si="9"/>
        <v/>
      </c>
      <c r="Q110" s="46">
        <f t="shared" si="9"/>
        <v>4.4051452828807736E-3</v>
      </c>
      <c r="R110" s="41">
        <f t="shared" si="5"/>
        <v>4.3486841417383765E-3</v>
      </c>
      <c r="S110" s="147" t="s">
        <v>291</v>
      </c>
      <c r="T110" s="148">
        <v>5000</v>
      </c>
      <c r="U110" s="44">
        <f t="shared" si="7"/>
        <v>21.743420708691882</v>
      </c>
      <c r="V110" s="45">
        <v>5000</v>
      </c>
      <c r="W110" s="45">
        <f t="shared" si="6"/>
        <v>21.743420708691882</v>
      </c>
      <c r="Y110" s="50" t="s">
        <v>81</v>
      </c>
      <c r="Z110" s="50" t="s">
        <v>82</v>
      </c>
    </row>
    <row r="111" spans="2:26" ht="18.5" x14ac:dyDescent="0.45">
      <c r="B111" s="38" t="s">
        <v>43</v>
      </c>
      <c r="C111" s="46" t="str">
        <f t="shared" si="9"/>
        <v/>
      </c>
      <c r="D111" s="46">
        <f t="shared" si="9"/>
        <v>5.2182445290199801E-3</v>
      </c>
      <c r="E111" s="46">
        <f t="shared" si="9"/>
        <v>5.1810775451950524E-3</v>
      </c>
      <c r="F111" s="46">
        <f t="shared" si="9"/>
        <v>5.3401522359657477E-3</v>
      </c>
      <c r="G111" s="46">
        <f t="shared" si="9"/>
        <v>5.3412334573133815E-3</v>
      </c>
      <c r="H111" s="46">
        <f t="shared" si="9"/>
        <v>5.3304212438370384E-3</v>
      </c>
      <c r="I111" s="46">
        <f t="shared" si="9"/>
        <v>5.238517429288124E-3</v>
      </c>
      <c r="J111" s="46">
        <f t="shared" si="9"/>
        <v>5.8818441311305255E-3</v>
      </c>
      <c r="K111" s="46">
        <f t="shared" si="9"/>
        <v>5.1919417404669545E-3</v>
      </c>
      <c r="L111" s="46">
        <f t="shared" si="9"/>
        <v>5.2859710328787392E-3</v>
      </c>
      <c r="M111" s="46">
        <f t="shared" si="9"/>
        <v>5.1965161384761767E-3</v>
      </c>
      <c r="N111" s="46">
        <f t="shared" si="9"/>
        <v>5.241606633138508E-3</v>
      </c>
      <c r="O111" s="46">
        <f t="shared" si="9"/>
        <v>5.3428968747712803E-3</v>
      </c>
      <c r="P111" s="46" t="str">
        <f t="shared" si="9"/>
        <v/>
      </c>
      <c r="Q111" s="46">
        <f t="shared" si="9"/>
        <v>5.4298104369464974E-3</v>
      </c>
      <c r="R111" s="41">
        <f t="shared" si="5"/>
        <v>5.2993602232422402E-3</v>
      </c>
      <c r="S111" s="147" t="s">
        <v>291</v>
      </c>
      <c r="T111" s="148">
        <v>13313.83</v>
      </c>
      <c r="U111" s="44">
        <f t="shared" si="7"/>
        <v>70.554781121009228</v>
      </c>
      <c r="V111" s="45">
        <v>13313.83</v>
      </c>
      <c r="W111" s="45">
        <f t="shared" si="6"/>
        <v>70.554781121009228</v>
      </c>
    </row>
    <row r="112" spans="2:26" ht="18.5" x14ac:dyDescent="0.45">
      <c r="B112" s="38" t="s">
        <v>44</v>
      </c>
      <c r="C112" s="46" t="str">
        <f t="shared" si="9"/>
        <v/>
      </c>
      <c r="D112" s="46">
        <f t="shared" si="9"/>
        <v>3.3628686964795435E-3</v>
      </c>
      <c r="E112" s="46">
        <f t="shared" si="9"/>
        <v>3.1591936251189343E-3</v>
      </c>
      <c r="F112" s="46">
        <f t="shared" si="9"/>
        <v>3.175547098001903E-3</v>
      </c>
      <c r="G112" s="46">
        <f t="shared" si="9"/>
        <v>3.1733846553066345E-3</v>
      </c>
      <c r="H112" s="46">
        <f t="shared" si="9"/>
        <v>0</v>
      </c>
      <c r="I112" s="46">
        <f t="shared" si="9"/>
        <v>0</v>
      </c>
      <c r="J112" s="46">
        <f t="shared" si="9"/>
        <v>0</v>
      </c>
      <c r="K112" s="46">
        <f t="shared" si="9"/>
        <v>0</v>
      </c>
      <c r="L112" s="46">
        <f t="shared" si="9"/>
        <v>0</v>
      </c>
      <c r="M112" s="46">
        <f t="shared" si="9"/>
        <v>0</v>
      </c>
      <c r="N112" s="46">
        <f t="shared" si="9"/>
        <v>0</v>
      </c>
      <c r="O112" s="46">
        <f t="shared" si="9"/>
        <v>0</v>
      </c>
      <c r="P112" s="46" t="str">
        <f t="shared" si="9"/>
        <v/>
      </c>
      <c r="Q112" s="46">
        <f t="shared" si="9"/>
        <v>0</v>
      </c>
      <c r="R112" s="41">
        <f t="shared" si="5"/>
        <v>0</v>
      </c>
      <c r="S112" s="147" t="s">
        <v>291</v>
      </c>
      <c r="T112" s="148">
        <v>13759.23</v>
      </c>
      <c r="U112" s="44">
        <f t="shared" si="7"/>
        <v>0</v>
      </c>
      <c r="V112" s="45">
        <v>13759.23</v>
      </c>
      <c r="W112" s="45">
        <f t="shared" si="6"/>
        <v>0</v>
      </c>
    </row>
    <row r="113" spans="1:30" ht="19" thickBot="1" x14ac:dyDescent="0.5">
      <c r="B113" s="149" t="s">
        <v>45</v>
      </c>
      <c r="C113" s="46" t="str">
        <f t="shared" si="9"/>
        <v/>
      </c>
      <c r="D113" s="46">
        <f t="shared" si="9"/>
        <v>0</v>
      </c>
      <c r="E113" s="46">
        <f t="shared" si="9"/>
        <v>0</v>
      </c>
      <c r="F113" s="46">
        <f t="shared" si="9"/>
        <v>0</v>
      </c>
      <c r="G113" s="46">
        <f t="shared" si="9"/>
        <v>0</v>
      </c>
      <c r="H113" s="46">
        <f t="shared" si="9"/>
        <v>3.3517861776662921E-3</v>
      </c>
      <c r="I113" s="46">
        <f t="shared" si="9"/>
        <v>3.3517861776662921E-3</v>
      </c>
      <c r="J113" s="46">
        <f t="shared" si="9"/>
        <v>3.3842228180953203E-3</v>
      </c>
      <c r="K113" s="46">
        <f t="shared" si="9"/>
        <v>3.3484593427504945E-3</v>
      </c>
      <c r="L113" s="46">
        <f t="shared" si="9"/>
        <v>3.3499841420869016E-3</v>
      </c>
      <c r="M113" s="46">
        <f t="shared" si="9"/>
        <v>3.3484593427504945E-3</v>
      </c>
      <c r="N113" s="46">
        <f t="shared" si="9"/>
        <v>3.3471523718907165E-3</v>
      </c>
      <c r="O113" s="46">
        <f t="shared" si="9"/>
        <v>3.3530337407597162E-3</v>
      </c>
      <c r="P113" s="46" t="str">
        <f t="shared" si="9"/>
        <v/>
      </c>
      <c r="Q113" s="46">
        <f t="shared" si="9"/>
        <v>3.357608138768938E-3</v>
      </c>
      <c r="R113" s="41">
        <f t="shared" si="5"/>
        <v>3.3512475472513535E-3</v>
      </c>
      <c r="S113" s="147" t="s">
        <v>291</v>
      </c>
      <c r="T113" s="148">
        <v>13501.41</v>
      </c>
      <c r="U113" s="44">
        <f t="shared" si="7"/>
        <v>45.246567146934893</v>
      </c>
      <c r="V113" s="45">
        <v>13501.41</v>
      </c>
      <c r="W113" s="45">
        <f t="shared" si="6"/>
        <v>45.246567146934893</v>
      </c>
    </row>
    <row r="114" spans="1:30" ht="18.5" x14ac:dyDescent="0.45">
      <c r="B114" s="168"/>
      <c r="C114" s="169"/>
      <c r="D114" s="169"/>
      <c r="E114" s="169"/>
      <c r="F114" s="169"/>
      <c r="G114" s="169"/>
      <c r="H114" s="169"/>
      <c r="I114" s="169"/>
      <c r="J114" s="169"/>
      <c r="K114" s="243" t="s">
        <v>172</v>
      </c>
      <c r="L114" s="243"/>
      <c r="M114" s="243"/>
      <c r="N114" s="243"/>
      <c r="O114" s="243"/>
      <c r="P114" s="243"/>
      <c r="Q114" s="243"/>
      <c r="R114" s="243"/>
      <c r="S114" s="243"/>
      <c r="T114" s="244"/>
      <c r="U114" s="60">
        <f>+SUM(U76:U113)</f>
        <v>8299.0446520688183</v>
      </c>
      <c r="W114" s="60">
        <f>SUM(W76:W113)</f>
        <v>8408.5766978746597</v>
      </c>
    </row>
    <row r="115" spans="1:30" ht="18.5" x14ac:dyDescent="0.45">
      <c r="B115" s="61"/>
      <c r="C115" s="62"/>
      <c r="D115" s="62"/>
      <c r="E115" s="62"/>
      <c r="F115" s="62"/>
      <c r="G115" s="62"/>
      <c r="H115" s="62"/>
      <c r="I115" s="62"/>
      <c r="J115" s="62"/>
      <c r="K115" s="245" t="s">
        <v>84</v>
      </c>
      <c r="L115" s="245"/>
      <c r="M115" s="245"/>
      <c r="N115" s="245"/>
      <c r="O115" s="245"/>
      <c r="P115" s="245"/>
      <c r="Q115" s="245"/>
      <c r="R115" s="245"/>
      <c r="S115" s="245"/>
      <c r="T115" s="246"/>
      <c r="U115" s="64">
        <v>168.16</v>
      </c>
      <c r="W115" s="64">
        <v>168.16</v>
      </c>
      <c r="Y115" s="65" t="s">
        <v>85</v>
      </c>
      <c r="Z115" s="65" t="s">
        <v>86</v>
      </c>
      <c r="AA115" s="65" t="s">
        <v>87</v>
      </c>
      <c r="AB115" s="65" t="s">
        <v>88</v>
      </c>
      <c r="AC115" s="65" t="str">
        <f>+"COSTO UNITARIO CON PRECIO DÓLAR"&amp;+'[1]COSTO DE MP'!D47</f>
        <v>COSTO UNITARIO CON PRECIO DÓLAR</v>
      </c>
      <c r="AD115" s="65" t="s">
        <v>79</v>
      </c>
    </row>
    <row r="116" spans="1:30" ht="18.5" x14ac:dyDescent="0.45">
      <c r="B116" s="66"/>
      <c r="C116" s="67"/>
      <c r="D116" s="67"/>
      <c r="E116" s="67"/>
      <c r="F116" s="67"/>
      <c r="G116" s="67"/>
      <c r="H116" s="67"/>
      <c r="I116" s="67"/>
      <c r="J116" s="67"/>
      <c r="K116" s="243" t="s">
        <v>89</v>
      </c>
      <c r="L116" s="243"/>
      <c r="M116" s="243"/>
      <c r="N116" s="243"/>
      <c r="O116" s="243"/>
      <c r="P116" s="243"/>
      <c r="Q116" s="243"/>
      <c r="R116" s="243"/>
      <c r="S116" s="243"/>
      <c r="T116" s="244"/>
      <c r="U116" s="60">
        <f>+U114*U115</f>
        <v>1395567.3486918923</v>
      </c>
      <c r="W116" s="60">
        <f>W115*W114</f>
        <v>1413986.2575146027</v>
      </c>
      <c r="Y116" s="69" t="s">
        <v>72</v>
      </c>
      <c r="Z116" s="70">
        <v>0.09</v>
      </c>
      <c r="AA116" s="70">
        <v>0.39245643092416621</v>
      </c>
      <c r="AB116" s="71">
        <f>+AA116*U114</f>
        <v>3257.0134442312174</v>
      </c>
      <c r="AC116" s="72">
        <f>+AA116*W114</f>
        <v>3300</v>
      </c>
      <c r="AD116" s="71">
        <f>+AB116*Z116</f>
        <v>293.13120998080956</v>
      </c>
    </row>
    <row r="117" spans="1:30" ht="18.5" x14ac:dyDescent="0.45">
      <c r="B117" s="73"/>
      <c r="C117" s="74"/>
      <c r="D117" s="74"/>
      <c r="E117" s="74"/>
      <c r="F117" s="74"/>
      <c r="G117" s="74"/>
      <c r="H117" s="74"/>
      <c r="I117" s="74"/>
      <c r="J117" s="74"/>
      <c r="K117" s="247" t="s">
        <v>90</v>
      </c>
      <c r="L117" s="247"/>
      <c r="M117" s="247"/>
      <c r="N117" s="247"/>
      <c r="O117" s="247"/>
      <c r="P117" s="247"/>
      <c r="Q117" s="247"/>
      <c r="R117" s="247"/>
      <c r="S117" s="247"/>
      <c r="T117" s="248"/>
      <c r="U117" s="76">
        <f>+U115*Z116</f>
        <v>15.134399999999999</v>
      </c>
      <c r="W117" s="76">
        <f>+W115*Z116</f>
        <v>15.134399999999999</v>
      </c>
      <c r="Y117" s="69" t="s">
        <v>71</v>
      </c>
      <c r="Z117" s="70">
        <v>0.04</v>
      </c>
      <c r="AA117" s="70">
        <v>1</v>
      </c>
      <c r="AB117" s="77">
        <f>+U114*AA117</f>
        <v>8299.0446520688183</v>
      </c>
      <c r="AC117" s="72">
        <f>+W114*AA117</f>
        <v>8408.5766978746597</v>
      </c>
      <c r="AD117" s="71">
        <f>+AB117*Z117</f>
        <v>331.96178608275272</v>
      </c>
    </row>
    <row r="118" spans="1:30" ht="18.5" x14ac:dyDescent="0.45">
      <c r="B118" s="73"/>
      <c r="C118" s="74"/>
      <c r="D118" s="74"/>
      <c r="E118" s="74"/>
      <c r="F118" s="74"/>
      <c r="G118" s="74"/>
      <c r="H118" s="74"/>
      <c r="I118" s="74"/>
      <c r="J118" s="74"/>
      <c r="K118" s="247" t="s">
        <v>91</v>
      </c>
      <c r="L118" s="247"/>
      <c r="M118" s="247"/>
      <c r="N118" s="247"/>
      <c r="O118" s="247"/>
      <c r="P118" s="247"/>
      <c r="Q118" s="247"/>
      <c r="R118" s="247"/>
      <c r="S118" s="247"/>
      <c r="T118" s="248"/>
      <c r="U118" s="76">
        <f>+U115*Z117</f>
        <v>6.7263999999999999</v>
      </c>
      <c r="W118" s="76">
        <f>+W115*Z117</f>
        <v>6.7263999999999999</v>
      </c>
      <c r="AB118" s="78" t="s">
        <v>92</v>
      </c>
      <c r="AD118" s="72">
        <f>+U119</f>
        <v>146.29919999999998</v>
      </c>
    </row>
    <row r="119" spans="1:30" ht="18.5" x14ac:dyDescent="0.45">
      <c r="B119" s="80"/>
      <c r="C119" s="80"/>
      <c r="D119" s="80"/>
      <c r="E119" s="80"/>
      <c r="F119" s="80"/>
      <c r="G119" s="80"/>
      <c r="H119" s="80"/>
      <c r="I119" s="80"/>
      <c r="J119" s="80"/>
      <c r="K119" s="249" t="s">
        <v>93</v>
      </c>
      <c r="L119" s="249"/>
      <c r="M119" s="249"/>
      <c r="N119" s="249"/>
      <c r="O119" s="249"/>
      <c r="P119" s="249"/>
      <c r="Q119" s="249"/>
      <c r="R119" s="249"/>
      <c r="S119" s="249"/>
      <c r="T119" s="250"/>
      <c r="U119" s="76">
        <f>+U115-U117-U118</f>
        <v>146.29919999999998</v>
      </c>
      <c r="W119" s="76">
        <f>+W115-W117-W118</f>
        <v>146.29919999999998</v>
      </c>
      <c r="AB119" s="78" t="b">
        <f>+AD119=U116</f>
        <v>0</v>
      </c>
      <c r="AD119" s="72">
        <f>SUBTOTAL(9,AD117:AD118)</f>
        <v>478.26098608275271</v>
      </c>
    </row>
    <row r="120" spans="1:30" x14ac:dyDescent="0.35">
      <c r="B120" s="80"/>
      <c r="C120" s="80"/>
      <c r="D120" s="80"/>
      <c r="E120" s="80"/>
      <c r="F120" s="80"/>
      <c r="G120" s="80"/>
      <c r="H120" s="80"/>
      <c r="I120" s="80"/>
      <c r="J120" s="80"/>
      <c r="K120" s="249" t="s">
        <v>94</v>
      </c>
      <c r="L120" s="249"/>
      <c r="M120" s="249"/>
      <c r="N120" s="249"/>
      <c r="O120" s="249"/>
      <c r="P120" s="249"/>
      <c r="Q120" s="249"/>
      <c r="R120" s="249"/>
      <c r="S120" s="249"/>
      <c r="T120" s="250"/>
      <c r="U120" s="82">
        <f>SUMPRODUCT(U117:U118,AB116:AB117)</f>
        <v>105115.63821804864</v>
      </c>
      <c r="W120" s="82">
        <f>+SUMPRODUCT(W117:W118,AC116:AC117)</f>
        <v>106502.9703005841</v>
      </c>
    </row>
    <row r="121" spans="1:30" ht="18.5" x14ac:dyDescent="0.45">
      <c r="B121" s="83"/>
      <c r="C121" s="84"/>
      <c r="D121" s="84"/>
      <c r="E121" s="84"/>
      <c r="F121" s="84"/>
      <c r="G121" s="84"/>
      <c r="H121" s="84"/>
      <c r="I121" s="84"/>
      <c r="J121" s="84"/>
      <c r="K121" s="251" t="s">
        <v>173</v>
      </c>
      <c r="L121" s="251"/>
      <c r="M121" s="251"/>
      <c r="N121" s="251"/>
      <c r="O121" s="251"/>
      <c r="P121" s="251"/>
      <c r="Q121" s="251"/>
      <c r="R121" s="251"/>
      <c r="S121" s="251"/>
      <c r="T121" s="252"/>
      <c r="U121" s="86">
        <f>+(U116-U120)/U119</f>
        <v>8820.6340873623631</v>
      </c>
      <c r="W121" s="86">
        <f>+(W116-W120)/W119</f>
        <v>8937.0501493789361</v>
      </c>
    </row>
    <row r="122" spans="1:30" ht="18.5" x14ac:dyDescent="0.45">
      <c r="B122" s="87"/>
      <c r="C122" s="88"/>
      <c r="D122" s="88"/>
      <c r="E122" s="88"/>
      <c r="F122" s="88"/>
      <c r="G122" s="88"/>
      <c r="H122" s="88"/>
      <c r="I122" s="88"/>
      <c r="J122" s="88"/>
      <c r="K122" s="253" t="s">
        <v>96</v>
      </c>
      <c r="L122" s="253"/>
      <c r="M122" s="253"/>
      <c r="N122" s="253"/>
      <c r="O122" s="253"/>
      <c r="P122" s="253"/>
      <c r="Q122" s="253"/>
      <c r="R122" s="253"/>
      <c r="S122" s="253"/>
      <c r="T122" s="254"/>
      <c r="U122" s="91">
        <f>U121/(1-0.084)</f>
        <v>9629.5131958104394</v>
      </c>
      <c r="V122" s="90"/>
      <c r="W122" s="91">
        <f>+W121/(1-0.084)</f>
        <v>9756.6049665708906</v>
      </c>
    </row>
    <row r="123" spans="1:30" ht="18.5" x14ac:dyDescent="0.45">
      <c r="B123" s="92"/>
      <c r="C123" s="93"/>
      <c r="D123" s="93"/>
      <c r="E123" s="93"/>
      <c r="F123" s="93"/>
      <c r="G123" s="93"/>
      <c r="H123" s="93"/>
      <c r="I123" s="93"/>
      <c r="J123" s="93"/>
      <c r="K123" s="255" t="s">
        <v>97</v>
      </c>
      <c r="L123" s="255"/>
      <c r="M123" s="255"/>
      <c r="N123" s="255"/>
      <c r="O123" s="255"/>
      <c r="P123" s="255"/>
      <c r="Q123" s="255"/>
      <c r="R123" s="255"/>
      <c r="S123" s="255"/>
      <c r="T123" s="256"/>
      <c r="U123" s="95">
        <f>U122*0.015</f>
        <v>144.44269793715659</v>
      </c>
      <c r="W123" s="95">
        <f>+W122*0.015</f>
        <v>146.34907449856334</v>
      </c>
    </row>
    <row r="124" spans="1:30" ht="19" thickBot="1" x14ac:dyDescent="0.5">
      <c r="B124" s="96"/>
      <c r="C124" s="97"/>
      <c r="D124" s="97"/>
      <c r="E124" s="97"/>
      <c r="F124" s="97"/>
      <c r="G124" s="97"/>
      <c r="H124" s="97"/>
      <c r="I124" s="97"/>
      <c r="J124" s="97"/>
      <c r="K124" s="239" t="s">
        <v>98</v>
      </c>
      <c r="L124" s="239"/>
      <c r="M124" s="239"/>
      <c r="N124" s="239"/>
      <c r="O124" s="239"/>
      <c r="P124" s="239"/>
      <c r="Q124" s="239"/>
      <c r="R124" s="239"/>
      <c r="S124" s="239"/>
      <c r="T124" s="240"/>
      <c r="U124" s="99">
        <f>U123+U122</f>
        <v>9773.9558937475958</v>
      </c>
      <c r="W124" s="99">
        <f>+W122+W123</f>
        <v>9902.9540410694535</v>
      </c>
    </row>
    <row r="125" spans="1:30" ht="18.5" x14ac:dyDescent="0.45"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1"/>
      <c r="S125" s="101"/>
      <c r="T125" s="101"/>
      <c r="U125" s="102"/>
      <c r="W125" s="102"/>
    </row>
    <row r="126" spans="1:30" ht="18.5" x14ac:dyDescent="0.45"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1"/>
      <c r="S126" s="101"/>
      <c r="T126" s="101"/>
      <c r="U126" s="102"/>
      <c r="W126" s="102"/>
    </row>
    <row r="127" spans="1:30" x14ac:dyDescent="0.35">
      <c r="A127" s="103"/>
      <c r="B127" s="275" t="s">
        <v>232</v>
      </c>
      <c r="C127" s="275"/>
      <c r="D127" s="275"/>
      <c r="E127" s="275"/>
      <c r="F127" s="275"/>
      <c r="G127" s="275"/>
      <c r="H127" s="275"/>
      <c r="I127" s="275"/>
      <c r="J127" s="275"/>
      <c r="K127" s="275"/>
      <c r="L127" s="275"/>
      <c r="M127" s="275"/>
      <c r="N127" s="275"/>
      <c r="O127" s="275"/>
      <c r="P127" s="275"/>
      <c r="Q127" s="275"/>
    </row>
    <row r="128" spans="1:30" x14ac:dyDescent="0.35">
      <c r="A128" s="276" t="s">
        <v>2</v>
      </c>
      <c r="B128" s="277"/>
      <c r="C128" s="280" t="s">
        <v>3</v>
      </c>
      <c r="D128" s="281"/>
      <c r="E128" s="281"/>
      <c r="F128" s="281"/>
      <c r="G128" s="281"/>
      <c r="H128" s="281"/>
      <c r="I128" s="281"/>
      <c r="J128" s="281"/>
      <c r="K128" s="281"/>
      <c r="L128" s="281"/>
      <c r="M128" s="281"/>
      <c r="N128" s="281"/>
      <c r="O128" s="281"/>
      <c r="P128" s="281"/>
      <c r="Q128" s="282"/>
      <c r="T128" s="283" t="s">
        <v>195</v>
      </c>
      <c r="U128" s="284"/>
      <c r="V128" s="285"/>
      <c r="W128" s="104">
        <v>5</v>
      </c>
    </row>
    <row r="129" spans="1:23" x14ac:dyDescent="0.35">
      <c r="A129" s="278"/>
      <c r="B129" s="279"/>
      <c r="C129" s="105">
        <v>15</v>
      </c>
      <c r="D129" s="105">
        <v>14</v>
      </c>
      <c r="E129" s="105">
        <v>13</v>
      </c>
      <c r="F129" s="105">
        <v>12</v>
      </c>
      <c r="G129" s="105">
        <v>11</v>
      </c>
      <c r="H129" s="105">
        <v>10</v>
      </c>
      <c r="I129" s="105">
        <v>9</v>
      </c>
      <c r="J129" s="105">
        <v>8</v>
      </c>
      <c r="K129" s="105">
        <v>7</v>
      </c>
      <c r="L129" s="105">
        <v>6</v>
      </c>
      <c r="M129" s="105">
        <v>5</v>
      </c>
      <c r="N129" s="105">
        <v>4</v>
      </c>
      <c r="O129" s="105">
        <v>3</v>
      </c>
      <c r="P129" s="106">
        <v>2</v>
      </c>
      <c r="Q129" s="106">
        <v>1</v>
      </c>
      <c r="T129" s="286"/>
      <c r="U129" s="287"/>
      <c r="V129" s="288"/>
      <c r="W129" s="103" t="s">
        <v>100</v>
      </c>
    </row>
    <row r="130" spans="1:23" x14ac:dyDescent="0.35">
      <c r="A130" s="106">
        <v>1</v>
      </c>
      <c r="B130" s="107" t="s">
        <v>3</v>
      </c>
      <c r="C130" s="108">
        <f>IFERROR(LARGE([1]HISTORIA!$D$575:$D$667,C$129),"")</f>
        <v>44912</v>
      </c>
      <c r="D130" s="108">
        <f>IFERROR(LARGE([1]HISTORIA!$D$575:$D$667,D$129),"")</f>
        <v>44915</v>
      </c>
      <c r="E130" s="108">
        <f>IFERROR(LARGE([1]HISTORIA!$D$575:$D$667,E$129),"")</f>
        <v>44916</v>
      </c>
      <c r="F130" s="108">
        <f>IFERROR(LARGE([1]HISTORIA!$D$575:$D$667,F$129),"")</f>
        <v>44918</v>
      </c>
      <c r="G130" s="108">
        <f>IFERROR(LARGE([1]HISTORIA!$D$575:$D$667,G$129),"")</f>
        <v>44918</v>
      </c>
      <c r="H130" s="108">
        <f>IFERROR(LARGE([1]HISTORIA!$D$575:$D$667,H$129),"")</f>
        <v>44921</v>
      </c>
      <c r="I130" s="108">
        <f>IFERROR(LARGE([1]HISTORIA!$D$575:$D$667,I$129),"")</f>
        <v>44923</v>
      </c>
      <c r="J130" s="108">
        <f>IFERROR(LARGE([1]HISTORIA!$D$575:$D$667,J$129),"")</f>
        <v>44987</v>
      </c>
      <c r="K130" s="108">
        <f>IFERROR(LARGE([1]HISTORIA!$D$575:$D$667,K$129),"")</f>
        <v>44992</v>
      </c>
      <c r="L130" s="108">
        <f>IFERROR(LARGE([1]HISTORIA!$D$575:$D$667,L$129),"")</f>
        <v>44994</v>
      </c>
      <c r="M130" s="108">
        <f>IFERROR(LARGE([1]HISTORIA!$D$575:$D$667,M$129),"")</f>
        <v>45000</v>
      </c>
      <c r="N130" s="108">
        <f>IFERROR(LARGE([1]HISTORIA!$D$575:$D$667,N$129),"")</f>
        <v>45007</v>
      </c>
      <c r="O130" s="108">
        <f>IFERROR(LARGE([1]HISTORIA!$D$575:$D$667,O$129),"")</f>
        <v>45009</v>
      </c>
      <c r="P130" s="108">
        <f>IFERROR(LARGE([1]HISTORIA!$D$575:$D$667,P$129),"")</f>
        <v>45027</v>
      </c>
      <c r="Q130" s="108">
        <f>IFERROR(LARGE([1]HISTORIA!$D$575:$D$667,Q$129),"")</f>
        <v>45030</v>
      </c>
      <c r="T130" s="109" t="s">
        <v>233</v>
      </c>
      <c r="U130" s="110" t="s">
        <v>102</v>
      </c>
      <c r="V130" s="109" t="str">
        <f>T130&amp;" - "&amp;U130</f>
        <v>D-23 - 300 x 190</v>
      </c>
      <c r="W130" s="111">
        <f t="array" ref="W130:W150">+TRANSPOSE('[1]COSTO DE MP'!I9:AC9)</f>
        <v>134.50169999999997</v>
      </c>
    </row>
    <row r="131" spans="1:23" x14ac:dyDescent="0.35">
      <c r="A131" s="106">
        <v>2</v>
      </c>
      <c r="B131" s="107" t="s">
        <v>103</v>
      </c>
      <c r="C131" s="112">
        <f t="shared" ref="C131:Q140" si="10">IFERROR(VLOOKUP(C$130,D_23,$A131,FALSE),0)</f>
        <v>114</v>
      </c>
      <c r="D131" s="112">
        <f t="shared" si="10"/>
        <v>114</v>
      </c>
      <c r="E131" s="112">
        <f t="shared" si="10"/>
        <v>115</v>
      </c>
      <c r="F131" s="112">
        <f t="shared" si="10"/>
        <v>114</v>
      </c>
      <c r="G131" s="112">
        <f t="shared" si="10"/>
        <v>114</v>
      </c>
      <c r="H131" s="112">
        <f t="shared" si="10"/>
        <v>116</v>
      </c>
      <c r="I131" s="112">
        <f t="shared" si="10"/>
        <v>115</v>
      </c>
      <c r="J131" s="112">
        <f t="shared" si="10"/>
        <v>105</v>
      </c>
      <c r="K131" s="112">
        <f t="shared" si="10"/>
        <v>105</v>
      </c>
      <c r="L131" s="112">
        <f t="shared" si="10"/>
        <v>105</v>
      </c>
      <c r="M131" s="112">
        <f t="shared" si="10"/>
        <v>108</v>
      </c>
      <c r="N131" s="112">
        <f t="shared" si="10"/>
        <v>108</v>
      </c>
      <c r="O131" s="112">
        <f t="shared" si="10"/>
        <v>108</v>
      </c>
      <c r="P131" s="112">
        <f t="shared" si="10"/>
        <v>108</v>
      </c>
      <c r="Q131" s="112">
        <f>IFERROR(VLOOKUP(Q$130,D_23,$A131,FALSE),0)</f>
        <v>108</v>
      </c>
      <c r="T131" s="109" t="s">
        <v>233</v>
      </c>
      <c r="U131" s="110" t="s">
        <v>104</v>
      </c>
      <c r="V131" s="109" t="str">
        <f t="shared" ref="V131:V149" si="11">T131&amp;" - "&amp;U131</f>
        <v>D-23 - 280 x 190</v>
      </c>
      <c r="W131" s="111">
        <v>125.62369999999999</v>
      </c>
    </row>
    <row r="132" spans="1:23" x14ac:dyDescent="0.35">
      <c r="A132" s="106">
        <v>3</v>
      </c>
      <c r="B132" s="107" t="s">
        <v>105</v>
      </c>
      <c r="C132" s="113">
        <f t="shared" si="10"/>
        <v>394.4</v>
      </c>
      <c r="D132" s="113">
        <f t="shared" si="10"/>
        <v>823.4</v>
      </c>
      <c r="E132" s="113">
        <f t="shared" si="10"/>
        <v>268</v>
      </c>
      <c r="F132" s="113">
        <f t="shared" si="10"/>
        <v>799.1</v>
      </c>
      <c r="G132" s="113">
        <f t="shared" si="10"/>
        <v>799.1</v>
      </c>
      <c r="H132" s="113">
        <f t="shared" si="10"/>
        <v>434</v>
      </c>
      <c r="I132" s="113">
        <f t="shared" si="10"/>
        <v>383.5</v>
      </c>
      <c r="J132" s="113">
        <f t="shared" si="10"/>
        <v>284.89999999999998</v>
      </c>
      <c r="K132" s="113">
        <f t="shared" si="10"/>
        <v>519.20000000000005</v>
      </c>
      <c r="L132" s="113">
        <f t="shared" si="10"/>
        <v>241.9</v>
      </c>
      <c r="M132" s="113">
        <f t="shared" si="10"/>
        <v>929.6</v>
      </c>
      <c r="N132" s="113">
        <f t="shared" si="10"/>
        <v>681.4</v>
      </c>
      <c r="O132" s="113">
        <f t="shared" si="10"/>
        <v>659.2</v>
      </c>
      <c r="P132" s="113">
        <f t="shared" si="10"/>
        <v>906.3</v>
      </c>
      <c r="Q132" s="113">
        <f t="shared" si="10"/>
        <v>312.39999999999998</v>
      </c>
      <c r="T132" s="109" t="s">
        <v>233</v>
      </c>
      <c r="U132" s="110" t="s">
        <v>106</v>
      </c>
      <c r="V132" s="109" t="str">
        <f t="shared" si="11"/>
        <v>D-23 - 270 x 190</v>
      </c>
      <c r="W132" s="111">
        <v>121.18469999999999</v>
      </c>
    </row>
    <row r="133" spans="1:23" x14ac:dyDescent="0.35">
      <c r="A133" s="106">
        <v>4</v>
      </c>
      <c r="B133" s="107" t="s">
        <v>107</v>
      </c>
      <c r="C133" s="113">
        <f t="shared" si="10"/>
        <v>447.9</v>
      </c>
      <c r="D133" s="113">
        <f t="shared" si="10"/>
        <v>935</v>
      </c>
      <c r="E133" s="113">
        <f t="shared" si="10"/>
        <v>304.3</v>
      </c>
      <c r="F133" s="113">
        <f t="shared" si="10"/>
        <v>907.2</v>
      </c>
      <c r="G133" s="113">
        <f t="shared" si="10"/>
        <v>907.2</v>
      </c>
      <c r="H133" s="113">
        <f t="shared" si="10"/>
        <v>492.8</v>
      </c>
      <c r="I133" s="113">
        <f t="shared" si="10"/>
        <v>435.4</v>
      </c>
      <c r="J133" s="113">
        <f t="shared" si="10"/>
        <v>323.5</v>
      </c>
      <c r="K133" s="113">
        <f t="shared" si="10"/>
        <v>593.40000000000009</v>
      </c>
      <c r="L133" s="113">
        <f t="shared" si="10"/>
        <v>274.7</v>
      </c>
      <c r="M133" s="113">
        <f t="shared" si="10"/>
        <v>1060.3</v>
      </c>
      <c r="N133" s="113">
        <f t="shared" si="10"/>
        <v>773.2</v>
      </c>
      <c r="O133" s="113">
        <f t="shared" si="10"/>
        <v>748.4</v>
      </c>
      <c r="P133" s="113">
        <f t="shared" si="10"/>
        <v>1033.5999999999999</v>
      </c>
      <c r="Q133" s="113">
        <f t="shared" si="10"/>
        <v>358.9</v>
      </c>
      <c r="T133" s="109" t="s">
        <v>233</v>
      </c>
      <c r="U133" s="110" t="s">
        <v>108</v>
      </c>
      <c r="V133" s="109" t="str">
        <f t="shared" si="11"/>
        <v>D-23 - 260 x 190</v>
      </c>
      <c r="W133" s="111">
        <v>116.7457</v>
      </c>
    </row>
    <row r="134" spans="1:23" x14ac:dyDescent="0.35">
      <c r="A134" s="106">
        <v>5</v>
      </c>
      <c r="B134" s="107" t="s">
        <v>109</v>
      </c>
      <c r="C134" s="113">
        <f t="shared" si="10"/>
        <v>83.7</v>
      </c>
      <c r="D134" s="113">
        <f t="shared" si="10"/>
        <v>174.7</v>
      </c>
      <c r="E134" s="113">
        <f t="shared" si="10"/>
        <v>56.8</v>
      </c>
      <c r="F134" s="113">
        <f t="shared" si="10"/>
        <v>169.5</v>
      </c>
      <c r="G134" s="113">
        <f t="shared" si="10"/>
        <v>169.5</v>
      </c>
      <c r="H134" s="113">
        <f t="shared" si="10"/>
        <v>92.1</v>
      </c>
      <c r="I134" s="113">
        <f t="shared" si="10"/>
        <v>81.400000000000006</v>
      </c>
      <c r="J134" s="113">
        <f t="shared" si="10"/>
        <v>60.4</v>
      </c>
      <c r="K134" s="113">
        <f t="shared" si="10"/>
        <v>110.8</v>
      </c>
      <c r="L134" s="113">
        <f t="shared" si="10"/>
        <v>51.3</v>
      </c>
      <c r="M134" s="113">
        <f t="shared" si="10"/>
        <v>198.10000000000002</v>
      </c>
      <c r="N134" s="113">
        <f t="shared" si="10"/>
        <v>144.39999999999998</v>
      </c>
      <c r="O134" s="113">
        <f t="shared" si="10"/>
        <v>139.80000000000001</v>
      </c>
      <c r="P134" s="113">
        <f t="shared" si="10"/>
        <v>193.2</v>
      </c>
      <c r="Q134" s="113">
        <f t="shared" si="10"/>
        <v>67</v>
      </c>
      <c r="T134" s="109" t="s">
        <v>233</v>
      </c>
      <c r="U134" s="110" t="s">
        <v>110</v>
      </c>
      <c r="V134" s="109" t="str">
        <f t="shared" si="11"/>
        <v>D-23 - 250 x 190</v>
      </c>
      <c r="W134" s="111">
        <v>112.30669999999998</v>
      </c>
    </row>
    <row r="135" spans="1:23" x14ac:dyDescent="0.35">
      <c r="A135" s="106">
        <v>6</v>
      </c>
      <c r="B135" s="107" t="s">
        <v>111</v>
      </c>
      <c r="C135" s="113">
        <f t="shared" si="10"/>
        <v>431</v>
      </c>
      <c r="D135" s="113">
        <f t="shared" si="10"/>
        <v>899.8</v>
      </c>
      <c r="E135" s="113">
        <f t="shared" si="10"/>
        <v>292.89999999999998</v>
      </c>
      <c r="F135" s="113">
        <f t="shared" si="10"/>
        <v>873.1</v>
      </c>
      <c r="G135" s="113">
        <f t="shared" si="10"/>
        <v>873.1</v>
      </c>
      <c r="H135" s="113">
        <f t="shared" si="10"/>
        <v>474.29999999999995</v>
      </c>
      <c r="I135" s="113">
        <f t="shared" si="10"/>
        <v>419.1</v>
      </c>
      <c r="J135" s="113">
        <f t="shared" si="10"/>
        <v>311.3</v>
      </c>
      <c r="K135" s="113">
        <f t="shared" si="10"/>
        <v>571</v>
      </c>
      <c r="L135" s="113">
        <f t="shared" si="10"/>
        <v>264.3</v>
      </c>
      <c r="M135" s="113">
        <f t="shared" si="10"/>
        <v>1020.4</v>
      </c>
      <c r="N135" s="113">
        <f t="shared" si="10"/>
        <v>744.1</v>
      </c>
      <c r="O135" s="113">
        <f t="shared" si="10"/>
        <v>720.2</v>
      </c>
      <c r="P135" s="113">
        <f t="shared" si="10"/>
        <v>994.7</v>
      </c>
      <c r="Q135" s="113">
        <f t="shared" si="10"/>
        <v>345.4</v>
      </c>
      <c r="T135" s="109" t="s">
        <v>233</v>
      </c>
      <c r="U135" s="110" t="s">
        <v>112</v>
      </c>
      <c r="V135" s="109" t="str">
        <f t="shared" si="11"/>
        <v>D-23 - 240 x 190</v>
      </c>
      <c r="W135" s="111">
        <v>107.8677</v>
      </c>
    </row>
    <row r="136" spans="1:23" x14ac:dyDescent="0.35">
      <c r="A136" s="106">
        <v>7</v>
      </c>
      <c r="B136" s="107" t="s">
        <v>113</v>
      </c>
      <c r="C136" s="113">
        <f t="shared" si="10"/>
        <v>32.200000000000003</v>
      </c>
      <c r="D136" s="113">
        <f t="shared" si="10"/>
        <v>67.3</v>
      </c>
      <c r="E136" s="113">
        <f t="shared" si="10"/>
        <v>21.9</v>
      </c>
      <c r="F136" s="113">
        <f t="shared" si="10"/>
        <v>65.3</v>
      </c>
      <c r="G136" s="113">
        <f t="shared" si="10"/>
        <v>65.3</v>
      </c>
      <c r="H136" s="113">
        <f t="shared" si="10"/>
        <v>35.4</v>
      </c>
      <c r="I136" s="113">
        <f t="shared" si="10"/>
        <v>31.3</v>
      </c>
      <c r="J136" s="113">
        <f t="shared" si="10"/>
        <v>23.3</v>
      </c>
      <c r="K136" s="113">
        <f t="shared" si="10"/>
        <v>42.7</v>
      </c>
      <c r="L136" s="113">
        <f t="shared" si="10"/>
        <v>19.8</v>
      </c>
      <c r="M136" s="113">
        <f t="shared" si="10"/>
        <v>76.300000000000011</v>
      </c>
      <c r="N136" s="113">
        <f t="shared" si="10"/>
        <v>55.7</v>
      </c>
      <c r="O136" s="113">
        <f t="shared" si="10"/>
        <v>53.8</v>
      </c>
      <c r="P136" s="113">
        <f t="shared" si="10"/>
        <v>74.400000000000006</v>
      </c>
      <c r="Q136" s="113">
        <f t="shared" si="10"/>
        <v>26</v>
      </c>
      <c r="T136" s="109" t="s">
        <v>233</v>
      </c>
      <c r="U136" s="110" t="s">
        <v>114</v>
      </c>
      <c r="V136" s="109" t="str">
        <f t="shared" si="11"/>
        <v>D-23 - 230 x 190</v>
      </c>
      <c r="W136" s="111">
        <v>103.42869999999998</v>
      </c>
    </row>
    <row r="137" spans="1:23" x14ac:dyDescent="0.35">
      <c r="A137" s="106">
        <v>8</v>
      </c>
      <c r="B137" s="107" t="s">
        <v>115</v>
      </c>
      <c r="C137" s="111">
        <f t="shared" si="10"/>
        <v>0.38</v>
      </c>
      <c r="D137" s="111">
        <f t="shared" si="10"/>
        <v>0.8</v>
      </c>
      <c r="E137" s="111">
        <f t="shared" si="10"/>
        <v>0.26</v>
      </c>
      <c r="F137" s="111">
        <f t="shared" si="10"/>
        <v>0.78</v>
      </c>
      <c r="G137" s="111">
        <f t="shared" si="10"/>
        <v>0.78</v>
      </c>
      <c r="H137" s="111">
        <f t="shared" si="10"/>
        <v>0.42</v>
      </c>
      <c r="I137" s="111">
        <f t="shared" si="10"/>
        <v>0.37</v>
      </c>
      <c r="J137" s="111">
        <f t="shared" si="10"/>
        <v>0.43</v>
      </c>
      <c r="K137" s="111">
        <f t="shared" si="10"/>
        <v>0.79</v>
      </c>
      <c r="L137" s="111">
        <f t="shared" si="10"/>
        <v>0.36</v>
      </c>
      <c r="M137" s="111">
        <f t="shared" si="10"/>
        <v>1.4100000000000001</v>
      </c>
      <c r="N137" s="111">
        <f t="shared" si="10"/>
        <v>1.0299999999999998</v>
      </c>
      <c r="O137" s="111">
        <f t="shared" si="10"/>
        <v>0.99</v>
      </c>
      <c r="P137" s="111">
        <f t="shared" si="10"/>
        <v>1.37</v>
      </c>
      <c r="Q137" s="111">
        <f t="shared" si="10"/>
        <v>0.55000000000000004</v>
      </c>
      <c r="T137" s="109" t="s">
        <v>233</v>
      </c>
      <c r="U137" s="110" t="s">
        <v>116</v>
      </c>
      <c r="V137" s="109" t="str">
        <f t="shared" si="11"/>
        <v>D-23 - 210 x 190</v>
      </c>
      <c r="W137" s="111">
        <v>94.550700000000006</v>
      </c>
    </row>
    <row r="138" spans="1:23" x14ac:dyDescent="0.35">
      <c r="A138" s="106">
        <v>9</v>
      </c>
      <c r="B138" s="107" t="s">
        <v>117</v>
      </c>
      <c r="C138" s="111">
        <f t="shared" si="10"/>
        <v>1.56</v>
      </c>
      <c r="D138" s="111">
        <f t="shared" si="10"/>
        <v>3.26</v>
      </c>
      <c r="E138" s="111">
        <f t="shared" si="10"/>
        <v>1.06</v>
      </c>
      <c r="F138" s="111">
        <f t="shared" si="10"/>
        <v>3.17</v>
      </c>
      <c r="G138" s="111">
        <f t="shared" si="10"/>
        <v>3.17</v>
      </c>
      <c r="H138" s="111">
        <f t="shared" si="10"/>
        <v>1.72</v>
      </c>
      <c r="I138" s="111">
        <f t="shared" si="10"/>
        <v>1.52</v>
      </c>
      <c r="J138" s="111">
        <f t="shared" si="10"/>
        <v>1</v>
      </c>
      <c r="K138" s="111">
        <f t="shared" si="10"/>
        <v>1.8399999999999999</v>
      </c>
      <c r="L138" s="111">
        <f t="shared" si="10"/>
        <v>0.85</v>
      </c>
      <c r="M138" s="111">
        <f t="shared" si="10"/>
        <v>3.28</v>
      </c>
      <c r="N138" s="111">
        <f t="shared" si="10"/>
        <v>2.39</v>
      </c>
      <c r="O138" s="111">
        <f t="shared" si="10"/>
        <v>2.31</v>
      </c>
      <c r="P138" s="111">
        <f t="shared" si="10"/>
        <v>3.4399999999999995</v>
      </c>
      <c r="Q138" s="111">
        <f t="shared" si="10"/>
        <v>1.22</v>
      </c>
      <c r="T138" s="109" t="s">
        <v>233</v>
      </c>
      <c r="U138" s="110" t="s">
        <v>118</v>
      </c>
      <c r="V138" s="109" t="str">
        <f t="shared" si="11"/>
        <v>D-23 - 160 x 190</v>
      </c>
      <c r="W138" s="111">
        <v>72.355699999999999</v>
      </c>
    </row>
    <row r="139" spans="1:23" x14ac:dyDescent="0.35">
      <c r="A139" s="106">
        <v>10</v>
      </c>
      <c r="B139" s="107" t="s">
        <v>119</v>
      </c>
      <c r="C139" s="113">
        <f t="shared" si="10"/>
        <v>7.28</v>
      </c>
      <c r="D139" s="113">
        <f t="shared" si="10"/>
        <v>15.2</v>
      </c>
      <c r="E139" s="113">
        <f t="shared" si="10"/>
        <v>4.95</v>
      </c>
      <c r="F139" s="113">
        <f t="shared" si="10"/>
        <v>14.75</v>
      </c>
      <c r="G139" s="113">
        <f t="shared" si="10"/>
        <v>14.75</v>
      </c>
      <c r="H139" s="113">
        <f t="shared" si="10"/>
        <v>8.01</v>
      </c>
      <c r="I139" s="113">
        <f t="shared" si="10"/>
        <v>7.08</v>
      </c>
      <c r="J139" s="113">
        <f t="shared" si="10"/>
        <v>5.36</v>
      </c>
      <c r="K139" s="113">
        <f t="shared" si="10"/>
        <v>9.83</v>
      </c>
      <c r="L139" s="113">
        <f t="shared" si="10"/>
        <v>4.55</v>
      </c>
      <c r="M139" s="113">
        <f t="shared" si="10"/>
        <v>17.57</v>
      </c>
      <c r="N139" s="113">
        <f t="shared" si="10"/>
        <v>12.809999999999999</v>
      </c>
      <c r="O139" s="113">
        <f t="shared" si="10"/>
        <v>12.4</v>
      </c>
      <c r="P139" s="113">
        <f t="shared" si="10"/>
        <v>17.13</v>
      </c>
      <c r="Q139" s="113">
        <f t="shared" si="10"/>
        <v>5.95</v>
      </c>
      <c r="T139" s="109" t="s">
        <v>233</v>
      </c>
      <c r="U139" s="110" t="s">
        <v>120</v>
      </c>
      <c r="V139" s="109" t="str">
        <f t="shared" si="11"/>
        <v>D-23 - 300 x 200</v>
      </c>
      <c r="W139" s="111">
        <v>141.47069999999999</v>
      </c>
    </row>
    <row r="140" spans="1:23" x14ac:dyDescent="0.35">
      <c r="A140" s="106">
        <v>11</v>
      </c>
      <c r="B140" s="107" t="s">
        <v>121</v>
      </c>
      <c r="C140" s="111">
        <f t="shared" si="10"/>
        <v>0</v>
      </c>
      <c r="D140" s="111">
        <f t="shared" si="10"/>
        <v>0</v>
      </c>
      <c r="E140" s="111">
        <f t="shared" si="10"/>
        <v>0</v>
      </c>
      <c r="F140" s="111">
        <f t="shared" si="10"/>
        <v>0</v>
      </c>
      <c r="G140" s="111">
        <f t="shared" si="10"/>
        <v>0</v>
      </c>
      <c r="H140" s="111">
        <f t="shared" si="10"/>
        <v>0</v>
      </c>
      <c r="I140" s="111">
        <f t="shared" si="10"/>
        <v>0</v>
      </c>
      <c r="J140" s="111">
        <f t="shared" si="10"/>
        <v>0</v>
      </c>
      <c r="K140" s="111">
        <f t="shared" si="10"/>
        <v>0</v>
      </c>
      <c r="L140" s="111">
        <f t="shared" si="10"/>
        <v>0</v>
      </c>
      <c r="M140" s="111">
        <f t="shared" si="10"/>
        <v>0</v>
      </c>
      <c r="N140" s="111">
        <f t="shared" si="10"/>
        <v>0</v>
      </c>
      <c r="O140" s="111">
        <f t="shared" si="10"/>
        <v>0</v>
      </c>
      <c r="P140" s="111">
        <f t="shared" si="10"/>
        <v>0</v>
      </c>
      <c r="Q140" s="111">
        <f t="shared" si="10"/>
        <v>0</v>
      </c>
      <c r="T140" s="109" t="s">
        <v>233</v>
      </c>
      <c r="U140" s="110" t="s">
        <v>122</v>
      </c>
      <c r="V140" s="109" t="str">
        <f t="shared" si="11"/>
        <v>D-23 - 280 x 200</v>
      </c>
      <c r="W140" s="111">
        <v>132.13269999999997</v>
      </c>
    </row>
    <row r="141" spans="1:23" x14ac:dyDescent="0.35">
      <c r="A141" s="106">
        <v>12</v>
      </c>
      <c r="B141" s="107" t="s">
        <v>123</v>
      </c>
      <c r="C141" s="113">
        <f t="shared" ref="C141:Q150" si="12">IFERROR(VLOOKUP(C$130,D_23,$A141,FALSE),0)</f>
        <v>1.8</v>
      </c>
      <c r="D141" s="113">
        <f t="shared" si="12"/>
        <v>3.76</v>
      </c>
      <c r="E141" s="113">
        <f t="shared" si="12"/>
        <v>1.22</v>
      </c>
      <c r="F141" s="113">
        <f t="shared" si="12"/>
        <v>3.65</v>
      </c>
      <c r="G141" s="113">
        <f t="shared" si="12"/>
        <v>3.65</v>
      </c>
      <c r="H141" s="113">
        <f t="shared" si="12"/>
        <v>1.98</v>
      </c>
      <c r="I141" s="113">
        <f t="shared" si="12"/>
        <v>1.75</v>
      </c>
      <c r="J141" s="113">
        <f t="shared" si="12"/>
        <v>1.3</v>
      </c>
      <c r="K141" s="113">
        <f t="shared" si="12"/>
        <v>1.07</v>
      </c>
      <c r="L141" s="113">
        <f t="shared" si="12"/>
        <v>1.1000000000000001</v>
      </c>
      <c r="M141" s="113">
        <f t="shared" si="12"/>
        <v>2.61</v>
      </c>
      <c r="N141" s="113">
        <f t="shared" si="12"/>
        <v>3.25</v>
      </c>
      <c r="O141" s="113">
        <f t="shared" si="12"/>
        <v>3.01</v>
      </c>
      <c r="P141" s="113">
        <f t="shared" si="12"/>
        <v>3.13</v>
      </c>
      <c r="Q141" s="113">
        <f t="shared" si="12"/>
        <v>0</v>
      </c>
      <c r="T141" s="109" t="s">
        <v>233</v>
      </c>
      <c r="U141" s="110" t="s">
        <v>124</v>
      </c>
      <c r="V141" s="109" t="str">
        <f t="shared" si="11"/>
        <v>D-23 - 270 x 200</v>
      </c>
      <c r="W141" s="111">
        <v>127.46369999999997</v>
      </c>
    </row>
    <row r="142" spans="1:23" x14ac:dyDescent="0.35">
      <c r="A142" s="106">
        <v>13</v>
      </c>
      <c r="B142" s="107" t="s">
        <v>125</v>
      </c>
      <c r="C142" s="113">
        <f t="shared" si="12"/>
        <v>0</v>
      </c>
      <c r="D142" s="113">
        <f t="shared" si="12"/>
        <v>0</v>
      </c>
      <c r="E142" s="113">
        <f t="shared" si="12"/>
        <v>0</v>
      </c>
      <c r="F142" s="113">
        <f t="shared" si="12"/>
        <v>0</v>
      </c>
      <c r="G142" s="113">
        <f t="shared" si="12"/>
        <v>0</v>
      </c>
      <c r="H142" s="113">
        <f t="shared" si="12"/>
        <v>0</v>
      </c>
      <c r="I142" s="113">
        <f t="shared" si="12"/>
        <v>0</v>
      </c>
      <c r="J142" s="113">
        <f t="shared" si="12"/>
        <v>0</v>
      </c>
      <c r="K142" s="113">
        <f t="shared" si="12"/>
        <v>0</v>
      </c>
      <c r="L142" s="113">
        <f t="shared" si="12"/>
        <v>0</v>
      </c>
      <c r="M142" s="113">
        <f t="shared" si="12"/>
        <v>0</v>
      </c>
      <c r="N142" s="113">
        <f t="shared" si="12"/>
        <v>0</v>
      </c>
      <c r="O142" s="113">
        <f t="shared" si="12"/>
        <v>0</v>
      </c>
      <c r="P142" s="113">
        <f t="shared" si="12"/>
        <v>0</v>
      </c>
      <c r="Q142" s="113">
        <f t="shared" si="12"/>
        <v>0</v>
      </c>
      <c r="T142" s="109" t="s">
        <v>233</v>
      </c>
      <c r="U142" s="110" t="s">
        <v>126</v>
      </c>
      <c r="V142" s="109" t="str">
        <f t="shared" si="11"/>
        <v>D-23 - 260 x 200</v>
      </c>
      <c r="W142" s="111">
        <v>122.79469999999998</v>
      </c>
    </row>
    <row r="143" spans="1:23" x14ac:dyDescent="0.35">
      <c r="A143" s="106">
        <v>14</v>
      </c>
      <c r="B143" s="107" t="s">
        <v>127</v>
      </c>
      <c r="C143" s="113">
        <f t="shared" si="12"/>
        <v>3.64</v>
      </c>
      <c r="D143" s="113">
        <f t="shared" si="12"/>
        <v>7.6</v>
      </c>
      <c r="E143" s="113">
        <f t="shared" si="12"/>
        <v>2.4700000000000002</v>
      </c>
      <c r="F143" s="113">
        <f t="shared" si="12"/>
        <v>7.38</v>
      </c>
      <c r="G143" s="113">
        <f t="shared" si="12"/>
        <v>7.38</v>
      </c>
      <c r="H143" s="113">
        <f t="shared" si="12"/>
        <v>4.01</v>
      </c>
      <c r="I143" s="113">
        <f t="shared" si="12"/>
        <v>3.54</v>
      </c>
      <c r="J143" s="113">
        <f t="shared" si="12"/>
        <v>2.63</v>
      </c>
      <c r="K143" s="113">
        <f t="shared" si="12"/>
        <v>2.16</v>
      </c>
      <c r="L143" s="113">
        <f t="shared" si="12"/>
        <v>2.23</v>
      </c>
      <c r="M143" s="113">
        <f t="shared" si="12"/>
        <v>5.27</v>
      </c>
      <c r="N143" s="113">
        <f t="shared" si="12"/>
        <v>6.58</v>
      </c>
      <c r="O143" s="113">
        <f t="shared" si="12"/>
        <v>6.12</v>
      </c>
      <c r="P143" s="113">
        <f t="shared" si="12"/>
        <v>5.56</v>
      </c>
      <c r="Q143" s="113">
        <f t="shared" si="12"/>
        <v>0</v>
      </c>
      <c r="T143" s="109" t="s">
        <v>233</v>
      </c>
      <c r="U143" s="110" t="s">
        <v>128</v>
      </c>
      <c r="V143" s="109" t="str">
        <f t="shared" si="11"/>
        <v>D-23 - 250 x 200</v>
      </c>
      <c r="W143" s="111">
        <v>118.12569999999999</v>
      </c>
    </row>
    <row r="144" spans="1:23" x14ac:dyDescent="0.35">
      <c r="A144" s="106">
        <v>15</v>
      </c>
      <c r="B144" s="107" t="s">
        <v>129</v>
      </c>
      <c r="C144" s="113">
        <f t="shared" si="12"/>
        <v>0</v>
      </c>
      <c r="D144" s="113">
        <f t="shared" si="12"/>
        <v>0</v>
      </c>
      <c r="E144" s="113">
        <f t="shared" si="12"/>
        <v>0</v>
      </c>
      <c r="F144" s="113">
        <f t="shared" si="12"/>
        <v>0</v>
      </c>
      <c r="G144" s="113">
        <f t="shared" si="12"/>
        <v>0</v>
      </c>
      <c r="H144" s="113">
        <f t="shared" si="12"/>
        <v>0</v>
      </c>
      <c r="I144" s="113">
        <f t="shared" si="12"/>
        <v>0</v>
      </c>
      <c r="J144" s="113">
        <f t="shared" si="12"/>
        <v>0</v>
      </c>
      <c r="K144" s="113">
        <f t="shared" si="12"/>
        <v>0.6</v>
      </c>
      <c r="L144" s="113">
        <f t="shared" si="12"/>
        <v>0</v>
      </c>
      <c r="M144" s="113">
        <f t="shared" si="12"/>
        <v>0.75</v>
      </c>
      <c r="N144" s="113">
        <f t="shared" si="12"/>
        <v>0</v>
      </c>
      <c r="O144" s="113">
        <f t="shared" si="12"/>
        <v>0</v>
      </c>
      <c r="P144" s="113">
        <f t="shared" si="12"/>
        <v>0</v>
      </c>
      <c r="Q144" s="113">
        <f t="shared" si="12"/>
        <v>0.66</v>
      </c>
      <c r="T144" s="109" t="s">
        <v>233</v>
      </c>
      <c r="U144" s="110" t="s">
        <v>130</v>
      </c>
      <c r="V144" s="109" t="str">
        <f t="shared" si="11"/>
        <v>D-23 - 240 x 200</v>
      </c>
      <c r="W144" s="111">
        <v>113.45669999999998</v>
      </c>
    </row>
    <row r="145" spans="1:23" x14ac:dyDescent="0.35">
      <c r="A145" s="106">
        <v>16</v>
      </c>
      <c r="B145" s="107" t="s">
        <v>131</v>
      </c>
      <c r="C145" s="113">
        <f t="shared" si="12"/>
        <v>0</v>
      </c>
      <c r="D145" s="113">
        <f t="shared" si="12"/>
        <v>0</v>
      </c>
      <c r="E145" s="113">
        <f t="shared" si="12"/>
        <v>0</v>
      </c>
      <c r="F145" s="113">
        <f t="shared" si="12"/>
        <v>0</v>
      </c>
      <c r="G145" s="113">
        <f t="shared" si="12"/>
        <v>0</v>
      </c>
      <c r="H145" s="113">
        <f t="shared" si="12"/>
        <v>0</v>
      </c>
      <c r="I145" s="113">
        <f t="shared" si="12"/>
        <v>0</v>
      </c>
      <c r="J145" s="113">
        <f t="shared" si="12"/>
        <v>0</v>
      </c>
      <c r="K145" s="113">
        <f t="shared" si="12"/>
        <v>0</v>
      </c>
      <c r="L145" s="113">
        <f t="shared" si="12"/>
        <v>0</v>
      </c>
      <c r="M145" s="113">
        <f t="shared" si="12"/>
        <v>0</v>
      </c>
      <c r="N145" s="113">
        <f t="shared" si="12"/>
        <v>0</v>
      </c>
      <c r="O145" s="113">
        <f t="shared" si="12"/>
        <v>0</v>
      </c>
      <c r="P145" s="113">
        <f t="shared" si="12"/>
        <v>0</v>
      </c>
      <c r="Q145" s="113">
        <f t="shared" si="12"/>
        <v>0</v>
      </c>
      <c r="T145" s="109" t="s">
        <v>233</v>
      </c>
      <c r="U145" s="110" t="s">
        <v>132</v>
      </c>
      <c r="V145" s="109" t="str">
        <f t="shared" si="11"/>
        <v>D-23 - 230 x 200</v>
      </c>
      <c r="W145" s="111">
        <v>108.78769999999997</v>
      </c>
    </row>
    <row r="146" spans="1:23" x14ac:dyDescent="0.35">
      <c r="A146" s="106">
        <v>17</v>
      </c>
      <c r="B146" s="107" t="s">
        <v>133</v>
      </c>
      <c r="C146" s="112">
        <f t="shared" si="12"/>
        <v>0</v>
      </c>
      <c r="D146" s="112">
        <f t="shared" si="12"/>
        <v>0</v>
      </c>
      <c r="E146" s="112">
        <f t="shared" si="12"/>
        <v>0</v>
      </c>
      <c r="F146" s="112">
        <f t="shared" si="12"/>
        <v>0</v>
      </c>
      <c r="G146" s="112">
        <f t="shared" si="12"/>
        <v>0</v>
      </c>
      <c r="H146" s="112">
        <f t="shared" si="12"/>
        <v>0</v>
      </c>
      <c r="I146" s="112">
        <f t="shared" si="12"/>
        <v>0</v>
      </c>
      <c r="J146" s="112">
        <f t="shared" si="12"/>
        <v>0</v>
      </c>
      <c r="K146" s="112">
        <f t="shared" si="12"/>
        <v>0</v>
      </c>
      <c r="L146" s="112">
        <f t="shared" si="12"/>
        <v>0</v>
      </c>
      <c r="M146" s="112">
        <f t="shared" si="12"/>
        <v>0</v>
      </c>
      <c r="N146" s="112">
        <f t="shared" si="12"/>
        <v>0</v>
      </c>
      <c r="O146" s="112">
        <f t="shared" si="12"/>
        <v>0</v>
      </c>
      <c r="P146" s="112">
        <f t="shared" si="12"/>
        <v>0</v>
      </c>
      <c r="Q146" s="112">
        <f t="shared" si="12"/>
        <v>0</v>
      </c>
      <c r="T146" s="109" t="s">
        <v>233</v>
      </c>
      <c r="U146" s="110" t="s">
        <v>134</v>
      </c>
      <c r="V146" s="109" t="str">
        <f t="shared" si="11"/>
        <v>D-23 - 210 x 200</v>
      </c>
      <c r="W146" s="111">
        <v>99.449699999999979</v>
      </c>
    </row>
    <row r="147" spans="1:23" x14ac:dyDescent="0.35">
      <c r="A147" s="106">
        <v>18</v>
      </c>
      <c r="B147" s="107" t="s">
        <v>135</v>
      </c>
      <c r="C147" s="112" t="str">
        <f t="shared" si="12"/>
        <v/>
      </c>
      <c r="D147" s="112" t="str">
        <f t="shared" si="12"/>
        <v/>
      </c>
      <c r="E147" s="112" t="str">
        <f t="shared" si="12"/>
        <v/>
      </c>
      <c r="F147" s="112" t="str">
        <f t="shared" si="12"/>
        <v/>
      </c>
      <c r="G147" s="112" t="str">
        <f t="shared" si="12"/>
        <v/>
      </c>
      <c r="H147" s="112" t="str">
        <f t="shared" si="12"/>
        <v/>
      </c>
      <c r="I147" s="112" t="str">
        <f t="shared" si="12"/>
        <v/>
      </c>
      <c r="J147" s="112" t="str">
        <f t="shared" si="12"/>
        <v/>
      </c>
      <c r="K147" s="112" t="str">
        <f t="shared" si="12"/>
        <v/>
      </c>
      <c r="L147" s="112" t="str">
        <f t="shared" si="12"/>
        <v/>
      </c>
      <c r="M147" s="112" t="str">
        <f t="shared" si="12"/>
        <v/>
      </c>
      <c r="N147" s="112" t="str">
        <f t="shared" si="12"/>
        <v>D_23</v>
      </c>
      <c r="O147" s="112" t="str">
        <f t="shared" si="12"/>
        <v/>
      </c>
      <c r="P147" s="112" t="str">
        <f t="shared" si="12"/>
        <v/>
      </c>
      <c r="Q147" s="112" t="str">
        <f t="shared" si="12"/>
        <v/>
      </c>
      <c r="T147" s="109" t="s">
        <v>233</v>
      </c>
      <c r="U147" s="110" t="s">
        <v>136</v>
      </c>
      <c r="V147" s="109" t="str">
        <f t="shared" si="11"/>
        <v>D-23 - 160 x 200</v>
      </c>
      <c r="W147" s="111">
        <v>76.104699999999994</v>
      </c>
    </row>
    <row r="148" spans="1:23" x14ac:dyDescent="0.35">
      <c r="A148" s="106">
        <v>19</v>
      </c>
      <c r="B148" s="107" t="s">
        <v>137</v>
      </c>
      <c r="C148" s="112">
        <f t="shared" si="12"/>
        <v>0</v>
      </c>
      <c r="D148" s="112">
        <f t="shared" si="12"/>
        <v>0</v>
      </c>
      <c r="E148" s="112">
        <f t="shared" si="12"/>
        <v>0</v>
      </c>
      <c r="F148" s="112">
        <f t="shared" si="12"/>
        <v>0</v>
      </c>
      <c r="G148" s="112">
        <f t="shared" si="12"/>
        <v>0</v>
      </c>
      <c r="H148" s="112">
        <f t="shared" si="12"/>
        <v>0</v>
      </c>
      <c r="I148" s="112">
        <f t="shared" si="12"/>
        <v>0</v>
      </c>
      <c r="J148" s="112">
        <f t="shared" si="12"/>
        <v>0</v>
      </c>
      <c r="K148" s="112">
        <f t="shared" si="12"/>
        <v>0</v>
      </c>
      <c r="L148" s="112">
        <f t="shared" si="12"/>
        <v>0</v>
      </c>
      <c r="M148" s="112">
        <f t="shared" si="12"/>
        <v>0</v>
      </c>
      <c r="N148" s="112">
        <f t="shared" si="12"/>
        <v>240</v>
      </c>
      <c r="O148" s="112">
        <f t="shared" si="12"/>
        <v>0</v>
      </c>
      <c r="P148" s="112">
        <f t="shared" si="12"/>
        <v>0</v>
      </c>
      <c r="Q148" s="112">
        <f t="shared" si="12"/>
        <v>0</v>
      </c>
      <c r="T148" s="109" t="s">
        <v>233</v>
      </c>
      <c r="U148" s="110" t="s">
        <v>138</v>
      </c>
      <c r="V148" s="109" t="str">
        <f t="shared" si="11"/>
        <v>D-23 - 150 x 200</v>
      </c>
      <c r="W148" s="111">
        <v>71.435699999999997</v>
      </c>
    </row>
    <row r="149" spans="1:23" x14ac:dyDescent="0.35">
      <c r="A149" s="106">
        <v>20</v>
      </c>
      <c r="B149" s="107" t="s">
        <v>139</v>
      </c>
      <c r="C149" s="112" t="str">
        <f t="shared" si="12"/>
        <v/>
      </c>
      <c r="D149" s="112" t="str">
        <f t="shared" si="12"/>
        <v/>
      </c>
      <c r="E149" s="112" t="str">
        <f t="shared" si="12"/>
        <v/>
      </c>
      <c r="F149" s="112" t="str">
        <f t="shared" si="12"/>
        <v/>
      </c>
      <c r="G149" s="112" t="str">
        <f t="shared" si="12"/>
        <v/>
      </c>
      <c r="H149" s="112" t="str">
        <f t="shared" si="12"/>
        <v/>
      </c>
      <c r="I149" s="112" t="str">
        <f t="shared" si="12"/>
        <v/>
      </c>
      <c r="J149" s="112" t="str">
        <f t="shared" si="12"/>
        <v/>
      </c>
      <c r="K149" s="112" t="str">
        <f t="shared" si="12"/>
        <v/>
      </c>
      <c r="L149" s="112" t="str">
        <f t="shared" si="12"/>
        <v/>
      </c>
      <c r="M149" s="112" t="str">
        <f t="shared" si="12"/>
        <v/>
      </c>
      <c r="N149" s="112" t="str">
        <f t="shared" si="12"/>
        <v/>
      </c>
      <c r="O149" s="112" t="str">
        <f t="shared" si="12"/>
        <v/>
      </c>
      <c r="P149" s="112" t="str">
        <f t="shared" si="12"/>
        <v/>
      </c>
      <c r="Q149" s="112" t="str">
        <f t="shared" si="12"/>
        <v>D_23</v>
      </c>
      <c r="T149" s="109" t="s">
        <v>233</v>
      </c>
      <c r="U149" s="110" t="s">
        <v>140</v>
      </c>
      <c r="V149" s="109" t="str">
        <f t="shared" si="11"/>
        <v>D-23 - CABEZA</v>
      </c>
      <c r="W149" s="111">
        <v>1</v>
      </c>
    </row>
    <row r="150" spans="1:23" x14ac:dyDescent="0.35">
      <c r="A150" s="106">
        <v>21</v>
      </c>
      <c r="B150" s="107" t="s">
        <v>141</v>
      </c>
      <c r="C150" s="112">
        <f t="shared" si="12"/>
        <v>0</v>
      </c>
      <c r="D150" s="112">
        <f t="shared" si="12"/>
        <v>0</v>
      </c>
      <c r="E150" s="112">
        <f t="shared" si="12"/>
        <v>0</v>
      </c>
      <c r="F150" s="112">
        <f t="shared" si="12"/>
        <v>0</v>
      </c>
      <c r="G150" s="112">
        <f t="shared" si="12"/>
        <v>0</v>
      </c>
      <c r="H150" s="112">
        <f t="shared" si="12"/>
        <v>0</v>
      </c>
      <c r="I150" s="112">
        <f t="shared" si="12"/>
        <v>0</v>
      </c>
      <c r="J150" s="112">
        <f t="shared" si="12"/>
        <v>0</v>
      </c>
      <c r="K150" s="112">
        <f t="shared" si="12"/>
        <v>0</v>
      </c>
      <c r="L150" s="112">
        <f t="shared" si="12"/>
        <v>0</v>
      </c>
      <c r="M150" s="112">
        <f t="shared" si="12"/>
        <v>0</v>
      </c>
      <c r="N150" s="112">
        <f t="shared" si="12"/>
        <v>0</v>
      </c>
      <c r="O150" s="112">
        <f t="shared" si="12"/>
        <v>0</v>
      </c>
      <c r="P150" s="112">
        <f t="shared" si="12"/>
        <v>0</v>
      </c>
      <c r="Q150" s="112">
        <f t="shared" si="12"/>
        <v>150</v>
      </c>
      <c r="T150" s="109" t="s">
        <v>233</v>
      </c>
      <c r="U150" s="110" t="s">
        <v>142</v>
      </c>
      <c r="V150" s="109" t="str">
        <f>T150&amp;" - "&amp;U150</f>
        <v>D-23 - COLA</v>
      </c>
      <c r="W150" s="111">
        <v>1</v>
      </c>
    </row>
    <row r="151" spans="1:23" x14ac:dyDescent="0.35">
      <c r="A151" s="103"/>
      <c r="B151" s="114" t="s">
        <v>143</v>
      </c>
      <c r="C151" s="115">
        <f t="shared" ref="C151:Q151" si="13">SUM(C152:C170)</f>
        <v>8</v>
      </c>
      <c r="D151" s="115">
        <f t="shared" si="13"/>
        <v>16</v>
      </c>
      <c r="E151" s="115">
        <f t="shared" si="13"/>
        <v>7</v>
      </c>
      <c r="F151" s="115">
        <f t="shared" si="13"/>
        <v>16</v>
      </c>
      <c r="G151" s="115">
        <f t="shared" si="13"/>
        <v>16</v>
      </c>
      <c r="H151" s="115">
        <f t="shared" si="13"/>
        <v>9</v>
      </c>
      <c r="I151" s="115">
        <f t="shared" si="13"/>
        <v>8</v>
      </c>
      <c r="J151" s="115">
        <f t="shared" si="13"/>
        <v>6</v>
      </c>
      <c r="K151" s="115">
        <f t="shared" si="13"/>
        <v>10</v>
      </c>
      <c r="L151" s="115">
        <f t="shared" si="13"/>
        <v>6</v>
      </c>
      <c r="M151" s="115">
        <f t="shared" si="13"/>
        <v>19</v>
      </c>
      <c r="N151" s="115">
        <f t="shared" si="13"/>
        <v>14</v>
      </c>
      <c r="O151" s="115">
        <f t="shared" si="13"/>
        <v>13</v>
      </c>
      <c r="P151" s="115">
        <f t="shared" si="13"/>
        <v>18</v>
      </c>
      <c r="Q151" s="115">
        <f t="shared" si="13"/>
        <v>6</v>
      </c>
    </row>
    <row r="152" spans="1:23" x14ac:dyDescent="0.35">
      <c r="A152" s="103">
        <v>22</v>
      </c>
      <c r="B152" s="110" t="s">
        <v>102</v>
      </c>
      <c r="C152" s="116">
        <f t="shared" ref="C152:Q161" si="14">IFERROR(VLOOKUP(C$130,D_23,$A152,FALSE),0)</f>
        <v>0</v>
      </c>
      <c r="D152" s="116">
        <f t="shared" si="14"/>
        <v>0</v>
      </c>
      <c r="E152" s="116">
        <f t="shared" si="14"/>
        <v>0</v>
      </c>
      <c r="F152" s="116">
        <f t="shared" si="14"/>
        <v>0</v>
      </c>
      <c r="G152" s="116">
        <f t="shared" si="14"/>
        <v>0</v>
      </c>
      <c r="H152" s="116">
        <f t="shared" si="14"/>
        <v>5</v>
      </c>
      <c r="I152" s="116">
        <f t="shared" si="14"/>
        <v>0</v>
      </c>
      <c r="J152" s="116">
        <f t="shared" si="14"/>
        <v>0</v>
      </c>
      <c r="K152" s="116">
        <f t="shared" si="14"/>
        <v>0</v>
      </c>
      <c r="L152" s="116">
        <f t="shared" si="14"/>
        <v>0</v>
      </c>
      <c r="M152" s="116">
        <f t="shared" si="14"/>
        <v>0</v>
      </c>
      <c r="N152" s="116">
        <f t="shared" si="14"/>
        <v>4</v>
      </c>
      <c r="O152" s="116">
        <f t="shared" si="14"/>
        <v>0</v>
      </c>
      <c r="P152" s="116">
        <f t="shared" si="14"/>
        <v>0</v>
      </c>
      <c r="Q152" s="116">
        <f t="shared" si="14"/>
        <v>0</v>
      </c>
      <c r="T152" s="117"/>
      <c r="U152" s="118"/>
    </row>
    <row r="153" spans="1:23" x14ac:dyDescent="0.35">
      <c r="A153" s="103">
        <v>23</v>
      </c>
      <c r="B153" s="110" t="s">
        <v>104</v>
      </c>
      <c r="C153" s="116">
        <f t="shared" si="14"/>
        <v>0</v>
      </c>
      <c r="D153" s="116">
        <f t="shared" si="14"/>
        <v>0</v>
      </c>
      <c r="E153" s="116">
        <f t="shared" si="14"/>
        <v>0</v>
      </c>
      <c r="F153" s="116">
        <f t="shared" si="14"/>
        <v>0</v>
      </c>
      <c r="G153" s="116">
        <f t="shared" si="14"/>
        <v>0</v>
      </c>
      <c r="H153" s="116">
        <f t="shared" si="14"/>
        <v>4</v>
      </c>
      <c r="I153" s="116">
        <f t="shared" si="14"/>
        <v>0</v>
      </c>
      <c r="J153" s="116">
        <f t="shared" si="14"/>
        <v>0</v>
      </c>
      <c r="K153" s="116">
        <f t="shared" si="14"/>
        <v>0</v>
      </c>
      <c r="L153" s="116">
        <f t="shared" si="14"/>
        <v>6</v>
      </c>
      <c r="M153" s="116">
        <f t="shared" si="14"/>
        <v>0</v>
      </c>
      <c r="N153" s="116">
        <f t="shared" si="14"/>
        <v>4</v>
      </c>
      <c r="O153" s="116">
        <f t="shared" si="14"/>
        <v>0</v>
      </c>
      <c r="P153" s="116">
        <f t="shared" si="14"/>
        <v>0</v>
      </c>
      <c r="Q153" s="116">
        <f t="shared" si="14"/>
        <v>6</v>
      </c>
      <c r="R153" s="119"/>
    </row>
    <row r="154" spans="1:23" x14ac:dyDescent="0.35">
      <c r="A154" s="103">
        <v>24</v>
      </c>
      <c r="B154" s="110" t="s">
        <v>106</v>
      </c>
      <c r="C154" s="116">
        <f t="shared" si="14"/>
        <v>0</v>
      </c>
      <c r="D154" s="116">
        <f t="shared" si="14"/>
        <v>0</v>
      </c>
      <c r="E154" s="116">
        <f t="shared" si="14"/>
        <v>0</v>
      </c>
      <c r="F154" s="116">
        <f t="shared" si="14"/>
        <v>0</v>
      </c>
      <c r="G154" s="116">
        <f t="shared" si="14"/>
        <v>0</v>
      </c>
      <c r="H154" s="116">
        <f t="shared" si="14"/>
        <v>0</v>
      </c>
      <c r="I154" s="116">
        <f t="shared" si="14"/>
        <v>0</v>
      </c>
      <c r="J154" s="116">
        <f t="shared" si="14"/>
        <v>0</v>
      </c>
      <c r="K154" s="116">
        <f t="shared" si="14"/>
        <v>0</v>
      </c>
      <c r="L154" s="116">
        <f t="shared" si="14"/>
        <v>0</v>
      </c>
      <c r="M154" s="116">
        <f t="shared" si="14"/>
        <v>0</v>
      </c>
      <c r="N154" s="116">
        <f t="shared" si="14"/>
        <v>0</v>
      </c>
      <c r="O154" s="116">
        <f t="shared" si="14"/>
        <v>0</v>
      </c>
      <c r="P154" s="116">
        <f t="shared" si="14"/>
        <v>0</v>
      </c>
      <c r="Q154" s="116">
        <f t="shared" si="14"/>
        <v>0</v>
      </c>
    </row>
    <row r="155" spans="1:23" x14ac:dyDescent="0.35">
      <c r="A155" s="103">
        <v>25</v>
      </c>
      <c r="B155" s="110" t="s">
        <v>108</v>
      </c>
      <c r="C155" s="116">
        <f t="shared" si="14"/>
        <v>0</v>
      </c>
      <c r="D155" s="116">
        <f t="shared" si="14"/>
        <v>0</v>
      </c>
      <c r="E155" s="116">
        <f t="shared" si="14"/>
        <v>0</v>
      </c>
      <c r="F155" s="116">
        <f t="shared" si="14"/>
        <v>0</v>
      </c>
      <c r="G155" s="116">
        <f t="shared" si="14"/>
        <v>0</v>
      </c>
      <c r="H155" s="116">
        <f t="shared" si="14"/>
        <v>0</v>
      </c>
      <c r="I155" s="116">
        <f t="shared" si="14"/>
        <v>0</v>
      </c>
      <c r="J155" s="116">
        <f t="shared" si="14"/>
        <v>0</v>
      </c>
      <c r="K155" s="116">
        <f t="shared" si="14"/>
        <v>0</v>
      </c>
      <c r="L155" s="116">
        <f t="shared" si="14"/>
        <v>0</v>
      </c>
      <c r="M155" s="116">
        <f t="shared" si="14"/>
        <v>0</v>
      </c>
      <c r="N155" s="116">
        <f t="shared" si="14"/>
        <v>0</v>
      </c>
      <c r="O155" s="116">
        <f t="shared" si="14"/>
        <v>0</v>
      </c>
      <c r="P155" s="116">
        <f t="shared" si="14"/>
        <v>0</v>
      </c>
      <c r="Q155" s="116">
        <f t="shared" si="14"/>
        <v>0</v>
      </c>
    </row>
    <row r="156" spans="1:23" x14ac:dyDescent="0.35">
      <c r="A156" s="103">
        <v>26</v>
      </c>
      <c r="B156" s="110" t="s">
        <v>110</v>
      </c>
      <c r="C156" s="116">
        <f t="shared" si="14"/>
        <v>0</v>
      </c>
      <c r="D156" s="116">
        <f t="shared" si="14"/>
        <v>0</v>
      </c>
      <c r="E156" s="116">
        <f t="shared" si="14"/>
        <v>0</v>
      </c>
      <c r="F156" s="116">
        <f t="shared" si="14"/>
        <v>0</v>
      </c>
      <c r="G156" s="116">
        <f t="shared" si="14"/>
        <v>0</v>
      </c>
      <c r="H156" s="116">
        <f t="shared" si="14"/>
        <v>0</v>
      </c>
      <c r="I156" s="116">
        <f t="shared" si="14"/>
        <v>0</v>
      </c>
      <c r="J156" s="116">
        <f t="shared" si="14"/>
        <v>0</v>
      </c>
      <c r="K156" s="116">
        <f t="shared" si="14"/>
        <v>0</v>
      </c>
      <c r="L156" s="116">
        <f t="shared" si="14"/>
        <v>0</v>
      </c>
      <c r="M156" s="116">
        <f t="shared" si="14"/>
        <v>0</v>
      </c>
      <c r="N156" s="116">
        <f t="shared" si="14"/>
        <v>0</v>
      </c>
      <c r="O156" s="116">
        <f t="shared" si="14"/>
        <v>0</v>
      </c>
      <c r="P156" s="116">
        <f t="shared" si="14"/>
        <v>0</v>
      </c>
      <c r="Q156" s="116">
        <f t="shared" si="14"/>
        <v>0</v>
      </c>
    </row>
    <row r="157" spans="1:23" x14ac:dyDescent="0.35">
      <c r="A157" s="103">
        <v>27</v>
      </c>
      <c r="B157" s="110" t="s">
        <v>112</v>
      </c>
      <c r="C157" s="116">
        <f t="shared" si="14"/>
        <v>0</v>
      </c>
      <c r="D157" s="116">
        <f t="shared" si="14"/>
        <v>0</v>
      </c>
      <c r="E157" s="116">
        <f t="shared" si="14"/>
        <v>7</v>
      </c>
      <c r="F157" s="116">
        <f t="shared" si="14"/>
        <v>0</v>
      </c>
      <c r="G157" s="116">
        <f t="shared" si="14"/>
        <v>0</v>
      </c>
      <c r="H157" s="116">
        <f t="shared" si="14"/>
        <v>0</v>
      </c>
      <c r="I157" s="116">
        <f t="shared" si="14"/>
        <v>0</v>
      </c>
      <c r="J157" s="116">
        <f t="shared" si="14"/>
        <v>0</v>
      </c>
      <c r="K157" s="116">
        <f t="shared" si="14"/>
        <v>0</v>
      </c>
      <c r="L157" s="116">
        <f t="shared" si="14"/>
        <v>0</v>
      </c>
      <c r="M157" s="116">
        <f t="shared" si="14"/>
        <v>0</v>
      </c>
      <c r="N157" s="116">
        <f t="shared" si="14"/>
        <v>6</v>
      </c>
      <c r="O157" s="116">
        <f t="shared" si="14"/>
        <v>0</v>
      </c>
      <c r="P157" s="116">
        <f t="shared" si="14"/>
        <v>0</v>
      </c>
      <c r="Q157" s="116">
        <f t="shared" si="14"/>
        <v>0</v>
      </c>
    </row>
    <row r="158" spans="1:23" x14ac:dyDescent="0.35">
      <c r="A158" s="103">
        <v>28</v>
      </c>
      <c r="B158" s="110" t="s">
        <v>114</v>
      </c>
      <c r="C158" s="116">
        <f t="shared" si="14"/>
        <v>0</v>
      </c>
      <c r="D158" s="116">
        <f t="shared" si="14"/>
        <v>0</v>
      </c>
      <c r="E158" s="116">
        <f t="shared" si="14"/>
        <v>0</v>
      </c>
      <c r="F158" s="116">
        <f t="shared" si="14"/>
        <v>0</v>
      </c>
      <c r="G158" s="116">
        <f t="shared" si="14"/>
        <v>0</v>
      </c>
      <c r="H158" s="116">
        <f t="shared" si="14"/>
        <v>0</v>
      </c>
      <c r="I158" s="116">
        <f t="shared" si="14"/>
        <v>0</v>
      </c>
      <c r="J158" s="116">
        <f t="shared" si="14"/>
        <v>0</v>
      </c>
      <c r="K158" s="116">
        <f t="shared" si="14"/>
        <v>0</v>
      </c>
      <c r="L158" s="116">
        <f t="shared" si="14"/>
        <v>0</v>
      </c>
      <c r="M158" s="116">
        <f t="shared" si="14"/>
        <v>0</v>
      </c>
      <c r="N158" s="116">
        <f t="shared" si="14"/>
        <v>0</v>
      </c>
      <c r="O158" s="116">
        <f t="shared" si="14"/>
        <v>0</v>
      </c>
      <c r="P158" s="116">
        <f t="shared" si="14"/>
        <v>0</v>
      </c>
      <c r="Q158" s="116">
        <f t="shared" si="14"/>
        <v>0</v>
      </c>
    </row>
    <row r="159" spans="1:23" x14ac:dyDescent="0.35">
      <c r="A159" s="103">
        <v>29</v>
      </c>
      <c r="B159" s="110" t="s">
        <v>116</v>
      </c>
      <c r="C159" s="116">
        <f t="shared" si="14"/>
        <v>0</v>
      </c>
      <c r="D159" s="116">
        <f t="shared" si="14"/>
        <v>0</v>
      </c>
      <c r="E159" s="116">
        <f t="shared" si="14"/>
        <v>0</v>
      </c>
      <c r="F159" s="116">
        <f t="shared" si="14"/>
        <v>0</v>
      </c>
      <c r="G159" s="116">
        <f t="shared" si="14"/>
        <v>0</v>
      </c>
      <c r="H159" s="116">
        <f t="shared" si="14"/>
        <v>0</v>
      </c>
      <c r="I159" s="116">
        <f t="shared" si="14"/>
        <v>0</v>
      </c>
      <c r="J159" s="116">
        <f t="shared" si="14"/>
        <v>0</v>
      </c>
      <c r="K159" s="116">
        <f t="shared" si="14"/>
        <v>0</v>
      </c>
      <c r="L159" s="116">
        <f t="shared" si="14"/>
        <v>0</v>
      </c>
      <c r="M159" s="116">
        <f t="shared" si="14"/>
        <v>0</v>
      </c>
      <c r="N159" s="116">
        <f t="shared" si="14"/>
        <v>0</v>
      </c>
      <c r="O159" s="116">
        <f t="shared" si="14"/>
        <v>0</v>
      </c>
      <c r="P159" s="116">
        <f t="shared" si="14"/>
        <v>0</v>
      </c>
      <c r="Q159" s="116">
        <f t="shared" si="14"/>
        <v>0</v>
      </c>
    </row>
    <row r="160" spans="1:23" x14ac:dyDescent="0.35">
      <c r="A160" s="106">
        <v>30</v>
      </c>
      <c r="B160" s="110" t="s">
        <v>118</v>
      </c>
      <c r="C160" s="116">
        <f t="shared" si="14"/>
        <v>0</v>
      </c>
      <c r="D160" s="116">
        <f t="shared" si="14"/>
        <v>0</v>
      </c>
      <c r="E160" s="116">
        <f t="shared" si="14"/>
        <v>0</v>
      </c>
      <c r="F160" s="116">
        <f t="shared" si="14"/>
        <v>0</v>
      </c>
      <c r="G160" s="116">
        <f t="shared" si="14"/>
        <v>0</v>
      </c>
      <c r="H160" s="116">
        <f t="shared" si="14"/>
        <v>0</v>
      </c>
      <c r="I160" s="116">
        <f t="shared" si="14"/>
        <v>0</v>
      </c>
      <c r="J160" s="116">
        <f t="shared" si="14"/>
        <v>0</v>
      </c>
      <c r="K160" s="116">
        <f t="shared" si="14"/>
        <v>0</v>
      </c>
      <c r="L160" s="116">
        <f t="shared" si="14"/>
        <v>0</v>
      </c>
      <c r="M160" s="116">
        <f t="shared" si="14"/>
        <v>0</v>
      </c>
      <c r="N160" s="116">
        <f t="shared" si="14"/>
        <v>0</v>
      </c>
      <c r="O160" s="116">
        <f t="shared" si="14"/>
        <v>0</v>
      </c>
      <c r="P160" s="116">
        <f t="shared" si="14"/>
        <v>0</v>
      </c>
      <c r="Q160" s="116">
        <f t="shared" si="14"/>
        <v>0</v>
      </c>
    </row>
    <row r="161" spans="1:21" x14ac:dyDescent="0.35">
      <c r="A161" s="106">
        <v>31</v>
      </c>
      <c r="B161" s="110" t="s">
        <v>120</v>
      </c>
      <c r="C161" s="116">
        <f t="shared" si="14"/>
        <v>8</v>
      </c>
      <c r="D161" s="116">
        <f t="shared" si="14"/>
        <v>16</v>
      </c>
      <c r="E161" s="116">
        <f t="shared" si="14"/>
        <v>0</v>
      </c>
      <c r="F161" s="116">
        <f t="shared" si="14"/>
        <v>16</v>
      </c>
      <c r="G161" s="116">
        <f t="shared" si="14"/>
        <v>16</v>
      </c>
      <c r="H161" s="116">
        <f t="shared" si="14"/>
        <v>0</v>
      </c>
      <c r="I161" s="116">
        <f t="shared" si="14"/>
        <v>8</v>
      </c>
      <c r="J161" s="116">
        <f t="shared" si="14"/>
        <v>6</v>
      </c>
      <c r="K161" s="116">
        <f t="shared" si="14"/>
        <v>10</v>
      </c>
      <c r="L161" s="116">
        <f t="shared" si="14"/>
        <v>0</v>
      </c>
      <c r="M161" s="116">
        <f t="shared" si="14"/>
        <v>19</v>
      </c>
      <c r="N161" s="116">
        <f t="shared" si="14"/>
        <v>0</v>
      </c>
      <c r="O161" s="116">
        <f t="shared" si="14"/>
        <v>13</v>
      </c>
      <c r="P161" s="116">
        <f t="shared" si="14"/>
        <v>18</v>
      </c>
      <c r="Q161" s="116">
        <f t="shared" si="14"/>
        <v>0</v>
      </c>
    </row>
    <row r="162" spans="1:21" x14ac:dyDescent="0.35">
      <c r="A162" s="106">
        <v>32</v>
      </c>
      <c r="B162" s="110" t="s">
        <v>122</v>
      </c>
      <c r="C162" s="116">
        <f t="shared" ref="C162:Q170" si="15">IFERROR(VLOOKUP(C$130,D_23,$A162,FALSE),0)</f>
        <v>0</v>
      </c>
      <c r="D162" s="116">
        <f t="shared" si="15"/>
        <v>0</v>
      </c>
      <c r="E162" s="116">
        <f t="shared" si="15"/>
        <v>0</v>
      </c>
      <c r="F162" s="116">
        <f t="shared" si="15"/>
        <v>0</v>
      </c>
      <c r="G162" s="116">
        <f t="shared" si="15"/>
        <v>0</v>
      </c>
      <c r="H162" s="116">
        <f t="shared" si="15"/>
        <v>0</v>
      </c>
      <c r="I162" s="116">
        <f t="shared" si="15"/>
        <v>0</v>
      </c>
      <c r="J162" s="116">
        <f t="shared" si="15"/>
        <v>0</v>
      </c>
      <c r="K162" s="116">
        <f t="shared" si="15"/>
        <v>0</v>
      </c>
      <c r="L162" s="116">
        <f t="shared" si="15"/>
        <v>0</v>
      </c>
      <c r="M162" s="116">
        <f t="shared" si="15"/>
        <v>0</v>
      </c>
      <c r="N162" s="116">
        <f t="shared" si="15"/>
        <v>0</v>
      </c>
      <c r="O162" s="116">
        <f t="shared" si="15"/>
        <v>0</v>
      </c>
      <c r="P162" s="116">
        <f t="shared" si="15"/>
        <v>0</v>
      </c>
      <c r="Q162" s="116">
        <f t="shared" si="15"/>
        <v>0</v>
      </c>
    </row>
    <row r="163" spans="1:21" x14ac:dyDescent="0.35">
      <c r="A163" s="106">
        <v>33</v>
      </c>
      <c r="B163" s="110" t="s">
        <v>124</v>
      </c>
      <c r="C163" s="116">
        <f t="shared" si="15"/>
        <v>0</v>
      </c>
      <c r="D163" s="116">
        <f t="shared" si="15"/>
        <v>0</v>
      </c>
      <c r="E163" s="116">
        <f t="shared" si="15"/>
        <v>0</v>
      </c>
      <c r="F163" s="116">
        <f t="shared" si="15"/>
        <v>0</v>
      </c>
      <c r="G163" s="116">
        <f t="shared" si="15"/>
        <v>0</v>
      </c>
      <c r="H163" s="116">
        <f t="shared" si="15"/>
        <v>0</v>
      </c>
      <c r="I163" s="116">
        <f t="shared" si="15"/>
        <v>0</v>
      </c>
      <c r="J163" s="116">
        <f t="shared" si="15"/>
        <v>0</v>
      </c>
      <c r="K163" s="116">
        <f t="shared" si="15"/>
        <v>0</v>
      </c>
      <c r="L163" s="116">
        <f t="shared" si="15"/>
        <v>0</v>
      </c>
      <c r="M163" s="116">
        <f t="shared" si="15"/>
        <v>0</v>
      </c>
      <c r="N163" s="116">
        <f t="shared" si="15"/>
        <v>0</v>
      </c>
      <c r="O163" s="116">
        <f t="shared" si="15"/>
        <v>0</v>
      </c>
      <c r="P163" s="116">
        <f t="shared" si="15"/>
        <v>0</v>
      </c>
      <c r="Q163" s="116">
        <f t="shared" si="15"/>
        <v>0</v>
      </c>
    </row>
    <row r="164" spans="1:21" x14ac:dyDescent="0.35">
      <c r="A164" s="106">
        <v>34</v>
      </c>
      <c r="B164" s="110" t="s">
        <v>126</v>
      </c>
      <c r="C164" s="116">
        <f t="shared" si="15"/>
        <v>0</v>
      </c>
      <c r="D164" s="116">
        <f t="shared" si="15"/>
        <v>0</v>
      </c>
      <c r="E164" s="116">
        <f t="shared" si="15"/>
        <v>0</v>
      </c>
      <c r="F164" s="116">
        <f t="shared" si="15"/>
        <v>0</v>
      </c>
      <c r="G164" s="116">
        <f t="shared" si="15"/>
        <v>0</v>
      </c>
      <c r="H164" s="116">
        <f t="shared" si="15"/>
        <v>0</v>
      </c>
      <c r="I164" s="116">
        <f t="shared" si="15"/>
        <v>0</v>
      </c>
      <c r="J164" s="116">
        <f t="shared" si="15"/>
        <v>0</v>
      </c>
      <c r="K164" s="116">
        <f t="shared" si="15"/>
        <v>0</v>
      </c>
      <c r="L164" s="116">
        <f t="shared" si="15"/>
        <v>0</v>
      </c>
      <c r="M164" s="116">
        <f t="shared" si="15"/>
        <v>0</v>
      </c>
      <c r="N164" s="116">
        <f t="shared" si="15"/>
        <v>0</v>
      </c>
      <c r="O164" s="116">
        <f t="shared" si="15"/>
        <v>0</v>
      </c>
      <c r="P164" s="116">
        <f t="shared" si="15"/>
        <v>0</v>
      </c>
      <c r="Q164" s="116">
        <f t="shared" si="15"/>
        <v>0</v>
      </c>
      <c r="T164" s="289" t="s">
        <v>144</v>
      </c>
      <c r="U164" s="289"/>
    </row>
    <row r="165" spans="1:21" x14ac:dyDescent="0.35">
      <c r="A165" s="106">
        <v>35</v>
      </c>
      <c r="B165" s="110" t="s">
        <v>128</v>
      </c>
      <c r="C165" s="116">
        <f t="shared" si="15"/>
        <v>0</v>
      </c>
      <c r="D165" s="116">
        <f t="shared" si="15"/>
        <v>0</v>
      </c>
      <c r="E165" s="116">
        <f t="shared" si="15"/>
        <v>0</v>
      </c>
      <c r="F165" s="116">
        <f t="shared" si="15"/>
        <v>0</v>
      </c>
      <c r="G165" s="116">
        <f t="shared" si="15"/>
        <v>0</v>
      </c>
      <c r="H165" s="116">
        <f t="shared" si="15"/>
        <v>0</v>
      </c>
      <c r="I165" s="116">
        <f t="shared" si="15"/>
        <v>0</v>
      </c>
      <c r="J165" s="116">
        <f t="shared" si="15"/>
        <v>0</v>
      </c>
      <c r="K165" s="116">
        <f t="shared" si="15"/>
        <v>0</v>
      </c>
      <c r="L165" s="116">
        <f t="shared" si="15"/>
        <v>0</v>
      </c>
      <c r="M165" s="116">
        <f t="shared" si="15"/>
        <v>0</v>
      </c>
      <c r="N165" s="116">
        <f t="shared" si="15"/>
        <v>0</v>
      </c>
      <c r="O165" s="116">
        <f t="shared" si="15"/>
        <v>0</v>
      </c>
      <c r="P165" s="116">
        <f t="shared" si="15"/>
        <v>0</v>
      </c>
      <c r="Q165" s="116">
        <f t="shared" si="15"/>
        <v>0</v>
      </c>
      <c r="T165" s="116" t="s">
        <v>145</v>
      </c>
      <c r="U165" s="121">
        <v>46.811999999999998</v>
      </c>
    </row>
    <row r="166" spans="1:21" x14ac:dyDescent="0.35">
      <c r="A166" s="106">
        <v>36</v>
      </c>
      <c r="B166" s="110" t="s">
        <v>130</v>
      </c>
      <c r="C166" s="116">
        <f t="shared" si="15"/>
        <v>0</v>
      </c>
      <c r="D166" s="116">
        <f t="shared" si="15"/>
        <v>0</v>
      </c>
      <c r="E166" s="116">
        <f t="shared" si="15"/>
        <v>0</v>
      </c>
      <c r="F166" s="116">
        <f t="shared" si="15"/>
        <v>0</v>
      </c>
      <c r="G166" s="116">
        <f t="shared" si="15"/>
        <v>0</v>
      </c>
      <c r="H166" s="116">
        <f t="shared" si="15"/>
        <v>0</v>
      </c>
      <c r="I166" s="116">
        <f t="shared" si="15"/>
        <v>0</v>
      </c>
      <c r="J166" s="116">
        <f t="shared" si="15"/>
        <v>0</v>
      </c>
      <c r="K166" s="116">
        <f t="shared" si="15"/>
        <v>0</v>
      </c>
      <c r="L166" s="116">
        <f t="shared" si="15"/>
        <v>0</v>
      </c>
      <c r="M166" s="116">
        <f t="shared" si="15"/>
        <v>0</v>
      </c>
      <c r="N166" s="116">
        <f t="shared" si="15"/>
        <v>0</v>
      </c>
      <c r="O166" s="116">
        <f t="shared" si="15"/>
        <v>0</v>
      </c>
      <c r="P166" s="116">
        <f t="shared" si="15"/>
        <v>0</v>
      </c>
      <c r="Q166" s="116">
        <f t="shared" si="15"/>
        <v>0</v>
      </c>
      <c r="T166" s="116" t="s">
        <v>146</v>
      </c>
      <c r="U166" s="122">
        <v>65.072000000000003</v>
      </c>
    </row>
    <row r="167" spans="1:21" x14ac:dyDescent="0.35">
      <c r="A167" s="106">
        <v>37</v>
      </c>
      <c r="B167" s="110" t="s">
        <v>132</v>
      </c>
      <c r="C167" s="116">
        <f t="shared" si="15"/>
        <v>0</v>
      </c>
      <c r="D167" s="116">
        <f t="shared" si="15"/>
        <v>0</v>
      </c>
      <c r="E167" s="116">
        <f t="shared" si="15"/>
        <v>0</v>
      </c>
      <c r="F167" s="116">
        <f t="shared" si="15"/>
        <v>0</v>
      </c>
      <c r="G167" s="116">
        <f t="shared" si="15"/>
        <v>0</v>
      </c>
      <c r="H167" s="116">
        <f t="shared" si="15"/>
        <v>0</v>
      </c>
      <c r="I167" s="116">
        <f t="shared" si="15"/>
        <v>0</v>
      </c>
      <c r="J167" s="116">
        <f t="shared" si="15"/>
        <v>0</v>
      </c>
      <c r="K167" s="116">
        <f t="shared" si="15"/>
        <v>0</v>
      </c>
      <c r="L167" s="116">
        <f t="shared" si="15"/>
        <v>0</v>
      </c>
      <c r="M167" s="116">
        <f t="shared" si="15"/>
        <v>0</v>
      </c>
      <c r="N167" s="116">
        <f t="shared" si="15"/>
        <v>0</v>
      </c>
      <c r="O167" s="116">
        <f t="shared" si="15"/>
        <v>0</v>
      </c>
      <c r="P167" s="116">
        <f t="shared" si="15"/>
        <v>0</v>
      </c>
      <c r="Q167" s="116">
        <f t="shared" si="15"/>
        <v>0</v>
      </c>
      <c r="U167" s="123"/>
    </row>
    <row r="168" spans="1:21" x14ac:dyDescent="0.35">
      <c r="A168" s="106">
        <v>38</v>
      </c>
      <c r="B168" s="110" t="s">
        <v>134</v>
      </c>
      <c r="C168" s="116">
        <f t="shared" si="15"/>
        <v>0</v>
      </c>
      <c r="D168" s="116">
        <f t="shared" si="15"/>
        <v>0</v>
      </c>
      <c r="E168" s="116">
        <f t="shared" si="15"/>
        <v>0</v>
      </c>
      <c r="F168" s="116">
        <f t="shared" si="15"/>
        <v>0</v>
      </c>
      <c r="G168" s="116">
        <f t="shared" si="15"/>
        <v>0</v>
      </c>
      <c r="H168" s="116">
        <f t="shared" si="15"/>
        <v>0</v>
      </c>
      <c r="I168" s="116">
        <f t="shared" si="15"/>
        <v>0</v>
      </c>
      <c r="J168" s="116">
        <f t="shared" si="15"/>
        <v>0</v>
      </c>
      <c r="K168" s="116">
        <f t="shared" si="15"/>
        <v>0</v>
      </c>
      <c r="L168" s="116">
        <f t="shared" si="15"/>
        <v>0</v>
      </c>
      <c r="M168" s="116">
        <f t="shared" si="15"/>
        <v>0</v>
      </c>
      <c r="N168" s="116">
        <f t="shared" si="15"/>
        <v>0</v>
      </c>
      <c r="O168" s="116">
        <f t="shared" si="15"/>
        <v>0</v>
      </c>
      <c r="P168" s="116">
        <f t="shared" si="15"/>
        <v>0</v>
      </c>
      <c r="Q168" s="116">
        <f t="shared" si="15"/>
        <v>0</v>
      </c>
      <c r="T168" s="124" t="s">
        <v>147</v>
      </c>
      <c r="U168" s="120" t="s">
        <v>148</v>
      </c>
    </row>
    <row r="169" spans="1:21" x14ac:dyDescent="0.35">
      <c r="A169" s="106">
        <v>39</v>
      </c>
      <c r="B169" s="110" t="s">
        <v>136</v>
      </c>
      <c r="C169" s="116">
        <f t="shared" si="15"/>
        <v>0</v>
      </c>
      <c r="D169" s="116">
        <f t="shared" si="15"/>
        <v>0</v>
      </c>
      <c r="E169" s="116">
        <f t="shared" si="15"/>
        <v>0</v>
      </c>
      <c r="F169" s="116">
        <f t="shared" si="15"/>
        <v>0</v>
      </c>
      <c r="G169" s="116">
        <f t="shared" si="15"/>
        <v>0</v>
      </c>
      <c r="H169" s="116">
        <f t="shared" si="15"/>
        <v>0</v>
      </c>
      <c r="I169" s="116">
        <f t="shared" si="15"/>
        <v>0</v>
      </c>
      <c r="J169" s="116">
        <f t="shared" si="15"/>
        <v>0</v>
      </c>
      <c r="K169" s="116">
        <f t="shared" si="15"/>
        <v>0</v>
      </c>
      <c r="L169" s="116">
        <f t="shared" si="15"/>
        <v>0</v>
      </c>
      <c r="M169" s="116">
        <f t="shared" si="15"/>
        <v>0</v>
      </c>
      <c r="N169" s="116">
        <f t="shared" si="15"/>
        <v>0</v>
      </c>
      <c r="O169" s="116">
        <f t="shared" si="15"/>
        <v>0</v>
      </c>
      <c r="P169" s="116">
        <f t="shared" si="15"/>
        <v>0</v>
      </c>
      <c r="Q169" s="116">
        <f t="shared" si="15"/>
        <v>0</v>
      </c>
      <c r="T169" s="125" t="s">
        <v>149</v>
      </c>
      <c r="U169" s="116">
        <v>4300</v>
      </c>
    </row>
    <row r="170" spans="1:21" x14ac:dyDescent="0.35">
      <c r="A170" s="106">
        <v>40</v>
      </c>
      <c r="B170" s="110" t="s">
        <v>138</v>
      </c>
      <c r="C170" s="116">
        <f t="shared" si="15"/>
        <v>0</v>
      </c>
      <c r="D170" s="116">
        <f t="shared" si="15"/>
        <v>0</v>
      </c>
      <c r="E170" s="116">
        <f t="shared" si="15"/>
        <v>0</v>
      </c>
      <c r="F170" s="116">
        <f t="shared" si="15"/>
        <v>0</v>
      </c>
      <c r="G170" s="116">
        <f t="shared" si="15"/>
        <v>0</v>
      </c>
      <c r="H170" s="116">
        <f t="shared" si="15"/>
        <v>0</v>
      </c>
      <c r="I170" s="116">
        <f t="shared" si="15"/>
        <v>0</v>
      </c>
      <c r="J170" s="116">
        <f t="shared" si="15"/>
        <v>0</v>
      </c>
      <c r="K170" s="116">
        <f t="shared" si="15"/>
        <v>0</v>
      </c>
      <c r="L170" s="116">
        <f t="shared" si="15"/>
        <v>0</v>
      </c>
      <c r="M170" s="116">
        <f t="shared" si="15"/>
        <v>0</v>
      </c>
      <c r="N170" s="116">
        <f t="shared" si="15"/>
        <v>0</v>
      </c>
      <c r="O170" s="116">
        <f t="shared" si="15"/>
        <v>0</v>
      </c>
      <c r="P170" s="116">
        <f t="shared" si="15"/>
        <v>0</v>
      </c>
      <c r="Q170" s="116">
        <f t="shared" si="15"/>
        <v>0</v>
      </c>
      <c r="T170" s="116" t="s">
        <v>150</v>
      </c>
      <c r="U170" s="116">
        <v>3300</v>
      </c>
    </row>
    <row r="171" spans="1:21" x14ac:dyDescent="0.35">
      <c r="A171" s="103"/>
      <c r="B171" s="114" t="s">
        <v>151</v>
      </c>
      <c r="C171" s="126">
        <f>+IF(C147=$B$127,C148/100,0)+IF(C149=$B$127,C150/100,0)+SUMPRODUCT(C152:C170,VALUE(LEFT($B$152:$B$170,3)/100))</f>
        <v>24</v>
      </c>
      <c r="D171" s="126">
        <f t="shared" ref="D171:Q171" si="16">+IF(D147=$B$127,D148/100,0)+IF(D149=$B$127,D150/100,0)+SUMPRODUCT(D152:D170,VALUE(LEFT($B$152:$B$170,3)/100))</f>
        <v>48</v>
      </c>
      <c r="E171" s="126">
        <f t="shared" si="16"/>
        <v>16.8</v>
      </c>
      <c r="F171" s="126">
        <f t="shared" si="16"/>
        <v>48</v>
      </c>
      <c r="G171" s="126">
        <f t="shared" si="16"/>
        <v>48</v>
      </c>
      <c r="H171" s="126">
        <f t="shared" si="16"/>
        <v>26.2</v>
      </c>
      <c r="I171" s="126">
        <f t="shared" si="16"/>
        <v>24</v>
      </c>
      <c r="J171" s="126">
        <f t="shared" si="16"/>
        <v>18</v>
      </c>
      <c r="K171" s="126">
        <f t="shared" si="16"/>
        <v>30</v>
      </c>
      <c r="L171" s="126">
        <f t="shared" si="16"/>
        <v>16.799999999999997</v>
      </c>
      <c r="M171" s="126">
        <f>+IF(M147=$B$127,M148/100,0)+IF(M149=$B$127,M150/100,0)+SUMPRODUCT(M152:M170,VALUE(LEFT($B$152:$B$170,3)/100))</f>
        <v>57</v>
      </c>
      <c r="N171" s="126">
        <f t="shared" si="16"/>
        <v>39.999999999999993</v>
      </c>
      <c r="O171" s="126">
        <f t="shared" si="16"/>
        <v>39</v>
      </c>
      <c r="P171" s="126">
        <f t="shared" si="16"/>
        <v>54</v>
      </c>
      <c r="Q171" s="126">
        <f t="shared" si="16"/>
        <v>18.299999999999997</v>
      </c>
    </row>
    <row r="172" spans="1:21" x14ac:dyDescent="0.35">
      <c r="A172" s="103"/>
      <c r="B172" s="114" t="s">
        <v>152</v>
      </c>
      <c r="C172" s="127">
        <f ca="1">IFERROR(C175/SUM(INDIRECT(INDEX([1]HISTORIA!$A$575:$D$667,MATCH(LARGE([1]HISTORIA!$D$575:$D$667,C$129),[1]HISTORIA!$D$575:$D$667,0),1)&amp;"AQ124:AQ145")),0)</f>
        <v>0</v>
      </c>
      <c r="D172" s="127">
        <f ca="1">IFERROR(D175/SUM(INDIRECT(INDEX([1]HISTORIA!$A$575:$D$667,MATCH(LARGE([1]HISTORIA!$D$575:$D$667,D$129),[1]HISTORIA!$D$575:$D$667,0),1)&amp;"AQ124:AQ145")),0)</f>
        <v>0</v>
      </c>
      <c r="E172" s="127">
        <f ca="1">IFERROR(E175/SUM(INDIRECT(INDEX([1]HISTORIA!$A$575:$D$667,MATCH(LARGE([1]HISTORIA!$D$575:$D$667,E$129),[1]HISTORIA!$D$575:$D$667,0),1)&amp;"AQ124:AQ145")),0)</f>
        <v>0</v>
      </c>
      <c r="F172" s="127">
        <f ca="1">IFERROR(F175/SUM(INDIRECT(INDEX([1]HISTORIA!$A$575:$D$667,MATCH(LARGE([1]HISTORIA!$D$575:$D$667,F$129),[1]HISTORIA!$D$575:$D$667,0),1)&amp;"AQ124:AQ145")),0)</f>
        <v>0</v>
      </c>
      <c r="G172" s="127">
        <f ca="1">IFERROR(G175/SUM(INDIRECT(INDEX([1]HISTORIA!$A$575:$D$667,MATCH(LARGE([1]HISTORIA!$D$575:$D$667,G$129),[1]HISTORIA!$D$575:$D$667,0),1)&amp;"AQ124:AQ145")),0)</f>
        <v>0</v>
      </c>
      <c r="H172" s="127">
        <f ca="1">IFERROR(H175/SUM(INDIRECT(INDEX([1]HISTORIA!$A$575:$D$667,MATCH(LARGE([1]HISTORIA!$D$575:$D$667,H$129),[1]HISTORIA!$D$575:$D$667,0),1)&amp;"AQ124:AQ145")),0)</f>
        <v>0</v>
      </c>
      <c r="I172" s="127">
        <f ca="1">IFERROR(I175/SUM(INDIRECT(INDEX([1]HISTORIA!$A$575:$D$667,MATCH(LARGE([1]HISTORIA!$D$575:$D$667,I$129),[1]HISTORIA!$D$575:$D$667,0),1)&amp;"AQ124:AQ145")),0)</f>
        <v>0</v>
      </c>
      <c r="J172" s="127">
        <f ca="1">IFERROR(J175/SUM(INDIRECT(INDEX([1]HISTORIA!$A$575:$D$667,MATCH(LARGE([1]HISTORIA!$D$575:$D$667,J$129),[1]HISTORIA!$D$575:$D$667,0),1)&amp;"AQ124:AQ145")),0)</f>
        <v>0</v>
      </c>
      <c r="K172" s="127">
        <f ca="1">IFERROR(K175/SUM(INDIRECT(INDEX([1]HISTORIA!$A$575:$D$667,MATCH(LARGE([1]HISTORIA!$D$575:$D$667,K$129),[1]HISTORIA!$D$575:$D$667,0),1)&amp;"AQ124:AQ145")),0)</f>
        <v>0</v>
      </c>
      <c r="L172" s="127">
        <f ca="1">IFERROR(L175/SUM(INDIRECT(INDEX([1]HISTORIA!$A$575:$D$667,MATCH(LARGE([1]HISTORIA!$D$575:$D$667,L$129),[1]HISTORIA!$D$575:$D$667,0),1)&amp;"AQ124:AQ145")),0)</f>
        <v>0</v>
      </c>
      <c r="M172" s="127">
        <f ca="1">IFERROR(M175/SUM(INDIRECT(INDEX([1]HISTORIA!$A$575:$D$667,MATCH(LARGE([1]HISTORIA!$D$575:$D$667,M$129),[1]HISTORIA!$D$575:$D$667,0),1)&amp;"AQ124:AQ145")),0)</f>
        <v>0</v>
      </c>
      <c r="N172" s="127">
        <f ca="1">IFERROR(N175/SUM(INDIRECT(INDEX([1]HISTORIA!$A$575:$D$667,MATCH(LARGE([1]HISTORIA!$D$575:$D$667,N$129),[1]HISTORIA!$D$575:$D$667,0),1)&amp;"AQ124:AQ145")),0)</f>
        <v>0</v>
      </c>
      <c r="O172" s="127">
        <f ca="1">IFERROR(O175/SUM(INDIRECT(INDEX([1]HISTORIA!$A$575:$D$667,MATCH(LARGE([1]HISTORIA!$D$575:$D$667,O$129),[1]HISTORIA!$D$575:$D$667,0),1)&amp;"AQ124:AQ145")),0)</f>
        <v>0</v>
      </c>
      <c r="P172" s="127">
        <f ca="1">IFERROR(P175/SUM(INDIRECT(INDEX([1]HISTORIA!$A$575:$D$667,MATCH(LARGE([1]HISTORIA!$D$575:$D$667,P$129),[1]HISTORIA!$D$575:$D$667,0),1)&amp;"AQ124:AQ145")),0)</f>
        <v>0</v>
      </c>
      <c r="Q172" s="127">
        <f ca="1">IFERROR(Q175/SUM(INDIRECT(INDEX([1]HISTORIA!$A$575:$D$667,MATCH(LARGE([1]HISTORIA!$D$575:$D$667,Q$129),[1]HISTORIA!$D$575:$D$667,0),1)&amp;"AQ124:AQ145")),0)</f>
        <v>0</v>
      </c>
    </row>
    <row r="173" spans="1:21" x14ac:dyDescent="0.35">
      <c r="A173" s="103"/>
      <c r="B173" s="114" t="s">
        <v>153</v>
      </c>
      <c r="C173" s="128">
        <f ca="1">IFERROR(SUMPRODUCT(--ISNUMBER(SEARCH("D",INDIRECT(INDEX([1]HISTORIA!$A$575:$D$667,MATCH(LARGE([1]HISTORIA!$D$575:$D$667,C$129),[1]HISTORIA!$D$575:$D$667,0),1)&amp;"T124:T145"))),INDIRECT(INDEX([1]HISTORIA!$A$575:$D$667,MATCH(LARGE([1]HISTORIA!$D$575:$D$667,C$129),[1]HISTORIA!$D$575:$D$667,0),1)&amp;"BF124:BF145")),0)</f>
        <v>0</v>
      </c>
      <c r="D173" s="128">
        <f ca="1">IFERROR(SUMPRODUCT(--ISNUMBER(SEARCH("D",INDIRECT(INDEX([1]HISTORIA!$A$575:$D$667,MATCH(LARGE([1]HISTORIA!$D$575:$D$667,D$129),[1]HISTORIA!$D$575:$D$667,0),1)&amp;"T124:T145"))),INDIRECT(INDEX([1]HISTORIA!$A$575:$D$667,MATCH(LARGE([1]HISTORIA!$D$575:$D$667,D$129),[1]HISTORIA!$D$575:$D$667,0),1)&amp;"BF124:BF145")),0)</f>
        <v>0</v>
      </c>
      <c r="E173" s="128">
        <f ca="1">IFERROR(SUMPRODUCT(--ISNUMBER(SEARCH("D",INDIRECT(INDEX([1]HISTORIA!$A$575:$D$667,MATCH(LARGE([1]HISTORIA!$D$575:$D$667,E$129),[1]HISTORIA!$D$575:$D$667,0),1)&amp;"T124:T145"))),INDIRECT(INDEX([1]HISTORIA!$A$575:$D$667,MATCH(LARGE([1]HISTORIA!$D$575:$D$667,E$129),[1]HISTORIA!$D$575:$D$667,0),1)&amp;"BF124:BF145")),0)</f>
        <v>0</v>
      </c>
      <c r="F173" s="128">
        <f ca="1">IFERROR(SUMPRODUCT(--ISNUMBER(SEARCH("D",INDIRECT(INDEX([1]HISTORIA!$A$575:$D$667,MATCH(LARGE([1]HISTORIA!$D$575:$D$667,F$129),[1]HISTORIA!$D$575:$D$667,0),1)&amp;"T124:T145"))),INDIRECT(INDEX([1]HISTORIA!$A$575:$D$667,MATCH(LARGE([1]HISTORIA!$D$575:$D$667,F$129),[1]HISTORIA!$D$575:$D$667,0),1)&amp;"BF124:BF145")),0)</f>
        <v>0</v>
      </c>
      <c r="G173" s="128">
        <f ca="1">IFERROR(SUMPRODUCT(--ISNUMBER(SEARCH("D",INDIRECT(INDEX([1]HISTORIA!$A$575:$D$667,MATCH(LARGE([1]HISTORIA!$D$575:$D$667,G$129),[1]HISTORIA!$D$575:$D$667,0),1)&amp;"T124:T145"))),INDIRECT(INDEX([1]HISTORIA!$A$575:$D$667,MATCH(LARGE([1]HISTORIA!$D$575:$D$667,G$129),[1]HISTORIA!$D$575:$D$667,0),1)&amp;"BF124:BF145")),0)</f>
        <v>0</v>
      </c>
      <c r="H173" s="128">
        <f ca="1">IFERROR(SUMPRODUCT(--ISNUMBER(SEARCH("D",INDIRECT(INDEX([1]HISTORIA!$A$575:$D$667,MATCH(LARGE([1]HISTORIA!$D$575:$D$667,H$129),[1]HISTORIA!$D$575:$D$667,0),1)&amp;"T124:T145"))),INDIRECT(INDEX([1]HISTORIA!$A$575:$D$667,MATCH(LARGE([1]HISTORIA!$D$575:$D$667,H$129),[1]HISTORIA!$D$575:$D$667,0),1)&amp;"BF124:BF145")),0)</f>
        <v>0</v>
      </c>
      <c r="I173" s="128">
        <f ca="1">IFERROR(SUMPRODUCT(--ISNUMBER(SEARCH("D",INDIRECT(INDEX([1]HISTORIA!$A$575:$D$667,MATCH(LARGE([1]HISTORIA!$D$575:$D$667,I$129),[1]HISTORIA!$D$575:$D$667,0),1)&amp;"T124:T145"))),INDIRECT(INDEX([1]HISTORIA!$A$575:$D$667,MATCH(LARGE([1]HISTORIA!$D$575:$D$667,I$129),[1]HISTORIA!$D$575:$D$667,0),1)&amp;"BF124:BF145")),0)</f>
        <v>0</v>
      </c>
      <c r="J173" s="128">
        <f ca="1">IFERROR(SUMPRODUCT(--ISNUMBER(SEARCH("D",INDIRECT(INDEX([1]HISTORIA!$A$575:$D$667,MATCH(LARGE([1]HISTORIA!$D$575:$D$667,J$129),[1]HISTORIA!$D$575:$D$667,0),1)&amp;"T124:T145"))),INDIRECT(INDEX([1]HISTORIA!$A$575:$D$667,MATCH(LARGE([1]HISTORIA!$D$575:$D$667,J$129),[1]HISTORIA!$D$575:$D$667,0),1)&amp;"BF124:BF145")),0)</f>
        <v>0</v>
      </c>
      <c r="K173" s="128">
        <f ca="1">IFERROR(SUMPRODUCT(--ISNUMBER(SEARCH("D",INDIRECT(INDEX([1]HISTORIA!$A$575:$D$667,MATCH(LARGE([1]HISTORIA!$D$575:$D$667,K$129),[1]HISTORIA!$D$575:$D$667,0),1)&amp;"T124:T145"))),INDIRECT(INDEX([1]HISTORIA!$A$575:$D$667,MATCH(LARGE([1]HISTORIA!$D$575:$D$667,K$129),[1]HISTORIA!$D$575:$D$667,0),1)&amp;"BF124:BF145")),0)</f>
        <v>0</v>
      </c>
      <c r="L173" s="128">
        <f ca="1">IFERROR(SUMPRODUCT(--ISNUMBER(SEARCH("D",INDIRECT(INDEX([1]HISTORIA!$A$575:$D$667,MATCH(LARGE([1]HISTORIA!$D$575:$D$667,L$129),[1]HISTORIA!$D$575:$D$667,0),1)&amp;"T124:T145"))),INDIRECT(INDEX([1]HISTORIA!$A$575:$D$667,MATCH(LARGE([1]HISTORIA!$D$575:$D$667,L$129),[1]HISTORIA!$D$575:$D$667,0),1)&amp;"BF124:BF145")),0)</f>
        <v>0</v>
      </c>
      <c r="M173" s="128">
        <f ca="1">IFERROR(SUMPRODUCT(--ISNUMBER(SEARCH("D",INDIRECT(INDEX([1]HISTORIA!$A$575:$D$667,MATCH(LARGE([1]HISTORIA!$D$575:$D$667,M$129),[1]HISTORIA!$D$575:$D$667,0),1)&amp;"T124:T145"))),INDIRECT(INDEX([1]HISTORIA!$A$575:$D$667,MATCH(LARGE([1]HISTORIA!$D$575:$D$667,M$129),[1]HISTORIA!$D$575:$D$667,0),1)&amp;"BF124:BF145")),0)</f>
        <v>0</v>
      </c>
      <c r="N173" s="128">
        <f ca="1">IFERROR(SUMPRODUCT(--ISNUMBER(SEARCH("D",INDIRECT(INDEX([1]HISTORIA!$A$575:$D$667,MATCH(LARGE([1]HISTORIA!$D$575:$D$667,N$129),[1]HISTORIA!$D$575:$D$667,0),1)&amp;"T124:T145"))),INDIRECT(INDEX([1]HISTORIA!$A$575:$D$667,MATCH(LARGE([1]HISTORIA!$D$575:$D$667,N$129),[1]HISTORIA!$D$575:$D$667,0),1)&amp;"BF124:BF145")),0)</f>
        <v>0</v>
      </c>
      <c r="O173" s="128">
        <f ca="1">IFERROR(SUMPRODUCT(--ISNUMBER(SEARCH("D",INDIRECT(INDEX([1]HISTORIA!$A$575:$D$667,MATCH(LARGE([1]HISTORIA!$D$575:$D$667,O$129),[1]HISTORIA!$D$575:$D$667,0),1)&amp;"T124:T145"))),INDIRECT(INDEX([1]HISTORIA!$A$575:$D$667,MATCH(LARGE([1]HISTORIA!$D$575:$D$667,O$129),[1]HISTORIA!$D$575:$D$667,0),1)&amp;"BF124:BF145")),0)</f>
        <v>0</v>
      </c>
      <c r="P173" s="128">
        <f ca="1">IFERROR(SUMPRODUCT(--ISNUMBER(SEARCH("D",INDIRECT(INDEX([1]HISTORIA!$A$575:$D$667,MATCH(LARGE([1]HISTORIA!$D$575:$D$667,P$129),[1]HISTORIA!$D$575:$D$667,0),1)&amp;"T124:T145"))),INDIRECT(INDEX([1]HISTORIA!$A$575:$D$667,MATCH(LARGE([1]HISTORIA!$D$575:$D$667,P$129),[1]HISTORIA!$D$575:$D$667,0),1)&amp;"BF124:BF145")),0)</f>
        <v>0</v>
      </c>
      <c r="Q173" s="128">
        <f ca="1">IFERROR(SUMPRODUCT(--ISNUMBER(SEARCH("D",INDIRECT(INDEX([1]HISTORIA!$A$575:$D$667,MATCH(LARGE([1]HISTORIA!$D$575:$D$667,Q$129),[1]HISTORIA!$D$575:$D$667,0),1)&amp;"T124:T145"))),INDIRECT(INDEX([1]HISTORIA!$A$575:$D$667,MATCH(LARGE([1]HISTORIA!$D$575:$D$667,Q$129),[1]HISTORIA!$D$575:$D$667,0),1)&amp;"BF124:BF145")),0)</f>
        <v>0</v>
      </c>
    </row>
    <row r="174" spans="1:21" x14ac:dyDescent="0.35">
      <c r="A174" s="103"/>
      <c r="B174" s="114" t="s">
        <v>154</v>
      </c>
      <c r="C174" s="128">
        <f ca="1">IFERROR(SUMPRODUCT(--ISNUMBER(SEARCH("D",INDIRECT(INDEX([1]HISTORIA!$A$575:$D$667,MATCH(LARGE([1]HISTORIA!$D$575:$D$667,C$129),[1]HISTORIA!$D$575:$D$667,0),1)&amp;"V124:V145"))),INDIRECT(INDEX([1]HISTORIA!$A$575:$D$667,MATCH(LARGE([1]HISTORIA!$D$575:$D$667,C$129),[1]HISTORIA!$D$575:$D$667,0),1)&amp;"BG124:BG145")),0)</f>
        <v>0</v>
      </c>
      <c r="D174" s="128">
        <f ca="1">IFERROR(SUMPRODUCT(--ISNUMBER(SEARCH("D",INDIRECT(INDEX([1]HISTORIA!$A$575:$D$667,MATCH(LARGE([1]HISTORIA!$D$575:$D$667,D$129),[1]HISTORIA!$D$575:$D$667,0),1)&amp;"V124:V145"))),INDIRECT(INDEX([1]HISTORIA!$A$575:$D$667,MATCH(LARGE([1]HISTORIA!$D$575:$D$667,D$129),[1]HISTORIA!$D$575:$D$667,0),1)&amp;"BG124:BG145")),0)</f>
        <v>0</v>
      </c>
      <c r="E174" s="128">
        <f ca="1">IFERROR(SUMPRODUCT(--ISNUMBER(SEARCH("D",INDIRECT(INDEX([1]HISTORIA!$A$575:$D$667,MATCH(LARGE([1]HISTORIA!$D$575:$D$667,E$129),[1]HISTORIA!$D$575:$D$667,0),1)&amp;"V124:V145"))),INDIRECT(INDEX([1]HISTORIA!$A$575:$D$667,MATCH(LARGE([1]HISTORIA!$D$575:$D$667,E$129),[1]HISTORIA!$D$575:$D$667,0),1)&amp;"BG124:BG145")),0)</f>
        <v>0</v>
      </c>
      <c r="F174" s="128">
        <f ca="1">IFERROR(SUMPRODUCT(--ISNUMBER(SEARCH("D",INDIRECT(INDEX([1]HISTORIA!$A$575:$D$667,MATCH(LARGE([1]HISTORIA!$D$575:$D$667,F$129),[1]HISTORIA!$D$575:$D$667,0),1)&amp;"V124:V145"))),INDIRECT(INDEX([1]HISTORIA!$A$575:$D$667,MATCH(LARGE([1]HISTORIA!$D$575:$D$667,F$129),[1]HISTORIA!$D$575:$D$667,0),1)&amp;"BG124:BG145")),0)</f>
        <v>0</v>
      </c>
      <c r="G174" s="128">
        <f ca="1">IFERROR(SUMPRODUCT(--ISNUMBER(SEARCH("D",INDIRECT(INDEX([1]HISTORIA!$A$575:$D$667,MATCH(LARGE([1]HISTORIA!$D$575:$D$667,G$129),[1]HISTORIA!$D$575:$D$667,0),1)&amp;"V124:V145"))),INDIRECT(INDEX([1]HISTORIA!$A$575:$D$667,MATCH(LARGE([1]HISTORIA!$D$575:$D$667,G$129),[1]HISTORIA!$D$575:$D$667,0),1)&amp;"BG124:BG145")),0)</f>
        <v>0</v>
      </c>
      <c r="H174" s="128">
        <f ca="1">IFERROR(SUMPRODUCT(--ISNUMBER(SEARCH("D",INDIRECT(INDEX([1]HISTORIA!$A$575:$D$667,MATCH(LARGE([1]HISTORIA!$D$575:$D$667,H$129),[1]HISTORIA!$D$575:$D$667,0),1)&amp;"V124:V145"))),INDIRECT(INDEX([1]HISTORIA!$A$575:$D$667,MATCH(LARGE([1]HISTORIA!$D$575:$D$667,H$129),[1]HISTORIA!$D$575:$D$667,0),1)&amp;"BG124:BG145")),0)</f>
        <v>0</v>
      </c>
      <c r="I174" s="128">
        <f ca="1">IFERROR(SUMPRODUCT(--ISNUMBER(SEARCH("D",INDIRECT(INDEX([1]HISTORIA!$A$575:$D$667,MATCH(LARGE([1]HISTORIA!$D$575:$D$667,I$129),[1]HISTORIA!$D$575:$D$667,0),1)&amp;"V124:V145"))),INDIRECT(INDEX([1]HISTORIA!$A$575:$D$667,MATCH(LARGE([1]HISTORIA!$D$575:$D$667,I$129),[1]HISTORIA!$D$575:$D$667,0),1)&amp;"BG124:BG145")),0)</f>
        <v>0</v>
      </c>
      <c r="J174" s="128">
        <f ca="1">IFERROR(SUMPRODUCT(--ISNUMBER(SEARCH("D",INDIRECT(INDEX([1]HISTORIA!$A$575:$D$667,MATCH(LARGE([1]HISTORIA!$D$575:$D$667,J$129),[1]HISTORIA!$D$575:$D$667,0),1)&amp;"V124:V145"))),INDIRECT(INDEX([1]HISTORIA!$A$575:$D$667,MATCH(LARGE([1]HISTORIA!$D$575:$D$667,J$129),[1]HISTORIA!$D$575:$D$667,0),1)&amp;"BG124:BG145")),0)</f>
        <v>0</v>
      </c>
      <c r="K174" s="128">
        <f ca="1">IFERROR(SUMPRODUCT(--ISNUMBER(SEARCH("D",INDIRECT(INDEX([1]HISTORIA!$A$575:$D$667,MATCH(LARGE([1]HISTORIA!$D$575:$D$667,K$129),[1]HISTORIA!$D$575:$D$667,0),1)&amp;"V124:V145"))),INDIRECT(INDEX([1]HISTORIA!$A$575:$D$667,MATCH(LARGE([1]HISTORIA!$D$575:$D$667,K$129),[1]HISTORIA!$D$575:$D$667,0),1)&amp;"BG124:BG145")),0)</f>
        <v>0</v>
      </c>
      <c r="L174" s="128">
        <f ca="1">IFERROR(SUMPRODUCT(--ISNUMBER(SEARCH("D",INDIRECT(INDEX([1]HISTORIA!$A$575:$D$667,MATCH(LARGE([1]HISTORIA!$D$575:$D$667,L$129),[1]HISTORIA!$D$575:$D$667,0),1)&amp;"V124:V145"))),INDIRECT(INDEX([1]HISTORIA!$A$575:$D$667,MATCH(LARGE([1]HISTORIA!$D$575:$D$667,L$129),[1]HISTORIA!$D$575:$D$667,0),1)&amp;"BG124:BG145")),0)</f>
        <v>0</v>
      </c>
      <c r="M174" s="128">
        <f ca="1">IFERROR(SUMPRODUCT(--ISNUMBER(SEARCH("D",INDIRECT(INDEX([1]HISTORIA!$A$575:$D$667,MATCH(LARGE([1]HISTORIA!$D$575:$D$667,M$129),[1]HISTORIA!$D$575:$D$667,0),1)&amp;"V124:V145"))),INDIRECT(INDEX([1]HISTORIA!$A$575:$D$667,MATCH(LARGE([1]HISTORIA!$D$575:$D$667,M$129),[1]HISTORIA!$D$575:$D$667,0),1)&amp;"BG124:BG145")),0)</f>
        <v>0</v>
      </c>
      <c r="N174" s="128">
        <f ca="1">IFERROR(SUMPRODUCT(--ISNUMBER(SEARCH("D",INDIRECT(INDEX([1]HISTORIA!$A$575:$D$667,MATCH(LARGE([1]HISTORIA!$D$575:$D$667,N$129),[1]HISTORIA!$D$575:$D$667,0),1)&amp;"V124:V145"))),INDIRECT(INDEX([1]HISTORIA!$A$575:$D$667,MATCH(LARGE([1]HISTORIA!$D$575:$D$667,N$129),[1]HISTORIA!$D$575:$D$667,0),1)&amp;"BG124:BG145")),0)</f>
        <v>0</v>
      </c>
      <c r="O174" s="128">
        <f ca="1">IFERROR(SUMPRODUCT(--ISNUMBER(SEARCH("D",INDIRECT(INDEX([1]HISTORIA!$A$575:$D$667,MATCH(LARGE([1]HISTORIA!$D$575:$D$667,O$129),[1]HISTORIA!$D$575:$D$667,0),1)&amp;"V124:V145"))),INDIRECT(INDEX([1]HISTORIA!$A$575:$D$667,MATCH(LARGE([1]HISTORIA!$D$575:$D$667,O$129),[1]HISTORIA!$D$575:$D$667,0),1)&amp;"BG124:BG145")),0)</f>
        <v>0</v>
      </c>
      <c r="P174" s="128">
        <f ca="1">IFERROR(SUMPRODUCT(--ISNUMBER(SEARCH("D",INDIRECT(INDEX([1]HISTORIA!$A$575:$D$667,MATCH(LARGE([1]HISTORIA!$D$575:$D$667,P$129),[1]HISTORIA!$D$575:$D$667,0),1)&amp;"V124:V145"))),INDIRECT(INDEX([1]HISTORIA!$A$575:$D$667,MATCH(LARGE([1]HISTORIA!$D$575:$D$667,P$129),[1]HISTORIA!$D$575:$D$667,0),1)&amp;"BG124:BG145")),0)</f>
        <v>0</v>
      </c>
      <c r="Q174" s="128">
        <f ca="1">IFERROR(SUMPRODUCT(--ISNUMBER(SEARCH("D",INDIRECT(INDEX([1]HISTORIA!$A$575:$D$667,MATCH(LARGE([1]HISTORIA!$D$575:$D$667,Q$129),[1]HISTORIA!$D$575:$D$667,0),1)&amp;"V124:V145"))),INDIRECT(INDEX([1]HISTORIA!$A$575:$D$667,MATCH(LARGE([1]HISTORIA!$D$575:$D$667,Q$129),[1]HISTORIA!$D$575:$D$667,0),1)&amp;"BG124:BG145")),0)</f>
        <v>0</v>
      </c>
    </row>
    <row r="175" spans="1:21" ht="28.5" customHeight="1" x14ac:dyDescent="0.35">
      <c r="A175" s="103"/>
      <c r="B175" s="114" t="s">
        <v>155</v>
      </c>
      <c r="C175" s="129">
        <f>IF(OR(C152-($W$130*1000)&gt;0,C153-($W$131*1000)&gt;0,C154-($W$132*1000)&gt;0,C155-($W$133*1000)&gt;0,C156-($W$134*1000)&gt;0,C157-($W$135*1000)&gt;0,C158-($W$136*1000)&gt;0,C159-($W$137*1000)&gt;0,C160-($W$138*1000)&gt;0,C161-($W$139*1000)&gt;0,C162-($W$140*1000)&gt;0,C163-($W$141*1000)&gt;0,C164-($W$142*1000)&gt;0,C165-($W$143*1000)&gt;0,C166-($W$144*1000)&gt;0,C167-($W$145*1000)&gt;0,C168-($W$146*1000)&gt;0,C169-($W$147*1000)&gt;0,C170-($W$148*1000)&gt;0),"FALTAN SEGUIMIENTOS",SUMPRODUCT(C$152:C$170,$W$130:$W$148)+(IFERROR(C$131-100,0)/100)*SUMPRODUCT(C$152:C$170,$W$130:$W$148))</f>
        <v>1290.2127840000001</v>
      </c>
      <c r="D175" s="129">
        <f>IF(OR(D152-($W$130*1000)&gt;0,D153-($W$131*1000)&gt;0,D154-($W$132*1000)&gt;0,D155-($W$133*1000)&gt;0,D156-($W$134*1000)&gt;0,D157-($W$135*1000)&gt;0,D158-($W$136*1000)&gt;0,D159-($W$137*1000)&gt;0,D160-($W$138*1000)&gt;0,D161-($W$139*1000)&gt;0,D162-($W$140*1000)&gt;0,D163-($W$141*1000)&gt;0,D164-($W$142*1000)&gt;0,D165-($W$143*1000)&gt;0,D166-($W$144*1000)&gt;0,D167-($W$145*1000)&gt;0,D168-($W$146*1000)&gt;0,D169-($W$147*1000)&gt;0,D170-($W$148*1000)&gt;0),"FALTAN SEGUIMIENTOS",SUMPRODUCT(D$152:D$170,$W$130:$W$148)+(IFERROR(D$131-100,0)/100)*SUMPRODUCT(D$152:D$170,$W$130:$W$148))</f>
        <v>2580.4255680000001</v>
      </c>
      <c r="E175" s="129">
        <f>IF(OR(E152-($W$130*1000)&gt;0,E153-($W$131*1000)&gt;0,E154-($W$132*1000)&gt;0,E155-($W$133*1000)&gt;0,E156-($W$134*1000)&gt;0,E157-($W$135*1000)&gt;0,E158-($W$136*1000)&gt;0,E159-($W$137*1000)&gt;0,E160-($W$138*1000)&gt;0,E161-($W$139*1000)&gt;0,E162-($W$140*1000)&gt;0,E163-($W$141*1000)&gt;0,E164-($W$142*1000)&gt;0,E165-($W$143*1000)&gt;0,E166-($W$144*1000)&gt;0,E167-($W$145*1000)&gt;0,E168-($W$146*1000)&gt;0,E169-($W$147*1000)&gt;0,E170-($W$148*1000)&gt;0),"FALTAN SEGUIMIENTOS",SUMPRODUCT(E$152:E$170,$W$130:$W$148)+(IFERROR(E$131-100,0)/100)*SUMPRODUCT(E$152:E$170,$W$130:$W$148))</f>
        <v>868.33498499999996</v>
      </c>
      <c r="F175" s="129">
        <f>IF(OR(F152-($W$130*1000)&gt;0,F153-($W$131*1000)&gt;0,F154-($W$132*1000)&gt;0,F155-($W$133*1000)&gt;0,F156-($W$134*1000)&gt;0,F157-($W$135*1000)&gt;0,F158-($W$136*1000)&gt;0,F159-($W$137*1000)&gt;0,F160-($W$138*1000)&gt;0,F161-($W$139*1000)&gt;0,F162-($W$140*1000)&gt;0,F163-($W$141*1000)&gt;0,F164-($W$142*1000)&gt;0,F165-($W$143*1000)&gt;0,F166-($W$144*1000)&gt;0,F167-($W$145*1000)&gt;0,F168-($W$146*1000)&gt;0,F169-($W$147*1000)&gt;0,F170-($W$148*1000)&gt;0),"FALTAN SEGUIMIENTOS",SUMPRODUCT(F$152:F$170,$W$130:$W$148)+(IFERROR(F$131-100,0)/100)*SUMPRODUCT(F$152:F$170,$W$130:$W$148))</f>
        <v>2580.4255680000001</v>
      </c>
      <c r="G175" s="129">
        <f>IF(OR(G152-($W$130*1000)&gt;0,G153-($W$131*1000)&gt;0,G154-($W$132*1000)&gt;0,G155-($W$133*1000)&gt;0,G156-($W$134*1000)&gt;0,G157-($W$135*1000)&gt;0,G158-($W$136*1000)&gt;0,G159-($W$137*1000)&gt;0,G160-($W$138*1000)&gt;0,G161-($W$139*1000)&gt;0,G162-($W$140*1000)&gt;0,G163-($W$141*1000)&gt;0,G164-($W$142*1000)&gt;0,G165-($W$143*1000)&gt;0,G166-($W$144*1000)&gt;0,G167-($W$145*1000)&gt;0,G168-($W$146*1000)&gt;0,G169-($W$147*1000)&gt;0,G170-($W$148*1000)&gt;0),"FALTAN SEGUIMIENTOS",SUMPRODUCT(G$152:G$170,$W$130:$W$148)+(IFERROR(G$131-100,0)/100)*SUMPRODUCT(G$152:G$170,$W$130:$W$148))</f>
        <v>2580.4255680000001</v>
      </c>
      <c r="H175" s="129">
        <f t="shared" ref="H175:Q175" si="17">IF(OR(H152-($W$130*1000)&gt;0,H153-($W$131*1000)&gt;0,H154-($W$132*1000)&gt;0,H155-($W$133*1000)&gt;0,H156-($W$134*1000)&gt;0,H157-($W$135*1000)&gt;0,H158-($W$136*1000)&gt;0,H159-($W$137*1000)&gt;0,H160-($W$138*1000)&gt;0,H161-($W$139*1000)&gt;0,H162-($W$140*1000)&gt;0,H163-($W$141*1000)&gt;0,H164-($W$142*1000)&gt;0,H165-($W$143*1000)&gt;0,H166-($W$144*1000)&gt;0,H167-($W$145*1000)&gt;0,H168-($W$146*1000)&gt;0,H169-($W$147*1000)&gt;0,H170-($W$148*1000)&gt;0),"FALTAN SEGUIMIENTOS",SUMPRODUCT(H$152:H$170,$W$130:$W$148)+(IFERROR(H$131-100,0)/100)*SUMPRODUCT(H$152:H$170,$W$130:$W$148))</f>
        <v>1363.0038279999999</v>
      </c>
      <c r="I175" s="129">
        <f t="shared" si="17"/>
        <v>1301.53044</v>
      </c>
      <c r="J175" s="129">
        <f t="shared" si="17"/>
        <v>891.26540999999997</v>
      </c>
      <c r="K175" s="129">
        <f t="shared" si="17"/>
        <v>1485.4423499999998</v>
      </c>
      <c r="L175" s="129">
        <f t="shared" si="17"/>
        <v>791.42930999999987</v>
      </c>
      <c r="M175" s="129">
        <f t="shared" si="17"/>
        <v>2902.978764</v>
      </c>
      <c r="N175" s="129">
        <f t="shared" si="17"/>
        <v>1822.7244239999995</v>
      </c>
      <c r="O175" s="129">
        <f t="shared" si="17"/>
        <v>1986.2486279999998</v>
      </c>
      <c r="P175" s="129">
        <f t="shared" si="17"/>
        <v>2750.1904079999999</v>
      </c>
      <c r="Q175" s="129">
        <f t="shared" si="17"/>
        <v>814.04157599999985</v>
      </c>
    </row>
    <row r="176" spans="1:21" x14ac:dyDescent="0.35">
      <c r="A176" s="130"/>
      <c r="B176" s="131" t="s">
        <v>156</v>
      </c>
      <c r="C176" s="132">
        <f t="shared" ref="C176:P176" ca="1" si="18">+IF(C175=0,"",SUM(C175,SUM(C173:C174)*C172))</f>
        <v>1290.2127840000001</v>
      </c>
      <c r="D176" s="132">
        <f t="shared" ca="1" si="18"/>
        <v>2580.4255680000001</v>
      </c>
      <c r="E176" s="132">
        <f t="shared" ca="1" si="18"/>
        <v>868.33498499999996</v>
      </c>
      <c r="F176" s="132">
        <f t="shared" ca="1" si="18"/>
        <v>2580.4255680000001</v>
      </c>
      <c r="G176" s="132">
        <f t="shared" ca="1" si="18"/>
        <v>2580.4255680000001</v>
      </c>
      <c r="H176" s="132">
        <f t="shared" ca="1" si="18"/>
        <v>1363.0038279999999</v>
      </c>
      <c r="I176" s="132">
        <f t="shared" ca="1" si="18"/>
        <v>1301.53044</v>
      </c>
      <c r="J176" s="132">
        <f t="shared" ca="1" si="18"/>
        <v>891.26540999999997</v>
      </c>
      <c r="K176" s="132">
        <f t="shared" ca="1" si="18"/>
        <v>1485.4423499999998</v>
      </c>
      <c r="L176" s="132">
        <f t="shared" ca="1" si="18"/>
        <v>791.42930999999987</v>
      </c>
      <c r="M176" s="132">
        <f t="shared" ca="1" si="18"/>
        <v>2902.978764</v>
      </c>
      <c r="N176" s="132">
        <f t="shared" ca="1" si="18"/>
        <v>1822.7244239999995</v>
      </c>
      <c r="O176" s="132">
        <f t="shared" ca="1" si="18"/>
        <v>1986.2486279999998</v>
      </c>
      <c r="P176" s="132">
        <f t="shared" ca="1" si="18"/>
        <v>2750.1904079999999</v>
      </c>
      <c r="Q176" s="132">
        <f ca="1">+IF(Q175=0,"",SUM(Q175,SUM(Q173:Q174)*Q172))</f>
        <v>814.04157599999985</v>
      </c>
    </row>
    <row r="177" spans="2:23" ht="15" thickBot="1" x14ac:dyDescent="0.4"/>
    <row r="178" spans="2:23" ht="15" customHeight="1" x14ac:dyDescent="0.35">
      <c r="B178" s="322" t="s">
        <v>234</v>
      </c>
      <c r="C178" s="323"/>
      <c r="D178" s="323"/>
      <c r="E178" s="323"/>
      <c r="F178" s="323"/>
      <c r="G178" s="323"/>
      <c r="H178" s="323"/>
      <c r="I178" s="323"/>
      <c r="J178" s="323"/>
      <c r="K178" s="323"/>
      <c r="L178" s="323"/>
      <c r="M178" s="323"/>
      <c r="N178" s="323"/>
      <c r="O178" s="323"/>
      <c r="P178" s="323"/>
      <c r="Q178" s="323"/>
      <c r="R178" s="323"/>
      <c r="S178" s="323"/>
      <c r="T178" s="323"/>
      <c r="U178" s="324"/>
      <c r="V178" s="328" t="s">
        <v>198</v>
      </c>
      <c r="W178" s="316" t="s">
        <v>199</v>
      </c>
    </row>
    <row r="179" spans="2:23" ht="15.75" customHeight="1" thickBot="1" x14ac:dyDescent="0.4">
      <c r="B179" s="325"/>
      <c r="C179" s="326"/>
      <c r="D179" s="326"/>
      <c r="E179" s="326"/>
      <c r="F179" s="326"/>
      <c r="G179" s="326"/>
      <c r="H179" s="326"/>
      <c r="I179" s="326"/>
      <c r="J179" s="326"/>
      <c r="K179" s="326"/>
      <c r="L179" s="326"/>
      <c r="M179" s="326"/>
      <c r="N179" s="326"/>
      <c r="O179" s="326"/>
      <c r="P179" s="326"/>
      <c r="Q179" s="326"/>
      <c r="R179" s="326"/>
      <c r="S179" s="326"/>
      <c r="T179" s="326"/>
      <c r="U179" s="327"/>
      <c r="V179" s="329"/>
      <c r="W179" s="317"/>
    </row>
    <row r="180" spans="2:23" ht="34.5" customHeight="1" thickBot="1" x14ac:dyDescent="0.4">
      <c r="B180" s="296" t="s">
        <v>231</v>
      </c>
      <c r="C180" s="297"/>
      <c r="D180" s="297"/>
      <c r="E180" s="297"/>
      <c r="F180" s="297"/>
      <c r="G180" s="297"/>
      <c r="H180" s="297"/>
      <c r="I180" s="297"/>
      <c r="J180" s="297"/>
      <c r="K180" s="297"/>
      <c r="L180" s="297"/>
      <c r="M180" s="297"/>
      <c r="N180" s="297"/>
      <c r="O180" s="297"/>
      <c r="P180" s="297"/>
      <c r="Q180" s="297"/>
      <c r="R180" s="298"/>
      <c r="S180" s="299" t="s">
        <v>158</v>
      </c>
      <c r="T180" s="300"/>
      <c r="U180" s="300"/>
      <c r="V180" s="195"/>
      <c r="W180" s="196"/>
    </row>
    <row r="181" spans="2:23" ht="15" customHeight="1" x14ac:dyDescent="0.45">
      <c r="B181" s="133" t="s">
        <v>3</v>
      </c>
      <c r="C181" s="134">
        <f t="shared" ref="C181:Q182" si="19">C130</f>
        <v>44912</v>
      </c>
      <c r="D181" s="134">
        <f t="shared" si="19"/>
        <v>44915</v>
      </c>
      <c r="E181" s="134">
        <f t="shared" si="19"/>
        <v>44916</v>
      </c>
      <c r="F181" s="134">
        <f t="shared" si="19"/>
        <v>44918</v>
      </c>
      <c r="G181" s="134">
        <f t="shared" si="19"/>
        <v>44918</v>
      </c>
      <c r="H181" s="134">
        <f t="shared" si="19"/>
        <v>44921</v>
      </c>
      <c r="I181" s="134">
        <f t="shared" si="19"/>
        <v>44923</v>
      </c>
      <c r="J181" s="134">
        <f t="shared" si="19"/>
        <v>44987</v>
      </c>
      <c r="K181" s="134">
        <f t="shared" si="19"/>
        <v>44992</v>
      </c>
      <c r="L181" s="134">
        <f t="shared" si="19"/>
        <v>44994</v>
      </c>
      <c r="M181" s="135">
        <f t="shared" si="19"/>
        <v>45000</v>
      </c>
      <c r="N181" s="135">
        <f t="shared" si="19"/>
        <v>45007</v>
      </c>
      <c r="O181" s="135">
        <f t="shared" si="19"/>
        <v>45009</v>
      </c>
      <c r="P181" s="135">
        <f t="shared" si="19"/>
        <v>45027</v>
      </c>
      <c r="Q181" s="135">
        <f t="shared" si="19"/>
        <v>45030</v>
      </c>
      <c r="R181" s="136" t="s">
        <v>76</v>
      </c>
      <c r="S181" s="301" t="s">
        <v>77</v>
      </c>
      <c r="T181" s="301" t="s">
        <v>159</v>
      </c>
      <c r="U181" s="303" t="s">
        <v>160</v>
      </c>
      <c r="V181" s="330" t="s">
        <v>201</v>
      </c>
      <c r="W181" s="320" t="s">
        <v>202</v>
      </c>
    </row>
    <row r="182" spans="2:23" ht="19" thickBot="1" x14ac:dyDescent="0.5">
      <c r="B182" s="137" t="s">
        <v>103</v>
      </c>
      <c r="C182" s="138">
        <f t="shared" si="19"/>
        <v>114</v>
      </c>
      <c r="D182" s="138">
        <f t="shared" si="19"/>
        <v>114</v>
      </c>
      <c r="E182" s="138">
        <f t="shared" si="19"/>
        <v>115</v>
      </c>
      <c r="F182" s="138">
        <f t="shared" si="19"/>
        <v>114</v>
      </c>
      <c r="G182" s="138">
        <f t="shared" si="19"/>
        <v>114</v>
      </c>
      <c r="H182" s="138">
        <f t="shared" si="19"/>
        <v>116</v>
      </c>
      <c r="I182" s="138">
        <f t="shared" si="19"/>
        <v>115</v>
      </c>
      <c r="J182" s="138">
        <f t="shared" si="19"/>
        <v>105</v>
      </c>
      <c r="K182" s="138">
        <f t="shared" si="19"/>
        <v>105</v>
      </c>
      <c r="L182" s="138">
        <f t="shared" si="19"/>
        <v>105</v>
      </c>
      <c r="M182" s="139">
        <f t="shared" si="19"/>
        <v>108</v>
      </c>
      <c r="N182" s="139">
        <f t="shared" si="19"/>
        <v>108</v>
      </c>
      <c r="O182" s="139">
        <f t="shared" si="19"/>
        <v>108</v>
      </c>
      <c r="P182" s="139">
        <f t="shared" si="19"/>
        <v>108</v>
      </c>
      <c r="Q182" s="139">
        <f t="shared" si="19"/>
        <v>108</v>
      </c>
      <c r="R182" s="141">
        <f>AVERAGE(L182:Q182)</f>
        <v>107.5</v>
      </c>
      <c r="S182" s="302"/>
      <c r="T182" s="302"/>
      <c r="U182" s="304"/>
      <c r="V182" s="331"/>
      <c r="W182" s="321"/>
    </row>
    <row r="183" spans="2:23" ht="18.5" x14ac:dyDescent="0.45">
      <c r="B183" s="48" t="s">
        <v>105</v>
      </c>
      <c r="C183" s="46">
        <f t="shared" ref="C183:P196" ca="1" si="20">IFERROR(C132/C$176,"")</f>
        <v>0.30568601155636971</v>
      </c>
      <c r="D183" s="46">
        <f t="shared" ca="1" si="20"/>
        <v>0.3190946525298109</v>
      </c>
      <c r="E183" s="46">
        <f t="shared" ca="1" si="20"/>
        <v>0.30863664902318777</v>
      </c>
      <c r="F183" s="46">
        <f t="shared" ca="1" si="20"/>
        <v>0.30967760121031324</v>
      </c>
      <c r="G183" s="46">
        <f t="shared" ca="1" si="20"/>
        <v>0.30967760121031324</v>
      </c>
      <c r="H183" s="46">
        <f t="shared" ca="1" si="20"/>
        <v>0.31841436618474417</v>
      </c>
      <c r="I183" s="46">
        <f t="shared" ca="1" si="20"/>
        <v>0.29465311621908741</v>
      </c>
      <c r="J183" s="46">
        <f t="shared" ca="1" si="20"/>
        <v>0.31965786712175892</v>
      </c>
      <c r="K183" s="46">
        <f t="shared" ca="1" si="20"/>
        <v>0.3495255133933674</v>
      </c>
      <c r="L183" s="46">
        <f t="shared" ca="1" si="20"/>
        <v>0.30564953425846719</v>
      </c>
      <c r="M183" s="46">
        <f t="shared" ca="1" si="20"/>
        <v>0.32022280408248965</v>
      </c>
      <c r="N183" s="46"/>
      <c r="O183" s="46">
        <f t="shared" ca="1" si="20"/>
        <v>0.33188191584241089</v>
      </c>
      <c r="P183" s="46">
        <f t="shared" ca="1" si="20"/>
        <v>0.32954081919698119</v>
      </c>
      <c r="Q183" s="46"/>
      <c r="R183" s="142">
        <f ca="1">AVERAGE(C183:Q183)</f>
        <v>0.31710141937148478</v>
      </c>
      <c r="S183" s="143" t="s">
        <v>161</v>
      </c>
      <c r="T183" s="144">
        <f>VLOOKUP(B183,'[1]COSTO DE MP'!$A$5:$C$28,3,FALSE)</f>
        <v>8853</v>
      </c>
      <c r="U183" s="45">
        <f ca="1">T183*R183</f>
        <v>2807.2988656957546</v>
      </c>
      <c r="V183" s="45">
        <f ca="1">+U183</f>
        <v>2807.2988656957546</v>
      </c>
      <c r="W183" s="197">
        <f ca="1">IFERROR(R183-V183,"")</f>
        <v>-2806.9817642763833</v>
      </c>
    </row>
    <row r="184" spans="2:23" ht="18.5" x14ac:dyDescent="0.45">
      <c r="B184" s="38" t="s">
        <v>107</v>
      </c>
      <c r="C184" s="145">
        <f t="shared" ca="1" si="20"/>
        <v>0.34715204000024846</v>
      </c>
      <c r="D184" s="145">
        <f t="shared" ca="1" si="20"/>
        <v>0.36234333266380037</v>
      </c>
      <c r="E184" s="145">
        <f t="shared" ca="1" si="20"/>
        <v>0.35044079215580615</v>
      </c>
      <c r="F184" s="145">
        <f t="shared" ca="1" si="20"/>
        <v>0.35156991592791409</v>
      </c>
      <c r="G184" s="145">
        <f t="shared" ca="1" si="20"/>
        <v>0.35156991592791409</v>
      </c>
      <c r="H184" s="145">
        <f t="shared" ca="1" si="20"/>
        <v>0.36155437708719335</v>
      </c>
      <c r="I184" s="145">
        <f t="shared" ca="1" si="20"/>
        <v>0.33452924850532118</v>
      </c>
      <c r="J184" s="145">
        <f t="shared" ca="1" si="20"/>
        <v>0.36296707621582669</v>
      </c>
      <c r="K184" s="145">
        <f t="shared" ca="1" si="20"/>
        <v>0.39947696388217296</v>
      </c>
      <c r="L184" s="145">
        <f t="shared" ca="1" si="20"/>
        <v>0.34709353890368305</v>
      </c>
      <c r="M184" s="145">
        <f t="shared" ca="1" si="20"/>
        <v>0.36524552406267619</v>
      </c>
      <c r="N184" s="145"/>
      <c r="O184" s="145">
        <f t="shared" ca="1" si="20"/>
        <v>0.37679069450312541</v>
      </c>
      <c r="P184" s="145">
        <f t="shared" ca="1" si="20"/>
        <v>0.37582852336091777</v>
      </c>
      <c r="Q184" s="145"/>
      <c r="R184" s="146">
        <f t="shared" ref="R184:R196" ca="1" si="21">AVERAGE(C184:Q184)</f>
        <v>0.36050476486127686</v>
      </c>
      <c r="S184" s="147" t="s">
        <v>161</v>
      </c>
      <c r="T184" s="148">
        <f>VLOOKUP(B184,'[1]COSTO DE MP'!$A$5:$C$28,3,FALSE)</f>
        <v>11500</v>
      </c>
      <c r="U184" s="44">
        <f t="shared" ref="U184:U196" ca="1" si="22">T184*R184</f>
        <v>4145.8047959046835</v>
      </c>
      <c r="V184" s="45">
        <f t="shared" ref="V184:V196" ca="1" si="23">+U184</f>
        <v>4145.8047959046835</v>
      </c>
      <c r="W184" s="198">
        <f t="shared" ref="W184:W196" ca="1" si="24">IFERROR(R184-V184,"")</f>
        <v>-4145.4442911398219</v>
      </c>
    </row>
    <row r="185" spans="2:23" ht="18.5" x14ac:dyDescent="0.45">
      <c r="B185" s="38" t="s">
        <v>109</v>
      </c>
      <c r="C185" s="145">
        <f t="shared" ca="1" si="20"/>
        <v>6.4873020200984149E-2</v>
      </c>
      <c r="D185" s="145">
        <f t="shared" ca="1" si="20"/>
        <v>6.7702010926594558E-2</v>
      </c>
      <c r="E185" s="145">
        <f t="shared" ca="1" si="20"/>
        <v>6.5412543524317399E-2</v>
      </c>
      <c r="F185" s="145">
        <f t="shared" ca="1" si="20"/>
        <v>6.5686839450817283E-2</v>
      </c>
      <c r="G185" s="145">
        <f t="shared" ca="1" si="20"/>
        <v>6.5686839450817283E-2</v>
      </c>
      <c r="H185" s="145">
        <f t="shared" ca="1" si="20"/>
        <v>6.7571343607407686E-2</v>
      </c>
      <c r="I185" s="145">
        <f t="shared" ca="1" si="20"/>
        <v>6.2541756610778931E-2</v>
      </c>
      <c r="J185" s="145">
        <f t="shared" ca="1" si="20"/>
        <v>6.7768814230095606E-2</v>
      </c>
      <c r="K185" s="145">
        <f t="shared" ca="1" si="20"/>
        <v>7.4590575662529079E-2</v>
      </c>
      <c r="L185" s="145">
        <f t="shared" ca="1" si="20"/>
        <v>6.4819434094499237E-2</v>
      </c>
      <c r="M185" s="145">
        <f t="shared" ca="1" si="20"/>
        <v>6.8240251171193214E-2</v>
      </c>
      <c r="N185" s="145"/>
      <c r="O185" s="145">
        <f t="shared" ca="1" si="20"/>
        <v>7.0383937856142359E-2</v>
      </c>
      <c r="P185" s="145">
        <f t="shared" ca="1" si="20"/>
        <v>7.0249681417694762E-2</v>
      </c>
      <c r="Q185" s="145"/>
      <c r="R185" s="146">
        <f t="shared" ca="1" si="21"/>
        <v>6.7348234477220881E-2</v>
      </c>
      <c r="S185" s="147" t="s">
        <v>161</v>
      </c>
      <c r="T185" s="148">
        <f>VLOOKUP(B185,'[1]COSTO DE MP'!$A$5:$C$28,3,FALSE)</f>
        <v>235</v>
      </c>
      <c r="U185" s="44">
        <f t="shared" ca="1" si="22"/>
        <v>15.826835102146907</v>
      </c>
      <c r="V185" s="45">
        <f t="shared" ca="1" si="23"/>
        <v>15.826835102146907</v>
      </c>
      <c r="W185" s="198">
        <f t="shared" ca="1" si="24"/>
        <v>-15.759486867669686</v>
      </c>
    </row>
    <row r="186" spans="2:23" ht="18.5" x14ac:dyDescent="0.45">
      <c r="B186" s="38" t="s">
        <v>111</v>
      </c>
      <c r="C186" s="145">
        <f t="shared" ca="1" si="20"/>
        <v>0.33405342540769617</v>
      </c>
      <c r="D186" s="145">
        <f t="shared" ca="1" si="20"/>
        <v>0.34870217190469255</v>
      </c>
      <c r="E186" s="145">
        <f t="shared" ca="1" si="20"/>
        <v>0.33731221827944657</v>
      </c>
      <c r="F186" s="145">
        <f t="shared" ca="1" si="20"/>
        <v>0.33835504144252843</v>
      </c>
      <c r="G186" s="145">
        <f t="shared" ca="1" si="20"/>
        <v>0.33835504144252843</v>
      </c>
      <c r="H186" s="145">
        <f t="shared" ca="1" si="20"/>
        <v>0.34798141447332753</v>
      </c>
      <c r="I186" s="145">
        <f t="shared" ca="1" si="20"/>
        <v>0.32200553065819959</v>
      </c>
      <c r="J186" s="145">
        <f t="shared" ca="1" si="20"/>
        <v>0.34927867334153584</v>
      </c>
      <c r="K186" s="145">
        <f t="shared" ca="1" si="20"/>
        <v>0.38439728071574103</v>
      </c>
      <c r="L186" s="145">
        <f t="shared" ca="1" si="20"/>
        <v>0.33395275694300486</v>
      </c>
      <c r="M186" s="145">
        <f t="shared" ca="1" si="20"/>
        <v>0.35150102117660548</v>
      </c>
      <c r="N186" s="145"/>
      <c r="O186" s="145">
        <f t="shared" ca="1" si="20"/>
        <v>0.36259307613729419</v>
      </c>
      <c r="P186" s="145">
        <f t="shared" ca="1" si="20"/>
        <v>0.36168404816863869</v>
      </c>
      <c r="Q186" s="145"/>
      <c r="R186" s="146">
        <f t="shared" ca="1" si="21"/>
        <v>0.346936284622403</v>
      </c>
      <c r="S186" s="147" t="s">
        <v>161</v>
      </c>
      <c r="T186" s="148">
        <f>VLOOKUP(B186,'[1]COSTO DE MP'!$A$5:$C$28,3,FALSE)</f>
        <v>14814</v>
      </c>
      <c r="U186" s="44">
        <f t="shared" ca="1" si="22"/>
        <v>5139.5141203962785</v>
      </c>
      <c r="V186" s="45">
        <f t="shared" ca="1" si="23"/>
        <v>5139.5141203962785</v>
      </c>
      <c r="W186" s="198">
        <f t="shared" ca="1" si="24"/>
        <v>-5139.1671841116558</v>
      </c>
    </row>
    <row r="187" spans="2:23" ht="18.5" x14ac:dyDescent="0.45">
      <c r="B187" s="38" t="s">
        <v>113</v>
      </c>
      <c r="C187" s="145">
        <f t="shared" ca="1" si="20"/>
        <v>2.4957123661549459E-2</v>
      </c>
      <c r="D187" s="145">
        <f t="shared" ca="1" si="20"/>
        <v>2.6080969292271404E-2</v>
      </c>
      <c r="E187" s="145">
        <f t="shared" ca="1" si="20"/>
        <v>2.5220681394058999E-2</v>
      </c>
      <c r="F187" s="145">
        <f t="shared" ca="1" si="20"/>
        <v>2.5305903340049372E-2</v>
      </c>
      <c r="G187" s="145">
        <f t="shared" ca="1" si="20"/>
        <v>2.5305903340049372E-2</v>
      </c>
      <c r="H187" s="145">
        <f t="shared" ca="1" si="20"/>
        <v>2.5972047380045951E-2</v>
      </c>
      <c r="I187" s="145">
        <f t="shared" ca="1" si="20"/>
        <v>2.404861157146659E-2</v>
      </c>
      <c r="J187" s="145">
        <f t="shared" ca="1" si="20"/>
        <v>2.6142605489424302E-2</v>
      </c>
      <c r="K187" s="145">
        <f t="shared" ca="1" si="20"/>
        <v>2.874564603601076E-2</v>
      </c>
      <c r="L187" s="145">
        <f t="shared" ca="1" si="20"/>
        <v>2.5018027194368127E-2</v>
      </c>
      <c r="M187" s="145">
        <f t="shared" ca="1" si="20"/>
        <v>2.6283347624240495E-2</v>
      </c>
      <c r="N187" s="145"/>
      <c r="O187" s="145">
        <f t="shared" ca="1" si="20"/>
        <v>2.7086236456798703E-2</v>
      </c>
      <c r="P187" s="145">
        <f t="shared" ca="1" si="20"/>
        <v>2.705267234718681E-2</v>
      </c>
      <c r="Q187" s="145"/>
      <c r="R187" s="146">
        <f t="shared" ca="1" si="21"/>
        <v>2.5939982702116948E-2</v>
      </c>
      <c r="S187" s="147" t="s">
        <v>161</v>
      </c>
      <c r="T187" s="148">
        <f>VLOOKUP(B187,'[1]COSTO DE MP'!$A$5:$C$28,3,FALSE)</f>
        <v>3200</v>
      </c>
      <c r="U187" s="44">
        <f t="shared" ca="1" si="22"/>
        <v>83.007944646774234</v>
      </c>
      <c r="V187" s="45">
        <f t="shared" ca="1" si="23"/>
        <v>83.007944646774234</v>
      </c>
      <c r="W187" s="198">
        <f t="shared" ca="1" si="24"/>
        <v>-82.982004664072122</v>
      </c>
    </row>
    <row r="188" spans="2:23" ht="18.5" x14ac:dyDescent="0.45">
      <c r="B188" s="38" t="s">
        <v>115</v>
      </c>
      <c r="C188" s="145">
        <f t="shared" ca="1" si="20"/>
        <v>2.9452506184437247E-4</v>
      </c>
      <c r="D188" s="145">
        <f t="shared" ca="1" si="20"/>
        <v>3.1002638088881314E-4</v>
      </c>
      <c r="E188" s="145">
        <f t="shared" ca="1" si="20"/>
        <v>2.9942361472398813E-4</v>
      </c>
      <c r="F188" s="145">
        <f t="shared" ca="1" si="20"/>
        <v>3.0227572136659283E-4</v>
      </c>
      <c r="G188" s="145">
        <f t="shared" ca="1" si="20"/>
        <v>3.0227572136659283E-4</v>
      </c>
      <c r="H188" s="145">
        <f t="shared" ca="1" si="20"/>
        <v>3.0814293501749433E-4</v>
      </c>
      <c r="I188" s="145">
        <f t="shared" ca="1" si="20"/>
        <v>2.842807118671769E-4</v>
      </c>
      <c r="J188" s="145">
        <f t="shared" ca="1" si="20"/>
        <v>4.8246010130697207E-4</v>
      </c>
      <c r="K188" s="145">
        <f t="shared" ca="1" si="20"/>
        <v>5.3182811167326702E-4</v>
      </c>
      <c r="L188" s="145">
        <f t="shared" ca="1" si="20"/>
        <v>4.5487322171578414E-4</v>
      </c>
      <c r="M188" s="145">
        <f t="shared" ca="1" si="20"/>
        <v>4.8570799672580729E-4</v>
      </c>
      <c r="N188" s="145"/>
      <c r="O188" s="145">
        <f t="shared" ca="1" si="20"/>
        <v>4.9842702773663045E-4</v>
      </c>
      <c r="P188" s="145">
        <f t="shared" ca="1" si="20"/>
        <v>4.9814732682319795E-4</v>
      </c>
      <c r="Q188" s="145"/>
      <c r="R188" s="146">
        <f t="shared" ca="1" si="21"/>
        <v>3.8864568715820693E-4</v>
      </c>
      <c r="S188" s="147" t="s">
        <v>161</v>
      </c>
      <c r="T188" s="148">
        <f>VLOOKUP(B188,'[1]COSTO DE MP'!$A$5:$C$28,3,FALSE)</f>
        <v>73500</v>
      </c>
      <c r="U188" s="44">
        <f t="shared" ca="1" si="22"/>
        <v>28.56545800612821</v>
      </c>
      <c r="V188" s="45">
        <f t="shared" ca="1" si="23"/>
        <v>28.56545800612821</v>
      </c>
      <c r="W188" s="198">
        <f t="shared" ca="1" si="24"/>
        <v>-28.565069360441051</v>
      </c>
    </row>
    <row r="189" spans="2:23" ht="18.5" x14ac:dyDescent="0.45">
      <c r="B189" s="38" t="s">
        <v>117</v>
      </c>
      <c r="C189" s="145">
        <f t="shared" ca="1" si="20"/>
        <v>1.2091028854663713E-3</v>
      </c>
      <c r="D189" s="145">
        <f t="shared" ca="1" si="20"/>
        <v>1.2633575021219134E-3</v>
      </c>
      <c r="E189" s="145">
        <f t="shared" ca="1" si="20"/>
        <v>1.2207270446439517E-3</v>
      </c>
      <c r="F189" s="145">
        <f t="shared" ca="1" si="20"/>
        <v>1.228479534271922E-3</v>
      </c>
      <c r="G189" s="145">
        <f t="shared" ca="1" si="20"/>
        <v>1.228479534271922E-3</v>
      </c>
      <c r="H189" s="145">
        <f t="shared" ca="1" si="20"/>
        <v>1.2619186862621197E-3</v>
      </c>
      <c r="I189" s="145">
        <f t="shared" ca="1" si="20"/>
        <v>1.1678558974002945E-3</v>
      </c>
      <c r="J189" s="145">
        <f t="shared" ca="1" si="20"/>
        <v>1.1220002355976095E-3</v>
      </c>
      <c r="K189" s="145">
        <f t="shared" ca="1" si="20"/>
        <v>1.2386882600997609E-3</v>
      </c>
      <c r="L189" s="145">
        <f t="shared" ca="1" si="20"/>
        <v>1.074006217940046E-3</v>
      </c>
      <c r="M189" s="145">
        <f t="shared" ca="1" si="20"/>
        <v>1.1298739214614523E-3</v>
      </c>
      <c r="N189" s="145"/>
      <c r="O189" s="145">
        <f t="shared" ca="1" si="20"/>
        <v>1.1629963980521376E-3</v>
      </c>
      <c r="P189" s="145">
        <f t="shared" ca="1" si="20"/>
        <v>1.2508224848699274E-3</v>
      </c>
      <c r="Q189" s="145"/>
      <c r="R189" s="146">
        <f t="shared" ca="1" si="21"/>
        <v>1.1967929694199559E-3</v>
      </c>
      <c r="S189" s="147" t="s">
        <v>161</v>
      </c>
      <c r="T189" s="148">
        <f>VLOOKUP(B189,'[1]COSTO DE MP'!$A$5:$C$28,3,FALSE)</f>
        <v>102500</v>
      </c>
      <c r="U189" s="44">
        <f t="shared" ca="1" si="22"/>
        <v>122.67127936554547</v>
      </c>
      <c r="V189" s="45">
        <f t="shared" ca="1" si="23"/>
        <v>122.67127936554547</v>
      </c>
      <c r="W189" s="198">
        <f t="shared" ca="1" si="24"/>
        <v>-122.67008257257605</v>
      </c>
    </row>
    <row r="190" spans="2:23" ht="18.5" x14ac:dyDescent="0.45">
      <c r="B190" s="38" t="s">
        <v>119</v>
      </c>
      <c r="C190" s="145">
        <f t="shared" ca="1" si="20"/>
        <v>5.6424801321763992E-3</v>
      </c>
      <c r="D190" s="145">
        <f t="shared" ca="1" si="20"/>
        <v>5.8905012368874491E-3</v>
      </c>
      <c r="E190" s="145">
        <f t="shared" ca="1" si="20"/>
        <v>5.7005649726297744E-3</v>
      </c>
      <c r="F190" s="145">
        <f t="shared" ca="1" si="20"/>
        <v>5.7161113976374918E-3</v>
      </c>
      <c r="G190" s="145">
        <f t="shared" ca="1" si="20"/>
        <v>5.7161113976374918E-3</v>
      </c>
      <c r="H190" s="145">
        <f t="shared" ca="1" si="20"/>
        <v>5.876725974976499E-3</v>
      </c>
      <c r="I190" s="145">
        <f t="shared" ca="1" si="20"/>
        <v>5.439749837890845E-3</v>
      </c>
      <c r="J190" s="145">
        <f t="shared" ca="1" si="20"/>
        <v>6.0139212628031874E-3</v>
      </c>
      <c r="K190" s="145">
        <f t="shared" ca="1" si="20"/>
        <v>6.6175573895547015E-3</v>
      </c>
      <c r="L190" s="145">
        <f t="shared" ca="1" si="20"/>
        <v>5.7490921077967159E-3</v>
      </c>
      <c r="M190" s="145">
        <f t="shared" ca="1" si="20"/>
        <v>6.0524039024627187E-3</v>
      </c>
      <c r="N190" s="145"/>
      <c r="O190" s="145">
        <f t="shared" ca="1" si="20"/>
        <v>6.2429243878123408E-3</v>
      </c>
      <c r="P190" s="145">
        <f t="shared" ca="1" si="20"/>
        <v>6.2286596412272849E-3</v>
      </c>
      <c r="Q190" s="145"/>
      <c r="R190" s="146">
        <f t="shared" ca="1" si="21"/>
        <v>5.9143695108840695E-3</v>
      </c>
      <c r="S190" s="147" t="s">
        <v>161</v>
      </c>
      <c r="T190" s="148">
        <f>VLOOKUP(B190,'[1]COSTO DE MP'!$A$5:$C$28,3,FALSE)</f>
        <v>50115</v>
      </c>
      <c r="U190" s="44">
        <f t="shared" ca="1" si="22"/>
        <v>296.39862803795512</v>
      </c>
      <c r="V190" s="45">
        <f t="shared" ca="1" si="23"/>
        <v>296.39862803795512</v>
      </c>
      <c r="W190" s="198">
        <f t="shared" ca="1" si="24"/>
        <v>-296.39271366844423</v>
      </c>
    </row>
    <row r="191" spans="2:23" ht="18.5" x14ac:dyDescent="0.45">
      <c r="B191" s="38" t="s">
        <v>121</v>
      </c>
      <c r="C191" s="145">
        <f t="shared" ca="1" si="20"/>
        <v>0</v>
      </c>
      <c r="D191" s="145">
        <f t="shared" ca="1" si="20"/>
        <v>0</v>
      </c>
      <c r="E191" s="145">
        <f t="shared" ca="1" si="20"/>
        <v>0</v>
      </c>
      <c r="F191" s="145">
        <f t="shared" ca="1" si="20"/>
        <v>0</v>
      </c>
      <c r="G191" s="145">
        <f t="shared" ca="1" si="20"/>
        <v>0</v>
      </c>
      <c r="H191" s="145">
        <f t="shared" ca="1" si="20"/>
        <v>0</v>
      </c>
      <c r="I191" s="145">
        <f t="shared" ca="1" si="20"/>
        <v>0</v>
      </c>
      <c r="J191" s="145">
        <f t="shared" ca="1" si="20"/>
        <v>0</v>
      </c>
      <c r="K191" s="145">
        <f t="shared" ca="1" si="20"/>
        <v>0</v>
      </c>
      <c r="L191" s="145">
        <f t="shared" ca="1" si="20"/>
        <v>0</v>
      </c>
      <c r="M191" s="145">
        <f t="shared" ca="1" si="20"/>
        <v>0</v>
      </c>
      <c r="N191" s="145"/>
      <c r="O191" s="145">
        <f t="shared" ca="1" si="20"/>
        <v>0</v>
      </c>
      <c r="P191" s="145">
        <f t="shared" ca="1" si="20"/>
        <v>0</v>
      </c>
      <c r="Q191" s="145"/>
      <c r="R191" s="146">
        <f t="shared" ca="1" si="21"/>
        <v>0</v>
      </c>
      <c r="S191" s="147" t="s">
        <v>161</v>
      </c>
      <c r="T191" s="148">
        <f>VLOOKUP(B191,'[1]COSTO DE MP'!$A$5:$C$28,3,FALSE)</f>
        <v>37500</v>
      </c>
      <c r="U191" s="44">
        <f t="shared" ca="1" si="22"/>
        <v>0</v>
      </c>
      <c r="V191" s="45">
        <f t="shared" ca="1" si="23"/>
        <v>0</v>
      </c>
      <c r="W191" s="198">
        <f t="shared" ca="1" si="24"/>
        <v>0</v>
      </c>
    </row>
    <row r="192" spans="2:23" ht="18.5" x14ac:dyDescent="0.45">
      <c r="B192" s="38" t="s">
        <v>123</v>
      </c>
      <c r="C192" s="145">
        <f t="shared" ca="1" si="20"/>
        <v>1.3951187139996592E-3</v>
      </c>
      <c r="D192" s="145">
        <f t="shared" ca="1" si="20"/>
        <v>1.4571239901774217E-3</v>
      </c>
      <c r="E192" s="145">
        <f t="shared" ca="1" si="20"/>
        <v>1.4049877306279443E-3</v>
      </c>
      <c r="F192" s="145">
        <f t="shared" ca="1" si="20"/>
        <v>1.4144953628052099E-3</v>
      </c>
      <c r="G192" s="145">
        <f t="shared" ca="1" si="20"/>
        <v>1.4144953628052099E-3</v>
      </c>
      <c r="H192" s="145">
        <f t="shared" ca="1" si="20"/>
        <v>1.4526738365110447E-3</v>
      </c>
      <c r="I192" s="145">
        <f t="shared" ca="1" si="20"/>
        <v>1.3445709345069178E-3</v>
      </c>
      <c r="J192" s="145">
        <f t="shared" ca="1" si="20"/>
        <v>1.4586003062768923E-3</v>
      </c>
      <c r="K192" s="145">
        <f t="shared" ca="1" si="20"/>
        <v>7.2032415125366546E-4</v>
      </c>
      <c r="L192" s="145">
        <f t="shared" ca="1" si="20"/>
        <v>1.3898903996871182E-3</v>
      </c>
      <c r="M192" s="145">
        <f t="shared" ca="1" si="20"/>
        <v>8.9907650457755808E-4</v>
      </c>
      <c r="N192" s="145"/>
      <c r="O192" s="145">
        <f t="shared" ca="1" si="20"/>
        <v>1.5154195489770277E-3</v>
      </c>
      <c r="P192" s="145">
        <f t="shared" ca="1" si="20"/>
        <v>1.1381030167566491E-3</v>
      </c>
      <c r="Q192" s="145"/>
      <c r="R192" s="146">
        <f t="shared" ca="1" si="21"/>
        <v>1.3080676814586399E-3</v>
      </c>
      <c r="S192" s="147" t="s">
        <v>161</v>
      </c>
      <c r="T192" s="148">
        <f>VLOOKUP(B192,'[1]COSTO DE MP'!$A$5:$C$28,3,FALSE)</f>
        <v>25000</v>
      </c>
      <c r="U192" s="44">
        <f t="shared" ca="1" si="22"/>
        <v>32.701692036466</v>
      </c>
      <c r="V192" s="45">
        <f t="shared" ca="1" si="23"/>
        <v>32.701692036466</v>
      </c>
      <c r="W192" s="198">
        <f t="shared" ca="1" si="24"/>
        <v>-32.700383968784543</v>
      </c>
    </row>
    <row r="193" spans="2:23" ht="18.5" x14ac:dyDescent="0.45">
      <c r="B193" s="38" t="s">
        <v>125</v>
      </c>
      <c r="C193" s="145">
        <f t="shared" ca="1" si="20"/>
        <v>0</v>
      </c>
      <c r="D193" s="145">
        <f t="shared" ca="1" si="20"/>
        <v>0</v>
      </c>
      <c r="E193" s="145">
        <f t="shared" ca="1" si="20"/>
        <v>0</v>
      </c>
      <c r="F193" s="145">
        <f t="shared" ca="1" si="20"/>
        <v>0</v>
      </c>
      <c r="G193" s="145">
        <f t="shared" ca="1" si="20"/>
        <v>0</v>
      </c>
      <c r="H193" s="145">
        <f t="shared" ca="1" si="20"/>
        <v>0</v>
      </c>
      <c r="I193" s="145">
        <f t="shared" ca="1" si="20"/>
        <v>0</v>
      </c>
      <c r="J193" s="145">
        <f t="shared" ca="1" si="20"/>
        <v>0</v>
      </c>
      <c r="K193" s="145">
        <f t="shared" ca="1" si="20"/>
        <v>0</v>
      </c>
      <c r="L193" s="145">
        <f t="shared" ca="1" si="20"/>
        <v>0</v>
      </c>
      <c r="M193" s="145">
        <f t="shared" ca="1" si="20"/>
        <v>0</v>
      </c>
      <c r="N193" s="145"/>
      <c r="O193" s="145">
        <f t="shared" ca="1" si="20"/>
        <v>0</v>
      </c>
      <c r="P193" s="145">
        <f t="shared" ca="1" si="20"/>
        <v>0</v>
      </c>
      <c r="Q193" s="145"/>
      <c r="R193" s="146">
        <f t="shared" ca="1" si="21"/>
        <v>0</v>
      </c>
      <c r="S193" s="147" t="s">
        <v>161</v>
      </c>
      <c r="T193" s="148">
        <f>VLOOKUP(B193,'[1]COSTO DE MP'!$A$5:$C$28,3,FALSE)</f>
        <v>27000</v>
      </c>
      <c r="U193" s="44">
        <f t="shared" ca="1" si="22"/>
        <v>0</v>
      </c>
      <c r="V193" s="45">
        <f t="shared" ca="1" si="23"/>
        <v>0</v>
      </c>
      <c r="W193" s="198">
        <f t="shared" ca="1" si="24"/>
        <v>0</v>
      </c>
    </row>
    <row r="194" spans="2:23" ht="18.5" x14ac:dyDescent="0.45">
      <c r="B194" s="38" t="s">
        <v>127</v>
      </c>
      <c r="C194" s="145">
        <f t="shared" ca="1" si="20"/>
        <v>2.8212400660881996E-3</v>
      </c>
      <c r="D194" s="145">
        <f t="shared" ca="1" si="20"/>
        <v>2.9452506184437246E-3</v>
      </c>
      <c r="E194" s="145">
        <f t="shared" ca="1" si="20"/>
        <v>2.8445243398778873E-3</v>
      </c>
      <c r="F194" s="145">
        <f t="shared" ca="1" si="20"/>
        <v>2.8599933636993011E-3</v>
      </c>
      <c r="G194" s="145">
        <f t="shared" ca="1" si="20"/>
        <v>2.8599933636993011E-3</v>
      </c>
      <c r="H194" s="145">
        <f t="shared" ca="1" si="20"/>
        <v>2.9420313557622672E-3</v>
      </c>
      <c r="I194" s="145">
        <f t="shared" ca="1" si="20"/>
        <v>2.7198749189454225E-3</v>
      </c>
      <c r="J194" s="145">
        <f t="shared" ca="1" si="20"/>
        <v>2.9508606196217129E-3</v>
      </c>
      <c r="K194" s="145">
        <f t="shared" ca="1" si="20"/>
        <v>1.4541123053345021E-3</v>
      </c>
      <c r="L194" s="145">
        <f t="shared" ca="1" si="20"/>
        <v>2.8176869011838851E-3</v>
      </c>
      <c r="M194" s="145">
        <f t="shared" ca="1" si="20"/>
        <v>1.8153766969822723E-3</v>
      </c>
      <c r="N194" s="145"/>
      <c r="O194" s="145">
        <f t="shared" ca="1" si="20"/>
        <v>3.081185262371897E-3</v>
      </c>
      <c r="P194" s="145">
        <f t="shared" ca="1" si="20"/>
        <v>2.0216782022897668E-3</v>
      </c>
      <c r="Q194" s="145"/>
      <c r="R194" s="146">
        <f t="shared" ca="1" si="21"/>
        <v>2.625677539561549E-3</v>
      </c>
      <c r="S194" s="147" t="s">
        <v>161</v>
      </c>
      <c r="T194" s="148">
        <f>VLOOKUP(B194,'[1]COSTO DE MP'!$A$5:$C$28,3,FALSE)</f>
        <v>27300</v>
      </c>
      <c r="U194" s="44">
        <f t="shared" ca="1" si="22"/>
        <v>71.680996830030281</v>
      </c>
      <c r="V194" s="45">
        <f t="shared" ca="1" si="23"/>
        <v>71.680996830030281</v>
      </c>
      <c r="W194" s="198">
        <f t="shared" ca="1" si="24"/>
        <v>-71.678371152490726</v>
      </c>
    </row>
    <row r="195" spans="2:23" ht="18.5" x14ac:dyDescent="0.45">
      <c r="B195" s="38" t="s">
        <v>129</v>
      </c>
      <c r="C195" s="145">
        <f t="shared" ca="1" si="20"/>
        <v>0</v>
      </c>
      <c r="D195" s="145">
        <f t="shared" ca="1" si="20"/>
        <v>0</v>
      </c>
      <c r="E195" s="145">
        <f t="shared" ca="1" si="20"/>
        <v>0</v>
      </c>
      <c r="F195" s="145">
        <f t="shared" ca="1" si="20"/>
        <v>0</v>
      </c>
      <c r="G195" s="145">
        <f t="shared" ca="1" si="20"/>
        <v>0</v>
      </c>
      <c r="H195" s="145">
        <f t="shared" ca="1" si="20"/>
        <v>0</v>
      </c>
      <c r="I195" s="145">
        <f t="shared" ca="1" si="20"/>
        <v>0</v>
      </c>
      <c r="J195" s="145">
        <f t="shared" ca="1" si="20"/>
        <v>0</v>
      </c>
      <c r="K195" s="145">
        <f t="shared" ca="1" si="20"/>
        <v>4.0392008481513944E-4</v>
      </c>
      <c r="L195" s="145">
        <f t="shared" ca="1" si="20"/>
        <v>0</v>
      </c>
      <c r="M195" s="145">
        <f t="shared" ca="1" si="20"/>
        <v>2.5835531740734427E-4</v>
      </c>
      <c r="N195" s="145"/>
      <c r="O195" s="145">
        <f t="shared" ca="1" si="20"/>
        <v>0</v>
      </c>
      <c r="P195" s="145">
        <f t="shared" ca="1" si="20"/>
        <v>0</v>
      </c>
      <c r="Q195" s="145"/>
      <c r="R195" s="146">
        <f t="shared" ca="1" si="21"/>
        <v>5.0944261709421826E-5</v>
      </c>
      <c r="S195" s="147" t="s">
        <v>161</v>
      </c>
      <c r="T195" s="148">
        <f>VLOOKUP(B195,'[1]COSTO DE MP'!$A$5:$C$28,3,FALSE)</f>
        <v>26400</v>
      </c>
      <c r="U195" s="44">
        <f t="shared" ca="1" si="22"/>
        <v>1.3449285091287362</v>
      </c>
      <c r="V195" s="45">
        <f t="shared" ca="1" si="23"/>
        <v>1.3449285091287362</v>
      </c>
      <c r="W195" s="198">
        <f t="shared" ca="1" si="24"/>
        <v>-1.3448775648670268</v>
      </c>
    </row>
    <row r="196" spans="2:23" ht="19" thickBot="1" x14ac:dyDescent="0.5">
      <c r="B196" s="149" t="s">
        <v>131</v>
      </c>
      <c r="C196" s="145">
        <f t="shared" ca="1" si="20"/>
        <v>0</v>
      </c>
      <c r="D196" s="145">
        <f t="shared" ca="1" si="20"/>
        <v>0</v>
      </c>
      <c r="E196" s="145">
        <f t="shared" ca="1" si="20"/>
        <v>0</v>
      </c>
      <c r="F196" s="145">
        <f t="shared" ca="1" si="20"/>
        <v>0</v>
      </c>
      <c r="G196" s="145">
        <f t="shared" ca="1" si="20"/>
        <v>0</v>
      </c>
      <c r="H196" s="145">
        <f t="shared" ca="1" si="20"/>
        <v>0</v>
      </c>
      <c r="I196" s="145">
        <f t="shared" ca="1" si="20"/>
        <v>0</v>
      </c>
      <c r="J196" s="145">
        <f t="shared" ca="1" si="20"/>
        <v>0</v>
      </c>
      <c r="K196" s="145">
        <f t="shared" ca="1" si="20"/>
        <v>0</v>
      </c>
      <c r="L196" s="145">
        <f t="shared" ca="1" si="20"/>
        <v>0</v>
      </c>
      <c r="M196" s="145">
        <f t="shared" ca="1" si="20"/>
        <v>0</v>
      </c>
      <c r="N196" s="145"/>
      <c r="O196" s="145">
        <f t="shared" ca="1" si="20"/>
        <v>0</v>
      </c>
      <c r="P196" s="145">
        <f t="shared" ca="1" si="20"/>
        <v>0</v>
      </c>
      <c r="Q196" s="145"/>
      <c r="R196" s="146">
        <f t="shared" ca="1" si="21"/>
        <v>0</v>
      </c>
      <c r="S196" s="147" t="s">
        <v>161</v>
      </c>
      <c r="T196" s="148">
        <f>VLOOKUP(B196,'[1]COSTO DE MP'!$A$5:$C$28,3,FALSE)</f>
        <v>7200</v>
      </c>
      <c r="U196" s="44">
        <f t="shared" ca="1" si="22"/>
        <v>0</v>
      </c>
      <c r="V196" s="45">
        <f t="shared" ca="1" si="23"/>
        <v>0</v>
      </c>
      <c r="W196" s="199">
        <f t="shared" ca="1" si="24"/>
        <v>0</v>
      </c>
    </row>
    <row r="197" spans="2:23" ht="18.5" x14ac:dyDescent="0.45">
      <c r="B197" s="272" t="s">
        <v>235</v>
      </c>
      <c r="C197" s="273"/>
      <c r="D197" s="273"/>
      <c r="E197" s="273"/>
      <c r="F197" s="273"/>
      <c r="G197" s="273"/>
      <c r="H197" s="273"/>
      <c r="I197" s="273"/>
      <c r="J197" s="273"/>
      <c r="K197" s="273"/>
      <c r="L197" s="273"/>
      <c r="M197" s="273"/>
      <c r="N197" s="273"/>
      <c r="O197" s="273"/>
      <c r="P197" s="273"/>
      <c r="Q197" s="273"/>
      <c r="R197" s="273"/>
      <c r="S197" s="273"/>
      <c r="T197" s="274"/>
      <c r="U197" s="150">
        <f ca="1">SUM(U183:U196)</f>
        <v>12744.815544530891</v>
      </c>
      <c r="V197" s="150">
        <f ca="1">+U197</f>
        <v>12744.815544530891</v>
      </c>
      <c r="W197" s="205">
        <f ca="1">+V197</f>
        <v>12744.815544530891</v>
      </c>
    </row>
    <row r="198" spans="2:23" ht="18.5" x14ac:dyDescent="0.45">
      <c r="B198" s="306" t="s">
        <v>163</v>
      </c>
      <c r="C198" s="307"/>
      <c r="D198" s="307"/>
      <c r="E198" s="307"/>
      <c r="F198" s="307"/>
      <c r="G198" s="307"/>
      <c r="H198" s="307"/>
      <c r="I198" s="307"/>
      <c r="J198" s="307"/>
      <c r="K198" s="307"/>
      <c r="L198" s="307"/>
      <c r="M198" s="307"/>
      <c r="N198" s="307"/>
      <c r="O198" s="307"/>
      <c r="P198" s="307"/>
      <c r="Q198" s="307"/>
      <c r="R198" s="307"/>
      <c r="S198" s="307"/>
      <c r="T198" s="308"/>
      <c r="U198" s="150">
        <f ca="1">U197*U199</f>
        <v>1991733.8579913592</v>
      </c>
      <c r="V198" s="150">
        <f ca="1">+U198</f>
        <v>1991733.8579913592</v>
      </c>
      <c r="W198" s="206">
        <f ca="1">+V198</f>
        <v>1991733.8579913592</v>
      </c>
    </row>
    <row r="199" spans="2:23" ht="18.5" x14ac:dyDescent="0.45">
      <c r="B199" s="309" t="s">
        <v>84</v>
      </c>
      <c r="C199" s="310"/>
      <c r="D199" s="310"/>
      <c r="E199" s="310"/>
      <c r="F199" s="310"/>
      <c r="G199" s="310"/>
      <c r="H199" s="310"/>
      <c r="I199" s="310"/>
      <c r="J199" s="310"/>
      <c r="K199" s="310"/>
      <c r="L199" s="310"/>
      <c r="M199" s="310"/>
      <c r="N199" s="310"/>
      <c r="O199" s="310"/>
      <c r="P199" s="310"/>
      <c r="Q199" s="310"/>
      <c r="R199" s="310"/>
      <c r="S199" s="310"/>
      <c r="T199" s="311"/>
      <c r="U199" s="151">
        <f>3.03*2.03*AVERAGE($C$131:$Q$131)*23/100</f>
        <v>156.27796659999998</v>
      </c>
      <c r="V199" s="200">
        <f t="shared" ref="V199:W201" ca="1" si="25">IF($V$198=0,"",U199)</f>
        <v>156.27796659999998</v>
      </c>
      <c r="W199" s="200">
        <f t="shared" ca="1" si="25"/>
        <v>156.27796659999998</v>
      </c>
    </row>
    <row r="200" spans="2:23" ht="18.5" x14ac:dyDescent="0.45">
      <c r="B200" s="309" t="s">
        <v>164</v>
      </c>
      <c r="C200" s="310"/>
      <c r="D200" s="310"/>
      <c r="E200" s="310"/>
      <c r="F200" s="310"/>
      <c r="G200" s="310"/>
      <c r="H200" s="310"/>
      <c r="I200" s="310"/>
      <c r="J200" s="310"/>
      <c r="K200" s="310"/>
      <c r="L200" s="310"/>
      <c r="M200" s="310"/>
      <c r="N200" s="310"/>
      <c r="O200" s="310"/>
      <c r="P200" s="310"/>
      <c r="Q200" s="310"/>
      <c r="R200" s="310"/>
      <c r="S200" s="310"/>
      <c r="T200" s="311"/>
      <c r="U200" s="151">
        <f>U199*0.03</f>
        <v>4.688338997999999</v>
      </c>
      <c r="V200" s="200">
        <f t="shared" ca="1" si="25"/>
        <v>4.688338997999999</v>
      </c>
      <c r="W200" s="200">
        <f t="shared" ca="1" si="25"/>
        <v>4.688338997999999</v>
      </c>
    </row>
    <row r="201" spans="2:23" ht="18.5" x14ac:dyDescent="0.45">
      <c r="B201" s="309" t="s">
        <v>165</v>
      </c>
      <c r="C201" s="310"/>
      <c r="D201" s="310"/>
      <c r="E201" s="310"/>
      <c r="F201" s="310"/>
      <c r="G201" s="310"/>
      <c r="H201" s="310"/>
      <c r="I201" s="310"/>
      <c r="J201" s="310"/>
      <c r="K201" s="310"/>
      <c r="L201" s="310"/>
      <c r="M201" s="310"/>
      <c r="N201" s="310"/>
      <c r="O201" s="310"/>
      <c r="P201" s="310"/>
      <c r="Q201" s="310"/>
      <c r="R201" s="310"/>
      <c r="S201" s="310"/>
      <c r="T201" s="311"/>
      <c r="U201" s="151">
        <f>U199*0.08</f>
        <v>12.502237328</v>
      </c>
      <c r="V201" s="200">
        <f t="shared" ca="1" si="25"/>
        <v>12.502237328</v>
      </c>
      <c r="W201" s="200">
        <f t="shared" ca="1" si="25"/>
        <v>12.502237328</v>
      </c>
    </row>
    <row r="202" spans="2:23" ht="18.5" x14ac:dyDescent="0.45">
      <c r="B202" s="309" t="s">
        <v>93</v>
      </c>
      <c r="C202" s="310"/>
      <c r="D202" s="310"/>
      <c r="E202" s="310"/>
      <c r="F202" s="310"/>
      <c r="G202" s="310"/>
      <c r="H202" s="310"/>
      <c r="I202" s="310"/>
      <c r="J202" s="310"/>
      <c r="K202" s="310"/>
      <c r="L202" s="310"/>
      <c r="M202" s="310"/>
      <c r="N202" s="310"/>
      <c r="O202" s="310"/>
      <c r="P202" s="310"/>
      <c r="Q202" s="310"/>
      <c r="R202" s="310"/>
      <c r="S202" s="310"/>
      <c r="T202" s="311"/>
      <c r="U202" s="151">
        <f>U199-U200-U201</f>
        <v>139.08739027399997</v>
      </c>
      <c r="V202" s="151">
        <f ca="1">+V199-V200-V201</f>
        <v>139.08739027399997</v>
      </c>
      <c r="W202" s="151">
        <f ca="1">+W199-W200-W208-W201</f>
        <v>139.08739027399997</v>
      </c>
    </row>
    <row r="203" spans="2:23" ht="18.5" x14ac:dyDescent="0.45">
      <c r="B203" s="309" t="s">
        <v>94</v>
      </c>
      <c r="C203" s="310"/>
      <c r="D203" s="310"/>
      <c r="E203" s="310"/>
      <c r="F203" s="310"/>
      <c r="G203" s="310"/>
      <c r="H203" s="310"/>
      <c r="I203" s="310"/>
      <c r="J203" s="310"/>
      <c r="K203" s="310"/>
      <c r="L203" s="310"/>
      <c r="M203" s="310"/>
      <c r="N203" s="310"/>
      <c r="O203" s="310"/>
      <c r="P203" s="310"/>
      <c r="Q203" s="310"/>
      <c r="R203" s="310"/>
      <c r="S203" s="310"/>
      <c r="T203" s="311"/>
      <c r="U203" s="152">
        <f>SUMPRODUCT(U200:U201,U169:U170)</f>
        <v>61417.240873799994</v>
      </c>
      <c r="V203" s="152">
        <f ca="1">SUMPRODUCT(V200:V201,$U$169:$U$170)</f>
        <v>61417.240873799994</v>
      </c>
      <c r="W203" s="152">
        <f ca="1">SUMPRODUCT(W200:W201,$U$169:$U$170)</f>
        <v>61417.240873799994</v>
      </c>
    </row>
    <row r="204" spans="2:23" ht="18.5" x14ac:dyDescent="0.45">
      <c r="B204" s="312" t="s">
        <v>236</v>
      </c>
      <c r="C204" s="251"/>
      <c r="D204" s="251"/>
      <c r="E204" s="251"/>
      <c r="F204" s="251"/>
      <c r="G204" s="251"/>
      <c r="H204" s="251"/>
      <c r="I204" s="251"/>
      <c r="J204" s="251"/>
      <c r="K204" s="251"/>
      <c r="L204" s="251"/>
      <c r="M204" s="251"/>
      <c r="N204" s="251"/>
      <c r="O204" s="251"/>
      <c r="P204" s="251"/>
      <c r="Q204" s="251"/>
      <c r="R204" s="251"/>
      <c r="S204" s="251"/>
      <c r="T204" s="252"/>
      <c r="U204" s="86">
        <f ca="1">(U198-U203)/U202</f>
        <v>13878.444432057184</v>
      </c>
      <c r="V204" s="86">
        <f ca="1">(V198-V203)/V202</f>
        <v>13878.444432057184</v>
      </c>
      <c r="W204" s="86">
        <f ca="1">(W198-W203)/W202</f>
        <v>13878.444432057184</v>
      </c>
    </row>
    <row r="205" spans="2:23" ht="18.5" x14ac:dyDescent="0.45">
      <c r="B205" s="313" t="s">
        <v>237</v>
      </c>
      <c r="C205" s="253"/>
      <c r="D205" s="253"/>
      <c r="E205" s="253"/>
      <c r="F205" s="253"/>
      <c r="G205" s="253"/>
      <c r="H205" s="253"/>
      <c r="I205" s="253"/>
      <c r="J205" s="253"/>
      <c r="K205" s="253"/>
      <c r="L205" s="253"/>
      <c r="M205" s="253"/>
      <c r="N205" s="253"/>
      <c r="O205" s="253"/>
      <c r="P205" s="253"/>
      <c r="Q205" s="253"/>
      <c r="R205" s="253"/>
      <c r="S205" s="253"/>
      <c r="T205" s="254"/>
      <c r="U205" s="91">
        <f ca="1">U204/(1-0.0524)</f>
        <v>14645.889016522988</v>
      </c>
      <c r="V205" s="91">
        <f ca="1">V204/(1-0.0524)</f>
        <v>14645.889016522988</v>
      </c>
      <c r="W205" s="91">
        <f ca="1">W204/(1-0.0524)</f>
        <v>14645.889016522988</v>
      </c>
    </row>
    <row r="206" spans="2:23" ht="18.5" x14ac:dyDescent="0.45">
      <c r="B206" s="314" t="s">
        <v>97</v>
      </c>
      <c r="C206" s="255"/>
      <c r="D206" s="255"/>
      <c r="E206" s="255"/>
      <c r="F206" s="255"/>
      <c r="G206" s="255"/>
      <c r="H206" s="255"/>
      <c r="I206" s="255"/>
      <c r="J206" s="255"/>
      <c r="K206" s="255"/>
      <c r="L206" s="255"/>
      <c r="M206" s="255"/>
      <c r="N206" s="255"/>
      <c r="O206" s="255"/>
      <c r="P206" s="255"/>
      <c r="Q206" s="255"/>
      <c r="R206" s="255"/>
      <c r="S206" s="255"/>
      <c r="T206" s="256"/>
      <c r="U206" s="95">
        <f ca="1">U205*0.015</f>
        <v>219.6883352478448</v>
      </c>
      <c r="V206" s="95">
        <f ca="1">V205*0.015</f>
        <v>219.6883352478448</v>
      </c>
      <c r="W206" s="95">
        <f ca="1">W205*0.015</f>
        <v>219.6883352478448</v>
      </c>
    </row>
    <row r="207" spans="2:23" ht="19" thickBot="1" x14ac:dyDescent="0.5">
      <c r="B207" s="305" t="s">
        <v>98</v>
      </c>
      <c r="C207" s="239"/>
      <c r="D207" s="239"/>
      <c r="E207" s="239"/>
      <c r="F207" s="239"/>
      <c r="G207" s="239"/>
      <c r="H207" s="239"/>
      <c r="I207" s="239"/>
      <c r="J207" s="239"/>
      <c r="K207" s="239"/>
      <c r="L207" s="239"/>
      <c r="M207" s="239"/>
      <c r="N207" s="239"/>
      <c r="O207" s="239"/>
      <c r="P207" s="239"/>
      <c r="Q207" s="239"/>
      <c r="R207" s="239"/>
      <c r="S207" s="239"/>
      <c r="T207" s="240"/>
      <c r="U207" s="99">
        <f ca="1">U206+U205</f>
        <v>14865.577351770833</v>
      </c>
      <c r="V207" s="99">
        <f ca="1">V206+V205</f>
        <v>14865.577351770833</v>
      </c>
      <c r="W207" s="99">
        <f ca="1">W206+W205</f>
        <v>14865.577351770833</v>
      </c>
    </row>
    <row r="208" spans="2:23" ht="18.5" x14ac:dyDescent="0.45">
      <c r="B208" s="309" t="s">
        <v>167</v>
      </c>
      <c r="C208" s="310"/>
      <c r="D208" s="310"/>
      <c r="E208" s="310"/>
      <c r="F208" s="310"/>
      <c r="G208" s="310"/>
      <c r="H208" s="310"/>
      <c r="I208" s="310"/>
      <c r="J208" s="310"/>
      <c r="K208" s="310"/>
      <c r="L208" s="310"/>
      <c r="M208" s="310"/>
      <c r="N208" s="310"/>
      <c r="O208" s="310"/>
      <c r="P208" s="310"/>
      <c r="Q208" s="310"/>
      <c r="R208" s="310"/>
      <c r="S208" s="310"/>
      <c r="T208" s="311"/>
      <c r="U208" s="153">
        <f ca="1">+U207*0.03</f>
        <v>445.96732055312498</v>
      </c>
      <c r="V208" s="202">
        <f ca="1">+(V207/(0.03*0.85+0.97))*0.85*0.03</f>
        <v>380.78575838287918</v>
      </c>
      <c r="W208" s="200">
        <v>0</v>
      </c>
    </row>
    <row r="209" spans="2:23" ht="19" thickBot="1" x14ac:dyDescent="0.5">
      <c r="B209" s="305" t="s">
        <v>98</v>
      </c>
      <c r="C209" s="239"/>
      <c r="D209" s="239"/>
      <c r="E209" s="239"/>
      <c r="F209" s="239"/>
      <c r="G209" s="239"/>
      <c r="H209" s="239"/>
      <c r="I209" s="239"/>
      <c r="J209" s="239"/>
      <c r="K209" s="239"/>
      <c r="L209" s="239"/>
      <c r="M209" s="239"/>
      <c r="N209" s="239"/>
      <c r="O209" s="239"/>
      <c r="P209" s="239"/>
      <c r="Q209" s="239"/>
      <c r="R209" s="239"/>
      <c r="S209" s="239"/>
      <c r="T209" s="240"/>
      <c r="U209" s="99">
        <f ca="1">+(U207-U208)/(1-0.03)</f>
        <v>14865.577351770833</v>
      </c>
      <c r="V209" s="99">
        <f ca="1">+(V207-V208)/(1-0.03)</f>
        <v>14932.774838544283</v>
      </c>
      <c r="W209" s="99">
        <f ca="1">W208+W207</f>
        <v>14865.577351770833</v>
      </c>
    </row>
    <row r="210" spans="2:23" ht="18.5" x14ac:dyDescent="0.45">
      <c r="W210" s="154">
        <f ca="1">+(W207-W209)/(1-0.03)</f>
        <v>0</v>
      </c>
    </row>
    <row r="211" spans="2:23" ht="37" x14ac:dyDescent="0.45">
      <c r="L211" s="156"/>
      <c r="W211" s="155" t="s">
        <v>206</v>
      </c>
    </row>
    <row r="212" spans="2:23" x14ac:dyDescent="0.35">
      <c r="J212" s="156"/>
    </row>
    <row r="214" spans="2:23" x14ac:dyDescent="0.35">
      <c r="L214" s="156"/>
    </row>
  </sheetData>
  <mergeCells count="46">
    <mergeCell ref="B209:T209"/>
    <mergeCell ref="B203:T203"/>
    <mergeCell ref="B204:T204"/>
    <mergeCell ref="B205:T205"/>
    <mergeCell ref="B206:T206"/>
    <mergeCell ref="B207:T207"/>
    <mergeCell ref="B208:T208"/>
    <mergeCell ref="B202:T202"/>
    <mergeCell ref="W178:W179"/>
    <mergeCell ref="B180:R180"/>
    <mergeCell ref="S180:U180"/>
    <mergeCell ref="S181:S182"/>
    <mergeCell ref="T181:T182"/>
    <mergeCell ref="U181:U182"/>
    <mergeCell ref="V181:V182"/>
    <mergeCell ref="W181:W182"/>
    <mergeCell ref="B178:U179"/>
    <mergeCell ref="V178:V179"/>
    <mergeCell ref="B197:T197"/>
    <mergeCell ref="B198:T198"/>
    <mergeCell ref="B199:T199"/>
    <mergeCell ref="B200:T200"/>
    <mergeCell ref="B201:T201"/>
    <mergeCell ref="B127:Q127"/>
    <mergeCell ref="A128:B129"/>
    <mergeCell ref="C128:Q128"/>
    <mergeCell ref="T128:V129"/>
    <mergeCell ref="T164:U164"/>
    <mergeCell ref="K124:T124"/>
    <mergeCell ref="V74:W74"/>
    <mergeCell ref="K114:T114"/>
    <mergeCell ref="K115:T115"/>
    <mergeCell ref="K116:T116"/>
    <mergeCell ref="K117:T117"/>
    <mergeCell ref="K118:T118"/>
    <mergeCell ref="T74:U74"/>
    <mergeCell ref="K119:T119"/>
    <mergeCell ref="K120:T120"/>
    <mergeCell ref="K121:T121"/>
    <mergeCell ref="K122:T122"/>
    <mergeCell ref="K123:T123"/>
    <mergeCell ref="B1:Q1"/>
    <mergeCell ref="B2:B5"/>
    <mergeCell ref="C2:Q2"/>
    <mergeCell ref="C46:Q46"/>
    <mergeCell ref="B74:S74"/>
  </mergeCells>
  <conditionalFormatting sqref="C47:Q69 C73:Q73">
    <cfRule type="expression" dxfId="59" priority="2">
      <formula>C47=0</formula>
    </cfRule>
  </conditionalFormatting>
  <conditionalFormatting sqref="C76:Q7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31:Q176">
    <cfRule type="expression" dxfId="58" priority="4">
      <formula>C131=0</formula>
    </cfRule>
  </conditionalFormatting>
  <conditionalFormatting sqref="C183:R18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83:R196">
    <cfRule type="expression" dxfId="57" priority="6">
      <formula>C183=0</formula>
    </cfRule>
  </conditionalFormatting>
  <conditionalFormatting sqref="W130:W150">
    <cfRule type="expression" dxfId="56" priority="3">
      <formula>W130=0</formula>
    </cfRule>
  </conditionalFormatting>
  <conditionalFormatting sqref="W183:W196">
    <cfRule type="expression" dxfId="55" priority="7">
      <formula>W183=0</formula>
    </cfRule>
  </conditionalFormatting>
  <pageMargins left="0.23622047244094491" right="0.23622047244094491" top="0.74803149606299213" bottom="0.74803149606299213" header="0.31496062992125984" footer="0.31496062992125984"/>
  <pageSetup scale="30" orientation="landscape" horizontalDpi="4294967293" verticalDpi="4294967293" r:id="rId1"/>
  <headerFooter>
    <oddFooter>&amp;R&amp;16A.C. LLA
&amp;D
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A6E3B7-12A8-46CE-8EC0-047D2F7B2007}">
  <sheetPr codeName="Hoja128">
    <tabColor theme="9" tint="0.39997558519241921"/>
    <pageSetUpPr fitToPage="1"/>
  </sheetPr>
  <dimension ref="A1:AD214"/>
  <sheetViews>
    <sheetView view="pageBreakPreview" topLeftCell="E103" zoomScale="33" zoomScaleNormal="100" workbookViewId="0">
      <selection activeCell="U115" sqref="U115:W115"/>
    </sheetView>
  </sheetViews>
  <sheetFormatPr baseColWidth="10" defaultRowHeight="14.5" x14ac:dyDescent="0.35"/>
  <cols>
    <col min="1" max="1" width="3.7265625" bestFit="1" customWidth="1"/>
    <col min="2" max="2" width="60" bestFit="1" customWidth="1"/>
    <col min="3" max="17" width="15.54296875" customWidth="1"/>
    <col min="18" max="18" width="16.81640625" bestFit="1" customWidth="1"/>
    <col min="19" max="19" width="6.26953125" bestFit="1" customWidth="1"/>
    <col min="20" max="23" width="32.54296875" customWidth="1"/>
    <col min="24" max="24" width="15.26953125" bestFit="1" customWidth="1"/>
    <col min="25" max="25" width="32.54296875" customWidth="1"/>
    <col min="26" max="26" width="26.26953125" bestFit="1" customWidth="1"/>
    <col min="27" max="27" width="27.26953125" bestFit="1" customWidth="1"/>
    <col min="28" max="28" width="18.54296875" bestFit="1" customWidth="1"/>
    <col min="29" max="29" width="15.81640625" bestFit="1" customWidth="1"/>
    <col min="30" max="30" width="34.81640625" bestFit="1" customWidth="1"/>
    <col min="31" max="31" width="39.54296875" bestFit="1" customWidth="1"/>
    <col min="32" max="33" width="10.7265625" customWidth="1"/>
    <col min="34" max="35" width="12" customWidth="1"/>
    <col min="36" max="36" width="12.26953125" customWidth="1"/>
    <col min="37" max="42" width="12" customWidth="1"/>
    <col min="43" max="43" width="7.7265625" customWidth="1"/>
    <col min="44" max="44" width="7.54296875" customWidth="1"/>
    <col min="45" max="45" width="11.7265625" customWidth="1"/>
    <col min="46" max="46" width="8.81640625" customWidth="1"/>
    <col min="47" max="47" width="12" customWidth="1"/>
    <col min="48" max="48" width="26.7265625" customWidth="1"/>
    <col min="49" max="49" width="35.7265625" customWidth="1"/>
    <col min="50" max="50" width="31.54296875" customWidth="1"/>
    <col min="51" max="51" width="20.54296875" customWidth="1"/>
  </cols>
  <sheetData>
    <row r="1" spans="2:23" ht="15" thickBot="1" x14ac:dyDescent="0.4">
      <c r="B1" s="227" t="s">
        <v>216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9"/>
      <c r="R1" t="s">
        <v>1</v>
      </c>
    </row>
    <row r="2" spans="2:23" ht="80.25" customHeight="1" x14ac:dyDescent="0.35">
      <c r="B2" s="230" t="s">
        <v>2</v>
      </c>
      <c r="C2" s="259" t="s">
        <v>3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1"/>
      <c r="R2" s="1" t="s">
        <v>230</v>
      </c>
      <c r="T2" t="s">
        <v>5</v>
      </c>
      <c r="W2">
        <v>5</v>
      </c>
    </row>
    <row r="3" spans="2:23" x14ac:dyDescent="0.35">
      <c r="B3" s="257"/>
      <c r="C3" s="2">
        <v>15</v>
      </c>
      <c r="D3" s="2">
        <v>14</v>
      </c>
      <c r="E3" s="2">
        <v>13</v>
      </c>
      <c r="F3" s="2">
        <v>12</v>
      </c>
      <c r="G3" s="2">
        <v>11</v>
      </c>
      <c r="H3" s="2">
        <v>10</v>
      </c>
      <c r="I3" s="2">
        <v>9</v>
      </c>
      <c r="J3" s="2">
        <v>8</v>
      </c>
      <c r="K3" s="2">
        <v>7</v>
      </c>
      <c r="L3" s="2">
        <v>6</v>
      </c>
      <c r="M3" s="2">
        <v>5</v>
      </c>
      <c r="N3" s="2">
        <v>4</v>
      </c>
      <c r="O3" s="2">
        <v>3</v>
      </c>
      <c r="P3" s="2">
        <v>2</v>
      </c>
      <c r="Q3" s="2">
        <v>1</v>
      </c>
      <c r="R3" s="1"/>
    </row>
    <row r="4" spans="2:23" x14ac:dyDescent="0.35">
      <c r="B4" s="257"/>
      <c r="C4" s="3">
        <f t="array" ref="C4">IFERROR(LARGE(IF('[1]PRODUCCION ESPUMA'!$F:$F=CONCATENATE($R$1,";",$R$2,";","1"),'[1]PRODUCCION ESPUMA'!$J:$J,),C$3),"")</f>
        <v>45542</v>
      </c>
      <c r="D4" s="3">
        <f t="array" ref="D4">IFERROR(LARGE(IF('[1]PRODUCCION ESPUMA'!$F:$F=CONCATENATE($R$1,";",$R$2,";","1"),'[1]PRODUCCION ESPUMA'!$J:$J,),D$3),"")</f>
        <v>45545</v>
      </c>
      <c r="E4" s="3">
        <f t="array" ref="E4">IFERROR(LARGE(IF('[1]PRODUCCION ESPUMA'!$F:$F=CONCATENATE($R$1,";",$R$2,";","1"),'[1]PRODUCCION ESPUMA'!$J:$J,),E$3),"")</f>
        <v>45555</v>
      </c>
      <c r="F4" s="3">
        <f t="array" ref="F4">IFERROR(LARGE(IF('[1]PRODUCCION ESPUMA'!$F:$F=CONCATENATE($R$1,";",$R$2,";","1"),'[1]PRODUCCION ESPUMA'!$J:$J,),F$3),"")</f>
        <v>45561</v>
      </c>
      <c r="G4" s="3">
        <f t="array" ref="G4">IFERROR(LARGE(IF('[1]PRODUCCION ESPUMA'!$F:$F=CONCATENATE($R$1,";",$R$2,";","1"),'[1]PRODUCCION ESPUMA'!$J:$J,),G$3),"")</f>
        <v>45569</v>
      </c>
      <c r="H4" s="3">
        <f t="array" ref="H4">IFERROR(LARGE(IF('[1]PRODUCCION ESPUMA'!$F:$F=CONCATENATE($R$1,";",$R$2,";","1"),'[1]PRODUCCION ESPUMA'!$J:$J,),H$3),"")</f>
        <v>45573</v>
      </c>
      <c r="I4" s="3">
        <f t="array" ref="I4">IFERROR(LARGE(IF('[1]PRODUCCION ESPUMA'!$F:$F=CONCATENATE($R$1,";",$R$2,";","1"),'[1]PRODUCCION ESPUMA'!$J:$J,),I$3),"")</f>
        <v>45577</v>
      </c>
      <c r="J4" s="3">
        <f t="array" ref="J4">IFERROR(LARGE(IF('[1]PRODUCCION ESPUMA'!$F:$F=CONCATENATE($R$1,";",$R$2,";","1"),'[1]PRODUCCION ESPUMA'!$J:$J,),J$3),"")</f>
        <v>45583</v>
      </c>
      <c r="K4" s="3">
        <f t="array" ref="K4">IFERROR(LARGE(IF('[1]PRODUCCION ESPUMA'!$F:$F=CONCATENATE($R$1,";",$R$2,";","1"),'[1]PRODUCCION ESPUMA'!$J:$J,),K$3),"")</f>
        <v>45587</v>
      </c>
      <c r="L4" s="3">
        <f t="array" ref="L4">IFERROR(LARGE(IF('[1]PRODUCCION ESPUMA'!$F:$F=CONCATENATE($R$1,";",$R$2,";","1"),'[1]PRODUCCION ESPUMA'!$J:$J,),L$3),"")</f>
        <v>45601</v>
      </c>
      <c r="M4" s="3">
        <f t="array" ref="M4">IFERROR(LARGE(IF('[1]PRODUCCION ESPUMA'!$F:$F=CONCATENATE($R$1,";",$R$2,";","1"),'[1]PRODUCCION ESPUMA'!$J:$J,),M$3),"")</f>
        <v>45604</v>
      </c>
      <c r="N4" s="3">
        <f t="array" ref="N4">IFERROR(LARGE(IF('[1]PRODUCCION ESPUMA'!$F:$F=CONCATENATE($R$1,";",$R$2,";","1"),'[1]PRODUCCION ESPUMA'!$J:$J,),N$3),"")</f>
        <v>45610</v>
      </c>
      <c r="O4" s="3">
        <f t="array" ref="O4">IFERROR(LARGE(IF('[1]PRODUCCION ESPUMA'!$F:$F=CONCATENATE($R$1,";",$R$2,";","1"),'[1]PRODUCCION ESPUMA'!$J:$J,),O$3),"")</f>
        <v>45616</v>
      </c>
      <c r="P4" s="3">
        <f t="array" ref="P4">IFERROR(LARGE(IF('[1]PRODUCCION ESPUMA'!$F:$F=CONCATENATE($R$1,";",$R$2,";","1"),'[1]PRODUCCION ESPUMA'!$J:$J,),P$3),"")</f>
        <v>45621</v>
      </c>
      <c r="Q4" s="3">
        <f t="array" ref="Q4">IFERROR(LARGE(IF('[1]PRODUCCION ESPUMA'!$F:$F=CONCATENATE($R$1,";",$R$2,";","1"),'[1]PRODUCCION ESPUMA'!$J:$J,),Q$3),"")</f>
        <v>45622</v>
      </c>
    </row>
    <row r="5" spans="2:23" ht="15" thickBot="1" x14ac:dyDescent="0.4">
      <c r="B5" s="258"/>
      <c r="C5" s="4">
        <f t="shared" ref="C5:P5" si="0">+IF(C4&gt;40000,C4,"")</f>
        <v>45542</v>
      </c>
      <c r="D5" s="4">
        <f t="shared" si="0"/>
        <v>45545</v>
      </c>
      <c r="E5" s="4">
        <f t="shared" si="0"/>
        <v>45555</v>
      </c>
      <c r="F5" s="4">
        <f t="shared" si="0"/>
        <v>45561</v>
      </c>
      <c r="G5" s="4">
        <f t="shared" si="0"/>
        <v>45569</v>
      </c>
      <c r="H5" s="4">
        <f t="shared" si="0"/>
        <v>45573</v>
      </c>
      <c r="I5" s="4">
        <f t="shared" si="0"/>
        <v>45577</v>
      </c>
      <c r="J5" s="4">
        <f t="shared" si="0"/>
        <v>45583</v>
      </c>
      <c r="K5" s="4">
        <f t="shared" si="0"/>
        <v>45587</v>
      </c>
      <c r="L5" s="4">
        <f t="shared" si="0"/>
        <v>45601</v>
      </c>
      <c r="M5" s="4">
        <f t="shared" si="0"/>
        <v>45604</v>
      </c>
      <c r="N5" s="4">
        <f t="shared" si="0"/>
        <v>45610</v>
      </c>
      <c r="O5" s="4">
        <f>+IF(O4&gt;40000,O4,"")</f>
        <v>45616</v>
      </c>
      <c r="P5" s="4">
        <f t="shared" si="0"/>
        <v>45621</v>
      </c>
      <c r="Q5" s="5">
        <f>+IF(Q4&gt;40000,Q4,"")</f>
        <v>45622</v>
      </c>
      <c r="R5" s="6" t="s">
        <v>6</v>
      </c>
    </row>
    <row r="6" spans="2:23" x14ac:dyDescent="0.35">
      <c r="B6" s="7" t="s">
        <v>7</v>
      </c>
      <c r="Q6" s="8"/>
    </row>
    <row r="7" spans="2:23" x14ac:dyDescent="0.35">
      <c r="B7" s="9" t="s">
        <v>8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1">
        <v>0</v>
      </c>
      <c r="R7" s="10">
        <f>+SUM(C7:Q7)/COUNTIF($C$5:$Q$5,"&gt;0")</f>
        <v>0</v>
      </c>
    </row>
    <row r="8" spans="2:23" x14ac:dyDescent="0.35">
      <c r="B8" s="9" t="s">
        <v>9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1">
        <v>0</v>
      </c>
      <c r="R8" s="10">
        <f t="shared" ref="R8:R43" si="1">+SUM(C8:Q8)/COUNTIF($C$5:$Q$5,"&gt;0")</f>
        <v>0</v>
      </c>
    </row>
    <row r="9" spans="2:23" x14ac:dyDescent="0.35">
      <c r="B9" s="9" t="s">
        <v>10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1">
        <v>0</v>
      </c>
      <c r="R9" s="10">
        <f t="shared" si="1"/>
        <v>0</v>
      </c>
    </row>
    <row r="10" spans="2:23" x14ac:dyDescent="0.35">
      <c r="B10" s="9" t="s">
        <v>11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1">
        <v>0</v>
      </c>
      <c r="R10" s="10">
        <f t="shared" si="1"/>
        <v>0</v>
      </c>
    </row>
    <row r="11" spans="2:23" x14ac:dyDescent="0.35">
      <c r="B11" s="9" t="s">
        <v>12</v>
      </c>
      <c r="C11" s="10">
        <v>0.76</v>
      </c>
      <c r="D11" s="10">
        <v>1.4200000000000002</v>
      </c>
      <c r="E11" s="10">
        <v>1.1000000000000001</v>
      </c>
      <c r="F11" s="10">
        <v>0.32</v>
      </c>
      <c r="G11" s="10">
        <v>0.84</v>
      </c>
      <c r="H11" s="10">
        <v>0.86</v>
      </c>
      <c r="I11" s="10">
        <v>0.86</v>
      </c>
      <c r="J11" s="10">
        <v>0.83</v>
      </c>
      <c r="K11" s="10">
        <v>1.01</v>
      </c>
      <c r="L11" s="10">
        <v>0.72</v>
      </c>
      <c r="M11" s="10">
        <v>0.87</v>
      </c>
      <c r="N11" s="10">
        <v>0.44</v>
      </c>
      <c r="O11" s="10">
        <v>0.84</v>
      </c>
      <c r="P11" s="10">
        <v>0.12</v>
      </c>
      <c r="Q11" s="11">
        <v>0.83</v>
      </c>
      <c r="R11" s="10">
        <f>+SUM(C11:Q11)/COUNTIF($C$5:$Q$5,"&gt;0")</f>
        <v>0.78800000000000003</v>
      </c>
    </row>
    <row r="12" spans="2:23" x14ac:dyDescent="0.35">
      <c r="B12" s="9" t="s">
        <v>13</v>
      </c>
      <c r="C12" s="10">
        <v>118.4</v>
      </c>
      <c r="D12" s="10">
        <v>224.1</v>
      </c>
      <c r="E12" s="10">
        <v>173.1</v>
      </c>
      <c r="F12" s="10">
        <v>50.6</v>
      </c>
      <c r="G12" s="10">
        <v>115.6</v>
      </c>
      <c r="H12" s="10">
        <v>119</v>
      </c>
      <c r="I12" s="10">
        <v>119</v>
      </c>
      <c r="J12" s="10">
        <v>114.6</v>
      </c>
      <c r="K12" s="10">
        <v>138.9</v>
      </c>
      <c r="L12" s="10">
        <v>92.6</v>
      </c>
      <c r="M12" s="10">
        <v>139.6</v>
      </c>
      <c r="N12" s="10">
        <v>72.8</v>
      </c>
      <c r="O12" s="10">
        <v>139.4</v>
      </c>
      <c r="P12" s="10">
        <v>19.899999999999999</v>
      </c>
      <c r="Q12" s="11">
        <v>138.9</v>
      </c>
      <c r="R12" s="10">
        <f t="shared" si="1"/>
        <v>118.43333333333335</v>
      </c>
    </row>
    <row r="13" spans="2:23" x14ac:dyDescent="0.35">
      <c r="B13" s="9" t="s">
        <v>14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1">
        <v>0</v>
      </c>
      <c r="R13" s="10">
        <f t="shared" si="1"/>
        <v>0</v>
      </c>
    </row>
    <row r="14" spans="2:23" x14ac:dyDescent="0.35">
      <c r="B14" s="9" t="s">
        <v>15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1">
        <v>0</v>
      </c>
      <c r="R14" s="10">
        <f t="shared" si="1"/>
        <v>0</v>
      </c>
    </row>
    <row r="15" spans="2:23" x14ac:dyDescent="0.35">
      <c r="B15" s="9" t="s">
        <v>16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1">
        <v>0</v>
      </c>
      <c r="R15" s="10">
        <f t="shared" si="1"/>
        <v>0</v>
      </c>
    </row>
    <row r="16" spans="2:23" x14ac:dyDescent="0.35">
      <c r="B16" s="9" t="s">
        <v>17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1">
        <v>0</v>
      </c>
      <c r="R16" s="10">
        <f t="shared" si="1"/>
        <v>0</v>
      </c>
    </row>
    <row r="17" spans="1:18" x14ac:dyDescent="0.35">
      <c r="A17" s="12"/>
      <c r="B17" s="9" t="s">
        <v>18</v>
      </c>
      <c r="C17" s="10">
        <v>1.7</v>
      </c>
      <c r="D17" s="10">
        <v>3.16</v>
      </c>
      <c r="E17" s="10">
        <v>2.44</v>
      </c>
      <c r="F17" s="10">
        <v>0.73</v>
      </c>
      <c r="G17" s="10">
        <v>1.69</v>
      </c>
      <c r="H17" s="10">
        <v>1.73</v>
      </c>
      <c r="I17" s="10">
        <v>1.75</v>
      </c>
      <c r="J17" s="10">
        <v>1.65</v>
      </c>
      <c r="K17" s="10">
        <v>2</v>
      </c>
      <c r="L17" s="10">
        <v>1.33</v>
      </c>
      <c r="M17" s="10">
        <v>2.0099999999999998</v>
      </c>
      <c r="N17" s="10">
        <v>1.05</v>
      </c>
      <c r="O17" s="10">
        <v>1.97</v>
      </c>
      <c r="P17" s="10">
        <v>0.28000000000000003</v>
      </c>
      <c r="Q17" s="11">
        <v>1.96</v>
      </c>
      <c r="R17" s="10">
        <f t="shared" si="1"/>
        <v>1.6966666666666665</v>
      </c>
    </row>
    <row r="18" spans="1:18" x14ac:dyDescent="0.35">
      <c r="A18" s="12"/>
      <c r="B18" s="9" t="s">
        <v>19</v>
      </c>
      <c r="C18" s="10">
        <v>0</v>
      </c>
      <c r="D18" s="10">
        <v>9.98</v>
      </c>
      <c r="E18" s="10">
        <v>10.029999999999999</v>
      </c>
      <c r="F18" s="10">
        <v>0</v>
      </c>
      <c r="G18" s="10">
        <v>6.71</v>
      </c>
      <c r="H18" s="10">
        <v>6.9</v>
      </c>
      <c r="I18" s="10">
        <v>6.9</v>
      </c>
      <c r="J18" s="10">
        <v>6.65</v>
      </c>
      <c r="K18" s="10">
        <v>8.07</v>
      </c>
      <c r="L18" s="10">
        <v>5.37</v>
      </c>
      <c r="M18" s="10">
        <v>8.1</v>
      </c>
      <c r="N18" s="10">
        <v>4.22</v>
      </c>
      <c r="O18" s="10">
        <v>8.08</v>
      </c>
      <c r="P18" s="10">
        <v>1.1499999999999999</v>
      </c>
      <c r="Q18" s="11">
        <v>8.0500000000000007</v>
      </c>
      <c r="R18" s="10">
        <f t="shared" si="1"/>
        <v>6.0139999999999993</v>
      </c>
    </row>
    <row r="19" spans="1:18" x14ac:dyDescent="0.35">
      <c r="A19" s="12"/>
      <c r="B19" s="9" t="s">
        <v>20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1">
        <v>0</v>
      </c>
      <c r="R19" s="10">
        <f t="shared" si="1"/>
        <v>0</v>
      </c>
    </row>
    <row r="20" spans="1:18" x14ac:dyDescent="0.35">
      <c r="A20" s="12"/>
      <c r="B20" s="9" t="s">
        <v>21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1">
        <v>0</v>
      </c>
      <c r="R20" s="10">
        <f t="shared" si="1"/>
        <v>0</v>
      </c>
    </row>
    <row r="21" spans="1:18" x14ac:dyDescent="0.35">
      <c r="A21" s="12"/>
      <c r="B21" s="9" t="s">
        <v>22</v>
      </c>
      <c r="C21" s="10">
        <v>1.78</v>
      </c>
      <c r="D21" s="10">
        <v>0.78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1">
        <v>0</v>
      </c>
      <c r="R21" s="10">
        <f t="shared" si="1"/>
        <v>0.17066666666666666</v>
      </c>
    </row>
    <row r="22" spans="1:18" x14ac:dyDescent="0.35">
      <c r="A22" s="12"/>
      <c r="B22" s="9" t="s">
        <v>23</v>
      </c>
      <c r="C22" s="10">
        <v>0</v>
      </c>
      <c r="D22" s="10">
        <v>4.9400000000000004</v>
      </c>
      <c r="E22" s="10">
        <v>4.97</v>
      </c>
      <c r="F22" s="10">
        <v>0.44</v>
      </c>
      <c r="G22" s="10">
        <v>3.32</v>
      </c>
      <c r="H22" s="10">
        <v>3.41</v>
      </c>
      <c r="I22" s="10">
        <v>3.41</v>
      </c>
      <c r="J22" s="10">
        <v>3.29</v>
      </c>
      <c r="K22" s="10">
        <v>3.99</v>
      </c>
      <c r="L22" s="10">
        <v>2.65</v>
      </c>
      <c r="M22" s="10">
        <v>4</v>
      </c>
      <c r="N22" s="10">
        <v>2.09</v>
      </c>
      <c r="O22" s="10">
        <v>4</v>
      </c>
      <c r="P22" s="10">
        <v>0.56999999999999995</v>
      </c>
      <c r="Q22" s="11">
        <v>3.98</v>
      </c>
      <c r="R22" s="10">
        <f t="shared" si="1"/>
        <v>3.0039999999999991</v>
      </c>
    </row>
    <row r="23" spans="1:18" x14ac:dyDescent="0.35">
      <c r="A23" s="12"/>
      <c r="B23" s="9" t="s">
        <v>24</v>
      </c>
      <c r="C23" s="10">
        <v>634</v>
      </c>
      <c r="D23" s="10">
        <v>1200.2</v>
      </c>
      <c r="E23" s="10">
        <v>926.9</v>
      </c>
      <c r="F23" s="10">
        <v>270.60000000000002</v>
      </c>
      <c r="G23" s="10">
        <v>619.20000000000005</v>
      </c>
      <c r="H23" s="10">
        <v>637.20000000000005</v>
      </c>
      <c r="I23" s="10">
        <v>637.20000000000005</v>
      </c>
      <c r="J23" s="10">
        <v>613.79999999999995</v>
      </c>
      <c r="K23" s="10">
        <v>744.3</v>
      </c>
      <c r="L23" s="10">
        <v>495.6</v>
      </c>
      <c r="M23" s="10">
        <v>747.5</v>
      </c>
      <c r="N23" s="10">
        <v>389.1</v>
      </c>
      <c r="O23" s="10">
        <v>745.4</v>
      </c>
      <c r="P23" s="10">
        <v>106.4</v>
      </c>
      <c r="Q23" s="11">
        <v>742.7</v>
      </c>
      <c r="R23" s="10">
        <f t="shared" si="1"/>
        <v>634.00666666666666</v>
      </c>
    </row>
    <row r="24" spans="1:18" x14ac:dyDescent="0.35">
      <c r="A24" s="12"/>
      <c r="B24" s="9" t="s">
        <v>25</v>
      </c>
      <c r="C24" s="10">
        <v>551.5</v>
      </c>
      <c r="D24" s="10">
        <v>1053.5</v>
      </c>
      <c r="E24" s="10">
        <v>813.2</v>
      </c>
      <c r="F24" s="10">
        <v>238.2</v>
      </c>
      <c r="G24" s="10">
        <v>538.5</v>
      </c>
      <c r="H24" s="10">
        <v>558.79999999999995</v>
      </c>
      <c r="I24" s="10">
        <v>558.79999999999995</v>
      </c>
      <c r="J24" s="10">
        <v>538.20000000000005</v>
      </c>
      <c r="K24" s="10">
        <v>652.70000000000005</v>
      </c>
      <c r="L24" s="10">
        <v>437.1</v>
      </c>
      <c r="M24" s="10">
        <v>655.20000000000005</v>
      </c>
      <c r="N24" s="10">
        <v>341.2</v>
      </c>
      <c r="O24" s="10">
        <v>653.79999999999995</v>
      </c>
      <c r="P24" s="10">
        <v>93.5</v>
      </c>
      <c r="Q24" s="11">
        <v>651.4</v>
      </c>
      <c r="R24" s="10">
        <f t="shared" si="1"/>
        <v>555.70666666666671</v>
      </c>
    </row>
    <row r="25" spans="1:18" x14ac:dyDescent="0.35">
      <c r="A25" s="12"/>
      <c r="B25" s="9" t="s">
        <v>26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1">
        <v>0</v>
      </c>
      <c r="R25" s="10">
        <f t="shared" si="1"/>
        <v>0</v>
      </c>
    </row>
    <row r="26" spans="1:18" x14ac:dyDescent="0.35">
      <c r="A26" s="12"/>
      <c r="B26" s="9" t="s">
        <v>27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1">
        <v>0</v>
      </c>
      <c r="R26" s="10">
        <f t="shared" si="1"/>
        <v>0</v>
      </c>
    </row>
    <row r="27" spans="1:18" x14ac:dyDescent="0.35">
      <c r="A27" s="12"/>
      <c r="B27" s="9" t="s">
        <v>28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1">
        <v>0</v>
      </c>
      <c r="R27" s="10">
        <f t="shared" si="1"/>
        <v>0</v>
      </c>
    </row>
    <row r="28" spans="1:18" x14ac:dyDescent="0.35">
      <c r="A28" s="12"/>
      <c r="B28" s="9" t="s">
        <v>29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1">
        <v>0</v>
      </c>
      <c r="R28" s="10">
        <f t="shared" si="1"/>
        <v>0</v>
      </c>
    </row>
    <row r="29" spans="1:18" x14ac:dyDescent="0.35">
      <c r="A29" s="12"/>
      <c r="B29" s="9" t="s">
        <v>30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1">
        <v>0</v>
      </c>
      <c r="R29" s="10">
        <f t="shared" si="1"/>
        <v>0</v>
      </c>
    </row>
    <row r="30" spans="1:18" x14ac:dyDescent="0.35">
      <c r="A30" s="12"/>
      <c r="B30" s="9" t="s">
        <v>31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1">
        <v>0</v>
      </c>
      <c r="R30" s="10">
        <f t="shared" si="1"/>
        <v>0</v>
      </c>
    </row>
    <row r="31" spans="1:18" x14ac:dyDescent="0.35">
      <c r="A31" s="12"/>
      <c r="B31" s="9" t="s">
        <v>32</v>
      </c>
      <c r="C31" s="10">
        <v>610.59999999999991</v>
      </c>
      <c r="D31" s="10">
        <v>1155.8</v>
      </c>
      <c r="E31" s="10">
        <v>892.7</v>
      </c>
      <c r="F31" s="10">
        <v>260.60000000000002</v>
      </c>
      <c r="G31" s="10">
        <v>595.79999999999995</v>
      </c>
      <c r="H31" s="10">
        <v>613.1</v>
      </c>
      <c r="I31" s="10">
        <v>613.1</v>
      </c>
      <c r="J31" s="10">
        <v>590.6</v>
      </c>
      <c r="K31" s="10">
        <v>716.2</v>
      </c>
      <c r="L31" s="10">
        <v>477</v>
      </c>
      <c r="M31" s="10">
        <v>719.4</v>
      </c>
      <c r="N31" s="10">
        <v>374.5</v>
      </c>
      <c r="O31" s="10">
        <v>717.5</v>
      </c>
      <c r="P31" s="10">
        <v>102.4</v>
      </c>
      <c r="Q31" s="11">
        <v>714.9</v>
      </c>
      <c r="R31" s="10">
        <f t="shared" si="1"/>
        <v>610.28000000000009</v>
      </c>
    </row>
    <row r="32" spans="1:18" x14ac:dyDescent="0.35">
      <c r="A32" s="12"/>
      <c r="B32" s="9" t="s">
        <v>33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1">
        <v>0</v>
      </c>
      <c r="R32" s="10">
        <f t="shared" si="1"/>
        <v>0</v>
      </c>
    </row>
    <row r="33" spans="1:24" x14ac:dyDescent="0.35">
      <c r="A33" s="12"/>
      <c r="B33" s="9" t="s">
        <v>34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1">
        <v>0</v>
      </c>
      <c r="R33" s="10">
        <f t="shared" si="1"/>
        <v>0</v>
      </c>
    </row>
    <row r="34" spans="1:24" x14ac:dyDescent="0.35">
      <c r="A34" s="12"/>
      <c r="B34" s="9" t="s">
        <v>35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1">
        <v>0</v>
      </c>
      <c r="R34" s="10">
        <f t="shared" si="1"/>
        <v>0</v>
      </c>
    </row>
    <row r="35" spans="1:24" x14ac:dyDescent="0.35">
      <c r="A35" s="12"/>
      <c r="B35" s="9" t="s">
        <v>36</v>
      </c>
      <c r="C35" s="10">
        <v>10.19</v>
      </c>
      <c r="D35" s="10">
        <v>19.3</v>
      </c>
      <c r="E35" s="10">
        <v>14.91</v>
      </c>
      <c r="F35" s="10">
        <v>4.3499999999999996</v>
      </c>
      <c r="G35" s="10">
        <v>9.9499999999999993</v>
      </c>
      <c r="H35" s="10">
        <v>10.24</v>
      </c>
      <c r="I35" s="10">
        <v>10.24</v>
      </c>
      <c r="J35" s="10">
        <v>9.86</v>
      </c>
      <c r="K35" s="10">
        <v>11.96</v>
      </c>
      <c r="L35" s="10">
        <v>7.96</v>
      </c>
      <c r="M35" s="10">
        <v>12.01</v>
      </c>
      <c r="N35" s="10">
        <v>6.32</v>
      </c>
      <c r="O35" s="10">
        <v>12.11</v>
      </c>
      <c r="P35" s="10">
        <v>1.73</v>
      </c>
      <c r="Q35" s="11">
        <v>12.07</v>
      </c>
      <c r="R35" s="10">
        <f t="shared" si="1"/>
        <v>10.213333333333331</v>
      </c>
    </row>
    <row r="36" spans="1:24" x14ac:dyDescent="0.35">
      <c r="A36" s="12"/>
      <c r="B36" s="9" t="s">
        <v>37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1">
        <v>0</v>
      </c>
      <c r="R36" s="10">
        <f t="shared" si="1"/>
        <v>0</v>
      </c>
    </row>
    <row r="37" spans="1:24" x14ac:dyDescent="0.35">
      <c r="A37" s="12"/>
      <c r="B37" s="9" t="s">
        <v>38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1">
        <v>0</v>
      </c>
      <c r="R37" s="10">
        <f t="shared" si="1"/>
        <v>0</v>
      </c>
    </row>
    <row r="38" spans="1:24" x14ac:dyDescent="0.35">
      <c r="A38" s="12"/>
      <c r="B38" s="9" t="s">
        <v>39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1">
        <v>0</v>
      </c>
      <c r="R38" s="10">
        <f t="shared" si="1"/>
        <v>0</v>
      </c>
    </row>
    <row r="39" spans="1:24" x14ac:dyDescent="0.35">
      <c r="A39" s="12"/>
      <c r="B39" s="9" t="s">
        <v>40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0.15</v>
      </c>
      <c r="Q39" s="11">
        <v>0</v>
      </c>
      <c r="R39" s="10">
        <f t="shared" si="1"/>
        <v>0.01</v>
      </c>
    </row>
    <row r="40" spans="1:24" x14ac:dyDescent="0.35">
      <c r="A40" s="12"/>
      <c r="B40" s="9" t="s">
        <v>41</v>
      </c>
      <c r="C40" s="10">
        <v>7.12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1">
        <v>0</v>
      </c>
      <c r="R40" s="10">
        <f t="shared" si="1"/>
        <v>0.47466666666666668</v>
      </c>
    </row>
    <row r="41" spans="1:24" x14ac:dyDescent="0.35">
      <c r="A41" s="12"/>
      <c r="B41" s="9" t="s">
        <v>42</v>
      </c>
      <c r="C41" s="10">
        <v>0</v>
      </c>
      <c r="D41" s="10">
        <v>14.51</v>
      </c>
      <c r="E41" s="10">
        <v>11.56</v>
      </c>
      <c r="F41" s="10">
        <v>3.67</v>
      </c>
      <c r="G41" s="10">
        <v>8.08</v>
      </c>
      <c r="H41" s="10">
        <v>8.07</v>
      </c>
      <c r="I41" s="10">
        <v>7.99</v>
      </c>
      <c r="J41" s="10">
        <v>8.52</v>
      </c>
      <c r="K41" s="10">
        <v>9.4</v>
      </c>
      <c r="L41" s="10">
        <v>6.57</v>
      </c>
      <c r="M41" s="10">
        <v>9.41</v>
      </c>
      <c r="N41" s="10">
        <v>5.09</v>
      </c>
      <c r="O41" s="10">
        <v>9.5500000000000007</v>
      </c>
      <c r="P41" s="10">
        <v>0</v>
      </c>
      <c r="Q41" s="11">
        <v>9.6300000000000008</v>
      </c>
      <c r="R41" s="10">
        <f t="shared" si="1"/>
        <v>7.47</v>
      </c>
    </row>
    <row r="42" spans="1:24" x14ac:dyDescent="0.35">
      <c r="A42" s="12"/>
      <c r="B42" s="9" t="s">
        <v>43</v>
      </c>
      <c r="C42" s="10">
        <v>9.7800000000000011</v>
      </c>
      <c r="D42" s="10">
        <v>17.549999999999997</v>
      </c>
      <c r="E42" s="10">
        <v>13.94</v>
      </c>
      <c r="F42" s="10">
        <v>4.49</v>
      </c>
      <c r="G42" s="10">
        <v>9.8800000000000008</v>
      </c>
      <c r="H42" s="10">
        <v>9.86</v>
      </c>
      <c r="I42" s="10">
        <v>9.69</v>
      </c>
      <c r="J42" s="10">
        <v>10.88</v>
      </c>
      <c r="K42" s="10">
        <v>11.35</v>
      </c>
      <c r="L42" s="10">
        <v>8</v>
      </c>
      <c r="M42" s="10">
        <v>11.36</v>
      </c>
      <c r="N42" s="10">
        <v>6.17</v>
      </c>
      <c r="O42" s="10">
        <v>11.68</v>
      </c>
      <c r="P42" s="10">
        <v>1.27</v>
      </c>
      <c r="Q42" s="11">
        <v>11.87</v>
      </c>
      <c r="R42" s="10">
        <f t="shared" si="1"/>
        <v>9.8513333333333346</v>
      </c>
    </row>
    <row r="43" spans="1:24" x14ac:dyDescent="0.35">
      <c r="A43" s="12"/>
      <c r="B43" s="9" t="s">
        <v>44</v>
      </c>
      <c r="C43" s="10">
        <v>6.71</v>
      </c>
      <c r="D43" s="10">
        <v>11.31</v>
      </c>
      <c r="E43" s="10">
        <v>8.5</v>
      </c>
      <c r="F43" s="10">
        <v>2.67</v>
      </c>
      <c r="G43" s="10">
        <v>5.87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0.78</v>
      </c>
      <c r="Q43" s="11">
        <v>0</v>
      </c>
      <c r="R43" s="10">
        <f t="shared" si="1"/>
        <v>2.3893333333333331</v>
      </c>
    </row>
    <row r="44" spans="1:24" ht="15" thickBot="1" x14ac:dyDescent="0.4">
      <c r="A44" s="12"/>
      <c r="B44" s="13" t="s">
        <v>45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6.2</v>
      </c>
      <c r="I44" s="14">
        <v>6.2</v>
      </c>
      <c r="J44" s="14">
        <v>6.26</v>
      </c>
      <c r="K44" s="14">
        <v>7.32</v>
      </c>
      <c r="L44" s="14">
        <v>5.07</v>
      </c>
      <c r="M44" s="14">
        <v>7.32</v>
      </c>
      <c r="N44" s="14">
        <v>3.94</v>
      </c>
      <c r="O44" s="14">
        <v>7.33</v>
      </c>
      <c r="P44" s="14">
        <v>0.75</v>
      </c>
      <c r="Q44" s="15">
        <v>7.34</v>
      </c>
      <c r="R44" s="10">
        <f>+SUM(C44:Q44)/COUNTIF($C$5:$Q$5,"&gt;0")</f>
        <v>3.8486666666666669</v>
      </c>
    </row>
    <row r="45" spans="1:24" s="16" customFormat="1" x14ac:dyDescent="0.35">
      <c r="S45"/>
      <c r="T45"/>
      <c r="U45"/>
      <c r="V45"/>
      <c r="W45"/>
      <c r="X45"/>
    </row>
    <row r="46" spans="1:24" ht="33.75" customHeight="1" x14ac:dyDescent="0.35">
      <c r="A46" s="12"/>
      <c r="B46" s="17" t="s">
        <v>46</v>
      </c>
      <c r="C46" s="233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5"/>
      <c r="R46" s="18" t="str">
        <f>+INDEX('[1]PESO BLOQUES'!$A$1:$S$26,MATCH(B46,'[1]PESO BLOQUES'!$A$1:$A$26,0),MATCH($R$2,'[1]PESO BLOQUES'!$A$1:$S$1,0))</f>
        <v>PP - BLOQUE ESPUMA D-23.0</v>
      </c>
      <c r="S46" s="19"/>
    </row>
    <row r="47" spans="1:24" x14ac:dyDescent="0.35">
      <c r="A47" s="12"/>
      <c r="B47" s="20" t="s">
        <v>47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2">
        <v>0</v>
      </c>
      <c r="R47" s="23">
        <v>0</v>
      </c>
      <c r="S47" s="19" t="str">
        <f>IF(AND(SUM(C47:Q47)&gt;0,R47&gt;0),"OK",IF(AND(SUM(C47:Q47)=0,R47=0),"OK",IF(R47&gt;0,"OK","VALIDAR MEDIDA")))</f>
        <v>OK</v>
      </c>
    </row>
    <row r="48" spans="1:24" x14ac:dyDescent="0.35">
      <c r="A48" s="12"/>
      <c r="B48" s="20" t="s">
        <v>48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2">
        <v>0</v>
      </c>
      <c r="R48" s="23">
        <v>0</v>
      </c>
      <c r="S48" s="19" t="str">
        <f t="shared" ref="S48:S68" si="2">IF(AND(SUM(C48:Q48)&gt;0,R48&gt;0),"OK",IF(AND(SUM(C48:Q48)=0,R48=0),"OK",IF(R48&gt;0,"OK","VALIDAR MEDIDA")))</f>
        <v>OK</v>
      </c>
    </row>
    <row r="49" spans="1:19" x14ac:dyDescent="0.35">
      <c r="A49" s="12"/>
      <c r="B49" s="20" t="s">
        <v>49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2">
        <v>0</v>
      </c>
      <c r="R49" s="23">
        <v>0</v>
      </c>
      <c r="S49" s="19" t="str">
        <f t="shared" si="2"/>
        <v>OK</v>
      </c>
    </row>
    <row r="50" spans="1:19" x14ac:dyDescent="0.35">
      <c r="A50" s="12"/>
      <c r="B50" s="20" t="s">
        <v>50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2">
        <v>0</v>
      </c>
      <c r="R50" s="23">
        <v>72.939999999999969</v>
      </c>
      <c r="S50" s="19" t="str">
        <f t="shared" si="2"/>
        <v>OK</v>
      </c>
    </row>
    <row r="51" spans="1:19" x14ac:dyDescent="0.35">
      <c r="A51" s="12"/>
      <c r="B51" s="20" t="s">
        <v>51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2">
        <v>0</v>
      </c>
      <c r="R51" s="23">
        <v>64.399999999999977</v>
      </c>
      <c r="S51" s="19" t="str">
        <f t="shared" si="2"/>
        <v>OK</v>
      </c>
    </row>
    <row r="52" spans="1:19" x14ac:dyDescent="0.35">
      <c r="A52" s="12"/>
      <c r="B52" s="20" t="s">
        <v>52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2">
        <v>0</v>
      </c>
      <c r="R52" s="23">
        <v>0</v>
      </c>
      <c r="S52" s="19"/>
    </row>
    <row r="53" spans="1:19" x14ac:dyDescent="0.35">
      <c r="A53" s="12"/>
      <c r="B53" s="20" t="s">
        <v>53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2">
        <v>0</v>
      </c>
      <c r="R53" s="23">
        <v>0</v>
      </c>
      <c r="S53" s="19" t="str">
        <f t="shared" si="2"/>
        <v>OK</v>
      </c>
    </row>
    <row r="54" spans="1:19" x14ac:dyDescent="0.35">
      <c r="A54" s="12"/>
      <c r="B54" s="20" t="s">
        <v>54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2">
        <v>0</v>
      </c>
      <c r="R54" s="23">
        <v>0</v>
      </c>
      <c r="S54" s="19" t="str">
        <f t="shared" si="2"/>
        <v>OK</v>
      </c>
    </row>
    <row r="55" spans="1:19" x14ac:dyDescent="0.35">
      <c r="A55" s="12"/>
      <c r="B55" s="20" t="s">
        <v>55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2">
        <v>0</v>
      </c>
      <c r="R55" s="23">
        <v>0</v>
      </c>
      <c r="S55" s="19" t="str">
        <f t="shared" si="2"/>
        <v>OK</v>
      </c>
    </row>
    <row r="56" spans="1:19" x14ac:dyDescent="0.35">
      <c r="A56" s="12"/>
      <c r="B56" s="20" t="s">
        <v>56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2">
        <v>0</v>
      </c>
      <c r="R56" s="23">
        <v>0</v>
      </c>
      <c r="S56" s="19" t="str">
        <f t="shared" si="2"/>
        <v>OK</v>
      </c>
    </row>
    <row r="57" spans="1:19" x14ac:dyDescent="0.35">
      <c r="A57" s="12"/>
      <c r="B57" s="20" t="s">
        <v>57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2">
        <v>0</v>
      </c>
      <c r="R57" s="23">
        <v>0</v>
      </c>
      <c r="S57" s="19" t="str">
        <f t="shared" si="2"/>
        <v>OK</v>
      </c>
    </row>
    <row r="58" spans="1:19" x14ac:dyDescent="0.35">
      <c r="A58" s="12"/>
      <c r="B58" s="20" t="s">
        <v>58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2">
        <v>0</v>
      </c>
      <c r="R58" s="23">
        <v>96.5</v>
      </c>
      <c r="S58" s="19" t="str">
        <f t="shared" si="2"/>
        <v>OK</v>
      </c>
    </row>
    <row r="59" spans="1:19" x14ac:dyDescent="0.35">
      <c r="A59" s="12"/>
      <c r="B59" s="20" t="s">
        <v>59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2">
        <v>0</v>
      </c>
      <c r="R59" s="23">
        <v>91.999999999999972</v>
      </c>
      <c r="S59" s="19" t="str">
        <f t="shared" si="2"/>
        <v>OK</v>
      </c>
    </row>
    <row r="60" spans="1:19" x14ac:dyDescent="0.35">
      <c r="A60" s="12"/>
      <c r="B60" s="20" t="s">
        <v>60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2">
        <v>0</v>
      </c>
      <c r="R60" s="23">
        <v>0</v>
      </c>
      <c r="S60" s="19" t="str">
        <f t="shared" si="2"/>
        <v>OK</v>
      </c>
    </row>
    <row r="61" spans="1:19" x14ac:dyDescent="0.35">
      <c r="A61" s="12"/>
      <c r="B61" s="20" t="s">
        <v>61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2">
        <v>0</v>
      </c>
      <c r="R61" s="23">
        <v>0</v>
      </c>
      <c r="S61" s="19" t="str">
        <f t="shared" si="2"/>
        <v>OK</v>
      </c>
    </row>
    <row r="62" spans="1:19" x14ac:dyDescent="0.35">
      <c r="A62" s="12"/>
      <c r="B62" s="20" t="s">
        <v>62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2">
        <v>0</v>
      </c>
      <c r="R62" s="23">
        <v>125.04</v>
      </c>
      <c r="S62" s="19" t="str">
        <f t="shared" si="2"/>
        <v>OK</v>
      </c>
    </row>
    <row r="63" spans="1:19" x14ac:dyDescent="0.35">
      <c r="A63" s="12"/>
      <c r="B63" s="20" t="s">
        <v>63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2">
        <v>0</v>
      </c>
      <c r="R63" s="23">
        <v>110.4</v>
      </c>
      <c r="S63" s="19" t="str">
        <f t="shared" si="2"/>
        <v>OK</v>
      </c>
    </row>
    <row r="64" spans="1:19" x14ac:dyDescent="0.35">
      <c r="A64" s="12"/>
      <c r="B64" s="20" t="s">
        <v>64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2">
        <v>0</v>
      </c>
      <c r="R64" s="23">
        <v>117.99</v>
      </c>
      <c r="S64" s="19" t="str">
        <f t="shared" si="2"/>
        <v>OK</v>
      </c>
    </row>
    <row r="65" spans="1:23" x14ac:dyDescent="0.35">
      <c r="A65" s="12"/>
      <c r="B65" s="20" t="s">
        <v>65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2">
        <v>0</v>
      </c>
      <c r="R65" s="23">
        <v>0</v>
      </c>
      <c r="S65" s="19" t="str">
        <f t="shared" si="2"/>
        <v>OK</v>
      </c>
    </row>
    <row r="66" spans="1:23" x14ac:dyDescent="0.35">
      <c r="A66" s="12"/>
      <c r="B66" s="20" t="s">
        <v>66</v>
      </c>
      <c r="C66" s="21">
        <v>7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1</v>
      </c>
      <c r="Q66" s="22">
        <v>0</v>
      </c>
      <c r="R66" s="23">
        <v>144.49</v>
      </c>
      <c r="S66" s="19" t="str">
        <f t="shared" si="2"/>
        <v>OK</v>
      </c>
    </row>
    <row r="67" spans="1:23" x14ac:dyDescent="0.35">
      <c r="A67" s="12"/>
      <c r="B67" s="20" t="s">
        <v>67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2">
        <v>0</v>
      </c>
      <c r="R67" s="23">
        <v>128.80000000000001</v>
      </c>
      <c r="S67" s="19" t="str">
        <f t="shared" si="2"/>
        <v>OK</v>
      </c>
    </row>
    <row r="68" spans="1:23" x14ac:dyDescent="0.35">
      <c r="A68" s="12"/>
      <c r="B68" s="20" t="s">
        <v>68</v>
      </c>
      <c r="C68" s="21">
        <v>4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2">
        <v>0</v>
      </c>
      <c r="R68" s="23">
        <v>153.07</v>
      </c>
      <c r="S68" s="19" t="str">
        <f t="shared" si="2"/>
        <v>OK</v>
      </c>
    </row>
    <row r="69" spans="1:23" x14ac:dyDescent="0.35">
      <c r="A69" s="12"/>
      <c r="B69" s="20" t="s">
        <v>69</v>
      </c>
      <c r="C69" s="21">
        <v>0</v>
      </c>
      <c r="D69" s="21">
        <v>20</v>
      </c>
      <c r="E69" s="21">
        <v>16</v>
      </c>
      <c r="F69" s="21">
        <v>5</v>
      </c>
      <c r="G69" s="21">
        <v>11</v>
      </c>
      <c r="H69" s="21">
        <v>11</v>
      </c>
      <c r="I69" s="21">
        <v>11</v>
      </c>
      <c r="J69" s="21">
        <v>11</v>
      </c>
      <c r="K69" s="21">
        <v>13</v>
      </c>
      <c r="L69" s="21">
        <v>9</v>
      </c>
      <c r="M69" s="21">
        <v>13</v>
      </c>
      <c r="N69" s="21">
        <v>7</v>
      </c>
      <c r="O69" s="21">
        <v>13</v>
      </c>
      <c r="P69" s="21">
        <v>0</v>
      </c>
      <c r="Q69" s="22">
        <v>13</v>
      </c>
      <c r="R69" s="23">
        <v>168.16</v>
      </c>
      <c r="S69" s="19" t="str">
        <f>IF(AND(SUM(C69:Q69)&gt;0,R69&gt;0),"OK",IF(AND(SUM(C69:Q69)=0,R69=0),"OK",IF(R69&gt;0,"OK","VALIDAR MEDIDA")))</f>
        <v>OK</v>
      </c>
    </row>
    <row r="70" spans="1:23" x14ac:dyDescent="0.35">
      <c r="A70" s="24"/>
      <c r="B70" s="25" t="s">
        <v>70</v>
      </c>
      <c r="C70" s="26"/>
      <c r="D70" s="26">
        <v>3363.2</v>
      </c>
      <c r="E70" s="26">
        <v>2690.56</v>
      </c>
      <c r="F70" s="26">
        <v>840.8</v>
      </c>
      <c r="G70" s="26">
        <v>1849.76</v>
      </c>
      <c r="H70" s="26">
        <v>1849.76</v>
      </c>
      <c r="I70" s="26">
        <v>1849.76</v>
      </c>
      <c r="J70" s="26">
        <v>1849.76</v>
      </c>
      <c r="K70" s="26">
        <v>2186.08</v>
      </c>
      <c r="L70" s="26">
        <v>1513.44</v>
      </c>
      <c r="M70" s="26">
        <v>2186.08</v>
      </c>
      <c r="N70" s="26">
        <v>1177.1199999999999</v>
      </c>
      <c r="O70" s="26">
        <v>2186.08</v>
      </c>
      <c r="P70" s="26"/>
      <c r="Q70" s="26">
        <v>2186.08</v>
      </c>
      <c r="R70" s="26">
        <v>25728.479999999996</v>
      </c>
    </row>
    <row r="71" spans="1:23" x14ac:dyDescent="0.35">
      <c r="A71" s="24"/>
      <c r="B71" s="25" t="s">
        <v>71</v>
      </c>
      <c r="C71" s="26"/>
      <c r="D71" s="26">
        <v>130.1</v>
      </c>
      <c r="E71" s="26">
        <v>103.2</v>
      </c>
      <c r="F71" s="26">
        <v>32</v>
      </c>
      <c r="G71" s="26">
        <v>70.3</v>
      </c>
      <c r="H71" s="26">
        <v>71.599999999999994</v>
      </c>
      <c r="I71" s="26">
        <v>71</v>
      </c>
      <c r="J71" s="26">
        <v>71</v>
      </c>
      <c r="K71" s="26">
        <v>83.1</v>
      </c>
      <c r="L71" s="26">
        <v>56</v>
      </c>
      <c r="M71" s="26">
        <v>83.9</v>
      </c>
      <c r="N71" s="26">
        <v>44.8</v>
      </c>
      <c r="O71" s="26">
        <v>83.1</v>
      </c>
      <c r="P71" s="26"/>
      <c r="Q71" s="26">
        <v>82.4</v>
      </c>
      <c r="R71" s="26">
        <v>982.5</v>
      </c>
    </row>
    <row r="72" spans="1:23" x14ac:dyDescent="0.35">
      <c r="A72" s="24"/>
      <c r="B72" s="25" t="s">
        <v>72</v>
      </c>
      <c r="C72" s="26"/>
      <c r="D72" s="26">
        <v>292.90000000000003</v>
      </c>
      <c r="E72" s="26">
        <v>232.2</v>
      </c>
      <c r="F72" s="26">
        <v>71.900000000000006</v>
      </c>
      <c r="G72" s="26">
        <v>158.30000000000001</v>
      </c>
      <c r="H72" s="26">
        <v>161.1</v>
      </c>
      <c r="I72" s="26">
        <v>159.69999999999999</v>
      </c>
      <c r="J72" s="26">
        <v>159.69999999999999</v>
      </c>
      <c r="K72" s="26">
        <v>187</v>
      </c>
      <c r="L72" s="26">
        <v>126.1</v>
      </c>
      <c r="M72" s="26">
        <v>188.7</v>
      </c>
      <c r="N72" s="26">
        <v>100.7</v>
      </c>
      <c r="O72" s="26">
        <v>187</v>
      </c>
      <c r="P72" s="26"/>
      <c r="Q72" s="26">
        <v>185.4</v>
      </c>
      <c r="R72" s="26">
        <v>2210.6999999999998</v>
      </c>
    </row>
    <row r="73" spans="1:23" ht="15" thickBot="1" x14ac:dyDescent="0.4">
      <c r="A73" s="24"/>
      <c r="B73" s="27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16"/>
    </row>
    <row r="74" spans="1:23" ht="34.5" customHeight="1" thickBot="1" x14ac:dyDescent="0.4">
      <c r="B74" s="236" t="s">
        <v>231</v>
      </c>
      <c r="C74" s="237"/>
      <c r="D74" s="237"/>
      <c r="E74" s="237"/>
      <c r="F74" s="237"/>
      <c r="G74" s="237"/>
      <c r="H74" s="237"/>
      <c r="I74" s="237"/>
      <c r="J74" s="237"/>
      <c r="K74" s="237"/>
      <c r="L74" s="237"/>
      <c r="M74" s="237"/>
      <c r="N74" s="237"/>
      <c r="O74" s="237"/>
      <c r="P74" s="237"/>
      <c r="Q74" s="237"/>
      <c r="R74" s="237"/>
      <c r="S74" s="238"/>
      <c r="T74" s="241" t="s">
        <v>74</v>
      </c>
      <c r="U74" s="242"/>
      <c r="V74" s="241" t="s">
        <v>75</v>
      </c>
      <c r="W74" s="242"/>
    </row>
    <row r="75" spans="1:23" ht="35.25" customHeight="1" x14ac:dyDescent="0.35">
      <c r="B75" s="29" t="s">
        <v>3</v>
      </c>
      <c r="C75" s="162">
        <f>C5</f>
        <v>45542</v>
      </c>
      <c r="D75" s="162">
        <f t="shared" ref="D75:Q75" si="3">D5</f>
        <v>45545</v>
      </c>
      <c r="E75" s="162">
        <f t="shared" si="3"/>
        <v>45555</v>
      </c>
      <c r="F75" s="162">
        <f t="shared" si="3"/>
        <v>45561</v>
      </c>
      <c r="G75" s="162">
        <f t="shared" si="3"/>
        <v>45569</v>
      </c>
      <c r="H75" s="162">
        <f t="shared" si="3"/>
        <v>45573</v>
      </c>
      <c r="I75" s="162">
        <f t="shared" si="3"/>
        <v>45577</v>
      </c>
      <c r="J75" s="162">
        <f t="shared" si="3"/>
        <v>45583</v>
      </c>
      <c r="K75" s="162">
        <f t="shared" si="3"/>
        <v>45587</v>
      </c>
      <c r="L75" s="162">
        <f t="shared" si="3"/>
        <v>45601</v>
      </c>
      <c r="M75" s="162">
        <f t="shared" si="3"/>
        <v>45604</v>
      </c>
      <c r="N75" s="162">
        <f t="shared" si="3"/>
        <v>45610</v>
      </c>
      <c r="O75" s="162">
        <f t="shared" si="3"/>
        <v>45616</v>
      </c>
      <c r="P75" s="162">
        <f t="shared" si="3"/>
        <v>45621</v>
      </c>
      <c r="Q75" s="162">
        <f t="shared" si="3"/>
        <v>45622</v>
      </c>
      <c r="R75" s="163" t="s">
        <v>76</v>
      </c>
      <c r="S75" s="164" t="s">
        <v>77</v>
      </c>
      <c r="T75" s="164" t="s">
        <v>78</v>
      </c>
      <c r="U75" s="35" t="s">
        <v>79</v>
      </c>
      <c r="V75" s="36" t="str">
        <f>"COSTO MP USD "&amp;+'[1]COSTO DE MP'!D47</f>
        <v xml:space="preserve">COSTO MP USD </v>
      </c>
      <c r="W75" s="37" t="s">
        <v>80</v>
      </c>
    </row>
    <row r="76" spans="1:23" ht="18.5" x14ac:dyDescent="0.45">
      <c r="B76" s="38" t="s">
        <v>25</v>
      </c>
      <c r="C76" s="46" t="str">
        <f t="shared" ref="C76:Q91" si="4">IFERROR(INDEX(C$7:C$44,MATCH($B76,$B$7:$B$44,0),1)/C$70,"")</f>
        <v/>
      </c>
      <c r="D76" s="46">
        <f t="shared" si="4"/>
        <v>0.31324333967649859</v>
      </c>
      <c r="E76" s="46">
        <f t="shared" si="4"/>
        <v>0.3022419124643197</v>
      </c>
      <c r="F76" s="46">
        <f t="shared" si="4"/>
        <v>0.28330161750713606</v>
      </c>
      <c r="G76" s="46">
        <f t="shared" si="4"/>
        <v>0.29111884785053194</v>
      </c>
      <c r="H76" s="46">
        <f t="shared" si="4"/>
        <v>0.30209324452901998</v>
      </c>
      <c r="I76" s="46">
        <f t="shared" si="4"/>
        <v>0.30209324452901998</v>
      </c>
      <c r="J76" s="46">
        <f t="shared" si="4"/>
        <v>0.29095666464838682</v>
      </c>
      <c r="K76" s="46">
        <f t="shared" si="4"/>
        <v>0.29857095806191908</v>
      </c>
      <c r="L76" s="46">
        <f t="shared" si="4"/>
        <v>0.28881224230891217</v>
      </c>
      <c r="M76" s="46">
        <f t="shared" si="4"/>
        <v>0.2997145575642246</v>
      </c>
      <c r="N76" s="46">
        <f t="shared" si="4"/>
        <v>0.28985999728150064</v>
      </c>
      <c r="O76" s="46">
        <f t="shared" si="4"/>
        <v>0.29907414184293346</v>
      </c>
      <c r="P76" s="40" t="str">
        <f>IFERROR(INDEX(P$7:P$44,MATCH($B76,$B$7:$B$44,0),1)/P$70,"")</f>
        <v/>
      </c>
      <c r="Q76" s="40">
        <f>IFERROR(INDEX(Q$7:Q$44,MATCH($B76,$B$7:$B$44,0),1)/Q$70,"")</f>
        <v>0.29797628632072021</v>
      </c>
      <c r="R76" s="41">
        <f>AVERAGE(L76:Q76)</f>
        <v>0.29508744506365819</v>
      </c>
      <c r="S76" s="147" t="s">
        <v>291</v>
      </c>
      <c r="T76" s="148">
        <v>6892.98</v>
      </c>
      <c r="U76" s="44">
        <f>T76*R76</f>
        <v>2034.0318570748946</v>
      </c>
      <c r="V76" s="45">
        <v>6708</v>
      </c>
      <c r="W76" s="45">
        <f>+V76*R76</f>
        <v>1979.4465814870191</v>
      </c>
    </row>
    <row r="77" spans="1:23" ht="18.5" x14ac:dyDescent="0.45">
      <c r="B77" s="38" t="s">
        <v>24</v>
      </c>
      <c r="C77" s="46" t="str">
        <f t="shared" si="4"/>
        <v/>
      </c>
      <c r="D77" s="46">
        <f t="shared" si="4"/>
        <v>0.35686251189343487</v>
      </c>
      <c r="E77" s="46">
        <f t="shared" si="4"/>
        <v>0.34450077307326354</v>
      </c>
      <c r="F77" s="46">
        <f t="shared" si="4"/>
        <v>0.32183634633682212</v>
      </c>
      <c r="G77" s="46">
        <f t="shared" si="4"/>
        <v>0.33474612922757552</v>
      </c>
      <c r="H77" s="46">
        <f t="shared" si="4"/>
        <v>0.34447712135628411</v>
      </c>
      <c r="I77" s="46">
        <f t="shared" si="4"/>
        <v>0.34447712135628411</v>
      </c>
      <c r="J77" s="46">
        <f t="shared" si="4"/>
        <v>0.33182683158896287</v>
      </c>
      <c r="K77" s="46">
        <f t="shared" si="4"/>
        <v>0.34047244382639241</v>
      </c>
      <c r="L77" s="46">
        <f t="shared" si="4"/>
        <v>0.32746590548683796</v>
      </c>
      <c r="M77" s="46">
        <f t="shared" si="4"/>
        <v>0.34193625118934351</v>
      </c>
      <c r="N77" s="46">
        <f t="shared" si="4"/>
        <v>0.33055253500067966</v>
      </c>
      <c r="O77" s="46">
        <f t="shared" si="4"/>
        <v>0.34097562760740685</v>
      </c>
      <c r="P77" s="46" t="str">
        <f t="shared" si="4"/>
        <v/>
      </c>
      <c r="Q77" s="46">
        <f t="shared" si="4"/>
        <v>0.33974054014491695</v>
      </c>
      <c r="R77" s="41">
        <f t="shared" ref="R77:R113" si="5">AVERAGE(L77:Q77)</f>
        <v>0.336134171885837</v>
      </c>
      <c r="S77" s="147" t="s">
        <v>291</v>
      </c>
      <c r="T77" s="148">
        <v>7387.2</v>
      </c>
      <c r="U77" s="44">
        <f>T77*R77</f>
        <v>2483.090354555055</v>
      </c>
      <c r="V77" s="45">
        <v>7955</v>
      </c>
      <c r="W77" s="45">
        <f t="shared" ref="W77:W113" si="6">+V77*R77</f>
        <v>2673.9473373518331</v>
      </c>
    </row>
    <row r="78" spans="1:23" ht="18.5" x14ac:dyDescent="0.45">
      <c r="B78" s="38" t="s">
        <v>32</v>
      </c>
      <c r="C78" s="46" t="str">
        <f t="shared" si="4"/>
        <v/>
      </c>
      <c r="D78" s="46">
        <f t="shared" si="4"/>
        <v>0.3436607992388202</v>
      </c>
      <c r="E78" s="46">
        <f t="shared" si="4"/>
        <v>0.33178966460513798</v>
      </c>
      <c r="F78" s="46">
        <f t="shared" si="4"/>
        <v>0.30994291151284498</v>
      </c>
      <c r="G78" s="46">
        <f t="shared" si="4"/>
        <v>0.32209583946025427</v>
      </c>
      <c r="H78" s="46">
        <f t="shared" si="4"/>
        <v>0.33144840411729093</v>
      </c>
      <c r="I78" s="46">
        <f t="shared" si="4"/>
        <v>0.33144840411729093</v>
      </c>
      <c r="J78" s="46">
        <f t="shared" si="4"/>
        <v>0.31928466395640515</v>
      </c>
      <c r="K78" s="46">
        <f t="shared" si="4"/>
        <v>0.32761838542047872</v>
      </c>
      <c r="L78" s="46">
        <f t="shared" si="4"/>
        <v>0.31517602283539486</v>
      </c>
      <c r="M78" s="46">
        <f t="shared" si="4"/>
        <v>0.32908219278342971</v>
      </c>
      <c r="N78" s="46">
        <f t="shared" si="4"/>
        <v>0.31814938154138916</v>
      </c>
      <c r="O78" s="46">
        <f t="shared" si="4"/>
        <v>0.32821305716167753</v>
      </c>
      <c r="P78" s="46" t="str">
        <f t="shared" si="4"/>
        <v/>
      </c>
      <c r="Q78" s="46">
        <f t="shared" si="4"/>
        <v>0.32702371367927979</v>
      </c>
      <c r="R78" s="41">
        <f t="shared" si="5"/>
        <v>0.32352887360023419</v>
      </c>
      <c r="S78" s="147" t="s">
        <v>291</v>
      </c>
      <c r="T78" s="148">
        <v>9972.65</v>
      </c>
      <c r="U78" s="44">
        <f t="shared" ref="U78:U113" si="7">T78*R78</f>
        <v>3226.4402213093754</v>
      </c>
      <c r="V78" s="45">
        <v>9890</v>
      </c>
      <c r="W78" s="45">
        <f t="shared" si="6"/>
        <v>3199.7005599063164</v>
      </c>
    </row>
    <row r="79" spans="1:23" ht="18.5" x14ac:dyDescent="0.45">
      <c r="B79" s="48" t="s">
        <v>8</v>
      </c>
      <c r="C79" s="46" t="str">
        <f t="shared" si="4"/>
        <v/>
      </c>
      <c r="D79" s="46">
        <f t="shared" si="4"/>
        <v>0</v>
      </c>
      <c r="E79" s="46">
        <f t="shared" si="4"/>
        <v>0</v>
      </c>
      <c r="F79" s="46">
        <f t="shared" si="4"/>
        <v>0</v>
      </c>
      <c r="G79" s="46">
        <f t="shared" si="4"/>
        <v>0</v>
      </c>
      <c r="H79" s="46">
        <f t="shared" si="4"/>
        <v>0</v>
      </c>
      <c r="I79" s="46">
        <f t="shared" si="4"/>
        <v>0</v>
      </c>
      <c r="J79" s="46">
        <f t="shared" si="4"/>
        <v>0</v>
      </c>
      <c r="K79" s="46">
        <f t="shared" si="4"/>
        <v>0</v>
      </c>
      <c r="L79" s="46">
        <f t="shared" si="4"/>
        <v>0</v>
      </c>
      <c r="M79" s="46">
        <f t="shared" si="4"/>
        <v>0</v>
      </c>
      <c r="N79" s="46">
        <f t="shared" si="4"/>
        <v>0</v>
      </c>
      <c r="O79" s="46">
        <f t="shared" si="4"/>
        <v>0</v>
      </c>
      <c r="P79" s="46" t="str">
        <f t="shared" si="4"/>
        <v/>
      </c>
      <c r="Q79" s="46">
        <f t="shared" si="4"/>
        <v>0</v>
      </c>
      <c r="R79" s="41">
        <f t="shared" si="5"/>
        <v>0</v>
      </c>
      <c r="S79" s="147" t="s">
        <v>291</v>
      </c>
      <c r="T79" s="148">
        <v>39328.58</v>
      </c>
      <c r="U79" s="45">
        <f t="shared" si="7"/>
        <v>0</v>
      </c>
      <c r="V79" s="45">
        <v>39328.58</v>
      </c>
      <c r="W79" s="45">
        <f t="shared" si="6"/>
        <v>0</v>
      </c>
    </row>
    <row r="80" spans="1:23" ht="18.5" x14ac:dyDescent="0.45">
      <c r="B80" s="38" t="s">
        <v>9</v>
      </c>
      <c r="C80" s="46" t="str">
        <f t="shared" si="4"/>
        <v/>
      </c>
      <c r="D80" s="46">
        <f t="shared" si="4"/>
        <v>0</v>
      </c>
      <c r="E80" s="46">
        <f t="shared" si="4"/>
        <v>0</v>
      </c>
      <c r="F80" s="46">
        <f t="shared" si="4"/>
        <v>0</v>
      </c>
      <c r="G80" s="46">
        <f t="shared" si="4"/>
        <v>0</v>
      </c>
      <c r="H80" s="46">
        <f t="shared" si="4"/>
        <v>0</v>
      </c>
      <c r="I80" s="46">
        <f t="shared" si="4"/>
        <v>0</v>
      </c>
      <c r="J80" s="46">
        <f t="shared" si="4"/>
        <v>0</v>
      </c>
      <c r="K80" s="46">
        <f t="shared" si="4"/>
        <v>0</v>
      </c>
      <c r="L80" s="46">
        <f t="shared" si="4"/>
        <v>0</v>
      </c>
      <c r="M80" s="46">
        <f t="shared" si="4"/>
        <v>0</v>
      </c>
      <c r="N80" s="46">
        <f t="shared" si="4"/>
        <v>0</v>
      </c>
      <c r="O80" s="46">
        <f t="shared" si="4"/>
        <v>0</v>
      </c>
      <c r="P80" s="46" t="str">
        <f t="shared" si="4"/>
        <v/>
      </c>
      <c r="Q80" s="46">
        <f t="shared" si="4"/>
        <v>0</v>
      </c>
      <c r="R80" s="41">
        <f t="shared" si="5"/>
        <v>0</v>
      </c>
      <c r="S80" s="147" t="s">
        <v>291</v>
      </c>
      <c r="T80" s="148">
        <v>139500</v>
      </c>
      <c r="U80" s="44">
        <f t="shared" si="7"/>
        <v>0</v>
      </c>
      <c r="V80" s="45">
        <v>139500</v>
      </c>
      <c r="W80" s="45">
        <f t="shared" si="6"/>
        <v>0</v>
      </c>
    </row>
    <row r="81" spans="2:23" ht="18.5" x14ac:dyDescent="0.45">
      <c r="B81" s="38" t="s">
        <v>10</v>
      </c>
      <c r="C81" s="46" t="str">
        <f t="shared" si="4"/>
        <v/>
      </c>
      <c r="D81" s="46">
        <f t="shared" si="4"/>
        <v>0</v>
      </c>
      <c r="E81" s="46">
        <f t="shared" si="4"/>
        <v>0</v>
      </c>
      <c r="F81" s="46">
        <f t="shared" si="4"/>
        <v>0</v>
      </c>
      <c r="G81" s="46">
        <f t="shared" si="4"/>
        <v>0</v>
      </c>
      <c r="H81" s="46">
        <f t="shared" si="4"/>
        <v>0</v>
      </c>
      <c r="I81" s="46">
        <f t="shared" si="4"/>
        <v>0</v>
      </c>
      <c r="J81" s="46">
        <f t="shared" si="4"/>
        <v>0</v>
      </c>
      <c r="K81" s="46">
        <f t="shared" si="4"/>
        <v>0</v>
      </c>
      <c r="L81" s="46">
        <f t="shared" si="4"/>
        <v>0</v>
      </c>
      <c r="M81" s="46">
        <f t="shared" si="4"/>
        <v>0</v>
      </c>
      <c r="N81" s="46">
        <f t="shared" si="4"/>
        <v>0</v>
      </c>
      <c r="O81" s="46">
        <f t="shared" si="4"/>
        <v>0</v>
      </c>
      <c r="P81" s="46" t="str">
        <f t="shared" si="4"/>
        <v/>
      </c>
      <c r="Q81" s="46">
        <f t="shared" si="4"/>
        <v>0</v>
      </c>
      <c r="R81" s="41">
        <f t="shared" si="5"/>
        <v>0</v>
      </c>
      <c r="S81" s="147" t="s">
        <v>291</v>
      </c>
      <c r="T81" s="148">
        <v>86897.2</v>
      </c>
      <c r="U81" s="44">
        <f t="shared" si="7"/>
        <v>0</v>
      </c>
      <c r="V81" s="45">
        <v>86897.2</v>
      </c>
      <c r="W81" s="45">
        <f t="shared" si="6"/>
        <v>0</v>
      </c>
    </row>
    <row r="82" spans="2:23" ht="18.5" x14ac:dyDescent="0.45">
      <c r="B82" s="38" t="s">
        <v>11</v>
      </c>
      <c r="C82" s="46" t="str">
        <f t="shared" si="4"/>
        <v/>
      </c>
      <c r="D82" s="46">
        <f t="shared" si="4"/>
        <v>0</v>
      </c>
      <c r="E82" s="46">
        <f t="shared" si="4"/>
        <v>0</v>
      </c>
      <c r="F82" s="46">
        <f t="shared" si="4"/>
        <v>0</v>
      </c>
      <c r="G82" s="46">
        <f t="shared" si="4"/>
        <v>0</v>
      </c>
      <c r="H82" s="46">
        <f t="shared" si="4"/>
        <v>0</v>
      </c>
      <c r="I82" s="46">
        <f t="shared" si="4"/>
        <v>0</v>
      </c>
      <c r="J82" s="46">
        <f t="shared" si="4"/>
        <v>0</v>
      </c>
      <c r="K82" s="46">
        <f t="shared" si="4"/>
        <v>0</v>
      </c>
      <c r="L82" s="46">
        <f t="shared" si="4"/>
        <v>0</v>
      </c>
      <c r="M82" s="46">
        <f t="shared" si="4"/>
        <v>0</v>
      </c>
      <c r="N82" s="46">
        <f t="shared" si="4"/>
        <v>0</v>
      </c>
      <c r="O82" s="46">
        <f t="shared" si="4"/>
        <v>0</v>
      </c>
      <c r="P82" s="46" t="str">
        <f t="shared" si="4"/>
        <v/>
      </c>
      <c r="Q82" s="46">
        <f t="shared" si="4"/>
        <v>0</v>
      </c>
      <c r="R82" s="41">
        <f t="shared" si="5"/>
        <v>0</v>
      </c>
      <c r="S82" s="147" t="s">
        <v>291</v>
      </c>
      <c r="T82" s="148">
        <v>36842</v>
      </c>
      <c r="U82" s="44">
        <f t="shared" si="7"/>
        <v>0</v>
      </c>
      <c r="V82" s="45">
        <v>36842</v>
      </c>
      <c r="W82" s="45">
        <f t="shared" si="6"/>
        <v>0</v>
      </c>
    </row>
    <row r="83" spans="2:23" ht="18.5" x14ac:dyDescent="0.45">
      <c r="B83" s="38" t="s">
        <v>12</v>
      </c>
      <c r="C83" s="46" t="str">
        <f t="shared" si="4"/>
        <v/>
      </c>
      <c r="D83" s="46">
        <f t="shared" si="4"/>
        <v>4.2221693625118942E-4</v>
      </c>
      <c r="E83" s="46">
        <f t="shared" si="4"/>
        <v>4.0883682207421506E-4</v>
      </c>
      <c r="F83" s="46">
        <f t="shared" si="4"/>
        <v>3.8058991436726932E-4</v>
      </c>
      <c r="G83" s="46">
        <f t="shared" si="4"/>
        <v>4.541129660064008E-4</v>
      </c>
      <c r="H83" s="46">
        <f t="shared" si="4"/>
        <v>4.649251794827437E-4</v>
      </c>
      <c r="I83" s="46">
        <f t="shared" si="4"/>
        <v>4.649251794827437E-4</v>
      </c>
      <c r="J83" s="46">
        <f t="shared" si="4"/>
        <v>4.4870685926822937E-4</v>
      </c>
      <c r="K83" s="46">
        <f t="shared" si="4"/>
        <v>4.6201419893142066E-4</v>
      </c>
      <c r="L83" s="46">
        <f t="shared" si="4"/>
        <v>4.7573739295908655E-4</v>
      </c>
      <c r="M83" s="46">
        <f t="shared" si="4"/>
        <v>3.9797262680231282E-4</v>
      </c>
      <c r="N83" s="46">
        <f t="shared" si="4"/>
        <v>3.7379366589642522E-4</v>
      </c>
      <c r="O83" s="46">
        <f t="shared" si="4"/>
        <v>3.8424943277464688E-4</v>
      </c>
      <c r="P83" s="46" t="str">
        <f t="shared" si="4"/>
        <v/>
      </c>
      <c r="Q83" s="46">
        <f t="shared" si="4"/>
        <v>3.7967503476542486E-4</v>
      </c>
      <c r="R83" s="41">
        <f t="shared" si="5"/>
        <v>4.0228563063957924E-4</v>
      </c>
      <c r="S83" s="147" t="s">
        <v>291</v>
      </c>
      <c r="T83" s="148">
        <v>70599.09</v>
      </c>
      <c r="U83" s="44">
        <f t="shared" si="7"/>
        <v>28.400999443230411</v>
      </c>
      <c r="V83" s="45">
        <v>70599.09</v>
      </c>
      <c r="W83" s="45">
        <f t="shared" si="6"/>
        <v>28.400999443230411</v>
      </c>
    </row>
    <row r="84" spans="2:23" ht="18.5" x14ac:dyDescent="0.45">
      <c r="B84" s="38" t="s">
        <v>13</v>
      </c>
      <c r="C84" s="46" t="str">
        <f t="shared" si="4"/>
        <v/>
      </c>
      <c r="D84" s="46">
        <f t="shared" si="4"/>
        <v>6.6632968601332068E-2</v>
      </c>
      <c r="E84" s="46">
        <f t="shared" si="4"/>
        <v>6.4336049000951467E-2</v>
      </c>
      <c r="F84" s="46">
        <f t="shared" si="4"/>
        <v>6.0180780209324457E-2</v>
      </c>
      <c r="G84" s="46">
        <f t="shared" si="4"/>
        <v>6.2494593893261827E-2</v>
      </c>
      <c r="H84" s="46">
        <f t="shared" si="4"/>
        <v>6.4332670184240118E-2</v>
      </c>
      <c r="I84" s="46">
        <f t="shared" si="4"/>
        <v>6.4332670184240118E-2</v>
      </c>
      <c r="J84" s="46">
        <f t="shared" si="4"/>
        <v>6.1953983219444682E-2</v>
      </c>
      <c r="K84" s="46">
        <f t="shared" si="4"/>
        <v>6.3538388348093403E-2</v>
      </c>
      <c r="L84" s="46">
        <f t="shared" si="4"/>
        <v>6.1185114705571406E-2</v>
      </c>
      <c r="M84" s="46">
        <f t="shared" si="4"/>
        <v>6.3858596208738932E-2</v>
      </c>
      <c r="N84" s="46">
        <f t="shared" si="4"/>
        <v>6.1845861084681257E-2</v>
      </c>
      <c r="O84" s="46">
        <f t="shared" si="4"/>
        <v>6.3767108248554499E-2</v>
      </c>
      <c r="P84" s="46" t="str">
        <f t="shared" si="4"/>
        <v/>
      </c>
      <c r="Q84" s="46">
        <f t="shared" si="4"/>
        <v>6.3538388348093403E-2</v>
      </c>
      <c r="R84" s="41">
        <f t="shared" si="5"/>
        <v>6.2839013719127895E-2</v>
      </c>
      <c r="S84" s="147" t="s">
        <v>291</v>
      </c>
      <c r="T84" s="148">
        <v>250</v>
      </c>
      <c r="U84" s="44">
        <f t="shared" si="7"/>
        <v>15.709753429781975</v>
      </c>
      <c r="V84" s="45">
        <v>250</v>
      </c>
      <c r="W84" s="45">
        <f t="shared" si="6"/>
        <v>15.709753429781975</v>
      </c>
    </row>
    <row r="85" spans="2:23" ht="18.5" x14ac:dyDescent="0.45">
      <c r="B85" s="38" t="s">
        <v>14</v>
      </c>
      <c r="C85" s="46" t="str">
        <f t="shared" si="4"/>
        <v/>
      </c>
      <c r="D85" s="46">
        <f t="shared" si="4"/>
        <v>0</v>
      </c>
      <c r="E85" s="46">
        <f t="shared" si="4"/>
        <v>0</v>
      </c>
      <c r="F85" s="46">
        <f t="shared" si="4"/>
        <v>0</v>
      </c>
      <c r="G85" s="46">
        <f t="shared" si="4"/>
        <v>0</v>
      </c>
      <c r="H85" s="46">
        <f t="shared" si="4"/>
        <v>0</v>
      </c>
      <c r="I85" s="46">
        <f t="shared" si="4"/>
        <v>0</v>
      </c>
      <c r="J85" s="46">
        <f t="shared" si="4"/>
        <v>0</v>
      </c>
      <c r="K85" s="46">
        <f t="shared" si="4"/>
        <v>0</v>
      </c>
      <c r="L85" s="46">
        <f t="shared" si="4"/>
        <v>0</v>
      </c>
      <c r="M85" s="46">
        <f t="shared" si="4"/>
        <v>0</v>
      </c>
      <c r="N85" s="46">
        <f t="shared" si="4"/>
        <v>0</v>
      </c>
      <c r="O85" s="46">
        <f t="shared" si="4"/>
        <v>0</v>
      </c>
      <c r="P85" s="46" t="str">
        <f t="shared" si="4"/>
        <v/>
      </c>
      <c r="Q85" s="46">
        <f t="shared" si="4"/>
        <v>0</v>
      </c>
      <c r="R85" s="41">
        <f t="shared" si="5"/>
        <v>0</v>
      </c>
      <c r="S85" s="147" t="s">
        <v>291</v>
      </c>
      <c r="T85" s="148">
        <v>3842.18</v>
      </c>
      <c r="U85" s="44">
        <f t="shared" si="7"/>
        <v>0</v>
      </c>
      <c r="V85" s="45">
        <v>3842.18</v>
      </c>
      <c r="W85" s="45">
        <f t="shared" si="6"/>
        <v>0</v>
      </c>
    </row>
    <row r="86" spans="2:23" ht="18.5" x14ac:dyDescent="0.45">
      <c r="B86" s="38" t="s">
        <v>15</v>
      </c>
      <c r="C86" s="46" t="str">
        <f t="shared" si="4"/>
        <v/>
      </c>
      <c r="D86" s="46">
        <f t="shared" si="4"/>
        <v>0</v>
      </c>
      <c r="E86" s="46">
        <f t="shared" si="4"/>
        <v>0</v>
      </c>
      <c r="F86" s="46">
        <f t="shared" si="4"/>
        <v>0</v>
      </c>
      <c r="G86" s="46">
        <f t="shared" si="4"/>
        <v>0</v>
      </c>
      <c r="H86" s="46">
        <f t="shared" si="4"/>
        <v>0</v>
      </c>
      <c r="I86" s="46">
        <f t="shared" si="4"/>
        <v>0</v>
      </c>
      <c r="J86" s="46">
        <f t="shared" si="4"/>
        <v>0</v>
      </c>
      <c r="K86" s="46">
        <f t="shared" si="4"/>
        <v>0</v>
      </c>
      <c r="L86" s="46">
        <f t="shared" si="4"/>
        <v>0</v>
      </c>
      <c r="M86" s="46">
        <f t="shared" si="4"/>
        <v>0</v>
      </c>
      <c r="N86" s="46">
        <f t="shared" si="4"/>
        <v>0</v>
      </c>
      <c r="O86" s="46">
        <f t="shared" si="4"/>
        <v>0</v>
      </c>
      <c r="P86" s="46" t="str">
        <f t="shared" si="4"/>
        <v/>
      </c>
      <c r="Q86" s="46">
        <f t="shared" si="4"/>
        <v>0</v>
      </c>
      <c r="R86" s="41">
        <f t="shared" si="5"/>
        <v>0</v>
      </c>
      <c r="S86" s="147" t="s">
        <v>291</v>
      </c>
      <c r="T86" s="148">
        <v>55000</v>
      </c>
      <c r="U86" s="44">
        <f t="shared" si="7"/>
        <v>0</v>
      </c>
      <c r="V86" s="45">
        <v>55000</v>
      </c>
      <c r="W86" s="45">
        <f t="shared" si="6"/>
        <v>0</v>
      </c>
    </row>
    <row r="87" spans="2:23" ht="18.5" x14ac:dyDescent="0.45">
      <c r="B87" s="38" t="s">
        <v>16</v>
      </c>
      <c r="C87" s="46" t="str">
        <f t="shared" si="4"/>
        <v/>
      </c>
      <c r="D87" s="46">
        <f t="shared" si="4"/>
        <v>0</v>
      </c>
      <c r="E87" s="46">
        <f t="shared" si="4"/>
        <v>0</v>
      </c>
      <c r="F87" s="46">
        <f t="shared" si="4"/>
        <v>0</v>
      </c>
      <c r="G87" s="46">
        <f t="shared" si="4"/>
        <v>0</v>
      </c>
      <c r="H87" s="46">
        <f t="shared" si="4"/>
        <v>0</v>
      </c>
      <c r="I87" s="46">
        <f t="shared" si="4"/>
        <v>0</v>
      </c>
      <c r="J87" s="46">
        <f t="shared" si="4"/>
        <v>0</v>
      </c>
      <c r="K87" s="46">
        <f t="shared" si="4"/>
        <v>0</v>
      </c>
      <c r="L87" s="46">
        <f t="shared" si="4"/>
        <v>0</v>
      </c>
      <c r="M87" s="46">
        <f t="shared" si="4"/>
        <v>0</v>
      </c>
      <c r="N87" s="46">
        <f t="shared" si="4"/>
        <v>0</v>
      </c>
      <c r="O87" s="46">
        <f t="shared" si="4"/>
        <v>0</v>
      </c>
      <c r="P87" s="46" t="str">
        <f t="shared" si="4"/>
        <v/>
      </c>
      <c r="Q87" s="46">
        <f t="shared" si="4"/>
        <v>0</v>
      </c>
      <c r="R87" s="41">
        <f t="shared" si="5"/>
        <v>0</v>
      </c>
      <c r="S87" s="147" t="s">
        <v>291</v>
      </c>
      <c r="T87" s="148">
        <v>30463.21</v>
      </c>
      <c r="U87" s="44">
        <f t="shared" si="7"/>
        <v>0</v>
      </c>
      <c r="V87" s="45">
        <v>30463.21</v>
      </c>
      <c r="W87" s="45">
        <f t="shared" si="6"/>
        <v>0</v>
      </c>
    </row>
    <row r="88" spans="2:23" ht="18.5" x14ac:dyDescent="0.45">
      <c r="B88" s="38" t="s">
        <v>17</v>
      </c>
      <c r="C88" s="46" t="str">
        <f t="shared" si="4"/>
        <v/>
      </c>
      <c r="D88" s="46">
        <f t="shared" si="4"/>
        <v>0</v>
      </c>
      <c r="E88" s="46">
        <f t="shared" si="4"/>
        <v>0</v>
      </c>
      <c r="F88" s="46">
        <f t="shared" si="4"/>
        <v>0</v>
      </c>
      <c r="G88" s="46">
        <f t="shared" si="4"/>
        <v>0</v>
      </c>
      <c r="H88" s="46">
        <f t="shared" si="4"/>
        <v>0</v>
      </c>
      <c r="I88" s="46">
        <f t="shared" si="4"/>
        <v>0</v>
      </c>
      <c r="J88" s="46">
        <f t="shared" si="4"/>
        <v>0</v>
      </c>
      <c r="K88" s="46">
        <f t="shared" si="4"/>
        <v>0</v>
      </c>
      <c r="L88" s="46">
        <f t="shared" si="4"/>
        <v>0</v>
      </c>
      <c r="M88" s="46">
        <f t="shared" si="4"/>
        <v>0</v>
      </c>
      <c r="N88" s="46">
        <f t="shared" si="4"/>
        <v>0</v>
      </c>
      <c r="O88" s="46">
        <f t="shared" si="4"/>
        <v>0</v>
      </c>
      <c r="P88" s="46" t="str">
        <f t="shared" si="4"/>
        <v/>
      </c>
      <c r="Q88" s="46">
        <f t="shared" si="4"/>
        <v>0</v>
      </c>
      <c r="R88" s="41">
        <f t="shared" si="5"/>
        <v>0</v>
      </c>
      <c r="S88" s="147" t="s">
        <v>291</v>
      </c>
      <c r="T88" s="148">
        <v>11493.07</v>
      </c>
      <c r="U88" s="44">
        <f t="shared" si="7"/>
        <v>0</v>
      </c>
      <c r="V88" s="45">
        <v>11493.07</v>
      </c>
      <c r="W88" s="45">
        <f t="shared" si="6"/>
        <v>0</v>
      </c>
    </row>
    <row r="89" spans="2:23" ht="18.5" x14ac:dyDescent="0.45">
      <c r="B89" s="38" t="s">
        <v>18</v>
      </c>
      <c r="C89" s="46" t="str">
        <f t="shared" si="4"/>
        <v/>
      </c>
      <c r="D89" s="46">
        <f t="shared" si="4"/>
        <v>9.3958135109419613E-4</v>
      </c>
      <c r="E89" s="46">
        <f t="shared" si="4"/>
        <v>9.0687440532825881E-4</v>
      </c>
      <c r="F89" s="46">
        <f t="shared" si="4"/>
        <v>8.68220742150333E-4</v>
      </c>
      <c r="G89" s="46">
        <f t="shared" si="4"/>
        <v>9.1363203875097308E-4</v>
      </c>
      <c r="H89" s="46">
        <f t="shared" si="4"/>
        <v>9.3525646570365888E-4</v>
      </c>
      <c r="I89" s="46">
        <f t="shared" si="4"/>
        <v>9.4606867918000173E-4</v>
      </c>
      <c r="J89" s="46">
        <f t="shared" si="4"/>
        <v>8.9200761179828727E-4</v>
      </c>
      <c r="K89" s="46">
        <f t="shared" si="4"/>
        <v>9.148796018443973E-4</v>
      </c>
      <c r="L89" s="46">
        <f t="shared" si="4"/>
        <v>8.7879268421609056E-4</v>
      </c>
      <c r="M89" s="46">
        <f t="shared" si="4"/>
        <v>9.1945399985361915E-4</v>
      </c>
      <c r="N89" s="46">
        <f t="shared" si="4"/>
        <v>8.9200761179828749E-4</v>
      </c>
      <c r="O89" s="46">
        <f t="shared" si="4"/>
        <v>9.011564078167313E-4</v>
      </c>
      <c r="P89" s="46" t="str">
        <f t="shared" si="4"/>
        <v/>
      </c>
      <c r="Q89" s="46">
        <f t="shared" si="4"/>
        <v>8.9658200980750934E-4</v>
      </c>
      <c r="R89" s="41">
        <f t="shared" si="5"/>
        <v>8.9759854269844748E-4</v>
      </c>
      <c r="S89" s="147" t="s">
        <v>291</v>
      </c>
      <c r="T89" s="148">
        <v>81500</v>
      </c>
      <c r="U89" s="44">
        <f t="shared" si="7"/>
        <v>73.15428122992347</v>
      </c>
      <c r="V89" s="45">
        <v>81500</v>
      </c>
      <c r="W89" s="45">
        <f t="shared" si="6"/>
        <v>73.15428122992347</v>
      </c>
    </row>
    <row r="90" spans="2:23" ht="18.5" x14ac:dyDescent="0.45">
      <c r="B90" s="38" t="s">
        <v>19</v>
      </c>
      <c r="C90" s="46" t="str">
        <f t="shared" si="4"/>
        <v/>
      </c>
      <c r="D90" s="46">
        <f t="shared" si="4"/>
        <v>2.9674119885823029E-3</v>
      </c>
      <c r="E90" s="46">
        <f t="shared" si="4"/>
        <v>3.7278484776403424E-3</v>
      </c>
      <c r="F90" s="46">
        <f t="shared" si="4"/>
        <v>0</v>
      </c>
      <c r="G90" s="46">
        <f t="shared" si="4"/>
        <v>3.6274976213130352E-3</v>
      </c>
      <c r="H90" s="46">
        <f t="shared" si="4"/>
        <v>3.7302136493382928E-3</v>
      </c>
      <c r="I90" s="46">
        <f t="shared" si="4"/>
        <v>3.7302136493382928E-3</v>
      </c>
      <c r="J90" s="46">
        <f t="shared" si="4"/>
        <v>3.5950609808840066E-3</v>
      </c>
      <c r="K90" s="46">
        <f t="shared" si="4"/>
        <v>3.6915391934421431E-3</v>
      </c>
      <c r="L90" s="46">
        <f t="shared" si="4"/>
        <v>3.5482080558198541E-3</v>
      </c>
      <c r="M90" s="46">
        <f t="shared" si="4"/>
        <v>3.7052623874698088E-3</v>
      </c>
      <c r="N90" s="46">
        <f t="shared" si="4"/>
        <v>3.5850210683702598E-3</v>
      </c>
      <c r="O90" s="46">
        <f t="shared" si="4"/>
        <v>3.6961135914513653E-3</v>
      </c>
      <c r="P90" s="46" t="str">
        <f t="shared" si="4"/>
        <v/>
      </c>
      <c r="Q90" s="46">
        <f t="shared" si="4"/>
        <v>3.6823903974236996E-3</v>
      </c>
      <c r="R90" s="41">
        <f t="shared" si="5"/>
        <v>3.6433991001069976E-3</v>
      </c>
      <c r="S90" s="147" t="s">
        <v>291</v>
      </c>
      <c r="T90" s="148">
        <v>25000</v>
      </c>
      <c r="U90" s="44">
        <f t="shared" si="7"/>
        <v>91.084977502674946</v>
      </c>
      <c r="V90" s="45">
        <v>25000</v>
      </c>
      <c r="W90" s="45">
        <f t="shared" si="6"/>
        <v>91.084977502674946</v>
      </c>
    </row>
    <row r="91" spans="2:23" ht="18.5" x14ac:dyDescent="0.45">
      <c r="B91" s="38" t="s">
        <v>20</v>
      </c>
      <c r="C91" s="46" t="str">
        <f t="shared" si="4"/>
        <v/>
      </c>
      <c r="D91" s="46">
        <f t="shared" si="4"/>
        <v>0</v>
      </c>
      <c r="E91" s="46">
        <f t="shared" si="4"/>
        <v>0</v>
      </c>
      <c r="F91" s="46">
        <f t="shared" si="4"/>
        <v>0</v>
      </c>
      <c r="G91" s="46">
        <f t="shared" si="4"/>
        <v>0</v>
      </c>
      <c r="H91" s="46">
        <f t="shared" si="4"/>
        <v>0</v>
      </c>
      <c r="I91" s="46">
        <f t="shared" si="4"/>
        <v>0</v>
      </c>
      <c r="J91" s="46">
        <f t="shared" si="4"/>
        <v>0</v>
      </c>
      <c r="K91" s="46">
        <f t="shared" si="4"/>
        <v>0</v>
      </c>
      <c r="L91" s="46">
        <f t="shared" si="4"/>
        <v>0</v>
      </c>
      <c r="M91" s="46">
        <f t="shared" si="4"/>
        <v>0</v>
      </c>
      <c r="N91" s="46">
        <f t="shared" si="4"/>
        <v>0</v>
      </c>
      <c r="O91" s="46">
        <f t="shared" si="4"/>
        <v>0</v>
      </c>
      <c r="P91" s="46" t="str">
        <f t="shared" si="4"/>
        <v/>
      </c>
      <c r="Q91" s="46">
        <f t="shared" si="4"/>
        <v>0</v>
      </c>
      <c r="R91" s="41">
        <f t="shared" si="5"/>
        <v>0</v>
      </c>
      <c r="S91" s="147" t="s">
        <v>291</v>
      </c>
      <c r="T91" s="148">
        <v>37000</v>
      </c>
      <c r="U91" s="44">
        <f t="shared" si="7"/>
        <v>0</v>
      </c>
      <c r="V91" s="45">
        <v>37000</v>
      </c>
      <c r="W91" s="45">
        <f t="shared" si="6"/>
        <v>0</v>
      </c>
    </row>
    <row r="92" spans="2:23" ht="18.5" x14ac:dyDescent="0.45">
      <c r="B92" s="38" t="s">
        <v>21</v>
      </c>
      <c r="C92" s="46" t="str">
        <f t="shared" ref="C92:Q107" si="8">IFERROR(INDEX(C$7:C$44,MATCH($B92,$B$7:$B$44,0),1)/C$70,"")</f>
        <v/>
      </c>
      <c r="D92" s="46">
        <f t="shared" si="8"/>
        <v>0</v>
      </c>
      <c r="E92" s="46">
        <f t="shared" si="8"/>
        <v>0</v>
      </c>
      <c r="F92" s="46">
        <f t="shared" si="8"/>
        <v>0</v>
      </c>
      <c r="G92" s="46">
        <f t="shared" si="8"/>
        <v>0</v>
      </c>
      <c r="H92" s="46">
        <f t="shared" si="8"/>
        <v>0</v>
      </c>
      <c r="I92" s="46">
        <f t="shared" si="8"/>
        <v>0</v>
      </c>
      <c r="J92" s="46">
        <f t="shared" si="8"/>
        <v>0</v>
      </c>
      <c r="K92" s="46">
        <f t="shared" si="8"/>
        <v>0</v>
      </c>
      <c r="L92" s="46">
        <f t="shared" si="8"/>
        <v>0</v>
      </c>
      <c r="M92" s="46">
        <f t="shared" si="8"/>
        <v>0</v>
      </c>
      <c r="N92" s="46">
        <f t="shared" si="8"/>
        <v>0</v>
      </c>
      <c r="O92" s="46">
        <f t="shared" si="8"/>
        <v>0</v>
      </c>
      <c r="P92" s="46" t="str">
        <f t="shared" si="8"/>
        <v/>
      </c>
      <c r="Q92" s="46">
        <f t="shared" si="8"/>
        <v>0</v>
      </c>
      <c r="R92" s="41">
        <f t="shared" si="5"/>
        <v>0</v>
      </c>
      <c r="S92" s="147" t="s">
        <v>291</v>
      </c>
      <c r="T92" s="148">
        <v>27000</v>
      </c>
      <c r="U92" s="44">
        <f t="shared" si="7"/>
        <v>0</v>
      </c>
      <c r="V92" s="45">
        <v>27000</v>
      </c>
      <c r="W92" s="45">
        <f t="shared" si="6"/>
        <v>0</v>
      </c>
    </row>
    <row r="93" spans="2:23" ht="18.5" x14ac:dyDescent="0.45">
      <c r="B93" s="38" t="s">
        <v>22</v>
      </c>
      <c r="C93" s="46" t="str">
        <f t="shared" si="8"/>
        <v/>
      </c>
      <c r="D93" s="46">
        <f t="shared" si="8"/>
        <v>2.3192197906755474E-4</v>
      </c>
      <c r="E93" s="46">
        <f t="shared" si="8"/>
        <v>0</v>
      </c>
      <c r="F93" s="46">
        <f t="shared" si="8"/>
        <v>0</v>
      </c>
      <c r="G93" s="46">
        <f t="shared" si="8"/>
        <v>0</v>
      </c>
      <c r="H93" s="46">
        <f t="shared" si="8"/>
        <v>0</v>
      </c>
      <c r="I93" s="46">
        <f t="shared" si="8"/>
        <v>0</v>
      </c>
      <c r="J93" s="46">
        <f t="shared" si="8"/>
        <v>0</v>
      </c>
      <c r="K93" s="46">
        <f t="shared" si="8"/>
        <v>0</v>
      </c>
      <c r="L93" s="46">
        <f t="shared" si="8"/>
        <v>0</v>
      </c>
      <c r="M93" s="46">
        <f t="shared" si="8"/>
        <v>0</v>
      </c>
      <c r="N93" s="46">
        <f t="shared" si="8"/>
        <v>0</v>
      </c>
      <c r="O93" s="46">
        <f t="shared" si="8"/>
        <v>0</v>
      </c>
      <c r="P93" s="46" t="str">
        <f t="shared" si="8"/>
        <v/>
      </c>
      <c r="Q93" s="46">
        <f t="shared" si="8"/>
        <v>0</v>
      </c>
      <c r="R93" s="41">
        <f t="shared" si="5"/>
        <v>0</v>
      </c>
      <c r="S93" s="147" t="s">
        <v>291</v>
      </c>
      <c r="T93" s="148">
        <v>21507.360000000001</v>
      </c>
      <c r="U93" s="44">
        <f t="shared" si="7"/>
        <v>0</v>
      </c>
      <c r="V93" s="45">
        <v>21507.360000000001</v>
      </c>
      <c r="W93" s="45">
        <f t="shared" si="6"/>
        <v>0</v>
      </c>
    </row>
    <row r="94" spans="2:23" ht="18.5" x14ac:dyDescent="0.45">
      <c r="B94" s="38" t="s">
        <v>23</v>
      </c>
      <c r="C94" s="46" t="str">
        <f t="shared" si="8"/>
        <v/>
      </c>
      <c r="D94" s="46">
        <f t="shared" si="8"/>
        <v>1.46883920076118E-3</v>
      </c>
      <c r="E94" s="46">
        <f t="shared" si="8"/>
        <v>1.8471990960989533E-3</v>
      </c>
      <c r="F94" s="46">
        <f t="shared" si="8"/>
        <v>5.233111322549953E-4</v>
      </c>
      <c r="G94" s="46">
        <f t="shared" si="8"/>
        <v>1.7948274370729175E-3</v>
      </c>
      <c r="H94" s="46">
        <f t="shared" si="8"/>
        <v>1.8434823977164607E-3</v>
      </c>
      <c r="I94" s="46">
        <f t="shared" si="8"/>
        <v>1.8434823977164607E-3</v>
      </c>
      <c r="J94" s="46">
        <f t="shared" si="8"/>
        <v>1.7786091168584034E-3</v>
      </c>
      <c r="K94" s="46">
        <f t="shared" si="8"/>
        <v>1.8251848056795726E-3</v>
      </c>
      <c r="L94" s="46">
        <f t="shared" si="8"/>
        <v>1.7509779046410824E-3</v>
      </c>
      <c r="M94" s="46">
        <f t="shared" si="8"/>
        <v>1.8297592036887946E-3</v>
      </c>
      <c r="N94" s="46">
        <f t="shared" si="8"/>
        <v>1.7755199130080196E-3</v>
      </c>
      <c r="O94" s="46">
        <f t="shared" si="8"/>
        <v>1.8297592036887946E-3</v>
      </c>
      <c r="P94" s="46" t="str">
        <f t="shared" si="8"/>
        <v/>
      </c>
      <c r="Q94" s="46">
        <f t="shared" si="8"/>
        <v>1.8206104076703507E-3</v>
      </c>
      <c r="R94" s="41">
        <f t="shared" si="5"/>
        <v>1.8013253265394082E-3</v>
      </c>
      <c r="S94" s="147" t="s">
        <v>291</v>
      </c>
      <c r="T94" s="148">
        <v>25000</v>
      </c>
      <c r="U94" s="44">
        <f t="shared" si="7"/>
        <v>45.033133163485203</v>
      </c>
      <c r="V94" s="45">
        <v>25000</v>
      </c>
      <c r="W94" s="45">
        <f t="shared" si="6"/>
        <v>45.033133163485203</v>
      </c>
    </row>
    <row r="95" spans="2:23" ht="18.5" x14ac:dyDescent="0.45">
      <c r="B95" s="38" t="s">
        <v>26</v>
      </c>
      <c r="C95" s="46" t="str">
        <f t="shared" si="8"/>
        <v/>
      </c>
      <c r="D95" s="46">
        <f t="shared" si="8"/>
        <v>0</v>
      </c>
      <c r="E95" s="46">
        <f t="shared" si="8"/>
        <v>0</v>
      </c>
      <c r="F95" s="46">
        <f t="shared" si="8"/>
        <v>0</v>
      </c>
      <c r="G95" s="46">
        <f t="shared" si="8"/>
        <v>0</v>
      </c>
      <c r="H95" s="46">
        <f t="shared" si="8"/>
        <v>0</v>
      </c>
      <c r="I95" s="46">
        <f t="shared" si="8"/>
        <v>0</v>
      </c>
      <c r="J95" s="46">
        <f t="shared" si="8"/>
        <v>0</v>
      </c>
      <c r="K95" s="46">
        <f t="shared" si="8"/>
        <v>0</v>
      </c>
      <c r="L95" s="46">
        <f t="shared" si="8"/>
        <v>0</v>
      </c>
      <c r="M95" s="46">
        <f t="shared" si="8"/>
        <v>0</v>
      </c>
      <c r="N95" s="46">
        <f t="shared" si="8"/>
        <v>0</v>
      </c>
      <c r="O95" s="46">
        <f t="shared" si="8"/>
        <v>0</v>
      </c>
      <c r="P95" s="46" t="str">
        <f t="shared" si="8"/>
        <v/>
      </c>
      <c r="Q95" s="46">
        <f t="shared" si="8"/>
        <v>0</v>
      </c>
      <c r="R95" s="41">
        <f t="shared" si="5"/>
        <v>0</v>
      </c>
      <c r="S95" s="147" t="s">
        <v>291</v>
      </c>
      <c r="T95" s="148">
        <v>11517.05</v>
      </c>
      <c r="U95" s="44">
        <f t="shared" si="7"/>
        <v>0</v>
      </c>
      <c r="V95" s="45">
        <v>11517.05</v>
      </c>
      <c r="W95" s="45">
        <f t="shared" si="6"/>
        <v>0</v>
      </c>
    </row>
    <row r="96" spans="2:23" ht="18.5" x14ac:dyDescent="0.45">
      <c r="B96" s="38" t="s">
        <v>27</v>
      </c>
      <c r="C96" s="46" t="str">
        <f t="shared" si="8"/>
        <v/>
      </c>
      <c r="D96" s="46">
        <f t="shared" si="8"/>
        <v>0</v>
      </c>
      <c r="E96" s="46">
        <f t="shared" si="8"/>
        <v>0</v>
      </c>
      <c r="F96" s="46">
        <f t="shared" si="8"/>
        <v>0</v>
      </c>
      <c r="G96" s="46">
        <f t="shared" si="8"/>
        <v>0</v>
      </c>
      <c r="H96" s="46">
        <f t="shared" si="8"/>
        <v>0</v>
      </c>
      <c r="I96" s="46">
        <f t="shared" si="8"/>
        <v>0</v>
      </c>
      <c r="J96" s="46">
        <f t="shared" si="8"/>
        <v>0</v>
      </c>
      <c r="K96" s="46">
        <f t="shared" si="8"/>
        <v>0</v>
      </c>
      <c r="L96" s="46">
        <f t="shared" si="8"/>
        <v>0</v>
      </c>
      <c r="M96" s="46">
        <f t="shared" si="8"/>
        <v>0</v>
      </c>
      <c r="N96" s="46">
        <f t="shared" si="8"/>
        <v>0</v>
      </c>
      <c r="O96" s="46">
        <f t="shared" si="8"/>
        <v>0</v>
      </c>
      <c r="P96" s="46" t="str">
        <f t="shared" si="8"/>
        <v/>
      </c>
      <c r="Q96" s="46">
        <f t="shared" si="8"/>
        <v>0</v>
      </c>
      <c r="R96" s="41">
        <f t="shared" si="5"/>
        <v>0</v>
      </c>
      <c r="S96" s="147" t="s">
        <v>291</v>
      </c>
      <c r="T96" s="148">
        <v>11516.07</v>
      </c>
      <c r="U96" s="44">
        <f t="shared" si="7"/>
        <v>0</v>
      </c>
      <c r="V96" s="45">
        <v>11516.07</v>
      </c>
      <c r="W96" s="45">
        <f t="shared" si="6"/>
        <v>0</v>
      </c>
    </row>
    <row r="97" spans="2:26" ht="18.5" x14ac:dyDescent="0.45">
      <c r="B97" s="38" t="s">
        <v>28</v>
      </c>
      <c r="C97" s="46" t="str">
        <f t="shared" si="8"/>
        <v/>
      </c>
      <c r="D97" s="46">
        <f t="shared" si="8"/>
        <v>0</v>
      </c>
      <c r="E97" s="46">
        <f t="shared" si="8"/>
        <v>0</v>
      </c>
      <c r="F97" s="46">
        <f t="shared" si="8"/>
        <v>0</v>
      </c>
      <c r="G97" s="46">
        <f t="shared" si="8"/>
        <v>0</v>
      </c>
      <c r="H97" s="46">
        <f t="shared" si="8"/>
        <v>0</v>
      </c>
      <c r="I97" s="46">
        <f t="shared" si="8"/>
        <v>0</v>
      </c>
      <c r="J97" s="46">
        <f t="shared" si="8"/>
        <v>0</v>
      </c>
      <c r="K97" s="46">
        <f t="shared" si="8"/>
        <v>0</v>
      </c>
      <c r="L97" s="46">
        <f t="shared" si="8"/>
        <v>0</v>
      </c>
      <c r="M97" s="46">
        <f t="shared" si="8"/>
        <v>0</v>
      </c>
      <c r="N97" s="46">
        <f t="shared" si="8"/>
        <v>0</v>
      </c>
      <c r="O97" s="46">
        <f t="shared" si="8"/>
        <v>0</v>
      </c>
      <c r="P97" s="46" t="str">
        <f t="shared" si="8"/>
        <v/>
      </c>
      <c r="Q97" s="46">
        <f t="shared" si="8"/>
        <v>0</v>
      </c>
      <c r="R97" s="41">
        <f t="shared" si="5"/>
        <v>0</v>
      </c>
      <c r="S97" s="147" t="s">
        <v>291</v>
      </c>
      <c r="T97" s="148">
        <v>37823.269999999997</v>
      </c>
      <c r="U97" s="44">
        <f t="shared" si="7"/>
        <v>0</v>
      </c>
      <c r="V97" s="45">
        <v>37823.269999999997</v>
      </c>
      <c r="W97" s="45">
        <f t="shared" si="6"/>
        <v>0</v>
      </c>
    </row>
    <row r="98" spans="2:26" ht="18.5" x14ac:dyDescent="0.45">
      <c r="B98" s="38" t="s">
        <v>29</v>
      </c>
      <c r="C98" s="46" t="str">
        <f t="shared" si="8"/>
        <v/>
      </c>
      <c r="D98" s="46">
        <f t="shared" si="8"/>
        <v>0</v>
      </c>
      <c r="E98" s="46">
        <f t="shared" si="8"/>
        <v>0</v>
      </c>
      <c r="F98" s="46">
        <f t="shared" si="8"/>
        <v>0</v>
      </c>
      <c r="G98" s="46">
        <f t="shared" si="8"/>
        <v>0</v>
      </c>
      <c r="H98" s="46">
        <f t="shared" si="8"/>
        <v>0</v>
      </c>
      <c r="I98" s="46">
        <f t="shared" si="8"/>
        <v>0</v>
      </c>
      <c r="J98" s="46">
        <f t="shared" si="8"/>
        <v>0</v>
      </c>
      <c r="K98" s="46">
        <f t="shared" si="8"/>
        <v>0</v>
      </c>
      <c r="L98" s="46">
        <f t="shared" si="8"/>
        <v>0</v>
      </c>
      <c r="M98" s="46">
        <f t="shared" si="8"/>
        <v>0</v>
      </c>
      <c r="N98" s="46">
        <f t="shared" si="8"/>
        <v>0</v>
      </c>
      <c r="O98" s="46">
        <f t="shared" si="8"/>
        <v>0</v>
      </c>
      <c r="P98" s="46" t="str">
        <f t="shared" si="8"/>
        <v/>
      </c>
      <c r="Q98" s="46">
        <f t="shared" si="8"/>
        <v>0</v>
      </c>
      <c r="R98" s="41">
        <f t="shared" si="5"/>
        <v>0</v>
      </c>
      <c r="S98" s="147" t="s">
        <v>291</v>
      </c>
      <c r="T98" s="148">
        <v>120000</v>
      </c>
      <c r="U98" s="44">
        <f t="shared" si="7"/>
        <v>0</v>
      </c>
      <c r="V98" s="45">
        <v>120000</v>
      </c>
      <c r="W98" s="45">
        <f t="shared" si="6"/>
        <v>0</v>
      </c>
    </row>
    <row r="99" spans="2:26" ht="18.5" x14ac:dyDescent="0.45">
      <c r="B99" s="38" t="s">
        <v>30</v>
      </c>
      <c r="C99" s="46" t="str">
        <f t="shared" si="8"/>
        <v/>
      </c>
      <c r="D99" s="46">
        <f t="shared" si="8"/>
        <v>0</v>
      </c>
      <c r="E99" s="46">
        <f t="shared" si="8"/>
        <v>0</v>
      </c>
      <c r="F99" s="46">
        <f t="shared" si="8"/>
        <v>0</v>
      </c>
      <c r="G99" s="46">
        <f t="shared" si="8"/>
        <v>0</v>
      </c>
      <c r="H99" s="46">
        <f t="shared" si="8"/>
        <v>0</v>
      </c>
      <c r="I99" s="46">
        <f t="shared" si="8"/>
        <v>0</v>
      </c>
      <c r="J99" s="46">
        <f t="shared" si="8"/>
        <v>0</v>
      </c>
      <c r="K99" s="46">
        <f t="shared" si="8"/>
        <v>0</v>
      </c>
      <c r="L99" s="46">
        <f t="shared" si="8"/>
        <v>0</v>
      </c>
      <c r="M99" s="46">
        <f t="shared" si="8"/>
        <v>0</v>
      </c>
      <c r="N99" s="46">
        <f t="shared" si="8"/>
        <v>0</v>
      </c>
      <c r="O99" s="46">
        <f t="shared" si="8"/>
        <v>0</v>
      </c>
      <c r="P99" s="46" t="str">
        <f t="shared" si="8"/>
        <v/>
      </c>
      <c r="Q99" s="46">
        <f t="shared" si="8"/>
        <v>0</v>
      </c>
      <c r="R99" s="41">
        <f t="shared" si="5"/>
        <v>0</v>
      </c>
      <c r="S99" s="147" t="s">
        <v>291</v>
      </c>
      <c r="T99" s="148">
        <v>24844.36</v>
      </c>
      <c r="U99" s="44">
        <f t="shared" si="7"/>
        <v>0</v>
      </c>
      <c r="V99" s="45">
        <v>24844.36</v>
      </c>
      <c r="W99" s="45">
        <f t="shared" si="6"/>
        <v>0</v>
      </c>
    </row>
    <row r="100" spans="2:26" ht="18.5" x14ac:dyDescent="0.45">
      <c r="B100" s="38" t="s">
        <v>31</v>
      </c>
      <c r="C100" s="46" t="str">
        <f t="shared" si="8"/>
        <v/>
      </c>
      <c r="D100" s="46">
        <f t="shared" si="8"/>
        <v>0</v>
      </c>
      <c r="E100" s="46">
        <f t="shared" si="8"/>
        <v>0</v>
      </c>
      <c r="F100" s="46">
        <f t="shared" si="8"/>
        <v>0</v>
      </c>
      <c r="G100" s="46">
        <f t="shared" si="8"/>
        <v>0</v>
      </c>
      <c r="H100" s="46">
        <f t="shared" si="8"/>
        <v>0</v>
      </c>
      <c r="I100" s="46">
        <f t="shared" si="8"/>
        <v>0</v>
      </c>
      <c r="J100" s="46">
        <f t="shared" si="8"/>
        <v>0</v>
      </c>
      <c r="K100" s="46">
        <f t="shared" si="8"/>
        <v>0</v>
      </c>
      <c r="L100" s="46">
        <f t="shared" si="8"/>
        <v>0</v>
      </c>
      <c r="M100" s="46">
        <f t="shared" si="8"/>
        <v>0</v>
      </c>
      <c r="N100" s="46">
        <f t="shared" si="8"/>
        <v>0</v>
      </c>
      <c r="O100" s="46">
        <f t="shared" si="8"/>
        <v>0</v>
      </c>
      <c r="P100" s="46" t="str">
        <f t="shared" si="8"/>
        <v/>
      </c>
      <c r="Q100" s="46">
        <f t="shared" si="8"/>
        <v>0</v>
      </c>
      <c r="R100" s="41">
        <f t="shared" si="5"/>
        <v>0</v>
      </c>
      <c r="S100" s="147" t="s">
        <v>291</v>
      </c>
      <c r="T100" s="148">
        <v>48752.51</v>
      </c>
      <c r="U100" s="44">
        <f t="shared" si="7"/>
        <v>0</v>
      </c>
      <c r="V100" s="45">
        <v>48752.51</v>
      </c>
      <c r="W100" s="45">
        <f t="shared" si="6"/>
        <v>0</v>
      </c>
    </row>
    <row r="101" spans="2:26" ht="18.5" x14ac:dyDescent="0.45">
      <c r="B101" s="38" t="s">
        <v>33</v>
      </c>
      <c r="C101" s="46" t="str">
        <f t="shared" si="8"/>
        <v/>
      </c>
      <c r="D101" s="46">
        <f t="shared" si="8"/>
        <v>0</v>
      </c>
      <c r="E101" s="46">
        <f t="shared" si="8"/>
        <v>0</v>
      </c>
      <c r="F101" s="46">
        <f t="shared" si="8"/>
        <v>0</v>
      </c>
      <c r="G101" s="46">
        <f t="shared" si="8"/>
        <v>0</v>
      </c>
      <c r="H101" s="46">
        <f t="shared" si="8"/>
        <v>0</v>
      </c>
      <c r="I101" s="46">
        <f t="shared" si="8"/>
        <v>0</v>
      </c>
      <c r="J101" s="46">
        <f t="shared" si="8"/>
        <v>0</v>
      </c>
      <c r="K101" s="46">
        <f t="shared" si="8"/>
        <v>0</v>
      </c>
      <c r="L101" s="46">
        <f t="shared" si="8"/>
        <v>0</v>
      </c>
      <c r="M101" s="46">
        <f t="shared" si="8"/>
        <v>0</v>
      </c>
      <c r="N101" s="46">
        <f t="shared" si="8"/>
        <v>0</v>
      </c>
      <c r="O101" s="46">
        <f t="shared" si="8"/>
        <v>0</v>
      </c>
      <c r="P101" s="46" t="str">
        <f t="shared" si="8"/>
        <v/>
      </c>
      <c r="Q101" s="46">
        <f t="shared" si="8"/>
        <v>0</v>
      </c>
      <c r="R101" s="41">
        <f t="shared" si="5"/>
        <v>0</v>
      </c>
      <c r="S101" s="147" t="s">
        <v>291</v>
      </c>
      <c r="T101" s="148">
        <v>88751.39</v>
      </c>
      <c r="U101" s="44">
        <f t="shared" si="7"/>
        <v>0</v>
      </c>
      <c r="V101" s="45">
        <v>88751.39</v>
      </c>
      <c r="W101" s="45">
        <f t="shared" si="6"/>
        <v>0</v>
      </c>
    </row>
    <row r="102" spans="2:26" ht="18.5" x14ac:dyDescent="0.45">
      <c r="B102" s="38" t="s">
        <v>34</v>
      </c>
      <c r="C102" s="46" t="str">
        <f t="shared" si="8"/>
        <v/>
      </c>
      <c r="D102" s="46">
        <f t="shared" si="8"/>
        <v>0</v>
      </c>
      <c r="E102" s="46">
        <f t="shared" si="8"/>
        <v>0</v>
      </c>
      <c r="F102" s="46">
        <f t="shared" si="8"/>
        <v>0</v>
      </c>
      <c r="G102" s="46">
        <f t="shared" si="8"/>
        <v>0</v>
      </c>
      <c r="H102" s="46">
        <f t="shared" si="8"/>
        <v>0</v>
      </c>
      <c r="I102" s="46">
        <f t="shared" si="8"/>
        <v>0</v>
      </c>
      <c r="J102" s="46">
        <f t="shared" si="8"/>
        <v>0</v>
      </c>
      <c r="K102" s="46">
        <f t="shared" si="8"/>
        <v>0</v>
      </c>
      <c r="L102" s="46">
        <f t="shared" si="8"/>
        <v>0</v>
      </c>
      <c r="M102" s="46">
        <f t="shared" si="8"/>
        <v>0</v>
      </c>
      <c r="N102" s="46">
        <f t="shared" si="8"/>
        <v>0</v>
      </c>
      <c r="O102" s="46">
        <f t="shared" si="8"/>
        <v>0</v>
      </c>
      <c r="P102" s="46" t="str">
        <f t="shared" si="8"/>
        <v/>
      </c>
      <c r="Q102" s="46">
        <f t="shared" si="8"/>
        <v>0</v>
      </c>
      <c r="R102" s="41">
        <f t="shared" si="5"/>
        <v>0</v>
      </c>
      <c r="S102" s="147" t="s">
        <v>291</v>
      </c>
      <c r="T102" s="148">
        <v>149500</v>
      </c>
      <c r="U102" s="44">
        <f t="shared" si="7"/>
        <v>0</v>
      </c>
      <c r="V102" s="45">
        <v>149500</v>
      </c>
      <c r="W102" s="45">
        <f t="shared" si="6"/>
        <v>0</v>
      </c>
    </row>
    <row r="103" spans="2:26" ht="18.5" x14ac:dyDescent="0.45">
      <c r="B103" s="38" t="s">
        <v>35</v>
      </c>
      <c r="C103" s="46" t="str">
        <f t="shared" si="8"/>
        <v/>
      </c>
      <c r="D103" s="46">
        <f t="shared" si="8"/>
        <v>0</v>
      </c>
      <c r="E103" s="46">
        <f t="shared" si="8"/>
        <v>0</v>
      </c>
      <c r="F103" s="46">
        <f t="shared" si="8"/>
        <v>0</v>
      </c>
      <c r="G103" s="46">
        <f t="shared" si="8"/>
        <v>0</v>
      </c>
      <c r="H103" s="46">
        <f t="shared" si="8"/>
        <v>0</v>
      </c>
      <c r="I103" s="46">
        <f t="shared" si="8"/>
        <v>0</v>
      </c>
      <c r="J103" s="46">
        <f t="shared" si="8"/>
        <v>0</v>
      </c>
      <c r="K103" s="46">
        <f t="shared" si="8"/>
        <v>0</v>
      </c>
      <c r="L103" s="46">
        <f t="shared" si="8"/>
        <v>0</v>
      </c>
      <c r="M103" s="46">
        <f t="shared" si="8"/>
        <v>0</v>
      </c>
      <c r="N103" s="46">
        <f t="shared" si="8"/>
        <v>0</v>
      </c>
      <c r="O103" s="46">
        <f t="shared" si="8"/>
        <v>0</v>
      </c>
      <c r="P103" s="46" t="str">
        <f t="shared" si="8"/>
        <v/>
      </c>
      <c r="Q103" s="46">
        <f t="shared" si="8"/>
        <v>0</v>
      </c>
      <c r="R103" s="41">
        <f t="shared" si="5"/>
        <v>0</v>
      </c>
      <c r="S103" s="147" t="s">
        <v>291</v>
      </c>
      <c r="T103" s="148">
        <v>58824.83</v>
      </c>
      <c r="U103" s="44">
        <f t="shared" si="7"/>
        <v>0</v>
      </c>
      <c r="V103" s="45">
        <v>58824.83</v>
      </c>
      <c r="W103" s="45">
        <f t="shared" si="6"/>
        <v>0</v>
      </c>
    </row>
    <row r="104" spans="2:26" ht="18.5" x14ac:dyDescent="0.45">
      <c r="B104" s="38" t="s">
        <v>36</v>
      </c>
      <c r="C104" s="46" t="str">
        <f t="shared" si="8"/>
        <v/>
      </c>
      <c r="D104" s="46">
        <f t="shared" si="8"/>
        <v>5.7385823025689828E-3</v>
      </c>
      <c r="E104" s="46">
        <f t="shared" si="8"/>
        <v>5.54159728829686E-3</v>
      </c>
      <c r="F104" s="46">
        <f t="shared" si="8"/>
        <v>5.1736441484300667E-3</v>
      </c>
      <c r="G104" s="46">
        <f t="shared" si="8"/>
        <v>5.3790762044805809E-3</v>
      </c>
      <c r="H104" s="46">
        <f t="shared" si="8"/>
        <v>5.5358532998875535E-3</v>
      </c>
      <c r="I104" s="46">
        <f t="shared" si="8"/>
        <v>5.5358532998875535E-3</v>
      </c>
      <c r="J104" s="46">
        <f t="shared" si="8"/>
        <v>5.3304212438370384E-3</v>
      </c>
      <c r="K104" s="46">
        <f t="shared" si="8"/>
        <v>5.4709800190294961E-3</v>
      </c>
      <c r="L104" s="46">
        <f t="shared" si="8"/>
        <v>5.2595411777143462E-3</v>
      </c>
      <c r="M104" s="46">
        <f t="shared" si="8"/>
        <v>5.4938520090756053E-3</v>
      </c>
      <c r="N104" s="46">
        <f t="shared" si="8"/>
        <v>5.369036291966835E-3</v>
      </c>
      <c r="O104" s="46">
        <f t="shared" si="8"/>
        <v>5.5395959891678254E-3</v>
      </c>
      <c r="P104" s="46" t="str">
        <f t="shared" si="8"/>
        <v/>
      </c>
      <c r="Q104" s="46">
        <f t="shared" si="8"/>
        <v>5.5212983971309375E-3</v>
      </c>
      <c r="R104" s="41">
        <f t="shared" si="5"/>
        <v>5.436664773011109E-3</v>
      </c>
      <c r="S104" s="147" t="s">
        <v>291</v>
      </c>
      <c r="T104" s="148">
        <v>30267.51</v>
      </c>
      <c r="U104" s="44">
        <f t="shared" si="7"/>
        <v>164.55430538376146</v>
      </c>
      <c r="V104" s="45">
        <v>30267.51</v>
      </c>
      <c r="W104" s="45">
        <f t="shared" si="6"/>
        <v>164.55430538376146</v>
      </c>
    </row>
    <row r="105" spans="2:26" ht="18.5" x14ac:dyDescent="0.45">
      <c r="B105" s="38" t="s">
        <v>37</v>
      </c>
      <c r="C105" s="46" t="str">
        <f t="shared" si="8"/>
        <v/>
      </c>
      <c r="D105" s="46">
        <f t="shared" si="8"/>
        <v>0</v>
      </c>
      <c r="E105" s="46">
        <f t="shared" si="8"/>
        <v>0</v>
      </c>
      <c r="F105" s="46">
        <f t="shared" si="8"/>
        <v>0</v>
      </c>
      <c r="G105" s="46">
        <f t="shared" si="8"/>
        <v>0</v>
      </c>
      <c r="H105" s="46">
        <f t="shared" si="8"/>
        <v>0</v>
      </c>
      <c r="I105" s="46">
        <f t="shared" si="8"/>
        <v>0</v>
      </c>
      <c r="J105" s="46">
        <f t="shared" si="8"/>
        <v>0</v>
      </c>
      <c r="K105" s="46">
        <f t="shared" si="8"/>
        <v>0</v>
      </c>
      <c r="L105" s="46">
        <f t="shared" si="8"/>
        <v>0</v>
      </c>
      <c r="M105" s="46">
        <f t="shared" si="8"/>
        <v>0</v>
      </c>
      <c r="N105" s="46">
        <f t="shared" si="8"/>
        <v>0</v>
      </c>
      <c r="O105" s="46">
        <f t="shared" si="8"/>
        <v>0</v>
      </c>
      <c r="P105" s="46" t="str">
        <f t="shared" si="8"/>
        <v/>
      </c>
      <c r="Q105" s="46">
        <f t="shared" si="8"/>
        <v>0</v>
      </c>
      <c r="R105" s="41">
        <f t="shared" si="5"/>
        <v>0</v>
      </c>
      <c r="S105" s="147" t="s">
        <v>291</v>
      </c>
      <c r="T105" s="148">
        <v>16348.5</v>
      </c>
      <c r="U105" s="44">
        <f t="shared" si="7"/>
        <v>0</v>
      </c>
      <c r="V105" s="45">
        <v>16348.5</v>
      </c>
      <c r="W105" s="45">
        <f t="shared" si="6"/>
        <v>0</v>
      </c>
    </row>
    <row r="106" spans="2:26" ht="18.5" x14ac:dyDescent="0.45">
      <c r="B106" s="38" t="s">
        <v>38</v>
      </c>
      <c r="C106" s="46" t="str">
        <f t="shared" si="8"/>
        <v/>
      </c>
      <c r="D106" s="46">
        <f t="shared" si="8"/>
        <v>0</v>
      </c>
      <c r="E106" s="46">
        <f t="shared" si="8"/>
        <v>0</v>
      </c>
      <c r="F106" s="46">
        <f t="shared" si="8"/>
        <v>0</v>
      </c>
      <c r="G106" s="46">
        <f t="shared" si="8"/>
        <v>0</v>
      </c>
      <c r="H106" s="46">
        <f t="shared" si="8"/>
        <v>0</v>
      </c>
      <c r="I106" s="46">
        <f t="shared" si="8"/>
        <v>0</v>
      </c>
      <c r="J106" s="46">
        <f t="shared" si="8"/>
        <v>0</v>
      </c>
      <c r="K106" s="46">
        <f t="shared" si="8"/>
        <v>0</v>
      </c>
      <c r="L106" s="46">
        <f t="shared" si="8"/>
        <v>0</v>
      </c>
      <c r="M106" s="46">
        <f t="shared" si="8"/>
        <v>0</v>
      </c>
      <c r="N106" s="46">
        <f t="shared" si="8"/>
        <v>0</v>
      </c>
      <c r="O106" s="46">
        <f t="shared" si="8"/>
        <v>0</v>
      </c>
      <c r="P106" s="46" t="str">
        <f t="shared" si="8"/>
        <v/>
      </c>
      <c r="Q106" s="46">
        <f t="shared" si="8"/>
        <v>0</v>
      </c>
      <c r="R106" s="41">
        <f t="shared" si="5"/>
        <v>0</v>
      </c>
      <c r="S106" s="147" t="s">
        <v>291</v>
      </c>
      <c r="T106" s="148">
        <v>39500</v>
      </c>
      <c r="U106" s="44">
        <f t="shared" si="7"/>
        <v>0</v>
      </c>
      <c r="V106" s="45">
        <v>39500</v>
      </c>
      <c r="W106" s="45">
        <f t="shared" si="6"/>
        <v>0</v>
      </c>
    </row>
    <row r="107" spans="2:26" ht="18.5" x14ac:dyDescent="0.45">
      <c r="B107" s="38" t="s">
        <v>39</v>
      </c>
      <c r="C107" s="46" t="str">
        <f t="shared" si="8"/>
        <v/>
      </c>
      <c r="D107" s="46">
        <f t="shared" si="8"/>
        <v>0</v>
      </c>
      <c r="E107" s="46">
        <f t="shared" si="8"/>
        <v>0</v>
      </c>
      <c r="F107" s="46">
        <f t="shared" si="8"/>
        <v>0</v>
      </c>
      <c r="G107" s="46">
        <f t="shared" si="8"/>
        <v>0</v>
      </c>
      <c r="H107" s="46">
        <f t="shared" si="8"/>
        <v>0</v>
      </c>
      <c r="I107" s="46">
        <f t="shared" si="8"/>
        <v>0</v>
      </c>
      <c r="J107" s="46">
        <f t="shared" si="8"/>
        <v>0</v>
      </c>
      <c r="K107" s="46">
        <f t="shared" si="8"/>
        <v>0</v>
      </c>
      <c r="L107" s="46">
        <f t="shared" si="8"/>
        <v>0</v>
      </c>
      <c r="M107" s="46">
        <f t="shared" si="8"/>
        <v>0</v>
      </c>
      <c r="N107" s="46">
        <f t="shared" si="8"/>
        <v>0</v>
      </c>
      <c r="O107" s="46">
        <f t="shared" si="8"/>
        <v>0</v>
      </c>
      <c r="P107" s="46" t="str">
        <f t="shared" si="8"/>
        <v/>
      </c>
      <c r="Q107" s="46">
        <f t="shared" si="8"/>
        <v>0</v>
      </c>
      <c r="R107" s="41">
        <f t="shared" si="5"/>
        <v>0</v>
      </c>
      <c r="S107" s="147" t="s">
        <v>291</v>
      </c>
      <c r="T107" s="148">
        <v>11273.24</v>
      </c>
      <c r="U107" s="44">
        <f t="shared" si="7"/>
        <v>0</v>
      </c>
      <c r="V107" s="45">
        <v>11273.24</v>
      </c>
      <c r="W107" s="45">
        <f t="shared" si="6"/>
        <v>0</v>
      </c>
    </row>
    <row r="108" spans="2:26" ht="18.5" x14ac:dyDescent="0.45">
      <c r="B108" s="38" t="s">
        <v>40</v>
      </c>
      <c r="C108" s="46" t="str">
        <f t="shared" ref="C108:Q113" si="9">IFERROR(INDEX(C$7:C$44,MATCH($B108,$B$7:$B$44,0),1)/C$70,"")</f>
        <v/>
      </c>
      <c r="D108" s="46">
        <f t="shared" si="9"/>
        <v>0</v>
      </c>
      <c r="E108" s="46">
        <f t="shared" si="9"/>
        <v>0</v>
      </c>
      <c r="F108" s="46">
        <f t="shared" si="9"/>
        <v>0</v>
      </c>
      <c r="G108" s="46">
        <f t="shared" si="9"/>
        <v>0</v>
      </c>
      <c r="H108" s="46">
        <f t="shared" si="9"/>
        <v>0</v>
      </c>
      <c r="I108" s="46">
        <f t="shared" si="9"/>
        <v>0</v>
      </c>
      <c r="J108" s="46">
        <f t="shared" si="9"/>
        <v>0</v>
      </c>
      <c r="K108" s="46">
        <f t="shared" si="9"/>
        <v>0</v>
      </c>
      <c r="L108" s="46">
        <f t="shared" si="9"/>
        <v>0</v>
      </c>
      <c r="M108" s="46">
        <f t="shared" si="9"/>
        <v>0</v>
      </c>
      <c r="N108" s="46">
        <f t="shared" si="9"/>
        <v>0</v>
      </c>
      <c r="O108" s="46">
        <f t="shared" si="9"/>
        <v>0</v>
      </c>
      <c r="P108" s="46" t="str">
        <f t="shared" si="9"/>
        <v/>
      </c>
      <c r="Q108" s="46">
        <f t="shared" si="9"/>
        <v>0</v>
      </c>
      <c r="R108" s="41">
        <f t="shared" si="5"/>
        <v>0</v>
      </c>
      <c r="S108" s="147" t="s">
        <v>291</v>
      </c>
      <c r="T108" s="148">
        <v>10460.14</v>
      </c>
      <c r="U108" s="44">
        <f t="shared" si="7"/>
        <v>0</v>
      </c>
      <c r="V108" s="45">
        <v>10460.14</v>
      </c>
      <c r="W108" s="45">
        <f t="shared" si="6"/>
        <v>0</v>
      </c>
    </row>
    <row r="109" spans="2:26" ht="18.5" x14ac:dyDescent="0.45">
      <c r="B109" s="38" t="s">
        <v>41</v>
      </c>
      <c r="C109" s="46" t="str">
        <f t="shared" si="9"/>
        <v/>
      </c>
      <c r="D109" s="46">
        <f t="shared" si="9"/>
        <v>0</v>
      </c>
      <c r="E109" s="46">
        <f t="shared" si="9"/>
        <v>0</v>
      </c>
      <c r="F109" s="46">
        <f t="shared" si="9"/>
        <v>0</v>
      </c>
      <c r="G109" s="46">
        <f t="shared" si="9"/>
        <v>0</v>
      </c>
      <c r="H109" s="46">
        <f t="shared" si="9"/>
        <v>0</v>
      </c>
      <c r="I109" s="46">
        <f t="shared" si="9"/>
        <v>0</v>
      </c>
      <c r="J109" s="46">
        <f t="shared" si="9"/>
        <v>0</v>
      </c>
      <c r="K109" s="46">
        <f t="shared" si="9"/>
        <v>0</v>
      </c>
      <c r="L109" s="46">
        <f t="shared" si="9"/>
        <v>0</v>
      </c>
      <c r="M109" s="46">
        <f t="shared" si="9"/>
        <v>0</v>
      </c>
      <c r="N109" s="46">
        <f t="shared" si="9"/>
        <v>0</v>
      </c>
      <c r="O109" s="46">
        <f t="shared" si="9"/>
        <v>0</v>
      </c>
      <c r="P109" s="46" t="str">
        <f t="shared" si="9"/>
        <v/>
      </c>
      <c r="Q109" s="46">
        <f t="shared" si="9"/>
        <v>0</v>
      </c>
      <c r="R109" s="41">
        <f t="shared" si="5"/>
        <v>0</v>
      </c>
      <c r="S109" s="147" t="s">
        <v>291</v>
      </c>
      <c r="T109" s="148">
        <v>5000</v>
      </c>
      <c r="U109" s="44">
        <f t="shared" si="7"/>
        <v>0</v>
      </c>
      <c r="V109" s="45">
        <v>5000</v>
      </c>
      <c r="W109" s="45">
        <f t="shared" si="6"/>
        <v>0</v>
      </c>
      <c r="Y109" s="49">
        <f>+QUARTILE(C76:Q76,1)-1.5*(QUARTILE(C76:Q76,3)-QUARTILE(C76:Q76,1))</f>
        <v>0.27425179482743711</v>
      </c>
      <c r="Z109" s="49">
        <f>+QUARTILE(C76:Q76,3)+1.5*(QUARTILE(C76:Q76,3)-QUARTILE(C76:Q76,1))</f>
        <v>0.31879811434996974</v>
      </c>
    </row>
    <row r="110" spans="2:26" ht="18.5" x14ac:dyDescent="0.45">
      <c r="B110" s="38" t="s">
        <v>42</v>
      </c>
      <c r="C110" s="46" t="str">
        <f t="shared" si="9"/>
        <v/>
      </c>
      <c r="D110" s="46">
        <f t="shared" si="9"/>
        <v>4.3143434823977164E-3</v>
      </c>
      <c r="E110" s="46">
        <f t="shared" si="9"/>
        <v>4.2965033301617514E-3</v>
      </c>
      <c r="F110" s="46">
        <f t="shared" si="9"/>
        <v>4.3648905803996196E-3</v>
      </c>
      <c r="G110" s="46">
        <f t="shared" si="9"/>
        <v>4.3681342444425227E-3</v>
      </c>
      <c r="H110" s="46">
        <f t="shared" si="9"/>
        <v>4.3627281377043511E-3</v>
      </c>
      <c r="I110" s="46">
        <f t="shared" si="9"/>
        <v>4.3194792837989793E-3</v>
      </c>
      <c r="J110" s="46">
        <f t="shared" si="9"/>
        <v>4.6060029409220656E-3</v>
      </c>
      <c r="K110" s="46">
        <f t="shared" si="9"/>
        <v>4.2999341286686678E-3</v>
      </c>
      <c r="L110" s="46">
        <f t="shared" si="9"/>
        <v>4.3411037107516648E-3</v>
      </c>
      <c r="M110" s="46">
        <f t="shared" si="9"/>
        <v>4.3045085266778891E-3</v>
      </c>
      <c r="N110" s="46">
        <f t="shared" si="9"/>
        <v>4.3241130895745553E-3</v>
      </c>
      <c r="O110" s="46">
        <f t="shared" si="9"/>
        <v>4.3685500988069979E-3</v>
      </c>
      <c r="P110" s="46" t="str">
        <f t="shared" si="9"/>
        <v/>
      </c>
      <c r="Q110" s="46">
        <f t="shared" si="9"/>
        <v>4.4051452828807736E-3</v>
      </c>
      <c r="R110" s="41">
        <f t="shared" si="5"/>
        <v>4.3486841417383765E-3</v>
      </c>
      <c r="S110" s="147" t="s">
        <v>291</v>
      </c>
      <c r="T110" s="148">
        <v>5000</v>
      </c>
      <c r="U110" s="44">
        <f t="shared" si="7"/>
        <v>21.743420708691882</v>
      </c>
      <c r="V110" s="45">
        <v>5000</v>
      </c>
      <c r="W110" s="45">
        <f t="shared" si="6"/>
        <v>21.743420708691882</v>
      </c>
      <c r="Y110" s="50" t="s">
        <v>81</v>
      </c>
      <c r="Z110" s="50" t="s">
        <v>82</v>
      </c>
    </row>
    <row r="111" spans="2:26" ht="18.5" x14ac:dyDescent="0.45">
      <c r="B111" s="38" t="s">
        <v>43</v>
      </c>
      <c r="C111" s="46" t="str">
        <f t="shared" si="9"/>
        <v/>
      </c>
      <c r="D111" s="46">
        <f t="shared" si="9"/>
        <v>5.2182445290199801E-3</v>
      </c>
      <c r="E111" s="46">
        <f t="shared" si="9"/>
        <v>5.1810775451950524E-3</v>
      </c>
      <c r="F111" s="46">
        <f t="shared" si="9"/>
        <v>5.3401522359657477E-3</v>
      </c>
      <c r="G111" s="46">
        <f t="shared" si="9"/>
        <v>5.3412334573133815E-3</v>
      </c>
      <c r="H111" s="46">
        <f t="shared" si="9"/>
        <v>5.3304212438370384E-3</v>
      </c>
      <c r="I111" s="46">
        <f t="shared" si="9"/>
        <v>5.238517429288124E-3</v>
      </c>
      <c r="J111" s="46">
        <f t="shared" si="9"/>
        <v>5.8818441311305255E-3</v>
      </c>
      <c r="K111" s="46">
        <f t="shared" si="9"/>
        <v>5.1919417404669545E-3</v>
      </c>
      <c r="L111" s="46">
        <f t="shared" si="9"/>
        <v>5.2859710328787392E-3</v>
      </c>
      <c r="M111" s="46">
        <f t="shared" si="9"/>
        <v>5.1965161384761767E-3</v>
      </c>
      <c r="N111" s="46">
        <f t="shared" si="9"/>
        <v>5.241606633138508E-3</v>
      </c>
      <c r="O111" s="46">
        <f t="shared" si="9"/>
        <v>5.3428968747712803E-3</v>
      </c>
      <c r="P111" s="46" t="str">
        <f t="shared" si="9"/>
        <v/>
      </c>
      <c r="Q111" s="46">
        <f t="shared" si="9"/>
        <v>5.4298104369464974E-3</v>
      </c>
      <c r="R111" s="41">
        <f t="shared" si="5"/>
        <v>5.2993602232422402E-3</v>
      </c>
      <c r="S111" s="147" t="s">
        <v>291</v>
      </c>
      <c r="T111" s="148">
        <v>13313.83</v>
      </c>
      <c r="U111" s="44">
        <f t="shared" si="7"/>
        <v>70.554781121009228</v>
      </c>
      <c r="V111" s="45">
        <v>13313.83</v>
      </c>
      <c r="W111" s="45">
        <f t="shared" si="6"/>
        <v>70.554781121009228</v>
      </c>
    </row>
    <row r="112" spans="2:26" ht="18.5" x14ac:dyDescent="0.45">
      <c r="B112" s="38" t="s">
        <v>44</v>
      </c>
      <c r="C112" s="46" t="str">
        <f t="shared" si="9"/>
        <v/>
      </c>
      <c r="D112" s="46">
        <f t="shared" si="9"/>
        <v>3.3628686964795435E-3</v>
      </c>
      <c r="E112" s="46">
        <f t="shared" si="9"/>
        <v>3.1591936251189343E-3</v>
      </c>
      <c r="F112" s="46">
        <f t="shared" si="9"/>
        <v>3.175547098001903E-3</v>
      </c>
      <c r="G112" s="46">
        <f t="shared" si="9"/>
        <v>3.1733846553066345E-3</v>
      </c>
      <c r="H112" s="46">
        <f t="shared" si="9"/>
        <v>0</v>
      </c>
      <c r="I112" s="46">
        <f t="shared" si="9"/>
        <v>0</v>
      </c>
      <c r="J112" s="46">
        <f t="shared" si="9"/>
        <v>0</v>
      </c>
      <c r="K112" s="46">
        <f t="shared" si="9"/>
        <v>0</v>
      </c>
      <c r="L112" s="46">
        <f t="shared" si="9"/>
        <v>0</v>
      </c>
      <c r="M112" s="46">
        <f t="shared" si="9"/>
        <v>0</v>
      </c>
      <c r="N112" s="46">
        <f t="shared" si="9"/>
        <v>0</v>
      </c>
      <c r="O112" s="46">
        <f t="shared" si="9"/>
        <v>0</v>
      </c>
      <c r="P112" s="46" t="str">
        <f t="shared" si="9"/>
        <v/>
      </c>
      <c r="Q112" s="46">
        <f t="shared" si="9"/>
        <v>0</v>
      </c>
      <c r="R112" s="41">
        <f t="shared" si="5"/>
        <v>0</v>
      </c>
      <c r="S112" s="147" t="s">
        <v>291</v>
      </c>
      <c r="T112" s="148">
        <v>13759.23</v>
      </c>
      <c r="U112" s="44">
        <f t="shared" si="7"/>
        <v>0</v>
      </c>
      <c r="V112" s="45">
        <v>13759.23</v>
      </c>
      <c r="W112" s="45">
        <f t="shared" si="6"/>
        <v>0</v>
      </c>
    </row>
    <row r="113" spans="1:30" ht="19" thickBot="1" x14ac:dyDescent="0.5">
      <c r="B113" s="149" t="s">
        <v>45</v>
      </c>
      <c r="C113" s="46" t="str">
        <f t="shared" si="9"/>
        <v/>
      </c>
      <c r="D113" s="46">
        <f t="shared" si="9"/>
        <v>0</v>
      </c>
      <c r="E113" s="46">
        <f t="shared" si="9"/>
        <v>0</v>
      </c>
      <c r="F113" s="46">
        <f t="shared" si="9"/>
        <v>0</v>
      </c>
      <c r="G113" s="46">
        <f t="shared" si="9"/>
        <v>0</v>
      </c>
      <c r="H113" s="46">
        <f t="shared" si="9"/>
        <v>3.3517861776662921E-3</v>
      </c>
      <c r="I113" s="46">
        <f t="shared" si="9"/>
        <v>3.3517861776662921E-3</v>
      </c>
      <c r="J113" s="46">
        <f t="shared" si="9"/>
        <v>3.3842228180953203E-3</v>
      </c>
      <c r="K113" s="46">
        <f t="shared" si="9"/>
        <v>3.3484593427504945E-3</v>
      </c>
      <c r="L113" s="46">
        <f t="shared" si="9"/>
        <v>3.3499841420869016E-3</v>
      </c>
      <c r="M113" s="46">
        <f t="shared" si="9"/>
        <v>3.3484593427504945E-3</v>
      </c>
      <c r="N113" s="46">
        <f t="shared" si="9"/>
        <v>3.3471523718907165E-3</v>
      </c>
      <c r="O113" s="46">
        <f t="shared" si="9"/>
        <v>3.3530337407597162E-3</v>
      </c>
      <c r="P113" s="46" t="str">
        <f t="shared" si="9"/>
        <v/>
      </c>
      <c r="Q113" s="46">
        <f t="shared" si="9"/>
        <v>3.357608138768938E-3</v>
      </c>
      <c r="R113" s="41">
        <f t="shared" si="5"/>
        <v>3.3512475472513535E-3</v>
      </c>
      <c r="S113" s="147" t="s">
        <v>291</v>
      </c>
      <c r="T113" s="148">
        <v>13501.41</v>
      </c>
      <c r="U113" s="44">
        <f t="shared" si="7"/>
        <v>45.246567146934893</v>
      </c>
      <c r="V113" s="45">
        <v>13501.41</v>
      </c>
      <c r="W113" s="45">
        <f t="shared" si="6"/>
        <v>45.246567146934893</v>
      </c>
    </row>
    <row r="114" spans="1:30" ht="18.5" x14ac:dyDescent="0.45">
      <c r="B114" s="168"/>
      <c r="C114" s="169"/>
      <c r="D114" s="169"/>
      <c r="E114" s="169"/>
      <c r="F114" s="169"/>
      <c r="G114" s="169"/>
      <c r="H114" s="169"/>
      <c r="I114" s="169"/>
      <c r="J114" s="169"/>
      <c r="K114" s="243" t="s">
        <v>172</v>
      </c>
      <c r="L114" s="243"/>
      <c r="M114" s="243"/>
      <c r="N114" s="243"/>
      <c r="O114" s="243"/>
      <c r="P114" s="243"/>
      <c r="Q114" s="243"/>
      <c r="R114" s="243"/>
      <c r="S114" s="243"/>
      <c r="T114" s="244"/>
      <c r="U114" s="60">
        <f>+SUM(U76:U113)</f>
        <v>8299.0446520688183</v>
      </c>
      <c r="W114" s="60">
        <f>SUM(W76:W113)</f>
        <v>8408.5766978746597</v>
      </c>
    </row>
    <row r="115" spans="1:30" ht="18.5" x14ac:dyDescent="0.45">
      <c r="B115" s="61"/>
      <c r="C115" s="62"/>
      <c r="D115" s="62"/>
      <c r="E115" s="62"/>
      <c r="F115" s="62"/>
      <c r="G115" s="62"/>
      <c r="H115" s="62"/>
      <c r="I115" s="62"/>
      <c r="J115" s="62"/>
      <c r="K115" s="245" t="s">
        <v>84</v>
      </c>
      <c r="L115" s="245"/>
      <c r="M115" s="245"/>
      <c r="N115" s="245"/>
      <c r="O115" s="245"/>
      <c r="P115" s="245"/>
      <c r="Q115" s="245"/>
      <c r="R115" s="245"/>
      <c r="S115" s="245"/>
      <c r="T115" s="246"/>
      <c r="U115" s="64">
        <v>168.16</v>
      </c>
      <c r="W115" s="64">
        <v>168.16</v>
      </c>
      <c r="Y115" s="65" t="s">
        <v>85</v>
      </c>
      <c r="Z115" s="65" t="s">
        <v>86</v>
      </c>
      <c r="AA115" s="65" t="s">
        <v>87</v>
      </c>
      <c r="AB115" s="65" t="s">
        <v>88</v>
      </c>
      <c r="AC115" s="65" t="str">
        <f>+"COSTO UNITARIO CON PRECIO DÓLAR"&amp;+'[1]COSTO DE MP'!D47</f>
        <v>COSTO UNITARIO CON PRECIO DÓLAR</v>
      </c>
      <c r="AD115" s="65" t="s">
        <v>79</v>
      </c>
    </row>
    <row r="116" spans="1:30" ht="18.5" x14ac:dyDescent="0.45">
      <c r="B116" s="66"/>
      <c r="C116" s="67"/>
      <c r="D116" s="67"/>
      <c r="E116" s="67"/>
      <c r="F116" s="67"/>
      <c r="G116" s="67"/>
      <c r="H116" s="67"/>
      <c r="I116" s="67"/>
      <c r="J116" s="67"/>
      <c r="K116" s="243" t="s">
        <v>89</v>
      </c>
      <c r="L116" s="243"/>
      <c r="M116" s="243"/>
      <c r="N116" s="243"/>
      <c r="O116" s="243"/>
      <c r="P116" s="243"/>
      <c r="Q116" s="243"/>
      <c r="R116" s="243"/>
      <c r="S116" s="243"/>
      <c r="T116" s="244"/>
      <c r="U116" s="60">
        <f>+U114*U115</f>
        <v>1395567.3486918923</v>
      </c>
      <c r="W116" s="60">
        <f>W115*W114</f>
        <v>1413986.2575146027</v>
      </c>
      <c r="Y116" s="69" t="s">
        <v>72</v>
      </c>
      <c r="Z116" s="70">
        <v>5.7700000000000001E-2</v>
      </c>
      <c r="AA116" s="70">
        <v>0.39245643092416621</v>
      </c>
      <c r="AB116" s="71">
        <f>+AA116*U114</f>
        <v>3257.0134442312174</v>
      </c>
      <c r="AC116" s="72">
        <f>+AA116*W114</f>
        <v>3300</v>
      </c>
      <c r="AD116" s="71">
        <f>+AB116*Z116</f>
        <v>187.92967573214125</v>
      </c>
    </row>
    <row r="117" spans="1:30" ht="18.5" x14ac:dyDescent="0.45">
      <c r="B117" s="73"/>
      <c r="C117" s="74"/>
      <c r="D117" s="74"/>
      <c r="E117" s="74"/>
      <c r="F117" s="74"/>
      <c r="G117" s="74"/>
      <c r="H117" s="74"/>
      <c r="I117" s="74"/>
      <c r="J117" s="74"/>
      <c r="K117" s="247" t="s">
        <v>90</v>
      </c>
      <c r="L117" s="247"/>
      <c r="M117" s="247"/>
      <c r="N117" s="247"/>
      <c r="O117" s="247"/>
      <c r="P117" s="247"/>
      <c r="Q117" s="247"/>
      <c r="R117" s="247"/>
      <c r="S117" s="247"/>
      <c r="T117" s="248"/>
      <c r="U117" s="76">
        <f>+U115*Z116</f>
        <v>9.7028320000000008</v>
      </c>
      <c r="W117" s="76">
        <f>+W115*Z116</f>
        <v>9.7028320000000008</v>
      </c>
      <c r="Y117" s="69" t="s">
        <v>71</v>
      </c>
      <c r="Z117" s="70">
        <v>2.0299999999999999E-2</v>
      </c>
      <c r="AA117" s="70">
        <v>1</v>
      </c>
      <c r="AB117" s="77">
        <f>+U114*AA117</f>
        <v>8299.0446520688183</v>
      </c>
      <c r="AC117" s="72">
        <f>+W114*AA117</f>
        <v>8408.5766978746597</v>
      </c>
      <c r="AD117" s="71">
        <f>+AB117*Z117</f>
        <v>168.470606436997</v>
      </c>
    </row>
    <row r="118" spans="1:30" ht="18.5" x14ac:dyDescent="0.45">
      <c r="B118" s="73"/>
      <c r="C118" s="74"/>
      <c r="D118" s="74"/>
      <c r="E118" s="74"/>
      <c r="F118" s="74"/>
      <c r="G118" s="74"/>
      <c r="H118" s="74"/>
      <c r="I118" s="74"/>
      <c r="J118" s="74"/>
      <c r="K118" s="247" t="s">
        <v>91</v>
      </c>
      <c r="L118" s="247"/>
      <c r="M118" s="247"/>
      <c r="N118" s="247"/>
      <c r="O118" s="247"/>
      <c r="P118" s="247"/>
      <c r="Q118" s="247"/>
      <c r="R118" s="247"/>
      <c r="S118" s="247"/>
      <c r="T118" s="248"/>
      <c r="U118" s="76">
        <f>+U115*Z117</f>
        <v>3.4136479999999998</v>
      </c>
      <c r="W118" s="76">
        <f>+W115*Z117</f>
        <v>3.4136479999999998</v>
      </c>
      <c r="AB118" s="78" t="s">
        <v>92</v>
      </c>
      <c r="AD118" s="72">
        <f>+U119</f>
        <v>155.04352</v>
      </c>
    </row>
    <row r="119" spans="1:30" ht="18.5" x14ac:dyDescent="0.45">
      <c r="B119" s="80"/>
      <c r="C119" s="80"/>
      <c r="D119" s="80"/>
      <c r="E119" s="80"/>
      <c r="F119" s="80"/>
      <c r="G119" s="80"/>
      <c r="H119" s="80"/>
      <c r="I119" s="80"/>
      <c r="J119" s="80"/>
      <c r="K119" s="249" t="s">
        <v>93</v>
      </c>
      <c r="L119" s="249"/>
      <c r="M119" s="249"/>
      <c r="N119" s="249"/>
      <c r="O119" s="249"/>
      <c r="P119" s="249"/>
      <c r="Q119" s="249"/>
      <c r="R119" s="249"/>
      <c r="S119" s="249"/>
      <c r="T119" s="250"/>
      <c r="U119" s="76">
        <f>+U115-U117-U118</f>
        <v>155.04352</v>
      </c>
      <c r="W119" s="76">
        <f>+W115-W117-W118</f>
        <v>155.04352</v>
      </c>
      <c r="AB119" s="78" t="b">
        <f>+AD119=U116</f>
        <v>0</v>
      </c>
      <c r="AD119" s="72">
        <f>SUBTOTAL(9,AD117:AD118)</f>
        <v>323.514126436997</v>
      </c>
    </row>
    <row r="120" spans="1:30" x14ac:dyDescent="0.35">
      <c r="B120" s="80"/>
      <c r="C120" s="80"/>
      <c r="D120" s="80"/>
      <c r="E120" s="80"/>
      <c r="F120" s="80"/>
      <c r="G120" s="80"/>
      <c r="H120" s="80"/>
      <c r="I120" s="80"/>
      <c r="J120" s="80"/>
      <c r="K120" s="249" t="s">
        <v>94</v>
      </c>
      <c r="L120" s="249"/>
      <c r="M120" s="249"/>
      <c r="N120" s="249"/>
      <c r="O120" s="249"/>
      <c r="P120" s="249"/>
      <c r="Q120" s="249"/>
      <c r="R120" s="249"/>
      <c r="S120" s="249"/>
      <c r="T120" s="250"/>
      <c r="U120" s="82">
        <f>SUMPRODUCT(U117:U118,AB116:AB117)</f>
        <v>59932.271449562293</v>
      </c>
      <c r="W120" s="82">
        <f>+SUMPRODUCT(W117:W118,AC116:AC117)</f>
        <v>60723.266627546443</v>
      </c>
    </row>
    <row r="121" spans="1:30" ht="18.5" x14ac:dyDescent="0.45">
      <c r="B121" s="83"/>
      <c r="C121" s="84"/>
      <c r="D121" s="84"/>
      <c r="E121" s="84"/>
      <c r="F121" s="84"/>
      <c r="G121" s="84"/>
      <c r="H121" s="84"/>
      <c r="I121" s="84"/>
      <c r="J121" s="84"/>
      <c r="K121" s="251" t="s">
        <v>173</v>
      </c>
      <c r="L121" s="251"/>
      <c r="M121" s="251"/>
      <c r="N121" s="251"/>
      <c r="O121" s="251"/>
      <c r="P121" s="251"/>
      <c r="Q121" s="251"/>
      <c r="R121" s="251"/>
      <c r="S121" s="251"/>
      <c r="T121" s="252"/>
      <c r="U121" s="86">
        <f>+(U116-U120)/U119</f>
        <v>8614.5817460950966</v>
      </c>
      <c r="W121" s="86">
        <f>+(W116-W120)/W119</f>
        <v>8728.2782981646469</v>
      </c>
    </row>
    <row r="122" spans="1:30" ht="18.5" x14ac:dyDescent="0.45">
      <c r="B122" s="87"/>
      <c r="C122" s="88"/>
      <c r="D122" s="88"/>
      <c r="E122" s="88"/>
      <c r="F122" s="88"/>
      <c r="G122" s="88"/>
      <c r="H122" s="88"/>
      <c r="I122" s="88"/>
      <c r="J122" s="88"/>
      <c r="K122" s="253" t="s">
        <v>96</v>
      </c>
      <c r="L122" s="253"/>
      <c r="M122" s="253"/>
      <c r="N122" s="253"/>
      <c r="O122" s="253"/>
      <c r="P122" s="253"/>
      <c r="Q122" s="253"/>
      <c r="R122" s="253"/>
      <c r="S122" s="253"/>
      <c r="T122" s="254"/>
      <c r="U122" s="91">
        <f>U121/(1-0.084)</f>
        <v>9404.565224994647</v>
      </c>
      <c r="V122" s="90"/>
      <c r="W122" s="91">
        <f>+W121/(1-0.084)</f>
        <v>9528.6880984330201</v>
      </c>
    </row>
    <row r="123" spans="1:30" ht="18.5" x14ac:dyDescent="0.45">
      <c r="B123" s="92"/>
      <c r="C123" s="93"/>
      <c r="D123" s="93"/>
      <c r="E123" s="93"/>
      <c r="F123" s="93"/>
      <c r="G123" s="93"/>
      <c r="H123" s="93"/>
      <c r="I123" s="93"/>
      <c r="J123" s="93"/>
      <c r="K123" s="255" t="s">
        <v>97</v>
      </c>
      <c r="L123" s="255"/>
      <c r="M123" s="255"/>
      <c r="N123" s="255"/>
      <c r="O123" s="255"/>
      <c r="P123" s="255"/>
      <c r="Q123" s="255"/>
      <c r="R123" s="255"/>
      <c r="S123" s="255"/>
      <c r="T123" s="256"/>
      <c r="U123" s="95">
        <f>U122*0.015</f>
        <v>141.06847837491969</v>
      </c>
      <c r="W123" s="95">
        <f>+W122*0.015</f>
        <v>142.93032147649529</v>
      </c>
    </row>
    <row r="124" spans="1:30" ht="19" thickBot="1" x14ac:dyDescent="0.5">
      <c r="B124" s="96"/>
      <c r="C124" s="97"/>
      <c r="D124" s="97"/>
      <c r="E124" s="97"/>
      <c r="F124" s="97"/>
      <c r="G124" s="97"/>
      <c r="H124" s="97"/>
      <c r="I124" s="97"/>
      <c r="J124" s="97"/>
      <c r="K124" s="239" t="s">
        <v>98</v>
      </c>
      <c r="L124" s="239"/>
      <c r="M124" s="239"/>
      <c r="N124" s="239"/>
      <c r="O124" s="239"/>
      <c r="P124" s="239"/>
      <c r="Q124" s="239"/>
      <c r="R124" s="239"/>
      <c r="S124" s="239"/>
      <c r="T124" s="240"/>
      <c r="U124" s="99">
        <f>U123+U122</f>
        <v>9545.6337033695672</v>
      </c>
      <c r="W124" s="99">
        <f>+W122+W123</f>
        <v>9671.6184199095151</v>
      </c>
    </row>
    <row r="125" spans="1:30" ht="18.5" x14ac:dyDescent="0.45"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1"/>
      <c r="S125" s="101"/>
      <c r="T125" s="101"/>
      <c r="U125" s="102"/>
      <c r="W125" s="102"/>
    </row>
    <row r="126" spans="1:30" ht="18.5" x14ac:dyDescent="0.45"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1"/>
      <c r="S126" s="101"/>
      <c r="T126" s="101"/>
      <c r="U126" s="102"/>
      <c r="W126" s="102"/>
    </row>
    <row r="127" spans="1:30" x14ac:dyDescent="0.35">
      <c r="A127" s="103"/>
      <c r="B127" s="275" t="s">
        <v>232</v>
      </c>
      <c r="C127" s="275"/>
      <c r="D127" s="275"/>
      <c r="E127" s="275"/>
      <c r="F127" s="275"/>
      <c r="G127" s="275"/>
      <c r="H127" s="275"/>
      <c r="I127" s="275"/>
      <c r="J127" s="275"/>
      <c r="K127" s="275"/>
      <c r="L127" s="275"/>
      <c r="M127" s="275"/>
      <c r="N127" s="275"/>
      <c r="O127" s="275"/>
      <c r="P127" s="275"/>
      <c r="Q127" s="275"/>
    </row>
    <row r="128" spans="1:30" x14ac:dyDescent="0.35">
      <c r="A128" s="276" t="s">
        <v>2</v>
      </c>
      <c r="B128" s="277"/>
      <c r="C128" s="280" t="s">
        <v>3</v>
      </c>
      <c r="D128" s="281"/>
      <c r="E128" s="281"/>
      <c r="F128" s="281"/>
      <c r="G128" s="281"/>
      <c r="H128" s="281"/>
      <c r="I128" s="281"/>
      <c r="J128" s="281"/>
      <c r="K128" s="281"/>
      <c r="L128" s="281"/>
      <c r="M128" s="281"/>
      <c r="N128" s="281"/>
      <c r="O128" s="281"/>
      <c r="P128" s="281"/>
      <c r="Q128" s="282"/>
      <c r="T128" s="283" t="s">
        <v>195</v>
      </c>
      <c r="U128" s="284"/>
      <c r="V128" s="285"/>
      <c r="W128" s="104">
        <v>5</v>
      </c>
    </row>
    <row r="129" spans="1:23" x14ac:dyDescent="0.35">
      <c r="A129" s="278"/>
      <c r="B129" s="279"/>
      <c r="C129" s="105">
        <v>15</v>
      </c>
      <c r="D129" s="105">
        <v>14</v>
      </c>
      <c r="E129" s="105">
        <v>13</v>
      </c>
      <c r="F129" s="105">
        <v>12</v>
      </c>
      <c r="G129" s="105">
        <v>11</v>
      </c>
      <c r="H129" s="105">
        <v>10</v>
      </c>
      <c r="I129" s="105">
        <v>9</v>
      </c>
      <c r="J129" s="105">
        <v>8</v>
      </c>
      <c r="K129" s="105">
        <v>7</v>
      </c>
      <c r="L129" s="105">
        <v>6</v>
      </c>
      <c r="M129" s="105">
        <v>5</v>
      </c>
      <c r="N129" s="105">
        <v>4</v>
      </c>
      <c r="O129" s="105">
        <v>3</v>
      </c>
      <c r="P129" s="106">
        <v>2</v>
      </c>
      <c r="Q129" s="106">
        <v>1</v>
      </c>
      <c r="T129" s="286"/>
      <c r="U129" s="287"/>
      <c r="V129" s="288"/>
      <c r="W129" s="103" t="s">
        <v>100</v>
      </c>
    </row>
    <row r="130" spans="1:23" x14ac:dyDescent="0.35">
      <c r="A130" s="106">
        <v>1</v>
      </c>
      <c r="B130" s="107" t="s">
        <v>3</v>
      </c>
      <c r="C130" s="108">
        <f>IFERROR(LARGE([1]HISTORIA!$D$575:$D$667,C$129),"")</f>
        <v>44912</v>
      </c>
      <c r="D130" s="108">
        <f>IFERROR(LARGE([1]HISTORIA!$D$575:$D$667,D$129),"")</f>
        <v>44915</v>
      </c>
      <c r="E130" s="108">
        <f>IFERROR(LARGE([1]HISTORIA!$D$575:$D$667,E$129),"")</f>
        <v>44916</v>
      </c>
      <c r="F130" s="108">
        <f>IFERROR(LARGE([1]HISTORIA!$D$575:$D$667,F$129),"")</f>
        <v>44918</v>
      </c>
      <c r="G130" s="108">
        <f>IFERROR(LARGE([1]HISTORIA!$D$575:$D$667,G$129),"")</f>
        <v>44918</v>
      </c>
      <c r="H130" s="108">
        <f>IFERROR(LARGE([1]HISTORIA!$D$575:$D$667,H$129),"")</f>
        <v>44921</v>
      </c>
      <c r="I130" s="108">
        <f>IFERROR(LARGE([1]HISTORIA!$D$575:$D$667,I$129),"")</f>
        <v>44923</v>
      </c>
      <c r="J130" s="108">
        <f>IFERROR(LARGE([1]HISTORIA!$D$575:$D$667,J$129),"")</f>
        <v>44987</v>
      </c>
      <c r="K130" s="108">
        <f>IFERROR(LARGE([1]HISTORIA!$D$575:$D$667,K$129),"")</f>
        <v>44992</v>
      </c>
      <c r="L130" s="108">
        <f>IFERROR(LARGE([1]HISTORIA!$D$575:$D$667,L$129),"")</f>
        <v>44994</v>
      </c>
      <c r="M130" s="108">
        <f>IFERROR(LARGE([1]HISTORIA!$D$575:$D$667,M$129),"")</f>
        <v>45000</v>
      </c>
      <c r="N130" s="108">
        <f>IFERROR(LARGE([1]HISTORIA!$D$575:$D$667,N$129),"")</f>
        <v>45007</v>
      </c>
      <c r="O130" s="108">
        <f>IFERROR(LARGE([1]HISTORIA!$D$575:$D$667,O$129),"")</f>
        <v>45009</v>
      </c>
      <c r="P130" s="108">
        <f>IFERROR(LARGE([1]HISTORIA!$D$575:$D$667,P$129),"")</f>
        <v>45027</v>
      </c>
      <c r="Q130" s="108">
        <f>IFERROR(LARGE([1]HISTORIA!$D$575:$D$667,Q$129),"")</f>
        <v>45030</v>
      </c>
      <c r="T130" s="109" t="s">
        <v>233</v>
      </c>
      <c r="U130" s="110" t="s">
        <v>102</v>
      </c>
      <c r="V130" s="109" t="str">
        <f>T130&amp;" - "&amp;U130</f>
        <v>D-23 - 300 x 190</v>
      </c>
      <c r="W130" s="111">
        <f t="array" ref="W130:W150">+TRANSPOSE('[1]COSTO DE MP'!I9:AC9)</f>
        <v>134.50169999999997</v>
      </c>
    </row>
    <row r="131" spans="1:23" x14ac:dyDescent="0.35">
      <c r="A131" s="106">
        <v>2</v>
      </c>
      <c r="B131" s="107" t="s">
        <v>103</v>
      </c>
      <c r="C131" s="112">
        <f t="shared" ref="C131:Q146" si="10">IFERROR(VLOOKUP(C$130,D_23,$A131,FALSE),0)</f>
        <v>114</v>
      </c>
      <c r="D131" s="112">
        <f t="shared" si="10"/>
        <v>114</v>
      </c>
      <c r="E131" s="112">
        <f t="shared" si="10"/>
        <v>115</v>
      </c>
      <c r="F131" s="112">
        <f t="shared" si="10"/>
        <v>114</v>
      </c>
      <c r="G131" s="112">
        <f t="shared" si="10"/>
        <v>114</v>
      </c>
      <c r="H131" s="112">
        <f t="shared" si="10"/>
        <v>116</v>
      </c>
      <c r="I131" s="112">
        <f t="shared" si="10"/>
        <v>115</v>
      </c>
      <c r="J131" s="112">
        <f t="shared" si="10"/>
        <v>105</v>
      </c>
      <c r="K131" s="112">
        <f t="shared" si="10"/>
        <v>105</v>
      </c>
      <c r="L131" s="112">
        <f t="shared" si="10"/>
        <v>105</v>
      </c>
      <c r="M131" s="112">
        <f t="shared" si="10"/>
        <v>108</v>
      </c>
      <c r="N131" s="112">
        <f t="shared" si="10"/>
        <v>108</v>
      </c>
      <c r="O131" s="112">
        <f t="shared" si="10"/>
        <v>108</v>
      </c>
      <c r="P131" s="112">
        <f t="shared" si="10"/>
        <v>108</v>
      </c>
      <c r="Q131" s="112">
        <f>IFERROR(VLOOKUP(Q$130,D_23,$A131,FALSE),0)</f>
        <v>108</v>
      </c>
      <c r="T131" s="109" t="s">
        <v>233</v>
      </c>
      <c r="U131" s="110" t="s">
        <v>104</v>
      </c>
      <c r="V131" s="109" t="str">
        <f t="shared" ref="V131:V149" si="11">T131&amp;" - "&amp;U131</f>
        <v>D-23 - 280 x 190</v>
      </c>
      <c r="W131" s="111">
        <v>125.62369999999999</v>
      </c>
    </row>
    <row r="132" spans="1:23" x14ac:dyDescent="0.35">
      <c r="A132" s="106">
        <v>3</v>
      </c>
      <c r="B132" s="107" t="s">
        <v>105</v>
      </c>
      <c r="C132" s="113">
        <f t="shared" si="10"/>
        <v>394.4</v>
      </c>
      <c r="D132" s="113">
        <f t="shared" si="10"/>
        <v>823.4</v>
      </c>
      <c r="E132" s="113">
        <f t="shared" si="10"/>
        <v>268</v>
      </c>
      <c r="F132" s="113">
        <f t="shared" si="10"/>
        <v>799.1</v>
      </c>
      <c r="G132" s="113">
        <f t="shared" si="10"/>
        <v>799.1</v>
      </c>
      <c r="H132" s="113">
        <f t="shared" si="10"/>
        <v>434</v>
      </c>
      <c r="I132" s="113">
        <f t="shared" si="10"/>
        <v>383.5</v>
      </c>
      <c r="J132" s="113">
        <f t="shared" si="10"/>
        <v>284.89999999999998</v>
      </c>
      <c r="K132" s="113">
        <f t="shared" si="10"/>
        <v>519.20000000000005</v>
      </c>
      <c r="L132" s="113">
        <f t="shared" si="10"/>
        <v>241.9</v>
      </c>
      <c r="M132" s="113">
        <f t="shared" si="10"/>
        <v>929.6</v>
      </c>
      <c r="N132" s="113">
        <f t="shared" si="10"/>
        <v>681.4</v>
      </c>
      <c r="O132" s="113">
        <f t="shared" si="10"/>
        <v>659.2</v>
      </c>
      <c r="P132" s="113">
        <f t="shared" si="10"/>
        <v>906.3</v>
      </c>
      <c r="Q132" s="113">
        <f t="shared" si="10"/>
        <v>312.39999999999998</v>
      </c>
      <c r="T132" s="109" t="s">
        <v>233</v>
      </c>
      <c r="U132" s="110" t="s">
        <v>106</v>
      </c>
      <c r="V132" s="109" t="str">
        <f t="shared" si="11"/>
        <v>D-23 - 270 x 190</v>
      </c>
      <c r="W132" s="111">
        <v>121.18469999999999</v>
      </c>
    </row>
    <row r="133" spans="1:23" x14ac:dyDescent="0.35">
      <c r="A133" s="106">
        <v>4</v>
      </c>
      <c r="B133" s="107" t="s">
        <v>107</v>
      </c>
      <c r="C133" s="113">
        <f t="shared" si="10"/>
        <v>447.9</v>
      </c>
      <c r="D133" s="113">
        <f t="shared" si="10"/>
        <v>935</v>
      </c>
      <c r="E133" s="113">
        <f t="shared" si="10"/>
        <v>304.3</v>
      </c>
      <c r="F133" s="113">
        <f t="shared" si="10"/>
        <v>907.2</v>
      </c>
      <c r="G133" s="113">
        <f t="shared" si="10"/>
        <v>907.2</v>
      </c>
      <c r="H133" s="113">
        <f t="shared" si="10"/>
        <v>492.8</v>
      </c>
      <c r="I133" s="113">
        <f t="shared" si="10"/>
        <v>435.4</v>
      </c>
      <c r="J133" s="113">
        <f t="shared" si="10"/>
        <v>323.5</v>
      </c>
      <c r="K133" s="113">
        <f t="shared" si="10"/>
        <v>593.40000000000009</v>
      </c>
      <c r="L133" s="113">
        <f t="shared" si="10"/>
        <v>274.7</v>
      </c>
      <c r="M133" s="113">
        <f t="shared" si="10"/>
        <v>1060.3</v>
      </c>
      <c r="N133" s="113">
        <f t="shared" si="10"/>
        <v>773.2</v>
      </c>
      <c r="O133" s="113">
        <f t="shared" si="10"/>
        <v>748.4</v>
      </c>
      <c r="P133" s="113">
        <f t="shared" si="10"/>
        <v>1033.5999999999999</v>
      </c>
      <c r="Q133" s="113">
        <f t="shared" si="10"/>
        <v>358.9</v>
      </c>
      <c r="T133" s="109" t="s">
        <v>233</v>
      </c>
      <c r="U133" s="110" t="s">
        <v>108</v>
      </c>
      <c r="V133" s="109" t="str">
        <f t="shared" si="11"/>
        <v>D-23 - 260 x 190</v>
      </c>
      <c r="W133" s="111">
        <v>116.7457</v>
      </c>
    </row>
    <row r="134" spans="1:23" x14ac:dyDescent="0.35">
      <c r="A134" s="106">
        <v>5</v>
      </c>
      <c r="B134" s="107" t="s">
        <v>109</v>
      </c>
      <c r="C134" s="113">
        <f t="shared" si="10"/>
        <v>83.7</v>
      </c>
      <c r="D134" s="113">
        <f t="shared" si="10"/>
        <v>174.7</v>
      </c>
      <c r="E134" s="113">
        <f t="shared" si="10"/>
        <v>56.8</v>
      </c>
      <c r="F134" s="113">
        <f t="shared" si="10"/>
        <v>169.5</v>
      </c>
      <c r="G134" s="113">
        <f t="shared" si="10"/>
        <v>169.5</v>
      </c>
      <c r="H134" s="113">
        <f t="shared" si="10"/>
        <v>92.1</v>
      </c>
      <c r="I134" s="113">
        <f t="shared" si="10"/>
        <v>81.400000000000006</v>
      </c>
      <c r="J134" s="113">
        <f t="shared" si="10"/>
        <v>60.4</v>
      </c>
      <c r="K134" s="113">
        <f t="shared" si="10"/>
        <v>110.8</v>
      </c>
      <c r="L134" s="113">
        <f t="shared" si="10"/>
        <v>51.3</v>
      </c>
      <c r="M134" s="113">
        <f t="shared" si="10"/>
        <v>198.10000000000002</v>
      </c>
      <c r="N134" s="113">
        <f t="shared" si="10"/>
        <v>144.39999999999998</v>
      </c>
      <c r="O134" s="113">
        <f t="shared" si="10"/>
        <v>139.80000000000001</v>
      </c>
      <c r="P134" s="113">
        <f t="shared" si="10"/>
        <v>193.2</v>
      </c>
      <c r="Q134" s="113">
        <f t="shared" si="10"/>
        <v>67</v>
      </c>
      <c r="T134" s="109" t="s">
        <v>233</v>
      </c>
      <c r="U134" s="110" t="s">
        <v>110</v>
      </c>
      <c r="V134" s="109" t="str">
        <f t="shared" si="11"/>
        <v>D-23 - 250 x 190</v>
      </c>
      <c r="W134" s="111">
        <v>112.30669999999998</v>
      </c>
    </row>
    <row r="135" spans="1:23" x14ac:dyDescent="0.35">
      <c r="A135" s="106">
        <v>6</v>
      </c>
      <c r="B135" s="107" t="s">
        <v>111</v>
      </c>
      <c r="C135" s="113">
        <f t="shared" si="10"/>
        <v>431</v>
      </c>
      <c r="D135" s="113">
        <f t="shared" si="10"/>
        <v>899.8</v>
      </c>
      <c r="E135" s="113">
        <f t="shared" si="10"/>
        <v>292.89999999999998</v>
      </c>
      <c r="F135" s="113">
        <f t="shared" si="10"/>
        <v>873.1</v>
      </c>
      <c r="G135" s="113">
        <f t="shared" si="10"/>
        <v>873.1</v>
      </c>
      <c r="H135" s="113">
        <f t="shared" si="10"/>
        <v>474.29999999999995</v>
      </c>
      <c r="I135" s="113">
        <f t="shared" si="10"/>
        <v>419.1</v>
      </c>
      <c r="J135" s="113">
        <f t="shared" si="10"/>
        <v>311.3</v>
      </c>
      <c r="K135" s="113">
        <f t="shared" si="10"/>
        <v>571</v>
      </c>
      <c r="L135" s="113">
        <f t="shared" si="10"/>
        <v>264.3</v>
      </c>
      <c r="M135" s="113">
        <f t="shared" si="10"/>
        <v>1020.4</v>
      </c>
      <c r="N135" s="113">
        <f t="shared" si="10"/>
        <v>744.1</v>
      </c>
      <c r="O135" s="113">
        <f t="shared" si="10"/>
        <v>720.2</v>
      </c>
      <c r="P135" s="113">
        <f t="shared" si="10"/>
        <v>994.7</v>
      </c>
      <c r="Q135" s="113">
        <f t="shared" si="10"/>
        <v>345.4</v>
      </c>
      <c r="T135" s="109" t="s">
        <v>233</v>
      </c>
      <c r="U135" s="110" t="s">
        <v>112</v>
      </c>
      <c r="V135" s="109" t="str">
        <f t="shared" si="11"/>
        <v>D-23 - 240 x 190</v>
      </c>
      <c r="W135" s="111">
        <v>107.8677</v>
      </c>
    </row>
    <row r="136" spans="1:23" x14ac:dyDescent="0.35">
      <c r="A136" s="106">
        <v>7</v>
      </c>
      <c r="B136" s="107" t="s">
        <v>113</v>
      </c>
      <c r="C136" s="113">
        <f t="shared" si="10"/>
        <v>32.200000000000003</v>
      </c>
      <c r="D136" s="113">
        <f t="shared" si="10"/>
        <v>67.3</v>
      </c>
      <c r="E136" s="113">
        <f t="shared" si="10"/>
        <v>21.9</v>
      </c>
      <c r="F136" s="113">
        <f t="shared" si="10"/>
        <v>65.3</v>
      </c>
      <c r="G136" s="113">
        <f t="shared" si="10"/>
        <v>65.3</v>
      </c>
      <c r="H136" s="113">
        <f t="shared" si="10"/>
        <v>35.4</v>
      </c>
      <c r="I136" s="113">
        <f t="shared" si="10"/>
        <v>31.3</v>
      </c>
      <c r="J136" s="113">
        <f t="shared" si="10"/>
        <v>23.3</v>
      </c>
      <c r="K136" s="113">
        <f t="shared" si="10"/>
        <v>42.7</v>
      </c>
      <c r="L136" s="113">
        <f t="shared" si="10"/>
        <v>19.8</v>
      </c>
      <c r="M136" s="113">
        <f t="shared" si="10"/>
        <v>76.300000000000011</v>
      </c>
      <c r="N136" s="113">
        <f t="shared" si="10"/>
        <v>55.7</v>
      </c>
      <c r="O136" s="113">
        <f t="shared" si="10"/>
        <v>53.8</v>
      </c>
      <c r="P136" s="113">
        <f t="shared" si="10"/>
        <v>74.400000000000006</v>
      </c>
      <c r="Q136" s="113">
        <f t="shared" si="10"/>
        <v>26</v>
      </c>
      <c r="T136" s="109" t="s">
        <v>233</v>
      </c>
      <c r="U136" s="110" t="s">
        <v>114</v>
      </c>
      <c r="V136" s="109" t="str">
        <f t="shared" si="11"/>
        <v>D-23 - 230 x 190</v>
      </c>
      <c r="W136" s="111">
        <v>103.42869999999998</v>
      </c>
    </row>
    <row r="137" spans="1:23" x14ac:dyDescent="0.35">
      <c r="A137" s="106">
        <v>8</v>
      </c>
      <c r="B137" s="107" t="s">
        <v>115</v>
      </c>
      <c r="C137" s="111">
        <f t="shared" si="10"/>
        <v>0.38</v>
      </c>
      <c r="D137" s="111">
        <f t="shared" si="10"/>
        <v>0.8</v>
      </c>
      <c r="E137" s="111">
        <f t="shared" si="10"/>
        <v>0.26</v>
      </c>
      <c r="F137" s="111">
        <f t="shared" si="10"/>
        <v>0.78</v>
      </c>
      <c r="G137" s="111">
        <f t="shared" si="10"/>
        <v>0.78</v>
      </c>
      <c r="H137" s="111">
        <f t="shared" si="10"/>
        <v>0.42</v>
      </c>
      <c r="I137" s="111">
        <f t="shared" si="10"/>
        <v>0.37</v>
      </c>
      <c r="J137" s="111">
        <f t="shared" si="10"/>
        <v>0.43</v>
      </c>
      <c r="K137" s="111">
        <f t="shared" si="10"/>
        <v>0.79</v>
      </c>
      <c r="L137" s="111">
        <f t="shared" si="10"/>
        <v>0.36</v>
      </c>
      <c r="M137" s="111">
        <f t="shared" si="10"/>
        <v>1.4100000000000001</v>
      </c>
      <c r="N137" s="111">
        <f t="shared" si="10"/>
        <v>1.0299999999999998</v>
      </c>
      <c r="O137" s="111">
        <f t="shared" si="10"/>
        <v>0.99</v>
      </c>
      <c r="P137" s="111">
        <f t="shared" si="10"/>
        <v>1.37</v>
      </c>
      <c r="Q137" s="111">
        <f t="shared" si="10"/>
        <v>0.55000000000000004</v>
      </c>
      <c r="T137" s="109" t="s">
        <v>233</v>
      </c>
      <c r="U137" s="110" t="s">
        <v>116</v>
      </c>
      <c r="V137" s="109" t="str">
        <f t="shared" si="11"/>
        <v>D-23 - 210 x 190</v>
      </c>
      <c r="W137" s="111">
        <v>94.550700000000006</v>
      </c>
    </row>
    <row r="138" spans="1:23" x14ac:dyDescent="0.35">
      <c r="A138" s="106">
        <v>9</v>
      </c>
      <c r="B138" s="107" t="s">
        <v>117</v>
      </c>
      <c r="C138" s="111">
        <f t="shared" si="10"/>
        <v>1.56</v>
      </c>
      <c r="D138" s="111">
        <f t="shared" si="10"/>
        <v>3.26</v>
      </c>
      <c r="E138" s="111">
        <f t="shared" si="10"/>
        <v>1.06</v>
      </c>
      <c r="F138" s="111">
        <f t="shared" si="10"/>
        <v>3.17</v>
      </c>
      <c r="G138" s="111">
        <f t="shared" si="10"/>
        <v>3.17</v>
      </c>
      <c r="H138" s="111">
        <f t="shared" si="10"/>
        <v>1.72</v>
      </c>
      <c r="I138" s="111">
        <f t="shared" si="10"/>
        <v>1.52</v>
      </c>
      <c r="J138" s="111">
        <f t="shared" si="10"/>
        <v>1</v>
      </c>
      <c r="K138" s="111">
        <f t="shared" si="10"/>
        <v>1.8399999999999999</v>
      </c>
      <c r="L138" s="111">
        <f t="shared" si="10"/>
        <v>0.85</v>
      </c>
      <c r="M138" s="111">
        <f t="shared" si="10"/>
        <v>3.28</v>
      </c>
      <c r="N138" s="111">
        <f t="shared" si="10"/>
        <v>2.39</v>
      </c>
      <c r="O138" s="111">
        <f t="shared" si="10"/>
        <v>2.31</v>
      </c>
      <c r="P138" s="111">
        <f t="shared" si="10"/>
        <v>3.4399999999999995</v>
      </c>
      <c r="Q138" s="111">
        <f t="shared" si="10"/>
        <v>1.22</v>
      </c>
      <c r="T138" s="109" t="s">
        <v>233</v>
      </c>
      <c r="U138" s="110" t="s">
        <v>118</v>
      </c>
      <c r="V138" s="109" t="str">
        <f t="shared" si="11"/>
        <v>D-23 - 160 x 190</v>
      </c>
      <c r="W138" s="111">
        <v>72.355699999999999</v>
      </c>
    </row>
    <row r="139" spans="1:23" x14ac:dyDescent="0.35">
      <c r="A139" s="106">
        <v>10</v>
      </c>
      <c r="B139" s="107" t="s">
        <v>119</v>
      </c>
      <c r="C139" s="113">
        <f t="shared" si="10"/>
        <v>7.28</v>
      </c>
      <c r="D139" s="113">
        <f t="shared" si="10"/>
        <v>15.2</v>
      </c>
      <c r="E139" s="113">
        <f t="shared" si="10"/>
        <v>4.95</v>
      </c>
      <c r="F139" s="113">
        <f t="shared" si="10"/>
        <v>14.75</v>
      </c>
      <c r="G139" s="113">
        <f t="shared" si="10"/>
        <v>14.75</v>
      </c>
      <c r="H139" s="113">
        <f t="shared" si="10"/>
        <v>8.01</v>
      </c>
      <c r="I139" s="113">
        <f t="shared" si="10"/>
        <v>7.08</v>
      </c>
      <c r="J139" s="113">
        <f t="shared" si="10"/>
        <v>5.36</v>
      </c>
      <c r="K139" s="113">
        <f t="shared" si="10"/>
        <v>9.83</v>
      </c>
      <c r="L139" s="113">
        <f t="shared" si="10"/>
        <v>4.55</v>
      </c>
      <c r="M139" s="113">
        <f t="shared" si="10"/>
        <v>17.57</v>
      </c>
      <c r="N139" s="113">
        <f t="shared" si="10"/>
        <v>12.809999999999999</v>
      </c>
      <c r="O139" s="113">
        <f t="shared" si="10"/>
        <v>12.4</v>
      </c>
      <c r="P139" s="113">
        <f t="shared" si="10"/>
        <v>17.13</v>
      </c>
      <c r="Q139" s="113">
        <f t="shared" si="10"/>
        <v>5.95</v>
      </c>
      <c r="T139" s="109" t="s">
        <v>233</v>
      </c>
      <c r="U139" s="110" t="s">
        <v>120</v>
      </c>
      <c r="V139" s="109" t="str">
        <f t="shared" si="11"/>
        <v>D-23 - 300 x 200</v>
      </c>
      <c r="W139" s="111">
        <v>141.47069999999999</v>
      </c>
    </row>
    <row r="140" spans="1:23" x14ac:dyDescent="0.35">
      <c r="A140" s="106">
        <v>11</v>
      </c>
      <c r="B140" s="107" t="s">
        <v>121</v>
      </c>
      <c r="C140" s="111">
        <f t="shared" si="10"/>
        <v>0</v>
      </c>
      <c r="D140" s="111">
        <f t="shared" si="10"/>
        <v>0</v>
      </c>
      <c r="E140" s="111">
        <f t="shared" si="10"/>
        <v>0</v>
      </c>
      <c r="F140" s="111">
        <f t="shared" si="10"/>
        <v>0</v>
      </c>
      <c r="G140" s="111">
        <f t="shared" si="10"/>
        <v>0</v>
      </c>
      <c r="H140" s="111">
        <f t="shared" si="10"/>
        <v>0</v>
      </c>
      <c r="I140" s="111">
        <f t="shared" si="10"/>
        <v>0</v>
      </c>
      <c r="J140" s="111">
        <f t="shared" si="10"/>
        <v>0</v>
      </c>
      <c r="K140" s="111">
        <f t="shared" si="10"/>
        <v>0</v>
      </c>
      <c r="L140" s="111">
        <f t="shared" si="10"/>
        <v>0</v>
      </c>
      <c r="M140" s="111">
        <f t="shared" si="10"/>
        <v>0</v>
      </c>
      <c r="N140" s="111">
        <f t="shared" si="10"/>
        <v>0</v>
      </c>
      <c r="O140" s="111">
        <f t="shared" si="10"/>
        <v>0</v>
      </c>
      <c r="P140" s="111">
        <f t="shared" si="10"/>
        <v>0</v>
      </c>
      <c r="Q140" s="111">
        <f t="shared" si="10"/>
        <v>0</v>
      </c>
      <c r="T140" s="109" t="s">
        <v>233</v>
      </c>
      <c r="U140" s="110" t="s">
        <v>122</v>
      </c>
      <c r="V140" s="109" t="str">
        <f t="shared" si="11"/>
        <v>D-23 - 280 x 200</v>
      </c>
      <c r="W140" s="111">
        <v>132.13269999999997</v>
      </c>
    </row>
    <row r="141" spans="1:23" x14ac:dyDescent="0.35">
      <c r="A141" s="106">
        <v>12</v>
      </c>
      <c r="B141" s="107" t="s">
        <v>123</v>
      </c>
      <c r="C141" s="113">
        <f t="shared" si="10"/>
        <v>1.8</v>
      </c>
      <c r="D141" s="113">
        <f t="shared" si="10"/>
        <v>3.76</v>
      </c>
      <c r="E141" s="113">
        <f t="shared" si="10"/>
        <v>1.22</v>
      </c>
      <c r="F141" s="113">
        <f t="shared" si="10"/>
        <v>3.65</v>
      </c>
      <c r="G141" s="113">
        <f t="shared" si="10"/>
        <v>3.65</v>
      </c>
      <c r="H141" s="113">
        <f t="shared" si="10"/>
        <v>1.98</v>
      </c>
      <c r="I141" s="113">
        <f t="shared" si="10"/>
        <v>1.75</v>
      </c>
      <c r="J141" s="113">
        <f t="shared" si="10"/>
        <v>1.3</v>
      </c>
      <c r="K141" s="113">
        <f t="shared" si="10"/>
        <v>1.07</v>
      </c>
      <c r="L141" s="113">
        <f t="shared" si="10"/>
        <v>1.1000000000000001</v>
      </c>
      <c r="M141" s="113">
        <f t="shared" si="10"/>
        <v>2.61</v>
      </c>
      <c r="N141" s="113">
        <f t="shared" si="10"/>
        <v>3.25</v>
      </c>
      <c r="O141" s="113">
        <f t="shared" si="10"/>
        <v>3.01</v>
      </c>
      <c r="P141" s="113">
        <f t="shared" si="10"/>
        <v>3.13</v>
      </c>
      <c r="Q141" s="113">
        <f t="shared" si="10"/>
        <v>0</v>
      </c>
      <c r="T141" s="109" t="s">
        <v>233</v>
      </c>
      <c r="U141" s="110" t="s">
        <v>124</v>
      </c>
      <c r="V141" s="109" t="str">
        <f t="shared" si="11"/>
        <v>D-23 - 270 x 200</v>
      </c>
      <c r="W141" s="111">
        <v>127.46369999999997</v>
      </c>
    </row>
    <row r="142" spans="1:23" x14ac:dyDescent="0.35">
      <c r="A142" s="106">
        <v>13</v>
      </c>
      <c r="B142" s="107" t="s">
        <v>125</v>
      </c>
      <c r="C142" s="113">
        <f t="shared" si="10"/>
        <v>0</v>
      </c>
      <c r="D142" s="113">
        <f t="shared" si="10"/>
        <v>0</v>
      </c>
      <c r="E142" s="113">
        <f t="shared" si="10"/>
        <v>0</v>
      </c>
      <c r="F142" s="113">
        <f t="shared" si="10"/>
        <v>0</v>
      </c>
      <c r="G142" s="113">
        <f t="shared" si="10"/>
        <v>0</v>
      </c>
      <c r="H142" s="113">
        <f t="shared" si="10"/>
        <v>0</v>
      </c>
      <c r="I142" s="113">
        <f t="shared" si="10"/>
        <v>0</v>
      </c>
      <c r="J142" s="113">
        <f t="shared" si="10"/>
        <v>0</v>
      </c>
      <c r="K142" s="113">
        <f t="shared" si="10"/>
        <v>0</v>
      </c>
      <c r="L142" s="113">
        <f t="shared" si="10"/>
        <v>0</v>
      </c>
      <c r="M142" s="113">
        <f t="shared" si="10"/>
        <v>0</v>
      </c>
      <c r="N142" s="113">
        <f t="shared" si="10"/>
        <v>0</v>
      </c>
      <c r="O142" s="113">
        <f t="shared" si="10"/>
        <v>0</v>
      </c>
      <c r="P142" s="113">
        <f t="shared" si="10"/>
        <v>0</v>
      </c>
      <c r="Q142" s="113">
        <f t="shared" si="10"/>
        <v>0</v>
      </c>
      <c r="T142" s="109" t="s">
        <v>233</v>
      </c>
      <c r="U142" s="110" t="s">
        <v>126</v>
      </c>
      <c r="V142" s="109" t="str">
        <f t="shared" si="11"/>
        <v>D-23 - 260 x 200</v>
      </c>
      <c r="W142" s="111">
        <v>122.79469999999998</v>
      </c>
    </row>
    <row r="143" spans="1:23" x14ac:dyDescent="0.35">
      <c r="A143" s="106">
        <v>14</v>
      </c>
      <c r="B143" s="107" t="s">
        <v>127</v>
      </c>
      <c r="C143" s="113">
        <f t="shared" si="10"/>
        <v>3.64</v>
      </c>
      <c r="D143" s="113">
        <f t="shared" si="10"/>
        <v>7.6</v>
      </c>
      <c r="E143" s="113">
        <f t="shared" si="10"/>
        <v>2.4700000000000002</v>
      </c>
      <c r="F143" s="113">
        <f t="shared" si="10"/>
        <v>7.38</v>
      </c>
      <c r="G143" s="113">
        <f t="shared" si="10"/>
        <v>7.38</v>
      </c>
      <c r="H143" s="113">
        <f t="shared" si="10"/>
        <v>4.01</v>
      </c>
      <c r="I143" s="113">
        <f t="shared" si="10"/>
        <v>3.54</v>
      </c>
      <c r="J143" s="113">
        <f t="shared" si="10"/>
        <v>2.63</v>
      </c>
      <c r="K143" s="113">
        <f t="shared" si="10"/>
        <v>2.16</v>
      </c>
      <c r="L143" s="113">
        <f t="shared" si="10"/>
        <v>2.23</v>
      </c>
      <c r="M143" s="113">
        <f t="shared" si="10"/>
        <v>5.27</v>
      </c>
      <c r="N143" s="113">
        <f t="shared" si="10"/>
        <v>6.58</v>
      </c>
      <c r="O143" s="113">
        <f t="shared" si="10"/>
        <v>6.12</v>
      </c>
      <c r="P143" s="113">
        <f t="shared" si="10"/>
        <v>5.56</v>
      </c>
      <c r="Q143" s="113">
        <f t="shared" si="10"/>
        <v>0</v>
      </c>
      <c r="T143" s="109" t="s">
        <v>233</v>
      </c>
      <c r="U143" s="110" t="s">
        <v>128</v>
      </c>
      <c r="V143" s="109" t="str">
        <f t="shared" si="11"/>
        <v>D-23 - 250 x 200</v>
      </c>
      <c r="W143" s="111">
        <v>118.12569999999999</v>
      </c>
    </row>
    <row r="144" spans="1:23" x14ac:dyDescent="0.35">
      <c r="A144" s="106">
        <v>15</v>
      </c>
      <c r="B144" s="107" t="s">
        <v>129</v>
      </c>
      <c r="C144" s="113">
        <f t="shared" si="10"/>
        <v>0</v>
      </c>
      <c r="D144" s="113">
        <f t="shared" si="10"/>
        <v>0</v>
      </c>
      <c r="E144" s="113">
        <f t="shared" si="10"/>
        <v>0</v>
      </c>
      <c r="F144" s="113">
        <f t="shared" si="10"/>
        <v>0</v>
      </c>
      <c r="G144" s="113">
        <f t="shared" si="10"/>
        <v>0</v>
      </c>
      <c r="H144" s="113">
        <f t="shared" si="10"/>
        <v>0</v>
      </c>
      <c r="I144" s="113">
        <f t="shared" si="10"/>
        <v>0</v>
      </c>
      <c r="J144" s="113">
        <f t="shared" si="10"/>
        <v>0</v>
      </c>
      <c r="K144" s="113">
        <f t="shared" si="10"/>
        <v>0.6</v>
      </c>
      <c r="L144" s="113">
        <f t="shared" si="10"/>
        <v>0</v>
      </c>
      <c r="M144" s="113">
        <f t="shared" si="10"/>
        <v>0.75</v>
      </c>
      <c r="N144" s="113">
        <f t="shared" si="10"/>
        <v>0</v>
      </c>
      <c r="O144" s="113">
        <f t="shared" si="10"/>
        <v>0</v>
      </c>
      <c r="P144" s="113">
        <f t="shared" si="10"/>
        <v>0</v>
      </c>
      <c r="Q144" s="113">
        <f t="shared" si="10"/>
        <v>0.66</v>
      </c>
      <c r="T144" s="109" t="s">
        <v>233</v>
      </c>
      <c r="U144" s="110" t="s">
        <v>130</v>
      </c>
      <c r="V144" s="109" t="str">
        <f t="shared" si="11"/>
        <v>D-23 - 240 x 200</v>
      </c>
      <c r="W144" s="111">
        <v>113.45669999999998</v>
      </c>
    </row>
    <row r="145" spans="1:23" x14ac:dyDescent="0.35">
      <c r="A145" s="106">
        <v>16</v>
      </c>
      <c r="B145" s="107" t="s">
        <v>131</v>
      </c>
      <c r="C145" s="113">
        <f t="shared" si="10"/>
        <v>0</v>
      </c>
      <c r="D145" s="113">
        <f t="shared" si="10"/>
        <v>0</v>
      </c>
      <c r="E145" s="113">
        <f t="shared" si="10"/>
        <v>0</v>
      </c>
      <c r="F145" s="113">
        <f t="shared" si="10"/>
        <v>0</v>
      </c>
      <c r="G145" s="113">
        <f t="shared" si="10"/>
        <v>0</v>
      </c>
      <c r="H145" s="113">
        <f t="shared" si="10"/>
        <v>0</v>
      </c>
      <c r="I145" s="113">
        <f t="shared" si="10"/>
        <v>0</v>
      </c>
      <c r="J145" s="113">
        <f t="shared" si="10"/>
        <v>0</v>
      </c>
      <c r="K145" s="113">
        <f t="shared" si="10"/>
        <v>0</v>
      </c>
      <c r="L145" s="113">
        <f t="shared" si="10"/>
        <v>0</v>
      </c>
      <c r="M145" s="113">
        <f t="shared" si="10"/>
        <v>0</v>
      </c>
      <c r="N145" s="113">
        <f t="shared" si="10"/>
        <v>0</v>
      </c>
      <c r="O145" s="113">
        <f t="shared" si="10"/>
        <v>0</v>
      </c>
      <c r="P145" s="113">
        <f t="shared" si="10"/>
        <v>0</v>
      </c>
      <c r="Q145" s="113">
        <f t="shared" si="10"/>
        <v>0</v>
      </c>
      <c r="T145" s="109" t="s">
        <v>233</v>
      </c>
      <c r="U145" s="110" t="s">
        <v>132</v>
      </c>
      <c r="V145" s="109" t="str">
        <f t="shared" si="11"/>
        <v>D-23 - 230 x 200</v>
      </c>
      <c r="W145" s="111">
        <v>108.78769999999997</v>
      </c>
    </row>
    <row r="146" spans="1:23" x14ac:dyDescent="0.35">
      <c r="A146" s="106">
        <v>17</v>
      </c>
      <c r="B146" s="107" t="s">
        <v>133</v>
      </c>
      <c r="C146" s="112">
        <f t="shared" si="10"/>
        <v>0</v>
      </c>
      <c r="D146" s="112">
        <f t="shared" si="10"/>
        <v>0</v>
      </c>
      <c r="E146" s="112">
        <f t="shared" si="10"/>
        <v>0</v>
      </c>
      <c r="F146" s="112">
        <f t="shared" si="10"/>
        <v>0</v>
      </c>
      <c r="G146" s="112">
        <f t="shared" si="10"/>
        <v>0</v>
      </c>
      <c r="H146" s="112">
        <f t="shared" si="10"/>
        <v>0</v>
      </c>
      <c r="I146" s="112">
        <f t="shared" si="10"/>
        <v>0</v>
      </c>
      <c r="J146" s="112">
        <f t="shared" si="10"/>
        <v>0</v>
      </c>
      <c r="K146" s="112">
        <f t="shared" si="10"/>
        <v>0</v>
      </c>
      <c r="L146" s="112">
        <f t="shared" si="10"/>
        <v>0</v>
      </c>
      <c r="M146" s="112">
        <f t="shared" si="10"/>
        <v>0</v>
      </c>
      <c r="N146" s="112">
        <f t="shared" si="10"/>
        <v>0</v>
      </c>
      <c r="O146" s="112">
        <f t="shared" si="10"/>
        <v>0</v>
      </c>
      <c r="P146" s="112">
        <f t="shared" si="10"/>
        <v>0</v>
      </c>
      <c r="Q146" s="112">
        <f t="shared" si="10"/>
        <v>0</v>
      </c>
      <c r="T146" s="109" t="s">
        <v>233</v>
      </c>
      <c r="U146" s="110" t="s">
        <v>134</v>
      </c>
      <c r="V146" s="109" t="str">
        <f t="shared" si="11"/>
        <v>D-23 - 210 x 200</v>
      </c>
      <c r="W146" s="111">
        <v>99.449699999999979</v>
      </c>
    </row>
    <row r="147" spans="1:23" x14ac:dyDescent="0.35">
      <c r="A147" s="106">
        <v>18</v>
      </c>
      <c r="B147" s="107" t="s">
        <v>135</v>
      </c>
      <c r="C147" s="112" t="str">
        <f t="shared" ref="C147:Q150" si="12">IFERROR(VLOOKUP(C$130,D_23,$A147,FALSE),0)</f>
        <v/>
      </c>
      <c r="D147" s="112" t="str">
        <f t="shared" si="12"/>
        <v/>
      </c>
      <c r="E147" s="112" t="str">
        <f t="shared" si="12"/>
        <v/>
      </c>
      <c r="F147" s="112" t="str">
        <f t="shared" si="12"/>
        <v/>
      </c>
      <c r="G147" s="112" t="str">
        <f t="shared" si="12"/>
        <v/>
      </c>
      <c r="H147" s="112" t="str">
        <f t="shared" si="12"/>
        <v/>
      </c>
      <c r="I147" s="112" t="str">
        <f t="shared" si="12"/>
        <v/>
      </c>
      <c r="J147" s="112" t="str">
        <f t="shared" si="12"/>
        <v/>
      </c>
      <c r="K147" s="112" t="str">
        <f t="shared" si="12"/>
        <v/>
      </c>
      <c r="L147" s="112" t="str">
        <f t="shared" si="12"/>
        <v/>
      </c>
      <c r="M147" s="112" t="str">
        <f t="shared" si="12"/>
        <v/>
      </c>
      <c r="N147" s="112" t="str">
        <f t="shared" si="12"/>
        <v>D_23</v>
      </c>
      <c r="O147" s="112" t="str">
        <f t="shared" si="12"/>
        <v/>
      </c>
      <c r="P147" s="112" t="str">
        <f t="shared" si="12"/>
        <v/>
      </c>
      <c r="Q147" s="112" t="str">
        <f t="shared" si="12"/>
        <v/>
      </c>
      <c r="T147" s="109" t="s">
        <v>233</v>
      </c>
      <c r="U147" s="110" t="s">
        <v>136</v>
      </c>
      <c r="V147" s="109" t="str">
        <f t="shared" si="11"/>
        <v>D-23 - 160 x 200</v>
      </c>
      <c r="W147" s="111">
        <v>76.104699999999994</v>
      </c>
    </row>
    <row r="148" spans="1:23" x14ac:dyDescent="0.35">
      <c r="A148" s="106">
        <v>19</v>
      </c>
      <c r="B148" s="107" t="s">
        <v>137</v>
      </c>
      <c r="C148" s="112">
        <f t="shared" si="12"/>
        <v>0</v>
      </c>
      <c r="D148" s="112">
        <f t="shared" si="12"/>
        <v>0</v>
      </c>
      <c r="E148" s="112">
        <f t="shared" si="12"/>
        <v>0</v>
      </c>
      <c r="F148" s="112">
        <f t="shared" si="12"/>
        <v>0</v>
      </c>
      <c r="G148" s="112">
        <f t="shared" si="12"/>
        <v>0</v>
      </c>
      <c r="H148" s="112">
        <f t="shared" si="12"/>
        <v>0</v>
      </c>
      <c r="I148" s="112">
        <f t="shared" si="12"/>
        <v>0</v>
      </c>
      <c r="J148" s="112">
        <f t="shared" si="12"/>
        <v>0</v>
      </c>
      <c r="K148" s="112">
        <f t="shared" si="12"/>
        <v>0</v>
      </c>
      <c r="L148" s="112">
        <f t="shared" si="12"/>
        <v>0</v>
      </c>
      <c r="M148" s="112">
        <f t="shared" si="12"/>
        <v>0</v>
      </c>
      <c r="N148" s="112">
        <f t="shared" si="12"/>
        <v>240</v>
      </c>
      <c r="O148" s="112">
        <f t="shared" si="12"/>
        <v>0</v>
      </c>
      <c r="P148" s="112">
        <f t="shared" si="12"/>
        <v>0</v>
      </c>
      <c r="Q148" s="112">
        <f t="shared" si="12"/>
        <v>0</v>
      </c>
      <c r="T148" s="109" t="s">
        <v>233</v>
      </c>
      <c r="U148" s="110" t="s">
        <v>138</v>
      </c>
      <c r="V148" s="109" t="str">
        <f t="shared" si="11"/>
        <v>D-23 - 150 x 200</v>
      </c>
      <c r="W148" s="111">
        <v>71.435699999999997</v>
      </c>
    </row>
    <row r="149" spans="1:23" x14ac:dyDescent="0.35">
      <c r="A149" s="106">
        <v>20</v>
      </c>
      <c r="B149" s="107" t="s">
        <v>139</v>
      </c>
      <c r="C149" s="112" t="str">
        <f t="shared" si="12"/>
        <v/>
      </c>
      <c r="D149" s="112" t="str">
        <f t="shared" si="12"/>
        <v/>
      </c>
      <c r="E149" s="112" t="str">
        <f t="shared" si="12"/>
        <v/>
      </c>
      <c r="F149" s="112" t="str">
        <f t="shared" si="12"/>
        <v/>
      </c>
      <c r="G149" s="112" t="str">
        <f t="shared" si="12"/>
        <v/>
      </c>
      <c r="H149" s="112" t="str">
        <f t="shared" si="12"/>
        <v/>
      </c>
      <c r="I149" s="112" t="str">
        <f t="shared" si="12"/>
        <v/>
      </c>
      <c r="J149" s="112" t="str">
        <f t="shared" si="12"/>
        <v/>
      </c>
      <c r="K149" s="112" t="str">
        <f t="shared" si="12"/>
        <v/>
      </c>
      <c r="L149" s="112" t="str">
        <f t="shared" si="12"/>
        <v/>
      </c>
      <c r="M149" s="112" t="str">
        <f t="shared" si="12"/>
        <v/>
      </c>
      <c r="N149" s="112" t="str">
        <f t="shared" si="12"/>
        <v/>
      </c>
      <c r="O149" s="112" t="str">
        <f t="shared" si="12"/>
        <v/>
      </c>
      <c r="P149" s="112" t="str">
        <f t="shared" si="12"/>
        <v/>
      </c>
      <c r="Q149" s="112" t="str">
        <f t="shared" si="12"/>
        <v>D_23</v>
      </c>
      <c r="T149" s="109" t="s">
        <v>233</v>
      </c>
      <c r="U149" s="110" t="s">
        <v>140</v>
      </c>
      <c r="V149" s="109" t="str">
        <f t="shared" si="11"/>
        <v>D-23 - CABEZA</v>
      </c>
      <c r="W149" s="111">
        <v>1</v>
      </c>
    </row>
    <row r="150" spans="1:23" x14ac:dyDescent="0.35">
      <c r="A150" s="106">
        <v>21</v>
      </c>
      <c r="B150" s="107" t="s">
        <v>141</v>
      </c>
      <c r="C150" s="112">
        <f t="shared" si="12"/>
        <v>0</v>
      </c>
      <c r="D150" s="112">
        <f t="shared" si="12"/>
        <v>0</v>
      </c>
      <c r="E150" s="112">
        <f t="shared" si="12"/>
        <v>0</v>
      </c>
      <c r="F150" s="112">
        <f t="shared" si="12"/>
        <v>0</v>
      </c>
      <c r="G150" s="112">
        <f t="shared" si="12"/>
        <v>0</v>
      </c>
      <c r="H150" s="112">
        <f t="shared" si="12"/>
        <v>0</v>
      </c>
      <c r="I150" s="112">
        <f t="shared" si="12"/>
        <v>0</v>
      </c>
      <c r="J150" s="112">
        <f t="shared" si="12"/>
        <v>0</v>
      </c>
      <c r="K150" s="112">
        <f t="shared" si="12"/>
        <v>0</v>
      </c>
      <c r="L150" s="112">
        <f t="shared" si="12"/>
        <v>0</v>
      </c>
      <c r="M150" s="112">
        <f t="shared" si="12"/>
        <v>0</v>
      </c>
      <c r="N150" s="112">
        <f t="shared" si="12"/>
        <v>0</v>
      </c>
      <c r="O150" s="112">
        <f t="shared" si="12"/>
        <v>0</v>
      </c>
      <c r="P150" s="112">
        <f t="shared" si="12"/>
        <v>0</v>
      </c>
      <c r="Q150" s="112">
        <f t="shared" si="12"/>
        <v>150</v>
      </c>
      <c r="T150" s="109" t="s">
        <v>233</v>
      </c>
      <c r="U150" s="110" t="s">
        <v>142</v>
      </c>
      <c r="V150" s="109" t="str">
        <f>T150&amp;" - "&amp;U150</f>
        <v>D-23 - COLA</v>
      </c>
      <c r="W150" s="111">
        <v>1</v>
      </c>
    </row>
    <row r="151" spans="1:23" x14ac:dyDescent="0.35">
      <c r="A151" s="103"/>
      <c r="B151" s="114" t="s">
        <v>143</v>
      </c>
      <c r="C151" s="115">
        <f t="shared" ref="C151:Q151" si="13">SUM(C152:C170)</f>
        <v>8</v>
      </c>
      <c r="D151" s="115">
        <f t="shared" si="13"/>
        <v>16</v>
      </c>
      <c r="E151" s="115">
        <f t="shared" si="13"/>
        <v>7</v>
      </c>
      <c r="F151" s="115">
        <f t="shared" si="13"/>
        <v>16</v>
      </c>
      <c r="G151" s="115">
        <f t="shared" si="13"/>
        <v>16</v>
      </c>
      <c r="H151" s="115">
        <f t="shared" si="13"/>
        <v>9</v>
      </c>
      <c r="I151" s="115">
        <f t="shared" si="13"/>
        <v>8</v>
      </c>
      <c r="J151" s="115">
        <f t="shared" si="13"/>
        <v>6</v>
      </c>
      <c r="K151" s="115">
        <f t="shared" si="13"/>
        <v>10</v>
      </c>
      <c r="L151" s="115">
        <f t="shared" si="13"/>
        <v>6</v>
      </c>
      <c r="M151" s="115">
        <f t="shared" si="13"/>
        <v>19</v>
      </c>
      <c r="N151" s="115">
        <f t="shared" si="13"/>
        <v>14</v>
      </c>
      <c r="O151" s="115">
        <f t="shared" si="13"/>
        <v>13</v>
      </c>
      <c r="P151" s="115">
        <f t="shared" si="13"/>
        <v>18</v>
      </c>
      <c r="Q151" s="115">
        <f t="shared" si="13"/>
        <v>6</v>
      </c>
    </row>
    <row r="152" spans="1:23" x14ac:dyDescent="0.35">
      <c r="A152" s="103">
        <v>22</v>
      </c>
      <c r="B152" s="110" t="s">
        <v>102</v>
      </c>
      <c r="C152" s="116">
        <f t="shared" ref="C152:Q167" si="14">IFERROR(VLOOKUP(C$130,D_23,$A152,FALSE),0)</f>
        <v>0</v>
      </c>
      <c r="D152" s="116">
        <f t="shared" si="14"/>
        <v>0</v>
      </c>
      <c r="E152" s="116">
        <f t="shared" si="14"/>
        <v>0</v>
      </c>
      <c r="F152" s="116">
        <f t="shared" si="14"/>
        <v>0</v>
      </c>
      <c r="G152" s="116">
        <f t="shared" si="14"/>
        <v>0</v>
      </c>
      <c r="H152" s="116">
        <f t="shared" si="14"/>
        <v>5</v>
      </c>
      <c r="I152" s="116">
        <f t="shared" si="14"/>
        <v>0</v>
      </c>
      <c r="J152" s="116">
        <f t="shared" si="14"/>
        <v>0</v>
      </c>
      <c r="K152" s="116">
        <f t="shared" si="14"/>
        <v>0</v>
      </c>
      <c r="L152" s="116">
        <f t="shared" si="14"/>
        <v>0</v>
      </c>
      <c r="M152" s="116">
        <f t="shared" si="14"/>
        <v>0</v>
      </c>
      <c r="N152" s="116">
        <f t="shared" si="14"/>
        <v>4</v>
      </c>
      <c r="O152" s="116">
        <f t="shared" si="14"/>
        <v>0</v>
      </c>
      <c r="P152" s="116">
        <f t="shared" si="14"/>
        <v>0</v>
      </c>
      <c r="Q152" s="116">
        <f t="shared" si="14"/>
        <v>0</v>
      </c>
      <c r="T152" s="117"/>
      <c r="U152" s="118"/>
    </row>
    <row r="153" spans="1:23" x14ac:dyDescent="0.35">
      <c r="A153" s="103">
        <v>23</v>
      </c>
      <c r="B153" s="110" t="s">
        <v>104</v>
      </c>
      <c r="C153" s="116">
        <f t="shared" si="14"/>
        <v>0</v>
      </c>
      <c r="D153" s="116">
        <f t="shared" si="14"/>
        <v>0</v>
      </c>
      <c r="E153" s="116">
        <f t="shared" si="14"/>
        <v>0</v>
      </c>
      <c r="F153" s="116">
        <f t="shared" si="14"/>
        <v>0</v>
      </c>
      <c r="G153" s="116">
        <f t="shared" si="14"/>
        <v>0</v>
      </c>
      <c r="H153" s="116">
        <f t="shared" si="14"/>
        <v>4</v>
      </c>
      <c r="I153" s="116">
        <f t="shared" si="14"/>
        <v>0</v>
      </c>
      <c r="J153" s="116">
        <f t="shared" si="14"/>
        <v>0</v>
      </c>
      <c r="K153" s="116">
        <f t="shared" si="14"/>
        <v>0</v>
      </c>
      <c r="L153" s="116">
        <f t="shared" si="14"/>
        <v>6</v>
      </c>
      <c r="M153" s="116">
        <f t="shared" si="14"/>
        <v>0</v>
      </c>
      <c r="N153" s="116">
        <f t="shared" si="14"/>
        <v>4</v>
      </c>
      <c r="O153" s="116">
        <f t="shared" si="14"/>
        <v>0</v>
      </c>
      <c r="P153" s="116">
        <f t="shared" si="14"/>
        <v>0</v>
      </c>
      <c r="Q153" s="116">
        <f t="shared" si="14"/>
        <v>6</v>
      </c>
      <c r="R153" s="119"/>
    </row>
    <row r="154" spans="1:23" x14ac:dyDescent="0.35">
      <c r="A154" s="103">
        <v>24</v>
      </c>
      <c r="B154" s="110" t="s">
        <v>106</v>
      </c>
      <c r="C154" s="116">
        <f t="shared" si="14"/>
        <v>0</v>
      </c>
      <c r="D154" s="116">
        <f t="shared" si="14"/>
        <v>0</v>
      </c>
      <c r="E154" s="116">
        <f t="shared" si="14"/>
        <v>0</v>
      </c>
      <c r="F154" s="116">
        <f t="shared" si="14"/>
        <v>0</v>
      </c>
      <c r="G154" s="116">
        <f t="shared" si="14"/>
        <v>0</v>
      </c>
      <c r="H154" s="116">
        <f t="shared" si="14"/>
        <v>0</v>
      </c>
      <c r="I154" s="116">
        <f t="shared" si="14"/>
        <v>0</v>
      </c>
      <c r="J154" s="116">
        <f t="shared" si="14"/>
        <v>0</v>
      </c>
      <c r="K154" s="116">
        <f t="shared" si="14"/>
        <v>0</v>
      </c>
      <c r="L154" s="116">
        <f t="shared" si="14"/>
        <v>0</v>
      </c>
      <c r="M154" s="116">
        <f t="shared" si="14"/>
        <v>0</v>
      </c>
      <c r="N154" s="116">
        <f t="shared" si="14"/>
        <v>0</v>
      </c>
      <c r="O154" s="116">
        <f t="shared" si="14"/>
        <v>0</v>
      </c>
      <c r="P154" s="116">
        <f t="shared" si="14"/>
        <v>0</v>
      </c>
      <c r="Q154" s="116">
        <f t="shared" si="14"/>
        <v>0</v>
      </c>
    </row>
    <row r="155" spans="1:23" x14ac:dyDescent="0.35">
      <c r="A155" s="103">
        <v>25</v>
      </c>
      <c r="B155" s="110" t="s">
        <v>108</v>
      </c>
      <c r="C155" s="116">
        <f t="shared" si="14"/>
        <v>0</v>
      </c>
      <c r="D155" s="116">
        <f t="shared" si="14"/>
        <v>0</v>
      </c>
      <c r="E155" s="116">
        <f t="shared" si="14"/>
        <v>0</v>
      </c>
      <c r="F155" s="116">
        <f t="shared" si="14"/>
        <v>0</v>
      </c>
      <c r="G155" s="116">
        <f t="shared" si="14"/>
        <v>0</v>
      </c>
      <c r="H155" s="116">
        <f t="shared" si="14"/>
        <v>0</v>
      </c>
      <c r="I155" s="116">
        <f t="shared" si="14"/>
        <v>0</v>
      </c>
      <c r="J155" s="116">
        <f t="shared" si="14"/>
        <v>0</v>
      </c>
      <c r="K155" s="116">
        <f t="shared" si="14"/>
        <v>0</v>
      </c>
      <c r="L155" s="116">
        <f t="shared" si="14"/>
        <v>0</v>
      </c>
      <c r="M155" s="116">
        <f t="shared" si="14"/>
        <v>0</v>
      </c>
      <c r="N155" s="116">
        <f t="shared" si="14"/>
        <v>0</v>
      </c>
      <c r="O155" s="116">
        <f t="shared" si="14"/>
        <v>0</v>
      </c>
      <c r="P155" s="116">
        <f t="shared" si="14"/>
        <v>0</v>
      </c>
      <c r="Q155" s="116">
        <f t="shared" si="14"/>
        <v>0</v>
      </c>
    </row>
    <row r="156" spans="1:23" x14ac:dyDescent="0.35">
      <c r="A156" s="103">
        <v>26</v>
      </c>
      <c r="B156" s="110" t="s">
        <v>110</v>
      </c>
      <c r="C156" s="116">
        <f t="shared" si="14"/>
        <v>0</v>
      </c>
      <c r="D156" s="116">
        <f t="shared" si="14"/>
        <v>0</v>
      </c>
      <c r="E156" s="116">
        <f t="shared" si="14"/>
        <v>0</v>
      </c>
      <c r="F156" s="116">
        <f t="shared" si="14"/>
        <v>0</v>
      </c>
      <c r="G156" s="116">
        <f t="shared" si="14"/>
        <v>0</v>
      </c>
      <c r="H156" s="116">
        <f t="shared" si="14"/>
        <v>0</v>
      </c>
      <c r="I156" s="116">
        <f t="shared" si="14"/>
        <v>0</v>
      </c>
      <c r="J156" s="116">
        <f t="shared" si="14"/>
        <v>0</v>
      </c>
      <c r="K156" s="116">
        <f t="shared" si="14"/>
        <v>0</v>
      </c>
      <c r="L156" s="116">
        <f t="shared" si="14"/>
        <v>0</v>
      </c>
      <c r="M156" s="116">
        <f t="shared" si="14"/>
        <v>0</v>
      </c>
      <c r="N156" s="116">
        <f t="shared" si="14"/>
        <v>0</v>
      </c>
      <c r="O156" s="116">
        <f t="shared" si="14"/>
        <v>0</v>
      </c>
      <c r="P156" s="116">
        <f t="shared" si="14"/>
        <v>0</v>
      </c>
      <c r="Q156" s="116">
        <f t="shared" si="14"/>
        <v>0</v>
      </c>
    </row>
    <row r="157" spans="1:23" x14ac:dyDescent="0.35">
      <c r="A157" s="103">
        <v>27</v>
      </c>
      <c r="B157" s="110" t="s">
        <v>112</v>
      </c>
      <c r="C157" s="116">
        <f t="shared" si="14"/>
        <v>0</v>
      </c>
      <c r="D157" s="116">
        <f t="shared" si="14"/>
        <v>0</v>
      </c>
      <c r="E157" s="116">
        <f t="shared" si="14"/>
        <v>7</v>
      </c>
      <c r="F157" s="116">
        <f t="shared" si="14"/>
        <v>0</v>
      </c>
      <c r="G157" s="116">
        <f t="shared" si="14"/>
        <v>0</v>
      </c>
      <c r="H157" s="116">
        <f t="shared" si="14"/>
        <v>0</v>
      </c>
      <c r="I157" s="116">
        <f t="shared" si="14"/>
        <v>0</v>
      </c>
      <c r="J157" s="116">
        <f t="shared" si="14"/>
        <v>0</v>
      </c>
      <c r="K157" s="116">
        <f t="shared" si="14"/>
        <v>0</v>
      </c>
      <c r="L157" s="116">
        <f t="shared" si="14"/>
        <v>0</v>
      </c>
      <c r="M157" s="116">
        <f t="shared" si="14"/>
        <v>0</v>
      </c>
      <c r="N157" s="116">
        <f t="shared" si="14"/>
        <v>6</v>
      </c>
      <c r="O157" s="116">
        <f t="shared" si="14"/>
        <v>0</v>
      </c>
      <c r="P157" s="116">
        <f t="shared" si="14"/>
        <v>0</v>
      </c>
      <c r="Q157" s="116">
        <f t="shared" si="14"/>
        <v>0</v>
      </c>
    </row>
    <row r="158" spans="1:23" x14ac:dyDescent="0.35">
      <c r="A158" s="103">
        <v>28</v>
      </c>
      <c r="B158" s="110" t="s">
        <v>114</v>
      </c>
      <c r="C158" s="116">
        <f t="shared" si="14"/>
        <v>0</v>
      </c>
      <c r="D158" s="116">
        <f t="shared" si="14"/>
        <v>0</v>
      </c>
      <c r="E158" s="116">
        <f t="shared" si="14"/>
        <v>0</v>
      </c>
      <c r="F158" s="116">
        <f t="shared" si="14"/>
        <v>0</v>
      </c>
      <c r="G158" s="116">
        <f t="shared" si="14"/>
        <v>0</v>
      </c>
      <c r="H158" s="116">
        <f t="shared" si="14"/>
        <v>0</v>
      </c>
      <c r="I158" s="116">
        <f t="shared" si="14"/>
        <v>0</v>
      </c>
      <c r="J158" s="116">
        <f t="shared" si="14"/>
        <v>0</v>
      </c>
      <c r="K158" s="116">
        <f t="shared" si="14"/>
        <v>0</v>
      </c>
      <c r="L158" s="116">
        <f t="shared" si="14"/>
        <v>0</v>
      </c>
      <c r="M158" s="116">
        <f t="shared" si="14"/>
        <v>0</v>
      </c>
      <c r="N158" s="116">
        <f t="shared" si="14"/>
        <v>0</v>
      </c>
      <c r="O158" s="116">
        <f t="shared" si="14"/>
        <v>0</v>
      </c>
      <c r="P158" s="116">
        <f t="shared" si="14"/>
        <v>0</v>
      </c>
      <c r="Q158" s="116">
        <f t="shared" si="14"/>
        <v>0</v>
      </c>
    </row>
    <row r="159" spans="1:23" x14ac:dyDescent="0.35">
      <c r="A159" s="103">
        <v>29</v>
      </c>
      <c r="B159" s="110" t="s">
        <v>116</v>
      </c>
      <c r="C159" s="116">
        <f t="shared" si="14"/>
        <v>0</v>
      </c>
      <c r="D159" s="116">
        <f t="shared" si="14"/>
        <v>0</v>
      </c>
      <c r="E159" s="116">
        <f t="shared" si="14"/>
        <v>0</v>
      </c>
      <c r="F159" s="116">
        <f t="shared" si="14"/>
        <v>0</v>
      </c>
      <c r="G159" s="116">
        <f t="shared" si="14"/>
        <v>0</v>
      </c>
      <c r="H159" s="116">
        <f t="shared" si="14"/>
        <v>0</v>
      </c>
      <c r="I159" s="116">
        <f t="shared" si="14"/>
        <v>0</v>
      </c>
      <c r="J159" s="116">
        <f t="shared" si="14"/>
        <v>0</v>
      </c>
      <c r="K159" s="116">
        <f t="shared" si="14"/>
        <v>0</v>
      </c>
      <c r="L159" s="116">
        <f t="shared" si="14"/>
        <v>0</v>
      </c>
      <c r="M159" s="116">
        <f t="shared" si="14"/>
        <v>0</v>
      </c>
      <c r="N159" s="116">
        <f t="shared" si="14"/>
        <v>0</v>
      </c>
      <c r="O159" s="116">
        <f t="shared" si="14"/>
        <v>0</v>
      </c>
      <c r="P159" s="116">
        <f t="shared" si="14"/>
        <v>0</v>
      </c>
      <c r="Q159" s="116">
        <f t="shared" si="14"/>
        <v>0</v>
      </c>
    </row>
    <row r="160" spans="1:23" x14ac:dyDescent="0.35">
      <c r="A160" s="106">
        <v>30</v>
      </c>
      <c r="B160" s="110" t="s">
        <v>118</v>
      </c>
      <c r="C160" s="116">
        <f t="shared" si="14"/>
        <v>0</v>
      </c>
      <c r="D160" s="116">
        <f t="shared" si="14"/>
        <v>0</v>
      </c>
      <c r="E160" s="116">
        <f t="shared" si="14"/>
        <v>0</v>
      </c>
      <c r="F160" s="116">
        <f t="shared" si="14"/>
        <v>0</v>
      </c>
      <c r="G160" s="116">
        <f t="shared" si="14"/>
        <v>0</v>
      </c>
      <c r="H160" s="116">
        <f t="shared" si="14"/>
        <v>0</v>
      </c>
      <c r="I160" s="116">
        <f t="shared" si="14"/>
        <v>0</v>
      </c>
      <c r="J160" s="116">
        <f t="shared" si="14"/>
        <v>0</v>
      </c>
      <c r="K160" s="116">
        <f t="shared" si="14"/>
        <v>0</v>
      </c>
      <c r="L160" s="116">
        <f t="shared" si="14"/>
        <v>0</v>
      </c>
      <c r="M160" s="116">
        <f t="shared" si="14"/>
        <v>0</v>
      </c>
      <c r="N160" s="116">
        <f t="shared" si="14"/>
        <v>0</v>
      </c>
      <c r="O160" s="116">
        <f t="shared" si="14"/>
        <v>0</v>
      </c>
      <c r="P160" s="116">
        <f t="shared" si="14"/>
        <v>0</v>
      </c>
      <c r="Q160" s="116">
        <f t="shared" si="14"/>
        <v>0</v>
      </c>
    </row>
    <row r="161" spans="1:21" x14ac:dyDescent="0.35">
      <c r="A161" s="106">
        <v>31</v>
      </c>
      <c r="B161" s="110" t="s">
        <v>120</v>
      </c>
      <c r="C161" s="116">
        <f t="shared" si="14"/>
        <v>8</v>
      </c>
      <c r="D161" s="116">
        <f t="shared" si="14"/>
        <v>16</v>
      </c>
      <c r="E161" s="116">
        <f t="shared" si="14"/>
        <v>0</v>
      </c>
      <c r="F161" s="116">
        <f t="shared" si="14"/>
        <v>16</v>
      </c>
      <c r="G161" s="116">
        <f t="shared" si="14"/>
        <v>16</v>
      </c>
      <c r="H161" s="116">
        <f t="shared" si="14"/>
        <v>0</v>
      </c>
      <c r="I161" s="116">
        <f t="shared" si="14"/>
        <v>8</v>
      </c>
      <c r="J161" s="116">
        <f t="shared" si="14"/>
        <v>6</v>
      </c>
      <c r="K161" s="116">
        <f t="shared" si="14"/>
        <v>10</v>
      </c>
      <c r="L161" s="116">
        <f t="shared" si="14"/>
        <v>0</v>
      </c>
      <c r="M161" s="116">
        <f t="shared" si="14"/>
        <v>19</v>
      </c>
      <c r="N161" s="116">
        <f t="shared" si="14"/>
        <v>0</v>
      </c>
      <c r="O161" s="116">
        <f t="shared" si="14"/>
        <v>13</v>
      </c>
      <c r="P161" s="116">
        <f t="shared" si="14"/>
        <v>18</v>
      </c>
      <c r="Q161" s="116">
        <f t="shared" si="14"/>
        <v>0</v>
      </c>
    </row>
    <row r="162" spans="1:21" x14ac:dyDescent="0.35">
      <c r="A162" s="106">
        <v>32</v>
      </c>
      <c r="B162" s="110" t="s">
        <v>122</v>
      </c>
      <c r="C162" s="116">
        <f t="shared" si="14"/>
        <v>0</v>
      </c>
      <c r="D162" s="116">
        <f t="shared" si="14"/>
        <v>0</v>
      </c>
      <c r="E162" s="116">
        <f t="shared" si="14"/>
        <v>0</v>
      </c>
      <c r="F162" s="116">
        <f t="shared" si="14"/>
        <v>0</v>
      </c>
      <c r="G162" s="116">
        <f t="shared" si="14"/>
        <v>0</v>
      </c>
      <c r="H162" s="116">
        <f t="shared" si="14"/>
        <v>0</v>
      </c>
      <c r="I162" s="116">
        <f t="shared" si="14"/>
        <v>0</v>
      </c>
      <c r="J162" s="116">
        <f t="shared" si="14"/>
        <v>0</v>
      </c>
      <c r="K162" s="116">
        <f t="shared" si="14"/>
        <v>0</v>
      </c>
      <c r="L162" s="116">
        <f t="shared" si="14"/>
        <v>0</v>
      </c>
      <c r="M162" s="116">
        <f t="shared" si="14"/>
        <v>0</v>
      </c>
      <c r="N162" s="116">
        <f t="shared" si="14"/>
        <v>0</v>
      </c>
      <c r="O162" s="116">
        <f t="shared" si="14"/>
        <v>0</v>
      </c>
      <c r="P162" s="116">
        <f t="shared" si="14"/>
        <v>0</v>
      </c>
      <c r="Q162" s="116">
        <f t="shared" si="14"/>
        <v>0</v>
      </c>
    </row>
    <row r="163" spans="1:21" x14ac:dyDescent="0.35">
      <c r="A163" s="106">
        <v>33</v>
      </c>
      <c r="B163" s="110" t="s">
        <v>124</v>
      </c>
      <c r="C163" s="116">
        <f t="shared" si="14"/>
        <v>0</v>
      </c>
      <c r="D163" s="116">
        <f t="shared" si="14"/>
        <v>0</v>
      </c>
      <c r="E163" s="116">
        <f t="shared" si="14"/>
        <v>0</v>
      </c>
      <c r="F163" s="116">
        <f t="shared" si="14"/>
        <v>0</v>
      </c>
      <c r="G163" s="116">
        <f t="shared" si="14"/>
        <v>0</v>
      </c>
      <c r="H163" s="116">
        <f t="shared" si="14"/>
        <v>0</v>
      </c>
      <c r="I163" s="116">
        <f t="shared" si="14"/>
        <v>0</v>
      </c>
      <c r="J163" s="116">
        <f t="shared" si="14"/>
        <v>0</v>
      </c>
      <c r="K163" s="116">
        <f t="shared" si="14"/>
        <v>0</v>
      </c>
      <c r="L163" s="116">
        <f t="shared" si="14"/>
        <v>0</v>
      </c>
      <c r="M163" s="116">
        <f t="shared" si="14"/>
        <v>0</v>
      </c>
      <c r="N163" s="116">
        <f t="shared" si="14"/>
        <v>0</v>
      </c>
      <c r="O163" s="116">
        <f t="shared" si="14"/>
        <v>0</v>
      </c>
      <c r="P163" s="116">
        <f t="shared" si="14"/>
        <v>0</v>
      </c>
      <c r="Q163" s="116">
        <f t="shared" si="14"/>
        <v>0</v>
      </c>
    </row>
    <row r="164" spans="1:21" x14ac:dyDescent="0.35">
      <c r="A164" s="106">
        <v>34</v>
      </c>
      <c r="B164" s="110" t="s">
        <v>126</v>
      </c>
      <c r="C164" s="116">
        <f t="shared" si="14"/>
        <v>0</v>
      </c>
      <c r="D164" s="116">
        <f t="shared" si="14"/>
        <v>0</v>
      </c>
      <c r="E164" s="116">
        <f t="shared" si="14"/>
        <v>0</v>
      </c>
      <c r="F164" s="116">
        <f t="shared" si="14"/>
        <v>0</v>
      </c>
      <c r="G164" s="116">
        <f t="shared" si="14"/>
        <v>0</v>
      </c>
      <c r="H164" s="116">
        <f t="shared" si="14"/>
        <v>0</v>
      </c>
      <c r="I164" s="116">
        <f t="shared" si="14"/>
        <v>0</v>
      </c>
      <c r="J164" s="116">
        <f t="shared" si="14"/>
        <v>0</v>
      </c>
      <c r="K164" s="116">
        <f t="shared" si="14"/>
        <v>0</v>
      </c>
      <c r="L164" s="116">
        <f t="shared" si="14"/>
        <v>0</v>
      </c>
      <c r="M164" s="116">
        <f t="shared" si="14"/>
        <v>0</v>
      </c>
      <c r="N164" s="116">
        <f t="shared" si="14"/>
        <v>0</v>
      </c>
      <c r="O164" s="116">
        <f t="shared" si="14"/>
        <v>0</v>
      </c>
      <c r="P164" s="116">
        <f t="shared" si="14"/>
        <v>0</v>
      </c>
      <c r="Q164" s="116">
        <f t="shared" si="14"/>
        <v>0</v>
      </c>
      <c r="T164" s="289" t="s">
        <v>144</v>
      </c>
      <c r="U164" s="289"/>
    </row>
    <row r="165" spans="1:21" x14ac:dyDescent="0.35">
      <c r="A165" s="106">
        <v>35</v>
      </c>
      <c r="B165" s="110" t="s">
        <v>128</v>
      </c>
      <c r="C165" s="116">
        <f t="shared" si="14"/>
        <v>0</v>
      </c>
      <c r="D165" s="116">
        <f t="shared" si="14"/>
        <v>0</v>
      </c>
      <c r="E165" s="116">
        <f t="shared" si="14"/>
        <v>0</v>
      </c>
      <c r="F165" s="116">
        <f t="shared" si="14"/>
        <v>0</v>
      </c>
      <c r="G165" s="116">
        <f t="shared" si="14"/>
        <v>0</v>
      </c>
      <c r="H165" s="116">
        <f t="shared" si="14"/>
        <v>0</v>
      </c>
      <c r="I165" s="116">
        <f t="shared" si="14"/>
        <v>0</v>
      </c>
      <c r="J165" s="116">
        <f t="shared" si="14"/>
        <v>0</v>
      </c>
      <c r="K165" s="116">
        <f t="shared" si="14"/>
        <v>0</v>
      </c>
      <c r="L165" s="116">
        <f t="shared" si="14"/>
        <v>0</v>
      </c>
      <c r="M165" s="116">
        <f t="shared" si="14"/>
        <v>0</v>
      </c>
      <c r="N165" s="116">
        <f t="shared" si="14"/>
        <v>0</v>
      </c>
      <c r="O165" s="116">
        <f t="shared" si="14"/>
        <v>0</v>
      </c>
      <c r="P165" s="116">
        <f t="shared" si="14"/>
        <v>0</v>
      </c>
      <c r="Q165" s="116">
        <f t="shared" si="14"/>
        <v>0</v>
      </c>
      <c r="T165" s="116" t="s">
        <v>145</v>
      </c>
      <c r="U165" s="121">
        <v>46.811999999999998</v>
      </c>
    </row>
    <row r="166" spans="1:21" x14ac:dyDescent="0.35">
      <c r="A166" s="106">
        <v>36</v>
      </c>
      <c r="B166" s="110" t="s">
        <v>130</v>
      </c>
      <c r="C166" s="116">
        <f t="shared" si="14"/>
        <v>0</v>
      </c>
      <c r="D166" s="116">
        <f t="shared" si="14"/>
        <v>0</v>
      </c>
      <c r="E166" s="116">
        <f t="shared" si="14"/>
        <v>0</v>
      </c>
      <c r="F166" s="116">
        <f t="shared" si="14"/>
        <v>0</v>
      </c>
      <c r="G166" s="116">
        <f t="shared" si="14"/>
        <v>0</v>
      </c>
      <c r="H166" s="116">
        <f t="shared" si="14"/>
        <v>0</v>
      </c>
      <c r="I166" s="116">
        <f t="shared" si="14"/>
        <v>0</v>
      </c>
      <c r="J166" s="116">
        <f t="shared" si="14"/>
        <v>0</v>
      </c>
      <c r="K166" s="116">
        <f t="shared" si="14"/>
        <v>0</v>
      </c>
      <c r="L166" s="116">
        <f t="shared" si="14"/>
        <v>0</v>
      </c>
      <c r="M166" s="116">
        <f t="shared" si="14"/>
        <v>0</v>
      </c>
      <c r="N166" s="116">
        <f t="shared" si="14"/>
        <v>0</v>
      </c>
      <c r="O166" s="116">
        <f t="shared" si="14"/>
        <v>0</v>
      </c>
      <c r="P166" s="116">
        <f t="shared" si="14"/>
        <v>0</v>
      </c>
      <c r="Q166" s="116">
        <f t="shared" si="14"/>
        <v>0</v>
      </c>
      <c r="T166" s="116" t="s">
        <v>146</v>
      </c>
      <c r="U166" s="122">
        <v>65.072000000000003</v>
      </c>
    </row>
    <row r="167" spans="1:21" x14ac:dyDescent="0.35">
      <c r="A167" s="106">
        <v>37</v>
      </c>
      <c r="B167" s="110" t="s">
        <v>132</v>
      </c>
      <c r="C167" s="116">
        <f t="shared" si="14"/>
        <v>0</v>
      </c>
      <c r="D167" s="116">
        <f t="shared" si="14"/>
        <v>0</v>
      </c>
      <c r="E167" s="116">
        <f t="shared" si="14"/>
        <v>0</v>
      </c>
      <c r="F167" s="116">
        <f t="shared" si="14"/>
        <v>0</v>
      </c>
      <c r="G167" s="116">
        <f t="shared" si="14"/>
        <v>0</v>
      </c>
      <c r="H167" s="116">
        <f t="shared" si="14"/>
        <v>0</v>
      </c>
      <c r="I167" s="116">
        <f t="shared" si="14"/>
        <v>0</v>
      </c>
      <c r="J167" s="116">
        <f t="shared" si="14"/>
        <v>0</v>
      </c>
      <c r="K167" s="116">
        <f t="shared" si="14"/>
        <v>0</v>
      </c>
      <c r="L167" s="116">
        <f t="shared" si="14"/>
        <v>0</v>
      </c>
      <c r="M167" s="116">
        <f t="shared" si="14"/>
        <v>0</v>
      </c>
      <c r="N167" s="116">
        <f t="shared" si="14"/>
        <v>0</v>
      </c>
      <c r="O167" s="116">
        <f t="shared" si="14"/>
        <v>0</v>
      </c>
      <c r="P167" s="116">
        <f t="shared" si="14"/>
        <v>0</v>
      </c>
      <c r="Q167" s="116">
        <f t="shared" si="14"/>
        <v>0</v>
      </c>
      <c r="U167" s="123"/>
    </row>
    <row r="168" spans="1:21" x14ac:dyDescent="0.35">
      <c r="A168" s="106">
        <v>38</v>
      </c>
      <c r="B168" s="110" t="s">
        <v>134</v>
      </c>
      <c r="C168" s="116">
        <f t="shared" ref="C168:Q170" si="15">IFERROR(VLOOKUP(C$130,D_23,$A168,FALSE),0)</f>
        <v>0</v>
      </c>
      <c r="D168" s="116">
        <f t="shared" si="15"/>
        <v>0</v>
      </c>
      <c r="E168" s="116">
        <f t="shared" si="15"/>
        <v>0</v>
      </c>
      <c r="F168" s="116">
        <f t="shared" si="15"/>
        <v>0</v>
      </c>
      <c r="G168" s="116">
        <f t="shared" si="15"/>
        <v>0</v>
      </c>
      <c r="H168" s="116">
        <f t="shared" si="15"/>
        <v>0</v>
      </c>
      <c r="I168" s="116">
        <f t="shared" si="15"/>
        <v>0</v>
      </c>
      <c r="J168" s="116">
        <f t="shared" si="15"/>
        <v>0</v>
      </c>
      <c r="K168" s="116">
        <f t="shared" si="15"/>
        <v>0</v>
      </c>
      <c r="L168" s="116">
        <f t="shared" si="15"/>
        <v>0</v>
      </c>
      <c r="M168" s="116">
        <f t="shared" si="15"/>
        <v>0</v>
      </c>
      <c r="N168" s="116">
        <f t="shared" si="15"/>
        <v>0</v>
      </c>
      <c r="O168" s="116">
        <f t="shared" si="15"/>
        <v>0</v>
      </c>
      <c r="P168" s="116">
        <f t="shared" si="15"/>
        <v>0</v>
      </c>
      <c r="Q168" s="116">
        <f t="shared" si="15"/>
        <v>0</v>
      </c>
      <c r="T168" s="124" t="s">
        <v>147</v>
      </c>
      <c r="U168" s="120" t="s">
        <v>148</v>
      </c>
    </row>
    <row r="169" spans="1:21" x14ac:dyDescent="0.35">
      <c r="A169" s="106">
        <v>39</v>
      </c>
      <c r="B169" s="110" t="s">
        <v>136</v>
      </c>
      <c r="C169" s="116">
        <f t="shared" si="15"/>
        <v>0</v>
      </c>
      <c r="D169" s="116">
        <f t="shared" si="15"/>
        <v>0</v>
      </c>
      <c r="E169" s="116">
        <f t="shared" si="15"/>
        <v>0</v>
      </c>
      <c r="F169" s="116">
        <f t="shared" si="15"/>
        <v>0</v>
      </c>
      <c r="G169" s="116">
        <f t="shared" si="15"/>
        <v>0</v>
      </c>
      <c r="H169" s="116">
        <f t="shared" si="15"/>
        <v>0</v>
      </c>
      <c r="I169" s="116">
        <f t="shared" si="15"/>
        <v>0</v>
      </c>
      <c r="J169" s="116">
        <f t="shared" si="15"/>
        <v>0</v>
      </c>
      <c r="K169" s="116">
        <f t="shared" si="15"/>
        <v>0</v>
      </c>
      <c r="L169" s="116">
        <f t="shared" si="15"/>
        <v>0</v>
      </c>
      <c r="M169" s="116">
        <f t="shared" si="15"/>
        <v>0</v>
      </c>
      <c r="N169" s="116">
        <f t="shared" si="15"/>
        <v>0</v>
      </c>
      <c r="O169" s="116">
        <f t="shared" si="15"/>
        <v>0</v>
      </c>
      <c r="P169" s="116">
        <f t="shared" si="15"/>
        <v>0</v>
      </c>
      <c r="Q169" s="116">
        <f t="shared" si="15"/>
        <v>0</v>
      </c>
      <c r="T169" s="125" t="s">
        <v>149</v>
      </c>
      <c r="U169" s="116">
        <v>4300</v>
      </c>
    </row>
    <row r="170" spans="1:21" x14ac:dyDescent="0.35">
      <c r="A170" s="106">
        <v>40</v>
      </c>
      <c r="B170" s="110" t="s">
        <v>138</v>
      </c>
      <c r="C170" s="116">
        <f t="shared" si="15"/>
        <v>0</v>
      </c>
      <c r="D170" s="116">
        <f t="shared" si="15"/>
        <v>0</v>
      </c>
      <c r="E170" s="116">
        <f t="shared" si="15"/>
        <v>0</v>
      </c>
      <c r="F170" s="116">
        <f t="shared" si="15"/>
        <v>0</v>
      </c>
      <c r="G170" s="116">
        <f t="shared" si="15"/>
        <v>0</v>
      </c>
      <c r="H170" s="116">
        <f t="shared" si="15"/>
        <v>0</v>
      </c>
      <c r="I170" s="116">
        <f t="shared" si="15"/>
        <v>0</v>
      </c>
      <c r="J170" s="116">
        <f t="shared" si="15"/>
        <v>0</v>
      </c>
      <c r="K170" s="116">
        <f t="shared" si="15"/>
        <v>0</v>
      </c>
      <c r="L170" s="116">
        <f t="shared" si="15"/>
        <v>0</v>
      </c>
      <c r="M170" s="116">
        <f t="shared" si="15"/>
        <v>0</v>
      </c>
      <c r="N170" s="116">
        <f t="shared" si="15"/>
        <v>0</v>
      </c>
      <c r="O170" s="116">
        <f t="shared" si="15"/>
        <v>0</v>
      </c>
      <c r="P170" s="116">
        <f t="shared" si="15"/>
        <v>0</v>
      </c>
      <c r="Q170" s="116">
        <f t="shared" si="15"/>
        <v>0</v>
      </c>
      <c r="T170" s="116" t="s">
        <v>150</v>
      </c>
      <c r="U170" s="116">
        <v>3300</v>
      </c>
    </row>
    <row r="171" spans="1:21" x14ac:dyDescent="0.35">
      <c r="A171" s="103"/>
      <c r="B171" s="114" t="s">
        <v>151</v>
      </c>
      <c r="C171" s="126">
        <f>+IF(C147=$B$127,C148/100,0)+IF(C149=$B$127,C150/100,0)+SUMPRODUCT(C152:C170,VALUE(LEFT($B$152:$B$170,3)/100))</f>
        <v>24</v>
      </c>
      <c r="D171" s="126">
        <f t="shared" ref="D171:Q171" si="16">+IF(D147=$B$127,D148/100,0)+IF(D149=$B$127,D150/100,0)+SUMPRODUCT(D152:D170,VALUE(LEFT($B$152:$B$170,3)/100))</f>
        <v>48</v>
      </c>
      <c r="E171" s="126">
        <f t="shared" si="16"/>
        <v>16.8</v>
      </c>
      <c r="F171" s="126">
        <f t="shared" si="16"/>
        <v>48</v>
      </c>
      <c r="G171" s="126">
        <f t="shared" si="16"/>
        <v>48</v>
      </c>
      <c r="H171" s="126">
        <f t="shared" si="16"/>
        <v>26.2</v>
      </c>
      <c r="I171" s="126">
        <f t="shared" si="16"/>
        <v>24</v>
      </c>
      <c r="J171" s="126">
        <f t="shared" si="16"/>
        <v>18</v>
      </c>
      <c r="K171" s="126">
        <f t="shared" si="16"/>
        <v>30</v>
      </c>
      <c r="L171" s="126">
        <f t="shared" si="16"/>
        <v>16.799999999999997</v>
      </c>
      <c r="M171" s="126">
        <f>+IF(M147=$B$127,M148/100,0)+IF(M149=$B$127,M150/100,0)+SUMPRODUCT(M152:M170,VALUE(LEFT($B$152:$B$170,3)/100))</f>
        <v>57</v>
      </c>
      <c r="N171" s="126">
        <f t="shared" si="16"/>
        <v>39.999999999999993</v>
      </c>
      <c r="O171" s="126">
        <f t="shared" si="16"/>
        <v>39</v>
      </c>
      <c r="P171" s="126">
        <f t="shared" si="16"/>
        <v>54</v>
      </c>
      <c r="Q171" s="126">
        <f t="shared" si="16"/>
        <v>18.299999999999997</v>
      </c>
    </row>
    <row r="172" spans="1:21" x14ac:dyDescent="0.35">
      <c r="A172" s="103"/>
      <c r="B172" s="114" t="s">
        <v>152</v>
      </c>
      <c r="C172" s="127">
        <f ca="1">IFERROR(C175/SUM(INDIRECT(INDEX([1]HISTORIA!$A$575:$D$667,MATCH(LARGE([1]HISTORIA!$D$575:$D$667,C$129),[1]HISTORIA!$D$575:$D$667,0),1)&amp;"AQ124:AQ145")),0)</f>
        <v>0</v>
      </c>
      <c r="D172" s="127">
        <f ca="1">IFERROR(D175/SUM(INDIRECT(INDEX([1]HISTORIA!$A$575:$D$667,MATCH(LARGE([1]HISTORIA!$D$575:$D$667,D$129),[1]HISTORIA!$D$575:$D$667,0),1)&amp;"AQ124:AQ145")),0)</f>
        <v>0</v>
      </c>
      <c r="E172" s="127">
        <f ca="1">IFERROR(E175/SUM(INDIRECT(INDEX([1]HISTORIA!$A$575:$D$667,MATCH(LARGE([1]HISTORIA!$D$575:$D$667,E$129),[1]HISTORIA!$D$575:$D$667,0),1)&amp;"AQ124:AQ145")),0)</f>
        <v>0</v>
      </c>
      <c r="F172" s="127">
        <f ca="1">IFERROR(F175/SUM(INDIRECT(INDEX([1]HISTORIA!$A$575:$D$667,MATCH(LARGE([1]HISTORIA!$D$575:$D$667,F$129),[1]HISTORIA!$D$575:$D$667,0),1)&amp;"AQ124:AQ145")),0)</f>
        <v>0</v>
      </c>
      <c r="G172" s="127">
        <f ca="1">IFERROR(G175/SUM(INDIRECT(INDEX([1]HISTORIA!$A$575:$D$667,MATCH(LARGE([1]HISTORIA!$D$575:$D$667,G$129),[1]HISTORIA!$D$575:$D$667,0),1)&amp;"AQ124:AQ145")),0)</f>
        <v>0</v>
      </c>
      <c r="H172" s="127">
        <f ca="1">IFERROR(H175/SUM(INDIRECT(INDEX([1]HISTORIA!$A$575:$D$667,MATCH(LARGE([1]HISTORIA!$D$575:$D$667,H$129),[1]HISTORIA!$D$575:$D$667,0),1)&amp;"AQ124:AQ145")),0)</f>
        <v>0</v>
      </c>
      <c r="I172" s="127">
        <f ca="1">IFERROR(I175/SUM(INDIRECT(INDEX([1]HISTORIA!$A$575:$D$667,MATCH(LARGE([1]HISTORIA!$D$575:$D$667,I$129),[1]HISTORIA!$D$575:$D$667,0),1)&amp;"AQ124:AQ145")),0)</f>
        <v>0</v>
      </c>
      <c r="J172" s="127">
        <f ca="1">IFERROR(J175/SUM(INDIRECT(INDEX([1]HISTORIA!$A$575:$D$667,MATCH(LARGE([1]HISTORIA!$D$575:$D$667,J$129),[1]HISTORIA!$D$575:$D$667,0),1)&amp;"AQ124:AQ145")),0)</f>
        <v>0</v>
      </c>
      <c r="K172" s="127">
        <f ca="1">IFERROR(K175/SUM(INDIRECT(INDEX([1]HISTORIA!$A$575:$D$667,MATCH(LARGE([1]HISTORIA!$D$575:$D$667,K$129),[1]HISTORIA!$D$575:$D$667,0),1)&amp;"AQ124:AQ145")),0)</f>
        <v>0</v>
      </c>
      <c r="L172" s="127">
        <f ca="1">IFERROR(L175/SUM(INDIRECT(INDEX([1]HISTORIA!$A$575:$D$667,MATCH(LARGE([1]HISTORIA!$D$575:$D$667,L$129),[1]HISTORIA!$D$575:$D$667,0),1)&amp;"AQ124:AQ145")),0)</f>
        <v>0</v>
      </c>
      <c r="M172" s="127">
        <f ca="1">IFERROR(M175/SUM(INDIRECT(INDEX([1]HISTORIA!$A$575:$D$667,MATCH(LARGE([1]HISTORIA!$D$575:$D$667,M$129),[1]HISTORIA!$D$575:$D$667,0),1)&amp;"AQ124:AQ145")),0)</f>
        <v>0</v>
      </c>
      <c r="N172" s="127">
        <f ca="1">IFERROR(N175/SUM(INDIRECT(INDEX([1]HISTORIA!$A$575:$D$667,MATCH(LARGE([1]HISTORIA!$D$575:$D$667,N$129),[1]HISTORIA!$D$575:$D$667,0),1)&amp;"AQ124:AQ145")),0)</f>
        <v>0</v>
      </c>
      <c r="O172" s="127">
        <f ca="1">IFERROR(O175/SUM(INDIRECT(INDEX([1]HISTORIA!$A$575:$D$667,MATCH(LARGE([1]HISTORIA!$D$575:$D$667,O$129),[1]HISTORIA!$D$575:$D$667,0),1)&amp;"AQ124:AQ145")),0)</f>
        <v>0</v>
      </c>
      <c r="P172" s="127">
        <f ca="1">IFERROR(P175/SUM(INDIRECT(INDEX([1]HISTORIA!$A$575:$D$667,MATCH(LARGE([1]HISTORIA!$D$575:$D$667,P$129),[1]HISTORIA!$D$575:$D$667,0),1)&amp;"AQ124:AQ145")),0)</f>
        <v>0</v>
      </c>
      <c r="Q172" s="127">
        <f ca="1">IFERROR(Q175/SUM(INDIRECT(INDEX([1]HISTORIA!$A$575:$D$667,MATCH(LARGE([1]HISTORIA!$D$575:$D$667,Q$129),[1]HISTORIA!$D$575:$D$667,0),1)&amp;"AQ124:AQ145")),0)</f>
        <v>0</v>
      </c>
    </row>
    <row r="173" spans="1:21" x14ac:dyDescent="0.35">
      <c r="A173" s="103"/>
      <c r="B173" s="114" t="s">
        <v>153</v>
      </c>
      <c r="C173" s="128">
        <f ca="1">IFERROR(SUMPRODUCT(--ISNUMBER(SEARCH("D",INDIRECT(INDEX([1]HISTORIA!$A$575:$D$667,MATCH(LARGE([1]HISTORIA!$D$575:$D$667,C$129),[1]HISTORIA!$D$575:$D$667,0),1)&amp;"T124:T145"))),INDIRECT(INDEX([1]HISTORIA!$A$575:$D$667,MATCH(LARGE([1]HISTORIA!$D$575:$D$667,C$129),[1]HISTORIA!$D$575:$D$667,0),1)&amp;"BF124:BF145")),0)</f>
        <v>0</v>
      </c>
      <c r="D173" s="128">
        <f ca="1">IFERROR(SUMPRODUCT(--ISNUMBER(SEARCH("D",INDIRECT(INDEX([1]HISTORIA!$A$575:$D$667,MATCH(LARGE([1]HISTORIA!$D$575:$D$667,D$129),[1]HISTORIA!$D$575:$D$667,0),1)&amp;"T124:T145"))),INDIRECT(INDEX([1]HISTORIA!$A$575:$D$667,MATCH(LARGE([1]HISTORIA!$D$575:$D$667,D$129),[1]HISTORIA!$D$575:$D$667,0),1)&amp;"BF124:BF145")),0)</f>
        <v>0</v>
      </c>
      <c r="E173" s="128">
        <f ca="1">IFERROR(SUMPRODUCT(--ISNUMBER(SEARCH("D",INDIRECT(INDEX([1]HISTORIA!$A$575:$D$667,MATCH(LARGE([1]HISTORIA!$D$575:$D$667,E$129),[1]HISTORIA!$D$575:$D$667,0),1)&amp;"T124:T145"))),INDIRECT(INDEX([1]HISTORIA!$A$575:$D$667,MATCH(LARGE([1]HISTORIA!$D$575:$D$667,E$129),[1]HISTORIA!$D$575:$D$667,0),1)&amp;"BF124:BF145")),0)</f>
        <v>0</v>
      </c>
      <c r="F173" s="128">
        <f ca="1">IFERROR(SUMPRODUCT(--ISNUMBER(SEARCH("D",INDIRECT(INDEX([1]HISTORIA!$A$575:$D$667,MATCH(LARGE([1]HISTORIA!$D$575:$D$667,F$129),[1]HISTORIA!$D$575:$D$667,0),1)&amp;"T124:T145"))),INDIRECT(INDEX([1]HISTORIA!$A$575:$D$667,MATCH(LARGE([1]HISTORIA!$D$575:$D$667,F$129),[1]HISTORIA!$D$575:$D$667,0),1)&amp;"BF124:BF145")),0)</f>
        <v>0</v>
      </c>
      <c r="G173" s="128">
        <f ca="1">IFERROR(SUMPRODUCT(--ISNUMBER(SEARCH("D",INDIRECT(INDEX([1]HISTORIA!$A$575:$D$667,MATCH(LARGE([1]HISTORIA!$D$575:$D$667,G$129),[1]HISTORIA!$D$575:$D$667,0),1)&amp;"T124:T145"))),INDIRECT(INDEX([1]HISTORIA!$A$575:$D$667,MATCH(LARGE([1]HISTORIA!$D$575:$D$667,G$129),[1]HISTORIA!$D$575:$D$667,0),1)&amp;"BF124:BF145")),0)</f>
        <v>0</v>
      </c>
      <c r="H173" s="128">
        <f ca="1">IFERROR(SUMPRODUCT(--ISNUMBER(SEARCH("D",INDIRECT(INDEX([1]HISTORIA!$A$575:$D$667,MATCH(LARGE([1]HISTORIA!$D$575:$D$667,H$129),[1]HISTORIA!$D$575:$D$667,0),1)&amp;"T124:T145"))),INDIRECT(INDEX([1]HISTORIA!$A$575:$D$667,MATCH(LARGE([1]HISTORIA!$D$575:$D$667,H$129),[1]HISTORIA!$D$575:$D$667,0),1)&amp;"BF124:BF145")),0)</f>
        <v>0</v>
      </c>
      <c r="I173" s="128">
        <f ca="1">IFERROR(SUMPRODUCT(--ISNUMBER(SEARCH("D",INDIRECT(INDEX([1]HISTORIA!$A$575:$D$667,MATCH(LARGE([1]HISTORIA!$D$575:$D$667,I$129),[1]HISTORIA!$D$575:$D$667,0),1)&amp;"T124:T145"))),INDIRECT(INDEX([1]HISTORIA!$A$575:$D$667,MATCH(LARGE([1]HISTORIA!$D$575:$D$667,I$129),[1]HISTORIA!$D$575:$D$667,0),1)&amp;"BF124:BF145")),0)</f>
        <v>0</v>
      </c>
      <c r="J173" s="128">
        <f ca="1">IFERROR(SUMPRODUCT(--ISNUMBER(SEARCH("D",INDIRECT(INDEX([1]HISTORIA!$A$575:$D$667,MATCH(LARGE([1]HISTORIA!$D$575:$D$667,J$129),[1]HISTORIA!$D$575:$D$667,0),1)&amp;"T124:T145"))),INDIRECT(INDEX([1]HISTORIA!$A$575:$D$667,MATCH(LARGE([1]HISTORIA!$D$575:$D$667,J$129),[1]HISTORIA!$D$575:$D$667,0),1)&amp;"BF124:BF145")),0)</f>
        <v>0</v>
      </c>
      <c r="K173" s="128">
        <f ca="1">IFERROR(SUMPRODUCT(--ISNUMBER(SEARCH("D",INDIRECT(INDEX([1]HISTORIA!$A$575:$D$667,MATCH(LARGE([1]HISTORIA!$D$575:$D$667,K$129),[1]HISTORIA!$D$575:$D$667,0),1)&amp;"T124:T145"))),INDIRECT(INDEX([1]HISTORIA!$A$575:$D$667,MATCH(LARGE([1]HISTORIA!$D$575:$D$667,K$129),[1]HISTORIA!$D$575:$D$667,0),1)&amp;"BF124:BF145")),0)</f>
        <v>0</v>
      </c>
      <c r="L173" s="128">
        <f ca="1">IFERROR(SUMPRODUCT(--ISNUMBER(SEARCH("D",INDIRECT(INDEX([1]HISTORIA!$A$575:$D$667,MATCH(LARGE([1]HISTORIA!$D$575:$D$667,L$129),[1]HISTORIA!$D$575:$D$667,0),1)&amp;"T124:T145"))),INDIRECT(INDEX([1]HISTORIA!$A$575:$D$667,MATCH(LARGE([1]HISTORIA!$D$575:$D$667,L$129),[1]HISTORIA!$D$575:$D$667,0),1)&amp;"BF124:BF145")),0)</f>
        <v>0</v>
      </c>
      <c r="M173" s="128">
        <f ca="1">IFERROR(SUMPRODUCT(--ISNUMBER(SEARCH("D",INDIRECT(INDEX([1]HISTORIA!$A$575:$D$667,MATCH(LARGE([1]HISTORIA!$D$575:$D$667,M$129),[1]HISTORIA!$D$575:$D$667,0),1)&amp;"T124:T145"))),INDIRECT(INDEX([1]HISTORIA!$A$575:$D$667,MATCH(LARGE([1]HISTORIA!$D$575:$D$667,M$129),[1]HISTORIA!$D$575:$D$667,0),1)&amp;"BF124:BF145")),0)</f>
        <v>0</v>
      </c>
      <c r="N173" s="128">
        <f ca="1">IFERROR(SUMPRODUCT(--ISNUMBER(SEARCH("D",INDIRECT(INDEX([1]HISTORIA!$A$575:$D$667,MATCH(LARGE([1]HISTORIA!$D$575:$D$667,N$129),[1]HISTORIA!$D$575:$D$667,0),1)&amp;"T124:T145"))),INDIRECT(INDEX([1]HISTORIA!$A$575:$D$667,MATCH(LARGE([1]HISTORIA!$D$575:$D$667,N$129),[1]HISTORIA!$D$575:$D$667,0),1)&amp;"BF124:BF145")),0)</f>
        <v>0</v>
      </c>
      <c r="O173" s="128">
        <f ca="1">IFERROR(SUMPRODUCT(--ISNUMBER(SEARCH("D",INDIRECT(INDEX([1]HISTORIA!$A$575:$D$667,MATCH(LARGE([1]HISTORIA!$D$575:$D$667,O$129),[1]HISTORIA!$D$575:$D$667,0),1)&amp;"T124:T145"))),INDIRECT(INDEX([1]HISTORIA!$A$575:$D$667,MATCH(LARGE([1]HISTORIA!$D$575:$D$667,O$129),[1]HISTORIA!$D$575:$D$667,0),1)&amp;"BF124:BF145")),0)</f>
        <v>0</v>
      </c>
      <c r="P173" s="128">
        <f ca="1">IFERROR(SUMPRODUCT(--ISNUMBER(SEARCH("D",INDIRECT(INDEX([1]HISTORIA!$A$575:$D$667,MATCH(LARGE([1]HISTORIA!$D$575:$D$667,P$129),[1]HISTORIA!$D$575:$D$667,0),1)&amp;"T124:T145"))),INDIRECT(INDEX([1]HISTORIA!$A$575:$D$667,MATCH(LARGE([1]HISTORIA!$D$575:$D$667,P$129),[1]HISTORIA!$D$575:$D$667,0),1)&amp;"BF124:BF145")),0)</f>
        <v>0</v>
      </c>
      <c r="Q173" s="128">
        <f ca="1">IFERROR(SUMPRODUCT(--ISNUMBER(SEARCH("D",INDIRECT(INDEX([1]HISTORIA!$A$575:$D$667,MATCH(LARGE([1]HISTORIA!$D$575:$D$667,Q$129),[1]HISTORIA!$D$575:$D$667,0),1)&amp;"T124:T145"))),INDIRECT(INDEX([1]HISTORIA!$A$575:$D$667,MATCH(LARGE([1]HISTORIA!$D$575:$D$667,Q$129),[1]HISTORIA!$D$575:$D$667,0),1)&amp;"BF124:BF145")),0)</f>
        <v>0</v>
      </c>
    </row>
    <row r="174" spans="1:21" x14ac:dyDescent="0.35">
      <c r="A174" s="103"/>
      <c r="B174" s="114" t="s">
        <v>154</v>
      </c>
      <c r="C174" s="128">
        <f ca="1">IFERROR(SUMPRODUCT(--ISNUMBER(SEARCH("D",INDIRECT(INDEX([1]HISTORIA!$A$575:$D$667,MATCH(LARGE([1]HISTORIA!$D$575:$D$667,C$129),[1]HISTORIA!$D$575:$D$667,0),1)&amp;"V124:V145"))),INDIRECT(INDEX([1]HISTORIA!$A$575:$D$667,MATCH(LARGE([1]HISTORIA!$D$575:$D$667,C$129),[1]HISTORIA!$D$575:$D$667,0),1)&amp;"BG124:BG145")),0)</f>
        <v>0</v>
      </c>
      <c r="D174" s="128">
        <f ca="1">IFERROR(SUMPRODUCT(--ISNUMBER(SEARCH("D",INDIRECT(INDEX([1]HISTORIA!$A$575:$D$667,MATCH(LARGE([1]HISTORIA!$D$575:$D$667,D$129),[1]HISTORIA!$D$575:$D$667,0),1)&amp;"V124:V145"))),INDIRECT(INDEX([1]HISTORIA!$A$575:$D$667,MATCH(LARGE([1]HISTORIA!$D$575:$D$667,D$129),[1]HISTORIA!$D$575:$D$667,0),1)&amp;"BG124:BG145")),0)</f>
        <v>0</v>
      </c>
      <c r="E174" s="128">
        <f ca="1">IFERROR(SUMPRODUCT(--ISNUMBER(SEARCH("D",INDIRECT(INDEX([1]HISTORIA!$A$575:$D$667,MATCH(LARGE([1]HISTORIA!$D$575:$D$667,E$129),[1]HISTORIA!$D$575:$D$667,0),1)&amp;"V124:V145"))),INDIRECT(INDEX([1]HISTORIA!$A$575:$D$667,MATCH(LARGE([1]HISTORIA!$D$575:$D$667,E$129),[1]HISTORIA!$D$575:$D$667,0),1)&amp;"BG124:BG145")),0)</f>
        <v>0</v>
      </c>
      <c r="F174" s="128">
        <f ca="1">IFERROR(SUMPRODUCT(--ISNUMBER(SEARCH("D",INDIRECT(INDEX([1]HISTORIA!$A$575:$D$667,MATCH(LARGE([1]HISTORIA!$D$575:$D$667,F$129),[1]HISTORIA!$D$575:$D$667,0),1)&amp;"V124:V145"))),INDIRECT(INDEX([1]HISTORIA!$A$575:$D$667,MATCH(LARGE([1]HISTORIA!$D$575:$D$667,F$129),[1]HISTORIA!$D$575:$D$667,0),1)&amp;"BG124:BG145")),0)</f>
        <v>0</v>
      </c>
      <c r="G174" s="128">
        <f ca="1">IFERROR(SUMPRODUCT(--ISNUMBER(SEARCH("D",INDIRECT(INDEX([1]HISTORIA!$A$575:$D$667,MATCH(LARGE([1]HISTORIA!$D$575:$D$667,G$129),[1]HISTORIA!$D$575:$D$667,0),1)&amp;"V124:V145"))),INDIRECT(INDEX([1]HISTORIA!$A$575:$D$667,MATCH(LARGE([1]HISTORIA!$D$575:$D$667,G$129),[1]HISTORIA!$D$575:$D$667,0),1)&amp;"BG124:BG145")),0)</f>
        <v>0</v>
      </c>
      <c r="H174" s="128">
        <f ca="1">IFERROR(SUMPRODUCT(--ISNUMBER(SEARCH("D",INDIRECT(INDEX([1]HISTORIA!$A$575:$D$667,MATCH(LARGE([1]HISTORIA!$D$575:$D$667,H$129),[1]HISTORIA!$D$575:$D$667,0),1)&amp;"V124:V145"))),INDIRECT(INDEX([1]HISTORIA!$A$575:$D$667,MATCH(LARGE([1]HISTORIA!$D$575:$D$667,H$129),[1]HISTORIA!$D$575:$D$667,0),1)&amp;"BG124:BG145")),0)</f>
        <v>0</v>
      </c>
      <c r="I174" s="128">
        <f ca="1">IFERROR(SUMPRODUCT(--ISNUMBER(SEARCH("D",INDIRECT(INDEX([1]HISTORIA!$A$575:$D$667,MATCH(LARGE([1]HISTORIA!$D$575:$D$667,I$129),[1]HISTORIA!$D$575:$D$667,0),1)&amp;"V124:V145"))),INDIRECT(INDEX([1]HISTORIA!$A$575:$D$667,MATCH(LARGE([1]HISTORIA!$D$575:$D$667,I$129),[1]HISTORIA!$D$575:$D$667,0),1)&amp;"BG124:BG145")),0)</f>
        <v>0</v>
      </c>
      <c r="J174" s="128">
        <f ca="1">IFERROR(SUMPRODUCT(--ISNUMBER(SEARCH("D",INDIRECT(INDEX([1]HISTORIA!$A$575:$D$667,MATCH(LARGE([1]HISTORIA!$D$575:$D$667,J$129),[1]HISTORIA!$D$575:$D$667,0),1)&amp;"V124:V145"))),INDIRECT(INDEX([1]HISTORIA!$A$575:$D$667,MATCH(LARGE([1]HISTORIA!$D$575:$D$667,J$129),[1]HISTORIA!$D$575:$D$667,0),1)&amp;"BG124:BG145")),0)</f>
        <v>0</v>
      </c>
      <c r="K174" s="128">
        <f ca="1">IFERROR(SUMPRODUCT(--ISNUMBER(SEARCH("D",INDIRECT(INDEX([1]HISTORIA!$A$575:$D$667,MATCH(LARGE([1]HISTORIA!$D$575:$D$667,K$129),[1]HISTORIA!$D$575:$D$667,0),1)&amp;"V124:V145"))),INDIRECT(INDEX([1]HISTORIA!$A$575:$D$667,MATCH(LARGE([1]HISTORIA!$D$575:$D$667,K$129),[1]HISTORIA!$D$575:$D$667,0),1)&amp;"BG124:BG145")),0)</f>
        <v>0</v>
      </c>
      <c r="L174" s="128">
        <f ca="1">IFERROR(SUMPRODUCT(--ISNUMBER(SEARCH("D",INDIRECT(INDEX([1]HISTORIA!$A$575:$D$667,MATCH(LARGE([1]HISTORIA!$D$575:$D$667,L$129),[1]HISTORIA!$D$575:$D$667,0),1)&amp;"V124:V145"))),INDIRECT(INDEX([1]HISTORIA!$A$575:$D$667,MATCH(LARGE([1]HISTORIA!$D$575:$D$667,L$129),[1]HISTORIA!$D$575:$D$667,0),1)&amp;"BG124:BG145")),0)</f>
        <v>0</v>
      </c>
      <c r="M174" s="128">
        <f ca="1">IFERROR(SUMPRODUCT(--ISNUMBER(SEARCH("D",INDIRECT(INDEX([1]HISTORIA!$A$575:$D$667,MATCH(LARGE([1]HISTORIA!$D$575:$D$667,M$129),[1]HISTORIA!$D$575:$D$667,0),1)&amp;"V124:V145"))),INDIRECT(INDEX([1]HISTORIA!$A$575:$D$667,MATCH(LARGE([1]HISTORIA!$D$575:$D$667,M$129),[1]HISTORIA!$D$575:$D$667,0),1)&amp;"BG124:BG145")),0)</f>
        <v>0</v>
      </c>
      <c r="N174" s="128">
        <f ca="1">IFERROR(SUMPRODUCT(--ISNUMBER(SEARCH("D",INDIRECT(INDEX([1]HISTORIA!$A$575:$D$667,MATCH(LARGE([1]HISTORIA!$D$575:$D$667,N$129),[1]HISTORIA!$D$575:$D$667,0),1)&amp;"V124:V145"))),INDIRECT(INDEX([1]HISTORIA!$A$575:$D$667,MATCH(LARGE([1]HISTORIA!$D$575:$D$667,N$129),[1]HISTORIA!$D$575:$D$667,0),1)&amp;"BG124:BG145")),0)</f>
        <v>0</v>
      </c>
      <c r="O174" s="128">
        <f ca="1">IFERROR(SUMPRODUCT(--ISNUMBER(SEARCH("D",INDIRECT(INDEX([1]HISTORIA!$A$575:$D$667,MATCH(LARGE([1]HISTORIA!$D$575:$D$667,O$129),[1]HISTORIA!$D$575:$D$667,0),1)&amp;"V124:V145"))),INDIRECT(INDEX([1]HISTORIA!$A$575:$D$667,MATCH(LARGE([1]HISTORIA!$D$575:$D$667,O$129),[1]HISTORIA!$D$575:$D$667,0),1)&amp;"BG124:BG145")),0)</f>
        <v>0</v>
      </c>
      <c r="P174" s="128">
        <f ca="1">IFERROR(SUMPRODUCT(--ISNUMBER(SEARCH("D",INDIRECT(INDEX([1]HISTORIA!$A$575:$D$667,MATCH(LARGE([1]HISTORIA!$D$575:$D$667,P$129),[1]HISTORIA!$D$575:$D$667,0),1)&amp;"V124:V145"))),INDIRECT(INDEX([1]HISTORIA!$A$575:$D$667,MATCH(LARGE([1]HISTORIA!$D$575:$D$667,P$129),[1]HISTORIA!$D$575:$D$667,0),1)&amp;"BG124:BG145")),0)</f>
        <v>0</v>
      </c>
      <c r="Q174" s="128">
        <f ca="1">IFERROR(SUMPRODUCT(--ISNUMBER(SEARCH("D",INDIRECT(INDEX([1]HISTORIA!$A$575:$D$667,MATCH(LARGE([1]HISTORIA!$D$575:$D$667,Q$129),[1]HISTORIA!$D$575:$D$667,0),1)&amp;"V124:V145"))),INDIRECT(INDEX([1]HISTORIA!$A$575:$D$667,MATCH(LARGE([1]HISTORIA!$D$575:$D$667,Q$129),[1]HISTORIA!$D$575:$D$667,0),1)&amp;"BG124:BG145")),0)</f>
        <v>0</v>
      </c>
    </row>
    <row r="175" spans="1:21" ht="28.5" customHeight="1" x14ac:dyDescent="0.35">
      <c r="A175" s="103"/>
      <c r="B175" s="114" t="s">
        <v>155</v>
      </c>
      <c r="C175" s="129">
        <f>IF(OR(C152-($W$130*1000)&gt;0,C153-($W$131*1000)&gt;0,C154-($W$132*1000)&gt;0,C155-($W$133*1000)&gt;0,C156-($W$134*1000)&gt;0,C157-($W$135*1000)&gt;0,C158-($W$136*1000)&gt;0,C159-($W$137*1000)&gt;0,C160-($W$138*1000)&gt;0,C161-($W$139*1000)&gt;0,C162-($W$140*1000)&gt;0,C163-($W$141*1000)&gt;0,C164-($W$142*1000)&gt;0,C165-($W$143*1000)&gt;0,C166-($W$144*1000)&gt;0,C167-($W$145*1000)&gt;0,C168-($W$146*1000)&gt;0,C169-($W$147*1000)&gt;0,C170-($W$148*1000)&gt;0),"FALTAN SEGUIMIENTOS",SUMPRODUCT(C$152:C$170,$W$130:$W$148)+(IFERROR(C$131-100,0)/100)*SUMPRODUCT(C$152:C$170,$W$130:$W$148))</f>
        <v>1290.2127840000001</v>
      </c>
      <c r="D175" s="129">
        <f>IF(OR(D152-($W$130*1000)&gt;0,D153-($W$131*1000)&gt;0,D154-($W$132*1000)&gt;0,D155-($W$133*1000)&gt;0,D156-($W$134*1000)&gt;0,D157-($W$135*1000)&gt;0,D158-($W$136*1000)&gt;0,D159-($W$137*1000)&gt;0,D160-($W$138*1000)&gt;0,D161-($W$139*1000)&gt;0,D162-($W$140*1000)&gt;0,D163-($W$141*1000)&gt;0,D164-($W$142*1000)&gt;0,D165-($W$143*1000)&gt;0,D166-($W$144*1000)&gt;0,D167-($W$145*1000)&gt;0,D168-($W$146*1000)&gt;0,D169-($W$147*1000)&gt;0,D170-($W$148*1000)&gt;0),"FALTAN SEGUIMIENTOS",SUMPRODUCT(D$152:D$170,$W$130:$W$148)+(IFERROR(D$131-100,0)/100)*SUMPRODUCT(D$152:D$170,$W$130:$W$148))</f>
        <v>2580.4255680000001</v>
      </c>
      <c r="E175" s="129">
        <f>IF(OR(E152-($W$130*1000)&gt;0,E153-($W$131*1000)&gt;0,E154-($W$132*1000)&gt;0,E155-($W$133*1000)&gt;0,E156-($W$134*1000)&gt;0,E157-($W$135*1000)&gt;0,E158-($W$136*1000)&gt;0,E159-($W$137*1000)&gt;0,E160-($W$138*1000)&gt;0,E161-($W$139*1000)&gt;0,E162-($W$140*1000)&gt;0,E163-($W$141*1000)&gt;0,E164-($W$142*1000)&gt;0,E165-($W$143*1000)&gt;0,E166-($W$144*1000)&gt;0,E167-($W$145*1000)&gt;0,E168-($W$146*1000)&gt;0,E169-($W$147*1000)&gt;0,E170-($W$148*1000)&gt;0),"FALTAN SEGUIMIENTOS",SUMPRODUCT(E$152:E$170,$W$130:$W$148)+(IFERROR(E$131-100,0)/100)*SUMPRODUCT(E$152:E$170,$W$130:$W$148))</f>
        <v>868.33498499999996</v>
      </c>
      <c r="F175" s="129">
        <f>IF(OR(F152-($W$130*1000)&gt;0,F153-($W$131*1000)&gt;0,F154-($W$132*1000)&gt;0,F155-($W$133*1000)&gt;0,F156-($W$134*1000)&gt;0,F157-($W$135*1000)&gt;0,F158-($W$136*1000)&gt;0,F159-($W$137*1000)&gt;0,F160-($W$138*1000)&gt;0,F161-($W$139*1000)&gt;0,F162-($W$140*1000)&gt;0,F163-($W$141*1000)&gt;0,F164-($W$142*1000)&gt;0,F165-($W$143*1000)&gt;0,F166-($W$144*1000)&gt;0,F167-($W$145*1000)&gt;0,F168-($W$146*1000)&gt;0,F169-($W$147*1000)&gt;0,F170-($W$148*1000)&gt;0),"FALTAN SEGUIMIENTOS",SUMPRODUCT(F$152:F$170,$W$130:$W$148)+(IFERROR(F$131-100,0)/100)*SUMPRODUCT(F$152:F$170,$W$130:$W$148))</f>
        <v>2580.4255680000001</v>
      </c>
      <c r="G175" s="129">
        <f>IF(OR(G152-($W$130*1000)&gt;0,G153-($W$131*1000)&gt;0,G154-($W$132*1000)&gt;0,G155-($W$133*1000)&gt;0,G156-($W$134*1000)&gt;0,G157-($W$135*1000)&gt;0,G158-($W$136*1000)&gt;0,G159-($W$137*1000)&gt;0,G160-($W$138*1000)&gt;0,G161-($W$139*1000)&gt;0,G162-($W$140*1000)&gt;0,G163-($W$141*1000)&gt;0,G164-($W$142*1000)&gt;0,G165-($W$143*1000)&gt;0,G166-($W$144*1000)&gt;0,G167-($W$145*1000)&gt;0,G168-($W$146*1000)&gt;0,G169-($W$147*1000)&gt;0,G170-($W$148*1000)&gt;0),"FALTAN SEGUIMIENTOS",SUMPRODUCT(G$152:G$170,$W$130:$W$148)+(IFERROR(G$131-100,0)/100)*SUMPRODUCT(G$152:G$170,$W$130:$W$148))</f>
        <v>2580.4255680000001</v>
      </c>
      <c r="H175" s="129">
        <f t="shared" ref="H175:Q175" si="17">IF(OR(H152-($W$130*1000)&gt;0,H153-($W$131*1000)&gt;0,H154-($W$132*1000)&gt;0,H155-($W$133*1000)&gt;0,H156-($W$134*1000)&gt;0,H157-($W$135*1000)&gt;0,H158-($W$136*1000)&gt;0,H159-($W$137*1000)&gt;0,H160-($W$138*1000)&gt;0,H161-($W$139*1000)&gt;0,H162-($W$140*1000)&gt;0,H163-($W$141*1000)&gt;0,H164-($W$142*1000)&gt;0,H165-($W$143*1000)&gt;0,H166-($W$144*1000)&gt;0,H167-($W$145*1000)&gt;0,H168-($W$146*1000)&gt;0,H169-($W$147*1000)&gt;0,H170-($W$148*1000)&gt;0),"FALTAN SEGUIMIENTOS",SUMPRODUCT(H$152:H$170,$W$130:$W$148)+(IFERROR(H$131-100,0)/100)*SUMPRODUCT(H$152:H$170,$W$130:$W$148))</f>
        <v>1363.0038279999999</v>
      </c>
      <c r="I175" s="129">
        <f t="shared" si="17"/>
        <v>1301.53044</v>
      </c>
      <c r="J175" s="129">
        <f t="shared" si="17"/>
        <v>891.26540999999997</v>
      </c>
      <c r="K175" s="129">
        <f t="shared" si="17"/>
        <v>1485.4423499999998</v>
      </c>
      <c r="L175" s="129">
        <f t="shared" si="17"/>
        <v>791.42930999999987</v>
      </c>
      <c r="M175" s="129">
        <f t="shared" si="17"/>
        <v>2902.978764</v>
      </c>
      <c r="N175" s="129">
        <f t="shared" si="17"/>
        <v>1822.7244239999995</v>
      </c>
      <c r="O175" s="129">
        <f t="shared" si="17"/>
        <v>1986.2486279999998</v>
      </c>
      <c r="P175" s="129">
        <f t="shared" si="17"/>
        <v>2750.1904079999999</v>
      </c>
      <c r="Q175" s="129">
        <f t="shared" si="17"/>
        <v>814.04157599999985</v>
      </c>
    </row>
    <row r="176" spans="1:21" x14ac:dyDescent="0.35">
      <c r="A176" s="130"/>
      <c r="B176" s="131" t="s">
        <v>156</v>
      </c>
      <c r="C176" s="132">
        <f t="shared" ref="C176:P176" ca="1" si="18">+IF(C175=0,"",SUM(C175,SUM(C173:C174)*C172))</f>
        <v>1290.2127840000001</v>
      </c>
      <c r="D176" s="132">
        <f t="shared" ca="1" si="18"/>
        <v>2580.4255680000001</v>
      </c>
      <c r="E176" s="132">
        <f t="shared" ca="1" si="18"/>
        <v>868.33498499999996</v>
      </c>
      <c r="F176" s="132">
        <f t="shared" ca="1" si="18"/>
        <v>2580.4255680000001</v>
      </c>
      <c r="G176" s="132">
        <f t="shared" ca="1" si="18"/>
        <v>2580.4255680000001</v>
      </c>
      <c r="H176" s="132">
        <f t="shared" ca="1" si="18"/>
        <v>1363.0038279999999</v>
      </c>
      <c r="I176" s="132">
        <f t="shared" ca="1" si="18"/>
        <v>1301.53044</v>
      </c>
      <c r="J176" s="132">
        <f t="shared" ca="1" si="18"/>
        <v>891.26540999999997</v>
      </c>
      <c r="K176" s="132">
        <f t="shared" ca="1" si="18"/>
        <v>1485.4423499999998</v>
      </c>
      <c r="L176" s="132">
        <f t="shared" ca="1" si="18"/>
        <v>791.42930999999987</v>
      </c>
      <c r="M176" s="132">
        <f t="shared" ca="1" si="18"/>
        <v>2902.978764</v>
      </c>
      <c r="N176" s="132">
        <f t="shared" ca="1" si="18"/>
        <v>1822.7244239999995</v>
      </c>
      <c r="O176" s="132">
        <f t="shared" ca="1" si="18"/>
        <v>1986.2486279999998</v>
      </c>
      <c r="P176" s="132">
        <f t="shared" ca="1" si="18"/>
        <v>2750.1904079999999</v>
      </c>
      <c r="Q176" s="132">
        <f ca="1">+IF(Q175=0,"",SUM(Q175,SUM(Q173:Q174)*Q172))</f>
        <v>814.04157599999985</v>
      </c>
    </row>
    <row r="177" spans="2:23" ht="15" thickBot="1" x14ac:dyDescent="0.4"/>
    <row r="178" spans="2:23" ht="15" customHeight="1" x14ac:dyDescent="0.35">
      <c r="B178" s="322" t="s">
        <v>234</v>
      </c>
      <c r="C178" s="323"/>
      <c r="D178" s="323"/>
      <c r="E178" s="323"/>
      <c r="F178" s="323"/>
      <c r="G178" s="323"/>
      <c r="H178" s="323"/>
      <c r="I178" s="323"/>
      <c r="J178" s="323"/>
      <c r="K178" s="323"/>
      <c r="L178" s="323"/>
      <c r="M178" s="323"/>
      <c r="N178" s="323"/>
      <c r="O178" s="323"/>
      <c r="P178" s="323"/>
      <c r="Q178" s="323"/>
      <c r="R178" s="323"/>
      <c r="S178" s="323"/>
      <c r="T178" s="323"/>
      <c r="U178" s="324"/>
      <c r="V178" s="328" t="s">
        <v>198</v>
      </c>
      <c r="W178" s="316" t="s">
        <v>199</v>
      </c>
    </row>
    <row r="179" spans="2:23" ht="15.75" customHeight="1" thickBot="1" x14ac:dyDescent="0.4">
      <c r="B179" s="325"/>
      <c r="C179" s="326"/>
      <c r="D179" s="326"/>
      <c r="E179" s="326"/>
      <c r="F179" s="326"/>
      <c r="G179" s="326"/>
      <c r="H179" s="326"/>
      <c r="I179" s="326"/>
      <c r="J179" s="326"/>
      <c r="K179" s="326"/>
      <c r="L179" s="326"/>
      <c r="M179" s="326"/>
      <c r="N179" s="326"/>
      <c r="O179" s="326"/>
      <c r="P179" s="326"/>
      <c r="Q179" s="326"/>
      <c r="R179" s="326"/>
      <c r="S179" s="326"/>
      <c r="T179" s="326"/>
      <c r="U179" s="327"/>
      <c r="V179" s="329"/>
      <c r="W179" s="317"/>
    </row>
    <row r="180" spans="2:23" ht="34.5" customHeight="1" thickBot="1" x14ac:dyDescent="0.4">
      <c r="B180" s="296" t="s">
        <v>231</v>
      </c>
      <c r="C180" s="297"/>
      <c r="D180" s="297"/>
      <c r="E180" s="297"/>
      <c r="F180" s="297"/>
      <c r="G180" s="297"/>
      <c r="H180" s="297"/>
      <c r="I180" s="297"/>
      <c r="J180" s="297"/>
      <c r="K180" s="297"/>
      <c r="L180" s="297"/>
      <c r="M180" s="297"/>
      <c r="N180" s="297"/>
      <c r="O180" s="297"/>
      <c r="P180" s="297"/>
      <c r="Q180" s="297"/>
      <c r="R180" s="298"/>
      <c r="S180" s="299" t="s">
        <v>158</v>
      </c>
      <c r="T180" s="300"/>
      <c r="U180" s="300"/>
      <c r="V180" s="195"/>
      <c r="W180" s="196"/>
    </row>
    <row r="181" spans="2:23" ht="15" customHeight="1" x14ac:dyDescent="0.45">
      <c r="B181" s="133" t="s">
        <v>3</v>
      </c>
      <c r="C181" s="134">
        <f t="shared" ref="C181:Q182" si="19">C130</f>
        <v>44912</v>
      </c>
      <c r="D181" s="134">
        <f t="shared" si="19"/>
        <v>44915</v>
      </c>
      <c r="E181" s="134">
        <f t="shared" si="19"/>
        <v>44916</v>
      </c>
      <c r="F181" s="134">
        <f t="shared" si="19"/>
        <v>44918</v>
      </c>
      <c r="G181" s="134">
        <f t="shared" si="19"/>
        <v>44918</v>
      </c>
      <c r="H181" s="134">
        <f t="shared" si="19"/>
        <v>44921</v>
      </c>
      <c r="I181" s="134">
        <f t="shared" si="19"/>
        <v>44923</v>
      </c>
      <c r="J181" s="134">
        <f t="shared" si="19"/>
        <v>44987</v>
      </c>
      <c r="K181" s="134">
        <f t="shared" si="19"/>
        <v>44992</v>
      </c>
      <c r="L181" s="134">
        <f t="shared" si="19"/>
        <v>44994</v>
      </c>
      <c r="M181" s="135">
        <f t="shared" si="19"/>
        <v>45000</v>
      </c>
      <c r="N181" s="135">
        <f t="shared" si="19"/>
        <v>45007</v>
      </c>
      <c r="O181" s="135">
        <f t="shared" si="19"/>
        <v>45009</v>
      </c>
      <c r="P181" s="135">
        <f t="shared" si="19"/>
        <v>45027</v>
      </c>
      <c r="Q181" s="135">
        <f t="shared" si="19"/>
        <v>45030</v>
      </c>
      <c r="R181" s="136" t="s">
        <v>76</v>
      </c>
      <c r="S181" s="301" t="s">
        <v>77</v>
      </c>
      <c r="T181" s="301" t="s">
        <v>159</v>
      </c>
      <c r="U181" s="303" t="s">
        <v>160</v>
      </c>
      <c r="V181" s="330" t="s">
        <v>201</v>
      </c>
      <c r="W181" s="320" t="s">
        <v>202</v>
      </c>
    </row>
    <row r="182" spans="2:23" ht="19" thickBot="1" x14ac:dyDescent="0.5">
      <c r="B182" s="137" t="s">
        <v>103</v>
      </c>
      <c r="C182" s="138">
        <f t="shared" si="19"/>
        <v>114</v>
      </c>
      <c r="D182" s="138">
        <f t="shared" si="19"/>
        <v>114</v>
      </c>
      <c r="E182" s="138">
        <f t="shared" si="19"/>
        <v>115</v>
      </c>
      <c r="F182" s="138">
        <f t="shared" si="19"/>
        <v>114</v>
      </c>
      <c r="G182" s="138">
        <f t="shared" si="19"/>
        <v>114</v>
      </c>
      <c r="H182" s="138">
        <f t="shared" si="19"/>
        <v>116</v>
      </c>
      <c r="I182" s="138">
        <f t="shared" si="19"/>
        <v>115</v>
      </c>
      <c r="J182" s="138">
        <f t="shared" si="19"/>
        <v>105</v>
      </c>
      <c r="K182" s="138">
        <f t="shared" si="19"/>
        <v>105</v>
      </c>
      <c r="L182" s="138">
        <f t="shared" si="19"/>
        <v>105</v>
      </c>
      <c r="M182" s="139">
        <f t="shared" si="19"/>
        <v>108</v>
      </c>
      <c r="N182" s="139">
        <f t="shared" si="19"/>
        <v>108</v>
      </c>
      <c r="O182" s="139">
        <f t="shared" si="19"/>
        <v>108</v>
      </c>
      <c r="P182" s="139">
        <f t="shared" si="19"/>
        <v>108</v>
      </c>
      <c r="Q182" s="139">
        <f t="shared" si="19"/>
        <v>108</v>
      </c>
      <c r="R182" s="141">
        <f>AVERAGE(L182:Q182)</f>
        <v>107.5</v>
      </c>
      <c r="S182" s="302"/>
      <c r="T182" s="302"/>
      <c r="U182" s="304"/>
      <c r="V182" s="331"/>
      <c r="W182" s="321"/>
    </row>
    <row r="183" spans="2:23" ht="18.5" x14ac:dyDescent="0.45">
      <c r="B183" s="48" t="s">
        <v>105</v>
      </c>
      <c r="C183" s="46">
        <f t="shared" ref="C183:P196" ca="1" si="20">IFERROR(C132/C$176,"")</f>
        <v>0.30568601155636971</v>
      </c>
      <c r="D183" s="46">
        <f t="shared" ca="1" si="20"/>
        <v>0.3190946525298109</v>
      </c>
      <c r="E183" s="46">
        <f t="shared" ca="1" si="20"/>
        <v>0.30863664902318777</v>
      </c>
      <c r="F183" s="46">
        <f t="shared" ca="1" si="20"/>
        <v>0.30967760121031324</v>
      </c>
      <c r="G183" s="46">
        <f t="shared" ca="1" si="20"/>
        <v>0.30967760121031324</v>
      </c>
      <c r="H183" s="46">
        <f t="shared" ca="1" si="20"/>
        <v>0.31841436618474417</v>
      </c>
      <c r="I183" s="46">
        <f t="shared" ca="1" si="20"/>
        <v>0.29465311621908741</v>
      </c>
      <c r="J183" s="46">
        <f t="shared" ca="1" si="20"/>
        <v>0.31965786712175892</v>
      </c>
      <c r="K183" s="46">
        <f t="shared" ca="1" si="20"/>
        <v>0.3495255133933674</v>
      </c>
      <c r="L183" s="46">
        <f t="shared" ca="1" si="20"/>
        <v>0.30564953425846719</v>
      </c>
      <c r="M183" s="46">
        <f t="shared" ca="1" si="20"/>
        <v>0.32022280408248965</v>
      </c>
      <c r="N183" s="46"/>
      <c r="O183" s="46">
        <f t="shared" ca="1" si="20"/>
        <v>0.33188191584241089</v>
      </c>
      <c r="P183" s="46">
        <f t="shared" ca="1" si="20"/>
        <v>0.32954081919698119</v>
      </c>
      <c r="Q183" s="46"/>
      <c r="R183" s="142">
        <f ca="1">AVERAGE(C183:Q183)</f>
        <v>0.31710141937148478</v>
      </c>
      <c r="S183" s="143" t="s">
        <v>161</v>
      </c>
      <c r="T183" s="144">
        <f>VLOOKUP(B183,'[1]COSTO DE MP'!$A$5:$C$28,3,FALSE)</f>
        <v>8853</v>
      </c>
      <c r="U183" s="45">
        <f ca="1">T183*R183</f>
        <v>2807.2988656957546</v>
      </c>
      <c r="V183" s="45">
        <f ca="1">+U183</f>
        <v>2807.2988656957546</v>
      </c>
      <c r="W183" s="197">
        <f ca="1">IFERROR(R183-V183,"")</f>
        <v>-2806.9817642763833</v>
      </c>
    </row>
    <row r="184" spans="2:23" ht="18.5" x14ac:dyDescent="0.45">
      <c r="B184" s="38" t="s">
        <v>107</v>
      </c>
      <c r="C184" s="145">
        <f t="shared" ca="1" si="20"/>
        <v>0.34715204000024846</v>
      </c>
      <c r="D184" s="145">
        <f t="shared" ca="1" si="20"/>
        <v>0.36234333266380037</v>
      </c>
      <c r="E184" s="145">
        <f t="shared" ca="1" si="20"/>
        <v>0.35044079215580615</v>
      </c>
      <c r="F184" s="145">
        <f t="shared" ca="1" si="20"/>
        <v>0.35156991592791409</v>
      </c>
      <c r="G184" s="145">
        <f t="shared" ca="1" si="20"/>
        <v>0.35156991592791409</v>
      </c>
      <c r="H184" s="145">
        <f t="shared" ca="1" si="20"/>
        <v>0.36155437708719335</v>
      </c>
      <c r="I184" s="145">
        <f t="shared" ca="1" si="20"/>
        <v>0.33452924850532118</v>
      </c>
      <c r="J184" s="145">
        <f t="shared" ca="1" si="20"/>
        <v>0.36296707621582669</v>
      </c>
      <c r="K184" s="145">
        <f t="shared" ca="1" si="20"/>
        <v>0.39947696388217296</v>
      </c>
      <c r="L184" s="145">
        <f t="shared" ca="1" si="20"/>
        <v>0.34709353890368305</v>
      </c>
      <c r="M184" s="145">
        <f t="shared" ca="1" si="20"/>
        <v>0.36524552406267619</v>
      </c>
      <c r="N184" s="145"/>
      <c r="O184" s="145">
        <f t="shared" ca="1" si="20"/>
        <v>0.37679069450312541</v>
      </c>
      <c r="P184" s="145">
        <f t="shared" ca="1" si="20"/>
        <v>0.37582852336091777</v>
      </c>
      <c r="Q184" s="145"/>
      <c r="R184" s="146">
        <f t="shared" ref="R184:R196" ca="1" si="21">AVERAGE(C184:Q184)</f>
        <v>0.36050476486127686</v>
      </c>
      <c r="S184" s="147" t="s">
        <v>161</v>
      </c>
      <c r="T184" s="148">
        <f>VLOOKUP(B184,'[1]COSTO DE MP'!$A$5:$C$28,3,FALSE)</f>
        <v>11500</v>
      </c>
      <c r="U184" s="44">
        <f t="shared" ref="U184:U196" ca="1" si="22">T184*R184</f>
        <v>4145.8047959046835</v>
      </c>
      <c r="V184" s="45">
        <f t="shared" ref="V184:V196" ca="1" si="23">+U184</f>
        <v>4145.8047959046835</v>
      </c>
      <c r="W184" s="198">
        <f t="shared" ref="W184:W196" ca="1" si="24">IFERROR(R184-V184,"")</f>
        <v>-4145.4442911398219</v>
      </c>
    </row>
    <row r="185" spans="2:23" ht="18.5" x14ac:dyDescent="0.45">
      <c r="B185" s="38" t="s">
        <v>109</v>
      </c>
      <c r="C185" s="145">
        <f t="shared" ca="1" si="20"/>
        <v>6.4873020200984149E-2</v>
      </c>
      <c r="D185" s="145">
        <f t="shared" ca="1" si="20"/>
        <v>6.7702010926594558E-2</v>
      </c>
      <c r="E185" s="145">
        <f t="shared" ca="1" si="20"/>
        <v>6.5412543524317399E-2</v>
      </c>
      <c r="F185" s="145">
        <f t="shared" ca="1" si="20"/>
        <v>6.5686839450817283E-2</v>
      </c>
      <c r="G185" s="145">
        <f t="shared" ca="1" si="20"/>
        <v>6.5686839450817283E-2</v>
      </c>
      <c r="H185" s="145">
        <f t="shared" ca="1" si="20"/>
        <v>6.7571343607407686E-2</v>
      </c>
      <c r="I185" s="145">
        <f t="shared" ca="1" si="20"/>
        <v>6.2541756610778931E-2</v>
      </c>
      <c r="J185" s="145">
        <f t="shared" ca="1" si="20"/>
        <v>6.7768814230095606E-2</v>
      </c>
      <c r="K185" s="145">
        <f t="shared" ca="1" si="20"/>
        <v>7.4590575662529079E-2</v>
      </c>
      <c r="L185" s="145">
        <f t="shared" ca="1" si="20"/>
        <v>6.4819434094499237E-2</v>
      </c>
      <c r="M185" s="145">
        <f t="shared" ca="1" si="20"/>
        <v>6.8240251171193214E-2</v>
      </c>
      <c r="N185" s="145"/>
      <c r="O185" s="145">
        <f t="shared" ca="1" si="20"/>
        <v>7.0383937856142359E-2</v>
      </c>
      <c r="P185" s="145">
        <f t="shared" ca="1" si="20"/>
        <v>7.0249681417694762E-2</v>
      </c>
      <c r="Q185" s="145"/>
      <c r="R185" s="146">
        <f t="shared" ca="1" si="21"/>
        <v>6.7348234477220881E-2</v>
      </c>
      <c r="S185" s="147" t="s">
        <v>161</v>
      </c>
      <c r="T185" s="148">
        <f>VLOOKUP(B185,'[1]COSTO DE MP'!$A$5:$C$28,3,FALSE)</f>
        <v>235</v>
      </c>
      <c r="U185" s="44">
        <f t="shared" ca="1" si="22"/>
        <v>15.826835102146907</v>
      </c>
      <c r="V185" s="45">
        <f t="shared" ca="1" si="23"/>
        <v>15.826835102146907</v>
      </c>
      <c r="W185" s="198">
        <f t="shared" ca="1" si="24"/>
        <v>-15.759486867669686</v>
      </c>
    </row>
    <row r="186" spans="2:23" ht="18.5" x14ac:dyDescent="0.45">
      <c r="B186" s="38" t="s">
        <v>111</v>
      </c>
      <c r="C186" s="145">
        <f t="shared" ca="1" si="20"/>
        <v>0.33405342540769617</v>
      </c>
      <c r="D186" s="145">
        <f t="shared" ca="1" si="20"/>
        <v>0.34870217190469255</v>
      </c>
      <c r="E186" s="145">
        <f t="shared" ca="1" si="20"/>
        <v>0.33731221827944657</v>
      </c>
      <c r="F186" s="145">
        <f t="shared" ca="1" si="20"/>
        <v>0.33835504144252843</v>
      </c>
      <c r="G186" s="145">
        <f t="shared" ca="1" si="20"/>
        <v>0.33835504144252843</v>
      </c>
      <c r="H186" s="145">
        <f t="shared" ca="1" si="20"/>
        <v>0.34798141447332753</v>
      </c>
      <c r="I186" s="145">
        <f t="shared" ca="1" si="20"/>
        <v>0.32200553065819959</v>
      </c>
      <c r="J186" s="145">
        <f t="shared" ca="1" si="20"/>
        <v>0.34927867334153584</v>
      </c>
      <c r="K186" s="145">
        <f t="shared" ca="1" si="20"/>
        <v>0.38439728071574103</v>
      </c>
      <c r="L186" s="145">
        <f t="shared" ca="1" si="20"/>
        <v>0.33395275694300486</v>
      </c>
      <c r="M186" s="145">
        <f t="shared" ca="1" si="20"/>
        <v>0.35150102117660548</v>
      </c>
      <c r="N186" s="145"/>
      <c r="O186" s="145">
        <f t="shared" ca="1" si="20"/>
        <v>0.36259307613729419</v>
      </c>
      <c r="P186" s="145">
        <f t="shared" ca="1" si="20"/>
        <v>0.36168404816863869</v>
      </c>
      <c r="Q186" s="145"/>
      <c r="R186" s="146">
        <f t="shared" ca="1" si="21"/>
        <v>0.346936284622403</v>
      </c>
      <c r="S186" s="147" t="s">
        <v>161</v>
      </c>
      <c r="T186" s="148">
        <f>VLOOKUP(B186,'[1]COSTO DE MP'!$A$5:$C$28,3,FALSE)</f>
        <v>14814</v>
      </c>
      <c r="U186" s="44">
        <f t="shared" ca="1" si="22"/>
        <v>5139.5141203962785</v>
      </c>
      <c r="V186" s="45">
        <f t="shared" ca="1" si="23"/>
        <v>5139.5141203962785</v>
      </c>
      <c r="W186" s="198">
        <f t="shared" ca="1" si="24"/>
        <v>-5139.1671841116558</v>
      </c>
    </row>
    <row r="187" spans="2:23" ht="18.5" x14ac:dyDescent="0.45">
      <c r="B187" s="38" t="s">
        <v>113</v>
      </c>
      <c r="C187" s="145">
        <f t="shared" ca="1" si="20"/>
        <v>2.4957123661549459E-2</v>
      </c>
      <c r="D187" s="145">
        <f t="shared" ca="1" si="20"/>
        <v>2.6080969292271404E-2</v>
      </c>
      <c r="E187" s="145">
        <f t="shared" ca="1" si="20"/>
        <v>2.5220681394058999E-2</v>
      </c>
      <c r="F187" s="145">
        <f t="shared" ca="1" si="20"/>
        <v>2.5305903340049372E-2</v>
      </c>
      <c r="G187" s="145">
        <f t="shared" ca="1" si="20"/>
        <v>2.5305903340049372E-2</v>
      </c>
      <c r="H187" s="145">
        <f t="shared" ca="1" si="20"/>
        <v>2.5972047380045951E-2</v>
      </c>
      <c r="I187" s="145">
        <f t="shared" ca="1" si="20"/>
        <v>2.404861157146659E-2</v>
      </c>
      <c r="J187" s="145">
        <f t="shared" ca="1" si="20"/>
        <v>2.6142605489424302E-2</v>
      </c>
      <c r="K187" s="145">
        <f t="shared" ca="1" si="20"/>
        <v>2.874564603601076E-2</v>
      </c>
      <c r="L187" s="145">
        <f t="shared" ca="1" si="20"/>
        <v>2.5018027194368127E-2</v>
      </c>
      <c r="M187" s="145">
        <f t="shared" ca="1" si="20"/>
        <v>2.6283347624240495E-2</v>
      </c>
      <c r="N187" s="145"/>
      <c r="O187" s="145">
        <f t="shared" ca="1" si="20"/>
        <v>2.7086236456798703E-2</v>
      </c>
      <c r="P187" s="145">
        <f t="shared" ca="1" si="20"/>
        <v>2.705267234718681E-2</v>
      </c>
      <c r="Q187" s="145"/>
      <c r="R187" s="146">
        <f t="shared" ca="1" si="21"/>
        <v>2.5939982702116948E-2</v>
      </c>
      <c r="S187" s="147" t="s">
        <v>161</v>
      </c>
      <c r="T187" s="148">
        <f>VLOOKUP(B187,'[1]COSTO DE MP'!$A$5:$C$28,3,FALSE)</f>
        <v>3200</v>
      </c>
      <c r="U187" s="44">
        <f t="shared" ca="1" si="22"/>
        <v>83.007944646774234</v>
      </c>
      <c r="V187" s="45">
        <f t="shared" ca="1" si="23"/>
        <v>83.007944646774234</v>
      </c>
      <c r="W187" s="198">
        <f t="shared" ca="1" si="24"/>
        <v>-82.982004664072122</v>
      </c>
    </row>
    <row r="188" spans="2:23" ht="18.5" x14ac:dyDescent="0.45">
      <c r="B188" s="38" t="s">
        <v>115</v>
      </c>
      <c r="C188" s="145">
        <f t="shared" ca="1" si="20"/>
        <v>2.9452506184437247E-4</v>
      </c>
      <c r="D188" s="145">
        <f t="shared" ca="1" si="20"/>
        <v>3.1002638088881314E-4</v>
      </c>
      <c r="E188" s="145">
        <f t="shared" ca="1" si="20"/>
        <v>2.9942361472398813E-4</v>
      </c>
      <c r="F188" s="145">
        <f t="shared" ca="1" si="20"/>
        <v>3.0227572136659283E-4</v>
      </c>
      <c r="G188" s="145">
        <f t="shared" ca="1" si="20"/>
        <v>3.0227572136659283E-4</v>
      </c>
      <c r="H188" s="145">
        <f t="shared" ca="1" si="20"/>
        <v>3.0814293501749433E-4</v>
      </c>
      <c r="I188" s="145">
        <f t="shared" ca="1" si="20"/>
        <v>2.842807118671769E-4</v>
      </c>
      <c r="J188" s="145">
        <f t="shared" ca="1" si="20"/>
        <v>4.8246010130697207E-4</v>
      </c>
      <c r="K188" s="145">
        <f t="shared" ca="1" si="20"/>
        <v>5.3182811167326702E-4</v>
      </c>
      <c r="L188" s="145">
        <f t="shared" ca="1" si="20"/>
        <v>4.5487322171578414E-4</v>
      </c>
      <c r="M188" s="145">
        <f t="shared" ca="1" si="20"/>
        <v>4.8570799672580729E-4</v>
      </c>
      <c r="N188" s="145"/>
      <c r="O188" s="145">
        <f t="shared" ca="1" si="20"/>
        <v>4.9842702773663045E-4</v>
      </c>
      <c r="P188" s="145">
        <f t="shared" ca="1" si="20"/>
        <v>4.9814732682319795E-4</v>
      </c>
      <c r="Q188" s="145"/>
      <c r="R188" s="146">
        <f t="shared" ca="1" si="21"/>
        <v>3.8864568715820693E-4</v>
      </c>
      <c r="S188" s="147" t="s">
        <v>161</v>
      </c>
      <c r="T188" s="148">
        <f>VLOOKUP(B188,'[1]COSTO DE MP'!$A$5:$C$28,3,FALSE)</f>
        <v>73500</v>
      </c>
      <c r="U188" s="44">
        <f t="shared" ca="1" si="22"/>
        <v>28.56545800612821</v>
      </c>
      <c r="V188" s="45">
        <f t="shared" ca="1" si="23"/>
        <v>28.56545800612821</v>
      </c>
      <c r="W188" s="198">
        <f t="shared" ca="1" si="24"/>
        <v>-28.565069360441051</v>
      </c>
    </row>
    <row r="189" spans="2:23" ht="18.5" x14ac:dyDescent="0.45">
      <c r="B189" s="38" t="s">
        <v>117</v>
      </c>
      <c r="C189" s="145">
        <f t="shared" ca="1" si="20"/>
        <v>1.2091028854663713E-3</v>
      </c>
      <c r="D189" s="145">
        <f t="shared" ca="1" si="20"/>
        <v>1.2633575021219134E-3</v>
      </c>
      <c r="E189" s="145">
        <f t="shared" ca="1" si="20"/>
        <v>1.2207270446439517E-3</v>
      </c>
      <c r="F189" s="145">
        <f t="shared" ca="1" si="20"/>
        <v>1.228479534271922E-3</v>
      </c>
      <c r="G189" s="145">
        <f t="shared" ca="1" si="20"/>
        <v>1.228479534271922E-3</v>
      </c>
      <c r="H189" s="145">
        <f t="shared" ca="1" si="20"/>
        <v>1.2619186862621197E-3</v>
      </c>
      <c r="I189" s="145">
        <f t="shared" ca="1" si="20"/>
        <v>1.1678558974002945E-3</v>
      </c>
      <c r="J189" s="145">
        <f t="shared" ca="1" si="20"/>
        <v>1.1220002355976095E-3</v>
      </c>
      <c r="K189" s="145">
        <f t="shared" ca="1" si="20"/>
        <v>1.2386882600997609E-3</v>
      </c>
      <c r="L189" s="145">
        <f t="shared" ca="1" si="20"/>
        <v>1.074006217940046E-3</v>
      </c>
      <c r="M189" s="145">
        <f t="shared" ca="1" si="20"/>
        <v>1.1298739214614523E-3</v>
      </c>
      <c r="N189" s="145"/>
      <c r="O189" s="145">
        <f t="shared" ca="1" si="20"/>
        <v>1.1629963980521376E-3</v>
      </c>
      <c r="P189" s="145">
        <f t="shared" ca="1" si="20"/>
        <v>1.2508224848699274E-3</v>
      </c>
      <c r="Q189" s="145"/>
      <c r="R189" s="146">
        <f t="shared" ca="1" si="21"/>
        <v>1.1967929694199559E-3</v>
      </c>
      <c r="S189" s="147" t="s">
        <v>161</v>
      </c>
      <c r="T189" s="148">
        <f>VLOOKUP(B189,'[1]COSTO DE MP'!$A$5:$C$28,3,FALSE)</f>
        <v>102500</v>
      </c>
      <c r="U189" s="44">
        <f t="shared" ca="1" si="22"/>
        <v>122.67127936554547</v>
      </c>
      <c r="V189" s="45">
        <f t="shared" ca="1" si="23"/>
        <v>122.67127936554547</v>
      </c>
      <c r="W189" s="198">
        <f t="shared" ca="1" si="24"/>
        <v>-122.67008257257605</v>
      </c>
    </row>
    <row r="190" spans="2:23" ht="18.5" x14ac:dyDescent="0.45">
      <c r="B190" s="38" t="s">
        <v>119</v>
      </c>
      <c r="C190" s="145">
        <f t="shared" ca="1" si="20"/>
        <v>5.6424801321763992E-3</v>
      </c>
      <c r="D190" s="145">
        <f t="shared" ca="1" si="20"/>
        <v>5.8905012368874491E-3</v>
      </c>
      <c r="E190" s="145">
        <f t="shared" ca="1" si="20"/>
        <v>5.7005649726297744E-3</v>
      </c>
      <c r="F190" s="145">
        <f t="shared" ca="1" si="20"/>
        <v>5.7161113976374918E-3</v>
      </c>
      <c r="G190" s="145">
        <f t="shared" ca="1" si="20"/>
        <v>5.7161113976374918E-3</v>
      </c>
      <c r="H190" s="145">
        <f t="shared" ca="1" si="20"/>
        <v>5.876725974976499E-3</v>
      </c>
      <c r="I190" s="145">
        <f t="shared" ca="1" si="20"/>
        <v>5.439749837890845E-3</v>
      </c>
      <c r="J190" s="145">
        <f t="shared" ca="1" si="20"/>
        <v>6.0139212628031874E-3</v>
      </c>
      <c r="K190" s="145">
        <f t="shared" ca="1" si="20"/>
        <v>6.6175573895547015E-3</v>
      </c>
      <c r="L190" s="145">
        <f t="shared" ca="1" si="20"/>
        <v>5.7490921077967159E-3</v>
      </c>
      <c r="M190" s="145">
        <f t="shared" ca="1" si="20"/>
        <v>6.0524039024627187E-3</v>
      </c>
      <c r="N190" s="145"/>
      <c r="O190" s="145">
        <f t="shared" ca="1" si="20"/>
        <v>6.2429243878123408E-3</v>
      </c>
      <c r="P190" s="145">
        <f t="shared" ca="1" si="20"/>
        <v>6.2286596412272849E-3</v>
      </c>
      <c r="Q190" s="145"/>
      <c r="R190" s="146">
        <f t="shared" ca="1" si="21"/>
        <v>5.9143695108840695E-3</v>
      </c>
      <c r="S190" s="147" t="s">
        <v>161</v>
      </c>
      <c r="T190" s="148">
        <f>VLOOKUP(B190,'[1]COSTO DE MP'!$A$5:$C$28,3,FALSE)</f>
        <v>50115</v>
      </c>
      <c r="U190" s="44">
        <f t="shared" ca="1" si="22"/>
        <v>296.39862803795512</v>
      </c>
      <c r="V190" s="45">
        <f t="shared" ca="1" si="23"/>
        <v>296.39862803795512</v>
      </c>
      <c r="W190" s="198">
        <f t="shared" ca="1" si="24"/>
        <v>-296.39271366844423</v>
      </c>
    </row>
    <row r="191" spans="2:23" ht="18.5" x14ac:dyDescent="0.45">
      <c r="B191" s="38" t="s">
        <v>121</v>
      </c>
      <c r="C191" s="145">
        <f t="shared" ca="1" si="20"/>
        <v>0</v>
      </c>
      <c r="D191" s="145">
        <f t="shared" ca="1" si="20"/>
        <v>0</v>
      </c>
      <c r="E191" s="145">
        <f t="shared" ca="1" si="20"/>
        <v>0</v>
      </c>
      <c r="F191" s="145">
        <f t="shared" ca="1" si="20"/>
        <v>0</v>
      </c>
      <c r="G191" s="145">
        <f t="shared" ca="1" si="20"/>
        <v>0</v>
      </c>
      <c r="H191" s="145">
        <f t="shared" ca="1" si="20"/>
        <v>0</v>
      </c>
      <c r="I191" s="145">
        <f t="shared" ca="1" si="20"/>
        <v>0</v>
      </c>
      <c r="J191" s="145">
        <f t="shared" ca="1" si="20"/>
        <v>0</v>
      </c>
      <c r="K191" s="145">
        <f t="shared" ca="1" si="20"/>
        <v>0</v>
      </c>
      <c r="L191" s="145">
        <f t="shared" ca="1" si="20"/>
        <v>0</v>
      </c>
      <c r="M191" s="145">
        <f t="shared" ca="1" si="20"/>
        <v>0</v>
      </c>
      <c r="N191" s="145"/>
      <c r="O191" s="145">
        <f t="shared" ca="1" si="20"/>
        <v>0</v>
      </c>
      <c r="P191" s="145">
        <f t="shared" ca="1" si="20"/>
        <v>0</v>
      </c>
      <c r="Q191" s="145"/>
      <c r="R191" s="146">
        <f t="shared" ca="1" si="21"/>
        <v>0</v>
      </c>
      <c r="S191" s="147" t="s">
        <v>161</v>
      </c>
      <c r="T191" s="148">
        <f>VLOOKUP(B191,'[1]COSTO DE MP'!$A$5:$C$28,3,FALSE)</f>
        <v>37500</v>
      </c>
      <c r="U191" s="44">
        <f t="shared" ca="1" si="22"/>
        <v>0</v>
      </c>
      <c r="V191" s="45">
        <f t="shared" ca="1" si="23"/>
        <v>0</v>
      </c>
      <c r="W191" s="198">
        <f t="shared" ca="1" si="24"/>
        <v>0</v>
      </c>
    </row>
    <row r="192" spans="2:23" ht="18.5" x14ac:dyDescent="0.45">
      <c r="B192" s="38" t="s">
        <v>123</v>
      </c>
      <c r="C192" s="145">
        <f t="shared" ca="1" si="20"/>
        <v>1.3951187139996592E-3</v>
      </c>
      <c r="D192" s="145">
        <f t="shared" ca="1" si="20"/>
        <v>1.4571239901774217E-3</v>
      </c>
      <c r="E192" s="145">
        <f t="shared" ca="1" si="20"/>
        <v>1.4049877306279443E-3</v>
      </c>
      <c r="F192" s="145">
        <f t="shared" ca="1" si="20"/>
        <v>1.4144953628052099E-3</v>
      </c>
      <c r="G192" s="145">
        <f t="shared" ca="1" si="20"/>
        <v>1.4144953628052099E-3</v>
      </c>
      <c r="H192" s="145">
        <f t="shared" ca="1" si="20"/>
        <v>1.4526738365110447E-3</v>
      </c>
      <c r="I192" s="145">
        <f t="shared" ca="1" si="20"/>
        <v>1.3445709345069178E-3</v>
      </c>
      <c r="J192" s="145">
        <f t="shared" ca="1" si="20"/>
        <v>1.4586003062768923E-3</v>
      </c>
      <c r="K192" s="145">
        <f t="shared" ca="1" si="20"/>
        <v>7.2032415125366546E-4</v>
      </c>
      <c r="L192" s="145">
        <f t="shared" ca="1" si="20"/>
        <v>1.3898903996871182E-3</v>
      </c>
      <c r="M192" s="145">
        <f t="shared" ca="1" si="20"/>
        <v>8.9907650457755808E-4</v>
      </c>
      <c r="N192" s="145"/>
      <c r="O192" s="145">
        <f t="shared" ca="1" si="20"/>
        <v>1.5154195489770277E-3</v>
      </c>
      <c r="P192" s="145">
        <f t="shared" ca="1" si="20"/>
        <v>1.1381030167566491E-3</v>
      </c>
      <c r="Q192" s="145"/>
      <c r="R192" s="146">
        <f t="shared" ca="1" si="21"/>
        <v>1.3080676814586399E-3</v>
      </c>
      <c r="S192" s="147" t="s">
        <v>161</v>
      </c>
      <c r="T192" s="148">
        <f>VLOOKUP(B192,'[1]COSTO DE MP'!$A$5:$C$28,3,FALSE)</f>
        <v>25000</v>
      </c>
      <c r="U192" s="44">
        <f t="shared" ca="1" si="22"/>
        <v>32.701692036466</v>
      </c>
      <c r="V192" s="45">
        <f t="shared" ca="1" si="23"/>
        <v>32.701692036466</v>
      </c>
      <c r="W192" s="198">
        <f t="shared" ca="1" si="24"/>
        <v>-32.700383968784543</v>
      </c>
    </row>
    <row r="193" spans="2:23" ht="18.5" x14ac:dyDescent="0.45">
      <c r="B193" s="38" t="s">
        <v>125</v>
      </c>
      <c r="C193" s="145">
        <f t="shared" ca="1" si="20"/>
        <v>0</v>
      </c>
      <c r="D193" s="145">
        <f t="shared" ca="1" si="20"/>
        <v>0</v>
      </c>
      <c r="E193" s="145">
        <f t="shared" ca="1" si="20"/>
        <v>0</v>
      </c>
      <c r="F193" s="145">
        <f t="shared" ca="1" si="20"/>
        <v>0</v>
      </c>
      <c r="G193" s="145">
        <f t="shared" ca="1" si="20"/>
        <v>0</v>
      </c>
      <c r="H193" s="145">
        <f t="shared" ca="1" si="20"/>
        <v>0</v>
      </c>
      <c r="I193" s="145">
        <f t="shared" ca="1" si="20"/>
        <v>0</v>
      </c>
      <c r="J193" s="145">
        <f t="shared" ca="1" si="20"/>
        <v>0</v>
      </c>
      <c r="K193" s="145">
        <f t="shared" ca="1" si="20"/>
        <v>0</v>
      </c>
      <c r="L193" s="145">
        <f t="shared" ca="1" si="20"/>
        <v>0</v>
      </c>
      <c r="M193" s="145">
        <f t="shared" ca="1" si="20"/>
        <v>0</v>
      </c>
      <c r="N193" s="145"/>
      <c r="O193" s="145">
        <f t="shared" ca="1" si="20"/>
        <v>0</v>
      </c>
      <c r="P193" s="145">
        <f t="shared" ca="1" si="20"/>
        <v>0</v>
      </c>
      <c r="Q193" s="145"/>
      <c r="R193" s="146">
        <f t="shared" ca="1" si="21"/>
        <v>0</v>
      </c>
      <c r="S193" s="147" t="s">
        <v>161</v>
      </c>
      <c r="T193" s="148">
        <f>VLOOKUP(B193,'[1]COSTO DE MP'!$A$5:$C$28,3,FALSE)</f>
        <v>27000</v>
      </c>
      <c r="U193" s="44">
        <f t="shared" ca="1" si="22"/>
        <v>0</v>
      </c>
      <c r="V193" s="45">
        <f t="shared" ca="1" si="23"/>
        <v>0</v>
      </c>
      <c r="W193" s="198">
        <f t="shared" ca="1" si="24"/>
        <v>0</v>
      </c>
    </row>
    <row r="194" spans="2:23" ht="18.5" x14ac:dyDescent="0.45">
      <c r="B194" s="38" t="s">
        <v>127</v>
      </c>
      <c r="C194" s="145">
        <f t="shared" ca="1" si="20"/>
        <v>2.8212400660881996E-3</v>
      </c>
      <c r="D194" s="145">
        <f t="shared" ca="1" si="20"/>
        <v>2.9452506184437246E-3</v>
      </c>
      <c r="E194" s="145">
        <f t="shared" ca="1" si="20"/>
        <v>2.8445243398778873E-3</v>
      </c>
      <c r="F194" s="145">
        <f t="shared" ca="1" si="20"/>
        <v>2.8599933636993011E-3</v>
      </c>
      <c r="G194" s="145">
        <f t="shared" ca="1" si="20"/>
        <v>2.8599933636993011E-3</v>
      </c>
      <c r="H194" s="145">
        <f t="shared" ca="1" si="20"/>
        <v>2.9420313557622672E-3</v>
      </c>
      <c r="I194" s="145">
        <f t="shared" ca="1" si="20"/>
        <v>2.7198749189454225E-3</v>
      </c>
      <c r="J194" s="145">
        <f t="shared" ca="1" si="20"/>
        <v>2.9508606196217129E-3</v>
      </c>
      <c r="K194" s="145">
        <f t="shared" ca="1" si="20"/>
        <v>1.4541123053345021E-3</v>
      </c>
      <c r="L194" s="145">
        <f t="shared" ca="1" si="20"/>
        <v>2.8176869011838851E-3</v>
      </c>
      <c r="M194" s="145">
        <f t="shared" ca="1" si="20"/>
        <v>1.8153766969822723E-3</v>
      </c>
      <c r="N194" s="145"/>
      <c r="O194" s="145">
        <f t="shared" ca="1" si="20"/>
        <v>3.081185262371897E-3</v>
      </c>
      <c r="P194" s="145">
        <f t="shared" ca="1" si="20"/>
        <v>2.0216782022897668E-3</v>
      </c>
      <c r="Q194" s="145"/>
      <c r="R194" s="146">
        <f t="shared" ca="1" si="21"/>
        <v>2.625677539561549E-3</v>
      </c>
      <c r="S194" s="147" t="s">
        <v>161</v>
      </c>
      <c r="T194" s="148">
        <f>VLOOKUP(B194,'[1]COSTO DE MP'!$A$5:$C$28,3,FALSE)</f>
        <v>27300</v>
      </c>
      <c r="U194" s="44">
        <f t="shared" ca="1" si="22"/>
        <v>71.680996830030281</v>
      </c>
      <c r="V194" s="45">
        <f t="shared" ca="1" si="23"/>
        <v>71.680996830030281</v>
      </c>
      <c r="W194" s="198">
        <f t="shared" ca="1" si="24"/>
        <v>-71.678371152490726</v>
      </c>
    </row>
    <row r="195" spans="2:23" ht="18.5" x14ac:dyDescent="0.45">
      <c r="B195" s="38" t="s">
        <v>129</v>
      </c>
      <c r="C195" s="145">
        <f t="shared" ca="1" si="20"/>
        <v>0</v>
      </c>
      <c r="D195" s="145">
        <f t="shared" ca="1" si="20"/>
        <v>0</v>
      </c>
      <c r="E195" s="145">
        <f t="shared" ca="1" si="20"/>
        <v>0</v>
      </c>
      <c r="F195" s="145">
        <f t="shared" ca="1" si="20"/>
        <v>0</v>
      </c>
      <c r="G195" s="145">
        <f t="shared" ca="1" si="20"/>
        <v>0</v>
      </c>
      <c r="H195" s="145">
        <f t="shared" ca="1" si="20"/>
        <v>0</v>
      </c>
      <c r="I195" s="145">
        <f t="shared" ca="1" si="20"/>
        <v>0</v>
      </c>
      <c r="J195" s="145">
        <f t="shared" ca="1" si="20"/>
        <v>0</v>
      </c>
      <c r="K195" s="145">
        <f t="shared" ca="1" si="20"/>
        <v>4.0392008481513944E-4</v>
      </c>
      <c r="L195" s="145">
        <f t="shared" ca="1" si="20"/>
        <v>0</v>
      </c>
      <c r="M195" s="145">
        <f t="shared" ca="1" si="20"/>
        <v>2.5835531740734427E-4</v>
      </c>
      <c r="N195" s="145"/>
      <c r="O195" s="145">
        <f t="shared" ca="1" si="20"/>
        <v>0</v>
      </c>
      <c r="P195" s="145">
        <f t="shared" ca="1" si="20"/>
        <v>0</v>
      </c>
      <c r="Q195" s="145"/>
      <c r="R195" s="146">
        <f t="shared" ca="1" si="21"/>
        <v>5.0944261709421826E-5</v>
      </c>
      <c r="S195" s="147" t="s">
        <v>161</v>
      </c>
      <c r="T195" s="148">
        <f>VLOOKUP(B195,'[1]COSTO DE MP'!$A$5:$C$28,3,FALSE)</f>
        <v>26400</v>
      </c>
      <c r="U195" s="44">
        <f t="shared" ca="1" si="22"/>
        <v>1.3449285091287362</v>
      </c>
      <c r="V195" s="45">
        <f t="shared" ca="1" si="23"/>
        <v>1.3449285091287362</v>
      </c>
      <c r="W195" s="198">
        <f t="shared" ca="1" si="24"/>
        <v>-1.3448775648670268</v>
      </c>
    </row>
    <row r="196" spans="2:23" ht="19" thickBot="1" x14ac:dyDescent="0.5">
      <c r="B196" s="149" t="s">
        <v>131</v>
      </c>
      <c r="C196" s="145">
        <f t="shared" ca="1" si="20"/>
        <v>0</v>
      </c>
      <c r="D196" s="145">
        <f t="shared" ca="1" si="20"/>
        <v>0</v>
      </c>
      <c r="E196" s="145">
        <f t="shared" ca="1" si="20"/>
        <v>0</v>
      </c>
      <c r="F196" s="145">
        <f t="shared" ca="1" si="20"/>
        <v>0</v>
      </c>
      <c r="G196" s="145">
        <f t="shared" ca="1" si="20"/>
        <v>0</v>
      </c>
      <c r="H196" s="145">
        <f t="shared" ca="1" si="20"/>
        <v>0</v>
      </c>
      <c r="I196" s="145">
        <f t="shared" ca="1" si="20"/>
        <v>0</v>
      </c>
      <c r="J196" s="145">
        <f t="shared" ca="1" si="20"/>
        <v>0</v>
      </c>
      <c r="K196" s="145">
        <f t="shared" ca="1" si="20"/>
        <v>0</v>
      </c>
      <c r="L196" s="145">
        <f t="shared" ca="1" si="20"/>
        <v>0</v>
      </c>
      <c r="M196" s="145">
        <f t="shared" ca="1" si="20"/>
        <v>0</v>
      </c>
      <c r="N196" s="145"/>
      <c r="O196" s="145">
        <f t="shared" ca="1" si="20"/>
        <v>0</v>
      </c>
      <c r="P196" s="145">
        <f t="shared" ca="1" si="20"/>
        <v>0</v>
      </c>
      <c r="Q196" s="145"/>
      <c r="R196" s="146">
        <f t="shared" ca="1" si="21"/>
        <v>0</v>
      </c>
      <c r="S196" s="147" t="s">
        <v>161</v>
      </c>
      <c r="T196" s="148">
        <f>VLOOKUP(B196,'[1]COSTO DE MP'!$A$5:$C$28,3,FALSE)</f>
        <v>7200</v>
      </c>
      <c r="U196" s="44">
        <f t="shared" ca="1" si="22"/>
        <v>0</v>
      </c>
      <c r="V196" s="45">
        <f t="shared" ca="1" si="23"/>
        <v>0</v>
      </c>
      <c r="W196" s="199">
        <f t="shared" ca="1" si="24"/>
        <v>0</v>
      </c>
    </row>
    <row r="197" spans="2:23" ht="18.5" x14ac:dyDescent="0.45">
      <c r="B197" s="272" t="s">
        <v>235</v>
      </c>
      <c r="C197" s="273"/>
      <c r="D197" s="273"/>
      <c r="E197" s="273"/>
      <c r="F197" s="273"/>
      <c r="G197" s="273"/>
      <c r="H197" s="273"/>
      <c r="I197" s="273"/>
      <c r="J197" s="273"/>
      <c r="K197" s="273"/>
      <c r="L197" s="273"/>
      <c r="M197" s="273"/>
      <c r="N197" s="273"/>
      <c r="O197" s="273"/>
      <c r="P197" s="273"/>
      <c r="Q197" s="273"/>
      <c r="R197" s="273"/>
      <c r="S197" s="273"/>
      <c r="T197" s="274"/>
      <c r="U197" s="150">
        <f ca="1">SUM(U183:U196)</f>
        <v>12744.815544530891</v>
      </c>
      <c r="V197" s="150">
        <f ca="1">+U197</f>
        <v>12744.815544530891</v>
      </c>
      <c r="W197" s="205">
        <f ca="1">+V197</f>
        <v>12744.815544530891</v>
      </c>
    </row>
    <row r="198" spans="2:23" ht="18.5" x14ac:dyDescent="0.45">
      <c r="B198" s="306" t="s">
        <v>163</v>
      </c>
      <c r="C198" s="307"/>
      <c r="D198" s="307"/>
      <c r="E198" s="307"/>
      <c r="F198" s="307"/>
      <c r="G198" s="307"/>
      <c r="H198" s="307"/>
      <c r="I198" s="307"/>
      <c r="J198" s="307"/>
      <c r="K198" s="307"/>
      <c r="L198" s="307"/>
      <c r="M198" s="307"/>
      <c r="N198" s="307"/>
      <c r="O198" s="307"/>
      <c r="P198" s="307"/>
      <c r="Q198" s="307"/>
      <c r="R198" s="307"/>
      <c r="S198" s="307"/>
      <c r="T198" s="308"/>
      <c r="U198" s="150">
        <f ca="1">U197*U199</f>
        <v>1991733.8579913592</v>
      </c>
      <c r="V198" s="150">
        <f ca="1">+U198</f>
        <v>1991733.8579913592</v>
      </c>
      <c r="W198" s="206">
        <f ca="1">+V198</f>
        <v>1991733.8579913592</v>
      </c>
    </row>
    <row r="199" spans="2:23" ht="18.5" x14ac:dyDescent="0.45">
      <c r="B199" s="309" t="s">
        <v>84</v>
      </c>
      <c r="C199" s="310"/>
      <c r="D199" s="310"/>
      <c r="E199" s="310"/>
      <c r="F199" s="310"/>
      <c r="G199" s="310"/>
      <c r="H199" s="310"/>
      <c r="I199" s="310"/>
      <c r="J199" s="310"/>
      <c r="K199" s="310"/>
      <c r="L199" s="310"/>
      <c r="M199" s="310"/>
      <c r="N199" s="310"/>
      <c r="O199" s="310"/>
      <c r="P199" s="310"/>
      <c r="Q199" s="310"/>
      <c r="R199" s="310"/>
      <c r="S199" s="310"/>
      <c r="T199" s="311"/>
      <c r="U199" s="151">
        <f>3.03*2.03*AVERAGE($C$131:$Q$131)*23/100</f>
        <v>156.27796659999998</v>
      </c>
      <c r="V199" s="200">
        <f t="shared" ref="V199:W201" ca="1" si="25">IF($V$198=0,"",U199)</f>
        <v>156.27796659999998</v>
      </c>
      <c r="W199" s="200">
        <f t="shared" ca="1" si="25"/>
        <v>156.27796659999998</v>
      </c>
    </row>
    <row r="200" spans="2:23" ht="18.5" x14ac:dyDescent="0.45">
      <c r="B200" s="309" t="s">
        <v>164</v>
      </c>
      <c r="C200" s="310"/>
      <c r="D200" s="310"/>
      <c r="E200" s="310"/>
      <c r="F200" s="310"/>
      <c r="G200" s="310"/>
      <c r="H200" s="310"/>
      <c r="I200" s="310"/>
      <c r="J200" s="310"/>
      <c r="K200" s="310"/>
      <c r="L200" s="310"/>
      <c r="M200" s="310"/>
      <c r="N200" s="310"/>
      <c r="O200" s="310"/>
      <c r="P200" s="310"/>
      <c r="Q200" s="310"/>
      <c r="R200" s="310"/>
      <c r="S200" s="310"/>
      <c r="T200" s="311"/>
      <c r="U200" s="151">
        <f>U199*0.03</f>
        <v>4.688338997999999</v>
      </c>
      <c r="V200" s="200">
        <f t="shared" ca="1" si="25"/>
        <v>4.688338997999999</v>
      </c>
      <c r="W200" s="200">
        <f t="shared" ca="1" si="25"/>
        <v>4.688338997999999</v>
      </c>
    </row>
    <row r="201" spans="2:23" ht="18.5" x14ac:dyDescent="0.45">
      <c r="B201" s="309" t="s">
        <v>165</v>
      </c>
      <c r="C201" s="310"/>
      <c r="D201" s="310"/>
      <c r="E201" s="310"/>
      <c r="F201" s="310"/>
      <c r="G201" s="310"/>
      <c r="H201" s="310"/>
      <c r="I201" s="310"/>
      <c r="J201" s="310"/>
      <c r="K201" s="310"/>
      <c r="L201" s="310"/>
      <c r="M201" s="310"/>
      <c r="N201" s="310"/>
      <c r="O201" s="310"/>
      <c r="P201" s="310"/>
      <c r="Q201" s="310"/>
      <c r="R201" s="310"/>
      <c r="S201" s="310"/>
      <c r="T201" s="311"/>
      <c r="U201" s="151">
        <f>U199*0.08</f>
        <v>12.502237328</v>
      </c>
      <c r="V201" s="200">
        <f t="shared" ca="1" si="25"/>
        <v>12.502237328</v>
      </c>
      <c r="W201" s="200">
        <f t="shared" ca="1" si="25"/>
        <v>12.502237328</v>
      </c>
    </row>
    <row r="202" spans="2:23" ht="18.5" x14ac:dyDescent="0.45">
      <c r="B202" s="309" t="s">
        <v>93</v>
      </c>
      <c r="C202" s="310"/>
      <c r="D202" s="310"/>
      <c r="E202" s="310"/>
      <c r="F202" s="310"/>
      <c r="G202" s="310"/>
      <c r="H202" s="310"/>
      <c r="I202" s="310"/>
      <c r="J202" s="310"/>
      <c r="K202" s="310"/>
      <c r="L202" s="310"/>
      <c r="M202" s="310"/>
      <c r="N202" s="310"/>
      <c r="O202" s="310"/>
      <c r="P202" s="310"/>
      <c r="Q202" s="310"/>
      <c r="R202" s="310"/>
      <c r="S202" s="310"/>
      <c r="T202" s="311"/>
      <c r="U202" s="151">
        <f>U199-U200-U201</f>
        <v>139.08739027399997</v>
      </c>
      <c r="V202" s="151">
        <f ca="1">+V199-V200-V201</f>
        <v>139.08739027399997</v>
      </c>
      <c r="W202" s="151">
        <f ca="1">+W199-W200-W208-W201</f>
        <v>139.08739027399997</v>
      </c>
    </row>
    <row r="203" spans="2:23" ht="18.5" x14ac:dyDescent="0.45">
      <c r="B203" s="309" t="s">
        <v>94</v>
      </c>
      <c r="C203" s="310"/>
      <c r="D203" s="310"/>
      <c r="E203" s="310"/>
      <c r="F203" s="310"/>
      <c r="G203" s="310"/>
      <c r="H203" s="310"/>
      <c r="I203" s="310"/>
      <c r="J203" s="310"/>
      <c r="K203" s="310"/>
      <c r="L203" s="310"/>
      <c r="M203" s="310"/>
      <c r="N203" s="310"/>
      <c r="O203" s="310"/>
      <c r="P203" s="310"/>
      <c r="Q203" s="310"/>
      <c r="R203" s="310"/>
      <c r="S203" s="310"/>
      <c r="T203" s="311"/>
      <c r="U203" s="152">
        <f>SUMPRODUCT(U200:U201,U169:U170)</f>
        <v>61417.240873799994</v>
      </c>
      <c r="V203" s="152">
        <f ca="1">SUMPRODUCT(V200:V201,$U$169:$U$170)</f>
        <v>61417.240873799994</v>
      </c>
      <c r="W203" s="152">
        <f ca="1">SUMPRODUCT(W200:W201,$U$169:$U$170)</f>
        <v>61417.240873799994</v>
      </c>
    </row>
    <row r="204" spans="2:23" ht="18.5" x14ac:dyDescent="0.45">
      <c r="B204" s="312" t="s">
        <v>236</v>
      </c>
      <c r="C204" s="251"/>
      <c r="D204" s="251"/>
      <c r="E204" s="251"/>
      <c r="F204" s="251"/>
      <c r="G204" s="251"/>
      <c r="H204" s="251"/>
      <c r="I204" s="251"/>
      <c r="J204" s="251"/>
      <c r="K204" s="251"/>
      <c r="L204" s="251"/>
      <c r="M204" s="251"/>
      <c r="N204" s="251"/>
      <c r="O204" s="251"/>
      <c r="P204" s="251"/>
      <c r="Q204" s="251"/>
      <c r="R204" s="251"/>
      <c r="S204" s="251"/>
      <c r="T204" s="252"/>
      <c r="U204" s="86">
        <f ca="1">(U198-U203)/U202</f>
        <v>13878.444432057184</v>
      </c>
      <c r="V204" s="86">
        <f ca="1">(V198-V203)/V202</f>
        <v>13878.444432057184</v>
      </c>
      <c r="W204" s="86">
        <f ca="1">(W198-W203)/W202</f>
        <v>13878.444432057184</v>
      </c>
    </row>
    <row r="205" spans="2:23" ht="18.5" x14ac:dyDescent="0.45">
      <c r="B205" s="313" t="s">
        <v>237</v>
      </c>
      <c r="C205" s="253"/>
      <c r="D205" s="253"/>
      <c r="E205" s="253"/>
      <c r="F205" s="253"/>
      <c r="G205" s="253"/>
      <c r="H205" s="253"/>
      <c r="I205" s="253"/>
      <c r="J205" s="253"/>
      <c r="K205" s="253"/>
      <c r="L205" s="253"/>
      <c r="M205" s="253"/>
      <c r="N205" s="253"/>
      <c r="O205" s="253"/>
      <c r="P205" s="253"/>
      <c r="Q205" s="253"/>
      <c r="R205" s="253"/>
      <c r="S205" s="253"/>
      <c r="T205" s="254"/>
      <c r="U205" s="91">
        <f ca="1">U204/(1-0.0524)</f>
        <v>14645.889016522988</v>
      </c>
      <c r="V205" s="91">
        <f ca="1">V204/(1-0.0524)</f>
        <v>14645.889016522988</v>
      </c>
      <c r="W205" s="91">
        <f ca="1">W204/(1-0.0524)</f>
        <v>14645.889016522988</v>
      </c>
    </row>
    <row r="206" spans="2:23" ht="18.5" x14ac:dyDescent="0.45">
      <c r="B206" s="314" t="s">
        <v>97</v>
      </c>
      <c r="C206" s="255"/>
      <c r="D206" s="255"/>
      <c r="E206" s="255"/>
      <c r="F206" s="255"/>
      <c r="G206" s="255"/>
      <c r="H206" s="255"/>
      <c r="I206" s="255"/>
      <c r="J206" s="255"/>
      <c r="K206" s="255"/>
      <c r="L206" s="255"/>
      <c r="M206" s="255"/>
      <c r="N206" s="255"/>
      <c r="O206" s="255"/>
      <c r="P206" s="255"/>
      <c r="Q206" s="255"/>
      <c r="R206" s="255"/>
      <c r="S206" s="255"/>
      <c r="T206" s="256"/>
      <c r="U206" s="95">
        <f ca="1">U205*0.015</f>
        <v>219.6883352478448</v>
      </c>
      <c r="V206" s="95">
        <f ca="1">V205*0.015</f>
        <v>219.6883352478448</v>
      </c>
      <c r="W206" s="95">
        <f ca="1">W205*0.015</f>
        <v>219.6883352478448</v>
      </c>
    </row>
    <row r="207" spans="2:23" ht="19" thickBot="1" x14ac:dyDescent="0.5">
      <c r="B207" s="305" t="s">
        <v>98</v>
      </c>
      <c r="C207" s="239"/>
      <c r="D207" s="239"/>
      <c r="E207" s="239"/>
      <c r="F207" s="239"/>
      <c r="G207" s="239"/>
      <c r="H207" s="239"/>
      <c r="I207" s="239"/>
      <c r="J207" s="239"/>
      <c r="K207" s="239"/>
      <c r="L207" s="239"/>
      <c r="M207" s="239"/>
      <c r="N207" s="239"/>
      <c r="O207" s="239"/>
      <c r="P207" s="239"/>
      <c r="Q207" s="239"/>
      <c r="R207" s="239"/>
      <c r="S207" s="239"/>
      <c r="T207" s="240"/>
      <c r="U207" s="99">
        <f ca="1">U206+U205</f>
        <v>14865.577351770833</v>
      </c>
      <c r="V207" s="99">
        <f ca="1">V206+V205</f>
        <v>14865.577351770833</v>
      </c>
      <c r="W207" s="99">
        <f ca="1">W206+W205</f>
        <v>14865.577351770833</v>
      </c>
    </row>
    <row r="208" spans="2:23" ht="18.5" x14ac:dyDescent="0.45">
      <c r="B208" s="309" t="s">
        <v>167</v>
      </c>
      <c r="C208" s="310"/>
      <c r="D208" s="310"/>
      <c r="E208" s="310"/>
      <c r="F208" s="310"/>
      <c r="G208" s="310"/>
      <c r="H208" s="310"/>
      <c r="I208" s="310"/>
      <c r="J208" s="310"/>
      <c r="K208" s="310"/>
      <c r="L208" s="310"/>
      <c r="M208" s="310"/>
      <c r="N208" s="310"/>
      <c r="O208" s="310"/>
      <c r="P208" s="310"/>
      <c r="Q208" s="310"/>
      <c r="R208" s="310"/>
      <c r="S208" s="310"/>
      <c r="T208" s="311"/>
      <c r="U208" s="153">
        <f ca="1">+U207*0.03</f>
        <v>445.96732055312498</v>
      </c>
      <c r="V208" s="202">
        <f ca="1">+(V207/(0.03*0.85+0.97))*0.85*0.03</f>
        <v>380.78575838287918</v>
      </c>
      <c r="W208" s="200">
        <v>0</v>
      </c>
    </row>
    <row r="209" spans="2:23" ht="19" thickBot="1" x14ac:dyDescent="0.5">
      <c r="B209" s="305" t="s">
        <v>98</v>
      </c>
      <c r="C209" s="239"/>
      <c r="D209" s="239"/>
      <c r="E209" s="239"/>
      <c r="F209" s="239"/>
      <c r="G209" s="239"/>
      <c r="H209" s="239"/>
      <c r="I209" s="239"/>
      <c r="J209" s="239"/>
      <c r="K209" s="239"/>
      <c r="L209" s="239"/>
      <c r="M209" s="239"/>
      <c r="N209" s="239"/>
      <c r="O209" s="239"/>
      <c r="P209" s="239"/>
      <c r="Q209" s="239"/>
      <c r="R209" s="239"/>
      <c r="S209" s="239"/>
      <c r="T209" s="240"/>
      <c r="U209" s="99">
        <f ca="1">+(U207-U208)/(1-0.03)</f>
        <v>14865.577351770833</v>
      </c>
      <c r="V209" s="99">
        <f ca="1">+(V207-V208)/(1-0.03)</f>
        <v>14932.774838544283</v>
      </c>
      <c r="W209" s="99">
        <f ca="1">W208+W207</f>
        <v>14865.577351770833</v>
      </c>
    </row>
    <row r="210" spans="2:23" ht="18.5" x14ac:dyDescent="0.45">
      <c r="W210" s="154">
        <f ca="1">+(W207-W209)/(1-0.03)</f>
        <v>0</v>
      </c>
    </row>
    <row r="211" spans="2:23" ht="37" x14ac:dyDescent="0.45">
      <c r="L211" s="156"/>
      <c r="W211" s="155" t="s">
        <v>206</v>
      </c>
    </row>
    <row r="212" spans="2:23" x14ac:dyDescent="0.35">
      <c r="J212" s="156"/>
    </row>
    <row r="214" spans="2:23" x14ac:dyDescent="0.35">
      <c r="L214" s="156"/>
    </row>
  </sheetData>
  <mergeCells count="46">
    <mergeCell ref="B209:T209"/>
    <mergeCell ref="B203:T203"/>
    <mergeCell ref="B204:T204"/>
    <mergeCell ref="B205:T205"/>
    <mergeCell ref="B206:T206"/>
    <mergeCell ref="B207:T207"/>
    <mergeCell ref="B208:T208"/>
    <mergeCell ref="B202:T202"/>
    <mergeCell ref="W178:W179"/>
    <mergeCell ref="B180:R180"/>
    <mergeCell ref="S180:U180"/>
    <mergeCell ref="S181:S182"/>
    <mergeCell ref="T181:T182"/>
    <mergeCell ref="U181:U182"/>
    <mergeCell ref="V181:V182"/>
    <mergeCell ref="W181:W182"/>
    <mergeCell ref="B178:U179"/>
    <mergeCell ref="V178:V179"/>
    <mergeCell ref="B197:T197"/>
    <mergeCell ref="B198:T198"/>
    <mergeCell ref="B199:T199"/>
    <mergeCell ref="B200:T200"/>
    <mergeCell ref="B201:T201"/>
    <mergeCell ref="B127:Q127"/>
    <mergeCell ref="A128:B129"/>
    <mergeCell ref="C128:Q128"/>
    <mergeCell ref="T128:V129"/>
    <mergeCell ref="T164:U164"/>
    <mergeCell ref="K124:T124"/>
    <mergeCell ref="V74:W74"/>
    <mergeCell ref="K114:T114"/>
    <mergeCell ref="K115:T115"/>
    <mergeCell ref="K116:T116"/>
    <mergeCell ref="K117:T117"/>
    <mergeCell ref="K118:T118"/>
    <mergeCell ref="T74:U74"/>
    <mergeCell ref="K119:T119"/>
    <mergeCell ref="K120:T120"/>
    <mergeCell ref="K121:T121"/>
    <mergeCell ref="K122:T122"/>
    <mergeCell ref="K123:T123"/>
    <mergeCell ref="B1:Q1"/>
    <mergeCell ref="B2:B5"/>
    <mergeCell ref="C2:Q2"/>
    <mergeCell ref="C46:Q46"/>
    <mergeCell ref="B74:S74"/>
  </mergeCells>
  <conditionalFormatting sqref="C47:Q69 C73:Q73">
    <cfRule type="expression" dxfId="54" priority="2">
      <formula>C47=0</formula>
    </cfRule>
  </conditionalFormatting>
  <conditionalFormatting sqref="C76:Q7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31:Q176">
    <cfRule type="expression" dxfId="53" priority="4">
      <formula>C131=0</formula>
    </cfRule>
  </conditionalFormatting>
  <conditionalFormatting sqref="C183:R18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83:R196">
    <cfRule type="expression" dxfId="52" priority="6">
      <formula>C183=0</formula>
    </cfRule>
  </conditionalFormatting>
  <conditionalFormatting sqref="W130:W150">
    <cfRule type="expression" dxfId="51" priority="3">
      <formula>W130=0</formula>
    </cfRule>
  </conditionalFormatting>
  <conditionalFormatting sqref="W183:W196">
    <cfRule type="expression" dxfId="50" priority="7">
      <formula>W183=0</formula>
    </cfRule>
  </conditionalFormatting>
  <pageMargins left="0.23622047244094491" right="0.23622047244094491" top="0.74803149606299213" bottom="0.74803149606299213" header="0.31496062992125984" footer="0.31496062992125984"/>
  <pageSetup scale="30" orientation="landscape" horizontalDpi="4294967293" verticalDpi="4294967293" r:id="rId1"/>
  <headerFooter>
    <oddFooter>&amp;R&amp;16A.C. LLA
&amp;D
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049E1A-6B70-49F3-8492-1A14E5C0517C}">
  <sheetPr codeName="Hoja129">
    <tabColor theme="7" tint="0.39997558519241921"/>
    <pageSetUpPr fitToPage="1"/>
  </sheetPr>
  <dimension ref="A1:AD216"/>
  <sheetViews>
    <sheetView view="pageBreakPreview" topLeftCell="A105" zoomScale="37" zoomScaleNormal="100" workbookViewId="0">
      <selection activeCell="U115" sqref="U115:W115"/>
    </sheetView>
  </sheetViews>
  <sheetFormatPr baseColWidth="10" defaultRowHeight="14.5" x14ac:dyDescent="0.35"/>
  <cols>
    <col min="1" max="1" width="3.7265625" bestFit="1" customWidth="1"/>
    <col min="2" max="2" width="60" bestFit="1" customWidth="1"/>
    <col min="3" max="17" width="15.54296875" customWidth="1"/>
    <col min="18" max="18" width="16.81640625" bestFit="1" customWidth="1"/>
    <col min="19" max="19" width="6.26953125" bestFit="1" customWidth="1"/>
    <col min="20" max="23" width="32" customWidth="1"/>
    <col min="24" max="24" width="15.26953125" bestFit="1" customWidth="1"/>
    <col min="25" max="25" width="28.453125" customWidth="1"/>
    <col min="26" max="26" width="26.26953125" bestFit="1" customWidth="1"/>
    <col min="27" max="27" width="27.26953125" bestFit="1" customWidth="1"/>
    <col min="28" max="28" width="18.54296875" bestFit="1" customWidth="1"/>
    <col min="29" max="29" width="15.81640625" bestFit="1" customWidth="1"/>
    <col min="30" max="30" width="34.81640625" bestFit="1" customWidth="1"/>
    <col min="31" max="31" width="39.54296875" bestFit="1" customWidth="1"/>
    <col min="32" max="33" width="10.7265625" customWidth="1"/>
    <col min="34" max="35" width="12" customWidth="1"/>
    <col min="36" max="36" width="12.26953125" customWidth="1"/>
    <col min="37" max="42" width="12" customWidth="1"/>
    <col min="43" max="43" width="7.7265625" customWidth="1"/>
    <col min="44" max="44" width="7.54296875" customWidth="1"/>
    <col min="45" max="45" width="11.7265625" customWidth="1"/>
    <col min="46" max="46" width="8.81640625" customWidth="1"/>
    <col min="47" max="47" width="12" customWidth="1"/>
    <col min="48" max="48" width="26.7265625" customWidth="1"/>
    <col min="49" max="49" width="35.7265625" customWidth="1"/>
    <col min="50" max="50" width="31.54296875" customWidth="1"/>
    <col min="51" max="51" width="20.54296875" customWidth="1"/>
  </cols>
  <sheetData>
    <row r="1" spans="2:23" ht="15" thickBot="1" x14ac:dyDescent="0.4">
      <c r="B1" s="227" t="s">
        <v>238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9"/>
      <c r="R1" t="s">
        <v>1</v>
      </c>
    </row>
    <row r="2" spans="2:23" ht="41.25" customHeight="1" x14ac:dyDescent="0.35">
      <c r="B2" s="230" t="s">
        <v>2</v>
      </c>
      <c r="C2" s="259" t="s">
        <v>3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1"/>
      <c r="R2" s="1" t="s">
        <v>239</v>
      </c>
      <c r="T2" t="s">
        <v>5</v>
      </c>
      <c r="W2">
        <v>5</v>
      </c>
    </row>
    <row r="3" spans="2:23" x14ac:dyDescent="0.35">
      <c r="B3" s="257"/>
      <c r="C3" s="2">
        <v>15</v>
      </c>
      <c r="D3" s="2">
        <v>14</v>
      </c>
      <c r="E3" s="2">
        <v>13</v>
      </c>
      <c r="F3" s="2">
        <v>12</v>
      </c>
      <c r="G3" s="2">
        <v>11</v>
      </c>
      <c r="H3" s="2">
        <v>10</v>
      </c>
      <c r="I3" s="2">
        <v>9</v>
      </c>
      <c r="J3" s="2">
        <v>8</v>
      </c>
      <c r="K3" s="2">
        <v>7</v>
      </c>
      <c r="L3" s="2">
        <v>6</v>
      </c>
      <c r="M3" s="2">
        <v>5</v>
      </c>
      <c r="N3" s="2">
        <v>4</v>
      </c>
      <c r="O3" s="2">
        <v>3</v>
      </c>
      <c r="P3" s="2">
        <v>2</v>
      </c>
      <c r="Q3" s="2">
        <v>1</v>
      </c>
      <c r="R3" s="1"/>
    </row>
    <row r="4" spans="2:23" x14ac:dyDescent="0.35">
      <c r="B4" s="257"/>
      <c r="C4" s="3">
        <f t="array" ref="C4">IFERROR(LARGE(IF('[1]PRODUCCION ESPUMA'!$F:$F=CONCATENATE($R$1,";",$R$2,";","1"),'[1]PRODUCCION ESPUMA'!$J:$J,),C$3),"")</f>
        <v>45488</v>
      </c>
      <c r="D4" s="3">
        <f t="array" ref="D4">IFERROR(LARGE(IF('[1]PRODUCCION ESPUMA'!$F:$F=CONCATENATE($R$1,";",$R$2,";","1"),'[1]PRODUCCION ESPUMA'!$J:$J,),D$3),"")</f>
        <v>45495</v>
      </c>
      <c r="E4" s="3">
        <f t="array" ref="E4">IFERROR(LARGE(IF('[1]PRODUCCION ESPUMA'!$F:$F=CONCATENATE($R$1,";",$R$2,";","1"),'[1]PRODUCCION ESPUMA'!$J:$J,),E$3),"")</f>
        <v>45497</v>
      </c>
      <c r="F4" s="3">
        <f t="array" ref="F4">IFERROR(LARGE(IF('[1]PRODUCCION ESPUMA'!$F:$F=CONCATENATE($R$1,";",$R$2,";","1"),'[1]PRODUCCION ESPUMA'!$J:$J,),F$3),"")</f>
        <v>45520</v>
      </c>
      <c r="G4" s="3">
        <f t="array" ref="G4">IFERROR(LARGE(IF('[1]PRODUCCION ESPUMA'!$F:$F=CONCATENATE($R$1,";",$R$2,";","1"),'[1]PRODUCCION ESPUMA'!$J:$J,),G$3),"")</f>
        <v>45528</v>
      </c>
      <c r="H4" s="3">
        <f t="array" ref="H4">IFERROR(LARGE(IF('[1]PRODUCCION ESPUMA'!$F:$F=CONCATENATE($R$1,";",$R$2,";","1"),'[1]PRODUCCION ESPUMA'!$J:$J,),H$3),"")</f>
        <v>45538</v>
      </c>
      <c r="I4" s="3">
        <f t="array" ref="I4">IFERROR(LARGE(IF('[1]PRODUCCION ESPUMA'!$F:$F=CONCATENATE($R$1,";",$R$2,";","1"),'[1]PRODUCCION ESPUMA'!$J:$J,),I$3),"")</f>
        <v>45539</v>
      </c>
      <c r="J4" s="3">
        <f t="array" ref="J4">IFERROR(LARGE(IF('[1]PRODUCCION ESPUMA'!$F:$F=CONCATENATE($R$1,";",$R$2,";","1"),'[1]PRODUCCION ESPUMA'!$J:$J,),J$3),"")</f>
        <v>45555</v>
      </c>
      <c r="K4" s="3">
        <f t="array" ref="K4">IFERROR(LARGE(IF('[1]PRODUCCION ESPUMA'!$F:$F=CONCATENATE($R$1,";",$R$2,";","1"),'[1]PRODUCCION ESPUMA'!$J:$J,),K$3),"")</f>
        <v>45561</v>
      </c>
      <c r="L4" s="3">
        <f t="array" ref="L4">IFERROR(LARGE(IF('[1]PRODUCCION ESPUMA'!$F:$F=CONCATENATE($R$1,";",$R$2,";","1"),'[1]PRODUCCION ESPUMA'!$J:$J,),L$3),"")</f>
        <v>45577</v>
      </c>
      <c r="M4" s="3">
        <f t="array" ref="M4">IFERROR(LARGE(IF('[1]PRODUCCION ESPUMA'!$F:$F=CONCATENATE($R$1,";",$R$2,";","1"),'[1]PRODUCCION ESPUMA'!$J:$J,),M$3),"")</f>
        <v>45581</v>
      </c>
      <c r="N4" s="3">
        <f t="array" ref="N4">IFERROR(LARGE(IF('[1]PRODUCCION ESPUMA'!$F:$F=CONCATENATE($R$1,";",$R$2,";","1"),'[1]PRODUCCION ESPUMA'!$J:$J,),N$3),"")</f>
        <v>45601</v>
      </c>
      <c r="O4" s="3">
        <f t="array" ref="O4">IFERROR(LARGE(IF('[1]PRODUCCION ESPUMA'!$F:$F=CONCATENATE($R$1,";",$R$2,";","1"),'[1]PRODUCCION ESPUMA'!$J:$J,),O$3),"")</f>
        <v>45608</v>
      </c>
      <c r="P4" s="3">
        <f t="array" ref="P4">IFERROR(LARGE(IF('[1]PRODUCCION ESPUMA'!$F:$F=CONCATENATE($R$1,";",$R$2,";","1"),'[1]PRODUCCION ESPUMA'!$J:$J,),P$3),"")</f>
        <v>45614</v>
      </c>
      <c r="Q4" s="3">
        <f t="array" ref="Q4">IFERROR(LARGE(IF('[1]PRODUCCION ESPUMA'!$F:$F=CONCATENATE($R$1,";",$R$2,";","1"),'[1]PRODUCCION ESPUMA'!$J:$J,),Q$3),"")</f>
        <v>45616</v>
      </c>
    </row>
    <row r="5" spans="2:23" ht="15" thickBot="1" x14ac:dyDescent="0.4">
      <c r="B5" s="258"/>
      <c r="C5" s="4">
        <f t="shared" ref="C5:P5" si="0">+IF(C4&gt;40000,C4,"")</f>
        <v>45488</v>
      </c>
      <c r="D5" s="4">
        <f t="shared" si="0"/>
        <v>45495</v>
      </c>
      <c r="E5" s="4">
        <f t="shared" si="0"/>
        <v>45497</v>
      </c>
      <c r="F5" s="4">
        <f t="shared" si="0"/>
        <v>45520</v>
      </c>
      <c r="G5" s="4">
        <f t="shared" si="0"/>
        <v>45528</v>
      </c>
      <c r="H5" s="4">
        <f t="shared" si="0"/>
        <v>45538</v>
      </c>
      <c r="I5" s="4">
        <f t="shared" si="0"/>
        <v>45539</v>
      </c>
      <c r="J5" s="4">
        <f t="shared" si="0"/>
        <v>45555</v>
      </c>
      <c r="K5" s="4">
        <f t="shared" si="0"/>
        <v>45561</v>
      </c>
      <c r="L5" s="4">
        <f t="shared" si="0"/>
        <v>45577</v>
      </c>
      <c r="M5" s="4">
        <f t="shared" si="0"/>
        <v>45581</v>
      </c>
      <c r="N5" s="4">
        <f t="shared" si="0"/>
        <v>45601</v>
      </c>
      <c r="O5" s="4">
        <f>+IF(O4&gt;40000,O4,"")</f>
        <v>45608</v>
      </c>
      <c r="P5" s="4">
        <f t="shared" si="0"/>
        <v>45614</v>
      </c>
      <c r="Q5" s="5">
        <f>+IF(Q4&gt;40000,Q4,"")</f>
        <v>45616</v>
      </c>
      <c r="R5" s="6" t="s">
        <v>6</v>
      </c>
    </row>
    <row r="6" spans="2:23" x14ac:dyDescent="0.35">
      <c r="B6" s="7" t="s">
        <v>7</v>
      </c>
      <c r="Q6" s="8"/>
    </row>
    <row r="7" spans="2:23" x14ac:dyDescent="0.35">
      <c r="B7" s="9" t="s">
        <v>8</v>
      </c>
      <c r="C7" s="10">
        <v>0</v>
      </c>
      <c r="D7" s="10">
        <v>0</v>
      </c>
      <c r="E7" s="10">
        <v>0</v>
      </c>
      <c r="F7" s="10">
        <v>0</v>
      </c>
      <c r="G7" s="10">
        <v>0.16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1">
        <v>0</v>
      </c>
      <c r="R7" s="10">
        <f>+SUM(C7:Q7)/COUNTIF($C$5:$Q$5,"&gt;0")</f>
        <v>1.0666666666666666E-2</v>
      </c>
    </row>
    <row r="8" spans="2:23" x14ac:dyDescent="0.35">
      <c r="B8" s="9" t="s">
        <v>9</v>
      </c>
      <c r="C8" s="10">
        <v>0</v>
      </c>
      <c r="D8" s="10">
        <v>0</v>
      </c>
      <c r="E8" s="10">
        <v>0</v>
      </c>
      <c r="F8" s="10">
        <v>0</v>
      </c>
      <c r="G8" s="10">
        <v>0.08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1">
        <v>0</v>
      </c>
      <c r="R8" s="10">
        <f t="shared" ref="R8:R43" si="1">+SUM(C8:Q8)/COUNTIF($C$5:$Q$5,"&gt;0")</f>
        <v>5.3333333333333332E-3</v>
      </c>
    </row>
    <row r="9" spans="2:23" x14ac:dyDescent="0.35">
      <c r="B9" s="9" t="s">
        <v>10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1">
        <v>0</v>
      </c>
      <c r="R9" s="10">
        <f t="shared" si="1"/>
        <v>0</v>
      </c>
    </row>
    <row r="10" spans="2:23" x14ac:dyDescent="0.35">
      <c r="B10" s="9" t="s">
        <v>11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1">
        <v>0</v>
      </c>
      <c r="R10" s="10">
        <f t="shared" si="1"/>
        <v>0</v>
      </c>
    </row>
    <row r="11" spans="2:23" x14ac:dyDescent="0.35">
      <c r="B11" s="9" t="s">
        <v>12</v>
      </c>
      <c r="C11" s="10">
        <v>0.65</v>
      </c>
      <c r="D11" s="10">
        <v>0.55000000000000004</v>
      </c>
      <c r="E11" s="10">
        <v>0.91</v>
      </c>
      <c r="F11" s="10">
        <v>0.56000000000000005</v>
      </c>
      <c r="G11" s="10">
        <v>0.54</v>
      </c>
      <c r="H11" s="10">
        <v>0.49</v>
      </c>
      <c r="I11" s="10">
        <v>0.72</v>
      </c>
      <c r="J11" s="10">
        <v>1.04</v>
      </c>
      <c r="K11" s="10">
        <v>23.9</v>
      </c>
      <c r="L11" s="10">
        <v>1.47</v>
      </c>
      <c r="M11" s="10">
        <v>0.48</v>
      </c>
      <c r="N11" s="10">
        <v>0.56000000000000005</v>
      </c>
      <c r="O11" s="10">
        <v>0.54</v>
      </c>
      <c r="P11" s="10">
        <v>0.54</v>
      </c>
      <c r="Q11" s="11">
        <v>1.3</v>
      </c>
      <c r="R11" s="10">
        <f>+SUM(C11:Q11)/COUNTIF($C$5:$Q$5,"&gt;0")</f>
        <v>2.2833333333333328</v>
      </c>
    </row>
    <row r="12" spans="2:23" x14ac:dyDescent="0.35">
      <c r="B12" s="9" t="s">
        <v>13</v>
      </c>
      <c r="C12" s="10">
        <v>57.5</v>
      </c>
      <c r="D12" s="10">
        <v>60</v>
      </c>
      <c r="E12" s="10">
        <v>0</v>
      </c>
      <c r="F12" s="10">
        <v>70.3</v>
      </c>
      <c r="G12" s="10">
        <v>0</v>
      </c>
      <c r="H12" s="10">
        <v>60.6</v>
      </c>
      <c r="I12" s="10">
        <v>0</v>
      </c>
      <c r="J12" s="10">
        <v>130.1</v>
      </c>
      <c r="K12" s="10">
        <v>0</v>
      </c>
      <c r="L12" s="10">
        <v>85.8</v>
      </c>
      <c r="M12" s="10">
        <v>59.6</v>
      </c>
      <c r="N12" s="10">
        <v>70.3</v>
      </c>
      <c r="O12" s="10">
        <v>63.5</v>
      </c>
      <c r="P12" s="10">
        <v>68.2</v>
      </c>
      <c r="Q12" s="11">
        <v>81.7</v>
      </c>
      <c r="R12" s="10">
        <f t="shared" si="1"/>
        <v>53.84</v>
      </c>
    </row>
    <row r="13" spans="2:23" x14ac:dyDescent="0.35">
      <c r="B13" s="9" t="s">
        <v>14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1">
        <v>0</v>
      </c>
      <c r="R13" s="10">
        <f t="shared" si="1"/>
        <v>0</v>
      </c>
    </row>
    <row r="14" spans="2:23" x14ac:dyDescent="0.35">
      <c r="B14" s="9" t="s">
        <v>15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1">
        <v>0</v>
      </c>
      <c r="R14" s="10">
        <f t="shared" si="1"/>
        <v>0</v>
      </c>
    </row>
    <row r="15" spans="2:23" x14ac:dyDescent="0.35">
      <c r="B15" s="9" t="s">
        <v>16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1">
        <v>0</v>
      </c>
      <c r="R15" s="10">
        <f t="shared" si="1"/>
        <v>0</v>
      </c>
    </row>
    <row r="16" spans="2:23" x14ac:dyDescent="0.35">
      <c r="B16" s="9" t="s">
        <v>17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1">
        <v>0</v>
      </c>
      <c r="R16" s="10">
        <f t="shared" si="1"/>
        <v>0</v>
      </c>
    </row>
    <row r="17" spans="1:18" x14ac:dyDescent="0.35">
      <c r="A17" s="12"/>
      <c r="B17" s="9" t="s">
        <v>18</v>
      </c>
      <c r="C17" s="10">
        <v>0.85</v>
      </c>
      <c r="D17" s="10">
        <v>0.88</v>
      </c>
      <c r="E17" s="10">
        <v>1.04</v>
      </c>
      <c r="F17" s="10">
        <v>0.99</v>
      </c>
      <c r="G17" s="10">
        <v>1.22</v>
      </c>
      <c r="H17" s="10">
        <v>0.85</v>
      </c>
      <c r="I17" s="10">
        <v>1.1200000000000001</v>
      </c>
      <c r="J17" s="10">
        <v>1.83</v>
      </c>
      <c r="K17" s="10">
        <v>0.95</v>
      </c>
      <c r="L17" s="10">
        <v>2.2699999999999996</v>
      </c>
      <c r="M17" s="10">
        <v>0.79</v>
      </c>
      <c r="N17" s="10">
        <v>0.93</v>
      </c>
      <c r="O17" s="10">
        <v>0.84</v>
      </c>
      <c r="P17" s="10">
        <v>0.88</v>
      </c>
      <c r="Q17" s="11">
        <v>1.9700000000000002</v>
      </c>
      <c r="R17" s="10">
        <f t="shared" si="1"/>
        <v>1.1606666666666667</v>
      </c>
    </row>
    <row r="18" spans="1:18" x14ac:dyDescent="0.35">
      <c r="A18" s="12"/>
      <c r="B18" s="9" t="s">
        <v>19</v>
      </c>
      <c r="C18" s="10">
        <v>3.33</v>
      </c>
      <c r="D18" s="10">
        <v>3.47</v>
      </c>
      <c r="E18" s="10">
        <v>0</v>
      </c>
      <c r="F18" s="10">
        <v>4.07</v>
      </c>
      <c r="G18" s="10">
        <v>0</v>
      </c>
      <c r="H18" s="10">
        <v>3.51</v>
      </c>
      <c r="I18" s="10">
        <v>0</v>
      </c>
      <c r="J18" s="10">
        <v>7.53</v>
      </c>
      <c r="K18" s="10">
        <v>0</v>
      </c>
      <c r="L18" s="10">
        <v>4.96</v>
      </c>
      <c r="M18" s="10">
        <v>3.45</v>
      </c>
      <c r="N18" s="10">
        <v>4.07</v>
      </c>
      <c r="O18" s="10">
        <v>3.67</v>
      </c>
      <c r="P18" s="10">
        <v>3.94</v>
      </c>
      <c r="Q18" s="11">
        <v>4.7300000000000004</v>
      </c>
      <c r="R18" s="10">
        <f t="shared" si="1"/>
        <v>3.1153333333333335</v>
      </c>
    </row>
    <row r="19" spans="1:18" x14ac:dyDescent="0.35">
      <c r="A19" s="12"/>
      <c r="B19" s="9" t="s">
        <v>20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1">
        <v>0</v>
      </c>
      <c r="R19" s="10">
        <f t="shared" si="1"/>
        <v>0</v>
      </c>
    </row>
    <row r="20" spans="1:18" x14ac:dyDescent="0.35">
      <c r="A20" s="12"/>
      <c r="B20" s="9" t="s">
        <v>21</v>
      </c>
      <c r="C20" s="10">
        <v>0</v>
      </c>
      <c r="D20" s="10">
        <v>0</v>
      </c>
      <c r="E20" s="10">
        <v>0.77</v>
      </c>
      <c r="F20" s="10">
        <v>0</v>
      </c>
      <c r="G20" s="10">
        <v>0.95</v>
      </c>
      <c r="H20" s="10">
        <v>0</v>
      </c>
      <c r="I20" s="10">
        <v>0.88</v>
      </c>
      <c r="J20" s="10">
        <v>0</v>
      </c>
      <c r="K20" s="10">
        <v>0.75</v>
      </c>
      <c r="L20" s="10">
        <v>0.89</v>
      </c>
      <c r="M20" s="10">
        <v>0</v>
      </c>
      <c r="N20" s="10">
        <v>0</v>
      </c>
      <c r="O20" s="10">
        <v>0</v>
      </c>
      <c r="P20" s="10">
        <v>0</v>
      </c>
      <c r="Q20" s="11">
        <v>0.71</v>
      </c>
      <c r="R20" s="10">
        <f t="shared" si="1"/>
        <v>0.33</v>
      </c>
    </row>
    <row r="21" spans="1:18" x14ac:dyDescent="0.35">
      <c r="A21" s="12"/>
      <c r="B21" s="9" t="s">
        <v>22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1">
        <v>0</v>
      </c>
      <c r="R21" s="10">
        <f t="shared" si="1"/>
        <v>0</v>
      </c>
    </row>
    <row r="22" spans="1:18" x14ac:dyDescent="0.35">
      <c r="A22" s="12"/>
      <c r="B22" s="9" t="s">
        <v>23</v>
      </c>
      <c r="C22" s="10">
        <v>1.64</v>
      </c>
      <c r="D22" s="10">
        <v>1.72</v>
      </c>
      <c r="E22" s="10">
        <v>1.1000000000000001</v>
      </c>
      <c r="F22" s="10">
        <v>2.0099999999999998</v>
      </c>
      <c r="G22" s="10">
        <v>1.37</v>
      </c>
      <c r="H22" s="10">
        <v>1.73</v>
      </c>
      <c r="I22" s="10">
        <v>1.27</v>
      </c>
      <c r="J22" s="10">
        <v>3.72</v>
      </c>
      <c r="K22" s="10">
        <v>1.07</v>
      </c>
      <c r="L22" s="10">
        <v>3.75</v>
      </c>
      <c r="M22" s="10">
        <v>1.7</v>
      </c>
      <c r="N22" s="10">
        <v>2.0099999999999998</v>
      </c>
      <c r="O22" s="10">
        <v>1.81</v>
      </c>
      <c r="P22" s="10">
        <v>1.95</v>
      </c>
      <c r="Q22" s="11">
        <v>3.37</v>
      </c>
      <c r="R22" s="10">
        <f t="shared" si="1"/>
        <v>2.0146666666666668</v>
      </c>
    </row>
    <row r="23" spans="1:18" x14ac:dyDescent="0.35">
      <c r="A23" s="12"/>
      <c r="B23" s="9" t="s">
        <v>24</v>
      </c>
      <c r="C23" s="10">
        <v>307.7</v>
      </c>
      <c r="D23" s="10">
        <v>321.2</v>
      </c>
      <c r="E23" s="10">
        <v>533.1</v>
      </c>
      <c r="F23" s="10">
        <v>376.1</v>
      </c>
      <c r="G23" s="10">
        <v>662.7</v>
      </c>
      <c r="H23" s="10">
        <v>324.3</v>
      </c>
      <c r="I23" s="10">
        <v>612</v>
      </c>
      <c r="J23" s="10">
        <v>696.2</v>
      </c>
      <c r="K23" s="10">
        <v>518.4</v>
      </c>
      <c r="L23" s="10">
        <v>1074.0999999999999</v>
      </c>
      <c r="M23" s="10">
        <v>319.10000000000002</v>
      </c>
      <c r="N23" s="10">
        <v>376.1</v>
      </c>
      <c r="O23" s="10">
        <v>339.8</v>
      </c>
      <c r="P23" s="10">
        <v>364.7</v>
      </c>
      <c r="Q23" s="11">
        <v>931.4</v>
      </c>
      <c r="R23" s="10">
        <f t="shared" si="1"/>
        <v>517.12666666666667</v>
      </c>
    </row>
    <row r="24" spans="1:18" x14ac:dyDescent="0.35">
      <c r="A24" s="12"/>
      <c r="B24" s="9" t="s">
        <v>25</v>
      </c>
      <c r="C24" s="10">
        <v>269.89999999999998</v>
      </c>
      <c r="D24" s="10">
        <v>281.7</v>
      </c>
      <c r="E24" s="10">
        <v>357.6</v>
      </c>
      <c r="F24" s="10">
        <v>329.9</v>
      </c>
      <c r="G24" s="10">
        <v>444.5</v>
      </c>
      <c r="H24" s="10">
        <v>284.5</v>
      </c>
      <c r="I24" s="10">
        <v>410.2</v>
      </c>
      <c r="J24" s="10">
        <v>610.6</v>
      </c>
      <c r="K24" s="10">
        <v>347.7</v>
      </c>
      <c r="L24" s="10">
        <v>815.5</v>
      </c>
      <c r="M24" s="10">
        <v>280</v>
      </c>
      <c r="N24" s="10">
        <v>329.9</v>
      </c>
      <c r="O24" s="10">
        <v>298.10000000000002</v>
      </c>
      <c r="P24" s="10">
        <v>319.89999999999998</v>
      </c>
      <c r="Q24" s="11">
        <v>715.3</v>
      </c>
      <c r="R24" s="10">
        <f t="shared" si="1"/>
        <v>406.3533333333333</v>
      </c>
    </row>
    <row r="25" spans="1:18" x14ac:dyDescent="0.35">
      <c r="A25" s="12"/>
      <c r="B25" s="9" t="s">
        <v>26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1">
        <v>0</v>
      </c>
      <c r="R25" s="10">
        <f t="shared" si="1"/>
        <v>0</v>
      </c>
    </row>
    <row r="26" spans="1:18" x14ac:dyDescent="0.35">
      <c r="A26" s="12"/>
      <c r="B26" s="9" t="s">
        <v>27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1">
        <v>0</v>
      </c>
      <c r="R26" s="10">
        <f t="shared" si="1"/>
        <v>0</v>
      </c>
    </row>
    <row r="27" spans="1:18" x14ac:dyDescent="0.35">
      <c r="A27" s="12"/>
      <c r="B27" s="9" t="s">
        <v>28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1">
        <v>0</v>
      </c>
      <c r="R27" s="10">
        <f t="shared" si="1"/>
        <v>0</v>
      </c>
    </row>
    <row r="28" spans="1:18" x14ac:dyDescent="0.35">
      <c r="A28" s="12"/>
      <c r="B28" s="9" t="s">
        <v>29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1">
        <v>0</v>
      </c>
      <c r="R28" s="10">
        <f t="shared" si="1"/>
        <v>0</v>
      </c>
    </row>
    <row r="29" spans="1:18" x14ac:dyDescent="0.35">
      <c r="A29" s="12"/>
      <c r="B29" s="9" t="s">
        <v>30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1">
        <v>0</v>
      </c>
      <c r="R29" s="10">
        <f t="shared" si="1"/>
        <v>0</v>
      </c>
    </row>
    <row r="30" spans="1:18" x14ac:dyDescent="0.35">
      <c r="A30" s="12"/>
      <c r="B30" s="9" t="s">
        <v>31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1">
        <v>0</v>
      </c>
      <c r="R30" s="10">
        <f t="shared" si="1"/>
        <v>0</v>
      </c>
    </row>
    <row r="31" spans="1:18" x14ac:dyDescent="0.35">
      <c r="A31" s="12"/>
      <c r="B31" s="9" t="s">
        <v>32</v>
      </c>
      <c r="C31" s="10">
        <v>228.7</v>
      </c>
      <c r="D31" s="10">
        <v>239</v>
      </c>
      <c r="E31" s="10">
        <v>350.5</v>
      </c>
      <c r="F31" s="10">
        <v>279.89999999999998</v>
      </c>
      <c r="G31" s="10">
        <v>435.7</v>
      </c>
      <c r="H31" s="10">
        <v>241.3</v>
      </c>
      <c r="I31" s="10">
        <v>402.4</v>
      </c>
      <c r="J31" s="10">
        <v>518.1</v>
      </c>
      <c r="K31" s="10">
        <v>340.9</v>
      </c>
      <c r="L31" s="10">
        <v>745.90000000000009</v>
      </c>
      <c r="M31" s="10">
        <v>237.5</v>
      </c>
      <c r="N31" s="10">
        <v>279.89999999999998</v>
      </c>
      <c r="O31" s="10">
        <v>252.9</v>
      </c>
      <c r="P31" s="10">
        <v>271.39999999999998</v>
      </c>
      <c r="Q31" s="11">
        <v>649.79999999999995</v>
      </c>
      <c r="R31" s="10">
        <f t="shared" si="1"/>
        <v>364.92666666666662</v>
      </c>
    </row>
    <row r="32" spans="1:18" x14ac:dyDescent="0.35">
      <c r="A32" s="12"/>
      <c r="B32" s="9" t="s">
        <v>33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1">
        <v>0</v>
      </c>
      <c r="R32" s="10">
        <f t="shared" si="1"/>
        <v>0</v>
      </c>
    </row>
    <row r="33" spans="1:24" x14ac:dyDescent="0.35">
      <c r="A33" s="12"/>
      <c r="B33" s="9" t="s">
        <v>34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1">
        <v>0</v>
      </c>
      <c r="R33" s="10">
        <f t="shared" si="1"/>
        <v>0</v>
      </c>
    </row>
    <row r="34" spans="1:24" x14ac:dyDescent="0.35">
      <c r="A34" s="12"/>
      <c r="B34" s="9" t="s">
        <v>35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1">
        <v>0</v>
      </c>
      <c r="R34" s="10">
        <f t="shared" si="1"/>
        <v>0</v>
      </c>
    </row>
    <row r="35" spans="1:24" x14ac:dyDescent="0.35">
      <c r="A35" s="12"/>
      <c r="B35" s="9" t="s">
        <v>36</v>
      </c>
      <c r="C35" s="10">
        <v>4.62</v>
      </c>
      <c r="D35" s="10">
        <v>4.7699999999999996</v>
      </c>
      <c r="E35" s="10">
        <v>7.91</v>
      </c>
      <c r="F35" s="10">
        <v>5.59</v>
      </c>
      <c r="G35" s="10">
        <v>9.83</v>
      </c>
      <c r="H35" s="10">
        <v>4.82</v>
      </c>
      <c r="I35" s="10">
        <v>9.08</v>
      </c>
      <c r="J35" s="10">
        <v>10.34</v>
      </c>
      <c r="K35" s="10">
        <v>7.69</v>
      </c>
      <c r="L35" s="10">
        <v>15.950000000000001</v>
      </c>
      <c r="M35" s="10">
        <v>4.74</v>
      </c>
      <c r="N35" s="10">
        <v>5.59</v>
      </c>
      <c r="O35" s="10">
        <v>5.05</v>
      </c>
      <c r="P35" s="10">
        <v>5.47</v>
      </c>
      <c r="Q35" s="11">
        <v>13.89</v>
      </c>
      <c r="R35" s="10">
        <f t="shared" si="1"/>
        <v>7.6893333333333329</v>
      </c>
    </row>
    <row r="36" spans="1:24" x14ac:dyDescent="0.35">
      <c r="A36" s="12"/>
      <c r="B36" s="9" t="s">
        <v>37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1">
        <v>0</v>
      </c>
      <c r="R36" s="10">
        <f t="shared" si="1"/>
        <v>0</v>
      </c>
    </row>
    <row r="37" spans="1:24" x14ac:dyDescent="0.35">
      <c r="A37" s="12"/>
      <c r="B37" s="9" t="s">
        <v>38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1">
        <v>0</v>
      </c>
      <c r="R37" s="10">
        <f t="shared" si="1"/>
        <v>0</v>
      </c>
    </row>
    <row r="38" spans="1:24" x14ac:dyDescent="0.35">
      <c r="A38" s="12"/>
      <c r="B38" s="9" t="s">
        <v>39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1">
        <v>0</v>
      </c>
      <c r="R38" s="10">
        <f t="shared" si="1"/>
        <v>0</v>
      </c>
    </row>
    <row r="39" spans="1:24" x14ac:dyDescent="0.35">
      <c r="A39" s="12"/>
      <c r="B39" s="9" t="s">
        <v>40</v>
      </c>
      <c r="C39" s="10">
        <v>4.1900000000000004</v>
      </c>
      <c r="D39" s="10">
        <v>3.95</v>
      </c>
      <c r="E39" s="10">
        <v>6.47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1">
        <v>0</v>
      </c>
      <c r="R39" s="10">
        <f t="shared" si="1"/>
        <v>0.97399999999999998</v>
      </c>
    </row>
    <row r="40" spans="1:24" x14ac:dyDescent="0.35">
      <c r="A40" s="12"/>
      <c r="B40" s="9" t="s">
        <v>41</v>
      </c>
      <c r="C40" s="10">
        <v>2.48</v>
      </c>
      <c r="D40" s="10">
        <v>2.33</v>
      </c>
      <c r="E40" s="10">
        <v>0</v>
      </c>
      <c r="F40" s="10">
        <v>0</v>
      </c>
      <c r="G40" s="10">
        <v>0</v>
      </c>
      <c r="H40" s="10">
        <v>2.31</v>
      </c>
      <c r="I40" s="10">
        <v>0</v>
      </c>
      <c r="J40" s="10">
        <v>0</v>
      </c>
      <c r="K40" s="10">
        <v>0</v>
      </c>
      <c r="L40" s="10">
        <v>0</v>
      </c>
      <c r="M40" s="10">
        <v>2.3199999999999998</v>
      </c>
      <c r="N40" s="10">
        <v>0</v>
      </c>
      <c r="O40" s="10">
        <v>2.57</v>
      </c>
      <c r="P40" s="10">
        <v>3.07</v>
      </c>
      <c r="Q40" s="11">
        <v>0</v>
      </c>
      <c r="R40" s="10">
        <f t="shared" si="1"/>
        <v>1.0053333333333334</v>
      </c>
    </row>
    <row r="41" spans="1:24" x14ac:dyDescent="0.35">
      <c r="A41" s="12"/>
      <c r="B41" s="9" t="s">
        <v>42</v>
      </c>
      <c r="C41" s="10">
        <v>0</v>
      </c>
      <c r="D41" s="10">
        <v>0</v>
      </c>
      <c r="E41" s="10">
        <v>4.3600000000000003</v>
      </c>
      <c r="F41" s="10">
        <v>3.57</v>
      </c>
      <c r="G41" s="10">
        <v>5.0599999999999996</v>
      </c>
      <c r="H41" s="10">
        <v>0</v>
      </c>
      <c r="I41" s="10">
        <v>4.3899999999999997</v>
      </c>
      <c r="J41" s="10">
        <v>5.78</v>
      </c>
      <c r="K41" s="10">
        <v>4.41</v>
      </c>
      <c r="L41" s="10">
        <v>8.7200000000000006</v>
      </c>
      <c r="M41" s="10">
        <v>0</v>
      </c>
      <c r="N41" s="10">
        <v>2.92</v>
      </c>
      <c r="O41" s="10">
        <v>0</v>
      </c>
      <c r="P41" s="10">
        <v>0</v>
      </c>
      <c r="Q41" s="11">
        <v>7.34</v>
      </c>
      <c r="R41" s="10">
        <f t="shared" si="1"/>
        <v>3.1033333333333331</v>
      </c>
    </row>
    <row r="42" spans="1:24" x14ac:dyDescent="0.35">
      <c r="A42" s="12"/>
      <c r="B42" s="9" t="s">
        <v>43</v>
      </c>
      <c r="C42" s="10">
        <v>0</v>
      </c>
      <c r="D42" s="10">
        <v>0</v>
      </c>
      <c r="E42" s="10">
        <v>0</v>
      </c>
      <c r="F42" s="10">
        <v>4.2699999999999996</v>
      </c>
      <c r="G42" s="10">
        <v>6.11</v>
      </c>
      <c r="H42" s="10">
        <v>3.31</v>
      </c>
      <c r="I42" s="10">
        <v>5.36</v>
      </c>
      <c r="J42" s="10">
        <v>6.97</v>
      </c>
      <c r="K42" s="10">
        <v>5.39</v>
      </c>
      <c r="L42" s="10">
        <v>10.58</v>
      </c>
      <c r="M42" s="10">
        <v>3.21</v>
      </c>
      <c r="N42" s="10">
        <v>3.56</v>
      </c>
      <c r="O42" s="10">
        <v>3.54</v>
      </c>
      <c r="P42" s="10">
        <v>4.2</v>
      </c>
      <c r="Q42" s="11">
        <v>8.98</v>
      </c>
      <c r="R42" s="10">
        <f t="shared" si="1"/>
        <v>4.365333333333334</v>
      </c>
    </row>
    <row r="43" spans="1:24" x14ac:dyDescent="0.35">
      <c r="A43" s="12"/>
      <c r="B43" s="9" t="s">
        <v>44</v>
      </c>
      <c r="C43" s="10">
        <v>2.23</v>
      </c>
      <c r="D43" s="10">
        <v>2.09</v>
      </c>
      <c r="E43" s="10">
        <v>3.4</v>
      </c>
      <c r="F43" s="10">
        <v>2.78</v>
      </c>
      <c r="G43" s="10">
        <v>3.94</v>
      </c>
      <c r="H43" s="10">
        <v>2.0699999999999998</v>
      </c>
      <c r="I43" s="10">
        <v>3.47</v>
      </c>
      <c r="J43" s="10">
        <v>4.25</v>
      </c>
      <c r="K43" s="10">
        <v>3.2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1">
        <v>0</v>
      </c>
      <c r="R43" s="10">
        <f t="shared" si="1"/>
        <v>1.8286666666666664</v>
      </c>
    </row>
    <row r="44" spans="1:24" ht="15" thickBot="1" x14ac:dyDescent="0.4">
      <c r="A44" s="12"/>
      <c r="B44" s="13" t="s">
        <v>45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6.76</v>
      </c>
      <c r="M44" s="14">
        <v>2.1</v>
      </c>
      <c r="N44" s="14">
        <v>2.25</v>
      </c>
      <c r="O44" s="14">
        <v>2.3199999999999998</v>
      </c>
      <c r="P44" s="14">
        <v>2.8</v>
      </c>
      <c r="Q44" s="15">
        <v>5.64</v>
      </c>
      <c r="R44" s="10">
        <f>+SUM(C44:Q44)/COUNTIF($C$5:$Q$5,"&gt;0")</f>
        <v>1.458</v>
      </c>
    </row>
    <row r="45" spans="1:24" s="16" customFormat="1" x14ac:dyDescent="0.35">
      <c r="S45"/>
      <c r="T45"/>
      <c r="U45"/>
      <c r="V45"/>
      <c r="W45"/>
      <c r="X45"/>
    </row>
    <row r="46" spans="1:24" ht="33.75" customHeight="1" x14ac:dyDescent="0.35">
      <c r="A46" s="12"/>
      <c r="B46" s="17" t="s">
        <v>46</v>
      </c>
      <c r="C46" s="233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5"/>
      <c r="R46" s="18" t="str">
        <f>+INDEX('[1]PESO BLOQUES'!$A$1:$S$26,MATCH(B46,'[1]PESO BLOQUES'!$A$1:$A$26,0),MATCH($R$2,'[1]PESO BLOQUES'!$A$1:$S$1,0))</f>
        <v>PP - BLOQUE ESPUMA D-30.0</v>
      </c>
      <c r="S46" s="19"/>
    </row>
    <row r="47" spans="1:24" x14ac:dyDescent="0.35">
      <c r="A47" s="12"/>
      <c r="B47" s="20" t="s">
        <v>47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2">
        <v>0</v>
      </c>
      <c r="R47" s="23">
        <v>0</v>
      </c>
      <c r="S47" s="19" t="str">
        <f>IF(AND(SUM(C47:Q47)&gt;0,R47&gt;0),"OK",IF(AND(SUM(C47:Q47)=0,R47=0),"OK",IF(R47&gt;0,"OK","VALIDAR MEDIDA")))</f>
        <v>OK</v>
      </c>
    </row>
    <row r="48" spans="1:24" x14ac:dyDescent="0.35">
      <c r="A48" s="12"/>
      <c r="B48" s="20" t="s">
        <v>48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2">
        <v>0</v>
      </c>
      <c r="R48" s="23">
        <v>0</v>
      </c>
      <c r="S48" s="19" t="str">
        <f t="shared" ref="S48:S68" si="2">IF(AND(SUM(C48:Q48)&gt;0,R48&gt;0),"OK",IF(AND(SUM(C48:Q48)=0,R48=0),"OK",IF(R48&gt;0,"OK","VALIDAR MEDIDA")))</f>
        <v>OK</v>
      </c>
    </row>
    <row r="49" spans="1:19" x14ac:dyDescent="0.35">
      <c r="A49" s="12"/>
      <c r="B49" s="20" t="s">
        <v>49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2">
        <v>0</v>
      </c>
      <c r="R49" s="23">
        <v>0</v>
      </c>
      <c r="S49" s="19" t="str">
        <f t="shared" si="2"/>
        <v>OK</v>
      </c>
    </row>
    <row r="50" spans="1:19" x14ac:dyDescent="0.35">
      <c r="A50" s="12"/>
      <c r="B50" s="20" t="s">
        <v>50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2">
        <v>0</v>
      </c>
      <c r="R50" s="23">
        <v>0</v>
      </c>
      <c r="S50" s="19" t="str">
        <f t="shared" si="2"/>
        <v>OK</v>
      </c>
    </row>
    <row r="51" spans="1:19" x14ac:dyDescent="0.35">
      <c r="A51" s="12"/>
      <c r="B51" s="20" t="s">
        <v>51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2">
        <v>0</v>
      </c>
      <c r="R51" s="23">
        <v>0</v>
      </c>
      <c r="S51" s="19" t="str">
        <f t="shared" si="2"/>
        <v>OK</v>
      </c>
    </row>
    <row r="52" spans="1:19" x14ac:dyDescent="0.35">
      <c r="A52" s="12"/>
      <c r="B52" s="20" t="s">
        <v>52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2">
        <v>0</v>
      </c>
      <c r="R52" s="23">
        <v>0</v>
      </c>
      <c r="S52" s="19"/>
    </row>
    <row r="53" spans="1:19" x14ac:dyDescent="0.35">
      <c r="A53" s="12"/>
      <c r="B53" s="20" t="s">
        <v>53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2">
        <v>0</v>
      </c>
      <c r="R53" s="23">
        <v>0</v>
      </c>
      <c r="S53" s="19" t="str">
        <f t="shared" si="2"/>
        <v>OK</v>
      </c>
    </row>
    <row r="54" spans="1:19" x14ac:dyDescent="0.35">
      <c r="A54" s="12"/>
      <c r="B54" s="20" t="s">
        <v>54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2">
        <v>0</v>
      </c>
      <c r="R54" s="23">
        <v>0</v>
      </c>
      <c r="S54" s="19" t="str">
        <f t="shared" si="2"/>
        <v>OK</v>
      </c>
    </row>
    <row r="55" spans="1:19" x14ac:dyDescent="0.35">
      <c r="A55" s="12"/>
      <c r="B55" s="20" t="s">
        <v>55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2">
        <v>0</v>
      </c>
      <c r="R55" s="23">
        <v>113.68666666666672</v>
      </c>
      <c r="S55" s="19" t="str">
        <f t="shared" si="2"/>
        <v>OK</v>
      </c>
    </row>
    <row r="56" spans="1:19" x14ac:dyDescent="0.35">
      <c r="A56" s="12"/>
      <c r="B56" s="20" t="s">
        <v>56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2">
        <v>0</v>
      </c>
      <c r="R56" s="23">
        <v>0</v>
      </c>
      <c r="S56" s="19" t="str">
        <f t="shared" si="2"/>
        <v>OK</v>
      </c>
    </row>
    <row r="57" spans="1:19" x14ac:dyDescent="0.35">
      <c r="A57" s="12"/>
      <c r="B57" s="20" t="s">
        <v>57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2">
        <v>0</v>
      </c>
      <c r="R57" s="23">
        <v>0</v>
      </c>
      <c r="S57" s="19" t="str">
        <f t="shared" si="2"/>
        <v>OK</v>
      </c>
    </row>
    <row r="58" spans="1:19" x14ac:dyDescent="0.35">
      <c r="A58" s="12"/>
      <c r="B58" s="20" t="s">
        <v>58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2">
        <v>0</v>
      </c>
      <c r="R58" s="23">
        <v>0</v>
      </c>
      <c r="S58" s="19" t="str">
        <f t="shared" si="2"/>
        <v>OK</v>
      </c>
    </row>
    <row r="59" spans="1:19" x14ac:dyDescent="0.35">
      <c r="A59" s="12"/>
      <c r="B59" s="20" t="s">
        <v>59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2">
        <v>0</v>
      </c>
      <c r="R59" s="23">
        <v>142.10833333333329</v>
      </c>
      <c r="S59" s="19" t="str">
        <f t="shared" si="2"/>
        <v>OK</v>
      </c>
    </row>
    <row r="60" spans="1:19" x14ac:dyDescent="0.35">
      <c r="A60" s="12"/>
      <c r="B60" s="20" t="s">
        <v>60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2">
        <v>0</v>
      </c>
      <c r="R60" s="23">
        <v>0</v>
      </c>
      <c r="S60" s="19" t="str">
        <f t="shared" si="2"/>
        <v>OK</v>
      </c>
    </row>
    <row r="61" spans="1:19" x14ac:dyDescent="0.35">
      <c r="A61" s="12"/>
      <c r="B61" s="20" t="s">
        <v>61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2">
        <v>0</v>
      </c>
      <c r="R61" s="23">
        <v>0</v>
      </c>
      <c r="S61" s="19" t="str">
        <f t="shared" si="2"/>
        <v>OK</v>
      </c>
    </row>
    <row r="62" spans="1:19" x14ac:dyDescent="0.35">
      <c r="A62" s="12"/>
      <c r="B62" s="20" t="s">
        <v>62</v>
      </c>
      <c r="C62" s="21">
        <v>5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2">
        <v>0</v>
      </c>
      <c r="R62" s="23">
        <v>136.80000000000001</v>
      </c>
      <c r="S62" s="19" t="str">
        <f t="shared" si="2"/>
        <v>OK</v>
      </c>
    </row>
    <row r="63" spans="1:19" x14ac:dyDescent="0.35">
      <c r="A63" s="12"/>
      <c r="B63" s="20" t="s">
        <v>63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2">
        <v>0</v>
      </c>
      <c r="R63" s="23">
        <v>170.53</v>
      </c>
      <c r="S63" s="19" t="str">
        <f t="shared" si="2"/>
        <v>OK</v>
      </c>
    </row>
    <row r="64" spans="1:19" x14ac:dyDescent="0.35">
      <c r="A64" s="12"/>
      <c r="B64" s="20" t="s">
        <v>64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2">
        <v>0</v>
      </c>
      <c r="R64" s="23">
        <v>0</v>
      </c>
      <c r="S64" s="19" t="str">
        <f t="shared" si="2"/>
        <v>OK</v>
      </c>
    </row>
    <row r="65" spans="1:23" x14ac:dyDescent="0.35">
      <c r="A65" s="12"/>
      <c r="B65" s="20" t="s">
        <v>65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2">
        <v>0</v>
      </c>
      <c r="R65" s="23">
        <v>0</v>
      </c>
      <c r="S65" s="19" t="str">
        <f t="shared" si="2"/>
        <v>OK</v>
      </c>
    </row>
    <row r="66" spans="1:23" x14ac:dyDescent="0.35">
      <c r="A66" s="12"/>
      <c r="B66" s="20" t="s">
        <v>66</v>
      </c>
      <c r="C66" s="21">
        <v>0</v>
      </c>
      <c r="D66" s="21">
        <v>4</v>
      </c>
      <c r="E66" s="21">
        <v>0</v>
      </c>
      <c r="F66" s="21">
        <v>0</v>
      </c>
      <c r="G66" s="21">
        <v>0</v>
      </c>
      <c r="H66" s="21">
        <v>4</v>
      </c>
      <c r="I66" s="21">
        <v>0</v>
      </c>
      <c r="J66" s="21">
        <v>0</v>
      </c>
      <c r="K66" s="21">
        <v>0</v>
      </c>
      <c r="L66" s="21">
        <v>0</v>
      </c>
      <c r="M66" s="21">
        <v>4</v>
      </c>
      <c r="N66" s="21">
        <v>0</v>
      </c>
      <c r="O66" s="21">
        <v>4</v>
      </c>
      <c r="P66" s="21">
        <v>0</v>
      </c>
      <c r="Q66" s="22">
        <v>0</v>
      </c>
      <c r="R66" s="23">
        <v>192.88</v>
      </c>
      <c r="S66" s="19" t="str">
        <f t="shared" si="2"/>
        <v>OK</v>
      </c>
    </row>
    <row r="67" spans="1:23" x14ac:dyDescent="0.35">
      <c r="A67" s="12"/>
      <c r="B67" s="20" t="s">
        <v>67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2">
        <v>0</v>
      </c>
      <c r="R67" s="23">
        <v>168</v>
      </c>
      <c r="S67" s="19" t="str">
        <f t="shared" si="2"/>
        <v>OK</v>
      </c>
    </row>
    <row r="68" spans="1:23" x14ac:dyDescent="0.35">
      <c r="A68" s="12"/>
      <c r="B68" s="20" t="s">
        <v>68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5</v>
      </c>
      <c r="Q68" s="22">
        <v>0</v>
      </c>
      <c r="R68" s="23">
        <v>209.37</v>
      </c>
      <c r="S68" s="19" t="str">
        <f t="shared" si="2"/>
        <v>OK</v>
      </c>
    </row>
    <row r="69" spans="1:23" x14ac:dyDescent="0.35">
      <c r="A69" s="12"/>
      <c r="B69" s="20" t="s">
        <v>69</v>
      </c>
      <c r="C69" s="21">
        <v>0</v>
      </c>
      <c r="D69" s="21">
        <v>0</v>
      </c>
      <c r="E69" s="21">
        <v>6</v>
      </c>
      <c r="F69" s="21">
        <v>5</v>
      </c>
      <c r="G69" s="21">
        <v>7</v>
      </c>
      <c r="H69" s="21">
        <v>0</v>
      </c>
      <c r="I69" s="21">
        <v>6</v>
      </c>
      <c r="J69" s="21">
        <v>8</v>
      </c>
      <c r="K69" s="21">
        <v>6</v>
      </c>
      <c r="L69" s="21">
        <v>12</v>
      </c>
      <c r="M69" s="21">
        <v>0</v>
      </c>
      <c r="N69" s="21">
        <v>4</v>
      </c>
      <c r="O69" s="21">
        <v>0</v>
      </c>
      <c r="P69" s="21">
        <v>0</v>
      </c>
      <c r="Q69" s="22">
        <v>10</v>
      </c>
      <c r="R69" s="23">
        <v>216.39</v>
      </c>
      <c r="S69" s="19" t="str">
        <f>IF(AND(SUM(C69:Q69)&gt;0,R69&gt;0),"OK",IF(AND(SUM(C69:Q69)=0,R69=0),"OK",IF(R69&gt;0,"OK","VALIDAR MEDIDA")))</f>
        <v>OK</v>
      </c>
    </row>
    <row r="70" spans="1:23" x14ac:dyDescent="0.35">
      <c r="A70" s="24"/>
      <c r="B70" s="25" t="s">
        <v>70</v>
      </c>
      <c r="C70" s="26">
        <v>684</v>
      </c>
      <c r="D70" s="26">
        <v>771.52</v>
      </c>
      <c r="E70" s="26">
        <v>1298.3399999999999</v>
      </c>
      <c r="F70" s="26">
        <v>1081.9499999999998</v>
      </c>
      <c r="G70" s="26">
        <v>1514.73</v>
      </c>
      <c r="H70" s="26">
        <v>771.52</v>
      </c>
      <c r="I70" s="26">
        <v>1298.3399999999999</v>
      </c>
      <c r="J70" s="26">
        <v>1731.12</v>
      </c>
      <c r="K70" s="26">
        <v>1298.3399999999999</v>
      </c>
      <c r="L70" s="26">
        <v>2596.6799999999998</v>
      </c>
      <c r="M70" s="26">
        <v>771.52</v>
      </c>
      <c r="N70" s="26">
        <v>865.56</v>
      </c>
      <c r="O70" s="26">
        <v>771.52</v>
      </c>
      <c r="P70" s="26">
        <v>1046.8499999999999</v>
      </c>
      <c r="Q70" s="26">
        <v>2163.8999999999996</v>
      </c>
      <c r="R70" s="26">
        <v>18665.89</v>
      </c>
    </row>
    <row r="71" spans="1:23" x14ac:dyDescent="0.35">
      <c r="A71" s="24"/>
      <c r="B71" s="25" t="s">
        <v>71</v>
      </c>
      <c r="C71" s="26">
        <v>31.8</v>
      </c>
      <c r="D71" s="26">
        <v>29.4</v>
      </c>
      <c r="E71" s="26">
        <v>49.2</v>
      </c>
      <c r="F71" s="26">
        <v>41</v>
      </c>
      <c r="G71" s="26">
        <v>57.4</v>
      </c>
      <c r="H71" s="26">
        <v>29.1</v>
      </c>
      <c r="I71" s="26">
        <v>49.2</v>
      </c>
      <c r="J71" s="26">
        <v>65.5</v>
      </c>
      <c r="K71" s="26">
        <v>48.7</v>
      </c>
      <c r="L71" s="26">
        <v>97.9</v>
      </c>
      <c r="M71" s="26">
        <v>29.1</v>
      </c>
      <c r="N71" s="26">
        <v>32.200000000000003</v>
      </c>
      <c r="O71" s="26">
        <v>32.5</v>
      </c>
      <c r="P71" s="26">
        <v>38.9</v>
      </c>
      <c r="Q71" s="26">
        <v>81.2</v>
      </c>
      <c r="R71" s="26">
        <v>713.10000000000014</v>
      </c>
    </row>
    <row r="72" spans="1:23" x14ac:dyDescent="0.35">
      <c r="A72" s="24"/>
      <c r="B72" s="25" t="s">
        <v>72</v>
      </c>
      <c r="C72" s="26">
        <v>71.5</v>
      </c>
      <c r="D72" s="26">
        <v>66.099999999999994</v>
      </c>
      <c r="E72" s="26">
        <v>110.6</v>
      </c>
      <c r="F72" s="26">
        <v>92.2</v>
      </c>
      <c r="G72" s="26">
        <v>129</v>
      </c>
      <c r="H72" s="26">
        <v>65.5</v>
      </c>
      <c r="I72" s="26">
        <v>110.6</v>
      </c>
      <c r="J72" s="26">
        <v>147.5</v>
      </c>
      <c r="K72" s="26">
        <v>109.6</v>
      </c>
      <c r="L72" s="26">
        <v>220.2</v>
      </c>
      <c r="M72" s="26">
        <v>65.5</v>
      </c>
      <c r="N72" s="26">
        <v>72.400000000000006</v>
      </c>
      <c r="O72" s="26">
        <v>78.400000000000006</v>
      </c>
      <c r="P72" s="26">
        <v>87.6</v>
      </c>
      <c r="Q72" s="26">
        <v>182.6</v>
      </c>
      <c r="R72" s="26">
        <v>1609.3</v>
      </c>
    </row>
    <row r="73" spans="1:23" ht="15" thickBot="1" x14ac:dyDescent="0.4">
      <c r="A73" s="24"/>
      <c r="B73" s="27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16"/>
    </row>
    <row r="74" spans="1:23" ht="34.5" customHeight="1" thickBot="1" x14ac:dyDescent="0.4">
      <c r="B74" s="332" t="s">
        <v>240</v>
      </c>
      <c r="C74" s="333"/>
      <c r="D74" s="333"/>
      <c r="E74" s="333"/>
      <c r="F74" s="333"/>
      <c r="G74" s="333"/>
      <c r="H74" s="333"/>
      <c r="I74" s="333"/>
      <c r="J74" s="333"/>
      <c r="K74" s="333"/>
      <c r="L74" s="333"/>
      <c r="M74" s="333"/>
      <c r="N74" s="333"/>
      <c r="O74" s="333"/>
      <c r="P74" s="333"/>
      <c r="Q74" s="333"/>
      <c r="R74" s="333"/>
      <c r="S74" s="334"/>
      <c r="T74" s="241" t="s">
        <v>74</v>
      </c>
      <c r="U74" s="242"/>
      <c r="V74" s="241" t="s">
        <v>75</v>
      </c>
      <c r="W74" s="242"/>
    </row>
    <row r="75" spans="1:23" ht="35.25" customHeight="1" x14ac:dyDescent="0.35">
      <c r="B75" s="29" t="s">
        <v>3</v>
      </c>
      <c r="C75" s="162">
        <f>C5</f>
        <v>45488</v>
      </c>
      <c r="D75" s="162">
        <f t="shared" ref="D75:Q75" si="3">D5</f>
        <v>45495</v>
      </c>
      <c r="E75" s="162">
        <f t="shared" si="3"/>
        <v>45497</v>
      </c>
      <c r="F75" s="162">
        <f t="shared" si="3"/>
        <v>45520</v>
      </c>
      <c r="G75" s="162">
        <f t="shared" si="3"/>
        <v>45528</v>
      </c>
      <c r="H75" s="162">
        <f t="shared" si="3"/>
        <v>45538</v>
      </c>
      <c r="I75" s="162">
        <f t="shared" si="3"/>
        <v>45539</v>
      </c>
      <c r="J75" s="162">
        <f t="shared" si="3"/>
        <v>45555</v>
      </c>
      <c r="K75" s="162">
        <f t="shared" si="3"/>
        <v>45561</v>
      </c>
      <c r="L75" s="162">
        <f t="shared" si="3"/>
        <v>45577</v>
      </c>
      <c r="M75" s="162">
        <f t="shared" si="3"/>
        <v>45581</v>
      </c>
      <c r="N75" s="162">
        <f t="shared" si="3"/>
        <v>45601</v>
      </c>
      <c r="O75" s="162">
        <f t="shared" si="3"/>
        <v>45608</v>
      </c>
      <c r="P75" s="162">
        <f t="shared" si="3"/>
        <v>45614</v>
      </c>
      <c r="Q75" s="162">
        <f t="shared" si="3"/>
        <v>45616</v>
      </c>
      <c r="R75" s="163" t="s">
        <v>76</v>
      </c>
      <c r="S75" s="164" t="s">
        <v>77</v>
      </c>
      <c r="T75" s="164" t="s">
        <v>78</v>
      </c>
      <c r="U75" s="35" t="s">
        <v>79</v>
      </c>
      <c r="V75" s="36" t="str">
        <f>"COSTO MP USD "&amp;+'[1]COSTO DE MP'!D47</f>
        <v xml:space="preserve">COSTO MP USD </v>
      </c>
      <c r="W75" s="37" t="s">
        <v>80</v>
      </c>
    </row>
    <row r="76" spans="1:23" ht="18.5" x14ac:dyDescent="0.45">
      <c r="B76" s="38" t="s">
        <v>24</v>
      </c>
      <c r="C76" s="46">
        <f t="shared" ref="C76:Q91" si="4">IFERROR(INDEX(C$7:C$44,MATCH($B76,$B$7:$B$44,0),1)/C$70,"")</f>
        <v>0.44985380116959062</v>
      </c>
      <c r="D76" s="46">
        <f t="shared" si="4"/>
        <v>0.41632102861883036</v>
      </c>
      <c r="E76" s="46">
        <f t="shared" si="4"/>
        <v>0.41060122926198073</v>
      </c>
      <c r="F76" s="46">
        <f t="shared" si="4"/>
        <v>0.34761310596607986</v>
      </c>
      <c r="G76" s="46">
        <f t="shared" si="4"/>
        <v>0.43750371353310491</v>
      </c>
      <c r="H76" s="46">
        <f t="shared" si="4"/>
        <v>0.42033907092492745</v>
      </c>
      <c r="I76" s="40">
        <f t="shared" si="4"/>
        <v>0.47137113544988218</v>
      </c>
      <c r="J76" s="46">
        <f t="shared" si="4"/>
        <v>0.40216738296594118</v>
      </c>
      <c r="K76" s="46">
        <f t="shared" si="4"/>
        <v>0.39927907943990021</v>
      </c>
      <c r="L76" s="46">
        <f t="shared" si="4"/>
        <v>0.41364357564274379</v>
      </c>
      <c r="M76" s="46">
        <f t="shared" si="4"/>
        <v>0.41359912899211948</v>
      </c>
      <c r="N76" s="46">
        <f t="shared" si="4"/>
        <v>0.43451638245759977</v>
      </c>
      <c r="O76" s="46">
        <f t="shared" si="4"/>
        <v>0.44042928245541274</v>
      </c>
      <c r="P76" s="46">
        <f t="shared" si="4"/>
        <v>0.34837846873955203</v>
      </c>
      <c r="Q76" s="46">
        <f t="shared" si="4"/>
        <v>0.4304265446647258</v>
      </c>
      <c r="R76" s="41">
        <f>AVERAGE(C76:Q76)</f>
        <v>0.4157361953521595</v>
      </c>
      <c r="S76" s="147" t="s">
        <v>291</v>
      </c>
      <c r="T76" s="148">
        <v>7387.2</v>
      </c>
      <c r="U76" s="44">
        <f t="shared" ref="U76:U113" si="5">T76*R76</f>
        <v>3071.1264223054727</v>
      </c>
      <c r="V76" s="45">
        <v>7955</v>
      </c>
      <c r="W76" s="45">
        <f t="shared" ref="W76:W113" si="6">+V76*R76</f>
        <v>3307.1814340264286</v>
      </c>
    </row>
    <row r="77" spans="1:23" ht="18.5" x14ac:dyDescent="0.45">
      <c r="B77" s="38" t="s">
        <v>32</v>
      </c>
      <c r="C77" s="46">
        <f t="shared" si="4"/>
        <v>0.3343567251461988</v>
      </c>
      <c r="D77" s="46">
        <f t="shared" si="4"/>
        <v>0.30977810037328912</v>
      </c>
      <c r="E77" s="46">
        <f t="shared" si="4"/>
        <v>0.269960102900627</v>
      </c>
      <c r="F77" s="46">
        <f t="shared" si="4"/>
        <v>0.25869957022043533</v>
      </c>
      <c r="G77" s="46">
        <f t="shared" si="4"/>
        <v>0.2876420220105233</v>
      </c>
      <c r="H77" s="46">
        <f t="shared" si="4"/>
        <v>0.31275922853587723</v>
      </c>
      <c r="I77" s="46">
        <f t="shared" si="4"/>
        <v>0.30993422370103363</v>
      </c>
      <c r="J77" s="46">
        <f t="shared" si="4"/>
        <v>0.29928601136836269</v>
      </c>
      <c r="K77" s="46">
        <f t="shared" si="4"/>
        <v>0.26256604587396215</v>
      </c>
      <c r="L77" s="46">
        <f t="shared" si="4"/>
        <v>0.28725141334319215</v>
      </c>
      <c r="M77" s="46">
        <f t="shared" si="4"/>
        <v>0.30783388635420988</v>
      </c>
      <c r="N77" s="46">
        <f t="shared" si="4"/>
        <v>0.32337446277554416</v>
      </c>
      <c r="O77" s="46">
        <f t="shared" si="4"/>
        <v>0.32779448361675656</v>
      </c>
      <c r="P77" s="46">
        <f t="shared" si="4"/>
        <v>0.25925395233319004</v>
      </c>
      <c r="Q77" s="46">
        <f t="shared" si="4"/>
        <v>0.30029114099542498</v>
      </c>
      <c r="R77" s="41">
        <f t="shared" ref="R77:R113" si="7">AVERAGE(C77:Q77)</f>
        <v>0.29671875796990849</v>
      </c>
      <c r="S77" s="147" t="s">
        <v>291</v>
      </c>
      <c r="T77" s="148">
        <v>9972.65</v>
      </c>
      <c r="U77" s="44">
        <f t="shared" si="5"/>
        <v>2959.0723216686079</v>
      </c>
      <c r="V77" s="45">
        <v>9890</v>
      </c>
      <c r="W77" s="45">
        <f t="shared" si="6"/>
        <v>2934.5485163223948</v>
      </c>
    </row>
    <row r="78" spans="1:23" ht="18.5" x14ac:dyDescent="0.45">
      <c r="B78" s="38" t="s">
        <v>25</v>
      </c>
      <c r="C78" s="46">
        <f t="shared" si="4"/>
        <v>0.39459064327485377</v>
      </c>
      <c r="D78" s="46">
        <f t="shared" si="4"/>
        <v>0.36512339278307754</v>
      </c>
      <c r="E78" s="46">
        <f t="shared" si="4"/>
        <v>0.27542862424326453</v>
      </c>
      <c r="F78" s="46">
        <f t="shared" si="4"/>
        <v>0.30491242663709045</v>
      </c>
      <c r="G78" s="46">
        <f t="shared" si="4"/>
        <v>0.29345163824575998</v>
      </c>
      <c r="H78" s="46">
        <f t="shared" si="4"/>
        <v>0.36875259228535878</v>
      </c>
      <c r="I78" s="46">
        <f t="shared" si="4"/>
        <v>0.31594189503519882</v>
      </c>
      <c r="J78" s="46">
        <f t="shared" si="4"/>
        <v>0.35271962660012018</v>
      </c>
      <c r="K78" s="46">
        <f t="shared" si="4"/>
        <v>0.26780350293451638</v>
      </c>
      <c r="L78" s="46">
        <f t="shared" si="4"/>
        <v>0.31405487006485205</v>
      </c>
      <c r="M78" s="46">
        <f t="shared" si="4"/>
        <v>0.36291995022812112</v>
      </c>
      <c r="N78" s="46">
        <f t="shared" si="4"/>
        <v>0.38114053329636305</v>
      </c>
      <c r="O78" s="46">
        <f t="shared" si="4"/>
        <v>0.38638013272501043</v>
      </c>
      <c r="P78" s="46">
        <f t="shared" si="4"/>
        <v>0.30558341691741892</v>
      </c>
      <c r="Q78" s="46">
        <f t="shared" si="4"/>
        <v>0.33056056194833405</v>
      </c>
      <c r="R78" s="41">
        <f t="shared" si="7"/>
        <v>0.33462425381462269</v>
      </c>
      <c r="S78" s="147" t="s">
        <v>291</v>
      </c>
      <c r="T78" s="148">
        <v>6892.98</v>
      </c>
      <c r="U78" s="44">
        <f t="shared" si="5"/>
        <v>2306.5582890591177</v>
      </c>
      <c r="V78" s="45">
        <v>6708</v>
      </c>
      <c r="W78" s="45">
        <f t="shared" si="6"/>
        <v>2244.659494588489</v>
      </c>
    </row>
    <row r="79" spans="1:23" ht="18.5" x14ac:dyDescent="0.45">
      <c r="B79" s="48" t="s">
        <v>36</v>
      </c>
      <c r="C79" s="46">
        <f t="shared" si="4"/>
        <v>6.7543859649122811E-3</v>
      </c>
      <c r="D79" s="46">
        <f t="shared" si="4"/>
        <v>6.1826005806719202E-3</v>
      </c>
      <c r="E79" s="46">
        <f t="shared" si="4"/>
        <v>6.0923949042623665E-3</v>
      </c>
      <c r="F79" s="46">
        <f t="shared" si="4"/>
        <v>5.1665973473820426E-3</v>
      </c>
      <c r="G79" s="46">
        <f t="shared" si="4"/>
        <v>6.4896054082245677E-3</v>
      </c>
      <c r="H79" s="46">
        <f t="shared" si="4"/>
        <v>6.2474077146412281E-3</v>
      </c>
      <c r="I79" s="46">
        <f t="shared" si="4"/>
        <v>6.9935456043871413E-3</v>
      </c>
      <c r="J79" s="46">
        <f t="shared" si="4"/>
        <v>5.9730116918526735E-3</v>
      </c>
      <c r="K79" s="46">
        <f t="shared" si="4"/>
        <v>5.9229477640679647E-3</v>
      </c>
      <c r="L79" s="46">
        <f t="shared" si="4"/>
        <v>6.1424588320470761E-3</v>
      </c>
      <c r="M79" s="46">
        <f t="shared" si="4"/>
        <v>6.1437163002903365E-3</v>
      </c>
      <c r="N79" s="46">
        <f t="shared" si="4"/>
        <v>6.4582466842275522E-3</v>
      </c>
      <c r="O79" s="46">
        <f t="shared" si="4"/>
        <v>6.5455205309000418E-3</v>
      </c>
      <c r="P79" s="46">
        <f t="shared" si="4"/>
        <v>5.2251994077470512E-3</v>
      </c>
      <c r="Q79" s="46">
        <f t="shared" si="4"/>
        <v>6.4189657562733968E-3</v>
      </c>
      <c r="R79" s="41">
        <f t="shared" si="7"/>
        <v>6.1837736327925085E-3</v>
      </c>
      <c r="S79" s="147" t="s">
        <v>291</v>
      </c>
      <c r="T79" s="148">
        <v>30267.51</v>
      </c>
      <c r="U79" s="45">
        <f t="shared" si="5"/>
        <v>187.16743026828357</v>
      </c>
      <c r="V79" s="45">
        <v>30267.51</v>
      </c>
      <c r="W79" s="45">
        <f t="shared" si="6"/>
        <v>187.16743026828357</v>
      </c>
    </row>
    <row r="80" spans="1:23" ht="18.5" x14ac:dyDescent="0.45">
      <c r="B80" s="38" t="s">
        <v>18</v>
      </c>
      <c r="C80" s="46">
        <f t="shared" si="4"/>
        <v>1.2426900584795321E-3</v>
      </c>
      <c r="D80" s="46">
        <f t="shared" si="4"/>
        <v>1.1406055578598092E-3</v>
      </c>
      <c r="E80" s="46">
        <f t="shared" si="4"/>
        <v>8.0102284455535542E-4</v>
      </c>
      <c r="F80" s="46">
        <f t="shared" si="4"/>
        <v>9.1501455704977135E-4</v>
      </c>
      <c r="G80" s="46">
        <f t="shared" si="4"/>
        <v>8.054240689759891E-4</v>
      </c>
      <c r="H80" s="46">
        <f t="shared" si="4"/>
        <v>1.1017212774782248E-3</v>
      </c>
      <c r="I80" s="46">
        <f t="shared" si="4"/>
        <v>8.6263998644422893E-4</v>
      </c>
      <c r="J80" s="46">
        <f t="shared" si="4"/>
        <v>1.0571190905309857E-3</v>
      </c>
      <c r="K80" s="46">
        <f t="shared" si="4"/>
        <v>7.3170355993037268E-4</v>
      </c>
      <c r="L80" s="46">
        <f t="shared" si="4"/>
        <v>8.7419320054839245E-4</v>
      </c>
      <c r="M80" s="46">
        <f t="shared" si="4"/>
        <v>1.0239527167150561E-3</v>
      </c>
      <c r="N80" s="46">
        <f t="shared" si="4"/>
        <v>1.0744489116872316E-3</v>
      </c>
      <c r="O80" s="46">
        <f t="shared" si="4"/>
        <v>1.0887598506843634E-3</v>
      </c>
      <c r="P80" s="46">
        <f t="shared" si="4"/>
        <v>8.4061708936332814E-4</v>
      </c>
      <c r="Q80" s="46">
        <f t="shared" si="4"/>
        <v>9.1039327140810596E-4</v>
      </c>
      <c r="R80" s="41">
        <f t="shared" si="7"/>
        <v>9.6468706944738305E-4</v>
      </c>
      <c r="S80" s="147" t="s">
        <v>291</v>
      </c>
      <c r="T80" s="148">
        <v>81500</v>
      </c>
      <c r="U80" s="44">
        <f t="shared" si="5"/>
        <v>78.621996159961725</v>
      </c>
      <c r="V80" s="45">
        <v>81500</v>
      </c>
      <c r="W80" s="45">
        <f t="shared" si="6"/>
        <v>78.621996159961725</v>
      </c>
    </row>
    <row r="81" spans="2:23" ht="18.5" x14ac:dyDescent="0.45">
      <c r="B81" s="38" t="s">
        <v>19</v>
      </c>
      <c r="C81" s="46">
        <f t="shared" si="4"/>
        <v>4.8684210526315792E-3</v>
      </c>
      <c r="D81" s="46">
        <f t="shared" si="4"/>
        <v>4.4976150974699296E-3</v>
      </c>
      <c r="E81" s="46">
        <f t="shared" si="4"/>
        <v>0</v>
      </c>
      <c r="F81" s="46">
        <f t="shared" si="4"/>
        <v>3.7617265123157271E-3</v>
      </c>
      <c r="G81" s="46">
        <f t="shared" si="4"/>
        <v>0</v>
      </c>
      <c r="H81" s="46">
        <f t="shared" si="4"/>
        <v>4.5494608046453755E-3</v>
      </c>
      <c r="I81" s="46">
        <f t="shared" si="4"/>
        <v>0</v>
      </c>
      <c r="J81" s="46">
        <f t="shared" si="4"/>
        <v>4.3497851102176632E-3</v>
      </c>
      <c r="K81" s="46">
        <f t="shared" si="4"/>
        <v>0</v>
      </c>
      <c r="L81" s="46">
        <f t="shared" si="4"/>
        <v>1.9101313985550781E-3</v>
      </c>
      <c r="M81" s="46">
        <f t="shared" si="4"/>
        <v>4.4716922438822072E-3</v>
      </c>
      <c r="N81" s="46">
        <f t="shared" si="4"/>
        <v>4.7021581403946583E-3</v>
      </c>
      <c r="O81" s="46">
        <f t="shared" si="4"/>
        <v>4.7568436333471588E-3</v>
      </c>
      <c r="P81" s="46">
        <f t="shared" si="4"/>
        <v>3.7636719682858102E-3</v>
      </c>
      <c r="Q81" s="46">
        <f t="shared" si="4"/>
        <v>2.1858681085077875E-3</v>
      </c>
      <c r="R81" s="41">
        <f t="shared" si="7"/>
        <v>2.921158271350198E-3</v>
      </c>
      <c r="S81" s="147" t="s">
        <v>291</v>
      </c>
      <c r="T81" s="148">
        <v>25000</v>
      </c>
      <c r="U81" s="44">
        <f t="shared" si="5"/>
        <v>73.02895678375495</v>
      </c>
      <c r="V81" s="45">
        <v>25000</v>
      </c>
      <c r="W81" s="45">
        <f t="shared" si="6"/>
        <v>73.02895678375495</v>
      </c>
    </row>
    <row r="82" spans="2:23" ht="18.5" x14ac:dyDescent="0.45">
      <c r="B82" s="38" t="s">
        <v>23</v>
      </c>
      <c r="C82" s="46">
        <f t="shared" si="4"/>
        <v>2.3976608187134501E-3</v>
      </c>
      <c r="D82" s="46">
        <f t="shared" si="4"/>
        <v>2.2293654085441725E-3</v>
      </c>
      <c r="E82" s="46">
        <f t="shared" si="4"/>
        <v>8.4723570097201058E-4</v>
      </c>
      <c r="F82" s="46">
        <f t="shared" si="4"/>
        <v>1.8577568279495357E-3</v>
      </c>
      <c r="G82" s="46">
        <f t="shared" si="4"/>
        <v>9.0445161844025009E-4</v>
      </c>
      <c r="H82" s="46">
        <f t="shared" si="4"/>
        <v>2.2423268353380342E-3</v>
      </c>
      <c r="I82" s="46">
        <f t="shared" si="4"/>
        <v>9.7817212748586672E-4</v>
      </c>
      <c r="J82" s="46">
        <f t="shared" si="4"/>
        <v>2.1488978233744631E-3</v>
      </c>
      <c r="K82" s="46">
        <f t="shared" si="4"/>
        <v>8.24129272763683E-4</v>
      </c>
      <c r="L82" s="46">
        <f t="shared" si="4"/>
        <v>1.4441517630204724E-3</v>
      </c>
      <c r="M82" s="46">
        <f t="shared" si="4"/>
        <v>2.2034425549564496E-3</v>
      </c>
      <c r="N82" s="46">
        <f t="shared" si="4"/>
        <v>2.3221960349369191E-3</v>
      </c>
      <c r="O82" s="46">
        <f t="shared" si="4"/>
        <v>2.3460182496889258E-3</v>
      </c>
      <c r="P82" s="46">
        <f t="shared" si="4"/>
        <v>1.8627310502937384E-3</v>
      </c>
      <c r="Q82" s="46">
        <f t="shared" si="4"/>
        <v>1.5573732612412777E-3</v>
      </c>
      <c r="R82" s="41">
        <f t="shared" si="7"/>
        <v>1.7443939565146163E-3</v>
      </c>
      <c r="S82" s="147" t="s">
        <v>291</v>
      </c>
      <c r="T82" s="148">
        <v>25000</v>
      </c>
      <c r="U82" s="44">
        <f t="shared" si="5"/>
        <v>43.609848912865409</v>
      </c>
      <c r="V82" s="45">
        <v>25000</v>
      </c>
      <c r="W82" s="45">
        <f t="shared" si="6"/>
        <v>43.609848912865409</v>
      </c>
    </row>
    <row r="83" spans="2:23" ht="18.5" x14ac:dyDescent="0.45">
      <c r="B83" s="38" t="s">
        <v>12</v>
      </c>
      <c r="C83" s="46">
        <f t="shared" si="4"/>
        <v>9.502923976608187E-4</v>
      </c>
      <c r="D83" s="46">
        <f t="shared" si="4"/>
        <v>7.1287847366238082E-4</v>
      </c>
      <c r="E83" s="46">
        <f t="shared" si="4"/>
        <v>7.0089498898593598E-4</v>
      </c>
      <c r="F83" s="46">
        <f t="shared" si="4"/>
        <v>5.1758399186653742E-4</v>
      </c>
      <c r="G83" s="46">
        <f t="shared" si="4"/>
        <v>3.5649917807133944E-4</v>
      </c>
      <c r="H83" s="46">
        <f t="shared" si="4"/>
        <v>6.3510991289921197E-4</v>
      </c>
      <c r="I83" s="46">
        <f t="shared" si="4"/>
        <v>5.5455427699986138E-4</v>
      </c>
      <c r="J83" s="46">
        <f t="shared" si="4"/>
        <v>6.0076713341651654E-4</v>
      </c>
      <c r="K83" s="46">
        <f t="shared" si="4"/>
        <v>1.8408121139300952E-2</v>
      </c>
      <c r="L83" s="46">
        <f t="shared" si="4"/>
        <v>5.6610749110402511E-4</v>
      </c>
      <c r="M83" s="46">
        <f t="shared" si="4"/>
        <v>6.2214848610535052E-4</v>
      </c>
      <c r="N83" s="46">
        <f t="shared" si="4"/>
        <v>6.469799898331717E-4</v>
      </c>
      <c r="O83" s="46">
        <f t="shared" si="4"/>
        <v>6.9991704686851936E-4</v>
      </c>
      <c r="P83" s="46">
        <f t="shared" si="4"/>
        <v>5.1583321392749686E-4</v>
      </c>
      <c r="Q83" s="46">
        <f t="shared" si="4"/>
        <v>6.0076713341651665E-4</v>
      </c>
      <c r="R83" s="41">
        <f t="shared" si="7"/>
        <v>1.8058969902745759E-3</v>
      </c>
      <c r="S83" s="147" t="s">
        <v>291</v>
      </c>
      <c r="T83" s="148">
        <v>70599.09</v>
      </c>
      <c r="U83" s="44">
        <f t="shared" si="5"/>
        <v>127.49468414712391</v>
      </c>
      <c r="V83" s="45">
        <v>70599.09</v>
      </c>
      <c r="W83" s="45">
        <f t="shared" si="6"/>
        <v>127.49468414712391</v>
      </c>
    </row>
    <row r="84" spans="2:23" ht="18.5" x14ac:dyDescent="0.45">
      <c r="B84" s="38" t="s">
        <v>40</v>
      </c>
      <c r="C84" s="46">
        <f t="shared" si="4"/>
        <v>6.1257309941520474E-3</v>
      </c>
      <c r="D84" s="46">
        <f t="shared" si="4"/>
        <v>5.1197635835752804E-3</v>
      </c>
      <c r="E84" s="46">
        <f t="shared" si="4"/>
        <v>4.9832863502626435E-3</v>
      </c>
      <c r="F84" s="46">
        <f t="shared" si="4"/>
        <v>0</v>
      </c>
      <c r="G84" s="46">
        <f t="shared" si="4"/>
        <v>0</v>
      </c>
      <c r="H84" s="46">
        <f t="shared" si="4"/>
        <v>0</v>
      </c>
      <c r="I84" s="46">
        <f t="shared" si="4"/>
        <v>0</v>
      </c>
      <c r="J84" s="46">
        <f t="shared" si="4"/>
        <v>0</v>
      </c>
      <c r="K84" s="46">
        <f t="shared" si="4"/>
        <v>0</v>
      </c>
      <c r="L84" s="46">
        <f t="shared" si="4"/>
        <v>0</v>
      </c>
      <c r="M84" s="46">
        <f t="shared" si="4"/>
        <v>0</v>
      </c>
      <c r="N84" s="46">
        <f t="shared" si="4"/>
        <v>0</v>
      </c>
      <c r="O84" s="46">
        <f t="shared" si="4"/>
        <v>0</v>
      </c>
      <c r="P84" s="46">
        <f t="shared" si="4"/>
        <v>0</v>
      </c>
      <c r="Q84" s="46">
        <f t="shared" si="4"/>
        <v>0</v>
      </c>
      <c r="R84" s="41">
        <f t="shared" si="7"/>
        <v>1.0819187285326648E-3</v>
      </c>
      <c r="S84" s="147" t="s">
        <v>291</v>
      </c>
      <c r="T84" s="148">
        <v>10460.14</v>
      </c>
      <c r="U84" s="44">
        <f t="shared" si="5"/>
        <v>11.317021369073668</v>
      </c>
      <c r="V84" s="45">
        <v>10460.14</v>
      </c>
      <c r="W84" s="45">
        <f t="shared" si="6"/>
        <v>11.317021369073668</v>
      </c>
    </row>
    <row r="85" spans="2:23" ht="18.5" x14ac:dyDescent="0.45">
      <c r="B85" s="38" t="s">
        <v>45</v>
      </c>
      <c r="C85" s="46">
        <f t="shared" si="4"/>
        <v>0</v>
      </c>
      <c r="D85" s="46">
        <f t="shared" si="4"/>
        <v>0</v>
      </c>
      <c r="E85" s="46">
        <f t="shared" si="4"/>
        <v>0</v>
      </c>
      <c r="F85" s="46">
        <f t="shared" si="4"/>
        <v>0</v>
      </c>
      <c r="G85" s="46">
        <f t="shared" si="4"/>
        <v>0</v>
      </c>
      <c r="H85" s="46">
        <f t="shared" si="4"/>
        <v>0</v>
      </c>
      <c r="I85" s="46">
        <f t="shared" si="4"/>
        <v>0</v>
      </c>
      <c r="J85" s="46">
        <f t="shared" si="4"/>
        <v>0</v>
      </c>
      <c r="K85" s="46">
        <f t="shared" si="4"/>
        <v>0</v>
      </c>
      <c r="L85" s="46">
        <f t="shared" si="4"/>
        <v>2.6033242448049048E-3</v>
      </c>
      <c r="M85" s="46">
        <f t="shared" si="4"/>
        <v>2.7218996267109087E-3</v>
      </c>
      <c r="N85" s="46">
        <f t="shared" si="4"/>
        <v>2.5994731734368501E-3</v>
      </c>
      <c r="O85" s="46">
        <f t="shared" si="4"/>
        <v>3.0070510161758603E-3</v>
      </c>
      <c r="P85" s="46">
        <f t="shared" si="4"/>
        <v>2.6746907388833165E-3</v>
      </c>
      <c r="Q85" s="46">
        <f t="shared" si="4"/>
        <v>2.6064051018993488E-3</v>
      </c>
      <c r="R85" s="41">
        <f t="shared" si="7"/>
        <v>1.0808562601274127E-3</v>
      </c>
      <c r="S85" s="147" t="s">
        <v>291</v>
      </c>
      <c r="T85" s="148">
        <v>13501.41</v>
      </c>
      <c r="U85" s="44">
        <f t="shared" si="5"/>
        <v>14.593083519046852</v>
      </c>
      <c r="V85" s="45">
        <v>13501.41</v>
      </c>
      <c r="W85" s="45">
        <f t="shared" si="6"/>
        <v>14.593083519046852</v>
      </c>
    </row>
    <row r="86" spans="2:23" ht="18.5" x14ac:dyDescent="0.45">
      <c r="B86" s="38" t="s">
        <v>13</v>
      </c>
      <c r="C86" s="46">
        <f t="shared" si="4"/>
        <v>8.4064327485380119E-2</v>
      </c>
      <c r="D86" s="46">
        <f t="shared" si="4"/>
        <v>7.7768560763168806E-2</v>
      </c>
      <c r="E86" s="46">
        <f t="shared" si="4"/>
        <v>0</v>
      </c>
      <c r="F86" s="46">
        <f t="shared" si="4"/>
        <v>6.4975276121817097E-2</v>
      </c>
      <c r="G86" s="46">
        <f t="shared" si="4"/>
        <v>0</v>
      </c>
      <c r="H86" s="46">
        <f t="shared" si="4"/>
        <v>7.8546246370800502E-2</v>
      </c>
      <c r="I86" s="46">
        <f t="shared" si="4"/>
        <v>0</v>
      </c>
      <c r="J86" s="46">
        <f t="shared" si="4"/>
        <v>7.5153657747585381E-2</v>
      </c>
      <c r="K86" s="46">
        <f t="shared" si="4"/>
        <v>0</v>
      </c>
      <c r="L86" s="46">
        <f t="shared" si="4"/>
        <v>3.3042192337908408E-2</v>
      </c>
      <c r="M86" s="46">
        <f t="shared" si="4"/>
        <v>7.7250103691414357E-2</v>
      </c>
      <c r="N86" s="46">
        <f t="shared" si="4"/>
        <v>8.1219095152271367E-2</v>
      </c>
      <c r="O86" s="46">
        <f t="shared" si="4"/>
        <v>8.230506014102032E-2</v>
      </c>
      <c r="P86" s="46">
        <f t="shared" si="4"/>
        <v>6.5147824425657933E-2</v>
      </c>
      <c r="Q86" s="46">
        <f t="shared" si="4"/>
        <v>3.7755903692407236E-2</v>
      </c>
      <c r="R86" s="41">
        <f t="shared" si="7"/>
        <v>5.0481883195295431E-2</v>
      </c>
      <c r="S86" s="147" t="s">
        <v>291</v>
      </c>
      <c r="T86" s="148">
        <v>250</v>
      </c>
      <c r="U86" s="44">
        <f t="shared" si="5"/>
        <v>12.620470798823858</v>
      </c>
      <c r="V86" s="45">
        <v>250</v>
      </c>
      <c r="W86" s="45">
        <f t="shared" si="6"/>
        <v>12.620470798823858</v>
      </c>
    </row>
    <row r="87" spans="2:23" ht="18.5" x14ac:dyDescent="0.45">
      <c r="B87" s="38" t="s">
        <v>42</v>
      </c>
      <c r="C87" s="46">
        <f t="shared" si="4"/>
        <v>0</v>
      </c>
      <c r="D87" s="46">
        <f t="shared" si="4"/>
        <v>0</v>
      </c>
      <c r="E87" s="46">
        <f t="shared" si="4"/>
        <v>3.3581342329436054E-3</v>
      </c>
      <c r="F87" s="46">
        <f t="shared" si="4"/>
        <v>3.2995979481491755E-3</v>
      </c>
      <c r="G87" s="46">
        <f t="shared" si="4"/>
        <v>3.3405293352610694E-3</v>
      </c>
      <c r="H87" s="46">
        <f t="shared" si="4"/>
        <v>0</v>
      </c>
      <c r="I87" s="46">
        <f t="shared" si="4"/>
        <v>3.3812406611519324E-3</v>
      </c>
      <c r="J87" s="46">
        <f t="shared" si="4"/>
        <v>3.3388788761033322E-3</v>
      </c>
      <c r="K87" s="46">
        <f t="shared" si="4"/>
        <v>3.3966449466241513E-3</v>
      </c>
      <c r="L87" s="46">
        <f t="shared" si="4"/>
        <v>3.3581342329436054E-3</v>
      </c>
      <c r="M87" s="46">
        <f t="shared" si="4"/>
        <v>0</v>
      </c>
      <c r="N87" s="46">
        <f t="shared" si="4"/>
        <v>3.3735385184158234E-3</v>
      </c>
      <c r="O87" s="46">
        <f t="shared" si="4"/>
        <v>0</v>
      </c>
      <c r="P87" s="46">
        <f t="shared" si="4"/>
        <v>0</v>
      </c>
      <c r="Q87" s="46">
        <f t="shared" si="4"/>
        <v>3.3920236609824858E-3</v>
      </c>
      <c r="R87" s="41">
        <f t="shared" si="7"/>
        <v>2.0159148275050117E-3</v>
      </c>
      <c r="S87" s="147" t="s">
        <v>291</v>
      </c>
      <c r="T87" s="148">
        <v>5000</v>
      </c>
      <c r="U87" s="44">
        <f t="shared" si="5"/>
        <v>10.079574137525059</v>
      </c>
      <c r="V87" s="45">
        <v>5000</v>
      </c>
      <c r="W87" s="45">
        <f t="shared" si="6"/>
        <v>10.079574137525059</v>
      </c>
    </row>
    <row r="88" spans="2:23" ht="18.5" x14ac:dyDescent="0.45">
      <c r="B88" s="38" t="s">
        <v>41</v>
      </c>
      <c r="C88" s="46">
        <f t="shared" si="4"/>
        <v>3.6257309941520469E-3</v>
      </c>
      <c r="D88" s="46">
        <f t="shared" si="4"/>
        <v>3.0200124429697224E-3</v>
      </c>
      <c r="E88" s="46">
        <f t="shared" si="4"/>
        <v>0</v>
      </c>
      <c r="F88" s="46">
        <f t="shared" si="4"/>
        <v>0</v>
      </c>
      <c r="G88" s="46">
        <f t="shared" si="4"/>
        <v>0</v>
      </c>
      <c r="H88" s="46">
        <f t="shared" si="4"/>
        <v>2.9940895893819995E-3</v>
      </c>
      <c r="I88" s="46">
        <f t="shared" si="4"/>
        <v>0</v>
      </c>
      <c r="J88" s="46">
        <f t="shared" si="4"/>
        <v>0</v>
      </c>
      <c r="K88" s="46">
        <f t="shared" si="4"/>
        <v>0</v>
      </c>
      <c r="L88" s="46">
        <f t="shared" si="4"/>
        <v>0</v>
      </c>
      <c r="M88" s="46">
        <f t="shared" si="4"/>
        <v>3.0070510161758603E-3</v>
      </c>
      <c r="N88" s="46">
        <f t="shared" si="4"/>
        <v>0</v>
      </c>
      <c r="O88" s="46">
        <f t="shared" si="4"/>
        <v>3.3310866860223973E-3</v>
      </c>
      <c r="P88" s="46">
        <f t="shared" si="4"/>
        <v>2.9326073458470652E-3</v>
      </c>
      <c r="Q88" s="46">
        <f t="shared" si="4"/>
        <v>0</v>
      </c>
      <c r="R88" s="41">
        <f t="shared" si="7"/>
        <v>1.2607052049699392E-3</v>
      </c>
      <c r="S88" s="147" t="s">
        <v>291</v>
      </c>
      <c r="T88" s="148">
        <v>5000</v>
      </c>
      <c r="U88" s="44">
        <f t="shared" si="5"/>
        <v>6.3035260248496963</v>
      </c>
      <c r="V88" s="45">
        <v>5000</v>
      </c>
      <c r="W88" s="45">
        <f t="shared" si="6"/>
        <v>6.3035260248496963</v>
      </c>
    </row>
    <row r="89" spans="2:23" ht="18.5" x14ac:dyDescent="0.45">
      <c r="B89" s="38" t="s">
        <v>8</v>
      </c>
      <c r="C89" s="46">
        <f t="shared" si="4"/>
        <v>0</v>
      </c>
      <c r="D89" s="46">
        <f t="shared" si="4"/>
        <v>0</v>
      </c>
      <c r="E89" s="46">
        <f t="shared" si="4"/>
        <v>0</v>
      </c>
      <c r="F89" s="46">
        <f t="shared" si="4"/>
        <v>0</v>
      </c>
      <c r="G89" s="46">
        <f t="shared" si="4"/>
        <v>1.0562938609521168E-4</v>
      </c>
      <c r="H89" s="46">
        <f t="shared" si="4"/>
        <v>0</v>
      </c>
      <c r="I89" s="46">
        <f t="shared" si="4"/>
        <v>0</v>
      </c>
      <c r="J89" s="46">
        <f t="shared" si="4"/>
        <v>0</v>
      </c>
      <c r="K89" s="46">
        <f t="shared" si="4"/>
        <v>0</v>
      </c>
      <c r="L89" s="46">
        <f t="shared" si="4"/>
        <v>0</v>
      </c>
      <c r="M89" s="46">
        <f t="shared" si="4"/>
        <v>0</v>
      </c>
      <c r="N89" s="46">
        <f t="shared" si="4"/>
        <v>0</v>
      </c>
      <c r="O89" s="46">
        <f t="shared" si="4"/>
        <v>0</v>
      </c>
      <c r="P89" s="46">
        <f t="shared" si="4"/>
        <v>0</v>
      </c>
      <c r="Q89" s="46">
        <f t="shared" si="4"/>
        <v>0</v>
      </c>
      <c r="R89" s="41">
        <f t="shared" si="7"/>
        <v>7.0419590730141122E-6</v>
      </c>
      <c r="S89" s="147" t="s">
        <v>291</v>
      </c>
      <c r="T89" s="148">
        <v>39328.58</v>
      </c>
      <c r="U89" s="44">
        <f t="shared" si="5"/>
        <v>0.27695025075976137</v>
      </c>
      <c r="V89" s="45">
        <v>39328.58</v>
      </c>
      <c r="W89" s="45">
        <f t="shared" si="6"/>
        <v>0.27695025075976137</v>
      </c>
    </row>
    <row r="90" spans="2:23" ht="18.5" x14ac:dyDescent="0.45">
      <c r="B90" s="38" t="s">
        <v>9</v>
      </c>
      <c r="C90" s="46">
        <f t="shared" si="4"/>
        <v>0</v>
      </c>
      <c r="D90" s="46">
        <f t="shared" si="4"/>
        <v>0</v>
      </c>
      <c r="E90" s="46">
        <f t="shared" si="4"/>
        <v>0</v>
      </c>
      <c r="F90" s="46">
        <f t="shared" si="4"/>
        <v>0</v>
      </c>
      <c r="G90" s="46">
        <f t="shared" si="4"/>
        <v>5.2814693047605842E-5</v>
      </c>
      <c r="H90" s="46">
        <f t="shared" si="4"/>
        <v>0</v>
      </c>
      <c r="I90" s="46">
        <f t="shared" si="4"/>
        <v>0</v>
      </c>
      <c r="J90" s="46">
        <f t="shared" si="4"/>
        <v>0</v>
      </c>
      <c r="K90" s="46">
        <f t="shared" si="4"/>
        <v>0</v>
      </c>
      <c r="L90" s="46">
        <f t="shared" si="4"/>
        <v>0</v>
      </c>
      <c r="M90" s="46">
        <f t="shared" si="4"/>
        <v>0</v>
      </c>
      <c r="N90" s="46">
        <f t="shared" si="4"/>
        <v>0</v>
      </c>
      <c r="O90" s="46">
        <f t="shared" si="4"/>
        <v>0</v>
      </c>
      <c r="P90" s="46">
        <f t="shared" si="4"/>
        <v>0</v>
      </c>
      <c r="Q90" s="46">
        <f t="shared" si="4"/>
        <v>0</v>
      </c>
      <c r="R90" s="41">
        <f t="shared" si="7"/>
        <v>3.5209795365070561E-6</v>
      </c>
      <c r="S90" s="147" t="s">
        <v>291</v>
      </c>
      <c r="T90" s="148">
        <v>139500</v>
      </c>
      <c r="U90" s="44">
        <f t="shared" si="5"/>
        <v>0.49117664534273431</v>
      </c>
      <c r="V90" s="45">
        <v>139500</v>
      </c>
      <c r="W90" s="45">
        <f t="shared" si="6"/>
        <v>0.49117664534273431</v>
      </c>
    </row>
    <row r="91" spans="2:23" ht="18.5" x14ac:dyDescent="0.45">
      <c r="B91" s="38" t="s">
        <v>10</v>
      </c>
      <c r="C91" s="46">
        <f t="shared" si="4"/>
        <v>0</v>
      </c>
      <c r="D91" s="46">
        <f t="shared" si="4"/>
        <v>0</v>
      </c>
      <c r="E91" s="46">
        <f t="shared" si="4"/>
        <v>0</v>
      </c>
      <c r="F91" s="46">
        <f t="shared" si="4"/>
        <v>0</v>
      </c>
      <c r="G91" s="46">
        <f t="shared" si="4"/>
        <v>0</v>
      </c>
      <c r="H91" s="46">
        <f t="shared" si="4"/>
        <v>0</v>
      </c>
      <c r="I91" s="46">
        <f t="shared" si="4"/>
        <v>0</v>
      </c>
      <c r="J91" s="46">
        <f t="shared" si="4"/>
        <v>0</v>
      </c>
      <c r="K91" s="46">
        <f t="shared" si="4"/>
        <v>0</v>
      </c>
      <c r="L91" s="46">
        <f t="shared" si="4"/>
        <v>0</v>
      </c>
      <c r="M91" s="46">
        <f t="shared" si="4"/>
        <v>0</v>
      </c>
      <c r="N91" s="46">
        <f t="shared" si="4"/>
        <v>0</v>
      </c>
      <c r="O91" s="46">
        <f t="shared" si="4"/>
        <v>0</v>
      </c>
      <c r="P91" s="46">
        <f t="shared" si="4"/>
        <v>0</v>
      </c>
      <c r="Q91" s="46">
        <f t="shared" si="4"/>
        <v>0</v>
      </c>
      <c r="R91" s="41">
        <f t="shared" si="7"/>
        <v>0</v>
      </c>
      <c r="S91" s="147" t="s">
        <v>291</v>
      </c>
      <c r="T91" s="148">
        <v>86897.2</v>
      </c>
      <c r="U91" s="44">
        <f t="shared" si="5"/>
        <v>0</v>
      </c>
      <c r="V91" s="45">
        <v>86897.2</v>
      </c>
      <c r="W91" s="45">
        <f t="shared" si="6"/>
        <v>0</v>
      </c>
    </row>
    <row r="92" spans="2:23" ht="18.5" x14ac:dyDescent="0.45">
      <c r="B92" s="38" t="s">
        <v>11</v>
      </c>
      <c r="C92" s="46">
        <f t="shared" ref="C92:Q107" si="8">IFERROR(INDEX(C$7:C$44,MATCH($B92,$B$7:$B$44,0),1)/C$70,"")</f>
        <v>0</v>
      </c>
      <c r="D92" s="46">
        <f t="shared" si="8"/>
        <v>0</v>
      </c>
      <c r="E92" s="46">
        <f t="shared" si="8"/>
        <v>0</v>
      </c>
      <c r="F92" s="46">
        <f t="shared" si="8"/>
        <v>0</v>
      </c>
      <c r="G92" s="46">
        <f t="shared" si="8"/>
        <v>0</v>
      </c>
      <c r="H92" s="46">
        <f t="shared" si="8"/>
        <v>0</v>
      </c>
      <c r="I92" s="46">
        <f t="shared" si="8"/>
        <v>0</v>
      </c>
      <c r="J92" s="46">
        <f t="shared" si="8"/>
        <v>0</v>
      </c>
      <c r="K92" s="46">
        <f t="shared" si="8"/>
        <v>0</v>
      </c>
      <c r="L92" s="46">
        <f t="shared" si="8"/>
        <v>0</v>
      </c>
      <c r="M92" s="46">
        <f t="shared" si="8"/>
        <v>0</v>
      </c>
      <c r="N92" s="46">
        <f t="shared" si="8"/>
        <v>0</v>
      </c>
      <c r="O92" s="46">
        <f t="shared" si="8"/>
        <v>0</v>
      </c>
      <c r="P92" s="46">
        <f t="shared" si="8"/>
        <v>0</v>
      </c>
      <c r="Q92" s="46">
        <f t="shared" si="8"/>
        <v>0</v>
      </c>
      <c r="R92" s="41">
        <f t="shared" si="7"/>
        <v>0</v>
      </c>
      <c r="S92" s="147" t="s">
        <v>291</v>
      </c>
      <c r="T92" s="148">
        <v>36842</v>
      </c>
      <c r="U92" s="44">
        <f t="shared" si="5"/>
        <v>0</v>
      </c>
      <c r="V92" s="45">
        <v>36842</v>
      </c>
      <c r="W92" s="45">
        <f t="shared" si="6"/>
        <v>0</v>
      </c>
    </row>
    <row r="93" spans="2:23" ht="18.5" x14ac:dyDescent="0.45">
      <c r="B93" s="38" t="s">
        <v>14</v>
      </c>
      <c r="C93" s="46">
        <f t="shared" si="8"/>
        <v>0</v>
      </c>
      <c r="D93" s="46">
        <f t="shared" si="8"/>
        <v>0</v>
      </c>
      <c r="E93" s="46">
        <f t="shared" si="8"/>
        <v>0</v>
      </c>
      <c r="F93" s="46">
        <f t="shared" si="8"/>
        <v>0</v>
      </c>
      <c r="G93" s="46">
        <f t="shared" si="8"/>
        <v>0</v>
      </c>
      <c r="H93" s="46">
        <f t="shared" si="8"/>
        <v>0</v>
      </c>
      <c r="I93" s="46">
        <f t="shared" si="8"/>
        <v>0</v>
      </c>
      <c r="J93" s="46">
        <f t="shared" si="8"/>
        <v>0</v>
      </c>
      <c r="K93" s="46">
        <f t="shared" si="8"/>
        <v>0</v>
      </c>
      <c r="L93" s="46">
        <f t="shared" si="8"/>
        <v>0</v>
      </c>
      <c r="M93" s="46">
        <f t="shared" si="8"/>
        <v>0</v>
      </c>
      <c r="N93" s="46">
        <f t="shared" si="8"/>
        <v>0</v>
      </c>
      <c r="O93" s="46">
        <f t="shared" si="8"/>
        <v>0</v>
      </c>
      <c r="P93" s="46">
        <f t="shared" si="8"/>
        <v>0</v>
      </c>
      <c r="Q93" s="46">
        <f t="shared" si="8"/>
        <v>0</v>
      </c>
      <c r="R93" s="41">
        <f t="shared" si="7"/>
        <v>0</v>
      </c>
      <c r="S93" s="147" t="s">
        <v>291</v>
      </c>
      <c r="T93" s="148">
        <v>3842.18</v>
      </c>
      <c r="U93" s="44">
        <f t="shared" si="5"/>
        <v>0</v>
      </c>
      <c r="V93" s="45">
        <v>3842.18</v>
      </c>
      <c r="W93" s="45">
        <f t="shared" si="6"/>
        <v>0</v>
      </c>
    </row>
    <row r="94" spans="2:23" ht="18.5" x14ac:dyDescent="0.45">
      <c r="B94" s="38" t="s">
        <v>15</v>
      </c>
      <c r="C94" s="46">
        <f t="shared" si="8"/>
        <v>0</v>
      </c>
      <c r="D94" s="46">
        <f t="shared" si="8"/>
        <v>0</v>
      </c>
      <c r="E94" s="46">
        <f t="shared" si="8"/>
        <v>0</v>
      </c>
      <c r="F94" s="46">
        <f t="shared" si="8"/>
        <v>0</v>
      </c>
      <c r="G94" s="46">
        <f t="shared" si="8"/>
        <v>0</v>
      </c>
      <c r="H94" s="46">
        <f t="shared" si="8"/>
        <v>0</v>
      </c>
      <c r="I94" s="46">
        <f t="shared" si="8"/>
        <v>0</v>
      </c>
      <c r="J94" s="46">
        <f t="shared" si="8"/>
        <v>0</v>
      </c>
      <c r="K94" s="46">
        <f t="shared" si="8"/>
        <v>0</v>
      </c>
      <c r="L94" s="46">
        <f t="shared" si="8"/>
        <v>0</v>
      </c>
      <c r="M94" s="46">
        <f t="shared" si="8"/>
        <v>0</v>
      </c>
      <c r="N94" s="46">
        <f t="shared" si="8"/>
        <v>0</v>
      </c>
      <c r="O94" s="46">
        <f t="shared" si="8"/>
        <v>0</v>
      </c>
      <c r="P94" s="46">
        <f t="shared" si="8"/>
        <v>0</v>
      </c>
      <c r="Q94" s="46">
        <f t="shared" si="8"/>
        <v>0</v>
      </c>
      <c r="R94" s="41">
        <f t="shared" si="7"/>
        <v>0</v>
      </c>
      <c r="S94" s="147" t="s">
        <v>291</v>
      </c>
      <c r="T94" s="148">
        <v>55000</v>
      </c>
      <c r="U94" s="44">
        <f t="shared" si="5"/>
        <v>0</v>
      </c>
      <c r="V94" s="45">
        <v>55000</v>
      </c>
      <c r="W94" s="45">
        <f t="shared" si="6"/>
        <v>0</v>
      </c>
    </row>
    <row r="95" spans="2:23" ht="18.5" x14ac:dyDescent="0.45">
      <c r="B95" s="38" t="s">
        <v>16</v>
      </c>
      <c r="C95" s="46">
        <f t="shared" si="8"/>
        <v>0</v>
      </c>
      <c r="D95" s="46">
        <f t="shared" si="8"/>
        <v>0</v>
      </c>
      <c r="E95" s="46">
        <f t="shared" si="8"/>
        <v>0</v>
      </c>
      <c r="F95" s="46">
        <f t="shared" si="8"/>
        <v>0</v>
      </c>
      <c r="G95" s="46">
        <f t="shared" si="8"/>
        <v>0</v>
      </c>
      <c r="H95" s="46">
        <f t="shared" si="8"/>
        <v>0</v>
      </c>
      <c r="I95" s="46">
        <f t="shared" si="8"/>
        <v>0</v>
      </c>
      <c r="J95" s="46">
        <f t="shared" si="8"/>
        <v>0</v>
      </c>
      <c r="K95" s="46">
        <f t="shared" si="8"/>
        <v>0</v>
      </c>
      <c r="L95" s="46">
        <f t="shared" si="8"/>
        <v>0</v>
      </c>
      <c r="M95" s="46">
        <f t="shared" si="8"/>
        <v>0</v>
      </c>
      <c r="N95" s="46">
        <f t="shared" si="8"/>
        <v>0</v>
      </c>
      <c r="O95" s="46">
        <f t="shared" si="8"/>
        <v>0</v>
      </c>
      <c r="P95" s="46">
        <f t="shared" si="8"/>
        <v>0</v>
      </c>
      <c r="Q95" s="46">
        <f t="shared" si="8"/>
        <v>0</v>
      </c>
      <c r="R95" s="41">
        <f t="shared" si="7"/>
        <v>0</v>
      </c>
      <c r="S95" s="147" t="s">
        <v>291</v>
      </c>
      <c r="T95" s="148">
        <v>30463.21</v>
      </c>
      <c r="U95" s="44">
        <f t="shared" si="5"/>
        <v>0</v>
      </c>
      <c r="V95" s="45">
        <v>30463.21</v>
      </c>
      <c r="W95" s="45">
        <f t="shared" si="6"/>
        <v>0</v>
      </c>
    </row>
    <row r="96" spans="2:23" ht="18.5" x14ac:dyDescent="0.45">
      <c r="B96" s="38" t="s">
        <v>17</v>
      </c>
      <c r="C96" s="46">
        <f t="shared" si="8"/>
        <v>0</v>
      </c>
      <c r="D96" s="46">
        <f t="shared" si="8"/>
        <v>0</v>
      </c>
      <c r="E96" s="46">
        <f t="shared" si="8"/>
        <v>0</v>
      </c>
      <c r="F96" s="46">
        <f t="shared" si="8"/>
        <v>0</v>
      </c>
      <c r="G96" s="46">
        <f t="shared" si="8"/>
        <v>0</v>
      </c>
      <c r="H96" s="46">
        <f t="shared" si="8"/>
        <v>0</v>
      </c>
      <c r="I96" s="46">
        <f t="shared" si="8"/>
        <v>0</v>
      </c>
      <c r="J96" s="46">
        <f t="shared" si="8"/>
        <v>0</v>
      </c>
      <c r="K96" s="46">
        <f t="shared" si="8"/>
        <v>0</v>
      </c>
      <c r="L96" s="46">
        <f t="shared" si="8"/>
        <v>0</v>
      </c>
      <c r="M96" s="46">
        <f t="shared" si="8"/>
        <v>0</v>
      </c>
      <c r="N96" s="46">
        <f t="shared" si="8"/>
        <v>0</v>
      </c>
      <c r="O96" s="46">
        <f t="shared" si="8"/>
        <v>0</v>
      </c>
      <c r="P96" s="46">
        <f t="shared" si="8"/>
        <v>0</v>
      </c>
      <c r="Q96" s="46">
        <f t="shared" si="8"/>
        <v>0</v>
      </c>
      <c r="R96" s="41">
        <f t="shared" si="7"/>
        <v>0</v>
      </c>
      <c r="S96" s="147" t="s">
        <v>291</v>
      </c>
      <c r="T96" s="148">
        <v>11493.07</v>
      </c>
      <c r="U96" s="44">
        <f t="shared" si="5"/>
        <v>0</v>
      </c>
      <c r="V96" s="45">
        <v>11493.07</v>
      </c>
      <c r="W96" s="45">
        <f t="shared" si="6"/>
        <v>0</v>
      </c>
    </row>
    <row r="97" spans="2:26" ht="18.5" x14ac:dyDescent="0.45">
      <c r="B97" s="38" t="s">
        <v>20</v>
      </c>
      <c r="C97" s="46">
        <f t="shared" si="8"/>
        <v>0</v>
      </c>
      <c r="D97" s="46">
        <f t="shared" si="8"/>
        <v>0</v>
      </c>
      <c r="E97" s="46">
        <f t="shared" si="8"/>
        <v>0</v>
      </c>
      <c r="F97" s="46">
        <f t="shared" si="8"/>
        <v>0</v>
      </c>
      <c r="G97" s="46">
        <f t="shared" si="8"/>
        <v>0</v>
      </c>
      <c r="H97" s="46">
        <f t="shared" si="8"/>
        <v>0</v>
      </c>
      <c r="I97" s="46">
        <f t="shared" si="8"/>
        <v>0</v>
      </c>
      <c r="J97" s="46">
        <f t="shared" si="8"/>
        <v>0</v>
      </c>
      <c r="K97" s="46">
        <f t="shared" si="8"/>
        <v>0</v>
      </c>
      <c r="L97" s="46">
        <f t="shared" si="8"/>
        <v>0</v>
      </c>
      <c r="M97" s="46">
        <f t="shared" si="8"/>
        <v>0</v>
      </c>
      <c r="N97" s="46">
        <f t="shared" si="8"/>
        <v>0</v>
      </c>
      <c r="O97" s="46">
        <f t="shared" si="8"/>
        <v>0</v>
      </c>
      <c r="P97" s="46">
        <f t="shared" si="8"/>
        <v>0</v>
      </c>
      <c r="Q97" s="46">
        <f t="shared" si="8"/>
        <v>0</v>
      </c>
      <c r="R97" s="41">
        <f t="shared" si="7"/>
        <v>0</v>
      </c>
      <c r="S97" s="147" t="s">
        <v>291</v>
      </c>
      <c r="T97" s="148">
        <v>37000</v>
      </c>
      <c r="U97" s="44">
        <f t="shared" si="5"/>
        <v>0</v>
      </c>
      <c r="V97" s="45">
        <v>37000</v>
      </c>
      <c r="W97" s="45">
        <f t="shared" si="6"/>
        <v>0</v>
      </c>
    </row>
    <row r="98" spans="2:26" ht="18.5" x14ac:dyDescent="0.45">
      <c r="B98" s="38" t="s">
        <v>21</v>
      </c>
      <c r="C98" s="46">
        <f t="shared" si="8"/>
        <v>0</v>
      </c>
      <c r="D98" s="46">
        <f t="shared" si="8"/>
        <v>0</v>
      </c>
      <c r="E98" s="46">
        <f t="shared" si="8"/>
        <v>5.9306499068040731E-4</v>
      </c>
      <c r="F98" s="46">
        <f t="shared" si="8"/>
        <v>0</v>
      </c>
      <c r="G98" s="46">
        <f t="shared" si="8"/>
        <v>6.2717447994031935E-4</v>
      </c>
      <c r="H98" s="46">
        <f t="shared" si="8"/>
        <v>0</v>
      </c>
      <c r="I98" s="46">
        <f t="shared" si="8"/>
        <v>6.777885607776084E-4</v>
      </c>
      <c r="J98" s="46">
        <f t="shared" si="8"/>
        <v>0</v>
      </c>
      <c r="K98" s="46">
        <f t="shared" si="8"/>
        <v>5.7766070520818896E-4</v>
      </c>
      <c r="L98" s="46">
        <f t="shared" si="8"/>
        <v>3.4274535175685876E-4</v>
      </c>
      <c r="M98" s="46">
        <f t="shared" si="8"/>
        <v>0</v>
      </c>
      <c r="N98" s="46">
        <f t="shared" si="8"/>
        <v>0</v>
      </c>
      <c r="O98" s="46">
        <f t="shared" si="8"/>
        <v>0</v>
      </c>
      <c r="P98" s="46">
        <f t="shared" si="8"/>
        <v>0</v>
      </c>
      <c r="Q98" s="46">
        <f t="shared" si="8"/>
        <v>3.2811128055825134E-4</v>
      </c>
      <c r="R98" s="41">
        <f t="shared" si="7"/>
        <v>2.0976969126144227E-4</v>
      </c>
      <c r="S98" s="147" t="s">
        <v>291</v>
      </c>
      <c r="T98" s="148">
        <v>27000</v>
      </c>
      <c r="U98" s="44">
        <f t="shared" si="5"/>
        <v>5.6637816640589413</v>
      </c>
      <c r="V98" s="45">
        <v>27000</v>
      </c>
      <c r="W98" s="45">
        <f t="shared" si="6"/>
        <v>5.6637816640589413</v>
      </c>
    </row>
    <row r="99" spans="2:26" ht="18.5" x14ac:dyDescent="0.45">
      <c r="B99" s="38" t="s">
        <v>22</v>
      </c>
      <c r="C99" s="46">
        <f t="shared" si="8"/>
        <v>0</v>
      </c>
      <c r="D99" s="46">
        <f t="shared" si="8"/>
        <v>0</v>
      </c>
      <c r="E99" s="46">
        <f t="shared" si="8"/>
        <v>0</v>
      </c>
      <c r="F99" s="46">
        <f t="shared" si="8"/>
        <v>0</v>
      </c>
      <c r="G99" s="46">
        <f t="shared" si="8"/>
        <v>0</v>
      </c>
      <c r="H99" s="46">
        <f t="shared" si="8"/>
        <v>0</v>
      </c>
      <c r="I99" s="46">
        <f t="shared" si="8"/>
        <v>0</v>
      </c>
      <c r="J99" s="46">
        <f t="shared" si="8"/>
        <v>0</v>
      </c>
      <c r="K99" s="46">
        <f t="shared" si="8"/>
        <v>0</v>
      </c>
      <c r="L99" s="46">
        <f t="shared" si="8"/>
        <v>0</v>
      </c>
      <c r="M99" s="46">
        <f t="shared" si="8"/>
        <v>0</v>
      </c>
      <c r="N99" s="46">
        <f t="shared" si="8"/>
        <v>0</v>
      </c>
      <c r="O99" s="46">
        <f t="shared" si="8"/>
        <v>0</v>
      </c>
      <c r="P99" s="46">
        <f t="shared" si="8"/>
        <v>0</v>
      </c>
      <c r="Q99" s="46">
        <f t="shared" si="8"/>
        <v>0</v>
      </c>
      <c r="R99" s="41">
        <f t="shared" si="7"/>
        <v>0</v>
      </c>
      <c r="S99" s="147" t="s">
        <v>291</v>
      </c>
      <c r="T99" s="148">
        <v>21507.360000000001</v>
      </c>
      <c r="U99" s="44">
        <f>T99*R99</f>
        <v>0</v>
      </c>
      <c r="V99" s="45">
        <v>21507.360000000001</v>
      </c>
      <c r="W99" s="45">
        <f t="shared" si="6"/>
        <v>0</v>
      </c>
    </row>
    <row r="100" spans="2:26" ht="18.5" x14ac:dyDescent="0.45">
      <c r="B100" s="38" t="s">
        <v>26</v>
      </c>
      <c r="C100" s="46">
        <f t="shared" si="8"/>
        <v>0</v>
      </c>
      <c r="D100" s="46">
        <f t="shared" si="8"/>
        <v>0</v>
      </c>
      <c r="E100" s="46">
        <f t="shared" si="8"/>
        <v>0</v>
      </c>
      <c r="F100" s="46">
        <f t="shared" si="8"/>
        <v>0</v>
      </c>
      <c r="G100" s="46">
        <f t="shared" si="8"/>
        <v>0</v>
      </c>
      <c r="H100" s="46">
        <f t="shared" si="8"/>
        <v>0</v>
      </c>
      <c r="I100" s="46">
        <f t="shared" si="8"/>
        <v>0</v>
      </c>
      <c r="J100" s="46">
        <f t="shared" si="8"/>
        <v>0</v>
      </c>
      <c r="K100" s="46">
        <f t="shared" si="8"/>
        <v>0</v>
      </c>
      <c r="L100" s="46">
        <f t="shared" si="8"/>
        <v>0</v>
      </c>
      <c r="M100" s="46">
        <f t="shared" si="8"/>
        <v>0</v>
      </c>
      <c r="N100" s="46">
        <f t="shared" si="8"/>
        <v>0</v>
      </c>
      <c r="O100" s="46">
        <f t="shared" si="8"/>
        <v>0</v>
      </c>
      <c r="P100" s="46">
        <f t="shared" si="8"/>
        <v>0</v>
      </c>
      <c r="Q100" s="46">
        <f t="shared" si="8"/>
        <v>0</v>
      </c>
      <c r="R100" s="41">
        <f t="shared" si="7"/>
        <v>0</v>
      </c>
      <c r="S100" s="147" t="s">
        <v>291</v>
      </c>
      <c r="T100" s="148">
        <v>11517.05</v>
      </c>
      <c r="U100" s="44">
        <f t="shared" si="5"/>
        <v>0</v>
      </c>
      <c r="V100" s="45">
        <v>11517.05</v>
      </c>
      <c r="W100" s="45">
        <f t="shared" si="6"/>
        <v>0</v>
      </c>
    </row>
    <row r="101" spans="2:26" ht="18.5" x14ac:dyDescent="0.45">
      <c r="B101" s="38" t="s">
        <v>27</v>
      </c>
      <c r="C101" s="46">
        <f t="shared" si="8"/>
        <v>0</v>
      </c>
      <c r="D101" s="46">
        <f t="shared" si="8"/>
        <v>0</v>
      </c>
      <c r="E101" s="46">
        <f t="shared" si="8"/>
        <v>0</v>
      </c>
      <c r="F101" s="46">
        <f t="shared" si="8"/>
        <v>0</v>
      </c>
      <c r="G101" s="46">
        <f t="shared" si="8"/>
        <v>0</v>
      </c>
      <c r="H101" s="46">
        <f t="shared" si="8"/>
        <v>0</v>
      </c>
      <c r="I101" s="46">
        <f t="shared" si="8"/>
        <v>0</v>
      </c>
      <c r="J101" s="46">
        <f t="shared" si="8"/>
        <v>0</v>
      </c>
      <c r="K101" s="46">
        <f t="shared" si="8"/>
        <v>0</v>
      </c>
      <c r="L101" s="46">
        <f t="shared" si="8"/>
        <v>0</v>
      </c>
      <c r="M101" s="46">
        <f t="shared" si="8"/>
        <v>0</v>
      </c>
      <c r="N101" s="46">
        <f t="shared" si="8"/>
        <v>0</v>
      </c>
      <c r="O101" s="46">
        <f t="shared" si="8"/>
        <v>0</v>
      </c>
      <c r="P101" s="46">
        <f t="shared" si="8"/>
        <v>0</v>
      </c>
      <c r="Q101" s="46">
        <f t="shared" si="8"/>
        <v>0</v>
      </c>
      <c r="R101" s="41">
        <f t="shared" si="7"/>
        <v>0</v>
      </c>
      <c r="S101" s="147" t="s">
        <v>291</v>
      </c>
      <c r="T101" s="148">
        <v>11516.07</v>
      </c>
      <c r="U101" s="44">
        <f t="shared" si="5"/>
        <v>0</v>
      </c>
      <c r="V101" s="45">
        <v>11516.07</v>
      </c>
      <c r="W101" s="45">
        <f t="shared" si="6"/>
        <v>0</v>
      </c>
    </row>
    <row r="102" spans="2:26" ht="18.5" x14ac:dyDescent="0.45">
      <c r="B102" s="38" t="s">
        <v>28</v>
      </c>
      <c r="C102" s="46">
        <f t="shared" si="8"/>
        <v>0</v>
      </c>
      <c r="D102" s="46">
        <f t="shared" si="8"/>
        <v>0</v>
      </c>
      <c r="E102" s="46">
        <f t="shared" si="8"/>
        <v>0</v>
      </c>
      <c r="F102" s="46">
        <f t="shared" si="8"/>
        <v>0</v>
      </c>
      <c r="G102" s="46">
        <f t="shared" si="8"/>
        <v>0</v>
      </c>
      <c r="H102" s="46">
        <f t="shared" si="8"/>
        <v>0</v>
      </c>
      <c r="I102" s="46">
        <f t="shared" si="8"/>
        <v>0</v>
      </c>
      <c r="J102" s="46">
        <f t="shared" si="8"/>
        <v>0</v>
      </c>
      <c r="K102" s="46">
        <f t="shared" si="8"/>
        <v>0</v>
      </c>
      <c r="L102" s="46">
        <f t="shared" si="8"/>
        <v>0</v>
      </c>
      <c r="M102" s="46">
        <f t="shared" si="8"/>
        <v>0</v>
      </c>
      <c r="N102" s="46">
        <f t="shared" si="8"/>
        <v>0</v>
      </c>
      <c r="O102" s="46">
        <f t="shared" si="8"/>
        <v>0</v>
      </c>
      <c r="P102" s="46">
        <f t="shared" si="8"/>
        <v>0</v>
      </c>
      <c r="Q102" s="46">
        <f t="shared" si="8"/>
        <v>0</v>
      </c>
      <c r="R102" s="41">
        <f t="shared" si="7"/>
        <v>0</v>
      </c>
      <c r="S102" s="147" t="s">
        <v>291</v>
      </c>
      <c r="T102" s="148">
        <v>37823.269999999997</v>
      </c>
      <c r="U102" s="44">
        <f t="shared" si="5"/>
        <v>0</v>
      </c>
      <c r="V102" s="45">
        <v>37823.269999999997</v>
      </c>
      <c r="W102" s="45">
        <f t="shared" si="6"/>
        <v>0</v>
      </c>
    </row>
    <row r="103" spans="2:26" ht="18.5" x14ac:dyDescent="0.45">
      <c r="B103" s="38" t="s">
        <v>29</v>
      </c>
      <c r="C103" s="46">
        <f t="shared" si="8"/>
        <v>0</v>
      </c>
      <c r="D103" s="46">
        <f t="shared" si="8"/>
        <v>0</v>
      </c>
      <c r="E103" s="46">
        <f t="shared" si="8"/>
        <v>0</v>
      </c>
      <c r="F103" s="46">
        <f t="shared" si="8"/>
        <v>0</v>
      </c>
      <c r="G103" s="46">
        <f t="shared" si="8"/>
        <v>0</v>
      </c>
      <c r="H103" s="46">
        <f t="shared" si="8"/>
        <v>0</v>
      </c>
      <c r="I103" s="46">
        <f t="shared" si="8"/>
        <v>0</v>
      </c>
      <c r="J103" s="46">
        <f t="shared" si="8"/>
        <v>0</v>
      </c>
      <c r="K103" s="46">
        <f t="shared" si="8"/>
        <v>0</v>
      </c>
      <c r="L103" s="46">
        <f t="shared" si="8"/>
        <v>0</v>
      </c>
      <c r="M103" s="46">
        <f t="shared" si="8"/>
        <v>0</v>
      </c>
      <c r="N103" s="46">
        <f t="shared" si="8"/>
        <v>0</v>
      </c>
      <c r="O103" s="46">
        <f t="shared" si="8"/>
        <v>0</v>
      </c>
      <c r="P103" s="46">
        <f t="shared" si="8"/>
        <v>0</v>
      </c>
      <c r="Q103" s="46">
        <f t="shared" si="8"/>
        <v>0</v>
      </c>
      <c r="R103" s="41">
        <f t="shared" si="7"/>
        <v>0</v>
      </c>
      <c r="S103" s="147" t="s">
        <v>291</v>
      </c>
      <c r="T103" s="148">
        <v>120000</v>
      </c>
      <c r="U103" s="44">
        <f t="shared" si="5"/>
        <v>0</v>
      </c>
      <c r="V103" s="45">
        <v>120000</v>
      </c>
      <c r="W103" s="45">
        <f t="shared" si="6"/>
        <v>0</v>
      </c>
    </row>
    <row r="104" spans="2:26" ht="18.5" x14ac:dyDescent="0.45">
      <c r="B104" s="38" t="s">
        <v>30</v>
      </c>
      <c r="C104" s="46">
        <f t="shared" si="8"/>
        <v>0</v>
      </c>
      <c r="D104" s="46">
        <f t="shared" si="8"/>
        <v>0</v>
      </c>
      <c r="E104" s="46">
        <f t="shared" si="8"/>
        <v>0</v>
      </c>
      <c r="F104" s="46">
        <f t="shared" si="8"/>
        <v>0</v>
      </c>
      <c r="G104" s="46">
        <f t="shared" si="8"/>
        <v>0</v>
      </c>
      <c r="H104" s="46">
        <f t="shared" si="8"/>
        <v>0</v>
      </c>
      <c r="I104" s="46">
        <f t="shared" si="8"/>
        <v>0</v>
      </c>
      <c r="J104" s="46">
        <f t="shared" si="8"/>
        <v>0</v>
      </c>
      <c r="K104" s="46">
        <f t="shared" si="8"/>
        <v>0</v>
      </c>
      <c r="L104" s="46">
        <f t="shared" si="8"/>
        <v>0</v>
      </c>
      <c r="M104" s="46">
        <f t="shared" si="8"/>
        <v>0</v>
      </c>
      <c r="N104" s="46">
        <f t="shared" si="8"/>
        <v>0</v>
      </c>
      <c r="O104" s="46">
        <f t="shared" si="8"/>
        <v>0</v>
      </c>
      <c r="P104" s="46">
        <f t="shared" si="8"/>
        <v>0</v>
      </c>
      <c r="Q104" s="46">
        <f t="shared" si="8"/>
        <v>0</v>
      </c>
      <c r="R104" s="41">
        <f t="shared" si="7"/>
        <v>0</v>
      </c>
      <c r="S104" s="147" t="s">
        <v>291</v>
      </c>
      <c r="T104" s="148">
        <v>24844.36</v>
      </c>
      <c r="U104" s="44">
        <f t="shared" si="5"/>
        <v>0</v>
      </c>
      <c r="V104" s="45">
        <v>24844.36</v>
      </c>
      <c r="W104" s="45">
        <f t="shared" si="6"/>
        <v>0</v>
      </c>
    </row>
    <row r="105" spans="2:26" ht="18.5" x14ac:dyDescent="0.45">
      <c r="B105" s="38" t="s">
        <v>31</v>
      </c>
      <c r="C105" s="46">
        <f t="shared" si="8"/>
        <v>0</v>
      </c>
      <c r="D105" s="46">
        <f t="shared" si="8"/>
        <v>0</v>
      </c>
      <c r="E105" s="46">
        <f t="shared" si="8"/>
        <v>0</v>
      </c>
      <c r="F105" s="46">
        <f t="shared" si="8"/>
        <v>0</v>
      </c>
      <c r="G105" s="46">
        <f t="shared" si="8"/>
        <v>0</v>
      </c>
      <c r="H105" s="46">
        <f t="shared" si="8"/>
        <v>0</v>
      </c>
      <c r="I105" s="46">
        <f t="shared" si="8"/>
        <v>0</v>
      </c>
      <c r="J105" s="46">
        <f t="shared" si="8"/>
        <v>0</v>
      </c>
      <c r="K105" s="46">
        <f t="shared" si="8"/>
        <v>0</v>
      </c>
      <c r="L105" s="46">
        <f t="shared" si="8"/>
        <v>0</v>
      </c>
      <c r="M105" s="46">
        <f t="shared" si="8"/>
        <v>0</v>
      </c>
      <c r="N105" s="46">
        <f t="shared" si="8"/>
        <v>0</v>
      </c>
      <c r="O105" s="46">
        <f t="shared" si="8"/>
        <v>0</v>
      </c>
      <c r="P105" s="46">
        <f t="shared" si="8"/>
        <v>0</v>
      </c>
      <c r="Q105" s="46">
        <f t="shared" si="8"/>
        <v>0</v>
      </c>
      <c r="R105" s="41">
        <f t="shared" si="7"/>
        <v>0</v>
      </c>
      <c r="S105" s="147" t="s">
        <v>291</v>
      </c>
      <c r="T105" s="148">
        <v>48752.51</v>
      </c>
      <c r="U105" s="44">
        <f t="shared" si="5"/>
        <v>0</v>
      </c>
      <c r="V105" s="45">
        <v>48752.51</v>
      </c>
      <c r="W105" s="45">
        <f t="shared" si="6"/>
        <v>0</v>
      </c>
    </row>
    <row r="106" spans="2:26" ht="18.5" x14ac:dyDescent="0.45">
      <c r="B106" s="38" t="s">
        <v>33</v>
      </c>
      <c r="C106" s="46">
        <f t="shared" si="8"/>
        <v>0</v>
      </c>
      <c r="D106" s="46">
        <f t="shared" si="8"/>
        <v>0</v>
      </c>
      <c r="E106" s="46">
        <f t="shared" si="8"/>
        <v>0</v>
      </c>
      <c r="F106" s="46">
        <f t="shared" si="8"/>
        <v>0</v>
      </c>
      <c r="G106" s="46">
        <f t="shared" si="8"/>
        <v>0</v>
      </c>
      <c r="H106" s="46">
        <f t="shared" si="8"/>
        <v>0</v>
      </c>
      <c r="I106" s="46">
        <f t="shared" si="8"/>
        <v>0</v>
      </c>
      <c r="J106" s="46">
        <f t="shared" si="8"/>
        <v>0</v>
      </c>
      <c r="K106" s="46">
        <f t="shared" si="8"/>
        <v>0</v>
      </c>
      <c r="L106" s="46">
        <f t="shared" si="8"/>
        <v>0</v>
      </c>
      <c r="M106" s="46">
        <f t="shared" si="8"/>
        <v>0</v>
      </c>
      <c r="N106" s="46">
        <f t="shared" si="8"/>
        <v>0</v>
      </c>
      <c r="O106" s="46">
        <f t="shared" si="8"/>
        <v>0</v>
      </c>
      <c r="P106" s="46">
        <f t="shared" si="8"/>
        <v>0</v>
      </c>
      <c r="Q106" s="46">
        <f t="shared" si="8"/>
        <v>0</v>
      </c>
      <c r="R106" s="41">
        <f t="shared" si="7"/>
        <v>0</v>
      </c>
      <c r="S106" s="147" t="s">
        <v>291</v>
      </c>
      <c r="T106" s="148">
        <v>88751.39</v>
      </c>
      <c r="U106" s="44">
        <f t="shared" si="5"/>
        <v>0</v>
      </c>
      <c r="V106" s="45">
        <v>88751.39</v>
      </c>
      <c r="W106" s="45">
        <f t="shared" si="6"/>
        <v>0</v>
      </c>
    </row>
    <row r="107" spans="2:26" ht="18.5" x14ac:dyDescent="0.45">
      <c r="B107" s="38" t="s">
        <v>34</v>
      </c>
      <c r="C107" s="46">
        <f t="shared" si="8"/>
        <v>0</v>
      </c>
      <c r="D107" s="46">
        <f t="shared" si="8"/>
        <v>0</v>
      </c>
      <c r="E107" s="46">
        <f t="shared" si="8"/>
        <v>0</v>
      </c>
      <c r="F107" s="46">
        <f t="shared" si="8"/>
        <v>0</v>
      </c>
      <c r="G107" s="46">
        <f t="shared" si="8"/>
        <v>0</v>
      </c>
      <c r="H107" s="46">
        <f t="shared" si="8"/>
        <v>0</v>
      </c>
      <c r="I107" s="46">
        <f t="shared" si="8"/>
        <v>0</v>
      </c>
      <c r="J107" s="46">
        <f t="shared" si="8"/>
        <v>0</v>
      </c>
      <c r="K107" s="46">
        <f t="shared" si="8"/>
        <v>0</v>
      </c>
      <c r="L107" s="46">
        <f t="shared" si="8"/>
        <v>0</v>
      </c>
      <c r="M107" s="46">
        <f t="shared" si="8"/>
        <v>0</v>
      </c>
      <c r="N107" s="46">
        <f t="shared" si="8"/>
        <v>0</v>
      </c>
      <c r="O107" s="46">
        <f t="shared" si="8"/>
        <v>0</v>
      </c>
      <c r="P107" s="46">
        <f t="shared" si="8"/>
        <v>0</v>
      </c>
      <c r="Q107" s="46">
        <f t="shared" si="8"/>
        <v>0</v>
      </c>
      <c r="R107" s="41">
        <f t="shared" si="7"/>
        <v>0</v>
      </c>
      <c r="S107" s="147" t="s">
        <v>291</v>
      </c>
      <c r="T107" s="148">
        <v>149500</v>
      </c>
      <c r="U107" s="44">
        <f t="shared" si="5"/>
        <v>0</v>
      </c>
      <c r="V107" s="45">
        <v>149500</v>
      </c>
      <c r="W107" s="45">
        <f t="shared" si="6"/>
        <v>0</v>
      </c>
    </row>
    <row r="108" spans="2:26" ht="18.5" x14ac:dyDescent="0.45">
      <c r="B108" s="38" t="s">
        <v>35</v>
      </c>
      <c r="C108" s="46">
        <f t="shared" ref="C108:Q113" si="9">IFERROR(INDEX(C$7:C$44,MATCH($B108,$B$7:$B$44,0),1)/C$70,"")</f>
        <v>0</v>
      </c>
      <c r="D108" s="46">
        <f t="shared" si="9"/>
        <v>0</v>
      </c>
      <c r="E108" s="46">
        <f t="shared" si="9"/>
        <v>0</v>
      </c>
      <c r="F108" s="46">
        <f t="shared" si="9"/>
        <v>0</v>
      </c>
      <c r="G108" s="46">
        <f t="shared" si="9"/>
        <v>0</v>
      </c>
      <c r="H108" s="46">
        <f t="shared" si="9"/>
        <v>0</v>
      </c>
      <c r="I108" s="46">
        <f t="shared" si="9"/>
        <v>0</v>
      </c>
      <c r="J108" s="46">
        <f t="shared" si="9"/>
        <v>0</v>
      </c>
      <c r="K108" s="46">
        <f t="shared" si="9"/>
        <v>0</v>
      </c>
      <c r="L108" s="46">
        <f t="shared" si="9"/>
        <v>0</v>
      </c>
      <c r="M108" s="46">
        <f t="shared" si="9"/>
        <v>0</v>
      </c>
      <c r="N108" s="46">
        <f t="shared" si="9"/>
        <v>0</v>
      </c>
      <c r="O108" s="46">
        <f t="shared" si="9"/>
        <v>0</v>
      </c>
      <c r="P108" s="46">
        <f t="shared" si="9"/>
        <v>0</v>
      </c>
      <c r="Q108" s="46">
        <f t="shared" si="9"/>
        <v>0</v>
      </c>
      <c r="R108" s="41">
        <f t="shared" si="7"/>
        <v>0</v>
      </c>
      <c r="S108" s="147" t="s">
        <v>291</v>
      </c>
      <c r="T108" s="148">
        <v>58824.83</v>
      </c>
      <c r="U108" s="44">
        <f t="shared" si="5"/>
        <v>0</v>
      </c>
      <c r="V108" s="45">
        <v>58824.83</v>
      </c>
      <c r="W108" s="45">
        <f t="shared" si="6"/>
        <v>0</v>
      </c>
      <c r="Y108" s="49">
        <f>+QUARTILE(C76:Q76,1)-1.5*(QUARTILE(C76:Q76,3)-QUARTILE(C76:Q76,1))</f>
        <v>0.36194569329187376</v>
      </c>
      <c r="Z108" s="49">
        <f>+QUARTILE(C76:Q76,3)+1.5*(QUARTILE(C76:Q76,3)-QUARTILE(C76:Q76,1))</f>
        <v>0.48044866081743953</v>
      </c>
    </row>
    <row r="109" spans="2:26" ht="18.5" x14ac:dyDescent="0.45">
      <c r="B109" s="38" t="s">
        <v>37</v>
      </c>
      <c r="C109" s="46">
        <f t="shared" si="9"/>
        <v>0</v>
      </c>
      <c r="D109" s="46">
        <f t="shared" si="9"/>
        <v>0</v>
      </c>
      <c r="E109" s="46">
        <f t="shared" si="9"/>
        <v>0</v>
      </c>
      <c r="F109" s="46">
        <f t="shared" si="9"/>
        <v>0</v>
      </c>
      <c r="G109" s="46">
        <f t="shared" si="9"/>
        <v>0</v>
      </c>
      <c r="H109" s="46">
        <f t="shared" si="9"/>
        <v>0</v>
      </c>
      <c r="I109" s="46">
        <f t="shared" si="9"/>
        <v>0</v>
      </c>
      <c r="J109" s="46">
        <f t="shared" si="9"/>
        <v>0</v>
      </c>
      <c r="K109" s="46">
        <f t="shared" si="9"/>
        <v>0</v>
      </c>
      <c r="L109" s="46">
        <f t="shared" si="9"/>
        <v>0</v>
      </c>
      <c r="M109" s="46">
        <f t="shared" si="9"/>
        <v>0</v>
      </c>
      <c r="N109" s="46">
        <f t="shared" si="9"/>
        <v>0</v>
      </c>
      <c r="O109" s="46">
        <f t="shared" si="9"/>
        <v>0</v>
      </c>
      <c r="P109" s="46">
        <f t="shared" si="9"/>
        <v>0</v>
      </c>
      <c r="Q109" s="46">
        <f t="shared" si="9"/>
        <v>0</v>
      </c>
      <c r="R109" s="41">
        <f t="shared" si="7"/>
        <v>0</v>
      </c>
      <c r="S109" s="147" t="s">
        <v>291</v>
      </c>
      <c r="T109" s="148">
        <v>16348.5</v>
      </c>
      <c r="U109" s="44">
        <f t="shared" si="5"/>
        <v>0</v>
      </c>
      <c r="V109" s="45">
        <v>16348.5</v>
      </c>
      <c r="W109" s="45">
        <f t="shared" si="6"/>
        <v>0</v>
      </c>
      <c r="Y109" s="50" t="s">
        <v>81</v>
      </c>
      <c r="Z109" s="50" t="s">
        <v>82</v>
      </c>
    </row>
    <row r="110" spans="2:26" ht="18.5" x14ac:dyDescent="0.45">
      <c r="B110" s="38" t="s">
        <v>38</v>
      </c>
      <c r="C110" s="46">
        <f t="shared" si="9"/>
        <v>0</v>
      </c>
      <c r="D110" s="46">
        <f t="shared" si="9"/>
        <v>0</v>
      </c>
      <c r="E110" s="46">
        <f t="shared" si="9"/>
        <v>0</v>
      </c>
      <c r="F110" s="46">
        <f t="shared" si="9"/>
        <v>0</v>
      </c>
      <c r="G110" s="46">
        <f t="shared" si="9"/>
        <v>0</v>
      </c>
      <c r="H110" s="46">
        <f t="shared" si="9"/>
        <v>0</v>
      </c>
      <c r="I110" s="46">
        <f t="shared" si="9"/>
        <v>0</v>
      </c>
      <c r="J110" s="46">
        <f t="shared" si="9"/>
        <v>0</v>
      </c>
      <c r="K110" s="46">
        <f t="shared" si="9"/>
        <v>0</v>
      </c>
      <c r="L110" s="46">
        <f t="shared" si="9"/>
        <v>0</v>
      </c>
      <c r="M110" s="46">
        <f t="shared" si="9"/>
        <v>0</v>
      </c>
      <c r="N110" s="46">
        <f t="shared" si="9"/>
        <v>0</v>
      </c>
      <c r="O110" s="46">
        <f t="shared" si="9"/>
        <v>0</v>
      </c>
      <c r="P110" s="46">
        <f t="shared" si="9"/>
        <v>0</v>
      </c>
      <c r="Q110" s="46">
        <f t="shared" si="9"/>
        <v>0</v>
      </c>
      <c r="R110" s="41">
        <f t="shared" si="7"/>
        <v>0</v>
      </c>
      <c r="S110" s="147" t="s">
        <v>291</v>
      </c>
      <c r="T110" s="148">
        <v>39500</v>
      </c>
      <c r="U110" s="44">
        <f t="shared" si="5"/>
        <v>0</v>
      </c>
      <c r="V110" s="45">
        <v>39500</v>
      </c>
      <c r="W110" s="45">
        <f t="shared" si="6"/>
        <v>0</v>
      </c>
    </row>
    <row r="111" spans="2:26" ht="18.5" x14ac:dyDescent="0.45">
      <c r="B111" s="38" t="s">
        <v>39</v>
      </c>
      <c r="C111" s="46">
        <f t="shared" si="9"/>
        <v>0</v>
      </c>
      <c r="D111" s="46">
        <f t="shared" si="9"/>
        <v>0</v>
      </c>
      <c r="E111" s="46">
        <f t="shared" si="9"/>
        <v>0</v>
      </c>
      <c r="F111" s="46">
        <f t="shared" si="9"/>
        <v>0</v>
      </c>
      <c r="G111" s="46">
        <f t="shared" si="9"/>
        <v>0</v>
      </c>
      <c r="H111" s="46">
        <f t="shared" si="9"/>
        <v>0</v>
      </c>
      <c r="I111" s="46">
        <f t="shared" si="9"/>
        <v>0</v>
      </c>
      <c r="J111" s="46">
        <f t="shared" si="9"/>
        <v>0</v>
      </c>
      <c r="K111" s="46">
        <f t="shared" si="9"/>
        <v>0</v>
      </c>
      <c r="L111" s="46">
        <f t="shared" si="9"/>
        <v>0</v>
      </c>
      <c r="M111" s="46">
        <f t="shared" si="9"/>
        <v>0</v>
      </c>
      <c r="N111" s="46">
        <f t="shared" si="9"/>
        <v>0</v>
      </c>
      <c r="O111" s="46">
        <f t="shared" si="9"/>
        <v>0</v>
      </c>
      <c r="P111" s="46">
        <f t="shared" si="9"/>
        <v>0</v>
      </c>
      <c r="Q111" s="46">
        <f t="shared" si="9"/>
        <v>0</v>
      </c>
      <c r="R111" s="41">
        <f t="shared" si="7"/>
        <v>0</v>
      </c>
      <c r="S111" s="147" t="s">
        <v>291</v>
      </c>
      <c r="T111" s="148">
        <v>11273.24</v>
      </c>
      <c r="U111" s="44">
        <f t="shared" si="5"/>
        <v>0</v>
      </c>
      <c r="V111" s="45">
        <v>11273.24</v>
      </c>
      <c r="W111" s="45">
        <f t="shared" si="6"/>
        <v>0</v>
      </c>
    </row>
    <row r="112" spans="2:26" ht="18.5" x14ac:dyDescent="0.45">
      <c r="B112" s="38" t="s">
        <v>43</v>
      </c>
      <c r="C112" s="46">
        <f t="shared" si="9"/>
        <v>0</v>
      </c>
      <c r="D112" s="46">
        <f t="shared" si="9"/>
        <v>0</v>
      </c>
      <c r="E112" s="46">
        <f t="shared" si="9"/>
        <v>0</v>
      </c>
      <c r="F112" s="46">
        <f t="shared" si="9"/>
        <v>3.9465779379823469E-3</v>
      </c>
      <c r="G112" s="46">
        <f t="shared" si="9"/>
        <v>4.0337221815108966E-3</v>
      </c>
      <c r="H112" s="46">
        <f t="shared" si="9"/>
        <v>4.2902322687681464E-3</v>
      </c>
      <c r="I112" s="46">
        <f t="shared" si="9"/>
        <v>4.1283485065545236E-3</v>
      </c>
      <c r="J112" s="46">
        <f t="shared" si="9"/>
        <v>4.0262951153010769E-3</v>
      </c>
      <c r="K112" s="46">
        <f t="shared" si="9"/>
        <v>4.1514549347628511E-3</v>
      </c>
      <c r="L112" s="46">
        <f t="shared" si="9"/>
        <v>4.0744335074017592E-3</v>
      </c>
      <c r="M112" s="46">
        <f t="shared" si="9"/>
        <v>4.1606180008295314E-3</v>
      </c>
      <c r="N112" s="46">
        <f t="shared" si="9"/>
        <v>4.1129442210823056E-3</v>
      </c>
      <c r="O112" s="46">
        <f t="shared" si="9"/>
        <v>4.58834508502696E-3</v>
      </c>
      <c r="P112" s="46">
        <f t="shared" si="9"/>
        <v>4.0120361083249758E-3</v>
      </c>
      <c r="Q112" s="46">
        <f t="shared" si="9"/>
        <v>4.1499145062156304E-3</v>
      </c>
      <c r="R112" s="41">
        <f t="shared" si="7"/>
        <v>3.3116614915840669E-3</v>
      </c>
      <c r="S112" s="147" t="s">
        <v>291</v>
      </c>
      <c r="T112" s="148">
        <v>13313.83</v>
      </c>
      <c r="U112" s="44">
        <f t="shared" si="5"/>
        <v>44.090898116496696</v>
      </c>
      <c r="V112" s="45">
        <v>13313.83</v>
      </c>
      <c r="W112" s="45">
        <f t="shared" si="6"/>
        <v>44.090898116496696</v>
      </c>
    </row>
    <row r="113" spans="1:30" ht="19" thickBot="1" x14ac:dyDescent="0.5">
      <c r="B113" s="149" t="s">
        <v>44</v>
      </c>
      <c r="C113" s="46">
        <f t="shared" si="9"/>
        <v>3.2602339181286551E-3</v>
      </c>
      <c r="D113" s="46">
        <f t="shared" si="9"/>
        <v>2.7089381999170466E-3</v>
      </c>
      <c r="E113" s="46">
        <f t="shared" si="9"/>
        <v>2.6187285302771233E-3</v>
      </c>
      <c r="F113" s="46">
        <f t="shared" si="9"/>
        <v>2.5694348167660244E-3</v>
      </c>
      <c r="G113" s="46">
        <f t="shared" si="9"/>
        <v>2.6011236325945877E-3</v>
      </c>
      <c r="H113" s="46">
        <f t="shared" si="9"/>
        <v>2.6830153463293237E-3</v>
      </c>
      <c r="I113" s="46">
        <f t="shared" si="9"/>
        <v>2.6726435294298877E-3</v>
      </c>
      <c r="J113" s="46">
        <f t="shared" si="9"/>
        <v>2.4550579971348032E-3</v>
      </c>
      <c r="K113" s="46">
        <f t="shared" si="9"/>
        <v>2.4646856755549396E-3</v>
      </c>
      <c r="L113" s="46">
        <f t="shared" si="9"/>
        <v>0</v>
      </c>
      <c r="M113" s="46">
        <f t="shared" si="9"/>
        <v>0</v>
      </c>
      <c r="N113" s="46">
        <f t="shared" si="9"/>
        <v>0</v>
      </c>
      <c r="O113" s="46">
        <f t="shared" si="9"/>
        <v>0</v>
      </c>
      <c r="P113" s="46">
        <f t="shared" si="9"/>
        <v>0</v>
      </c>
      <c r="Q113" s="46">
        <f t="shared" si="9"/>
        <v>0</v>
      </c>
      <c r="R113" s="41">
        <f t="shared" si="7"/>
        <v>1.6022574430754927E-3</v>
      </c>
      <c r="S113" s="147" t="s">
        <v>291</v>
      </c>
      <c r="T113" s="148">
        <v>13759.23</v>
      </c>
      <c r="U113" s="44">
        <f t="shared" si="5"/>
        <v>22.045828678487609</v>
      </c>
      <c r="V113" s="45">
        <v>13759.23</v>
      </c>
      <c r="W113" s="45">
        <f t="shared" si="6"/>
        <v>22.045828678487609</v>
      </c>
    </row>
    <row r="114" spans="1:30" ht="18.5" x14ac:dyDescent="0.45">
      <c r="B114" s="168"/>
      <c r="C114" s="169"/>
      <c r="D114" s="169"/>
      <c r="E114" s="169"/>
      <c r="F114" s="169"/>
      <c r="G114" s="169"/>
      <c r="H114" s="169"/>
      <c r="I114" s="169"/>
      <c r="J114" s="169"/>
      <c r="K114" s="243" t="s">
        <v>241</v>
      </c>
      <c r="L114" s="243"/>
      <c r="M114" s="243"/>
      <c r="N114" s="243"/>
      <c r="O114" s="243"/>
      <c r="P114" s="243"/>
      <c r="Q114" s="243"/>
      <c r="R114" s="243"/>
      <c r="S114" s="243"/>
      <c r="T114" s="244"/>
      <c r="U114" s="60">
        <f>+SUM(U76:U113)</f>
        <v>8974.1622605096545</v>
      </c>
      <c r="W114" s="60">
        <f>SUM(W76:W113)</f>
        <v>9123.7946724137673</v>
      </c>
    </row>
    <row r="115" spans="1:30" ht="19.5" customHeight="1" x14ac:dyDescent="0.45">
      <c r="B115" s="61"/>
      <c r="C115" s="62"/>
      <c r="D115" s="62"/>
      <c r="E115" s="62"/>
      <c r="F115" s="62"/>
      <c r="G115" s="62"/>
      <c r="H115" s="62"/>
      <c r="I115" s="62"/>
      <c r="J115" s="62"/>
      <c r="K115" s="245" t="s">
        <v>84</v>
      </c>
      <c r="L115" s="245"/>
      <c r="M115" s="245"/>
      <c r="N115" s="245"/>
      <c r="O115" s="245"/>
      <c r="P115" s="245"/>
      <c r="Q115" s="245"/>
      <c r="R115" s="245"/>
      <c r="S115" s="245"/>
      <c r="T115" s="246"/>
      <c r="U115" s="64">
        <v>216.39</v>
      </c>
      <c r="W115" s="64">
        <v>216.39</v>
      </c>
      <c r="Y115" s="65" t="s">
        <v>85</v>
      </c>
      <c r="Z115" s="65" t="s">
        <v>86</v>
      </c>
      <c r="AA115" s="65" t="s">
        <v>87</v>
      </c>
      <c r="AB115" s="65" t="s">
        <v>88</v>
      </c>
      <c r="AC115" s="65" t="str">
        <f>+"COSTO UNITARIO CON PRECIO DÓLAR"&amp;+'[1]COSTO DE MP'!D47</f>
        <v>COSTO UNITARIO CON PRECIO DÓLAR</v>
      </c>
      <c r="AD115" s="65" t="s">
        <v>79</v>
      </c>
    </row>
    <row r="116" spans="1:30" ht="18.5" x14ac:dyDescent="0.45">
      <c r="B116" s="66"/>
      <c r="C116" s="67"/>
      <c r="D116" s="67"/>
      <c r="E116" s="67"/>
      <c r="F116" s="67"/>
      <c r="G116" s="67"/>
      <c r="H116" s="67"/>
      <c r="I116" s="67"/>
      <c r="J116" s="67"/>
      <c r="K116" s="243" t="s">
        <v>89</v>
      </c>
      <c r="L116" s="243"/>
      <c r="M116" s="243"/>
      <c r="N116" s="243"/>
      <c r="O116" s="243"/>
      <c r="P116" s="243"/>
      <c r="Q116" s="243"/>
      <c r="R116" s="243"/>
      <c r="S116" s="243"/>
      <c r="T116" s="244"/>
      <c r="U116" s="60">
        <f>+U114*U115</f>
        <v>1941918.971551684</v>
      </c>
      <c r="W116" s="60">
        <f>W115*W114</f>
        <v>1974297.929163615</v>
      </c>
      <c r="Y116" s="69" t="s">
        <v>72</v>
      </c>
      <c r="Z116" s="70">
        <v>0.09</v>
      </c>
      <c r="AA116" s="70">
        <v>0.36169161171258152</v>
      </c>
      <c r="AB116" s="71">
        <f>+AA116*U114</f>
        <v>3245.8792117739608</v>
      </c>
      <c r="AC116" s="72">
        <f>+AA116*W114</f>
        <v>3300</v>
      </c>
      <c r="AD116" s="71">
        <f>+AB116*Z116</f>
        <v>292.12912905965646</v>
      </c>
    </row>
    <row r="117" spans="1:30" ht="18.5" x14ac:dyDescent="0.45">
      <c r="B117" s="73"/>
      <c r="C117" s="74"/>
      <c r="D117" s="74"/>
      <c r="E117" s="74"/>
      <c r="F117" s="74"/>
      <c r="G117" s="74"/>
      <c r="H117" s="74"/>
      <c r="I117" s="74"/>
      <c r="J117" s="74"/>
      <c r="K117" s="247" t="s">
        <v>90</v>
      </c>
      <c r="L117" s="247"/>
      <c r="M117" s="247"/>
      <c r="N117" s="247"/>
      <c r="O117" s="247"/>
      <c r="P117" s="247"/>
      <c r="Q117" s="247"/>
      <c r="R117" s="247"/>
      <c r="S117" s="247"/>
      <c r="T117" s="248"/>
      <c r="U117" s="76">
        <f>+U115*Z116</f>
        <v>19.475099999999998</v>
      </c>
      <c r="W117" s="76">
        <f>+W115*Z116</f>
        <v>19.475099999999998</v>
      </c>
      <c r="Y117" s="69" t="s">
        <v>71</v>
      </c>
      <c r="Z117" s="70">
        <v>0.04</v>
      </c>
      <c r="AA117" s="70">
        <v>1</v>
      </c>
      <c r="AB117" s="77">
        <f>+U114*AA117</f>
        <v>8974.1622605096545</v>
      </c>
      <c r="AC117" s="72">
        <f>+W114*AA117</f>
        <v>9123.7946724137673</v>
      </c>
      <c r="AD117" s="71">
        <f>+AB117*Z117</f>
        <v>358.96649042038621</v>
      </c>
    </row>
    <row r="118" spans="1:30" ht="18.5" x14ac:dyDescent="0.45">
      <c r="B118" s="73"/>
      <c r="C118" s="74"/>
      <c r="D118" s="74"/>
      <c r="E118" s="74"/>
      <c r="F118" s="74"/>
      <c r="G118" s="74"/>
      <c r="H118" s="74"/>
      <c r="I118" s="74"/>
      <c r="J118" s="74"/>
      <c r="K118" s="247" t="s">
        <v>91</v>
      </c>
      <c r="L118" s="247"/>
      <c r="M118" s="247"/>
      <c r="N118" s="247"/>
      <c r="O118" s="247"/>
      <c r="P118" s="247"/>
      <c r="Q118" s="247"/>
      <c r="R118" s="247"/>
      <c r="S118" s="247"/>
      <c r="T118" s="248"/>
      <c r="U118" s="76">
        <f>+U115*Z117</f>
        <v>8.6555999999999997</v>
      </c>
      <c r="W118" s="76">
        <f>+W115*Z117</f>
        <v>8.6555999999999997</v>
      </c>
      <c r="AB118" s="78" t="s">
        <v>92</v>
      </c>
      <c r="AD118" s="72">
        <f>+U119</f>
        <v>188.2593</v>
      </c>
    </row>
    <row r="119" spans="1:30" ht="18.5" x14ac:dyDescent="0.45">
      <c r="B119" s="80"/>
      <c r="C119" s="80"/>
      <c r="D119" s="80"/>
      <c r="E119" s="80"/>
      <c r="F119" s="80"/>
      <c r="G119" s="80"/>
      <c r="H119" s="80"/>
      <c r="I119" s="80"/>
      <c r="J119" s="80"/>
      <c r="K119" s="249" t="s">
        <v>93</v>
      </c>
      <c r="L119" s="249"/>
      <c r="M119" s="249"/>
      <c r="N119" s="249"/>
      <c r="O119" s="249"/>
      <c r="P119" s="249"/>
      <c r="Q119" s="249"/>
      <c r="R119" s="249"/>
      <c r="S119" s="249"/>
      <c r="T119" s="250"/>
      <c r="U119" s="76">
        <f>+U115-U117-U118</f>
        <v>188.2593</v>
      </c>
      <c r="W119" s="76">
        <f>+W115-W117-W118</f>
        <v>188.2593</v>
      </c>
      <c r="AB119" s="78" t="b">
        <f>+AD119=U116</f>
        <v>0</v>
      </c>
      <c r="AD119" s="72">
        <f>SUBTOTAL(9,AD117:AD118)</f>
        <v>547.22579042038615</v>
      </c>
    </row>
    <row r="120" spans="1:30" x14ac:dyDescent="0.35">
      <c r="B120" s="80"/>
      <c r="C120" s="80"/>
      <c r="D120" s="80"/>
      <c r="E120" s="80"/>
      <c r="F120" s="80"/>
      <c r="G120" s="80"/>
      <c r="H120" s="80"/>
      <c r="I120" s="80"/>
      <c r="J120" s="80"/>
      <c r="K120" s="249" t="s">
        <v>94</v>
      </c>
      <c r="L120" s="249"/>
      <c r="M120" s="249"/>
      <c r="N120" s="249"/>
      <c r="O120" s="249"/>
      <c r="P120" s="249"/>
      <c r="Q120" s="249"/>
      <c r="R120" s="249"/>
      <c r="S120" s="249"/>
      <c r="T120" s="250"/>
      <c r="U120" s="82">
        <f>SUMPRODUCT(U117:U118,AB116:AB117)</f>
        <v>140890.58109928641</v>
      </c>
      <c r="W120" s="82">
        <f>+SUMPRODUCT(W117:W118,AC116:AC117)</f>
        <v>143239.74716654461</v>
      </c>
    </row>
    <row r="121" spans="1:30" ht="18.5" x14ac:dyDescent="0.45">
      <c r="B121" s="83"/>
      <c r="C121" s="84"/>
      <c r="D121" s="84"/>
      <c r="E121" s="84"/>
      <c r="F121" s="84"/>
      <c r="G121" s="84"/>
      <c r="H121" s="84"/>
      <c r="I121" s="84"/>
      <c r="J121" s="84"/>
      <c r="K121" s="251" t="s">
        <v>242</v>
      </c>
      <c r="L121" s="251"/>
      <c r="M121" s="251"/>
      <c r="N121" s="251"/>
      <c r="O121" s="251"/>
      <c r="P121" s="251"/>
      <c r="Q121" s="251"/>
      <c r="R121" s="251"/>
      <c r="S121" s="251"/>
      <c r="T121" s="252"/>
      <c r="U121" s="86">
        <f>+(U116-U120)/U119</f>
        <v>9566.7432655512766</v>
      </c>
      <c r="W121" s="86">
        <f>+(W116-W120)/W119</f>
        <v>9726.2561902496727</v>
      </c>
    </row>
    <row r="122" spans="1:30" ht="18.5" x14ac:dyDescent="0.45">
      <c r="B122" s="87"/>
      <c r="C122" s="88"/>
      <c r="D122" s="88"/>
      <c r="E122" s="88"/>
      <c r="F122" s="88"/>
      <c r="G122" s="88"/>
      <c r="H122" s="88"/>
      <c r="I122" s="88"/>
      <c r="J122" s="88"/>
      <c r="K122" s="253" t="s">
        <v>96</v>
      </c>
      <c r="L122" s="253"/>
      <c r="M122" s="253"/>
      <c r="N122" s="253"/>
      <c r="O122" s="253"/>
      <c r="P122" s="253"/>
      <c r="Q122" s="253"/>
      <c r="R122" s="253"/>
      <c r="S122" s="253"/>
      <c r="T122" s="254"/>
      <c r="U122" s="91">
        <f>U121/(1-0.084)</f>
        <v>10444.042866322354</v>
      </c>
      <c r="V122" s="90"/>
      <c r="W122" s="91">
        <f>+W121/(1-0.084)</f>
        <v>10618.183613809686</v>
      </c>
    </row>
    <row r="123" spans="1:30" ht="18.5" x14ac:dyDescent="0.45">
      <c r="B123" s="92"/>
      <c r="C123" s="93"/>
      <c r="D123" s="93"/>
      <c r="E123" s="93"/>
      <c r="F123" s="93"/>
      <c r="G123" s="93"/>
      <c r="H123" s="93"/>
      <c r="I123" s="93"/>
      <c r="J123" s="93"/>
      <c r="K123" s="255" t="s">
        <v>97</v>
      </c>
      <c r="L123" s="255"/>
      <c r="M123" s="255"/>
      <c r="N123" s="255"/>
      <c r="O123" s="255"/>
      <c r="P123" s="255"/>
      <c r="Q123" s="255"/>
      <c r="R123" s="255"/>
      <c r="S123" s="255"/>
      <c r="T123" s="256"/>
      <c r="U123" s="95">
        <f>U122*0.015</f>
        <v>156.66064299483531</v>
      </c>
      <c r="W123" s="95">
        <f>+W122*0.015</f>
        <v>159.27275420714528</v>
      </c>
    </row>
    <row r="124" spans="1:30" ht="19" thickBot="1" x14ac:dyDescent="0.5">
      <c r="B124" s="96"/>
      <c r="C124" s="97"/>
      <c r="D124" s="97"/>
      <c r="E124" s="97"/>
      <c r="F124" s="97"/>
      <c r="G124" s="97"/>
      <c r="H124" s="97"/>
      <c r="I124" s="97"/>
      <c r="J124" s="97"/>
      <c r="K124" s="239" t="s">
        <v>98</v>
      </c>
      <c r="L124" s="239"/>
      <c r="M124" s="239"/>
      <c r="N124" s="239"/>
      <c r="O124" s="239"/>
      <c r="P124" s="239"/>
      <c r="Q124" s="239"/>
      <c r="R124" s="239"/>
      <c r="S124" s="239"/>
      <c r="T124" s="240"/>
      <c r="U124" s="99">
        <f>U123+U122</f>
        <v>10600.703509317189</v>
      </c>
      <c r="W124" s="99">
        <f>+W122+W123</f>
        <v>10777.456368016832</v>
      </c>
    </row>
    <row r="125" spans="1:30" ht="18.5" x14ac:dyDescent="0.45"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1"/>
      <c r="S125" s="101"/>
      <c r="T125" s="101"/>
      <c r="U125" s="102"/>
      <c r="W125" s="102"/>
    </row>
    <row r="126" spans="1:30" ht="18.5" x14ac:dyDescent="0.45"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1"/>
      <c r="S126" s="101"/>
      <c r="T126" s="101"/>
      <c r="U126" s="102"/>
      <c r="W126" s="102"/>
    </row>
    <row r="127" spans="1:30" x14ac:dyDescent="0.35">
      <c r="A127" s="103"/>
      <c r="B127" s="280" t="s">
        <v>238</v>
      </c>
      <c r="C127" s="281"/>
      <c r="D127" s="281"/>
      <c r="E127" s="281"/>
      <c r="F127" s="281"/>
      <c r="G127" s="281"/>
      <c r="H127" s="281"/>
      <c r="I127" s="281"/>
      <c r="J127" s="281"/>
      <c r="K127" s="281"/>
      <c r="L127" s="281"/>
      <c r="M127" s="281"/>
      <c r="N127" s="281"/>
      <c r="O127" s="281"/>
      <c r="P127" s="281"/>
      <c r="Q127" s="282"/>
    </row>
    <row r="128" spans="1:30" ht="15" customHeight="1" x14ac:dyDescent="0.35">
      <c r="A128" s="276" t="s">
        <v>2</v>
      </c>
      <c r="B128" s="277"/>
      <c r="C128" s="280" t="s">
        <v>3</v>
      </c>
      <c r="D128" s="281"/>
      <c r="E128" s="281"/>
      <c r="F128" s="281"/>
      <c r="G128" s="281"/>
      <c r="H128" s="281"/>
      <c r="I128" s="281"/>
      <c r="J128" s="281"/>
      <c r="K128" s="281"/>
      <c r="L128" s="281"/>
      <c r="M128" s="281"/>
      <c r="N128" s="281"/>
      <c r="O128" s="281"/>
      <c r="P128" s="281"/>
      <c r="Q128" s="282"/>
      <c r="T128" s="283" t="s">
        <v>195</v>
      </c>
      <c r="U128" s="284"/>
      <c r="V128" s="285"/>
      <c r="W128" s="104">
        <v>5</v>
      </c>
    </row>
    <row r="129" spans="1:23" x14ac:dyDescent="0.35">
      <c r="A129" s="278"/>
      <c r="B129" s="279"/>
      <c r="C129" s="105">
        <v>15</v>
      </c>
      <c r="D129" s="105">
        <v>14</v>
      </c>
      <c r="E129" s="105">
        <v>13</v>
      </c>
      <c r="F129" s="105">
        <v>12</v>
      </c>
      <c r="G129" s="105">
        <v>11</v>
      </c>
      <c r="H129" s="105">
        <v>10</v>
      </c>
      <c r="I129" s="105">
        <v>9</v>
      </c>
      <c r="J129" s="105">
        <v>8</v>
      </c>
      <c r="K129" s="105">
        <v>7</v>
      </c>
      <c r="L129" s="105">
        <v>6</v>
      </c>
      <c r="M129" s="105">
        <v>5</v>
      </c>
      <c r="N129" s="105">
        <v>4</v>
      </c>
      <c r="O129" s="105">
        <v>3</v>
      </c>
      <c r="P129" s="106">
        <v>2</v>
      </c>
      <c r="Q129" s="106">
        <v>1</v>
      </c>
      <c r="T129" s="286"/>
      <c r="U129" s="287"/>
      <c r="V129" s="288"/>
      <c r="W129" s="103" t="s">
        <v>100</v>
      </c>
    </row>
    <row r="130" spans="1:23" x14ac:dyDescent="0.35">
      <c r="A130" s="106">
        <v>1</v>
      </c>
      <c r="B130" s="107" t="s">
        <v>3</v>
      </c>
      <c r="C130" s="108">
        <f>IFERROR(LARGE([1]HISTORIA!$D$955:$D$1047,C$129),"")</f>
        <v>44884</v>
      </c>
      <c r="D130" s="108">
        <f>IFERROR(LARGE([1]HISTORIA!$D$955:$D$1047,D$129),"")</f>
        <v>44887</v>
      </c>
      <c r="E130" s="108">
        <f>IFERROR(LARGE([1]HISTORIA!$D$955:$D$1047,E$129),"")</f>
        <v>44889</v>
      </c>
      <c r="F130" s="108">
        <f>IFERROR(LARGE([1]HISTORIA!$D$955:$D$1047,F$129),"")</f>
        <v>44893</v>
      </c>
      <c r="G130" s="108">
        <f>IFERROR(LARGE([1]HISTORIA!$D$955:$D$1047,G$129),"")</f>
        <v>44897</v>
      </c>
      <c r="H130" s="108">
        <f>IFERROR(LARGE([1]HISTORIA!$D$955:$D$1047,H$129),"")</f>
        <v>44901</v>
      </c>
      <c r="I130" s="108">
        <f>IFERROR(LARGE([1]HISTORIA!$D$955:$D$1047,I$129),"")</f>
        <v>44908</v>
      </c>
      <c r="J130" s="108">
        <f>IFERROR(LARGE([1]HISTORIA!$D$955:$D$1047,J$129),"")</f>
        <v>44910</v>
      </c>
      <c r="K130" s="108">
        <f>IFERROR(LARGE([1]HISTORIA!$D$955:$D$1047,K$129),"")</f>
        <v>44912</v>
      </c>
      <c r="L130" s="108">
        <f>IFERROR(LARGE([1]HISTORIA!$D$955:$D$1047,L$129),"")</f>
        <v>44915</v>
      </c>
      <c r="M130" s="108">
        <f>IFERROR(LARGE([1]HISTORIA!$D$955:$D$1047,M$129),"")</f>
        <v>44923</v>
      </c>
      <c r="N130" s="108">
        <f>IFERROR(LARGE([1]HISTORIA!$D$955:$D$1047,N$129),"")</f>
        <v>44994</v>
      </c>
      <c r="O130" s="108">
        <f>IFERROR(LARGE([1]HISTORIA!$D$955:$D$1047,O$129),"")</f>
        <v>45000</v>
      </c>
      <c r="P130" s="108">
        <f>IFERROR(LARGE([1]HISTORIA!$D$955:$D$1047,P$129),"")</f>
        <v>45007</v>
      </c>
      <c r="Q130" s="108">
        <f>IFERROR(LARGE([1]HISTORIA!$D$955:$D$1047,Q$129),"")</f>
        <v>45027</v>
      </c>
      <c r="T130" s="109" t="s">
        <v>243</v>
      </c>
      <c r="U130" s="110" t="s">
        <v>102</v>
      </c>
      <c r="V130" s="109" t="str">
        <f>T130&amp;" - "&amp;U130</f>
        <v>D-30 - 300 x 190</v>
      </c>
      <c r="W130" s="111">
        <f t="array" ref="W130:W150">+TRANSPOSE('[1]COSTO DE MP'!I13:AC13)</f>
        <v>175.43699999999998</v>
      </c>
    </row>
    <row r="131" spans="1:23" x14ac:dyDescent="0.35">
      <c r="A131" s="106">
        <v>2</v>
      </c>
      <c r="B131" s="107" t="s">
        <v>103</v>
      </c>
      <c r="C131" s="112">
        <f t="shared" ref="C131:Q140" si="10">IFERROR(VLOOKUP(C$130,D_30,$A131,FALSE),0)</f>
        <v>111</v>
      </c>
      <c r="D131" s="112">
        <f t="shared" si="10"/>
        <v>111</v>
      </c>
      <c r="E131" s="112">
        <f t="shared" si="10"/>
        <v>114</v>
      </c>
      <c r="F131" s="112">
        <f t="shared" si="10"/>
        <v>112</v>
      </c>
      <c r="G131" s="112">
        <f t="shared" si="10"/>
        <v>114</v>
      </c>
      <c r="H131" s="112">
        <f t="shared" si="10"/>
        <v>109.5</v>
      </c>
      <c r="I131" s="112">
        <f t="shared" si="10"/>
        <v>110</v>
      </c>
      <c r="J131" s="112">
        <f t="shared" si="10"/>
        <v>112</v>
      </c>
      <c r="K131" s="112">
        <f t="shared" si="10"/>
        <v>109</v>
      </c>
      <c r="L131" s="112">
        <f t="shared" si="10"/>
        <v>112</v>
      </c>
      <c r="M131" s="112">
        <f t="shared" si="10"/>
        <v>113</v>
      </c>
      <c r="N131" s="112">
        <f t="shared" si="10"/>
        <v>110</v>
      </c>
      <c r="O131" s="112">
        <f t="shared" si="10"/>
        <v>108</v>
      </c>
      <c r="P131" s="112">
        <f t="shared" si="10"/>
        <v>108</v>
      </c>
      <c r="Q131" s="112">
        <f t="shared" si="10"/>
        <v>108</v>
      </c>
      <c r="T131" s="109" t="s">
        <v>243</v>
      </c>
      <c r="U131" s="110" t="s">
        <v>104</v>
      </c>
      <c r="V131" s="109" t="str">
        <f t="shared" ref="V131:V149" si="11">T131&amp;" - "&amp;U131</f>
        <v>D-30 - 280 x 190</v>
      </c>
      <c r="W131" s="111">
        <v>163.85699999999997</v>
      </c>
    </row>
    <row r="132" spans="1:23" x14ac:dyDescent="0.35">
      <c r="A132" s="106">
        <v>3</v>
      </c>
      <c r="B132" s="107" t="s">
        <v>105</v>
      </c>
      <c r="C132" s="113">
        <f t="shared" si="10"/>
        <v>335.2</v>
      </c>
      <c r="D132" s="113">
        <f t="shared" si="10"/>
        <v>347</v>
      </c>
      <c r="E132" s="113">
        <f t="shared" si="10"/>
        <v>409</v>
      </c>
      <c r="F132" s="113">
        <f t="shared" si="10"/>
        <v>359.7</v>
      </c>
      <c r="G132" s="113">
        <f t="shared" si="10"/>
        <v>499.40000000000003</v>
      </c>
      <c r="H132" s="113">
        <f t="shared" si="10"/>
        <v>669.59999999999991</v>
      </c>
      <c r="I132" s="113">
        <f t="shared" si="10"/>
        <v>390.3</v>
      </c>
      <c r="J132" s="113">
        <f t="shared" si="10"/>
        <v>333.2</v>
      </c>
      <c r="K132" s="113">
        <f t="shared" si="10"/>
        <v>398</v>
      </c>
      <c r="L132" s="113">
        <f t="shared" si="10"/>
        <v>385.2</v>
      </c>
      <c r="M132" s="113">
        <f t="shared" si="10"/>
        <v>386.1</v>
      </c>
      <c r="N132" s="113">
        <f t="shared" si="10"/>
        <v>403.5</v>
      </c>
      <c r="O132" s="113">
        <f t="shared" si="10"/>
        <v>433.6</v>
      </c>
      <c r="P132" s="113">
        <f t="shared" si="10"/>
        <v>652.70000000000005</v>
      </c>
      <c r="Q132" s="113">
        <f t="shared" si="10"/>
        <v>414.8</v>
      </c>
      <c r="T132" s="109" t="s">
        <v>243</v>
      </c>
      <c r="U132" s="110" t="s">
        <v>106</v>
      </c>
      <c r="V132" s="109" t="str">
        <f t="shared" si="11"/>
        <v>D-30 - 270 x 190</v>
      </c>
      <c r="W132" s="111">
        <v>158.06699999999998</v>
      </c>
    </row>
    <row r="133" spans="1:23" x14ac:dyDescent="0.35">
      <c r="A133" s="106">
        <v>4</v>
      </c>
      <c r="B133" s="107" t="s">
        <v>107</v>
      </c>
      <c r="C133" s="113">
        <f t="shared" si="10"/>
        <v>500.2</v>
      </c>
      <c r="D133" s="113">
        <f t="shared" si="10"/>
        <v>393.3</v>
      </c>
      <c r="E133" s="113">
        <f t="shared" si="10"/>
        <v>463.7</v>
      </c>
      <c r="F133" s="113">
        <f t="shared" si="10"/>
        <v>536.70000000000005</v>
      </c>
      <c r="G133" s="113">
        <f t="shared" si="10"/>
        <v>566.1</v>
      </c>
      <c r="H133" s="113">
        <f t="shared" si="10"/>
        <v>900.9</v>
      </c>
      <c r="I133" s="113">
        <f t="shared" si="10"/>
        <v>582.4</v>
      </c>
      <c r="J133" s="113">
        <f t="shared" si="10"/>
        <v>377.8</v>
      </c>
      <c r="K133" s="113">
        <f t="shared" si="10"/>
        <v>593.79999999999995</v>
      </c>
      <c r="L133" s="113">
        <f t="shared" si="10"/>
        <v>436.8</v>
      </c>
      <c r="M133" s="113">
        <f t="shared" si="10"/>
        <v>437.8</v>
      </c>
      <c r="N133" s="113">
        <f t="shared" si="10"/>
        <v>457.9</v>
      </c>
      <c r="O133" s="113">
        <f t="shared" si="10"/>
        <v>492.1</v>
      </c>
      <c r="P133" s="113">
        <f t="shared" si="10"/>
        <v>740.8</v>
      </c>
      <c r="Q133" s="113">
        <f t="shared" si="10"/>
        <v>619</v>
      </c>
      <c r="T133" s="109" t="s">
        <v>243</v>
      </c>
      <c r="U133" s="110" t="s">
        <v>108</v>
      </c>
      <c r="V133" s="109" t="str">
        <f t="shared" si="11"/>
        <v>D-30 - 260 x 190</v>
      </c>
      <c r="W133" s="111">
        <v>152.27699999999999</v>
      </c>
    </row>
    <row r="134" spans="1:23" x14ac:dyDescent="0.35">
      <c r="A134" s="106">
        <v>5</v>
      </c>
      <c r="B134" s="107" t="s">
        <v>109</v>
      </c>
      <c r="C134" s="113">
        <f t="shared" si="10"/>
        <v>0</v>
      </c>
      <c r="D134" s="113">
        <f t="shared" si="10"/>
        <v>73.599999999999994</v>
      </c>
      <c r="E134" s="113">
        <f t="shared" si="10"/>
        <v>86.7</v>
      </c>
      <c r="F134" s="113">
        <f t="shared" si="10"/>
        <v>0</v>
      </c>
      <c r="G134" s="113">
        <f t="shared" si="10"/>
        <v>105.9</v>
      </c>
      <c r="H134" s="113">
        <f t="shared" si="10"/>
        <v>58.1</v>
      </c>
      <c r="I134" s="113">
        <f t="shared" si="10"/>
        <v>0</v>
      </c>
      <c r="J134" s="113">
        <f t="shared" si="10"/>
        <v>70.7</v>
      </c>
      <c r="K134" s="113">
        <f t="shared" si="10"/>
        <v>0</v>
      </c>
      <c r="L134" s="113">
        <f t="shared" si="10"/>
        <v>81.7</v>
      </c>
      <c r="M134" s="113">
        <f t="shared" si="10"/>
        <v>81.900000000000006</v>
      </c>
      <c r="N134" s="113">
        <f t="shared" si="10"/>
        <v>85.6</v>
      </c>
      <c r="O134" s="113">
        <f t="shared" si="10"/>
        <v>92</v>
      </c>
      <c r="P134" s="113">
        <f t="shared" si="10"/>
        <v>138.4</v>
      </c>
      <c r="Q134" s="113">
        <f t="shared" si="10"/>
        <v>0</v>
      </c>
      <c r="T134" s="109" t="s">
        <v>243</v>
      </c>
      <c r="U134" s="110" t="s">
        <v>110</v>
      </c>
      <c r="V134" s="109" t="str">
        <f t="shared" si="11"/>
        <v>D-30 - 250 x 190</v>
      </c>
      <c r="W134" s="111">
        <v>146.48699999999997</v>
      </c>
    </row>
    <row r="135" spans="1:23" x14ac:dyDescent="0.35">
      <c r="A135" s="106">
        <v>6</v>
      </c>
      <c r="B135" s="107" t="s">
        <v>111</v>
      </c>
      <c r="C135" s="113">
        <f t="shared" si="10"/>
        <v>312.7</v>
      </c>
      <c r="D135" s="113">
        <f t="shared" si="10"/>
        <v>292.60000000000002</v>
      </c>
      <c r="E135" s="113">
        <f t="shared" si="10"/>
        <v>344.9</v>
      </c>
      <c r="F135" s="113">
        <f t="shared" si="10"/>
        <v>335.6</v>
      </c>
      <c r="G135" s="113">
        <f t="shared" si="10"/>
        <v>421.20000000000005</v>
      </c>
      <c r="H135" s="113">
        <f t="shared" si="10"/>
        <v>600.1</v>
      </c>
      <c r="I135" s="113">
        <f t="shared" si="10"/>
        <v>364.1</v>
      </c>
      <c r="J135" s="113">
        <f t="shared" si="10"/>
        <v>281.10000000000002</v>
      </c>
      <c r="K135" s="113">
        <f t="shared" si="10"/>
        <v>371.3</v>
      </c>
      <c r="L135" s="113">
        <f t="shared" si="10"/>
        <v>324.89999999999998</v>
      </c>
      <c r="M135" s="113">
        <f t="shared" si="10"/>
        <v>325.7</v>
      </c>
      <c r="N135" s="113">
        <f t="shared" si="10"/>
        <v>340.8</v>
      </c>
      <c r="O135" s="113">
        <f t="shared" si="10"/>
        <v>366.2</v>
      </c>
      <c r="P135" s="113">
        <f t="shared" si="10"/>
        <v>551.29999999999995</v>
      </c>
      <c r="Q135" s="113">
        <f t="shared" si="10"/>
        <v>387</v>
      </c>
      <c r="T135" s="109" t="s">
        <v>243</v>
      </c>
      <c r="U135" s="110" t="s">
        <v>112</v>
      </c>
      <c r="V135" s="109" t="str">
        <f t="shared" si="11"/>
        <v>D-30 - 240 x 190</v>
      </c>
      <c r="W135" s="111">
        <v>140.697</v>
      </c>
    </row>
    <row r="136" spans="1:23" x14ac:dyDescent="0.35">
      <c r="A136" s="106">
        <v>7</v>
      </c>
      <c r="B136" s="107" t="s">
        <v>113</v>
      </c>
      <c r="C136" s="113">
        <f t="shared" si="10"/>
        <v>23.1</v>
      </c>
      <c r="D136" s="113">
        <f t="shared" si="10"/>
        <v>20.3</v>
      </c>
      <c r="E136" s="113">
        <f t="shared" si="10"/>
        <v>23.900000000000002</v>
      </c>
      <c r="F136" s="113">
        <f t="shared" si="10"/>
        <v>24.8</v>
      </c>
      <c r="G136" s="113">
        <f t="shared" si="10"/>
        <v>29.1</v>
      </c>
      <c r="H136" s="113">
        <f t="shared" si="10"/>
        <v>43.3</v>
      </c>
      <c r="I136" s="113">
        <f t="shared" si="10"/>
        <v>26.9</v>
      </c>
      <c r="J136" s="113">
        <f t="shared" si="10"/>
        <v>19.399999999999999</v>
      </c>
      <c r="K136" s="113">
        <f t="shared" si="10"/>
        <v>27.4</v>
      </c>
      <c r="L136" s="113">
        <f t="shared" si="10"/>
        <v>22.5</v>
      </c>
      <c r="M136" s="113">
        <f t="shared" si="10"/>
        <v>22.5</v>
      </c>
      <c r="N136" s="113">
        <f t="shared" si="10"/>
        <v>24.2</v>
      </c>
      <c r="O136" s="113">
        <f t="shared" si="10"/>
        <v>26</v>
      </c>
      <c r="P136" s="113">
        <f t="shared" si="10"/>
        <v>39.200000000000003</v>
      </c>
      <c r="Q136" s="113">
        <f t="shared" si="10"/>
        <v>28.6</v>
      </c>
      <c r="T136" s="109" t="s">
        <v>243</v>
      </c>
      <c r="U136" s="110" t="s">
        <v>114</v>
      </c>
      <c r="V136" s="109" t="str">
        <f t="shared" si="11"/>
        <v>D-30 - 230 x 190</v>
      </c>
      <c r="W136" s="111">
        <v>134.90699999999998</v>
      </c>
    </row>
    <row r="137" spans="1:23" x14ac:dyDescent="0.35">
      <c r="A137" s="106">
        <v>8</v>
      </c>
      <c r="B137" s="107" t="s">
        <v>115</v>
      </c>
      <c r="C137" s="111">
        <f t="shared" si="10"/>
        <v>1.04</v>
      </c>
      <c r="D137" s="111">
        <f t="shared" si="10"/>
        <v>0.91</v>
      </c>
      <c r="E137" s="111">
        <f t="shared" si="10"/>
        <v>0.78</v>
      </c>
      <c r="F137" s="111">
        <f t="shared" si="10"/>
        <v>1.1200000000000001</v>
      </c>
      <c r="G137" s="111">
        <f t="shared" si="10"/>
        <v>0.95</v>
      </c>
      <c r="H137" s="111">
        <f t="shared" si="10"/>
        <v>1.75</v>
      </c>
      <c r="I137" s="111">
        <f t="shared" si="10"/>
        <v>1.21</v>
      </c>
      <c r="J137" s="111">
        <f t="shared" si="10"/>
        <v>0.64</v>
      </c>
      <c r="K137" s="111">
        <f t="shared" si="10"/>
        <v>1.24</v>
      </c>
      <c r="L137" s="111">
        <f t="shared" si="10"/>
        <v>0.73</v>
      </c>
      <c r="M137" s="111">
        <f t="shared" si="10"/>
        <v>0.74</v>
      </c>
      <c r="N137" s="111">
        <f t="shared" si="10"/>
        <v>0.77</v>
      </c>
      <c r="O137" s="111">
        <f t="shared" si="10"/>
        <v>0.83</v>
      </c>
      <c r="P137" s="111">
        <f t="shared" si="10"/>
        <v>1.25</v>
      </c>
      <c r="Q137" s="111">
        <f t="shared" si="10"/>
        <v>0.6</v>
      </c>
      <c r="T137" s="109" t="s">
        <v>243</v>
      </c>
      <c r="U137" s="110" t="s">
        <v>116</v>
      </c>
      <c r="V137" s="109" t="str">
        <f t="shared" si="11"/>
        <v>D-30 - 210 x 190</v>
      </c>
      <c r="W137" s="111">
        <v>123.327</v>
      </c>
    </row>
    <row r="138" spans="1:23" x14ac:dyDescent="0.35">
      <c r="A138" s="106">
        <v>9</v>
      </c>
      <c r="B138" s="107" t="s">
        <v>117</v>
      </c>
      <c r="C138" s="111">
        <f t="shared" si="10"/>
        <v>1.02</v>
      </c>
      <c r="D138" s="111">
        <f t="shared" si="10"/>
        <v>1.1399999999999999</v>
      </c>
      <c r="E138" s="111">
        <f t="shared" si="10"/>
        <v>1.39</v>
      </c>
      <c r="F138" s="111">
        <f t="shared" si="10"/>
        <v>1.1000000000000001</v>
      </c>
      <c r="G138" s="111">
        <f t="shared" si="10"/>
        <v>1.7</v>
      </c>
      <c r="H138" s="111">
        <f t="shared" si="10"/>
        <v>2.14</v>
      </c>
      <c r="I138" s="111">
        <f t="shared" si="10"/>
        <v>1.19</v>
      </c>
      <c r="J138" s="111">
        <f t="shared" si="10"/>
        <v>1.1299999999999999</v>
      </c>
      <c r="K138" s="111">
        <f t="shared" si="10"/>
        <v>1.22</v>
      </c>
      <c r="L138" s="111">
        <f t="shared" si="10"/>
        <v>1.31</v>
      </c>
      <c r="M138" s="111">
        <f t="shared" si="10"/>
        <v>1.31</v>
      </c>
      <c r="N138" s="111">
        <f t="shared" si="10"/>
        <v>1.25</v>
      </c>
      <c r="O138" s="111">
        <f t="shared" si="10"/>
        <v>1.34</v>
      </c>
      <c r="P138" s="111">
        <f t="shared" si="10"/>
        <v>2.0300000000000002</v>
      </c>
      <c r="Q138" s="111">
        <f t="shared" si="10"/>
        <v>1.5</v>
      </c>
      <c r="T138" s="109" t="s">
        <v>243</v>
      </c>
      <c r="U138" s="110" t="s">
        <v>118</v>
      </c>
      <c r="V138" s="109" t="str">
        <f t="shared" si="11"/>
        <v>D-30 - 160 x 190</v>
      </c>
      <c r="W138" s="111">
        <v>94.37700000000001</v>
      </c>
    </row>
    <row r="139" spans="1:23" x14ac:dyDescent="0.35">
      <c r="A139" s="106">
        <v>10</v>
      </c>
      <c r="B139" s="107" t="s">
        <v>119</v>
      </c>
      <c r="C139" s="113">
        <f t="shared" si="10"/>
        <v>7.42</v>
      </c>
      <c r="D139" s="113">
        <f t="shared" si="10"/>
        <v>5.91</v>
      </c>
      <c r="E139" s="113">
        <f t="shared" si="10"/>
        <v>6.97</v>
      </c>
      <c r="F139" s="113">
        <f t="shared" si="10"/>
        <v>7.96</v>
      </c>
      <c r="G139" s="113">
        <f t="shared" si="10"/>
        <v>8.51</v>
      </c>
      <c r="H139" s="113">
        <f t="shared" si="10"/>
        <v>13.43</v>
      </c>
      <c r="I139" s="113">
        <f t="shared" si="10"/>
        <v>8.64</v>
      </c>
      <c r="J139" s="113">
        <f t="shared" si="10"/>
        <v>5.68</v>
      </c>
      <c r="K139" s="113">
        <f t="shared" si="10"/>
        <v>8.81</v>
      </c>
      <c r="L139" s="113">
        <f t="shared" si="10"/>
        <v>6.57</v>
      </c>
      <c r="M139" s="113">
        <f t="shared" si="10"/>
        <v>6.58</v>
      </c>
      <c r="N139" s="113">
        <f t="shared" si="10"/>
        <v>7.01</v>
      </c>
      <c r="O139" s="113">
        <f t="shared" si="10"/>
        <v>7.54</v>
      </c>
      <c r="P139" s="113">
        <f t="shared" si="10"/>
        <v>11.35</v>
      </c>
      <c r="Q139" s="113">
        <f t="shared" si="10"/>
        <v>9.18</v>
      </c>
      <c r="T139" s="109" t="s">
        <v>243</v>
      </c>
      <c r="U139" s="110" t="s">
        <v>120</v>
      </c>
      <c r="V139" s="109" t="str">
        <f t="shared" si="11"/>
        <v>D-30 - 300 x 200</v>
      </c>
      <c r="W139" s="111">
        <v>184.52699999999999</v>
      </c>
    </row>
    <row r="140" spans="1:23" x14ac:dyDescent="0.35">
      <c r="A140" s="106">
        <v>11</v>
      </c>
      <c r="B140" s="107" t="s">
        <v>121</v>
      </c>
      <c r="C140" s="111">
        <f t="shared" si="10"/>
        <v>0</v>
      </c>
      <c r="D140" s="111">
        <f t="shared" si="10"/>
        <v>0</v>
      </c>
      <c r="E140" s="111">
        <f t="shared" si="10"/>
        <v>0</v>
      </c>
      <c r="F140" s="111">
        <f t="shared" si="10"/>
        <v>0</v>
      </c>
      <c r="G140" s="111">
        <f t="shared" si="10"/>
        <v>0</v>
      </c>
      <c r="H140" s="111">
        <f t="shared" si="10"/>
        <v>0</v>
      </c>
      <c r="I140" s="111">
        <f t="shared" si="10"/>
        <v>0</v>
      </c>
      <c r="J140" s="111">
        <f t="shared" si="10"/>
        <v>0</v>
      </c>
      <c r="K140" s="111">
        <f t="shared" si="10"/>
        <v>0</v>
      </c>
      <c r="L140" s="111">
        <f t="shared" si="10"/>
        <v>0</v>
      </c>
      <c r="M140" s="111">
        <f t="shared" si="10"/>
        <v>0</v>
      </c>
      <c r="N140" s="111">
        <f t="shared" si="10"/>
        <v>0</v>
      </c>
      <c r="O140" s="111">
        <f t="shared" si="10"/>
        <v>0</v>
      </c>
      <c r="P140" s="111">
        <f t="shared" si="10"/>
        <v>0</v>
      </c>
      <c r="Q140" s="111">
        <f t="shared" si="10"/>
        <v>0</v>
      </c>
      <c r="T140" s="109" t="s">
        <v>243</v>
      </c>
      <c r="U140" s="110" t="s">
        <v>122</v>
      </c>
      <c r="V140" s="109" t="str">
        <f t="shared" si="11"/>
        <v>D-30 - 280 x 200</v>
      </c>
      <c r="W140" s="111">
        <v>172.34699999999995</v>
      </c>
    </row>
    <row r="141" spans="1:23" x14ac:dyDescent="0.35">
      <c r="A141" s="106">
        <v>12</v>
      </c>
      <c r="B141" s="107" t="s">
        <v>123</v>
      </c>
      <c r="C141" s="113">
        <f t="shared" ref="C141:Q150" si="12">IFERROR(VLOOKUP(C$130,D_30,$A141,FALSE),0)</f>
        <v>1.1200000000000001</v>
      </c>
      <c r="D141" s="113">
        <f t="shared" si="12"/>
        <v>1.58</v>
      </c>
      <c r="E141" s="113">
        <f t="shared" si="12"/>
        <v>1.86</v>
      </c>
      <c r="F141" s="113">
        <f t="shared" si="12"/>
        <v>1.2</v>
      </c>
      <c r="G141" s="113">
        <f t="shared" si="12"/>
        <v>2.27</v>
      </c>
      <c r="H141" s="113">
        <f t="shared" si="12"/>
        <v>2.5700000000000003</v>
      </c>
      <c r="I141" s="113">
        <f t="shared" si="12"/>
        <v>1.3</v>
      </c>
      <c r="J141" s="113">
        <f t="shared" si="12"/>
        <v>1.51</v>
      </c>
      <c r="K141" s="113">
        <f t="shared" si="12"/>
        <v>1.33</v>
      </c>
      <c r="L141" s="113">
        <f t="shared" si="12"/>
        <v>1.75</v>
      </c>
      <c r="M141" s="113">
        <f t="shared" si="12"/>
        <v>1.76</v>
      </c>
      <c r="N141" s="113">
        <f t="shared" si="12"/>
        <v>1.83</v>
      </c>
      <c r="O141" s="113">
        <f t="shared" si="12"/>
        <v>1.97</v>
      </c>
      <c r="P141" s="113">
        <f t="shared" si="12"/>
        <v>2.9699999999999998</v>
      </c>
      <c r="Q141" s="113">
        <f t="shared" si="12"/>
        <v>1.38</v>
      </c>
      <c r="T141" s="109" t="s">
        <v>243</v>
      </c>
      <c r="U141" s="110" t="s">
        <v>124</v>
      </c>
      <c r="V141" s="109" t="str">
        <f t="shared" si="11"/>
        <v>D-30 - 270 x 200</v>
      </c>
      <c r="W141" s="111">
        <v>166.25699999999998</v>
      </c>
    </row>
    <row r="142" spans="1:23" x14ac:dyDescent="0.35">
      <c r="A142" s="106">
        <v>13</v>
      </c>
      <c r="B142" s="107" t="s">
        <v>125</v>
      </c>
      <c r="C142" s="113">
        <f t="shared" si="12"/>
        <v>0.79</v>
      </c>
      <c r="D142" s="113">
        <f t="shared" si="12"/>
        <v>0</v>
      </c>
      <c r="E142" s="113">
        <f t="shared" si="12"/>
        <v>0</v>
      </c>
      <c r="F142" s="113">
        <f t="shared" si="12"/>
        <v>0.85</v>
      </c>
      <c r="G142" s="113">
        <f t="shared" si="12"/>
        <v>0</v>
      </c>
      <c r="H142" s="113">
        <f t="shared" si="12"/>
        <v>0.93</v>
      </c>
      <c r="I142" s="113">
        <f t="shared" si="12"/>
        <v>0.92</v>
      </c>
      <c r="J142" s="113">
        <f t="shared" si="12"/>
        <v>0</v>
      </c>
      <c r="K142" s="113">
        <f t="shared" si="12"/>
        <v>0.94</v>
      </c>
      <c r="L142" s="113">
        <f t="shared" si="12"/>
        <v>0</v>
      </c>
      <c r="M142" s="113">
        <f t="shared" si="12"/>
        <v>0</v>
      </c>
      <c r="N142" s="113">
        <f t="shared" si="12"/>
        <v>0</v>
      </c>
      <c r="O142" s="113">
        <f t="shared" si="12"/>
        <v>0</v>
      </c>
      <c r="P142" s="113">
        <f t="shared" si="12"/>
        <v>0</v>
      </c>
      <c r="Q142" s="113">
        <f t="shared" si="12"/>
        <v>0.98</v>
      </c>
      <c r="T142" s="109" t="s">
        <v>243</v>
      </c>
      <c r="U142" s="110" t="s">
        <v>126</v>
      </c>
      <c r="V142" s="109" t="str">
        <f t="shared" si="11"/>
        <v>D-30 - 260 x 200</v>
      </c>
      <c r="W142" s="111">
        <v>160.16699999999997</v>
      </c>
    </row>
    <row r="143" spans="1:23" x14ac:dyDescent="0.35">
      <c r="A143" s="106">
        <v>14</v>
      </c>
      <c r="B143" s="107" t="s">
        <v>127</v>
      </c>
      <c r="C143" s="113">
        <f t="shared" si="12"/>
        <v>0</v>
      </c>
      <c r="D143" s="113">
        <f t="shared" si="12"/>
        <v>3.1999999999999997</v>
      </c>
      <c r="E143" s="113">
        <f t="shared" si="12"/>
        <v>3.7600000000000002</v>
      </c>
      <c r="F143" s="113">
        <f t="shared" si="12"/>
        <v>0</v>
      </c>
      <c r="G143" s="113">
        <f t="shared" si="12"/>
        <v>4.5999999999999996</v>
      </c>
      <c r="H143" s="113">
        <f t="shared" si="12"/>
        <v>2.52</v>
      </c>
      <c r="I143" s="113">
        <f t="shared" si="12"/>
        <v>0</v>
      </c>
      <c r="J143" s="113">
        <f t="shared" si="12"/>
        <v>3.07</v>
      </c>
      <c r="K143" s="113">
        <f t="shared" si="12"/>
        <v>0</v>
      </c>
      <c r="L143" s="113">
        <f t="shared" si="12"/>
        <v>3.54</v>
      </c>
      <c r="M143" s="113">
        <f t="shared" si="12"/>
        <v>3.55</v>
      </c>
      <c r="N143" s="113">
        <f t="shared" si="12"/>
        <v>3.71</v>
      </c>
      <c r="O143" s="113">
        <f t="shared" si="12"/>
        <v>3.99</v>
      </c>
      <c r="P143" s="113">
        <f t="shared" si="12"/>
        <v>6</v>
      </c>
      <c r="Q143" s="113">
        <f t="shared" si="12"/>
        <v>0</v>
      </c>
      <c r="T143" s="109" t="s">
        <v>243</v>
      </c>
      <c r="U143" s="110" t="s">
        <v>128</v>
      </c>
      <c r="V143" s="109" t="str">
        <f t="shared" si="11"/>
        <v>D-30 - 250 x 200</v>
      </c>
      <c r="W143" s="111">
        <v>154.077</v>
      </c>
    </row>
    <row r="144" spans="1:23" x14ac:dyDescent="0.35">
      <c r="A144" s="106">
        <v>15</v>
      </c>
      <c r="B144" s="107" t="s">
        <v>129</v>
      </c>
      <c r="C144" s="113">
        <f t="shared" si="12"/>
        <v>0</v>
      </c>
      <c r="D144" s="113">
        <f t="shared" si="12"/>
        <v>0</v>
      </c>
      <c r="E144" s="113">
        <f t="shared" si="12"/>
        <v>0</v>
      </c>
      <c r="F144" s="113">
        <f t="shared" si="12"/>
        <v>0</v>
      </c>
      <c r="G144" s="113">
        <f t="shared" si="12"/>
        <v>0</v>
      </c>
      <c r="H144" s="113">
        <f t="shared" si="12"/>
        <v>0</v>
      </c>
      <c r="I144" s="113">
        <f t="shared" si="12"/>
        <v>0</v>
      </c>
      <c r="J144" s="113">
        <f t="shared" si="12"/>
        <v>0</v>
      </c>
      <c r="K144" s="113">
        <f t="shared" si="12"/>
        <v>0</v>
      </c>
      <c r="L144" s="113">
        <f t="shared" si="12"/>
        <v>0</v>
      </c>
      <c r="M144" s="113">
        <f t="shared" si="12"/>
        <v>0</v>
      </c>
      <c r="N144" s="113">
        <f t="shared" si="12"/>
        <v>0</v>
      </c>
      <c r="O144" s="113">
        <f t="shared" si="12"/>
        <v>0</v>
      </c>
      <c r="P144" s="113">
        <f t="shared" si="12"/>
        <v>0</v>
      </c>
      <c r="Q144" s="113">
        <f t="shared" si="12"/>
        <v>0</v>
      </c>
      <c r="T144" s="109" t="s">
        <v>243</v>
      </c>
      <c r="U144" s="110" t="s">
        <v>130</v>
      </c>
      <c r="V144" s="109" t="str">
        <f t="shared" si="11"/>
        <v>D-30 - 240 x 200</v>
      </c>
      <c r="W144" s="111">
        <v>147.98699999999997</v>
      </c>
    </row>
    <row r="145" spans="1:23" x14ac:dyDescent="0.35">
      <c r="A145" s="106">
        <v>16</v>
      </c>
      <c r="B145" s="107" t="s">
        <v>131</v>
      </c>
      <c r="C145" s="113">
        <f t="shared" si="12"/>
        <v>0</v>
      </c>
      <c r="D145" s="113">
        <f t="shared" si="12"/>
        <v>0</v>
      </c>
      <c r="E145" s="113">
        <f t="shared" si="12"/>
        <v>0</v>
      </c>
      <c r="F145" s="113">
        <f t="shared" si="12"/>
        <v>0</v>
      </c>
      <c r="G145" s="113">
        <f t="shared" si="12"/>
        <v>0</v>
      </c>
      <c r="H145" s="113">
        <f t="shared" si="12"/>
        <v>0</v>
      </c>
      <c r="I145" s="113">
        <f t="shared" si="12"/>
        <v>0</v>
      </c>
      <c r="J145" s="113">
        <f t="shared" si="12"/>
        <v>0</v>
      </c>
      <c r="K145" s="113">
        <f t="shared" si="12"/>
        <v>0</v>
      </c>
      <c r="L145" s="113">
        <f t="shared" si="12"/>
        <v>0</v>
      </c>
      <c r="M145" s="113">
        <f t="shared" si="12"/>
        <v>0</v>
      </c>
      <c r="N145" s="113">
        <f t="shared" si="12"/>
        <v>0</v>
      </c>
      <c r="O145" s="113">
        <f t="shared" si="12"/>
        <v>0</v>
      </c>
      <c r="P145" s="113">
        <f t="shared" si="12"/>
        <v>0</v>
      </c>
      <c r="Q145" s="113">
        <f t="shared" si="12"/>
        <v>0</v>
      </c>
      <c r="T145" s="109" t="s">
        <v>243</v>
      </c>
      <c r="U145" s="110" t="s">
        <v>132</v>
      </c>
      <c r="V145" s="109" t="str">
        <f t="shared" si="11"/>
        <v>D-30 - 230 x 200</v>
      </c>
      <c r="W145" s="111">
        <v>141.89699999999996</v>
      </c>
    </row>
    <row r="146" spans="1:23" x14ac:dyDescent="0.35">
      <c r="A146" s="106">
        <v>17</v>
      </c>
      <c r="B146" s="107" t="s">
        <v>133</v>
      </c>
      <c r="C146" s="112">
        <f t="shared" si="12"/>
        <v>0</v>
      </c>
      <c r="D146" s="112">
        <f t="shared" si="12"/>
        <v>0</v>
      </c>
      <c r="E146" s="112">
        <f t="shared" si="12"/>
        <v>0</v>
      </c>
      <c r="F146" s="112">
        <f t="shared" si="12"/>
        <v>0</v>
      </c>
      <c r="G146" s="112">
        <f t="shared" si="12"/>
        <v>0</v>
      </c>
      <c r="H146" s="112">
        <f t="shared" si="12"/>
        <v>0</v>
      </c>
      <c r="I146" s="112">
        <f t="shared" si="12"/>
        <v>0</v>
      </c>
      <c r="J146" s="112">
        <f t="shared" si="12"/>
        <v>0</v>
      </c>
      <c r="K146" s="112">
        <f t="shared" si="12"/>
        <v>0</v>
      </c>
      <c r="L146" s="112">
        <f t="shared" si="12"/>
        <v>0</v>
      </c>
      <c r="M146" s="112">
        <f t="shared" si="12"/>
        <v>0</v>
      </c>
      <c r="N146" s="112">
        <f t="shared" si="12"/>
        <v>0</v>
      </c>
      <c r="O146" s="112">
        <f t="shared" si="12"/>
        <v>0</v>
      </c>
      <c r="P146" s="112">
        <f t="shared" si="12"/>
        <v>0</v>
      </c>
      <c r="Q146" s="112">
        <f t="shared" si="12"/>
        <v>0</v>
      </c>
      <c r="T146" s="109" t="s">
        <v>243</v>
      </c>
      <c r="U146" s="110" t="s">
        <v>134</v>
      </c>
      <c r="V146" s="109" t="str">
        <f t="shared" si="11"/>
        <v>D-30 - 210 x 200</v>
      </c>
      <c r="W146" s="111">
        <v>129.71699999999998</v>
      </c>
    </row>
    <row r="147" spans="1:23" x14ac:dyDescent="0.35">
      <c r="A147" s="106">
        <v>18</v>
      </c>
      <c r="B147" s="107" t="s">
        <v>135</v>
      </c>
      <c r="C147" s="112" t="str">
        <f t="shared" si="12"/>
        <v/>
      </c>
      <c r="D147" s="112" t="str">
        <f t="shared" si="12"/>
        <v/>
      </c>
      <c r="E147" s="112" t="str">
        <f t="shared" si="12"/>
        <v/>
      </c>
      <c r="F147" s="112" t="str">
        <f t="shared" si="12"/>
        <v/>
      </c>
      <c r="G147" s="112" t="str">
        <f t="shared" si="12"/>
        <v/>
      </c>
      <c r="H147" s="112" t="str">
        <f t="shared" si="12"/>
        <v/>
      </c>
      <c r="I147" s="112" t="str">
        <f t="shared" si="12"/>
        <v/>
      </c>
      <c r="J147" s="112" t="str">
        <f t="shared" si="12"/>
        <v/>
      </c>
      <c r="K147" s="112" t="str">
        <f t="shared" si="12"/>
        <v/>
      </c>
      <c r="L147" s="112" t="str">
        <f t="shared" si="12"/>
        <v/>
      </c>
      <c r="M147" s="112" t="str">
        <f t="shared" si="12"/>
        <v/>
      </c>
      <c r="N147" s="112" t="str">
        <f t="shared" si="12"/>
        <v/>
      </c>
      <c r="O147" s="112" t="str">
        <f t="shared" si="12"/>
        <v/>
      </c>
      <c r="P147" s="112" t="str">
        <f t="shared" si="12"/>
        <v/>
      </c>
      <c r="Q147" s="112" t="str">
        <f t="shared" si="12"/>
        <v/>
      </c>
      <c r="T147" s="109" t="s">
        <v>243</v>
      </c>
      <c r="U147" s="110" t="s">
        <v>136</v>
      </c>
      <c r="V147" s="109" t="str">
        <f t="shared" si="11"/>
        <v>D-30 - 160 x 200</v>
      </c>
      <c r="W147" s="111">
        <v>99.266999999999996</v>
      </c>
    </row>
    <row r="148" spans="1:23" x14ac:dyDescent="0.35">
      <c r="A148" s="106">
        <v>19</v>
      </c>
      <c r="B148" s="107" t="s">
        <v>137</v>
      </c>
      <c r="C148" s="112">
        <f t="shared" si="12"/>
        <v>0</v>
      </c>
      <c r="D148" s="112">
        <f t="shared" si="12"/>
        <v>0</v>
      </c>
      <c r="E148" s="112">
        <f t="shared" si="12"/>
        <v>0</v>
      </c>
      <c r="F148" s="112">
        <f t="shared" si="12"/>
        <v>0</v>
      </c>
      <c r="G148" s="112">
        <f t="shared" si="12"/>
        <v>0</v>
      </c>
      <c r="H148" s="112">
        <f t="shared" si="12"/>
        <v>0</v>
      </c>
      <c r="I148" s="112">
        <f t="shared" si="12"/>
        <v>0</v>
      </c>
      <c r="J148" s="112">
        <f t="shared" si="12"/>
        <v>0</v>
      </c>
      <c r="K148" s="112">
        <f t="shared" si="12"/>
        <v>0</v>
      </c>
      <c r="L148" s="112">
        <f t="shared" si="12"/>
        <v>0</v>
      </c>
      <c r="M148" s="112">
        <f t="shared" si="12"/>
        <v>0</v>
      </c>
      <c r="N148" s="112">
        <f t="shared" si="12"/>
        <v>0</v>
      </c>
      <c r="O148" s="112">
        <f t="shared" si="12"/>
        <v>0</v>
      </c>
      <c r="P148" s="112">
        <f t="shared" si="12"/>
        <v>0</v>
      </c>
      <c r="Q148" s="112">
        <f t="shared" si="12"/>
        <v>0</v>
      </c>
      <c r="T148" s="109" t="s">
        <v>243</v>
      </c>
      <c r="U148" s="110" t="s">
        <v>138</v>
      </c>
      <c r="V148" s="109" t="str">
        <f t="shared" si="11"/>
        <v>D-30 - 150 x 200</v>
      </c>
      <c r="W148" s="111">
        <v>93.176999999999992</v>
      </c>
    </row>
    <row r="149" spans="1:23" x14ac:dyDescent="0.35">
      <c r="A149" s="106">
        <v>20</v>
      </c>
      <c r="B149" s="107" t="s">
        <v>139</v>
      </c>
      <c r="C149" s="112" t="str">
        <f t="shared" si="12"/>
        <v/>
      </c>
      <c r="D149" s="112" t="str">
        <f t="shared" si="12"/>
        <v/>
      </c>
      <c r="E149" s="112" t="str">
        <f t="shared" si="12"/>
        <v/>
      </c>
      <c r="F149" s="112" t="str">
        <f t="shared" si="12"/>
        <v/>
      </c>
      <c r="G149" s="112" t="str">
        <f t="shared" si="12"/>
        <v/>
      </c>
      <c r="H149" s="112" t="str">
        <f t="shared" si="12"/>
        <v/>
      </c>
      <c r="I149" s="112" t="str">
        <f t="shared" si="12"/>
        <v/>
      </c>
      <c r="J149" s="112" t="str">
        <f t="shared" si="12"/>
        <v/>
      </c>
      <c r="K149" s="112" t="str">
        <f t="shared" si="12"/>
        <v/>
      </c>
      <c r="L149" s="112" t="str">
        <f t="shared" si="12"/>
        <v>D_30</v>
      </c>
      <c r="M149" s="112" t="str">
        <f t="shared" si="12"/>
        <v/>
      </c>
      <c r="N149" s="112" t="str">
        <f t="shared" si="12"/>
        <v/>
      </c>
      <c r="O149" s="112" t="str">
        <f t="shared" si="12"/>
        <v/>
      </c>
      <c r="P149" s="112" t="str">
        <f t="shared" si="12"/>
        <v/>
      </c>
      <c r="Q149" s="112" t="str">
        <f t="shared" si="12"/>
        <v/>
      </c>
      <c r="T149" s="109" t="s">
        <v>243</v>
      </c>
      <c r="U149" s="110" t="s">
        <v>140</v>
      </c>
      <c r="V149" s="109" t="str">
        <f t="shared" si="11"/>
        <v>D-30 - CABEZA</v>
      </c>
      <c r="W149" s="111">
        <v>1</v>
      </c>
    </row>
    <row r="150" spans="1:23" x14ac:dyDescent="0.35">
      <c r="A150" s="106">
        <v>21</v>
      </c>
      <c r="B150" s="107" t="s">
        <v>141</v>
      </c>
      <c r="C150" s="112">
        <f t="shared" si="12"/>
        <v>0</v>
      </c>
      <c r="D150" s="112">
        <f t="shared" si="12"/>
        <v>0</v>
      </c>
      <c r="E150" s="112">
        <f t="shared" si="12"/>
        <v>0</v>
      </c>
      <c r="F150" s="112">
        <f t="shared" si="12"/>
        <v>0</v>
      </c>
      <c r="G150" s="112">
        <f t="shared" si="12"/>
        <v>0</v>
      </c>
      <c r="H150" s="112">
        <f t="shared" si="12"/>
        <v>0</v>
      </c>
      <c r="I150" s="112">
        <f t="shared" si="12"/>
        <v>0</v>
      </c>
      <c r="J150" s="112">
        <f t="shared" si="12"/>
        <v>0</v>
      </c>
      <c r="K150" s="112">
        <f t="shared" si="12"/>
        <v>0</v>
      </c>
      <c r="L150" s="112">
        <f t="shared" si="12"/>
        <v>80</v>
      </c>
      <c r="M150" s="112">
        <f t="shared" si="12"/>
        <v>0</v>
      </c>
      <c r="N150" s="112">
        <f t="shared" si="12"/>
        <v>0</v>
      </c>
      <c r="O150" s="112">
        <f t="shared" si="12"/>
        <v>0</v>
      </c>
      <c r="P150" s="112">
        <f t="shared" si="12"/>
        <v>0</v>
      </c>
      <c r="Q150" s="112">
        <f t="shared" si="12"/>
        <v>0</v>
      </c>
      <c r="T150" s="109" t="s">
        <v>243</v>
      </c>
      <c r="U150" s="110" t="s">
        <v>142</v>
      </c>
      <c r="V150" s="109" t="str">
        <f>T150&amp;" - "&amp;U150</f>
        <v>D-30 - COLA</v>
      </c>
      <c r="W150" s="111">
        <v>1</v>
      </c>
    </row>
    <row r="151" spans="1:23" x14ac:dyDescent="0.35">
      <c r="A151" s="103"/>
      <c r="B151" s="114" t="s">
        <v>143</v>
      </c>
      <c r="C151" s="115">
        <f>SUM(C152:C170)</f>
        <v>6</v>
      </c>
      <c r="D151" s="115">
        <f t="shared" ref="D151:P151" si="13">SUM(D152:D170)</f>
        <v>6</v>
      </c>
      <c r="E151" s="115">
        <f t="shared" si="13"/>
        <v>6</v>
      </c>
      <c r="F151" s="115">
        <f t="shared" si="13"/>
        <v>6</v>
      </c>
      <c r="G151" s="115">
        <f t="shared" si="13"/>
        <v>7</v>
      </c>
      <c r="H151" s="115">
        <f t="shared" si="13"/>
        <v>11</v>
      </c>
      <c r="I151" s="115">
        <f t="shared" si="13"/>
        <v>7</v>
      </c>
      <c r="J151" s="115">
        <f t="shared" si="13"/>
        <v>6</v>
      </c>
      <c r="K151" s="115">
        <f t="shared" si="13"/>
        <v>6</v>
      </c>
      <c r="L151" s="115">
        <f t="shared" si="13"/>
        <v>5</v>
      </c>
      <c r="M151" s="115">
        <f t="shared" si="13"/>
        <v>5</v>
      </c>
      <c r="N151" s="115">
        <f t="shared" si="13"/>
        <v>7</v>
      </c>
      <c r="O151" s="115">
        <f t="shared" si="13"/>
        <v>6</v>
      </c>
      <c r="P151" s="115">
        <f t="shared" si="13"/>
        <v>11</v>
      </c>
      <c r="Q151" s="115">
        <f>SUM(Q152:Q170)</f>
        <v>6</v>
      </c>
    </row>
    <row r="152" spans="1:23" x14ac:dyDescent="0.35">
      <c r="A152" s="103">
        <v>22</v>
      </c>
      <c r="B152" s="110" t="s">
        <v>102</v>
      </c>
      <c r="C152" s="116">
        <f t="shared" ref="C152:Q161" si="14">IFERROR(VLOOKUP(C$130,D_30,$A152,FALSE),0)</f>
        <v>0</v>
      </c>
      <c r="D152" s="116">
        <f t="shared" si="14"/>
        <v>5</v>
      </c>
      <c r="E152" s="116">
        <f t="shared" si="14"/>
        <v>0</v>
      </c>
      <c r="F152" s="116">
        <f t="shared" si="14"/>
        <v>0</v>
      </c>
      <c r="G152" s="116">
        <f t="shared" si="14"/>
        <v>3</v>
      </c>
      <c r="H152" s="116">
        <f t="shared" si="14"/>
        <v>0</v>
      </c>
      <c r="I152" s="116">
        <f t="shared" si="14"/>
        <v>0</v>
      </c>
      <c r="J152" s="116">
        <f t="shared" si="14"/>
        <v>0</v>
      </c>
      <c r="K152" s="116">
        <f t="shared" si="14"/>
        <v>0</v>
      </c>
      <c r="L152" s="116">
        <f t="shared" si="14"/>
        <v>0</v>
      </c>
      <c r="M152" s="116">
        <f t="shared" si="14"/>
        <v>0</v>
      </c>
      <c r="N152" s="116">
        <f t="shared" si="14"/>
        <v>0</v>
      </c>
      <c r="O152" s="116">
        <f t="shared" si="14"/>
        <v>0</v>
      </c>
      <c r="P152" s="116">
        <f t="shared" si="14"/>
        <v>0</v>
      </c>
      <c r="Q152" s="116">
        <f t="shared" si="14"/>
        <v>0</v>
      </c>
      <c r="T152" s="117"/>
      <c r="U152" s="118"/>
    </row>
    <row r="153" spans="1:23" x14ac:dyDescent="0.35">
      <c r="A153" s="103">
        <v>23</v>
      </c>
      <c r="B153" s="110" t="s">
        <v>104</v>
      </c>
      <c r="C153" s="116">
        <f t="shared" si="14"/>
        <v>0</v>
      </c>
      <c r="D153" s="116">
        <f t="shared" si="14"/>
        <v>0</v>
      </c>
      <c r="E153" s="116">
        <f t="shared" si="14"/>
        <v>0</v>
      </c>
      <c r="F153" s="116">
        <f t="shared" si="14"/>
        <v>0</v>
      </c>
      <c r="G153" s="116">
        <f t="shared" si="14"/>
        <v>4</v>
      </c>
      <c r="H153" s="116">
        <f t="shared" si="14"/>
        <v>0</v>
      </c>
      <c r="I153" s="116">
        <f t="shared" si="14"/>
        <v>0</v>
      </c>
      <c r="J153" s="116">
        <f t="shared" si="14"/>
        <v>6</v>
      </c>
      <c r="K153" s="116">
        <f t="shared" si="14"/>
        <v>0</v>
      </c>
      <c r="L153" s="116">
        <f t="shared" si="14"/>
        <v>0</v>
      </c>
      <c r="M153" s="116">
        <f t="shared" si="14"/>
        <v>0</v>
      </c>
      <c r="N153" s="116">
        <f t="shared" si="14"/>
        <v>7</v>
      </c>
      <c r="O153" s="116">
        <f t="shared" si="14"/>
        <v>0</v>
      </c>
      <c r="P153" s="116">
        <f t="shared" si="14"/>
        <v>7</v>
      </c>
      <c r="Q153" s="116">
        <f t="shared" si="14"/>
        <v>0</v>
      </c>
      <c r="R153" s="119"/>
    </row>
    <row r="154" spans="1:23" x14ac:dyDescent="0.35">
      <c r="A154" s="103">
        <v>24</v>
      </c>
      <c r="B154" s="110" t="s">
        <v>106</v>
      </c>
      <c r="C154" s="116">
        <f t="shared" si="14"/>
        <v>0</v>
      </c>
      <c r="D154" s="116">
        <f t="shared" si="14"/>
        <v>0</v>
      </c>
      <c r="E154" s="116">
        <f t="shared" si="14"/>
        <v>0</v>
      </c>
      <c r="F154" s="116">
        <f t="shared" si="14"/>
        <v>0</v>
      </c>
      <c r="G154" s="116">
        <f t="shared" si="14"/>
        <v>0</v>
      </c>
      <c r="H154" s="116">
        <f t="shared" si="14"/>
        <v>0</v>
      </c>
      <c r="I154" s="116">
        <f t="shared" si="14"/>
        <v>0</v>
      </c>
      <c r="J154" s="116">
        <f t="shared" si="14"/>
        <v>0</v>
      </c>
      <c r="K154" s="116">
        <f t="shared" si="14"/>
        <v>0</v>
      </c>
      <c r="L154" s="116">
        <f t="shared" si="14"/>
        <v>0</v>
      </c>
      <c r="M154" s="116">
        <f t="shared" si="14"/>
        <v>0</v>
      </c>
      <c r="N154" s="116">
        <f t="shared" si="14"/>
        <v>0</v>
      </c>
      <c r="O154" s="116">
        <f t="shared" si="14"/>
        <v>0</v>
      </c>
      <c r="P154" s="116">
        <f t="shared" si="14"/>
        <v>0</v>
      </c>
      <c r="Q154" s="116">
        <f t="shared" si="14"/>
        <v>0</v>
      </c>
    </row>
    <row r="155" spans="1:23" x14ac:dyDescent="0.35">
      <c r="A155" s="103">
        <v>25</v>
      </c>
      <c r="B155" s="110" t="s">
        <v>108</v>
      </c>
      <c r="C155" s="116">
        <f t="shared" si="14"/>
        <v>0</v>
      </c>
      <c r="D155" s="116">
        <f t="shared" si="14"/>
        <v>0</v>
      </c>
      <c r="E155" s="116">
        <f t="shared" si="14"/>
        <v>0</v>
      </c>
      <c r="F155" s="116">
        <f t="shared" si="14"/>
        <v>0</v>
      </c>
      <c r="G155" s="116">
        <f t="shared" si="14"/>
        <v>0</v>
      </c>
      <c r="H155" s="116">
        <f t="shared" si="14"/>
        <v>0</v>
      </c>
      <c r="I155" s="116">
        <f t="shared" si="14"/>
        <v>0</v>
      </c>
      <c r="J155" s="116">
        <f t="shared" si="14"/>
        <v>0</v>
      </c>
      <c r="K155" s="116">
        <f t="shared" si="14"/>
        <v>0</v>
      </c>
      <c r="L155" s="116">
        <f t="shared" si="14"/>
        <v>0</v>
      </c>
      <c r="M155" s="116">
        <f t="shared" si="14"/>
        <v>0</v>
      </c>
      <c r="N155" s="116">
        <f t="shared" si="14"/>
        <v>0</v>
      </c>
      <c r="O155" s="116">
        <f t="shared" si="14"/>
        <v>0</v>
      </c>
      <c r="P155" s="116">
        <f t="shared" si="14"/>
        <v>0</v>
      </c>
      <c r="Q155" s="116">
        <f t="shared" si="14"/>
        <v>0</v>
      </c>
    </row>
    <row r="156" spans="1:23" x14ac:dyDescent="0.35">
      <c r="A156" s="103">
        <v>26</v>
      </c>
      <c r="B156" s="110" t="s">
        <v>110</v>
      </c>
      <c r="C156" s="116">
        <f t="shared" si="14"/>
        <v>0</v>
      </c>
      <c r="D156" s="116">
        <f t="shared" si="14"/>
        <v>0</v>
      </c>
      <c r="E156" s="116">
        <f t="shared" si="14"/>
        <v>0</v>
      </c>
      <c r="F156" s="116">
        <f t="shared" si="14"/>
        <v>0</v>
      </c>
      <c r="G156" s="116">
        <f t="shared" si="14"/>
        <v>0</v>
      </c>
      <c r="H156" s="116">
        <f t="shared" si="14"/>
        <v>0</v>
      </c>
      <c r="I156" s="116">
        <f t="shared" si="14"/>
        <v>0</v>
      </c>
      <c r="J156" s="116">
        <f t="shared" si="14"/>
        <v>0</v>
      </c>
      <c r="K156" s="116">
        <f t="shared" si="14"/>
        <v>0</v>
      </c>
      <c r="L156" s="116">
        <f t="shared" si="14"/>
        <v>0</v>
      </c>
      <c r="M156" s="116">
        <f t="shared" si="14"/>
        <v>0</v>
      </c>
      <c r="N156" s="116">
        <f t="shared" si="14"/>
        <v>0</v>
      </c>
      <c r="O156" s="116">
        <f t="shared" si="14"/>
        <v>0</v>
      </c>
      <c r="P156" s="116">
        <f t="shared" si="14"/>
        <v>0</v>
      </c>
      <c r="Q156" s="116">
        <f t="shared" si="14"/>
        <v>0</v>
      </c>
    </row>
    <row r="157" spans="1:23" x14ac:dyDescent="0.35">
      <c r="A157" s="103">
        <v>27</v>
      </c>
      <c r="B157" s="110" t="s">
        <v>112</v>
      </c>
      <c r="C157" s="116">
        <f t="shared" si="14"/>
        <v>0</v>
      </c>
      <c r="D157" s="116">
        <f t="shared" si="14"/>
        <v>1</v>
      </c>
      <c r="E157" s="116">
        <f t="shared" si="14"/>
        <v>0</v>
      </c>
      <c r="F157" s="116">
        <f t="shared" si="14"/>
        <v>0</v>
      </c>
      <c r="G157" s="116">
        <f t="shared" si="14"/>
        <v>0</v>
      </c>
      <c r="H157" s="116">
        <f t="shared" si="14"/>
        <v>0</v>
      </c>
      <c r="I157" s="116">
        <f t="shared" si="14"/>
        <v>0</v>
      </c>
      <c r="J157" s="116">
        <f t="shared" si="14"/>
        <v>0</v>
      </c>
      <c r="K157" s="116">
        <f t="shared" si="14"/>
        <v>0</v>
      </c>
      <c r="L157" s="116">
        <f t="shared" si="14"/>
        <v>0</v>
      </c>
      <c r="M157" s="116">
        <f t="shared" si="14"/>
        <v>0</v>
      </c>
      <c r="N157" s="116">
        <f t="shared" si="14"/>
        <v>0</v>
      </c>
      <c r="O157" s="116">
        <f t="shared" si="14"/>
        <v>0</v>
      </c>
      <c r="P157" s="116">
        <f t="shared" si="14"/>
        <v>4</v>
      </c>
      <c r="Q157" s="116">
        <f t="shared" si="14"/>
        <v>0</v>
      </c>
    </row>
    <row r="158" spans="1:23" x14ac:dyDescent="0.35">
      <c r="A158" s="103">
        <v>28</v>
      </c>
      <c r="B158" s="110" t="s">
        <v>114</v>
      </c>
      <c r="C158" s="116">
        <f t="shared" si="14"/>
        <v>0</v>
      </c>
      <c r="D158" s="116">
        <f t="shared" si="14"/>
        <v>0</v>
      </c>
      <c r="E158" s="116">
        <f t="shared" si="14"/>
        <v>0</v>
      </c>
      <c r="F158" s="116">
        <f t="shared" si="14"/>
        <v>0</v>
      </c>
      <c r="G158" s="116">
        <f t="shared" si="14"/>
        <v>0</v>
      </c>
      <c r="H158" s="116">
        <f t="shared" si="14"/>
        <v>0</v>
      </c>
      <c r="I158" s="116">
        <f t="shared" si="14"/>
        <v>0</v>
      </c>
      <c r="J158" s="116">
        <f t="shared" si="14"/>
        <v>0</v>
      </c>
      <c r="K158" s="116">
        <f t="shared" si="14"/>
        <v>0</v>
      </c>
      <c r="L158" s="116">
        <f t="shared" si="14"/>
        <v>0</v>
      </c>
      <c r="M158" s="116">
        <f t="shared" si="14"/>
        <v>0</v>
      </c>
      <c r="N158" s="116">
        <f t="shared" si="14"/>
        <v>0</v>
      </c>
      <c r="O158" s="116">
        <f t="shared" si="14"/>
        <v>0</v>
      </c>
      <c r="P158" s="116">
        <f t="shared" si="14"/>
        <v>0</v>
      </c>
      <c r="Q158" s="116">
        <f t="shared" si="14"/>
        <v>0</v>
      </c>
    </row>
    <row r="159" spans="1:23" x14ac:dyDescent="0.35">
      <c r="A159" s="103">
        <v>29</v>
      </c>
      <c r="B159" s="110" t="s">
        <v>116</v>
      </c>
      <c r="C159" s="116">
        <f t="shared" si="14"/>
        <v>0</v>
      </c>
      <c r="D159" s="116">
        <f t="shared" si="14"/>
        <v>0</v>
      </c>
      <c r="E159" s="116">
        <f t="shared" si="14"/>
        <v>0</v>
      </c>
      <c r="F159" s="116">
        <f t="shared" si="14"/>
        <v>0</v>
      </c>
      <c r="G159" s="116">
        <f t="shared" si="14"/>
        <v>0</v>
      </c>
      <c r="H159" s="116">
        <f t="shared" si="14"/>
        <v>0</v>
      </c>
      <c r="I159" s="116">
        <f t="shared" si="14"/>
        <v>0</v>
      </c>
      <c r="J159" s="116">
        <f t="shared" si="14"/>
        <v>0</v>
      </c>
      <c r="K159" s="116">
        <f t="shared" si="14"/>
        <v>0</v>
      </c>
      <c r="L159" s="116">
        <f t="shared" si="14"/>
        <v>0</v>
      </c>
      <c r="M159" s="116">
        <f t="shared" si="14"/>
        <v>0</v>
      </c>
      <c r="N159" s="116">
        <f t="shared" si="14"/>
        <v>0</v>
      </c>
      <c r="O159" s="116">
        <f t="shared" si="14"/>
        <v>0</v>
      </c>
      <c r="P159" s="116">
        <f t="shared" si="14"/>
        <v>0</v>
      </c>
      <c r="Q159" s="116">
        <f t="shared" si="14"/>
        <v>0</v>
      </c>
    </row>
    <row r="160" spans="1:23" x14ac:dyDescent="0.35">
      <c r="A160" s="106">
        <v>30</v>
      </c>
      <c r="B160" s="110" t="s">
        <v>118</v>
      </c>
      <c r="C160" s="116">
        <f t="shared" si="14"/>
        <v>0</v>
      </c>
      <c r="D160" s="116">
        <f t="shared" si="14"/>
        <v>0</v>
      </c>
      <c r="E160" s="116">
        <f t="shared" si="14"/>
        <v>0</v>
      </c>
      <c r="F160" s="116">
        <f t="shared" si="14"/>
        <v>0</v>
      </c>
      <c r="G160" s="116">
        <f t="shared" si="14"/>
        <v>0</v>
      </c>
      <c r="H160" s="116">
        <f t="shared" si="14"/>
        <v>0</v>
      </c>
      <c r="I160" s="116">
        <f t="shared" si="14"/>
        <v>0</v>
      </c>
      <c r="J160" s="116">
        <f t="shared" si="14"/>
        <v>0</v>
      </c>
      <c r="K160" s="116">
        <f t="shared" si="14"/>
        <v>0</v>
      </c>
      <c r="L160" s="116">
        <f t="shared" si="14"/>
        <v>0</v>
      </c>
      <c r="M160" s="116">
        <f t="shared" si="14"/>
        <v>0</v>
      </c>
      <c r="N160" s="116">
        <f t="shared" si="14"/>
        <v>0</v>
      </c>
      <c r="O160" s="116">
        <f t="shared" si="14"/>
        <v>0</v>
      </c>
      <c r="P160" s="116">
        <f t="shared" si="14"/>
        <v>0</v>
      </c>
      <c r="Q160" s="116">
        <f t="shared" si="14"/>
        <v>0</v>
      </c>
    </row>
    <row r="161" spans="1:21" x14ac:dyDescent="0.35">
      <c r="A161" s="106">
        <v>31</v>
      </c>
      <c r="B161" s="110" t="s">
        <v>120</v>
      </c>
      <c r="C161" s="116">
        <f t="shared" si="14"/>
        <v>6</v>
      </c>
      <c r="D161" s="116">
        <f t="shared" si="14"/>
        <v>0</v>
      </c>
      <c r="E161" s="116">
        <f t="shared" si="14"/>
        <v>5</v>
      </c>
      <c r="F161" s="116">
        <f t="shared" si="14"/>
        <v>6</v>
      </c>
      <c r="G161" s="116">
        <f t="shared" si="14"/>
        <v>0</v>
      </c>
      <c r="H161" s="116">
        <f t="shared" si="14"/>
        <v>11</v>
      </c>
      <c r="I161" s="116">
        <f t="shared" si="14"/>
        <v>7</v>
      </c>
      <c r="J161" s="116">
        <f t="shared" si="14"/>
        <v>0</v>
      </c>
      <c r="K161" s="116">
        <f t="shared" si="14"/>
        <v>6</v>
      </c>
      <c r="L161" s="116">
        <f t="shared" si="14"/>
        <v>5</v>
      </c>
      <c r="M161" s="116">
        <f t="shared" si="14"/>
        <v>5</v>
      </c>
      <c r="N161" s="116">
        <f t="shared" si="14"/>
        <v>0</v>
      </c>
      <c r="O161" s="116">
        <f t="shared" si="14"/>
        <v>6</v>
      </c>
      <c r="P161" s="116">
        <f t="shared" si="14"/>
        <v>0</v>
      </c>
      <c r="Q161" s="116">
        <f t="shared" si="14"/>
        <v>6</v>
      </c>
    </row>
    <row r="162" spans="1:21" x14ac:dyDescent="0.35">
      <c r="A162" s="106">
        <v>32</v>
      </c>
      <c r="B162" s="110" t="s">
        <v>122</v>
      </c>
      <c r="C162" s="116">
        <f t="shared" ref="C162:Q170" si="15">IFERROR(VLOOKUP(C$130,D_30,$A162,FALSE),0)</f>
        <v>0</v>
      </c>
      <c r="D162" s="116">
        <f t="shared" si="15"/>
        <v>0</v>
      </c>
      <c r="E162" s="116">
        <f t="shared" si="15"/>
        <v>0</v>
      </c>
      <c r="F162" s="116">
        <f t="shared" si="15"/>
        <v>0</v>
      </c>
      <c r="G162" s="116">
        <f t="shared" si="15"/>
        <v>0</v>
      </c>
      <c r="H162" s="116">
        <f t="shared" si="15"/>
        <v>0</v>
      </c>
      <c r="I162" s="116">
        <f t="shared" si="15"/>
        <v>0</v>
      </c>
      <c r="J162" s="116">
        <f t="shared" si="15"/>
        <v>0</v>
      </c>
      <c r="K162" s="116">
        <f t="shared" si="15"/>
        <v>0</v>
      </c>
      <c r="L162" s="116">
        <f t="shared" si="15"/>
        <v>0</v>
      </c>
      <c r="M162" s="116">
        <f t="shared" si="15"/>
        <v>0</v>
      </c>
      <c r="N162" s="116">
        <f t="shared" si="15"/>
        <v>0</v>
      </c>
      <c r="O162" s="116">
        <f t="shared" si="15"/>
        <v>0</v>
      </c>
      <c r="P162" s="116">
        <f t="shared" si="15"/>
        <v>0</v>
      </c>
      <c r="Q162" s="116">
        <f t="shared" si="15"/>
        <v>0</v>
      </c>
    </row>
    <row r="163" spans="1:21" x14ac:dyDescent="0.35">
      <c r="A163" s="106">
        <v>33</v>
      </c>
      <c r="B163" s="110" t="s">
        <v>124</v>
      </c>
      <c r="C163" s="116">
        <f t="shared" si="15"/>
        <v>0</v>
      </c>
      <c r="D163" s="116">
        <f t="shared" si="15"/>
        <v>0</v>
      </c>
      <c r="E163" s="116">
        <f t="shared" si="15"/>
        <v>0</v>
      </c>
      <c r="F163" s="116">
        <f t="shared" si="15"/>
        <v>0</v>
      </c>
      <c r="G163" s="116">
        <f t="shared" si="15"/>
        <v>0</v>
      </c>
      <c r="H163" s="116">
        <f t="shared" si="15"/>
        <v>0</v>
      </c>
      <c r="I163" s="116">
        <f t="shared" si="15"/>
        <v>0</v>
      </c>
      <c r="J163" s="116">
        <f t="shared" si="15"/>
        <v>0</v>
      </c>
      <c r="K163" s="116">
        <f t="shared" si="15"/>
        <v>0</v>
      </c>
      <c r="L163" s="116">
        <f t="shared" si="15"/>
        <v>0</v>
      </c>
      <c r="M163" s="116">
        <f t="shared" si="15"/>
        <v>0</v>
      </c>
      <c r="N163" s="116">
        <f t="shared" si="15"/>
        <v>0</v>
      </c>
      <c r="O163" s="116">
        <f t="shared" si="15"/>
        <v>0</v>
      </c>
      <c r="P163" s="116">
        <f t="shared" si="15"/>
        <v>0</v>
      </c>
      <c r="Q163" s="116">
        <f t="shared" si="15"/>
        <v>0</v>
      </c>
    </row>
    <row r="164" spans="1:21" x14ac:dyDescent="0.35">
      <c r="A164" s="106">
        <v>34</v>
      </c>
      <c r="B164" s="110" t="s">
        <v>126</v>
      </c>
      <c r="C164" s="116">
        <f t="shared" si="15"/>
        <v>0</v>
      </c>
      <c r="D164" s="116">
        <f t="shared" si="15"/>
        <v>0</v>
      </c>
      <c r="E164" s="116">
        <f t="shared" si="15"/>
        <v>0</v>
      </c>
      <c r="F164" s="116">
        <f t="shared" si="15"/>
        <v>0</v>
      </c>
      <c r="G164" s="116">
        <f t="shared" si="15"/>
        <v>0</v>
      </c>
      <c r="H164" s="116">
        <f t="shared" si="15"/>
        <v>0</v>
      </c>
      <c r="I164" s="116">
        <f t="shared" si="15"/>
        <v>0</v>
      </c>
      <c r="J164" s="116">
        <f t="shared" si="15"/>
        <v>0</v>
      </c>
      <c r="K164" s="116">
        <f t="shared" si="15"/>
        <v>0</v>
      </c>
      <c r="L164" s="116">
        <f t="shared" si="15"/>
        <v>0</v>
      </c>
      <c r="M164" s="116">
        <f t="shared" si="15"/>
        <v>0</v>
      </c>
      <c r="N164" s="116">
        <f t="shared" si="15"/>
        <v>0</v>
      </c>
      <c r="O164" s="116">
        <f t="shared" si="15"/>
        <v>0</v>
      </c>
      <c r="P164" s="116">
        <f t="shared" si="15"/>
        <v>0</v>
      </c>
      <c r="Q164" s="116">
        <f t="shared" si="15"/>
        <v>0</v>
      </c>
      <c r="T164" s="335" t="s">
        <v>144</v>
      </c>
      <c r="U164" s="336"/>
    </row>
    <row r="165" spans="1:21" x14ac:dyDescent="0.35">
      <c r="A165" s="106">
        <v>35</v>
      </c>
      <c r="B165" s="110" t="s">
        <v>128</v>
      </c>
      <c r="C165" s="116">
        <f t="shared" si="15"/>
        <v>0</v>
      </c>
      <c r="D165" s="116">
        <f t="shared" si="15"/>
        <v>0</v>
      </c>
      <c r="E165" s="116">
        <f t="shared" si="15"/>
        <v>0</v>
      </c>
      <c r="F165" s="116">
        <f t="shared" si="15"/>
        <v>0</v>
      </c>
      <c r="G165" s="116">
        <f t="shared" si="15"/>
        <v>0</v>
      </c>
      <c r="H165" s="116">
        <f t="shared" si="15"/>
        <v>0</v>
      </c>
      <c r="I165" s="116">
        <f t="shared" si="15"/>
        <v>0</v>
      </c>
      <c r="J165" s="116">
        <f t="shared" si="15"/>
        <v>0</v>
      </c>
      <c r="K165" s="116">
        <f t="shared" si="15"/>
        <v>0</v>
      </c>
      <c r="L165" s="116">
        <f t="shared" si="15"/>
        <v>0</v>
      </c>
      <c r="M165" s="116">
        <f t="shared" si="15"/>
        <v>0</v>
      </c>
      <c r="N165" s="116">
        <f t="shared" si="15"/>
        <v>0</v>
      </c>
      <c r="O165" s="116">
        <f t="shared" si="15"/>
        <v>0</v>
      </c>
      <c r="P165" s="116">
        <f t="shared" si="15"/>
        <v>0</v>
      </c>
      <c r="Q165" s="116">
        <f t="shared" si="15"/>
        <v>0</v>
      </c>
      <c r="T165" s="116" t="s">
        <v>145</v>
      </c>
      <c r="U165" s="121">
        <v>46.811999999999998</v>
      </c>
    </row>
    <row r="166" spans="1:21" x14ac:dyDescent="0.35">
      <c r="A166" s="106">
        <v>36</v>
      </c>
      <c r="B166" s="110" t="s">
        <v>130</v>
      </c>
      <c r="C166" s="116">
        <f t="shared" si="15"/>
        <v>0</v>
      </c>
      <c r="D166" s="116">
        <f t="shared" si="15"/>
        <v>0</v>
      </c>
      <c r="E166" s="116">
        <f t="shared" si="15"/>
        <v>1</v>
      </c>
      <c r="F166" s="116">
        <f t="shared" si="15"/>
        <v>0</v>
      </c>
      <c r="G166" s="116">
        <f t="shared" si="15"/>
        <v>0</v>
      </c>
      <c r="H166" s="116">
        <f t="shared" si="15"/>
        <v>0</v>
      </c>
      <c r="I166" s="116">
        <f t="shared" si="15"/>
        <v>0</v>
      </c>
      <c r="J166" s="116">
        <f t="shared" si="15"/>
        <v>0</v>
      </c>
      <c r="K166" s="116">
        <f t="shared" si="15"/>
        <v>0</v>
      </c>
      <c r="L166" s="116">
        <f t="shared" si="15"/>
        <v>0</v>
      </c>
      <c r="M166" s="116">
        <f t="shared" si="15"/>
        <v>0</v>
      </c>
      <c r="N166" s="116">
        <f t="shared" si="15"/>
        <v>0</v>
      </c>
      <c r="O166" s="116">
        <f t="shared" si="15"/>
        <v>0</v>
      </c>
      <c r="P166" s="116">
        <f t="shared" si="15"/>
        <v>0</v>
      </c>
      <c r="Q166" s="116">
        <f t="shared" si="15"/>
        <v>0</v>
      </c>
      <c r="T166" s="116" t="s">
        <v>146</v>
      </c>
      <c r="U166" s="122">
        <v>65.072000000000003</v>
      </c>
    </row>
    <row r="167" spans="1:21" x14ac:dyDescent="0.35">
      <c r="A167" s="106">
        <v>37</v>
      </c>
      <c r="B167" s="110" t="s">
        <v>132</v>
      </c>
      <c r="C167" s="116">
        <f t="shared" si="15"/>
        <v>0</v>
      </c>
      <c r="D167" s="116">
        <f t="shared" si="15"/>
        <v>0</v>
      </c>
      <c r="E167" s="116">
        <f t="shared" si="15"/>
        <v>0</v>
      </c>
      <c r="F167" s="116">
        <f t="shared" si="15"/>
        <v>0</v>
      </c>
      <c r="G167" s="116">
        <f t="shared" si="15"/>
        <v>0</v>
      </c>
      <c r="H167" s="116">
        <f t="shared" si="15"/>
        <v>0</v>
      </c>
      <c r="I167" s="116">
        <f t="shared" si="15"/>
        <v>0</v>
      </c>
      <c r="J167" s="116">
        <f t="shared" si="15"/>
        <v>0</v>
      </c>
      <c r="K167" s="116">
        <f t="shared" si="15"/>
        <v>0</v>
      </c>
      <c r="L167" s="116">
        <f t="shared" si="15"/>
        <v>0</v>
      </c>
      <c r="M167" s="116">
        <f t="shared" si="15"/>
        <v>0</v>
      </c>
      <c r="N167" s="116">
        <f t="shared" si="15"/>
        <v>0</v>
      </c>
      <c r="O167" s="116">
        <f t="shared" si="15"/>
        <v>0</v>
      </c>
      <c r="P167" s="116">
        <f t="shared" si="15"/>
        <v>0</v>
      </c>
      <c r="Q167" s="116">
        <f t="shared" si="15"/>
        <v>0</v>
      </c>
      <c r="U167" s="123"/>
    </row>
    <row r="168" spans="1:21" x14ac:dyDescent="0.35">
      <c r="A168" s="106">
        <v>38</v>
      </c>
      <c r="B168" s="110" t="s">
        <v>134</v>
      </c>
      <c r="C168" s="116">
        <f t="shared" si="15"/>
        <v>0</v>
      </c>
      <c r="D168" s="116">
        <f t="shared" si="15"/>
        <v>0</v>
      </c>
      <c r="E168" s="116">
        <f t="shared" si="15"/>
        <v>0</v>
      </c>
      <c r="F168" s="116">
        <f t="shared" si="15"/>
        <v>0</v>
      </c>
      <c r="G168" s="116">
        <f t="shared" si="15"/>
        <v>0</v>
      </c>
      <c r="H168" s="116">
        <f t="shared" si="15"/>
        <v>0</v>
      </c>
      <c r="I168" s="116">
        <f t="shared" si="15"/>
        <v>0</v>
      </c>
      <c r="J168" s="116">
        <f t="shared" si="15"/>
        <v>0</v>
      </c>
      <c r="K168" s="116">
        <f t="shared" si="15"/>
        <v>0</v>
      </c>
      <c r="L168" s="116">
        <f t="shared" si="15"/>
        <v>0</v>
      </c>
      <c r="M168" s="116">
        <f t="shared" si="15"/>
        <v>0</v>
      </c>
      <c r="N168" s="116">
        <f t="shared" si="15"/>
        <v>0</v>
      </c>
      <c r="O168" s="116">
        <f t="shared" si="15"/>
        <v>0</v>
      </c>
      <c r="P168" s="116">
        <f t="shared" si="15"/>
        <v>0</v>
      </c>
      <c r="Q168" s="116">
        <f t="shared" si="15"/>
        <v>0</v>
      </c>
      <c r="T168" s="124" t="s">
        <v>147</v>
      </c>
      <c r="U168" s="120" t="s">
        <v>148</v>
      </c>
    </row>
    <row r="169" spans="1:21" x14ac:dyDescent="0.35">
      <c r="A169" s="106">
        <v>39</v>
      </c>
      <c r="B169" s="110" t="s">
        <v>136</v>
      </c>
      <c r="C169" s="116">
        <f t="shared" si="15"/>
        <v>0</v>
      </c>
      <c r="D169" s="116">
        <f t="shared" si="15"/>
        <v>0</v>
      </c>
      <c r="E169" s="116">
        <f t="shared" si="15"/>
        <v>0</v>
      </c>
      <c r="F169" s="116">
        <f t="shared" si="15"/>
        <v>0</v>
      </c>
      <c r="G169" s="116">
        <f t="shared" si="15"/>
        <v>0</v>
      </c>
      <c r="H169" s="116">
        <f t="shared" si="15"/>
        <v>0</v>
      </c>
      <c r="I169" s="116">
        <f t="shared" si="15"/>
        <v>0</v>
      </c>
      <c r="J169" s="116">
        <f t="shared" si="15"/>
        <v>0</v>
      </c>
      <c r="K169" s="116">
        <f t="shared" si="15"/>
        <v>0</v>
      </c>
      <c r="L169" s="116">
        <f t="shared" si="15"/>
        <v>0</v>
      </c>
      <c r="M169" s="116">
        <f t="shared" si="15"/>
        <v>0</v>
      </c>
      <c r="N169" s="116">
        <f t="shared" si="15"/>
        <v>0</v>
      </c>
      <c r="O169" s="116">
        <f t="shared" si="15"/>
        <v>0</v>
      </c>
      <c r="P169" s="116">
        <f t="shared" si="15"/>
        <v>0</v>
      </c>
      <c r="Q169" s="116">
        <f t="shared" si="15"/>
        <v>0</v>
      </c>
      <c r="T169" s="125" t="s">
        <v>149</v>
      </c>
      <c r="U169" s="116">
        <v>4300</v>
      </c>
    </row>
    <row r="170" spans="1:21" x14ac:dyDescent="0.35">
      <c r="A170" s="106">
        <v>40</v>
      </c>
      <c r="B170" s="110" t="s">
        <v>138</v>
      </c>
      <c r="C170" s="116">
        <f>IFERROR(VLOOKUP(C$130,D_30,$A170,FALSE),0)</f>
        <v>0</v>
      </c>
      <c r="D170" s="116">
        <f t="shared" si="15"/>
        <v>0</v>
      </c>
      <c r="E170" s="116">
        <f t="shared" si="15"/>
        <v>0</v>
      </c>
      <c r="F170" s="116">
        <f t="shared" si="15"/>
        <v>0</v>
      </c>
      <c r="G170" s="116">
        <f t="shared" si="15"/>
        <v>0</v>
      </c>
      <c r="H170" s="116">
        <f t="shared" si="15"/>
        <v>0</v>
      </c>
      <c r="I170" s="116">
        <f t="shared" si="15"/>
        <v>0</v>
      </c>
      <c r="J170" s="116">
        <f t="shared" si="15"/>
        <v>0</v>
      </c>
      <c r="K170" s="116">
        <f t="shared" si="15"/>
        <v>0</v>
      </c>
      <c r="L170" s="116">
        <f t="shared" si="15"/>
        <v>0</v>
      </c>
      <c r="M170" s="116">
        <f t="shared" si="15"/>
        <v>0</v>
      </c>
      <c r="N170" s="116">
        <f t="shared" si="15"/>
        <v>0</v>
      </c>
      <c r="O170" s="116">
        <f t="shared" si="15"/>
        <v>0</v>
      </c>
      <c r="P170" s="116">
        <f t="shared" si="15"/>
        <v>0</v>
      </c>
      <c r="Q170" s="116">
        <f>IFERROR(VLOOKUP(Q$130,D_30,$A170,FALSE),0)</f>
        <v>0</v>
      </c>
      <c r="T170" s="116" t="s">
        <v>150</v>
      </c>
      <c r="U170" s="116">
        <v>3300</v>
      </c>
    </row>
    <row r="171" spans="1:21" x14ac:dyDescent="0.35">
      <c r="A171" s="103"/>
      <c r="B171" s="114" t="s">
        <v>151</v>
      </c>
      <c r="C171" s="126">
        <f>+IF(C147=$B$127,C148/100,0)+IF(C149=$B$127,C150/100,0)+SUMPRODUCT(C152:C170,VALUE(LEFT($B$152:$B$170,3)/100))</f>
        <v>18</v>
      </c>
      <c r="D171" s="126">
        <f t="shared" ref="D171:P171" si="16">+IF(D147=$B$127,D148/100,0)+IF(D149=$B$127,D150/100,0)+SUMPRODUCT(D152:D170,VALUE(LEFT($B$152:$B$170,3)/100))</f>
        <v>17.399999999999999</v>
      </c>
      <c r="E171" s="126">
        <f t="shared" si="16"/>
        <v>17.399999999999999</v>
      </c>
      <c r="F171" s="126">
        <f t="shared" si="16"/>
        <v>18</v>
      </c>
      <c r="G171" s="126">
        <f t="shared" si="16"/>
        <v>20.2</v>
      </c>
      <c r="H171" s="126">
        <f t="shared" si="16"/>
        <v>33</v>
      </c>
      <c r="I171" s="126">
        <f t="shared" si="16"/>
        <v>21</v>
      </c>
      <c r="J171" s="126">
        <f t="shared" si="16"/>
        <v>16.799999999999997</v>
      </c>
      <c r="K171" s="126">
        <f t="shared" si="16"/>
        <v>18</v>
      </c>
      <c r="L171" s="126">
        <f t="shared" si="16"/>
        <v>15.8</v>
      </c>
      <c r="M171" s="126">
        <f>+IF(M147=$B$127,M148/100,0)+IF(M149=$B$127,M150/100,0)+SUMPRODUCT(M152:M170,VALUE(LEFT($B$152:$B$170,3)/100))</f>
        <v>15</v>
      </c>
      <c r="N171" s="126">
        <f t="shared" si="16"/>
        <v>19.599999999999998</v>
      </c>
      <c r="O171" s="126">
        <f t="shared" si="16"/>
        <v>18</v>
      </c>
      <c r="P171" s="126">
        <f t="shared" si="16"/>
        <v>29.199999999999996</v>
      </c>
      <c r="Q171" s="126">
        <f>+IF(Q147=$B$127,Q148/100,0)+IF(Q149=$B$127,Q150/100,0)+SUMPRODUCT(Q152:Q170,VALUE(LEFT($B$152:$B$170,3)/100))</f>
        <v>18</v>
      </c>
    </row>
    <row r="172" spans="1:21" x14ac:dyDescent="0.35">
      <c r="A172" s="103"/>
      <c r="B172" s="114" t="s">
        <v>152</v>
      </c>
      <c r="C172" s="127">
        <f ca="1">IFERROR(C175/SUM(INDIRECT(INDEX([1]HISTORIA!$A$955:$D$1047,MATCH(LARGE([1]HISTORIA!$D$955:$D$1047,C$129),[1]HISTORIA!$D$955:$D$1047,0),1)&amp;"AQ124:AQ145")),0)</f>
        <v>0</v>
      </c>
      <c r="D172" s="127">
        <f ca="1">IFERROR(D175/SUM(INDIRECT(INDEX([1]HISTORIA!$A$955:$D$1047,MATCH(LARGE([1]HISTORIA!$D$955:$D$1047,D$129),[1]HISTORIA!$D$955:$D$1047,0),1)&amp;"AQ124:AQ145")),0)</f>
        <v>0</v>
      </c>
      <c r="E172" s="127">
        <f ca="1">IFERROR(E175/SUM(INDIRECT(INDEX([1]HISTORIA!$A$955:$D$1047,MATCH(LARGE([1]HISTORIA!$D$955:$D$1047,E$129),[1]HISTORIA!$D$955:$D$1047,0),1)&amp;"AQ124:AQ145")),0)</f>
        <v>0</v>
      </c>
      <c r="F172" s="127">
        <f ca="1">IFERROR(F175/SUM(INDIRECT(INDEX([1]HISTORIA!$A$955:$D$1047,MATCH(LARGE([1]HISTORIA!$D$955:$D$1047,F$129),[1]HISTORIA!$D$955:$D$1047,0),1)&amp;"AQ124:AQ145")),0)</f>
        <v>0</v>
      </c>
      <c r="G172" s="127">
        <f ca="1">IFERROR(G175/SUM(INDIRECT(INDEX([1]HISTORIA!$A$955:$D$1047,MATCH(LARGE([1]HISTORIA!$D$955:$D$1047,G$129),[1]HISTORIA!$D$955:$D$1047,0),1)&amp;"AQ124:AQ145")),0)</f>
        <v>0</v>
      </c>
      <c r="H172" s="127">
        <f ca="1">IFERROR(H175/SUM(INDIRECT(INDEX([1]HISTORIA!$A$955:$D$1047,MATCH(LARGE([1]HISTORIA!$D$955:$D$1047,H$129),[1]HISTORIA!$D$955:$D$1047,0),1)&amp;"AQ124:AQ145")),0)</f>
        <v>0</v>
      </c>
      <c r="I172" s="127">
        <f ca="1">IFERROR(I175/SUM(INDIRECT(INDEX([1]HISTORIA!$A$955:$D$1047,MATCH(LARGE([1]HISTORIA!$D$955:$D$1047,I$129),[1]HISTORIA!$D$955:$D$1047,0),1)&amp;"AQ124:AQ145")),0)</f>
        <v>0</v>
      </c>
      <c r="J172" s="127">
        <f ca="1">IFERROR(J175/SUM(INDIRECT(INDEX([1]HISTORIA!$A$955:$D$1047,MATCH(LARGE([1]HISTORIA!$D$955:$D$1047,J$129),[1]HISTORIA!$D$955:$D$1047,0),1)&amp;"AQ124:AQ145")),0)</f>
        <v>0</v>
      </c>
      <c r="K172" s="127">
        <f ca="1">IFERROR(K175/SUM(INDIRECT(INDEX([1]HISTORIA!$A$955:$D$1047,MATCH(LARGE([1]HISTORIA!$D$955:$D$1047,K$129),[1]HISTORIA!$D$955:$D$1047,0),1)&amp;"AQ124:AQ145")),0)</f>
        <v>0</v>
      </c>
      <c r="L172" s="127">
        <f ca="1">IFERROR(L175/SUM(INDIRECT(INDEX([1]HISTORIA!$A$955:$D$1047,MATCH(LARGE([1]HISTORIA!$D$955:$D$1047,L$129),[1]HISTORIA!$D$955:$D$1047,0),1)&amp;"AQ124:AQ145")),0)</f>
        <v>0</v>
      </c>
      <c r="M172" s="127">
        <f ca="1">IFERROR(M175/SUM(INDIRECT(INDEX([1]HISTORIA!$A$955:$D$1047,MATCH(LARGE([1]HISTORIA!$D$955:$D$1047,M$129),[1]HISTORIA!$D$955:$D$1047,0),1)&amp;"AQ124:AQ145")),0)</f>
        <v>0</v>
      </c>
      <c r="N172" s="127">
        <f ca="1">IFERROR(N175/SUM(INDIRECT(INDEX([1]HISTORIA!$A$955:$D$1047,MATCH(LARGE([1]HISTORIA!$D$955:$D$1047,N$129),[1]HISTORIA!$D$955:$D$1047,0),1)&amp;"AQ124:AQ145")),0)</f>
        <v>0</v>
      </c>
      <c r="O172" s="127">
        <f ca="1">IFERROR(O175/SUM(INDIRECT(INDEX([1]HISTORIA!$A$955:$D$1047,MATCH(LARGE([1]HISTORIA!$D$955:$D$1047,O$129),[1]HISTORIA!$D$955:$D$1047,0),1)&amp;"AQ124:AQ145")),0)</f>
        <v>0</v>
      </c>
      <c r="P172" s="127">
        <f ca="1">IFERROR(P175/SUM(INDIRECT(INDEX([1]HISTORIA!$A$955:$D$1047,MATCH(LARGE([1]HISTORIA!$D$955:$D$1047,P$129),[1]HISTORIA!$D$955:$D$1047,0),1)&amp;"AQ124:AQ145")),0)</f>
        <v>0</v>
      </c>
      <c r="Q172" s="127">
        <f ca="1">IFERROR(Q175/SUM(INDIRECT(INDEX([1]HISTORIA!$A$955:$D$1047,MATCH(LARGE([1]HISTORIA!$D$955:$D$1047,Q$129),[1]HISTORIA!$D$955:$D$1047,0),1)&amp;"AQ124:AQ145")),0)</f>
        <v>0</v>
      </c>
    </row>
    <row r="173" spans="1:21" x14ac:dyDescent="0.35">
      <c r="A173" s="103"/>
      <c r="B173" s="114" t="s">
        <v>153</v>
      </c>
      <c r="C173" s="128">
        <f ca="1">IFERROR(SUMPRODUCT(--ISNUMBER(SEARCH("D",INDIRECT(INDEX([1]HISTORIA!$A$955:$D$1047,MATCH(LARGE([1]HISTORIA!$D$955:$D$1047,C$129),[1]HISTORIA!$D$955:$D$1047,0),1)&amp;"T124:T145"))),INDIRECT(INDEX([1]HISTORIA!$A$955:$D$1047,MATCH(LARGE([1]HISTORIA!$D$955:$D$1047,C$129),[1]HISTORIA!$D$955:$D$1047,0),1)&amp;"BF124:BF145")),0)</f>
        <v>0</v>
      </c>
      <c r="D173" s="128">
        <f ca="1">IFERROR(SUMPRODUCT(--ISNUMBER(SEARCH("D",INDIRECT(INDEX([1]HISTORIA!$A$955:$D$1047,MATCH(LARGE([1]HISTORIA!$D$955:$D$1047,D$129),[1]HISTORIA!$D$955:$D$1047,0),1)&amp;"T124:T145"))),INDIRECT(INDEX([1]HISTORIA!$A$955:$D$1047,MATCH(LARGE([1]HISTORIA!$D$955:$D$1047,D$129),[1]HISTORIA!$D$955:$D$1047,0),1)&amp;"BF124:BF145")),0)</f>
        <v>0</v>
      </c>
      <c r="E173" s="128">
        <f ca="1">IFERROR(SUMPRODUCT(--ISNUMBER(SEARCH("D",INDIRECT(INDEX([1]HISTORIA!$A$955:$D$1047,MATCH(LARGE([1]HISTORIA!$D$955:$D$1047,E$129),[1]HISTORIA!$D$955:$D$1047,0),1)&amp;"T124:T145"))),INDIRECT(INDEX([1]HISTORIA!$A$955:$D$1047,MATCH(LARGE([1]HISTORIA!$D$955:$D$1047,E$129),[1]HISTORIA!$D$955:$D$1047,0),1)&amp;"BF124:BF145")),0)</f>
        <v>0</v>
      </c>
      <c r="F173" s="128">
        <f ca="1">IFERROR(SUMPRODUCT(--ISNUMBER(SEARCH("D",INDIRECT(INDEX([1]HISTORIA!$A$955:$D$1047,MATCH(LARGE([1]HISTORIA!$D$955:$D$1047,F$129),[1]HISTORIA!$D$955:$D$1047,0),1)&amp;"T124:T145"))),INDIRECT(INDEX([1]HISTORIA!$A$955:$D$1047,MATCH(LARGE([1]HISTORIA!$D$955:$D$1047,F$129),[1]HISTORIA!$D$955:$D$1047,0),1)&amp;"BF124:BF145")),0)</f>
        <v>0</v>
      </c>
      <c r="G173" s="128">
        <f ca="1">IFERROR(SUMPRODUCT(--ISNUMBER(SEARCH("D",INDIRECT(INDEX([1]HISTORIA!$A$955:$D$1047,MATCH(LARGE([1]HISTORIA!$D$955:$D$1047,G$129),[1]HISTORIA!$D$955:$D$1047,0),1)&amp;"T124:T145"))),INDIRECT(INDEX([1]HISTORIA!$A$955:$D$1047,MATCH(LARGE([1]HISTORIA!$D$955:$D$1047,G$129),[1]HISTORIA!$D$955:$D$1047,0),1)&amp;"BF124:BF145")),0)</f>
        <v>0</v>
      </c>
      <c r="H173" s="128">
        <f ca="1">IFERROR(SUMPRODUCT(--ISNUMBER(SEARCH("D",INDIRECT(INDEX([1]HISTORIA!$A$955:$D$1047,MATCH(LARGE([1]HISTORIA!$D$955:$D$1047,H$129),[1]HISTORIA!$D$955:$D$1047,0),1)&amp;"T124:T145"))),INDIRECT(INDEX([1]HISTORIA!$A$955:$D$1047,MATCH(LARGE([1]HISTORIA!$D$955:$D$1047,H$129),[1]HISTORIA!$D$955:$D$1047,0),1)&amp;"BF124:BF145")),0)</f>
        <v>0</v>
      </c>
      <c r="I173" s="128">
        <f ca="1">IFERROR(SUMPRODUCT(--ISNUMBER(SEARCH("D",INDIRECT(INDEX([1]HISTORIA!$A$955:$D$1047,MATCH(LARGE([1]HISTORIA!$D$955:$D$1047,I$129),[1]HISTORIA!$D$955:$D$1047,0),1)&amp;"T124:T145"))),INDIRECT(INDEX([1]HISTORIA!$A$955:$D$1047,MATCH(LARGE([1]HISTORIA!$D$955:$D$1047,I$129),[1]HISTORIA!$D$955:$D$1047,0),1)&amp;"BF124:BF145")),0)</f>
        <v>0</v>
      </c>
      <c r="J173" s="128">
        <f ca="1">IFERROR(SUMPRODUCT(--ISNUMBER(SEARCH("D",INDIRECT(INDEX([1]HISTORIA!$A$955:$D$1047,MATCH(LARGE([1]HISTORIA!$D$955:$D$1047,J$129),[1]HISTORIA!$D$955:$D$1047,0),1)&amp;"T124:T145"))),INDIRECT(INDEX([1]HISTORIA!$A$955:$D$1047,MATCH(LARGE([1]HISTORIA!$D$955:$D$1047,J$129),[1]HISTORIA!$D$955:$D$1047,0),1)&amp;"BF124:BF145")),0)</f>
        <v>0</v>
      </c>
      <c r="K173" s="128">
        <f ca="1">IFERROR(SUMPRODUCT(--ISNUMBER(SEARCH("D",INDIRECT(INDEX([1]HISTORIA!$A$955:$D$1047,MATCH(LARGE([1]HISTORIA!$D$955:$D$1047,K$129),[1]HISTORIA!$D$955:$D$1047,0),1)&amp;"T124:T145"))),INDIRECT(INDEX([1]HISTORIA!$A$955:$D$1047,MATCH(LARGE([1]HISTORIA!$D$955:$D$1047,K$129),[1]HISTORIA!$D$955:$D$1047,0),1)&amp;"BF124:BF145")),0)</f>
        <v>0</v>
      </c>
      <c r="L173" s="128">
        <f ca="1">IFERROR(SUMPRODUCT(--ISNUMBER(SEARCH("D",INDIRECT(INDEX([1]HISTORIA!$A$955:$D$1047,MATCH(LARGE([1]HISTORIA!$D$955:$D$1047,L$129),[1]HISTORIA!$D$955:$D$1047,0),1)&amp;"T124:T145"))),INDIRECT(INDEX([1]HISTORIA!$A$955:$D$1047,MATCH(LARGE([1]HISTORIA!$D$955:$D$1047,L$129),[1]HISTORIA!$D$955:$D$1047,0),1)&amp;"BF124:BF145")),0)</f>
        <v>0</v>
      </c>
      <c r="M173" s="128">
        <f ca="1">IFERROR(SUMPRODUCT(--ISNUMBER(SEARCH("D",INDIRECT(INDEX([1]HISTORIA!$A$955:$D$1047,MATCH(LARGE([1]HISTORIA!$D$955:$D$1047,M$129),[1]HISTORIA!$D$955:$D$1047,0),1)&amp;"T124:T145"))),INDIRECT(INDEX([1]HISTORIA!$A$955:$D$1047,MATCH(LARGE([1]HISTORIA!$D$955:$D$1047,M$129),[1]HISTORIA!$D$955:$D$1047,0),1)&amp;"BF124:BF145")),0)</f>
        <v>0</v>
      </c>
      <c r="N173" s="128">
        <f ca="1">IFERROR(SUMPRODUCT(--ISNUMBER(SEARCH("D",INDIRECT(INDEX([1]HISTORIA!$A$955:$D$1047,MATCH(LARGE([1]HISTORIA!$D$955:$D$1047,N$129),[1]HISTORIA!$D$955:$D$1047,0),1)&amp;"T124:T145"))),INDIRECT(INDEX([1]HISTORIA!$A$955:$D$1047,MATCH(LARGE([1]HISTORIA!$D$955:$D$1047,N$129),[1]HISTORIA!$D$955:$D$1047,0),1)&amp;"BF124:BF145")),0)</f>
        <v>0</v>
      </c>
      <c r="O173" s="128">
        <f ca="1">IFERROR(SUMPRODUCT(--ISNUMBER(SEARCH("D",INDIRECT(INDEX([1]HISTORIA!$A$955:$D$1047,MATCH(LARGE([1]HISTORIA!$D$955:$D$1047,O$129),[1]HISTORIA!$D$955:$D$1047,0),1)&amp;"T124:T145"))),INDIRECT(INDEX([1]HISTORIA!$A$955:$D$1047,MATCH(LARGE([1]HISTORIA!$D$955:$D$1047,O$129),[1]HISTORIA!$D$955:$D$1047,0),1)&amp;"BF124:BF145")),0)</f>
        <v>0</v>
      </c>
      <c r="P173" s="128">
        <f ca="1">IFERROR(SUMPRODUCT(--ISNUMBER(SEARCH("D",INDIRECT(INDEX([1]HISTORIA!$A$955:$D$1047,MATCH(LARGE([1]HISTORIA!$D$955:$D$1047,P$129),[1]HISTORIA!$D$955:$D$1047,0),1)&amp;"T124:T145"))),INDIRECT(INDEX([1]HISTORIA!$A$955:$D$1047,MATCH(LARGE([1]HISTORIA!$D$955:$D$1047,P$129),[1]HISTORIA!$D$955:$D$1047,0),1)&amp;"BF124:BF145")),0)</f>
        <v>0</v>
      </c>
      <c r="Q173" s="128">
        <f ca="1">IFERROR(SUMPRODUCT(--ISNUMBER(SEARCH("D",INDIRECT(INDEX([1]HISTORIA!$A$955:$D$1047,MATCH(LARGE([1]HISTORIA!$D$955:$D$1047,Q$129),[1]HISTORIA!$D$955:$D$1047,0),1)&amp;"T124:T145"))),INDIRECT(INDEX([1]HISTORIA!$A$955:$D$1047,MATCH(LARGE([1]HISTORIA!$D$955:$D$1047,Q$129),[1]HISTORIA!$D$955:$D$1047,0),1)&amp;"BF124:BF145")),0)</f>
        <v>0</v>
      </c>
    </row>
    <row r="174" spans="1:21" x14ac:dyDescent="0.35">
      <c r="A174" s="103"/>
      <c r="B174" s="114" t="s">
        <v>154</v>
      </c>
      <c r="C174" s="128">
        <f ca="1">IFERROR(SUMPRODUCT(--ISNUMBER(SEARCH("D",INDIRECT(INDEX([1]HISTORIA!$A$955:$D$1047,MATCH(LARGE([1]HISTORIA!$D$955:$D$1047,C$129),[1]HISTORIA!$D$955:$D$1047,0),1)&amp;"V124:V145"))),INDIRECT(INDEX([1]HISTORIA!$A$955:$D$1047,MATCH(LARGE([1]HISTORIA!$D$955:$D$1047,C$129),[1]HISTORIA!$D$955:$D$1047,0),1)&amp;"BG124:BG145")),0)</f>
        <v>0</v>
      </c>
      <c r="D174" s="128">
        <f ca="1">IFERROR(SUMPRODUCT(--ISNUMBER(SEARCH("D",INDIRECT(INDEX([1]HISTORIA!$A$955:$D$1047,MATCH(LARGE([1]HISTORIA!$D$955:$D$1047,D$129),[1]HISTORIA!$D$955:$D$1047,0),1)&amp;"V124:V145"))),INDIRECT(INDEX([1]HISTORIA!$A$955:$D$1047,MATCH(LARGE([1]HISTORIA!$D$955:$D$1047,D$129),[1]HISTORIA!$D$955:$D$1047,0),1)&amp;"BG124:BG145")),0)</f>
        <v>0</v>
      </c>
      <c r="E174" s="128">
        <f ca="1">IFERROR(SUMPRODUCT(--ISNUMBER(SEARCH("D",INDIRECT(INDEX([1]HISTORIA!$A$955:$D$1047,MATCH(LARGE([1]HISTORIA!$D$955:$D$1047,E$129),[1]HISTORIA!$D$955:$D$1047,0),1)&amp;"V124:V145"))),INDIRECT(INDEX([1]HISTORIA!$A$955:$D$1047,MATCH(LARGE([1]HISTORIA!$D$955:$D$1047,E$129),[1]HISTORIA!$D$955:$D$1047,0),1)&amp;"BG124:BG145")),0)</f>
        <v>0</v>
      </c>
      <c r="F174" s="128">
        <f ca="1">IFERROR(SUMPRODUCT(--ISNUMBER(SEARCH("D",INDIRECT(INDEX([1]HISTORIA!$A$955:$D$1047,MATCH(LARGE([1]HISTORIA!$D$955:$D$1047,F$129),[1]HISTORIA!$D$955:$D$1047,0),1)&amp;"V124:V145"))),INDIRECT(INDEX([1]HISTORIA!$A$955:$D$1047,MATCH(LARGE([1]HISTORIA!$D$955:$D$1047,F$129),[1]HISTORIA!$D$955:$D$1047,0),1)&amp;"BG124:BG145")),0)</f>
        <v>0</v>
      </c>
      <c r="G174" s="128">
        <f ca="1">IFERROR(SUMPRODUCT(--ISNUMBER(SEARCH("D",INDIRECT(INDEX([1]HISTORIA!$A$955:$D$1047,MATCH(LARGE([1]HISTORIA!$D$955:$D$1047,G$129),[1]HISTORIA!$D$955:$D$1047,0),1)&amp;"V124:V145"))),INDIRECT(INDEX([1]HISTORIA!$A$955:$D$1047,MATCH(LARGE([1]HISTORIA!$D$955:$D$1047,G$129),[1]HISTORIA!$D$955:$D$1047,0),1)&amp;"BG124:BG145")),0)</f>
        <v>0</v>
      </c>
      <c r="H174" s="128">
        <f ca="1">IFERROR(SUMPRODUCT(--ISNUMBER(SEARCH("D",INDIRECT(INDEX([1]HISTORIA!$A$955:$D$1047,MATCH(LARGE([1]HISTORIA!$D$955:$D$1047,H$129),[1]HISTORIA!$D$955:$D$1047,0),1)&amp;"V124:V145"))),INDIRECT(INDEX([1]HISTORIA!$A$955:$D$1047,MATCH(LARGE([1]HISTORIA!$D$955:$D$1047,H$129),[1]HISTORIA!$D$955:$D$1047,0),1)&amp;"BG124:BG145")),0)</f>
        <v>0</v>
      </c>
      <c r="I174" s="128">
        <f ca="1">IFERROR(SUMPRODUCT(--ISNUMBER(SEARCH("D",INDIRECT(INDEX([1]HISTORIA!$A$955:$D$1047,MATCH(LARGE([1]HISTORIA!$D$955:$D$1047,I$129),[1]HISTORIA!$D$955:$D$1047,0),1)&amp;"V124:V145"))),INDIRECT(INDEX([1]HISTORIA!$A$955:$D$1047,MATCH(LARGE([1]HISTORIA!$D$955:$D$1047,I$129),[1]HISTORIA!$D$955:$D$1047,0),1)&amp;"BG124:BG145")),0)</f>
        <v>0</v>
      </c>
      <c r="J174" s="128">
        <f ca="1">IFERROR(SUMPRODUCT(--ISNUMBER(SEARCH("D",INDIRECT(INDEX([1]HISTORIA!$A$955:$D$1047,MATCH(LARGE([1]HISTORIA!$D$955:$D$1047,J$129),[1]HISTORIA!$D$955:$D$1047,0),1)&amp;"V124:V145"))),INDIRECT(INDEX([1]HISTORIA!$A$955:$D$1047,MATCH(LARGE([1]HISTORIA!$D$955:$D$1047,J$129),[1]HISTORIA!$D$955:$D$1047,0),1)&amp;"BG124:BG145")),0)</f>
        <v>0</v>
      </c>
      <c r="K174" s="128">
        <f ca="1">IFERROR(SUMPRODUCT(--ISNUMBER(SEARCH("D",INDIRECT(INDEX([1]HISTORIA!$A$955:$D$1047,MATCH(LARGE([1]HISTORIA!$D$955:$D$1047,K$129),[1]HISTORIA!$D$955:$D$1047,0),1)&amp;"V124:V145"))),INDIRECT(INDEX([1]HISTORIA!$A$955:$D$1047,MATCH(LARGE([1]HISTORIA!$D$955:$D$1047,K$129),[1]HISTORIA!$D$955:$D$1047,0),1)&amp;"BG124:BG145")),0)</f>
        <v>0</v>
      </c>
      <c r="L174" s="128">
        <f ca="1">IFERROR(SUMPRODUCT(--ISNUMBER(SEARCH("D",INDIRECT(INDEX([1]HISTORIA!$A$955:$D$1047,MATCH(LARGE([1]HISTORIA!$D$955:$D$1047,L$129),[1]HISTORIA!$D$955:$D$1047,0),1)&amp;"V124:V145"))),INDIRECT(INDEX([1]HISTORIA!$A$955:$D$1047,MATCH(LARGE([1]HISTORIA!$D$955:$D$1047,L$129),[1]HISTORIA!$D$955:$D$1047,0),1)&amp;"BG124:BG145")),0)</f>
        <v>0</v>
      </c>
      <c r="M174" s="128">
        <f ca="1">IFERROR(SUMPRODUCT(--ISNUMBER(SEARCH("D",INDIRECT(INDEX([1]HISTORIA!$A$955:$D$1047,MATCH(LARGE([1]HISTORIA!$D$955:$D$1047,M$129),[1]HISTORIA!$D$955:$D$1047,0),1)&amp;"V124:V145"))),INDIRECT(INDEX([1]HISTORIA!$A$955:$D$1047,MATCH(LARGE([1]HISTORIA!$D$955:$D$1047,M$129),[1]HISTORIA!$D$955:$D$1047,0),1)&amp;"BG124:BG145")),0)</f>
        <v>0</v>
      </c>
      <c r="N174" s="128">
        <f ca="1">IFERROR(SUMPRODUCT(--ISNUMBER(SEARCH("D",INDIRECT(INDEX([1]HISTORIA!$A$955:$D$1047,MATCH(LARGE([1]HISTORIA!$D$955:$D$1047,N$129),[1]HISTORIA!$D$955:$D$1047,0),1)&amp;"V124:V145"))),INDIRECT(INDEX([1]HISTORIA!$A$955:$D$1047,MATCH(LARGE([1]HISTORIA!$D$955:$D$1047,N$129),[1]HISTORIA!$D$955:$D$1047,0),1)&amp;"BG124:BG145")),0)</f>
        <v>0</v>
      </c>
      <c r="O174" s="128">
        <f ca="1">IFERROR(SUMPRODUCT(--ISNUMBER(SEARCH("D",INDIRECT(INDEX([1]HISTORIA!$A$955:$D$1047,MATCH(LARGE([1]HISTORIA!$D$955:$D$1047,O$129),[1]HISTORIA!$D$955:$D$1047,0),1)&amp;"V124:V145"))),INDIRECT(INDEX([1]HISTORIA!$A$955:$D$1047,MATCH(LARGE([1]HISTORIA!$D$955:$D$1047,O$129),[1]HISTORIA!$D$955:$D$1047,0),1)&amp;"BG124:BG145")),0)</f>
        <v>0</v>
      </c>
      <c r="P174" s="128">
        <f ca="1">IFERROR(SUMPRODUCT(--ISNUMBER(SEARCH("D",INDIRECT(INDEX([1]HISTORIA!$A$955:$D$1047,MATCH(LARGE([1]HISTORIA!$D$955:$D$1047,P$129),[1]HISTORIA!$D$955:$D$1047,0),1)&amp;"V124:V145"))),INDIRECT(INDEX([1]HISTORIA!$A$955:$D$1047,MATCH(LARGE([1]HISTORIA!$D$955:$D$1047,P$129),[1]HISTORIA!$D$955:$D$1047,0),1)&amp;"BG124:BG145")),0)</f>
        <v>0</v>
      </c>
      <c r="Q174" s="128">
        <f ca="1">IFERROR(SUMPRODUCT(--ISNUMBER(SEARCH("D",INDIRECT(INDEX([1]HISTORIA!$A$955:$D$1047,MATCH(LARGE([1]HISTORIA!$D$955:$D$1047,Q$129),[1]HISTORIA!$D$955:$D$1047,0),1)&amp;"V124:V145"))),INDIRECT(INDEX([1]HISTORIA!$A$955:$D$1047,MATCH(LARGE([1]HISTORIA!$D$955:$D$1047,Q$129),[1]HISTORIA!$D$955:$D$1047,0),1)&amp;"BG124:BG145")),0)</f>
        <v>0</v>
      </c>
    </row>
    <row r="175" spans="1:21" ht="28.5" customHeight="1" x14ac:dyDescent="0.35">
      <c r="A175" s="103"/>
      <c r="B175" s="114" t="s">
        <v>155</v>
      </c>
      <c r="C175" s="129">
        <f>IF(OR(C152-($W$130*1000)&gt;0,C153-($W$131*1000)&gt;0,C154-($W$132*1000)&gt;0,C155-($W$133*1000)&gt;0,C156-($W$134*1000)&gt;0,C157-($W$135*1000)&gt;0,C158-($W$136*1000)&gt;0,C159-($W$137*1000)&gt;0,C160-($W$138*1000)&gt;0,C161-($W$139*1000)&gt;0,C162-($W$140*1000)&gt;0,C163-($W$141*1000)&gt;0,C164-($W$142*1000)&gt;0,C165-($W$143*1000)&gt;0,C166-($W$144*1000)&gt;0,C167-($W$145*1000)&gt;0,C168-($W$146*1000)&gt;0,C169-($W$147*1000)&gt;0,C170-($W$148*1000)&gt;0),"FALTAN SEGUIMIENTOS",SUMPRODUCT(C$152:C$170,$W$130:$W$148)+(IFERROR(C$131-100,0)/100)*SUMPRODUCT(C$152:C$170,$W$130:$W$148))</f>
        <v>1228.9498199999998</v>
      </c>
      <c r="D175" s="129">
        <f t="shared" ref="D175:Q175" si="17">IF(OR(D152-($W$130*1000)&gt;0,D153-($W$131*1000)&gt;0,D154-($W$132*1000)&gt;0,D155-($W$133*1000)&gt;0,D156-($W$134*1000)&gt;0,D157-($W$135*1000)&gt;0,D158-($W$136*1000)&gt;0,D159-($W$137*1000)&gt;0,D160-($W$138*1000)&gt;0,D161-($W$139*1000)&gt;0,D162-($W$140*1000)&gt;0,D163-($W$141*1000)&gt;0,D164-($W$142*1000)&gt;0,D165-($W$143*1000)&gt;0,D166-($W$144*1000)&gt;0,D167-($W$145*1000)&gt;0,D168-($W$146*1000)&gt;0,D169-($W$147*1000)&gt;0,D170-($W$148*1000)&gt;0),"FALTAN SEGUIMIENTOS",SUMPRODUCT(D$152:D$170,$W$130:$W$148)+(IFERROR(D$131-100,0)/100)*SUMPRODUCT(D$152:D$170,$W$130:$W$148))</f>
        <v>1129.8490199999999</v>
      </c>
      <c r="E175" s="129">
        <f t="shared" si="17"/>
        <v>1220.5090799999998</v>
      </c>
      <c r="F175" s="129">
        <f t="shared" si="17"/>
        <v>1240.0214399999998</v>
      </c>
      <c r="G175" s="129">
        <f t="shared" si="17"/>
        <v>1347.1824599999998</v>
      </c>
      <c r="H175" s="129">
        <f t="shared" si="17"/>
        <v>2222.6277149999996</v>
      </c>
      <c r="I175" s="129">
        <f t="shared" si="17"/>
        <v>1420.8578999999997</v>
      </c>
      <c r="J175" s="129">
        <f t="shared" si="17"/>
        <v>1101.1190399999998</v>
      </c>
      <c r="K175" s="129">
        <f t="shared" si="17"/>
        <v>1206.8065799999997</v>
      </c>
      <c r="L175" s="129">
        <f>IF(OR(L152-($W$130*1000)&gt;0,L153-($W$131*1000)&gt;0,L154-($W$132*1000)&gt;0,L155-($W$133*1000)&gt;0,L156-($W$134*1000)&gt;0,L157-($W$135*1000)&gt;0,L158-($W$136*1000)&gt;0,L159-($W$137*1000)&gt;0,L160-($W$138*1000)&gt;0,L161-($W$139*1000)&gt;0,L162-($W$140*1000)&gt;0,L163-($W$141*1000)&gt;0,L164-($W$142*1000)&gt;0,L165-($W$143*1000)&gt;0,L166-($W$144*1000)&gt;0,L167-($W$145*1000)&gt;0,L168-($W$146*1000)&gt;0,L169-($W$147*1000)&gt;0,L170-($W$148*1000)&gt;0),"FALTAN SEGUIMIENTOS",SUMPRODUCT(L$152:L$170,$W$130:$W$148)+(IFERROR(L$131-100,0)/100)*SUMPRODUCT(L$152:L$170,$W$130:$W$148))</f>
        <v>1033.3512000000001</v>
      </c>
      <c r="M175" s="129">
        <f t="shared" si="17"/>
        <v>1042.57755</v>
      </c>
      <c r="N175" s="129">
        <f t="shared" si="17"/>
        <v>1261.6988999999999</v>
      </c>
      <c r="O175" s="129">
        <f t="shared" si="17"/>
        <v>1195.7349599999998</v>
      </c>
      <c r="P175" s="129">
        <f t="shared" si="17"/>
        <v>1846.5699599999998</v>
      </c>
      <c r="Q175" s="129">
        <f t="shared" si="17"/>
        <v>1195.7349599999998</v>
      </c>
    </row>
    <row r="176" spans="1:21" x14ac:dyDescent="0.35">
      <c r="A176" s="130"/>
      <c r="B176" s="131" t="s">
        <v>156</v>
      </c>
      <c r="C176" s="132">
        <f ca="1">+IF(C175=0,"",SUM(C175,SUM(C173:C174)*C172))</f>
        <v>1228.9498199999998</v>
      </c>
      <c r="D176" s="132">
        <f t="shared" ref="D176:P176" ca="1" si="18">+IF(D175=0,"",SUM(D175,SUM(D173:D174)*D172))</f>
        <v>1129.8490199999999</v>
      </c>
      <c r="E176" s="132">
        <f t="shared" ca="1" si="18"/>
        <v>1220.5090799999998</v>
      </c>
      <c r="F176" s="132">
        <f t="shared" ca="1" si="18"/>
        <v>1240.0214399999998</v>
      </c>
      <c r="G176" s="132">
        <f t="shared" ca="1" si="18"/>
        <v>1347.1824599999998</v>
      </c>
      <c r="H176" s="132">
        <f t="shared" ca="1" si="18"/>
        <v>2222.6277149999996</v>
      </c>
      <c r="I176" s="132">
        <f t="shared" ca="1" si="18"/>
        <v>1420.8578999999997</v>
      </c>
      <c r="J176" s="132">
        <f t="shared" ca="1" si="18"/>
        <v>1101.1190399999998</v>
      </c>
      <c r="K176" s="132">
        <f t="shared" ca="1" si="18"/>
        <v>1206.8065799999997</v>
      </c>
      <c r="L176" s="132">
        <f t="shared" ca="1" si="18"/>
        <v>1033.3512000000001</v>
      </c>
      <c r="M176" s="132">
        <f t="shared" ca="1" si="18"/>
        <v>1042.57755</v>
      </c>
      <c r="N176" s="132">
        <f t="shared" ca="1" si="18"/>
        <v>1261.6988999999999</v>
      </c>
      <c r="O176" s="132">
        <f t="shared" ca="1" si="18"/>
        <v>1195.7349599999998</v>
      </c>
      <c r="P176" s="132">
        <f t="shared" ca="1" si="18"/>
        <v>1846.5699599999998</v>
      </c>
      <c r="Q176" s="132">
        <f ca="1">+IF(Q175=0,"",SUM(Q175,SUM(Q173:Q174)*Q172))</f>
        <v>1195.7349599999998</v>
      </c>
    </row>
    <row r="177" spans="2:23" ht="15" thickBot="1" x14ac:dyDescent="0.4"/>
    <row r="178" spans="2:23" ht="15" customHeight="1" x14ac:dyDescent="0.35">
      <c r="B178" s="322" t="s">
        <v>244</v>
      </c>
      <c r="C178" s="323"/>
      <c r="D178" s="323"/>
      <c r="E178" s="323"/>
      <c r="F178" s="323"/>
      <c r="G178" s="323"/>
      <c r="H178" s="323"/>
      <c r="I178" s="323"/>
      <c r="J178" s="323"/>
      <c r="K178" s="323"/>
      <c r="L178" s="323"/>
      <c r="M178" s="323"/>
      <c r="N178" s="323"/>
      <c r="O178" s="323"/>
      <c r="P178" s="323"/>
      <c r="Q178" s="323"/>
      <c r="R178" s="323"/>
      <c r="S178" s="323"/>
      <c r="T178" s="323"/>
      <c r="U178" s="324"/>
      <c r="V178" s="343" t="s">
        <v>198</v>
      </c>
      <c r="W178" s="337" t="s">
        <v>199</v>
      </c>
    </row>
    <row r="179" spans="2:23" ht="15.75" customHeight="1" thickBot="1" x14ac:dyDescent="0.4">
      <c r="B179" s="325"/>
      <c r="C179" s="326"/>
      <c r="D179" s="326"/>
      <c r="E179" s="326"/>
      <c r="F179" s="326"/>
      <c r="G179" s="326"/>
      <c r="H179" s="326"/>
      <c r="I179" s="326"/>
      <c r="J179" s="326"/>
      <c r="K179" s="326"/>
      <c r="L179" s="326"/>
      <c r="M179" s="326"/>
      <c r="N179" s="326"/>
      <c r="O179" s="326"/>
      <c r="P179" s="326"/>
      <c r="Q179" s="326"/>
      <c r="R179" s="326"/>
      <c r="S179" s="326"/>
      <c r="T179" s="326"/>
      <c r="U179" s="327"/>
      <c r="V179" s="344"/>
      <c r="W179" s="338"/>
    </row>
    <row r="180" spans="2:23" ht="34.5" customHeight="1" thickBot="1" x14ac:dyDescent="0.4">
      <c r="B180" s="296" t="s">
        <v>240</v>
      </c>
      <c r="C180" s="297"/>
      <c r="D180" s="297"/>
      <c r="E180" s="297"/>
      <c r="F180" s="297"/>
      <c r="G180" s="297"/>
      <c r="H180" s="297"/>
      <c r="I180" s="297"/>
      <c r="J180" s="297"/>
      <c r="K180" s="297"/>
      <c r="L180" s="297"/>
      <c r="M180" s="297"/>
      <c r="N180" s="297"/>
      <c r="O180" s="297"/>
      <c r="P180" s="297"/>
      <c r="Q180" s="297"/>
      <c r="R180" s="298"/>
      <c r="S180" s="299" t="s">
        <v>158</v>
      </c>
      <c r="T180" s="300"/>
      <c r="U180" s="300"/>
      <c r="V180" s="195"/>
      <c r="W180" s="196"/>
    </row>
    <row r="181" spans="2:23" ht="15" customHeight="1" x14ac:dyDescent="0.45">
      <c r="B181" s="133" t="s">
        <v>3</v>
      </c>
      <c r="C181" s="134">
        <f t="shared" ref="C181:Q182" si="19">C130</f>
        <v>44884</v>
      </c>
      <c r="D181" s="134">
        <f t="shared" si="19"/>
        <v>44887</v>
      </c>
      <c r="E181" s="134">
        <f t="shared" si="19"/>
        <v>44889</v>
      </c>
      <c r="F181" s="134">
        <f t="shared" si="19"/>
        <v>44893</v>
      </c>
      <c r="G181" s="134">
        <f t="shared" si="19"/>
        <v>44897</v>
      </c>
      <c r="H181" s="134">
        <f t="shared" si="19"/>
        <v>44901</v>
      </c>
      <c r="I181" s="134">
        <f t="shared" si="19"/>
        <v>44908</v>
      </c>
      <c r="J181" s="134">
        <f t="shared" si="19"/>
        <v>44910</v>
      </c>
      <c r="K181" s="134">
        <f t="shared" si="19"/>
        <v>44912</v>
      </c>
      <c r="L181" s="134">
        <f t="shared" si="19"/>
        <v>44915</v>
      </c>
      <c r="M181" s="135">
        <f t="shared" si="19"/>
        <v>44923</v>
      </c>
      <c r="N181" s="135">
        <f t="shared" si="19"/>
        <v>44994</v>
      </c>
      <c r="O181" s="135">
        <f t="shared" si="19"/>
        <v>45000</v>
      </c>
      <c r="P181" s="135">
        <f t="shared" si="19"/>
        <v>45007</v>
      </c>
      <c r="Q181" s="135">
        <f t="shared" si="19"/>
        <v>45027</v>
      </c>
      <c r="R181" s="136" t="s">
        <v>76</v>
      </c>
      <c r="S181" s="339" t="s">
        <v>77</v>
      </c>
      <c r="T181" s="339" t="s">
        <v>159</v>
      </c>
      <c r="U181" s="303" t="s">
        <v>160</v>
      </c>
      <c r="V181" s="330" t="s">
        <v>201</v>
      </c>
      <c r="W181" s="341" t="s">
        <v>202</v>
      </c>
    </row>
    <row r="182" spans="2:23" ht="19" thickBot="1" x14ac:dyDescent="0.5">
      <c r="B182" s="137" t="s">
        <v>103</v>
      </c>
      <c r="C182" s="138">
        <f t="shared" si="19"/>
        <v>111</v>
      </c>
      <c r="D182" s="138">
        <f t="shared" si="19"/>
        <v>111</v>
      </c>
      <c r="E182" s="138">
        <f t="shared" si="19"/>
        <v>114</v>
      </c>
      <c r="F182" s="138">
        <f t="shared" si="19"/>
        <v>112</v>
      </c>
      <c r="G182" s="138">
        <f t="shared" si="19"/>
        <v>114</v>
      </c>
      <c r="H182" s="138">
        <f t="shared" si="19"/>
        <v>109.5</v>
      </c>
      <c r="I182" s="138">
        <f t="shared" si="19"/>
        <v>110</v>
      </c>
      <c r="J182" s="138">
        <f t="shared" si="19"/>
        <v>112</v>
      </c>
      <c r="K182" s="138">
        <f t="shared" si="19"/>
        <v>109</v>
      </c>
      <c r="L182" s="138">
        <f t="shared" si="19"/>
        <v>112</v>
      </c>
      <c r="M182" s="139">
        <f t="shared" si="19"/>
        <v>113</v>
      </c>
      <c r="N182" s="139">
        <f t="shared" si="19"/>
        <v>110</v>
      </c>
      <c r="O182" s="139">
        <f t="shared" si="19"/>
        <v>108</v>
      </c>
      <c r="P182" s="139">
        <f t="shared" si="19"/>
        <v>108</v>
      </c>
      <c r="Q182" s="139">
        <f t="shared" si="19"/>
        <v>108</v>
      </c>
      <c r="R182" s="141">
        <f>AVERAGE(L182:Q182)</f>
        <v>109.83333333333333</v>
      </c>
      <c r="S182" s="340"/>
      <c r="T182" s="340"/>
      <c r="U182" s="304"/>
      <c r="V182" s="331"/>
      <c r="W182" s="342"/>
    </row>
    <row r="183" spans="2:23" ht="18.5" x14ac:dyDescent="0.45">
      <c r="B183" s="48" t="s">
        <v>105</v>
      </c>
      <c r="C183" s="46">
        <f t="shared" ref="C183:Q196" ca="1" si="20">IFERROR(C132/C$176,"")</f>
        <v>0.27275320321866359</v>
      </c>
      <c r="D183" s="46">
        <f t="shared" ca="1" si="20"/>
        <v>0.30712068060208614</v>
      </c>
      <c r="E183" s="46">
        <f t="shared" ca="1" si="20"/>
        <v>0.33510606901834772</v>
      </c>
      <c r="F183" s="46">
        <f t="shared" ca="1" si="20"/>
        <v>0.29007562966008077</v>
      </c>
      <c r="G183" s="46">
        <f t="shared" ca="1" si="20"/>
        <v>0.37069960070590596</v>
      </c>
      <c r="H183" s="46">
        <f t="shared" ca="1" si="20"/>
        <v>0.30126502764319218</v>
      </c>
      <c r="I183" s="46">
        <f t="shared" ca="1" si="20"/>
        <v>0.27469319768007772</v>
      </c>
      <c r="J183" s="46">
        <f t="shared" ca="1" si="20"/>
        <v>0.3026012519046079</v>
      </c>
      <c r="K183" s="46">
        <f t="shared" ca="1" si="20"/>
        <v>0.32979601420469556</v>
      </c>
      <c r="L183" s="46">
        <f t="shared" ca="1" si="20"/>
        <v>0.37276774827377174</v>
      </c>
      <c r="M183" s="46">
        <f t="shared" ca="1" si="20"/>
        <v>0.37033216378004691</v>
      </c>
      <c r="N183" s="46">
        <f t="shared" ca="1" si="20"/>
        <v>0.31980688894949505</v>
      </c>
      <c r="O183" s="46">
        <f t="shared" ca="1" si="20"/>
        <v>0.36262216503229117</v>
      </c>
      <c r="P183" s="46">
        <f t="shared" ca="1" si="20"/>
        <v>0.35346616382733753</v>
      </c>
      <c r="Q183" s="46">
        <f t="shared" ca="1" si="20"/>
        <v>0.34689961728642615</v>
      </c>
      <c r="R183" s="142">
        <f ca="1">AVERAGE(C183:Q183)</f>
        <v>0.32733369478580177</v>
      </c>
      <c r="S183" s="143" t="s">
        <v>161</v>
      </c>
      <c r="T183" s="144">
        <f>VLOOKUP(B183,'[1]COSTO DE MP'!$A$5:$C$28,3,FALSE)</f>
        <v>8853</v>
      </c>
      <c r="U183" s="45">
        <f ca="1">T183*R183</f>
        <v>2897.885199938703</v>
      </c>
      <c r="V183" s="45">
        <f ca="1">+U183</f>
        <v>2897.885199938703</v>
      </c>
      <c r="W183" s="197">
        <f ca="1">IFERROR(R183-V183,"")</f>
        <v>-2897.557866243917</v>
      </c>
    </row>
    <row r="184" spans="2:23" ht="18.5" x14ac:dyDescent="0.45">
      <c r="B184" s="38" t="s">
        <v>107</v>
      </c>
      <c r="C184" s="145">
        <f t="shared" ca="1" si="20"/>
        <v>0.4070141773567289</v>
      </c>
      <c r="D184" s="145">
        <f t="shared" ca="1" si="20"/>
        <v>0.34809960714928095</v>
      </c>
      <c r="E184" s="145">
        <f t="shared" ca="1" si="20"/>
        <v>0.37992343326114381</v>
      </c>
      <c r="F184" s="145">
        <f t="shared" ca="1" si="20"/>
        <v>0.4328150971325142</v>
      </c>
      <c r="G184" s="145">
        <f t="shared" ca="1" si="20"/>
        <v>0.42021034032761984</v>
      </c>
      <c r="H184" s="145">
        <f t="shared" ca="1" si="20"/>
        <v>0.40533103853606905</v>
      </c>
      <c r="I184" s="145">
        <f t="shared" ca="1" si="20"/>
        <v>0.40989320606937546</v>
      </c>
      <c r="J184" s="145">
        <f t="shared" ca="1" si="20"/>
        <v>0.3431055011091263</v>
      </c>
      <c r="K184" s="145">
        <f t="shared" ca="1" si="20"/>
        <v>0.49204239506218145</v>
      </c>
      <c r="L184" s="145">
        <f t="shared" ca="1" si="20"/>
        <v>0.42270236875904338</v>
      </c>
      <c r="M184" s="145">
        <f t="shared" ca="1" si="20"/>
        <v>0.41992080109532381</v>
      </c>
      <c r="N184" s="145">
        <f t="shared" ca="1" si="20"/>
        <v>0.3629233567533427</v>
      </c>
      <c r="O184" s="145">
        <f t="shared" ca="1" si="20"/>
        <v>0.41154605030532865</v>
      </c>
      <c r="P184" s="145">
        <f t="shared" ca="1" si="20"/>
        <v>0.40117624354725234</v>
      </c>
      <c r="Q184" s="145">
        <f t="shared" ca="1" si="20"/>
        <v>0.51767324758991751</v>
      </c>
      <c r="R184" s="146">
        <f t="shared" ref="R184:R196" ca="1" si="21">AVERAGE(C184:Q184)</f>
        <v>0.41162512427028314</v>
      </c>
      <c r="S184" s="147" t="s">
        <v>161</v>
      </c>
      <c r="T184" s="148">
        <f>VLOOKUP(B184,'[1]COSTO DE MP'!$A$5:$C$28,3,FALSE)</f>
        <v>11500</v>
      </c>
      <c r="U184" s="44">
        <f t="shared" ref="U184:U196" ca="1" si="22">T184*R184</f>
        <v>4733.6889291082562</v>
      </c>
      <c r="V184" s="45">
        <f t="shared" ref="V184:V196" ca="1" si="23">+U184</f>
        <v>4733.6889291082562</v>
      </c>
      <c r="W184" s="198">
        <f t="shared" ref="W184:W196" ca="1" si="24">IFERROR(R184-V184,"")</f>
        <v>-4733.2773039839858</v>
      </c>
    </row>
    <row r="185" spans="2:23" ht="18.5" x14ac:dyDescent="0.45">
      <c r="B185" s="38" t="s">
        <v>109</v>
      </c>
      <c r="C185" s="145">
        <f t="shared" ca="1" si="20"/>
        <v>0</v>
      </c>
      <c r="D185" s="145">
        <f t="shared" ca="1" si="20"/>
        <v>6.5141446951912207E-2</v>
      </c>
      <c r="E185" s="145">
        <f t="shared" ca="1" si="20"/>
        <v>7.1035931989952922E-2</v>
      </c>
      <c r="F185" s="145">
        <f t="shared" ca="1" si="20"/>
        <v>0</v>
      </c>
      <c r="G185" s="145">
        <f t="shared" ca="1" si="20"/>
        <v>7.8608505636274403E-2</v>
      </c>
      <c r="H185" s="145">
        <f t="shared" ca="1" si="20"/>
        <v>2.6140230146459779E-2</v>
      </c>
      <c r="I185" s="145">
        <f t="shared" ca="1" si="20"/>
        <v>0</v>
      </c>
      <c r="J185" s="145">
        <f t="shared" ca="1" si="20"/>
        <v>6.4207408492364296E-2</v>
      </c>
      <c r="K185" s="145">
        <f t="shared" ca="1" si="20"/>
        <v>0</v>
      </c>
      <c r="L185" s="145">
        <f t="shared" ca="1" si="20"/>
        <v>7.9063149101680052E-2</v>
      </c>
      <c r="M185" s="145">
        <f t="shared" ca="1" si="20"/>
        <v>7.8555307468494803E-2</v>
      </c>
      <c r="N185" s="145">
        <f t="shared" ca="1" si="20"/>
        <v>6.7845030220760286E-2</v>
      </c>
      <c r="O185" s="145">
        <f t="shared" ca="1" si="20"/>
        <v>7.6940127266999045E-2</v>
      </c>
      <c r="P185" s="145">
        <f t="shared" ca="1" si="20"/>
        <v>7.4949773362499639E-2</v>
      </c>
      <c r="Q185" s="145">
        <f t="shared" ca="1" si="20"/>
        <v>0</v>
      </c>
      <c r="R185" s="146">
        <f t="shared" ca="1" si="21"/>
        <v>4.5499127375826495E-2</v>
      </c>
      <c r="S185" s="147" t="s">
        <v>161</v>
      </c>
      <c r="T185" s="148">
        <f>VLOOKUP(B185,'[1]COSTO DE MP'!$A$5:$C$28,3,FALSE)</f>
        <v>235</v>
      </c>
      <c r="U185" s="44">
        <f t="shared" ca="1" si="22"/>
        <v>10.692294933319227</v>
      </c>
      <c r="V185" s="45">
        <f t="shared" ca="1" si="23"/>
        <v>10.692294933319227</v>
      </c>
      <c r="W185" s="198">
        <f t="shared" ca="1" si="24"/>
        <v>-10.6467958059434</v>
      </c>
    </row>
    <row r="186" spans="2:23" ht="18.5" x14ac:dyDescent="0.45">
      <c r="B186" s="38" t="s">
        <v>111</v>
      </c>
      <c r="C186" s="145">
        <f t="shared" ca="1" si="20"/>
        <v>0.25444488856347286</v>
      </c>
      <c r="D186" s="145">
        <f t="shared" ca="1" si="20"/>
        <v>0.25897265459415103</v>
      </c>
      <c r="E186" s="145">
        <f t="shared" ca="1" si="20"/>
        <v>0.28258700049982427</v>
      </c>
      <c r="F186" s="145">
        <f t="shared" ca="1" si="20"/>
        <v>0.27064048182908845</v>
      </c>
      <c r="G186" s="145">
        <f t="shared" ca="1" si="20"/>
        <v>0.31265252666665516</v>
      </c>
      <c r="H186" s="145">
        <f t="shared" ca="1" si="20"/>
        <v>0.26999573340603295</v>
      </c>
      <c r="I186" s="145">
        <f t="shared" ca="1" si="20"/>
        <v>0.25625363380813809</v>
      </c>
      <c r="J186" s="145">
        <f t="shared" ca="1" si="20"/>
        <v>0.25528575003116838</v>
      </c>
      <c r="K186" s="145">
        <f t="shared" ca="1" si="20"/>
        <v>0.30767150772412932</v>
      </c>
      <c r="L186" s="145">
        <f t="shared" ca="1" si="20"/>
        <v>0.31441391852063455</v>
      </c>
      <c r="M186" s="145">
        <f t="shared" ca="1" si="20"/>
        <v>0.31239882347361114</v>
      </c>
      <c r="N186" s="145">
        <f t="shared" ca="1" si="20"/>
        <v>0.27011198947704562</v>
      </c>
      <c r="O186" s="145">
        <f t="shared" ca="1" si="20"/>
        <v>0.30625515875190273</v>
      </c>
      <c r="P186" s="145">
        <f t="shared" ca="1" si="20"/>
        <v>0.29855354085799163</v>
      </c>
      <c r="Q186" s="145">
        <f t="shared" ca="1" si="20"/>
        <v>0.3236503179600938</v>
      </c>
      <c r="R186" s="146">
        <f t="shared" ca="1" si="21"/>
        <v>0.28625919507759601</v>
      </c>
      <c r="S186" s="147" t="s">
        <v>161</v>
      </c>
      <c r="T186" s="148">
        <f>VLOOKUP(B186,'[1]COSTO DE MP'!$A$5:$C$28,3,FALSE)</f>
        <v>14814</v>
      </c>
      <c r="U186" s="44">
        <f t="shared" ca="1" si="22"/>
        <v>4240.643715879507</v>
      </c>
      <c r="V186" s="45">
        <f t="shared" ca="1" si="23"/>
        <v>4240.643715879507</v>
      </c>
      <c r="W186" s="198">
        <f t="shared" ca="1" si="24"/>
        <v>-4240.3574566844291</v>
      </c>
    </row>
    <row r="187" spans="2:23" ht="18.5" x14ac:dyDescent="0.45">
      <c r="B187" s="38" t="s">
        <v>113</v>
      </c>
      <c r="C187" s="145">
        <f t="shared" ca="1" si="20"/>
        <v>1.8796536379329144E-2</v>
      </c>
      <c r="D187" s="145">
        <f t="shared" ca="1" si="20"/>
        <v>1.7967002352225789E-2</v>
      </c>
      <c r="E187" s="145">
        <f t="shared" ca="1" si="20"/>
        <v>1.9581992786157729E-2</v>
      </c>
      <c r="F187" s="145">
        <f t="shared" ca="1" si="20"/>
        <v>1.9999654199527393E-2</v>
      </c>
      <c r="G187" s="145">
        <f t="shared" ca="1" si="20"/>
        <v>2.1600637526115064E-2</v>
      </c>
      <c r="H187" s="145">
        <f t="shared" ca="1" si="20"/>
        <v>1.9481445186604274E-2</v>
      </c>
      <c r="I187" s="145">
        <f t="shared" ca="1" si="20"/>
        <v>1.8932223975388393E-2</v>
      </c>
      <c r="J187" s="145">
        <f t="shared" ca="1" si="20"/>
        <v>1.7618440236942957E-2</v>
      </c>
      <c r="K187" s="145">
        <f t="shared" ca="1" si="20"/>
        <v>2.2704549721629795E-2</v>
      </c>
      <c r="L187" s="145">
        <f t="shared" ca="1" si="20"/>
        <v>2.1773817072066107E-2</v>
      </c>
      <c r="M187" s="145">
        <f t="shared" ca="1" si="20"/>
        <v>2.1581128425410656E-2</v>
      </c>
      <c r="N187" s="145">
        <f t="shared" ca="1" si="20"/>
        <v>1.9180487515682229E-2</v>
      </c>
      <c r="O187" s="145">
        <f t="shared" ca="1" si="20"/>
        <v>2.174394901023886E-2</v>
      </c>
      <c r="P187" s="145">
        <f t="shared" ca="1" si="20"/>
        <v>2.1228548524638628E-2</v>
      </c>
      <c r="Q187" s="145">
        <f t="shared" ca="1" si="20"/>
        <v>2.3918343911262747E-2</v>
      </c>
      <c r="R187" s="146">
        <f t="shared" ca="1" si="21"/>
        <v>2.0407250454881318E-2</v>
      </c>
      <c r="S187" s="147" t="s">
        <v>161</v>
      </c>
      <c r="T187" s="148">
        <f>VLOOKUP(B187,'[1]COSTO DE MP'!$A$5:$C$28,3,FALSE)</f>
        <v>3200</v>
      </c>
      <c r="U187" s="44">
        <f t="shared" ca="1" si="22"/>
        <v>65.303201455620226</v>
      </c>
      <c r="V187" s="45">
        <f t="shared" ca="1" si="23"/>
        <v>65.303201455620226</v>
      </c>
      <c r="W187" s="198">
        <f t="shared" ca="1" si="24"/>
        <v>-65.282794205165345</v>
      </c>
    </row>
    <row r="188" spans="2:23" ht="18.5" x14ac:dyDescent="0.45">
      <c r="B188" s="38" t="s">
        <v>115</v>
      </c>
      <c r="C188" s="145">
        <f t="shared" ca="1" si="20"/>
        <v>8.4625098850659353E-4</v>
      </c>
      <c r="D188" s="145">
        <f t="shared" ca="1" si="20"/>
        <v>8.0541734682391464E-4</v>
      </c>
      <c r="E188" s="145">
        <f t="shared" ca="1" si="20"/>
        <v>6.390775888369467E-4</v>
      </c>
      <c r="F188" s="145">
        <f t="shared" ca="1" si="20"/>
        <v>9.0321018965607589E-4</v>
      </c>
      <c r="G188" s="145">
        <f t="shared" ca="1" si="20"/>
        <v>7.0517545188348142E-4</v>
      </c>
      <c r="H188" s="145">
        <f t="shared" ca="1" si="20"/>
        <v>7.8735632971264392E-4</v>
      </c>
      <c r="I188" s="145">
        <f t="shared" ca="1" si="20"/>
        <v>8.5159817881858577E-4</v>
      </c>
      <c r="J188" s="145">
        <f t="shared" ca="1" si="20"/>
        <v>5.8122689441461313E-4</v>
      </c>
      <c r="K188" s="145">
        <f t="shared" ca="1" si="20"/>
        <v>1.0275051698839762E-3</v>
      </c>
      <c r="L188" s="145">
        <f t="shared" ca="1" si="20"/>
        <v>7.0643939833814481E-4</v>
      </c>
      <c r="M188" s="145">
        <f t="shared" ca="1" si="20"/>
        <v>7.0977933488017275E-4</v>
      </c>
      <c r="N188" s="145">
        <f t="shared" ca="1" si="20"/>
        <v>6.1028823913534375E-4</v>
      </c>
      <c r="O188" s="145">
        <f t="shared" ca="1" si="20"/>
        <v>6.9413375686531748E-4</v>
      </c>
      <c r="P188" s="145">
        <f t="shared" ca="1" si="20"/>
        <v>6.7693075652546636E-4</v>
      </c>
      <c r="Q188" s="145">
        <f t="shared" ca="1" si="20"/>
        <v>5.0178343869781983E-4</v>
      </c>
      <c r="R188" s="146">
        <f t="shared" ca="1" si="21"/>
        <v>7.3641153753193982E-4</v>
      </c>
      <c r="S188" s="147" t="s">
        <v>161</v>
      </c>
      <c r="T188" s="148">
        <f>VLOOKUP(B188,'[1]COSTO DE MP'!$A$5:$C$28,3,FALSE)</f>
        <v>73500</v>
      </c>
      <c r="U188" s="44">
        <f t="shared" ca="1" si="22"/>
        <v>54.126248008597578</v>
      </c>
      <c r="V188" s="45">
        <f t="shared" ca="1" si="23"/>
        <v>54.126248008597578</v>
      </c>
      <c r="W188" s="198">
        <f t="shared" ca="1" si="24"/>
        <v>-54.125511597060047</v>
      </c>
    </row>
    <row r="189" spans="2:23" ht="18.5" x14ac:dyDescent="0.45">
      <c r="B189" s="38" t="s">
        <v>117</v>
      </c>
      <c r="C189" s="145">
        <f t="shared" ca="1" si="20"/>
        <v>8.2997693103531282E-4</v>
      </c>
      <c r="D189" s="145">
        <f t="shared" ca="1" si="20"/>
        <v>1.0089843685486403E-3</v>
      </c>
      <c r="E189" s="145">
        <f t="shared" ca="1" si="20"/>
        <v>1.1388690365171229E-3</v>
      </c>
      <c r="F189" s="145">
        <f t="shared" ca="1" si="20"/>
        <v>8.8708143626936022E-4</v>
      </c>
      <c r="G189" s="145">
        <f t="shared" ca="1" si="20"/>
        <v>1.2618929138967561E-3</v>
      </c>
      <c r="H189" s="145">
        <f t="shared" ca="1" si="20"/>
        <v>9.6282431176289028E-4</v>
      </c>
      <c r="I189" s="145">
        <f t="shared" ca="1" si="20"/>
        <v>8.3752217586290664E-4</v>
      </c>
      <c r="J189" s="145">
        <f t="shared" ca="1" si="20"/>
        <v>1.0262287354508011E-3</v>
      </c>
      <c r="K189" s="145">
        <f t="shared" ca="1" si="20"/>
        <v>1.0109325058535895E-3</v>
      </c>
      <c r="L189" s="145">
        <f t="shared" ca="1" si="20"/>
        <v>1.2677200161958489E-3</v>
      </c>
      <c r="M189" s="145">
        <f t="shared" ca="1" si="20"/>
        <v>1.2565012549905761E-3</v>
      </c>
      <c r="N189" s="145">
        <f t="shared" ca="1" si="20"/>
        <v>9.9072766093399943E-4</v>
      </c>
      <c r="O189" s="145">
        <f t="shared" ca="1" si="20"/>
        <v>1.1206496797584644E-3</v>
      </c>
      <c r="P189" s="145">
        <f t="shared" ca="1" si="20"/>
        <v>1.0993355485973575E-3</v>
      </c>
      <c r="Q189" s="145">
        <f t="shared" ca="1" si="20"/>
        <v>1.2544585967445498E-3</v>
      </c>
      <c r="R189" s="146">
        <f t="shared" ca="1" si="21"/>
        <v>1.0635803448278784E-3</v>
      </c>
      <c r="S189" s="147" t="s">
        <v>161</v>
      </c>
      <c r="T189" s="148">
        <f>VLOOKUP(B189,'[1]COSTO DE MP'!$A$5:$C$28,3,FALSE)</f>
        <v>102500</v>
      </c>
      <c r="U189" s="44">
        <f t="shared" ca="1" si="22"/>
        <v>109.01698534485755</v>
      </c>
      <c r="V189" s="45">
        <f t="shared" ca="1" si="23"/>
        <v>109.01698534485755</v>
      </c>
      <c r="W189" s="198">
        <f t="shared" ca="1" si="24"/>
        <v>-109.01592176451271</v>
      </c>
    </row>
    <row r="190" spans="2:23" ht="18.5" x14ac:dyDescent="0.45">
      <c r="B190" s="38" t="s">
        <v>119</v>
      </c>
      <c r="C190" s="145">
        <f t="shared" ca="1" si="20"/>
        <v>6.0376753218451193E-3</v>
      </c>
      <c r="D190" s="145">
        <f t="shared" ca="1" si="20"/>
        <v>5.2307873843179514E-3</v>
      </c>
      <c r="E190" s="145">
        <f t="shared" ca="1" si="20"/>
        <v>5.7107317874275877E-3</v>
      </c>
      <c r="F190" s="145">
        <f t="shared" ca="1" si="20"/>
        <v>6.4192438479128248E-3</v>
      </c>
      <c r="G190" s="145">
        <f t="shared" ca="1" si="20"/>
        <v>6.3168874689772912E-3</v>
      </c>
      <c r="H190" s="145">
        <f t="shared" ca="1" si="20"/>
        <v>6.0423974331661754E-3</v>
      </c>
      <c r="I190" s="145">
        <f t="shared" ca="1" si="20"/>
        <v>6.0808332768533726E-3</v>
      </c>
      <c r="J190" s="145">
        <f t="shared" ca="1" si="20"/>
        <v>5.1583886879296905E-3</v>
      </c>
      <c r="K190" s="145">
        <f t="shared" ca="1" si="20"/>
        <v>7.3002585053853477E-3</v>
      </c>
      <c r="L190" s="145">
        <f t="shared" ca="1" si="20"/>
        <v>6.3579545850433036E-3</v>
      </c>
      <c r="M190" s="145">
        <f t="shared" ca="1" si="20"/>
        <v>6.3112811128534282E-3</v>
      </c>
      <c r="N190" s="145">
        <f t="shared" ca="1" si="20"/>
        <v>5.5560007225178686E-3</v>
      </c>
      <c r="O190" s="145">
        <f t="shared" ca="1" si="20"/>
        <v>6.3057452129692696E-3</v>
      </c>
      <c r="P190" s="145">
        <f t="shared" ca="1" si="20"/>
        <v>6.1465312692512344E-3</v>
      </c>
      <c r="Q190" s="145">
        <f t="shared" ca="1" si="20"/>
        <v>7.6772866120766439E-3</v>
      </c>
      <c r="R190" s="146">
        <f t="shared" ca="1" si="21"/>
        <v>6.176800215235141E-3</v>
      </c>
      <c r="S190" s="147" t="s">
        <v>161</v>
      </c>
      <c r="T190" s="148">
        <f>VLOOKUP(B190,'[1]COSTO DE MP'!$A$5:$C$28,3,FALSE)</f>
        <v>50115</v>
      </c>
      <c r="U190" s="44">
        <f t="shared" ca="1" si="22"/>
        <v>309.55034278650908</v>
      </c>
      <c r="V190" s="45">
        <f t="shared" ca="1" si="23"/>
        <v>309.55034278650908</v>
      </c>
      <c r="W190" s="198">
        <f t="shared" ca="1" si="24"/>
        <v>-309.54416598629382</v>
      </c>
    </row>
    <row r="191" spans="2:23" ht="18.5" x14ac:dyDescent="0.45">
      <c r="B191" s="38" t="s">
        <v>121</v>
      </c>
      <c r="C191" s="145">
        <f t="shared" ca="1" si="20"/>
        <v>0</v>
      </c>
      <c r="D191" s="145">
        <f t="shared" ca="1" si="20"/>
        <v>0</v>
      </c>
      <c r="E191" s="145">
        <f t="shared" ca="1" si="20"/>
        <v>0</v>
      </c>
      <c r="F191" s="145">
        <f t="shared" ca="1" si="20"/>
        <v>0</v>
      </c>
      <c r="G191" s="145">
        <f t="shared" ca="1" si="20"/>
        <v>0</v>
      </c>
      <c r="H191" s="145">
        <f t="shared" ca="1" si="20"/>
        <v>0</v>
      </c>
      <c r="I191" s="145">
        <f t="shared" ca="1" si="20"/>
        <v>0</v>
      </c>
      <c r="J191" s="145">
        <f t="shared" ca="1" si="20"/>
        <v>0</v>
      </c>
      <c r="K191" s="145">
        <f t="shared" ca="1" si="20"/>
        <v>0</v>
      </c>
      <c r="L191" s="145">
        <f t="shared" ca="1" si="20"/>
        <v>0</v>
      </c>
      <c r="M191" s="145">
        <f t="shared" ca="1" si="20"/>
        <v>0</v>
      </c>
      <c r="N191" s="145">
        <f t="shared" ca="1" si="20"/>
        <v>0</v>
      </c>
      <c r="O191" s="145">
        <f t="shared" ca="1" si="20"/>
        <v>0</v>
      </c>
      <c r="P191" s="145">
        <f t="shared" ca="1" si="20"/>
        <v>0</v>
      </c>
      <c r="Q191" s="145">
        <f t="shared" ca="1" si="20"/>
        <v>0</v>
      </c>
      <c r="R191" s="146">
        <f t="shared" ca="1" si="21"/>
        <v>0</v>
      </c>
      <c r="S191" s="147" t="s">
        <v>161</v>
      </c>
      <c r="T191" s="148">
        <f>VLOOKUP(B191,'[1]COSTO DE MP'!$A$5:$C$28,3,FALSE)</f>
        <v>37500</v>
      </c>
      <c r="U191" s="44">
        <f t="shared" ca="1" si="22"/>
        <v>0</v>
      </c>
      <c r="V191" s="45">
        <f t="shared" ca="1" si="23"/>
        <v>0</v>
      </c>
      <c r="W191" s="198">
        <f t="shared" ca="1" si="24"/>
        <v>0</v>
      </c>
    </row>
    <row r="192" spans="2:23" ht="18.5" x14ac:dyDescent="0.45">
      <c r="B192" s="38" t="s">
        <v>123</v>
      </c>
      <c r="C192" s="145">
        <f t="shared" ca="1" si="20"/>
        <v>9.1134721839171613E-4</v>
      </c>
      <c r="D192" s="145">
        <f t="shared" ca="1" si="20"/>
        <v>1.3984169318481156E-3</v>
      </c>
      <c r="E192" s="145">
        <f t="shared" ca="1" si="20"/>
        <v>1.5239542503034883E-3</v>
      </c>
      <c r="F192" s="145">
        <f t="shared" ca="1" si="20"/>
        <v>9.6772520320293832E-4</v>
      </c>
      <c r="G192" s="145">
        <f t="shared" ca="1" si="20"/>
        <v>1.6849981850268452E-3</v>
      </c>
      <c r="H192" s="145">
        <f t="shared" ca="1" si="20"/>
        <v>1.1562890099208543E-3</v>
      </c>
      <c r="I192" s="145">
        <f t="shared" ca="1" si="20"/>
        <v>9.1494019211914171E-4</v>
      </c>
      <c r="J192" s="145">
        <f t="shared" ca="1" si="20"/>
        <v>1.3713322040094778E-3</v>
      </c>
      <c r="K192" s="145">
        <f t="shared" ca="1" si="20"/>
        <v>1.1020821580207164E-3</v>
      </c>
      <c r="L192" s="145">
        <f t="shared" ca="1" si="20"/>
        <v>1.6935191056051417E-3</v>
      </c>
      <c r="M192" s="145">
        <f t="shared" ca="1" si="20"/>
        <v>1.6881238234987893E-3</v>
      </c>
      <c r="N192" s="145">
        <f t="shared" ca="1" si="20"/>
        <v>1.4504252956073754E-3</v>
      </c>
      <c r="O192" s="145">
        <f t="shared" ca="1" si="20"/>
        <v>1.6475222903911753E-3</v>
      </c>
      <c r="P192" s="145">
        <f t="shared" ca="1" si="20"/>
        <v>1.6083874775045079E-3</v>
      </c>
      <c r="Q192" s="145">
        <f t="shared" ca="1" si="20"/>
        <v>1.1541019090049857E-3</v>
      </c>
      <c r="R192" s="146">
        <f t="shared" ca="1" si="21"/>
        <v>1.3515443502970178E-3</v>
      </c>
      <c r="S192" s="147" t="s">
        <v>161</v>
      </c>
      <c r="T192" s="148">
        <f>VLOOKUP(B192,'[1]COSTO DE MP'!$A$5:$C$28,3,FALSE)</f>
        <v>25000</v>
      </c>
      <c r="U192" s="44">
        <f t="shared" ca="1" si="22"/>
        <v>33.788608757425443</v>
      </c>
      <c r="V192" s="45">
        <f t="shared" ca="1" si="23"/>
        <v>33.788608757425443</v>
      </c>
      <c r="W192" s="198">
        <f t="shared" ca="1" si="24"/>
        <v>-33.787257213075144</v>
      </c>
    </row>
    <row r="193" spans="2:23" ht="18.5" x14ac:dyDescent="0.45">
      <c r="B193" s="38" t="s">
        <v>125</v>
      </c>
      <c r="C193" s="145">
        <f t="shared" ca="1" si="20"/>
        <v>6.4282527011558547E-4</v>
      </c>
      <c r="D193" s="145">
        <f t="shared" ca="1" si="20"/>
        <v>0</v>
      </c>
      <c r="E193" s="145">
        <f t="shared" ca="1" si="20"/>
        <v>0</v>
      </c>
      <c r="F193" s="145">
        <f t="shared" ca="1" si="20"/>
        <v>6.8547201893541466E-4</v>
      </c>
      <c r="G193" s="145">
        <f t="shared" ca="1" si="20"/>
        <v>0</v>
      </c>
      <c r="H193" s="145">
        <f t="shared" ca="1" si="20"/>
        <v>4.1842364950443365E-4</v>
      </c>
      <c r="I193" s="145">
        <f t="shared" ca="1" si="20"/>
        <v>6.474961359612388E-4</v>
      </c>
      <c r="J193" s="145">
        <f t="shared" ca="1" si="20"/>
        <v>0</v>
      </c>
      <c r="K193" s="145">
        <f t="shared" ca="1" si="20"/>
        <v>7.7891520942817546E-4</v>
      </c>
      <c r="L193" s="145">
        <f t="shared" ca="1" si="20"/>
        <v>0</v>
      </c>
      <c r="M193" s="145">
        <f t="shared" ca="1" si="20"/>
        <v>0</v>
      </c>
      <c r="N193" s="145">
        <f t="shared" ca="1" si="20"/>
        <v>0</v>
      </c>
      <c r="O193" s="145">
        <f t="shared" ca="1" si="20"/>
        <v>0</v>
      </c>
      <c r="P193" s="145">
        <f t="shared" ca="1" si="20"/>
        <v>0</v>
      </c>
      <c r="Q193" s="145">
        <f t="shared" ca="1" si="20"/>
        <v>8.1957961653977244E-4</v>
      </c>
      <c r="R193" s="146">
        <f t="shared" ca="1" si="21"/>
        <v>2.6618079336564133E-4</v>
      </c>
      <c r="S193" s="147" t="s">
        <v>161</v>
      </c>
      <c r="T193" s="148">
        <f>VLOOKUP(B193,'[1]COSTO DE MP'!$A$5:$C$28,3,FALSE)</f>
        <v>27000</v>
      </c>
      <c r="U193" s="44">
        <f t="shared" ca="1" si="22"/>
        <v>7.1868814208723162</v>
      </c>
      <c r="V193" s="45">
        <f t="shared" ca="1" si="23"/>
        <v>7.1868814208723162</v>
      </c>
      <c r="W193" s="198">
        <f t="shared" ca="1" si="24"/>
        <v>-7.1866152400789503</v>
      </c>
    </row>
    <row r="194" spans="2:23" ht="18.5" x14ac:dyDescent="0.45">
      <c r="B194" s="38" t="s">
        <v>127</v>
      </c>
      <c r="C194" s="145">
        <f t="shared" ca="1" si="20"/>
        <v>0</v>
      </c>
      <c r="D194" s="145">
        <f t="shared" ca="1" si="20"/>
        <v>2.832236823996183E-3</v>
      </c>
      <c r="E194" s="145">
        <f t="shared" ca="1" si="20"/>
        <v>3.0806817102909229E-3</v>
      </c>
      <c r="F194" s="145">
        <f t="shared" ca="1" si="20"/>
        <v>0</v>
      </c>
      <c r="G194" s="145">
        <f t="shared" ca="1" si="20"/>
        <v>3.414533767014752E-3</v>
      </c>
      <c r="H194" s="145">
        <f t="shared" ca="1" si="20"/>
        <v>1.1337931147862071E-3</v>
      </c>
      <c r="I194" s="145">
        <f t="shared" ca="1" si="20"/>
        <v>0</v>
      </c>
      <c r="J194" s="145">
        <f t="shared" ca="1" si="20"/>
        <v>2.788072759145097E-3</v>
      </c>
      <c r="K194" s="145">
        <f t="shared" ca="1" si="20"/>
        <v>0</v>
      </c>
      <c r="L194" s="145">
        <f t="shared" ca="1" si="20"/>
        <v>3.425747219338401E-3</v>
      </c>
      <c r="M194" s="145">
        <f t="shared" ca="1" si="20"/>
        <v>3.4050224848981257E-3</v>
      </c>
      <c r="N194" s="145">
        <f t="shared" ca="1" si="20"/>
        <v>2.9404796976521103E-3</v>
      </c>
      <c r="O194" s="145">
        <f t="shared" ca="1" si="20"/>
        <v>3.3368598673405026E-3</v>
      </c>
      <c r="P194" s="145">
        <f t="shared" ca="1" si="20"/>
        <v>3.2492676313222385E-3</v>
      </c>
      <c r="Q194" s="145">
        <f t="shared" ca="1" si="20"/>
        <v>0</v>
      </c>
      <c r="R194" s="146">
        <f t="shared" ca="1" si="21"/>
        <v>1.9737796717189692E-3</v>
      </c>
      <c r="S194" s="147" t="s">
        <v>161</v>
      </c>
      <c r="T194" s="148">
        <f>VLOOKUP(B194,'[1]COSTO DE MP'!$A$5:$C$28,3,FALSE)</f>
        <v>27300</v>
      </c>
      <c r="U194" s="44">
        <f t="shared" ca="1" si="22"/>
        <v>53.884185037927857</v>
      </c>
      <c r="V194" s="45">
        <f t="shared" ca="1" si="23"/>
        <v>53.884185037927857</v>
      </c>
      <c r="W194" s="198">
        <f t="shared" ca="1" si="24"/>
        <v>-53.882211258256135</v>
      </c>
    </row>
    <row r="195" spans="2:23" ht="18.5" x14ac:dyDescent="0.45">
      <c r="B195" s="38" t="s">
        <v>129</v>
      </c>
      <c r="C195" s="145">
        <f t="shared" ca="1" si="20"/>
        <v>0</v>
      </c>
      <c r="D195" s="145">
        <f t="shared" ca="1" si="20"/>
        <v>0</v>
      </c>
      <c r="E195" s="145">
        <f t="shared" ca="1" si="20"/>
        <v>0</v>
      </c>
      <c r="F195" s="145">
        <f t="shared" ca="1" si="20"/>
        <v>0</v>
      </c>
      <c r="G195" s="145">
        <f t="shared" ca="1" si="20"/>
        <v>0</v>
      </c>
      <c r="H195" s="145">
        <f t="shared" ca="1" si="20"/>
        <v>0</v>
      </c>
      <c r="I195" s="145">
        <f t="shared" ca="1" si="20"/>
        <v>0</v>
      </c>
      <c r="J195" s="145">
        <f t="shared" ca="1" si="20"/>
        <v>0</v>
      </c>
      <c r="K195" s="145">
        <f t="shared" ca="1" si="20"/>
        <v>0</v>
      </c>
      <c r="L195" s="145">
        <f t="shared" ca="1" si="20"/>
        <v>0</v>
      </c>
      <c r="M195" s="145">
        <f t="shared" ca="1" si="20"/>
        <v>0</v>
      </c>
      <c r="N195" s="145">
        <f t="shared" ca="1" si="20"/>
        <v>0</v>
      </c>
      <c r="O195" s="145">
        <f t="shared" ca="1" si="20"/>
        <v>0</v>
      </c>
      <c r="P195" s="145">
        <f t="shared" ca="1" si="20"/>
        <v>0</v>
      </c>
      <c r="Q195" s="145">
        <f t="shared" ca="1" si="20"/>
        <v>0</v>
      </c>
      <c r="R195" s="146">
        <f t="shared" ca="1" si="21"/>
        <v>0</v>
      </c>
      <c r="S195" s="147" t="s">
        <v>161</v>
      </c>
      <c r="T195" s="148">
        <f>VLOOKUP(B195,'[1]COSTO DE MP'!$A$5:$C$28,3,FALSE)</f>
        <v>26400</v>
      </c>
      <c r="U195" s="44">
        <f t="shared" ca="1" si="22"/>
        <v>0</v>
      </c>
      <c r="V195" s="45">
        <f t="shared" ca="1" si="23"/>
        <v>0</v>
      </c>
      <c r="W195" s="198">
        <f t="shared" ca="1" si="24"/>
        <v>0</v>
      </c>
    </row>
    <row r="196" spans="2:23" ht="19" thickBot="1" x14ac:dyDescent="0.5">
      <c r="B196" s="149" t="s">
        <v>131</v>
      </c>
      <c r="C196" s="145">
        <f t="shared" ca="1" si="20"/>
        <v>0</v>
      </c>
      <c r="D196" s="145">
        <f t="shared" ca="1" si="20"/>
        <v>0</v>
      </c>
      <c r="E196" s="145">
        <f t="shared" ca="1" si="20"/>
        <v>0</v>
      </c>
      <c r="F196" s="145">
        <f t="shared" ca="1" si="20"/>
        <v>0</v>
      </c>
      <c r="G196" s="145">
        <f t="shared" ca="1" si="20"/>
        <v>0</v>
      </c>
      <c r="H196" s="145">
        <f t="shared" ca="1" si="20"/>
        <v>0</v>
      </c>
      <c r="I196" s="145">
        <f t="shared" ca="1" si="20"/>
        <v>0</v>
      </c>
      <c r="J196" s="145">
        <f t="shared" ca="1" si="20"/>
        <v>0</v>
      </c>
      <c r="K196" s="145">
        <f t="shared" ca="1" si="20"/>
        <v>0</v>
      </c>
      <c r="L196" s="145">
        <f t="shared" ca="1" si="20"/>
        <v>0</v>
      </c>
      <c r="M196" s="145">
        <f t="shared" ca="1" si="20"/>
        <v>0</v>
      </c>
      <c r="N196" s="145">
        <f t="shared" ca="1" si="20"/>
        <v>0</v>
      </c>
      <c r="O196" s="145">
        <f t="shared" ca="1" si="20"/>
        <v>0</v>
      </c>
      <c r="P196" s="145">
        <f t="shared" ca="1" si="20"/>
        <v>0</v>
      </c>
      <c r="Q196" s="145">
        <f t="shared" ca="1" si="20"/>
        <v>0</v>
      </c>
      <c r="R196" s="146">
        <f t="shared" ca="1" si="21"/>
        <v>0</v>
      </c>
      <c r="S196" s="147" t="s">
        <v>161</v>
      </c>
      <c r="T196" s="148">
        <f>VLOOKUP(B196,'[1]COSTO DE MP'!$A$5:$C$28,3,FALSE)</f>
        <v>7200</v>
      </c>
      <c r="U196" s="44">
        <f t="shared" ca="1" si="22"/>
        <v>0</v>
      </c>
      <c r="V196" s="45">
        <f t="shared" ca="1" si="23"/>
        <v>0</v>
      </c>
      <c r="W196" s="199">
        <f t="shared" ca="1" si="24"/>
        <v>0</v>
      </c>
    </row>
    <row r="197" spans="2:23" ht="18.5" x14ac:dyDescent="0.45">
      <c r="B197" s="272" t="s">
        <v>245</v>
      </c>
      <c r="C197" s="273"/>
      <c r="D197" s="273"/>
      <c r="E197" s="273"/>
      <c r="F197" s="273"/>
      <c r="G197" s="273"/>
      <c r="H197" s="273"/>
      <c r="I197" s="273"/>
      <c r="J197" s="273"/>
      <c r="K197" s="273"/>
      <c r="L197" s="273"/>
      <c r="M197" s="273"/>
      <c r="N197" s="273"/>
      <c r="O197" s="273"/>
      <c r="P197" s="273"/>
      <c r="Q197" s="273"/>
      <c r="R197" s="273"/>
      <c r="S197" s="273"/>
      <c r="T197" s="274"/>
      <c r="U197" s="150">
        <f ca="1">SUM(U183:U196)</f>
        <v>12515.766592671596</v>
      </c>
      <c r="V197" s="150">
        <f ca="1">+U197</f>
        <v>12515.766592671596</v>
      </c>
      <c r="W197" s="205">
        <f ca="1">+V197</f>
        <v>12515.766592671596</v>
      </c>
    </row>
    <row r="198" spans="2:23" ht="18.5" x14ac:dyDescent="0.45">
      <c r="B198" s="306" t="s">
        <v>163</v>
      </c>
      <c r="C198" s="307"/>
      <c r="D198" s="307"/>
      <c r="E198" s="307"/>
      <c r="F198" s="307"/>
      <c r="G198" s="307"/>
      <c r="H198" s="307"/>
      <c r="I198" s="307"/>
      <c r="J198" s="307"/>
      <c r="K198" s="307"/>
      <c r="L198" s="307"/>
      <c r="M198" s="307"/>
      <c r="N198" s="307"/>
      <c r="O198" s="307"/>
      <c r="P198" s="307"/>
      <c r="Q198" s="307"/>
      <c r="R198" s="307"/>
      <c r="S198" s="307"/>
      <c r="T198" s="308"/>
      <c r="U198" s="150">
        <f ca="1">U197*U199</f>
        <v>2558152.6908595213</v>
      </c>
      <c r="V198" s="150">
        <f ca="1">+U198</f>
        <v>2558152.6908595213</v>
      </c>
      <c r="W198" s="206">
        <f ca="1">+V198</f>
        <v>2558152.6908595213</v>
      </c>
    </row>
    <row r="199" spans="2:23" ht="18.5" x14ac:dyDescent="0.45">
      <c r="B199" s="309" t="s">
        <v>84</v>
      </c>
      <c r="C199" s="310"/>
      <c r="D199" s="310"/>
      <c r="E199" s="310"/>
      <c r="F199" s="310"/>
      <c r="G199" s="310"/>
      <c r="H199" s="310"/>
      <c r="I199" s="310"/>
      <c r="J199" s="310"/>
      <c r="K199" s="310"/>
      <c r="L199" s="310"/>
      <c r="M199" s="310"/>
      <c r="N199" s="310"/>
      <c r="O199" s="310"/>
      <c r="P199" s="310"/>
      <c r="Q199" s="310"/>
      <c r="R199" s="310"/>
      <c r="S199" s="310"/>
      <c r="T199" s="311"/>
      <c r="U199" s="151">
        <f>3.03*2.03*AVERAGE($C$131:$Q$131)*30/100</f>
        <v>204.394407</v>
      </c>
      <c r="V199" s="200">
        <f t="shared" ref="V199:W201" ca="1" si="25">IF($V$198=0,"",U199)</f>
        <v>204.394407</v>
      </c>
      <c r="W199" s="200">
        <f t="shared" ca="1" si="25"/>
        <v>204.394407</v>
      </c>
    </row>
    <row r="200" spans="2:23" ht="18.5" x14ac:dyDescent="0.45">
      <c r="B200" s="309" t="s">
        <v>164</v>
      </c>
      <c r="C200" s="310"/>
      <c r="D200" s="310"/>
      <c r="E200" s="310"/>
      <c r="F200" s="310"/>
      <c r="G200" s="310"/>
      <c r="H200" s="310"/>
      <c r="I200" s="310"/>
      <c r="J200" s="310"/>
      <c r="K200" s="310"/>
      <c r="L200" s="310"/>
      <c r="M200" s="310"/>
      <c r="N200" s="310"/>
      <c r="O200" s="310"/>
      <c r="P200" s="310"/>
      <c r="Q200" s="310"/>
      <c r="R200" s="310"/>
      <c r="S200" s="310"/>
      <c r="T200" s="311"/>
      <c r="U200" s="151">
        <f>U199*0.03</f>
        <v>6.1318322099999998</v>
      </c>
      <c r="V200" s="200">
        <f t="shared" ca="1" si="25"/>
        <v>6.1318322099999998</v>
      </c>
      <c r="W200" s="200">
        <f t="shared" ca="1" si="25"/>
        <v>6.1318322099999998</v>
      </c>
    </row>
    <row r="201" spans="2:23" ht="18.5" x14ac:dyDescent="0.45">
      <c r="B201" s="309" t="s">
        <v>165</v>
      </c>
      <c r="C201" s="310"/>
      <c r="D201" s="310"/>
      <c r="E201" s="310"/>
      <c r="F201" s="310"/>
      <c r="G201" s="310"/>
      <c r="H201" s="310"/>
      <c r="I201" s="310"/>
      <c r="J201" s="310"/>
      <c r="K201" s="310"/>
      <c r="L201" s="310"/>
      <c r="M201" s="310"/>
      <c r="N201" s="310"/>
      <c r="O201" s="310"/>
      <c r="P201" s="310"/>
      <c r="Q201" s="310"/>
      <c r="R201" s="310"/>
      <c r="S201" s="310"/>
      <c r="T201" s="311"/>
      <c r="U201" s="151">
        <f>U199*0.08</f>
        <v>16.351552560000002</v>
      </c>
      <c r="V201" s="200">
        <f t="shared" ca="1" si="25"/>
        <v>16.351552560000002</v>
      </c>
      <c r="W201" s="200">
        <f t="shared" ca="1" si="25"/>
        <v>16.351552560000002</v>
      </c>
    </row>
    <row r="202" spans="2:23" ht="18.5" x14ac:dyDescent="0.45">
      <c r="B202" s="309" t="s">
        <v>93</v>
      </c>
      <c r="C202" s="310"/>
      <c r="D202" s="310"/>
      <c r="E202" s="310"/>
      <c r="F202" s="310"/>
      <c r="G202" s="310"/>
      <c r="H202" s="310"/>
      <c r="I202" s="310"/>
      <c r="J202" s="310"/>
      <c r="K202" s="310"/>
      <c r="L202" s="310"/>
      <c r="M202" s="310"/>
      <c r="N202" s="310"/>
      <c r="O202" s="310"/>
      <c r="P202" s="310"/>
      <c r="Q202" s="310"/>
      <c r="R202" s="310"/>
      <c r="S202" s="310"/>
      <c r="T202" s="311"/>
      <c r="U202" s="151">
        <f>U199-U200-U201</f>
        <v>181.91102223000001</v>
      </c>
      <c r="V202" s="151">
        <f ca="1">V199-V200-V201</f>
        <v>181.91102223000001</v>
      </c>
      <c r="W202" s="151">
        <f ca="1">+W199-W200-W208-W201</f>
        <v>181.91102223000001</v>
      </c>
    </row>
    <row r="203" spans="2:23" ht="18.5" x14ac:dyDescent="0.45">
      <c r="B203" s="309" t="s">
        <v>94</v>
      </c>
      <c r="C203" s="310"/>
      <c r="D203" s="310"/>
      <c r="E203" s="310"/>
      <c r="F203" s="310"/>
      <c r="G203" s="310"/>
      <c r="H203" s="310"/>
      <c r="I203" s="310"/>
      <c r="J203" s="310"/>
      <c r="K203" s="310"/>
      <c r="L203" s="310"/>
      <c r="M203" s="310"/>
      <c r="N203" s="310"/>
      <c r="O203" s="310"/>
      <c r="P203" s="310"/>
      <c r="Q203" s="310"/>
      <c r="R203" s="310"/>
      <c r="S203" s="310"/>
      <c r="T203" s="311"/>
      <c r="U203" s="152">
        <f>SUMPRODUCT(U200:U201,U169:U170)</f>
        <v>80327.001951000013</v>
      </c>
      <c r="V203" s="152">
        <f ca="1">SUMPRODUCT(V200:V201,$U$169:$U$170)</f>
        <v>80327.001951000013</v>
      </c>
      <c r="W203" s="152">
        <f ca="1">SUMPRODUCT(W200:W201,$U$169:$U$170)</f>
        <v>80327.001951000013</v>
      </c>
    </row>
    <row r="204" spans="2:23" ht="18.5" x14ac:dyDescent="0.45">
      <c r="B204" s="312" t="s">
        <v>242</v>
      </c>
      <c r="C204" s="251"/>
      <c r="D204" s="251"/>
      <c r="E204" s="251"/>
      <c r="F204" s="251"/>
      <c r="G204" s="251"/>
      <c r="H204" s="251"/>
      <c r="I204" s="251"/>
      <c r="J204" s="251"/>
      <c r="K204" s="251"/>
      <c r="L204" s="251"/>
      <c r="M204" s="251"/>
      <c r="N204" s="251"/>
      <c r="O204" s="251"/>
      <c r="P204" s="251"/>
      <c r="Q204" s="251"/>
      <c r="R204" s="251"/>
      <c r="S204" s="251"/>
      <c r="T204" s="252"/>
      <c r="U204" s="86">
        <f ca="1">(U198-U203)/U202</f>
        <v>13621.086059181565</v>
      </c>
      <c r="V204" s="86">
        <f ca="1">(V198-V203)/V202</f>
        <v>13621.086059181565</v>
      </c>
      <c r="W204" s="86">
        <f ca="1">(W198-W203)/W202</f>
        <v>13621.086059181565</v>
      </c>
    </row>
    <row r="205" spans="2:23" ht="18.5" x14ac:dyDescent="0.45">
      <c r="B205" s="313" t="s">
        <v>246</v>
      </c>
      <c r="C205" s="253"/>
      <c r="D205" s="253"/>
      <c r="E205" s="253"/>
      <c r="F205" s="253"/>
      <c r="G205" s="253"/>
      <c r="H205" s="253"/>
      <c r="I205" s="253"/>
      <c r="J205" s="253"/>
      <c r="K205" s="253"/>
      <c r="L205" s="253"/>
      <c r="M205" s="253"/>
      <c r="N205" s="253"/>
      <c r="O205" s="253"/>
      <c r="P205" s="253"/>
      <c r="Q205" s="253"/>
      <c r="R205" s="253"/>
      <c r="S205" s="253"/>
      <c r="T205" s="254"/>
      <c r="U205" s="91">
        <f ca="1">U204/(1-0.0905)</f>
        <v>14976.455260232618</v>
      </c>
      <c r="V205" s="91">
        <f ca="1">V204/(1-0.0905)</f>
        <v>14976.455260232618</v>
      </c>
      <c r="W205" s="91">
        <f ca="1">W204/(1-0.0905)</f>
        <v>14976.455260232618</v>
      </c>
    </row>
    <row r="206" spans="2:23" ht="18.5" x14ac:dyDescent="0.45">
      <c r="B206" s="314" t="s">
        <v>97</v>
      </c>
      <c r="C206" s="255"/>
      <c r="D206" s="255"/>
      <c r="E206" s="255"/>
      <c r="F206" s="255"/>
      <c r="G206" s="255"/>
      <c r="H206" s="255"/>
      <c r="I206" s="255"/>
      <c r="J206" s="255"/>
      <c r="K206" s="255"/>
      <c r="L206" s="255"/>
      <c r="M206" s="255"/>
      <c r="N206" s="255"/>
      <c r="O206" s="255"/>
      <c r="P206" s="255"/>
      <c r="Q206" s="255"/>
      <c r="R206" s="255"/>
      <c r="S206" s="255"/>
      <c r="T206" s="256"/>
      <c r="U206" s="95">
        <f ca="1">U205*0.015</f>
        <v>224.64682890348928</v>
      </c>
      <c r="V206" s="95">
        <f ca="1">V205*0.015</f>
        <v>224.64682890348928</v>
      </c>
      <c r="W206" s="95">
        <f ca="1">W205*0.015</f>
        <v>224.64682890348928</v>
      </c>
    </row>
    <row r="207" spans="2:23" ht="19" thickBot="1" x14ac:dyDescent="0.5">
      <c r="B207" s="305" t="s">
        <v>98</v>
      </c>
      <c r="C207" s="239"/>
      <c r="D207" s="239"/>
      <c r="E207" s="239"/>
      <c r="F207" s="239"/>
      <c r="G207" s="239"/>
      <c r="H207" s="239"/>
      <c r="I207" s="239"/>
      <c r="J207" s="239"/>
      <c r="K207" s="239"/>
      <c r="L207" s="239"/>
      <c r="M207" s="239"/>
      <c r="N207" s="239"/>
      <c r="O207" s="239"/>
      <c r="P207" s="239"/>
      <c r="Q207" s="239"/>
      <c r="R207" s="239"/>
      <c r="S207" s="239"/>
      <c r="T207" s="240"/>
      <c r="U207" s="99">
        <f ca="1">U206+U205</f>
        <v>15201.102089136108</v>
      </c>
      <c r="V207" s="99">
        <f ca="1">V206+V205</f>
        <v>15201.102089136108</v>
      </c>
      <c r="W207" s="99">
        <f ca="1">W206+W205</f>
        <v>15201.102089136108</v>
      </c>
    </row>
    <row r="208" spans="2:23" ht="18.5" x14ac:dyDescent="0.45">
      <c r="B208" s="345" t="s">
        <v>167</v>
      </c>
      <c r="C208" s="346"/>
      <c r="D208" s="346"/>
      <c r="E208" s="346"/>
      <c r="F208" s="346"/>
      <c r="G208" s="346"/>
      <c r="H208" s="346"/>
      <c r="I208" s="346"/>
      <c r="J208" s="346"/>
      <c r="K208" s="346"/>
      <c r="L208" s="346"/>
      <c r="M208" s="346"/>
      <c r="N208" s="346"/>
      <c r="O208" s="346"/>
      <c r="P208" s="346"/>
      <c r="Q208" s="346"/>
      <c r="R208" s="346"/>
      <c r="S208" s="346"/>
      <c r="T208" s="347"/>
      <c r="U208" s="153">
        <f ca="1">+U207*0.03</f>
        <v>456.03306267408323</v>
      </c>
      <c r="V208" s="202">
        <f ca="1">+(V207/(0.03*0.85+0.97))*0.85*0.03</f>
        <v>389.38031468907155</v>
      </c>
      <c r="W208" s="200">
        <v>0</v>
      </c>
    </row>
    <row r="209" spans="2:23" ht="19" thickBot="1" x14ac:dyDescent="0.5">
      <c r="B209" s="305" t="s">
        <v>98</v>
      </c>
      <c r="C209" s="239"/>
      <c r="D209" s="239"/>
      <c r="E209" s="239"/>
      <c r="F209" s="239"/>
      <c r="G209" s="239"/>
      <c r="H209" s="239"/>
      <c r="I209" s="239"/>
      <c r="J209" s="239"/>
      <c r="K209" s="239"/>
      <c r="L209" s="239"/>
      <c r="M209" s="239"/>
      <c r="N209" s="239"/>
      <c r="O209" s="239"/>
      <c r="P209" s="239"/>
      <c r="Q209" s="239"/>
      <c r="R209" s="239"/>
      <c r="S209" s="239"/>
      <c r="T209" s="240"/>
      <c r="U209" s="99">
        <f ca="1">+(U207-U208)/(1-0.03)</f>
        <v>15201.102089136108</v>
      </c>
      <c r="V209" s="99">
        <f ca="1">+(V207-V208)/(1-0.03)</f>
        <v>15269.816262316534</v>
      </c>
      <c r="W209" s="99">
        <f ca="1">W208+W207</f>
        <v>15201.102089136108</v>
      </c>
    </row>
    <row r="210" spans="2:23" ht="18.5" x14ac:dyDescent="0.45">
      <c r="L210" s="156"/>
      <c r="W210" s="154">
        <f ca="1">+(W207-W209)/(1-0.03)</f>
        <v>0</v>
      </c>
    </row>
    <row r="211" spans="2:23" ht="37" x14ac:dyDescent="0.45">
      <c r="L211" s="156"/>
      <c r="W211" s="155" t="s">
        <v>206</v>
      </c>
    </row>
    <row r="212" spans="2:23" x14ac:dyDescent="0.35">
      <c r="Q212" s="156"/>
    </row>
    <row r="214" spans="2:23" x14ac:dyDescent="0.35">
      <c r="L214" s="156"/>
    </row>
    <row r="215" spans="2:23" x14ac:dyDescent="0.35">
      <c r="L215" s="156"/>
    </row>
    <row r="216" spans="2:23" x14ac:dyDescent="0.35">
      <c r="L216" s="156"/>
    </row>
  </sheetData>
  <mergeCells count="46">
    <mergeCell ref="B209:T209"/>
    <mergeCell ref="B203:T203"/>
    <mergeCell ref="B204:T204"/>
    <mergeCell ref="B205:T205"/>
    <mergeCell ref="B206:T206"/>
    <mergeCell ref="B207:T207"/>
    <mergeCell ref="B208:T208"/>
    <mergeCell ref="B202:T202"/>
    <mergeCell ref="W178:W179"/>
    <mergeCell ref="B180:R180"/>
    <mergeCell ref="S180:U180"/>
    <mergeCell ref="S181:S182"/>
    <mergeCell ref="T181:T182"/>
    <mergeCell ref="U181:U182"/>
    <mergeCell ref="V181:V182"/>
    <mergeCell ref="W181:W182"/>
    <mergeCell ref="B178:U179"/>
    <mergeCell ref="V178:V179"/>
    <mergeCell ref="B197:T197"/>
    <mergeCell ref="B198:T198"/>
    <mergeCell ref="B199:T199"/>
    <mergeCell ref="B200:T200"/>
    <mergeCell ref="B201:T201"/>
    <mergeCell ref="B127:Q127"/>
    <mergeCell ref="A128:B129"/>
    <mergeCell ref="C128:Q128"/>
    <mergeCell ref="T128:V129"/>
    <mergeCell ref="T164:U164"/>
    <mergeCell ref="K124:T124"/>
    <mergeCell ref="V74:W74"/>
    <mergeCell ref="K114:T114"/>
    <mergeCell ref="K115:T115"/>
    <mergeCell ref="K116:T116"/>
    <mergeCell ref="K117:T117"/>
    <mergeCell ref="K118:T118"/>
    <mergeCell ref="T74:U74"/>
    <mergeCell ref="K119:T119"/>
    <mergeCell ref="K120:T120"/>
    <mergeCell ref="K121:T121"/>
    <mergeCell ref="K122:T122"/>
    <mergeCell ref="K123:T123"/>
    <mergeCell ref="B1:Q1"/>
    <mergeCell ref="B2:B5"/>
    <mergeCell ref="C2:Q2"/>
    <mergeCell ref="C46:Q46"/>
    <mergeCell ref="B74:S74"/>
  </mergeCells>
  <conditionalFormatting sqref="C47:Q69 C73:Q73">
    <cfRule type="expression" dxfId="49" priority="2">
      <formula>C47=0</formula>
    </cfRule>
  </conditionalFormatting>
  <conditionalFormatting sqref="C76:Q7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31:Q176">
    <cfRule type="expression" dxfId="48" priority="4">
      <formula>C131=0</formula>
    </cfRule>
  </conditionalFormatting>
  <conditionalFormatting sqref="C183:R18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83:R196">
    <cfRule type="expression" dxfId="47" priority="6">
      <formula>C183=0</formula>
    </cfRule>
  </conditionalFormatting>
  <conditionalFormatting sqref="W130:W150">
    <cfRule type="expression" dxfId="46" priority="3">
      <formula>W130=0</formula>
    </cfRule>
  </conditionalFormatting>
  <conditionalFormatting sqref="W183:W196">
    <cfRule type="expression" dxfId="45" priority="7">
      <formula>W183=0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scale="30" orientation="landscape" horizontalDpi="4294967293" verticalDpi="4294967293" r:id="rId1"/>
  <headerFooter>
    <oddHeader>&amp;L&amp;D
&amp;T
AUX. COSTOS LLA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13354-0B9B-4168-9397-5C2ED7E11719}">
  <sheetPr codeName="Hoja130">
    <tabColor theme="7" tint="0.39997558519241921"/>
    <pageSetUpPr fitToPage="1"/>
  </sheetPr>
  <dimension ref="A1:AD216"/>
  <sheetViews>
    <sheetView view="pageBreakPreview" topLeftCell="B101" zoomScale="37" zoomScaleNormal="100" workbookViewId="0">
      <selection activeCell="U115" sqref="U115:W115"/>
    </sheetView>
  </sheetViews>
  <sheetFormatPr baseColWidth="10" defaultRowHeight="14.5" x14ac:dyDescent="0.35"/>
  <cols>
    <col min="1" max="1" width="3.7265625" bestFit="1" customWidth="1"/>
    <col min="2" max="2" width="60" bestFit="1" customWidth="1"/>
    <col min="3" max="17" width="15.54296875" customWidth="1"/>
    <col min="18" max="18" width="16.81640625" bestFit="1" customWidth="1"/>
    <col min="19" max="19" width="6.26953125" bestFit="1" customWidth="1"/>
    <col min="20" max="23" width="32" customWidth="1"/>
    <col min="24" max="24" width="15.26953125" bestFit="1" customWidth="1"/>
    <col min="25" max="25" width="28.453125" customWidth="1"/>
    <col min="26" max="26" width="26.26953125" bestFit="1" customWidth="1"/>
    <col min="27" max="27" width="27.26953125" bestFit="1" customWidth="1"/>
    <col min="28" max="28" width="18.54296875" bestFit="1" customWidth="1"/>
    <col min="29" max="29" width="15.81640625" bestFit="1" customWidth="1"/>
    <col min="30" max="30" width="34.81640625" bestFit="1" customWidth="1"/>
    <col min="31" max="31" width="39.54296875" bestFit="1" customWidth="1"/>
    <col min="32" max="33" width="10.7265625" customWidth="1"/>
    <col min="34" max="35" width="12" customWidth="1"/>
    <col min="36" max="36" width="12.26953125" customWidth="1"/>
    <col min="37" max="42" width="12" customWidth="1"/>
    <col min="43" max="43" width="7.7265625" customWidth="1"/>
    <col min="44" max="44" width="7.54296875" customWidth="1"/>
    <col min="45" max="45" width="11.7265625" customWidth="1"/>
    <col min="46" max="46" width="8.81640625" customWidth="1"/>
    <col min="47" max="47" width="12" customWidth="1"/>
    <col min="48" max="48" width="26.7265625" customWidth="1"/>
    <col min="49" max="49" width="35.7265625" customWidth="1"/>
    <col min="50" max="50" width="31.54296875" customWidth="1"/>
    <col min="51" max="51" width="20.54296875" customWidth="1"/>
  </cols>
  <sheetData>
    <row r="1" spans="2:23" ht="15" thickBot="1" x14ac:dyDescent="0.4">
      <c r="B1" s="227" t="s">
        <v>238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9"/>
      <c r="R1" t="s">
        <v>1</v>
      </c>
    </row>
    <row r="2" spans="2:23" ht="41.25" customHeight="1" x14ac:dyDescent="0.35">
      <c r="B2" s="230" t="s">
        <v>2</v>
      </c>
      <c r="C2" s="259" t="s">
        <v>3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1"/>
      <c r="R2" s="1" t="s">
        <v>239</v>
      </c>
      <c r="T2" t="s">
        <v>5</v>
      </c>
      <c r="W2">
        <v>5</v>
      </c>
    </row>
    <row r="3" spans="2:23" x14ac:dyDescent="0.35">
      <c r="B3" s="257"/>
      <c r="C3" s="2">
        <v>15</v>
      </c>
      <c r="D3" s="2">
        <v>14</v>
      </c>
      <c r="E3" s="2">
        <v>13</v>
      </c>
      <c r="F3" s="2">
        <v>12</v>
      </c>
      <c r="G3" s="2">
        <v>11</v>
      </c>
      <c r="H3" s="2">
        <v>10</v>
      </c>
      <c r="I3" s="2">
        <v>9</v>
      </c>
      <c r="J3" s="2">
        <v>8</v>
      </c>
      <c r="K3" s="2">
        <v>7</v>
      </c>
      <c r="L3" s="2">
        <v>6</v>
      </c>
      <c r="M3" s="2">
        <v>5</v>
      </c>
      <c r="N3" s="2">
        <v>4</v>
      </c>
      <c r="O3" s="2">
        <v>3</v>
      </c>
      <c r="P3" s="2">
        <v>2</v>
      </c>
      <c r="Q3" s="2">
        <v>1</v>
      </c>
      <c r="R3" s="1"/>
    </row>
    <row r="4" spans="2:23" x14ac:dyDescent="0.35">
      <c r="B4" s="257"/>
      <c r="C4" s="3">
        <f t="array" ref="C4">IFERROR(LARGE(IF('[1]PRODUCCION ESPUMA'!$F:$F=CONCATENATE($R$1,";",$R$2,";","1"),'[1]PRODUCCION ESPUMA'!$J:$J,),C$3),"")</f>
        <v>45488</v>
      </c>
      <c r="D4" s="3">
        <f t="array" ref="D4">IFERROR(LARGE(IF('[1]PRODUCCION ESPUMA'!$F:$F=CONCATENATE($R$1,";",$R$2,";","1"),'[1]PRODUCCION ESPUMA'!$J:$J,),D$3),"")</f>
        <v>45495</v>
      </c>
      <c r="E4" s="3">
        <f t="array" ref="E4">IFERROR(LARGE(IF('[1]PRODUCCION ESPUMA'!$F:$F=CONCATENATE($R$1,";",$R$2,";","1"),'[1]PRODUCCION ESPUMA'!$J:$J,),E$3),"")</f>
        <v>45497</v>
      </c>
      <c r="F4" s="3">
        <f t="array" ref="F4">IFERROR(LARGE(IF('[1]PRODUCCION ESPUMA'!$F:$F=CONCATENATE($R$1,";",$R$2,";","1"),'[1]PRODUCCION ESPUMA'!$J:$J,),F$3),"")</f>
        <v>45520</v>
      </c>
      <c r="G4" s="3">
        <f t="array" ref="G4">IFERROR(LARGE(IF('[1]PRODUCCION ESPUMA'!$F:$F=CONCATENATE($R$1,";",$R$2,";","1"),'[1]PRODUCCION ESPUMA'!$J:$J,),G$3),"")</f>
        <v>45528</v>
      </c>
      <c r="H4" s="3">
        <f t="array" ref="H4">IFERROR(LARGE(IF('[1]PRODUCCION ESPUMA'!$F:$F=CONCATENATE($R$1,";",$R$2,";","1"),'[1]PRODUCCION ESPUMA'!$J:$J,),H$3),"")</f>
        <v>45538</v>
      </c>
      <c r="I4" s="3">
        <f t="array" ref="I4">IFERROR(LARGE(IF('[1]PRODUCCION ESPUMA'!$F:$F=CONCATENATE($R$1,";",$R$2,";","1"),'[1]PRODUCCION ESPUMA'!$J:$J,),I$3),"")</f>
        <v>45539</v>
      </c>
      <c r="J4" s="3">
        <f t="array" ref="J4">IFERROR(LARGE(IF('[1]PRODUCCION ESPUMA'!$F:$F=CONCATENATE($R$1,";",$R$2,";","1"),'[1]PRODUCCION ESPUMA'!$J:$J,),J$3),"")</f>
        <v>45555</v>
      </c>
      <c r="K4" s="3">
        <f t="array" ref="K4">IFERROR(LARGE(IF('[1]PRODUCCION ESPUMA'!$F:$F=CONCATENATE($R$1,";",$R$2,";","1"),'[1]PRODUCCION ESPUMA'!$J:$J,),K$3),"")</f>
        <v>45561</v>
      </c>
      <c r="L4" s="3">
        <f t="array" ref="L4">IFERROR(LARGE(IF('[1]PRODUCCION ESPUMA'!$F:$F=CONCATENATE($R$1,";",$R$2,";","1"),'[1]PRODUCCION ESPUMA'!$J:$J,),L$3),"")</f>
        <v>45577</v>
      </c>
      <c r="M4" s="3">
        <f t="array" ref="M4">IFERROR(LARGE(IF('[1]PRODUCCION ESPUMA'!$F:$F=CONCATENATE($R$1,";",$R$2,";","1"),'[1]PRODUCCION ESPUMA'!$J:$J,),M$3),"")</f>
        <v>45581</v>
      </c>
      <c r="N4" s="3">
        <f t="array" ref="N4">IFERROR(LARGE(IF('[1]PRODUCCION ESPUMA'!$F:$F=CONCATENATE($R$1,";",$R$2,";","1"),'[1]PRODUCCION ESPUMA'!$J:$J,),N$3),"")</f>
        <v>45601</v>
      </c>
      <c r="O4" s="3">
        <f t="array" ref="O4">IFERROR(LARGE(IF('[1]PRODUCCION ESPUMA'!$F:$F=CONCATENATE($R$1,";",$R$2,";","1"),'[1]PRODUCCION ESPUMA'!$J:$J,),O$3),"")</f>
        <v>45608</v>
      </c>
      <c r="P4" s="3">
        <f t="array" ref="P4">IFERROR(LARGE(IF('[1]PRODUCCION ESPUMA'!$F:$F=CONCATENATE($R$1,";",$R$2,";","1"),'[1]PRODUCCION ESPUMA'!$J:$J,),P$3),"")</f>
        <v>45614</v>
      </c>
      <c r="Q4" s="3">
        <f t="array" ref="Q4">IFERROR(LARGE(IF('[1]PRODUCCION ESPUMA'!$F:$F=CONCATENATE($R$1,";",$R$2,";","1"),'[1]PRODUCCION ESPUMA'!$J:$J,),Q$3),"")</f>
        <v>45616</v>
      </c>
    </row>
    <row r="5" spans="2:23" ht="15" thickBot="1" x14ac:dyDescent="0.4">
      <c r="B5" s="258"/>
      <c r="C5" s="4">
        <f t="shared" ref="C5:P5" si="0">+IF(C4&gt;40000,C4,"")</f>
        <v>45488</v>
      </c>
      <c r="D5" s="4">
        <f t="shared" si="0"/>
        <v>45495</v>
      </c>
      <c r="E5" s="4">
        <f t="shared" si="0"/>
        <v>45497</v>
      </c>
      <c r="F5" s="4">
        <f t="shared" si="0"/>
        <v>45520</v>
      </c>
      <c r="G5" s="4">
        <f t="shared" si="0"/>
        <v>45528</v>
      </c>
      <c r="H5" s="4">
        <f t="shared" si="0"/>
        <v>45538</v>
      </c>
      <c r="I5" s="4">
        <f t="shared" si="0"/>
        <v>45539</v>
      </c>
      <c r="J5" s="4">
        <f t="shared" si="0"/>
        <v>45555</v>
      </c>
      <c r="K5" s="4">
        <f t="shared" si="0"/>
        <v>45561</v>
      </c>
      <c r="L5" s="4">
        <f t="shared" si="0"/>
        <v>45577</v>
      </c>
      <c r="M5" s="4">
        <f t="shared" si="0"/>
        <v>45581</v>
      </c>
      <c r="N5" s="4">
        <f t="shared" si="0"/>
        <v>45601</v>
      </c>
      <c r="O5" s="4">
        <f>+IF(O4&gt;40000,O4,"")</f>
        <v>45608</v>
      </c>
      <c r="P5" s="4">
        <f t="shared" si="0"/>
        <v>45614</v>
      </c>
      <c r="Q5" s="5">
        <f>+IF(Q4&gt;40000,Q4,"")</f>
        <v>45616</v>
      </c>
      <c r="R5" s="6" t="s">
        <v>6</v>
      </c>
    </row>
    <row r="6" spans="2:23" x14ac:dyDescent="0.35">
      <c r="B6" s="7" t="s">
        <v>7</v>
      </c>
      <c r="Q6" s="8"/>
    </row>
    <row r="7" spans="2:23" x14ac:dyDescent="0.35">
      <c r="B7" s="9" t="s">
        <v>8</v>
      </c>
      <c r="C7" s="10">
        <v>0</v>
      </c>
      <c r="D7" s="10">
        <v>0</v>
      </c>
      <c r="E7" s="10">
        <v>0</v>
      </c>
      <c r="F7" s="10">
        <v>0</v>
      </c>
      <c r="G7" s="10">
        <v>0.16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1">
        <v>0</v>
      </c>
      <c r="R7" s="10">
        <f>+SUM(C7:Q7)/COUNTIF($C$5:$Q$5,"&gt;0")</f>
        <v>1.0666666666666666E-2</v>
      </c>
    </row>
    <row r="8" spans="2:23" x14ac:dyDescent="0.35">
      <c r="B8" s="9" t="s">
        <v>9</v>
      </c>
      <c r="C8" s="10">
        <v>0</v>
      </c>
      <c r="D8" s="10">
        <v>0</v>
      </c>
      <c r="E8" s="10">
        <v>0</v>
      </c>
      <c r="F8" s="10">
        <v>0</v>
      </c>
      <c r="G8" s="10">
        <v>0.08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1">
        <v>0</v>
      </c>
      <c r="R8" s="10">
        <f t="shared" ref="R8:R43" si="1">+SUM(C8:Q8)/COUNTIF($C$5:$Q$5,"&gt;0")</f>
        <v>5.3333333333333332E-3</v>
      </c>
    </row>
    <row r="9" spans="2:23" x14ac:dyDescent="0.35">
      <c r="B9" s="9" t="s">
        <v>10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1">
        <v>0</v>
      </c>
      <c r="R9" s="10">
        <f t="shared" si="1"/>
        <v>0</v>
      </c>
    </row>
    <row r="10" spans="2:23" x14ac:dyDescent="0.35">
      <c r="B10" s="9" t="s">
        <v>11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1">
        <v>0</v>
      </c>
      <c r="R10" s="10">
        <f t="shared" si="1"/>
        <v>0</v>
      </c>
    </row>
    <row r="11" spans="2:23" x14ac:dyDescent="0.35">
      <c r="B11" s="9" t="s">
        <v>12</v>
      </c>
      <c r="C11" s="10">
        <v>0.65</v>
      </c>
      <c r="D11" s="10">
        <v>0.55000000000000004</v>
      </c>
      <c r="E11" s="10">
        <v>0.91</v>
      </c>
      <c r="F11" s="10">
        <v>0.56000000000000005</v>
      </c>
      <c r="G11" s="10">
        <v>0.54</v>
      </c>
      <c r="H11" s="10">
        <v>0.49</v>
      </c>
      <c r="I11" s="10">
        <v>0.72</v>
      </c>
      <c r="J11" s="10">
        <v>1.04</v>
      </c>
      <c r="K11" s="10">
        <v>23.9</v>
      </c>
      <c r="L11" s="10">
        <v>1.47</v>
      </c>
      <c r="M11" s="10">
        <v>0.48</v>
      </c>
      <c r="N11" s="10">
        <v>0.56000000000000005</v>
      </c>
      <c r="O11" s="10">
        <v>0.54</v>
      </c>
      <c r="P11" s="10">
        <v>0.54</v>
      </c>
      <c r="Q11" s="11">
        <v>1.3</v>
      </c>
      <c r="R11" s="10">
        <f>+SUM(C11:Q11)/COUNTIF($C$5:$Q$5,"&gt;0")</f>
        <v>2.2833333333333328</v>
      </c>
    </row>
    <row r="12" spans="2:23" x14ac:dyDescent="0.35">
      <c r="B12" s="9" t="s">
        <v>13</v>
      </c>
      <c r="C12" s="10">
        <v>57.5</v>
      </c>
      <c r="D12" s="10">
        <v>60</v>
      </c>
      <c r="E12" s="10">
        <v>0</v>
      </c>
      <c r="F12" s="10">
        <v>70.3</v>
      </c>
      <c r="G12" s="10">
        <v>0</v>
      </c>
      <c r="H12" s="10">
        <v>60.6</v>
      </c>
      <c r="I12" s="10">
        <v>0</v>
      </c>
      <c r="J12" s="10">
        <v>130.1</v>
      </c>
      <c r="K12" s="10">
        <v>0</v>
      </c>
      <c r="L12" s="10">
        <v>85.8</v>
      </c>
      <c r="M12" s="10">
        <v>59.6</v>
      </c>
      <c r="N12" s="10">
        <v>70.3</v>
      </c>
      <c r="O12" s="10">
        <v>63.5</v>
      </c>
      <c r="P12" s="10">
        <v>68.2</v>
      </c>
      <c r="Q12" s="11">
        <v>81.7</v>
      </c>
      <c r="R12" s="10">
        <f t="shared" si="1"/>
        <v>53.84</v>
      </c>
    </row>
    <row r="13" spans="2:23" x14ac:dyDescent="0.35">
      <c r="B13" s="9" t="s">
        <v>14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1">
        <v>0</v>
      </c>
      <c r="R13" s="10">
        <f t="shared" si="1"/>
        <v>0</v>
      </c>
    </row>
    <row r="14" spans="2:23" x14ac:dyDescent="0.35">
      <c r="B14" s="9" t="s">
        <v>15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1">
        <v>0</v>
      </c>
      <c r="R14" s="10">
        <f t="shared" si="1"/>
        <v>0</v>
      </c>
    </row>
    <row r="15" spans="2:23" x14ac:dyDescent="0.35">
      <c r="B15" s="9" t="s">
        <v>16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1">
        <v>0</v>
      </c>
      <c r="R15" s="10">
        <f t="shared" si="1"/>
        <v>0</v>
      </c>
    </row>
    <row r="16" spans="2:23" x14ac:dyDescent="0.35">
      <c r="B16" s="9" t="s">
        <v>17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1">
        <v>0</v>
      </c>
      <c r="R16" s="10">
        <f t="shared" si="1"/>
        <v>0</v>
      </c>
    </row>
    <row r="17" spans="1:18" x14ac:dyDescent="0.35">
      <c r="A17" s="12"/>
      <c r="B17" s="9" t="s">
        <v>18</v>
      </c>
      <c r="C17" s="10">
        <v>0.85</v>
      </c>
      <c r="D17" s="10">
        <v>0.88</v>
      </c>
      <c r="E17" s="10">
        <v>1.04</v>
      </c>
      <c r="F17" s="10">
        <v>0.99</v>
      </c>
      <c r="G17" s="10">
        <v>1.22</v>
      </c>
      <c r="H17" s="10">
        <v>0.85</v>
      </c>
      <c r="I17" s="10">
        <v>1.1200000000000001</v>
      </c>
      <c r="J17" s="10">
        <v>1.83</v>
      </c>
      <c r="K17" s="10">
        <v>0.95</v>
      </c>
      <c r="L17" s="10">
        <v>2.2699999999999996</v>
      </c>
      <c r="M17" s="10">
        <v>0.79</v>
      </c>
      <c r="N17" s="10">
        <v>0.93</v>
      </c>
      <c r="O17" s="10">
        <v>0.84</v>
      </c>
      <c r="P17" s="10">
        <v>0.88</v>
      </c>
      <c r="Q17" s="11">
        <v>1.9700000000000002</v>
      </c>
      <c r="R17" s="10">
        <f t="shared" si="1"/>
        <v>1.1606666666666667</v>
      </c>
    </row>
    <row r="18" spans="1:18" x14ac:dyDescent="0.35">
      <c r="A18" s="12"/>
      <c r="B18" s="9" t="s">
        <v>19</v>
      </c>
      <c r="C18" s="10">
        <v>3.33</v>
      </c>
      <c r="D18" s="10">
        <v>3.47</v>
      </c>
      <c r="E18" s="10">
        <v>0</v>
      </c>
      <c r="F18" s="10">
        <v>4.07</v>
      </c>
      <c r="G18" s="10">
        <v>0</v>
      </c>
      <c r="H18" s="10">
        <v>3.51</v>
      </c>
      <c r="I18" s="10">
        <v>0</v>
      </c>
      <c r="J18" s="10">
        <v>7.53</v>
      </c>
      <c r="K18" s="10">
        <v>0</v>
      </c>
      <c r="L18" s="10">
        <v>4.96</v>
      </c>
      <c r="M18" s="10">
        <v>3.45</v>
      </c>
      <c r="N18" s="10">
        <v>4.07</v>
      </c>
      <c r="O18" s="10">
        <v>3.67</v>
      </c>
      <c r="P18" s="10">
        <v>3.94</v>
      </c>
      <c r="Q18" s="11">
        <v>4.7300000000000004</v>
      </c>
      <c r="R18" s="10">
        <f t="shared" si="1"/>
        <v>3.1153333333333335</v>
      </c>
    </row>
    <row r="19" spans="1:18" x14ac:dyDescent="0.35">
      <c r="A19" s="12"/>
      <c r="B19" s="9" t="s">
        <v>20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1">
        <v>0</v>
      </c>
      <c r="R19" s="10">
        <f t="shared" si="1"/>
        <v>0</v>
      </c>
    </row>
    <row r="20" spans="1:18" x14ac:dyDescent="0.35">
      <c r="A20" s="12"/>
      <c r="B20" s="9" t="s">
        <v>21</v>
      </c>
      <c r="C20" s="10">
        <v>0</v>
      </c>
      <c r="D20" s="10">
        <v>0</v>
      </c>
      <c r="E20" s="10">
        <v>0.77</v>
      </c>
      <c r="F20" s="10">
        <v>0</v>
      </c>
      <c r="G20" s="10">
        <v>0.95</v>
      </c>
      <c r="H20" s="10">
        <v>0</v>
      </c>
      <c r="I20" s="10">
        <v>0.88</v>
      </c>
      <c r="J20" s="10">
        <v>0</v>
      </c>
      <c r="K20" s="10">
        <v>0.75</v>
      </c>
      <c r="L20" s="10">
        <v>0.89</v>
      </c>
      <c r="M20" s="10">
        <v>0</v>
      </c>
      <c r="N20" s="10">
        <v>0</v>
      </c>
      <c r="O20" s="10">
        <v>0</v>
      </c>
      <c r="P20" s="10">
        <v>0</v>
      </c>
      <c r="Q20" s="11">
        <v>0.71</v>
      </c>
      <c r="R20" s="10">
        <f t="shared" si="1"/>
        <v>0.33</v>
      </c>
    </row>
    <row r="21" spans="1:18" x14ac:dyDescent="0.35">
      <c r="A21" s="12"/>
      <c r="B21" s="9" t="s">
        <v>22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1">
        <v>0</v>
      </c>
      <c r="R21" s="10">
        <f t="shared" si="1"/>
        <v>0</v>
      </c>
    </row>
    <row r="22" spans="1:18" x14ac:dyDescent="0.35">
      <c r="A22" s="12"/>
      <c r="B22" s="9" t="s">
        <v>23</v>
      </c>
      <c r="C22" s="10">
        <v>1.64</v>
      </c>
      <c r="D22" s="10">
        <v>1.72</v>
      </c>
      <c r="E22" s="10">
        <v>1.1000000000000001</v>
      </c>
      <c r="F22" s="10">
        <v>2.0099999999999998</v>
      </c>
      <c r="G22" s="10">
        <v>1.37</v>
      </c>
      <c r="H22" s="10">
        <v>1.73</v>
      </c>
      <c r="I22" s="10">
        <v>1.27</v>
      </c>
      <c r="J22" s="10">
        <v>3.72</v>
      </c>
      <c r="K22" s="10">
        <v>1.07</v>
      </c>
      <c r="L22" s="10">
        <v>3.75</v>
      </c>
      <c r="M22" s="10">
        <v>1.7</v>
      </c>
      <c r="N22" s="10">
        <v>2.0099999999999998</v>
      </c>
      <c r="O22" s="10">
        <v>1.81</v>
      </c>
      <c r="P22" s="10">
        <v>1.95</v>
      </c>
      <c r="Q22" s="11">
        <v>3.37</v>
      </c>
      <c r="R22" s="10">
        <f t="shared" si="1"/>
        <v>2.0146666666666668</v>
      </c>
    </row>
    <row r="23" spans="1:18" x14ac:dyDescent="0.35">
      <c r="A23" s="12"/>
      <c r="B23" s="9" t="s">
        <v>24</v>
      </c>
      <c r="C23" s="10">
        <v>307.7</v>
      </c>
      <c r="D23" s="10">
        <v>321.2</v>
      </c>
      <c r="E23" s="10">
        <v>533.1</v>
      </c>
      <c r="F23" s="10">
        <v>376.1</v>
      </c>
      <c r="G23" s="10">
        <v>662.7</v>
      </c>
      <c r="H23" s="10">
        <v>324.3</v>
      </c>
      <c r="I23" s="10">
        <v>612</v>
      </c>
      <c r="J23" s="10">
        <v>696.2</v>
      </c>
      <c r="K23" s="10">
        <v>518.4</v>
      </c>
      <c r="L23" s="10">
        <v>1074.0999999999999</v>
      </c>
      <c r="M23" s="10">
        <v>319.10000000000002</v>
      </c>
      <c r="N23" s="10">
        <v>376.1</v>
      </c>
      <c r="O23" s="10">
        <v>339.8</v>
      </c>
      <c r="P23" s="10">
        <v>364.7</v>
      </c>
      <c r="Q23" s="11">
        <v>931.4</v>
      </c>
      <c r="R23" s="10">
        <f t="shared" si="1"/>
        <v>517.12666666666667</v>
      </c>
    </row>
    <row r="24" spans="1:18" x14ac:dyDescent="0.35">
      <c r="A24" s="12"/>
      <c r="B24" s="9" t="s">
        <v>25</v>
      </c>
      <c r="C24" s="10">
        <v>269.89999999999998</v>
      </c>
      <c r="D24" s="10">
        <v>281.7</v>
      </c>
      <c r="E24" s="10">
        <v>357.6</v>
      </c>
      <c r="F24" s="10">
        <v>329.9</v>
      </c>
      <c r="G24" s="10">
        <v>444.5</v>
      </c>
      <c r="H24" s="10">
        <v>284.5</v>
      </c>
      <c r="I24" s="10">
        <v>410.2</v>
      </c>
      <c r="J24" s="10">
        <v>610.6</v>
      </c>
      <c r="K24" s="10">
        <v>347.7</v>
      </c>
      <c r="L24" s="10">
        <v>815.5</v>
      </c>
      <c r="M24" s="10">
        <v>280</v>
      </c>
      <c r="N24" s="10">
        <v>329.9</v>
      </c>
      <c r="O24" s="10">
        <v>298.10000000000002</v>
      </c>
      <c r="P24" s="10">
        <v>319.89999999999998</v>
      </c>
      <c r="Q24" s="11">
        <v>715.3</v>
      </c>
      <c r="R24" s="10">
        <f t="shared" si="1"/>
        <v>406.3533333333333</v>
      </c>
    </row>
    <row r="25" spans="1:18" x14ac:dyDescent="0.35">
      <c r="A25" s="12"/>
      <c r="B25" s="9" t="s">
        <v>26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1">
        <v>0</v>
      </c>
      <c r="R25" s="10">
        <f t="shared" si="1"/>
        <v>0</v>
      </c>
    </row>
    <row r="26" spans="1:18" x14ac:dyDescent="0.35">
      <c r="A26" s="12"/>
      <c r="B26" s="9" t="s">
        <v>27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1">
        <v>0</v>
      </c>
      <c r="R26" s="10">
        <f t="shared" si="1"/>
        <v>0</v>
      </c>
    </row>
    <row r="27" spans="1:18" x14ac:dyDescent="0.35">
      <c r="A27" s="12"/>
      <c r="B27" s="9" t="s">
        <v>28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1">
        <v>0</v>
      </c>
      <c r="R27" s="10">
        <f t="shared" si="1"/>
        <v>0</v>
      </c>
    </row>
    <row r="28" spans="1:18" x14ac:dyDescent="0.35">
      <c r="A28" s="12"/>
      <c r="B28" s="9" t="s">
        <v>29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1">
        <v>0</v>
      </c>
      <c r="R28" s="10">
        <f t="shared" si="1"/>
        <v>0</v>
      </c>
    </row>
    <row r="29" spans="1:18" x14ac:dyDescent="0.35">
      <c r="A29" s="12"/>
      <c r="B29" s="9" t="s">
        <v>30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1">
        <v>0</v>
      </c>
      <c r="R29" s="10">
        <f t="shared" si="1"/>
        <v>0</v>
      </c>
    </row>
    <row r="30" spans="1:18" x14ac:dyDescent="0.35">
      <c r="A30" s="12"/>
      <c r="B30" s="9" t="s">
        <v>31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1">
        <v>0</v>
      </c>
      <c r="R30" s="10">
        <f t="shared" si="1"/>
        <v>0</v>
      </c>
    </row>
    <row r="31" spans="1:18" x14ac:dyDescent="0.35">
      <c r="A31" s="12"/>
      <c r="B31" s="9" t="s">
        <v>32</v>
      </c>
      <c r="C31" s="10">
        <v>228.7</v>
      </c>
      <c r="D31" s="10">
        <v>239</v>
      </c>
      <c r="E31" s="10">
        <v>350.5</v>
      </c>
      <c r="F31" s="10">
        <v>279.89999999999998</v>
      </c>
      <c r="G31" s="10">
        <v>435.7</v>
      </c>
      <c r="H31" s="10">
        <v>241.3</v>
      </c>
      <c r="I31" s="10">
        <v>402.4</v>
      </c>
      <c r="J31" s="10">
        <v>518.1</v>
      </c>
      <c r="K31" s="10">
        <v>340.9</v>
      </c>
      <c r="L31" s="10">
        <v>745.90000000000009</v>
      </c>
      <c r="M31" s="10">
        <v>237.5</v>
      </c>
      <c r="N31" s="10">
        <v>279.89999999999998</v>
      </c>
      <c r="O31" s="10">
        <v>252.9</v>
      </c>
      <c r="P31" s="10">
        <v>271.39999999999998</v>
      </c>
      <c r="Q31" s="11">
        <v>649.79999999999995</v>
      </c>
      <c r="R31" s="10">
        <f t="shared" si="1"/>
        <v>364.92666666666662</v>
      </c>
    </row>
    <row r="32" spans="1:18" x14ac:dyDescent="0.35">
      <c r="A32" s="12"/>
      <c r="B32" s="9" t="s">
        <v>33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1">
        <v>0</v>
      </c>
      <c r="R32" s="10">
        <f t="shared" si="1"/>
        <v>0</v>
      </c>
    </row>
    <row r="33" spans="1:24" x14ac:dyDescent="0.35">
      <c r="A33" s="12"/>
      <c r="B33" s="9" t="s">
        <v>34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1">
        <v>0</v>
      </c>
      <c r="R33" s="10">
        <f t="shared" si="1"/>
        <v>0</v>
      </c>
    </row>
    <row r="34" spans="1:24" x14ac:dyDescent="0.35">
      <c r="A34" s="12"/>
      <c r="B34" s="9" t="s">
        <v>35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1">
        <v>0</v>
      </c>
      <c r="R34" s="10">
        <f t="shared" si="1"/>
        <v>0</v>
      </c>
    </row>
    <row r="35" spans="1:24" x14ac:dyDescent="0.35">
      <c r="A35" s="12"/>
      <c r="B35" s="9" t="s">
        <v>36</v>
      </c>
      <c r="C35" s="10">
        <v>4.62</v>
      </c>
      <c r="D35" s="10">
        <v>4.7699999999999996</v>
      </c>
      <c r="E35" s="10">
        <v>7.91</v>
      </c>
      <c r="F35" s="10">
        <v>5.59</v>
      </c>
      <c r="G35" s="10">
        <v>9.83</v>
      </c>
      <c r="H35" s="10">
        <v>4.82</v>
      </c>
      <c r="I35" s="10">
        <v>9.08</v>
      </c>
      <c r="J35" s="10">
        <v>10.34</v>
      </c>
      <c r="K35" s="10">
        <v>7.69</v>
      </c>
      <c r="L35" s="10">
        <v>15.950000000000001</v>
      </c>
      <c r="M35" s="10">
        <v>4.74</v>
      </c>
      <c r="N35" s="10">
        <v>5.59</v>
      </c>
      <c r="O35" s="10">
        <v>5.05</v>
      </c>
      <c r="P35" s="10">
        <v>5.47</v>
      </c>
      <c r="Q35" s="11">
        <v>13.89</v>
      </c>
      <c r="R35" s="10">
        <f t="shared" si="1"/>
        <v>7.6893333333333329</v>
      </c>
    </row>
    <row r="36" spans="1:24" x14ac:dyDescent="0.35">
      <c r="A36" s="12"/>
      <c r="B36" s="9" t="s">
        <v>37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1">
        <v>0</v>
      </c>
      <c r="R36" s="10">
        <f t="shared" si="1"/>
        <v>0</v>
      </c>
    </row>
    <row r="37" spans="1:24" x14ac:dyDescent="0.35">
      <c r="A37" s="12"/>
      <c r="B37" s="9" t="s">
        <v>38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1">
        <v>0</v>
      </c>
      <c r="R37" s="10">
        <f t="shared" si="1"/>
        <v>0</v>
      </c>
    </row>
    <row r="38" spans="1:24" x14ac:dyDescent="0.35">
      <c r="A38" s="12"/>
      <c r="B38" s="9" t="s">
        <v>39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1">
        <v>0</v>
      </c>
      <c r="R38" s="10">
        <f t="shared" si="1"/>
        <v>0</v>
      </c>
    </row>
    <row r="39" spans="1:24" x14ac:dyDescent="0.35">
      <c r="A39" s="12"/>
      <c r="B39" s="9" t="s">
        <v>40</v>
      </c>
      <c r="C39" s="10">
        <v>4.1900000000000004</v>
      </c>
      <c r="D39" s="10">
        <v>3.95</v>
      </c>
      <c r="E39" s="10">
        <v>6.47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1">
        <v>0</v>
      </c>
      <c r="R39" s="10">
        <f t="shared" si="1"/>
        <v>0.97399999999999998</v>
      </c>
    </row>
    <row r="40" spans="1:24" x14ac:dyDescent="0.35">
      <c r="A40" s="12"/>
      <c r="B40" s="9" t="s">
        <v>41</v>
      </c>
      <c r="C40" s="10">
        <v>2.48</v>
      </c>
      <c r="D40" s="10">
        <v>2.33</v>
      </c>
      <c r="E40" s="10">
        <v>0</v>
      </c>
      <c r="F40" s="10">
        <v>0</v>
      </c>
      <c r="G40" s="10">
        <v>0</v>
      </c>
      <c r="H40" s="10">
        <v>2.31</v>
      </c>
      <c r="I40" s="10">
        <v>0</v>
      </c>
      <c r="J40" s="10">
        <v>0</v>
      </c>
      <c r="K40" s="10">
        <v>0</v>
      </c>
      <c r="L40" s="10">
        <v>0</v>
      </c>
      <c r="M40" s="10">
        <v>2.3199999999999998</v>
      </c>
      <c r="N40" s="10">
        <v>0</v>
      </c>
      <c r="O40" s="10">
        <v>2.57</v>
      </c>
      <c r="P40" s="10">
        <v>3.07</v>
      </c>
      <c r="Q40" s="11">
        <v>0</v>
      </c>
      <c r="R40" s="10">
        <f t="shared" si="1"/>
        <v>1.0053333333333334</v>
      </c>
    </row>
    <row r="41" spans="1:24" x14ac:dyDescent="0.35">
      <c r="A41" s="12"/>
      <c r="B41" s="9" t="s">
        <v>42</v>
      </c>
      <c r="C41" s="10">
        <v>0</v>
      </c>
      <c r="D41" s="10">
        <v>0</v>
      </c>
      <c r="E41" s="10">
        <v>4.3600000000000003</v>
      </c>
      <c r="F41" s="10">
        <v>3.57</v>
      </c>
      <c r="G41" s="10">
        <v>5.0599999999999996</v>
      </c>
      <c r="H41" s="10">
        <v>0</v>
      </c>
      <c r="I41" s="10">
        <v>4.3899999999999997</v>
      </c>
      <c r="J41" s="10">
        <v>5.78</v>
      </c>
      <c r="K41" s="10">
        <v>4.41</v>
      </c>
      <c r="L41" s="10">
        <v>8.7200000000000006</v>
      </c>
      <c r="M41" s="10">
        <v>0</v>
      </c>
      <c r="N41" s="10">
        <v>2.92</v>
      </c>
      <c r="O41" s="10">
        <v>0</v>
      </c>
      <c r="P41" s="10">
        <v>0</v>
      </c>
      <c r="Q41" s="11">
        <v>7.34</v>
      </c>
      <c r="R41" s="10">
        <f t="shared" si="1"/>
        <v>3.1033333333333331</v>
      </c>
    </row>
    <row r="42" spans="1:24" x14ac:dyDescent="0.35">
      <c r="A42" s="12"/>
      <c r="B42" s="9" t="s">
        <v>43</v>
      </c>
      <c r="C42" s="10">
        <v>0</v>
      </c>
      <c r="D42" s="10">
        <v>0</v>
      </c>
      <c r="E42" s="10">
        <v>0</v>
      </c>
      <c r="F42" s="10">
        <v>4.2699999999999996</v>
      </c>
      <c r="G42" s="10">
        <v>6.11</v>
      </c>
      <c r="H42" s="10">
        <v>3.31</v>
      </c>
      <c r="I42" s="10">
        <v>5.36</v>
      </c>
      <c r="J42" s="10">
        <v>6.97</v>
      </c>
      <c r="K42" s="10">
        <v>5.39</v>
      </c>
      <c r="L42" s="10">
        <v>10.58</v>
      </c>
      <c r="M42" s="10">
        <v>3.21</v>
      </c>
      <c r="N42" s="10">
        <v>3.56</v>
      </c>
      <c r="O42" s="10">
        <v>3.54</v>
      </c>
      <c r="P42" s="10">
        <v>4.2</v>
      </c>
      <c r="Q42" s="11">
        <v>8.98</v>
      </c>
      <c r="R42" s="10">
        <f t="shared" si="1"/>
        <v>4.365333333333334</v>
      </c>
    </row>
    <row r="43" spans="1:24" x14ac:dyDescent="0.35">
      <c r="A43" s="12"/>
      <c r="B43" s="9" t="s">
        <v>44</v>
      </c>
      <c r="C43" s="10">
        <v>2.23</v>
      </c>
      <c r="D43" s="10">
        <v>2.09</v>
      </c>
      <c r="E43" s="10">
        <v>3.4</v>
      </c>
      <c r="F43" s="10">
        <v>2.78</v>
      </c>
      <c r="G43" s="10">
        <v>3.94</v>
      </c>
      <c r="H43" s="10">
        <v>2.0699999999999998</v>
      </c>
      <c r="I43" s="10">
        <v>3.47</v>
      </c>
      <c r="J43" s="10">
        <v>4.25</v>
      </c>
      <c r="K43" s="10">
        <v>3.2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1">
        <v>0</v>
      </c>
      <c r="R43" s="10">
        <f t="shared" si="1"/>
        <v>1.8286666666666664</v>
      </c>
    </row>
    <row r="44" spans="1:24" ht="15" thickBot="1" x14ac:dyDescent="0.4">
      <c r="A44" s="12"/>
      <c r="B44" s="13" t="s">
        <v>45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6.76</v>
      </c>
      <c r="M44" s="14">
        <v>2.1</v>
      </c>
      <c r="N44" s="14">
        <v>2.25</v>
      </c>
      <c r="O44" s="14">
        <v>2.3199999999999998</v>
      </c>
      <c r="P44" s="14">
        <v>2.8</v>
      </c>
      <c r="Q44" s="15">
        <v>5.64</v>
      </c>
      <c r="R44" s="10">
        <f>+SUM(C44:Q44)/COUNTIF($C$5:$Q$5,"&gt;0")</f>
        <v>1.458</v>
      </c>
    </row>
    <row r="45" spans="1:24" s="16" customFormat="1" x14ac:dyDescent="0.35">
      <c r="S45"/>
      <c r="T45"/>
      <c r="U45"/>
      <c r="V45"/>
      <c r="W45"/>
      <c r="X45"/>
    </row>
    <row r="46" spans="1:24" ht="33.75" customHeight="1" x14ac:dyDescent="0.35">
      <c r="A46" s="12"/>
      <c r="B46" s="17" t="s">
        <v>46</v>
      </c>
      <c r="C46" s="233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5"/>
      <c r="R46" s="18" t="str">
        <f>+INDEX('[1]PESO BLOQUES'!$A$1:$S$26,MATCH(B46,'[1]PESO BLOQUES'!$A$1:$A$26,0),MATCH($R$2,'[1]PESO BLOQUES'!$A$1:$S$1,0))</f>
        <v>PP - BLOQUE ESPUMA D-30.0</v>
      </c>
      <c r="S46" s="19"/>
    </row>
    <row r="47" spans="1:24" x14ac:dyDescent="0.35">
      <c r="A47" s="12"/>
      <c r="B47" s="20" t="s">
        <v>47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2">
        <v>0</v>
      </c>
      <c r="R47" s="23">
        <v>0</v>
      </c>
      <c r="S47" s="19" t="str">
        <f>IF(AND(SUM(C47:Q47)&gt;0,R47&gt;0),"OK",IF(AND(SUM(C47:Q47)=0,R47=0),"OK",IF(R47&gt;0,"OK","VALIDAR MEDIDA")))</f>
        <v>OK</v>
      </c>
    </row>
    <row r="48" spans="1:24" x14ac:dyDescent="0.35">
      <c r="A48" s="12"/>
      <c r="B48" s="20" t="s">
        <v>48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2">
        <v>0</v>
      </c>
      <c r="R48" s="23">
        <v>0</v>
      </c>
      <c r="S48" s="19" t="str">
        <f t="shared" ref="S48:S68" si="2">IF(AND(SUM(C48:Q48)&gt;0,R48&gt;0),"OK",IF(AND(SUM(C48:Q48)=0,R48=0),"OK",IF(R48&gt;0,"OK","VALIDAR MEDIDA")))</f>
        <v>OK</v>
      </c>
    </row>
    <row r="49" spans="1:19" x14ac:dyDescent="0.35">
      <c r="A49" s="12"/>
      <c r="B49" s="20" t="s">
        <v>49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2">
        <v>0</v>
      </c>
      <c r="R49" s="23">
        <v>0</v>
      </c>
      <c r="S49" s="19" t="str">
        <f t="shared" si="2"/>
        <v>OK</v>
      </c>
    </row>
    <row r="50" spans="1:19" x14ac:dyDescent="0.35">
      <c r="A50" s="12"/>
      <c r="B50" s="20" t="s">
        <v>50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2">
        <v>0</v>
      </c>
      <c r="R50" s="23">
        <v>0</v>
      </c>
      <c r="S50" s="19" t="str">
        <f t="shared" si="2"/>
        <v>OK</v>
      </c>
    </row>
    <row r="51" spans="1:19" x14ac:dyDescent="0.35">
      <c r="A51" s="12"/>
      <c r="B51" s="20" t="s">
        <v>51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2">
        <v>0</v>
      </c>
      <c r="R51" s="23">
        <v>0</v>
      </c>
      <c r="S51" s="19" t="str">
        <f t="shared" si="2"/>
        <v>OK</v>
      </c>
    </row>
    <row r="52" spans="1:19" x14ac:dyDescent="0.35">
      <c r="A52" s="12"/>
      <c r="B52" s="20" t="s">
        <v>52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2">
        <v>0</v>
      </c>
      <c r="R52" s="23">
        <v>0</v>
      </c>
      <c r="S52" s="19"/>
    </row>
    <row r="53" spans="1:19" x14ac:dyDescent="0.35">
      <c r="A53" s="12"/>
      <c r="B53" s="20" t="s">
        <v>53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2">
        <v>0</v>
      </c>
      <c r="R53" s="23">
        <v>0</v>
      </c>
      <c r="S53" s="19" t="str">
        <f t="shared" si="2"/>
        <v>OK</v>
      </c>
    </row>
    <row r="54" spans="1:19" x14ac:dyDescent="0.35">
      <c r="A54" s="12"/>
      <c r="B54" s="20" t="s">
        <v>54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2">
        <v>0</v>
      </c>
      <c r="R54" s="23">
        <v>0</v>
      </c>
      <c r="S54" s="19" t="str">
        <f t="shared" si="2"/>
        <v>OK</v>
      </c>
    </row>
    <row r="55" spans="1:19" x14ac:dyDescent="0.35">
      <c r="A55" s="12"/>
      <c r="B55" s="20" t="s">
        <v>55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2">
        <v>0</v>
      </c>
      <c r="R55" s="23">
        <v>113.68666666666672</v>
      </c>
      <c r="S55" s="19" t="str">
        <f t="shared" si="2"/>
        <v>OK</v>
      </c>
    </row>
    <row r="56" spans="1:19" x14ac:dyDescent="0.35">
      <c r="A56" s="12"/>
      <c r="B56" s="20" t="s">
        <v>56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2">
        <v>0</v>
      </c>
      <c r="R56" s="23">
        <v>0</v>
      </c>
      <c r="S56" s="19" t="str">
        <f t="shared" si="2"/>
        <v>OK</v>
      </c>
    </row>
    <row r="57" spans="1:19" x14ac:dyDescent="0.35">
      <c r="A57" s="12"/>
      <c r="B57" s="20" t="s">
        <v>57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2">
        <v>0</v>
      </c>
      <c r="R57" s="23">
        <v>0</v>
      </c>
      <c r="S57" s="19" t="str">
        <f t="shared" si="2"/>
        <v>OK</v>
      </c>
    </row>
    <row r="58" spans="1:19" x14ac:dyDescent="0.35">
      <c r="A58" s="12"/>
      <c r="B58" s="20" t="s">
        <v>58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2">
        <v>0</v>
      </c>
      <c r="R58" s="23">
        <v>0</v>
      </c>
      <c r="S58" s="19" t="str">
        <f t="shared" si="2"/>
        <v>OK</v>
      </c>
    </row>
    <row r="59" spans="1:19" x14ac:dyDescent="0.35">
      <c r="A59" s="12"/>
      <c r="B59" s="20" t="s">
        <v>59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2">
        <v>0</v>
      </c>
      <c r="R59" s="23">
        <v>142.10833333333329</v>
      </c>
      <c r="S59" s="19" t="str">
        <f t="shared" si="2"/>
        <v>OK</v>
      </c>
    </row>
    <row r="60" spans="1:19" x14ac:dyDescent="0.35">
      <c r="A60" s="12"/>
      <c r="B60" s="20" t="s">
        <v>60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2">
        <v>0</v>
      </c>
      <c r="R60" s="23">
        <v>0</v>
      </c>
      <c r="S60" s="19" t="str">
        <f t="shared" si="2"/>
        <v>OK</v>
      </c>
    </row>
    <row r="61" spans="1:19" x14ac:dyDescent="0.35">
      <c r="A61" s="12"/>
      <c r="B61" s="20" t="s">
        <v>61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2">
        <v>0</v>
      </c>
      <c r="R61" s="23">
        <v>0</v>
      </c>
      <c r="S61" s="19" t="str">
        <f t="shared" si="2"/>
        <v>OK</v>
      </c>
    </row>
    <row r="62" spans="1:19" x14ac:dyDescent="0.35">
      <c r="A62" s="12"/>
      <c r="B62" s="20" t="s">
        <v>62</v>
      </c>
      <c r="C62" s="21">
        <v>5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2">
        <v>0</v>
      </c>
      <c r="R62" s="23">
        <v>136.80000000000001</v>
      </c>
      <c r="S62" s="19" t="str">
        <f t="shared" si="2"/>
        <v>OK</v>
      </c>
    </row>
    <row r="63" spans="1:19" x14ac:dyDescent="0.35">
      <c r="A63" s="12"/>
      <c r="B63" s="20" t="s">
        <v>63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2">
        <v>0</v>
      </c>
      <c r="R63" s="23">
        <v>170.53</v>
      </c>
      <c r="S63" s="19" t="str">
        <f t="shared" si="2"/>
        <v>OK</v>
      </c>
    </row>
    <row r="64" spans="1:19" x14ac:dyDescent="0.35">
      <c r="A64" s="12"/>
      <c r="B64" s="20" t="s">
        <v>64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2">
        <v>0</v>
      </c>
      <c r="R64" s="23">
        <v>0</v>
      </c>
      <c r="S64" s="19" t="str">
        <f t="shared" si="2"/>
        <v>OK</v>
      </c>
    </row>
    <row r="65" spans="1:23" x14ac:dyDescent="0.35">
      <c r="A65" s="12"/>
      <c r="B65" s="20" t="s">
        <v>65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2">
        <v>0</v>
      </c>
      <c r="R65" s="23">
        <v>0</v>
      </c>
      <c r="S65" s="19" t="str">
        <f t="shared" si="2"/>
        <v>OK</v>
      </c>
    </row>
    <row r="66" spans="1:23" x14ac:dyDescent="0.35">
      <c r="A66" s="12"/>
      <c r="B66" s="20" t="s">
        <v>66</v>
      </c>
      <c r="C66" s="21">
        <v>0</v>
      </c>
      <c r="D66" s="21">
        <v>4</v>
      </c>
      <c r="E66" s="21">
        <v>0</v>
      </c>
      <c r="F66" s="21">
        <v>0</v>
      </c>
      <c r="G66" s="21">
        <v>0</v>
      </c>
      <c r="H66" s="21">
        <v>4</v>
      </c>
      <c r="I66" s="21">
        <v>0</v>
      </c>
      <c r="J66" s="21">
        <v>0</v>
      </c>
      <c r="K66" s="21">
        <v>0</v>
      </c>
      <c r="L66" s="21">
        <v>0</v>
      </c>
      <c r="M66" s="21">
        <v>4</v>
      </c>
      <c r="N66" s="21">
        <v>0</v>
      </c>
      <c r="O66" s="21">
        <v>4</v>
      </c>
      <c r="P66" s="21">
        <v>0</v>
      </c>
      <c r="Q66" s="22">
        <v>0</v>
      </c>
      <c r="R66" s="23">
        <v>192.88</v>
      </c>
      <c r="S66" s="19" t="str">
        <f t="shared" si="2"/>
        <v>OK</v>
      </c>
    </row>
    <row r="67" spans="1:23" x14ac:dyDescent="0.35">
      <c r="A67" s="12"/>
      <c r="B67" s="20" t="s">
        <v>67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2">
        <v>0</v>
      </c>
      <c r="R67" s="23">
        <v>168</v>
      </c>
      <c r="S67" s="19" t="str">
        <f t="shared" si="2"/>
        <v>OK</v>
      </c>
    </row>
    <row r="68" spans="1:23" x14ac:dyDescent="0.35">
      <c r="A68" s="12"/>
      <c r="B68" s="20" t="s">
        <v>68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5</v>
      </c>
      <c r="Q68" s="22">
        <v>0</v>
      </c>
      <c r="R68" s="23">
        <v>209.37</v>
      </c>
      <c r="S68" s="19" t="str">
        <f t="shared" si="2"/>
        <v>OK</v>
      </c>
    </row>
    <row r="69" spans="1:23" x14ac:dyDescent="0.35">
      <c r="A69" s="12"/>
      <c r="B69" s="20" t="s">
        <v>69</v>
      </c>
      <c r="C69" s="21">
        <v>0</v>
      </c>
      <c r="D69" s="21">
        <v>0</v>
      </c>
      <c r="E69" s="21">
        <v>6</v>
      </c>
      <c r="F69" s="21">
        <v>5</v>
      </c>
      <c r="G69" s="21">
        <v>7</v>
      </c>
      <c r="H69" s="21">
        <v>0</v>
      </c>
      <c r="I69" s="21">
        <v>6</v>
      </c>
      <c r="J69" s="21">
        <v>8</v>
      </c>
      <c r="K69" s="21">
        <v>6</v>
      </c>
      <c r="L69" s="21">
        <v>12</v>
      </c>
      <c r="M69" s="21">
        <v>0</v>
      </c>
      <c r="N69" s="21">
        <v>4</v>
      </c>
      <c r="O69" s="21">
        <v>0</v>
      </c>
      <c r="P69" s="21">
        <v>0</v>
      </c>
      <c r="Q69" s="22">
        <v>10</v>
      </c>
      <c r="R69" s="23">
        <v>216.39</v>
      </c>
      <c r="S69" s="19" t="str">
        <f>IF(AND(SUM(C69:Q69)&gt;0,R69&gt;0),"OK",IF(AND(SUM(C69:Q69)=0,R69=0),"OK",IF(R69&gt;0,"OK","VALIDAR MEDIDA")))</f>
        <v>OK</v>
      </c>
    </row>
    <row r="70" spans="1:23" x14ac:dyDescent="0.35">
      <c r="A70" s="24"/>
      <c r="B70" s="25" t="s">
        <v>70</v>
      </c>
      <c r="C70" s="26">
        <v>684</v>
      </c>
      <c r="D70" s="26">
        <v>771.52</v>
      </c>
      <c r="E70" s="26">
        <v>1298.3399999999999</v>
      </c>
      <c r="F70" s="26">
        <v>1081.9499999999998</v>
      </c>
      <c r="G70" s="26">
        <v>1514.73</v>
      </c>
      <c r="H70" s="26">
        <v>771.52</v>
      </c>
      <c r="I70" s="26">
        <v>1298.3399999999999</v>
      </c>
      <c r="J70" s="26">
        <v>1731.12</v>
      </c>
      <c r="K70" s="26">
        <v>1298.3399999999999</v>
      </c>
      <c r="L70" s="26">
        <v>2596.6799999999998</v>
      </c>
      <c r="M70" s="26">
        <v>771.52</v>
      </c>
      <c r="N70" s="26">
        <v>865.56</v>
      </c>
      <c r="O70" s="26">
        <v>771.52</v>
      </c>
      <c r="P70" s="26">
        <v>1046.8499999999999</v>
      </c>
      <c r="Q70" s="26">
        <v>2163.8999999999996</v>
      </c>
      <c r="R70" s="26">
        <v>18665.89</v>
      </c>
    </row>
    <row r="71" spans="1:23" x14ac:dyDescent="0.35">
      <c r="A71" s="24"/>
      <c r="B71" s="25" t="s">
        <v>71</v>
      </c>
      <c r="C71" s="26">
        <v>31.8</v>
      </c>
      <c r="D71" s="26">
        <v>29.4</v>
      </c>
      <c r="E71" s="26">
        <v>49.2</v>
      </c>
      <c r="F71" s="26">
        <v>41</v>
      </c>
      <c r="G71" s="26">
        <v>57.4</v>
      </c>
      <c r="H71" s="26">
        <v>29.1</v>
      </c>
      <c r="I71" s="26">
        <v>49.2</v>
      </c>
      <c r="J71" s="26">
        <v>65.5</v>
      </c>
      <c r="K71" s="26">
        <v>48.7</v>
      </c>
      <c r="L71" s="26">
        <v>97.9</v>
      </c>
      <c r="M71" s="26">
        <v>29.1</v>
      </c>
      <c r="N71" s="26">
        <v>32.200000000000003</v>
      </c>
      <c r="O71" s="26">
        <v>32.5</v>
      </c>
      <c r="P71" s="26">
        <v>38.9</v>
      </c>
      <c r="Q71" s="26">
        <v>81.2</v>
      </c>
      <c r="R71" s="26">
        <v>713.10000000000014</v>
      </c>
    </row>
    <row r="72" spans="1:23" x14ac:dyDescent="0.35">
      <c r="A72" s="24"/>
      <c r="B72" s="25" t="s">
        <v>72</v>
      </c>
      <c r="C72" s="26">
        <v>71.5</v>
      </c>
      <c r="D72" s="26">
        <v>66.099999999999994</v>
      </c>
      <c r="E72" s="26">
        <v>110.6</v>
      </c>
      <c r="F72" s="26">
        <v>92.2</v>
      </c>
      <c r="G72" s="26">
        <v>129</v>
      </c>
      <c r="H72" s="26">
        <v>65.5</v>
      </c>
      <c r="I72" s="26">
        <v>110.6</v>
      </c>
      <c r="J72" s="26">
        <v>147.5</v>
      </c>
      <c r="K72" s="26">
        <v>109.6</v>
      </c>
      <c r="L72" s="26">
        <v>220.2</v>
      </c>
      <c r="M72" s="26">
        <v>65.5</v>
      </c>
      <c r="N72" s="26">
        <v>72.400000000000006</v>
      </c>
      <c r="O72" s="26">
        <v>78.400000000000006</v>
      </c>
      <c r="P72" s="26">
        <v>87.6</v>
      </c>
      <c r="Q72" s="26">
        <v>182.6</v>
      </c>
      <c r="R72" s="26">
        <v>1609.3</v>
      </c>
    </row>
    <row r="73" spans="1:23" ht="15" thickBot="1" x14ac:dyDescent="0.4">
      <c r="A73" s="24"/>
      <c r="B73" s="27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16"/>
    </row>
    <row r="74" spans="1:23" ht="34.5" customHeight="1" thickBot="1" x14ac:dyDescent="0.4">
      <c r="B74" s="332" t="s">
        <v>240</v>
      </c>
      <c r="C74" s="333"/>
      <c r="D74" s="333"/>
      <c r="E74" s="333"/>
      <c r="F74" s="333"/>
      <c r="G74" s="333"/>
      <c r="H74" s="333"/>
      <c r="I74" s="333"/>
      <c r="J74" s="333"/>
      <c r="K74" s="333"/>
      <c r="L74" s="333"/>
      <c r="M74" s="333"/>
      <c r="N74" s="333"/>
      <c r="O74" s="333"/>
      <c r="P74" s="333"/>
      <c r="Q74" s="333"/>
      <c r="R74" s="333"/>
      <c r="S74" s="334"/>
      <c r="T74" s="241" t="s">
        <v>74</v>
      </c>
      <c r="U74" s="242"/>
      <c r="V74" s="241" t="s">
        <v>75</v>
      </c>
      <c r="W74" s="242"/>
    </row>
    <row r="75" spans="1:23" ht="35.25" customHeight="1" x14ac:dyDescent="0.35">
      <c r="B75" s="29" t="s">
        <v>3</v>
      </c>
      <c r="C75" s="162">
        <f>C5</f>
        <v>45488</v>
      </c>
      <c r="D75" s="162">
        <f t="shared" ref="D75:Q75" si="3">D5</f>
        <v>45495</v>
      </c>
      <c r="E75" s="162">
        <f t="shared" si="3"/>
        <v>45497</v>
      </c>
      <c r="F75" s="162">
        <f t="shared" si="3"/>
        <v>45520</v>
      </c>
      <c r="G75" s="162">
        <f t="shared" si="3"/>
        <v>45528</v>
      </c>
      <c r="H75" s="162">
        <f t="shared" si="3"/>
        <v>45538</v>
      </c>
      <c r="I75" s="162">
        <f t="shared" si="3"/>
        <v>45539</v>
      </c>
      <c r="J75" s="162">
        <f t="shared" si="3"/>
        <v>45555</v>
      </c>
      <c r="K75" s="162">
        <f t="shared" si="3"/>
        <v>45561</v>
      </c>
      <c r="L75" s="162">
        <f t="shared" si="3"/>
        <v>45577</v>
      </c>
      <c r="M75" s="162">
        <f t="shared" si="3"/>
        <v>45581</v>
      </c>
      <c r="N75" s="162">
        <f t="shared" si="3"/>
        <v>45601</v>
      </c>
      <c r="O75" s="162">
        <f t="shared" si="3"/>
        <v>45608</v>
      </c>
      <c r="P75" s="162">
        <f t="shared" si="3"/>
        <v>45614</v>
      </c>
      <c r="Q75" s="162">
        <f t="shared" si="3"/>
        <v>45616</v>
      </c>
      <c r="R75" s="163" t="s">
        <v>76</v>
      </c>
      <c r="S75" s="164" t="s">
        <v>77</v>
      </c>
      <c r="T75" s="164" t="s">
        <v>78</v>
      </c>
      <c r="U75" s="35" t="s">
        <v>79</v>
      </c>
      <c r="V75" s="36" t="str">
        <f>"COSTO MP USD "&amp;+'[1]COSTO DE MP'!D47</f>
        <v xml:space="preserve">COSTO MP USD </v>
      </c>
      <c r="W75" s="37" t="s">
        <v>80</v>
      </c>
    </row>
    <row r="76" spans="1:23" ht="18.5" x14ac:dyDescent="0.45">
      <c r="B76" s="38" t="s">
        <v>24</v>
      </c>
      <c r="C76" s="46">
        <f t="shared" ref="C76:Q91" si="4">IFERROR(INDEX(C$7:C$44,MATCH($B76,$B$7:$B$44,0),1)/C$70,"")</f>
        <v>0.44985380116959062</v>
      </c>
      <c r="D76" s="46">
        <f t="shared" si="4"/>
        <v>0.41632102861883036</v>
      </c>
      <c r="E76" s="46">
        <f t="shared" si="4"/>
        <v>0.41060122926198073</v>
      </c>
      <c r="F76" s="46">
        <f t="shared" si="4"/>
        <v>0.34761310596607986</v>
      </c>
      <c r="G76" s="46">
        <f t="shared" si="4"/>
        <v>0.43750371353310491</v>
      </c>
      <c r="H76" s="46">
        <f t="shared" si="4"/>
        <v>0.42033907092492745</v>
      </c>
      <c r="I76" s="40">
        <f t="shared" si="4"/>
        <v>0.47137113544988218</v>
      </c>
      <c r="J76" s="46">
        <f t="shared" si="4"/>
        <v>0.40216738296594118</v>
      </c>
      <c r="K76" s="46">
        <f t="shared" si="4"/>
        <v>0.39927907943990021</v>
      </c>
      <c r="L76" s="46">
        <f t="shared" si="4"/>
        <v>0.41364357564274379</v>
      </c>
      <c r="M76" s="46">
        <f t="shared" si="4"/>
        <v>0.41359912899211948</v>
      </c>
      <c r="N76" s="46">
        <f t="shared" si="4"/>
        <v>0.43451638245759977</v>
      </c>
      <c r="O76" s="46">
        <f t="shared" si="4"/>
        <v>0.44042928245541274</v>
      </c>
      <c r="P76" s="46">
        <f t="shared" si="4"/>
        <v>0.34837846873955203</v>
      </c>
      <c r="Q76" s="46">
        <f t="shared" si="4"/>
        <v>0.4304265446647258</v>
      </c>
      <c r="R76" s="41">
        <f>AVERAGE(C76:Q76)</f>
        <v>0.4157361953521595</v>
      </c>
      <c r="S76" s="147" t="s">
        <v>291</v>
      </c>
      <c r="T76" s="148">
        <v>7387.2</v>
      </c>
      <c r="U76" s="44">
        <f t="shared" ref="U76:U113" si="5">T76*R76</f>
        <v>3071.1264223054727</v>
      </c>
      <c r="V76" s="45">
        <v>7955</v>
      </c>
      <c r="W76" s="45">
        <f t="shared" ref="W76:W113" si="6">+V76*R76</f>
        <v>3307.1814340264286</v>
      </c>
    </row>
    <row r="77" spans="1:23" ht="18.5" x14ac:dyDescent="0.45">
      <c r="B77" s="38" t="s">
        <v>32</v>
      </c>
      <c r="C77" s="46">
        <f t="shared" si="4"/>
        <v>0.3343567251461988</v>
      </c>
      <c r="D77" s="46">
        <f t="shared" si="4"/>
        <v>0.30977810037328912</v>
      </c>
      <c r="E77" s="46">
        <f t="shared" si="4"/>
        <v>0.269960102900627</v>
      </c>
      <c r="F77" s="46">
        <f t="shared" si="4"/>
        <v>0.25869957022043533</v>
      </c>
      <c r="G77" s="46">
        <f t="shared" si="4"/>
        <v>0.2876420220105233</v>
      </c>
      <c r="H77" s="46">
        <f t="shared" si="4"/>
        <v>0.31275922853587723</v>
      </c>
      <c r="I77" s="46">
        <f t="shared" si="4"/>
        <v>0.30993422370103363</v>
      </c>
      <c r="J77" s="46">
        <f t="shared" si="4"/>
        <v>0.29928601136836269</v>
      </c>
      <c r="K77" s="46">
        <f t="shared" si="4"/>
        <v>0.26256604587396215</v>
      </c>
      <c r="L77" s="46">
        <f t="shared" si="4"/>
        <v>0.28725141334319215</v>
      </c>
      <c r="M77" s="46">
        <f t="shared" si="4"/>
        <v>0.30783388635420988</v>
      </c>
      <c r="N77" s="46">
        <f t="shared" si="4"/>
        <v>0.32337446277554416</v>
      </c>
      <c r="O77" s="46">
        <f t="shared" si="4"/>
        <v>0.32779448361675656</v>
      </c>
      <c r="P77" s="46">
        <f t="shared" si="4"/>
        <v>0.25925395233319004</v>
      </c>
      <c r="Q77" s="46">
        <f t="shared" si="4"/>
        <v>0.30029114099542498</v>
      </c>
      <c r="R77" s="41">
        <f t="shared" ref="R77:R113" si="7">AVERAGE(C77:Q77)</f>
        <v>0.29671875796990849</v>
      </c>
      <c r="S77" s="147" t="s">
        <v>291</v>
      </c>
      <c r="T77" s="148">
        <v>9972.65</v>
      </c>
      <c r="U77" s="44">
        <f t="shared" si="5"/>
        <v>2959.0723216686079</v>
      </c>
      <c r="V77" s="45">
        <v>9890</v>
      </c>
      <c r="W77" s="45">
        <f t="shared" si="6"/>
        <v>2934.5485163223948</v>
      </c>
    </row>
    <row r="78" spans="1:23" ht="18.5" x14ac:dyDescent="0.45">
      <c r="B78" s="38" t="s">
        <v>25</v>
      </c>
      <c r="C78" s="46">
        <f t="shared" si="4"/>
        <v>0.39459064327485377</v>
      </c>
      <c r="D78" s="46">
        <f t="shared" si="4"/>
        <v>0.36512339278307754</v>
      </c>
      <c r="E78" s="46">
        <f t="shared" si="4"/>
        <v>0.27542862424326453</v>
      </c>
      <c r="F78" s="46">
        <f t="shared" si="4"/>
        <v>0.30491242663709045</v>
      </c>
      <c r="G78" s="46">
        <f t="shared" si="4"/>
        <v>0.29345163824575998</v>
      </c>
      <c r="H78" s="46">
        <f t="shared" si="4"/>
        <v>0.36875259228535878</v>
      </c>
      <c r="I78" s="46">
        <f t="shared" si="4"/>
        <v>0.31594189503519882</v>
      </c>
      <c r="J78" s="46">
        <f t="shared" si="4"/>
        <v>0.35271962660012018</v>
      </c>
      <c r="K78" s="46">
        <f t="shared" si="4"/>
        <v>0.26780350293451638</v>
      </c>
      <c r="L78" s="46">
        <f t="shared" si="4"/>
        <v>0.31405487006485205</v>
      </c>
      <c r="M78" s="46">
        <f t="shared" si="4"/>
        <v>0.36291995022812112</v>
      </c>
      <c r="N78" s="46">
        <f t="shared" si="4"/>
        <v>0.38114053329636305</v>
      </c>
      <c r="O78" s="46">
        <f t="shared" si="4"/>
        <v>0.38638013272501043</v>
      </c>
      <c r="P78" s="46">
        <f t="shared" si="4"/>
        <v>0.30558341691741892</v>
      </c>
      <c r="Q78" s="46">
        <f t="shared" si="4"/>
        <v>0.33056056194833405</v>
      </c>
      <c r="R78" s="41">
        <f t="shared" si="7"/>
        <v>0.33462425381462269</v>
      </c>
      <c r="S78" s="147" t="s">
        <v>291</v>
      </c>
      <c r="T78" s="148">
        <v>6892.98</v>
      </c>
      <c r="U78" s="44">
        <f t="shared" si="5"/>
        <v>2306.5582890591177</v>
      </c>
      <c r="V78" s="45">
        <v>6708</v>
      </c>
      <c r="W78" s="45">
        <f t="shared" si="6"/>
        <v>2244.659494588489</v>
      </c>
    </row>
    <row r="79" spans="1:23" ht="18.5" x14ac:dyDescent="0.45">
      <c r="B79" s="48" t="s">
        <v>36</v>
      </c>
      <c r="C79" s="46">
        <f t="shared" si="4"/>
        <v>6.7543859649122811E-3</v>
      </c>
      <c r="D79" s="46">
        <f t="shared" si="4"/>
        <v>6.1826005806719202E-3</v>
      </c>
      <c r="E79" s="46">
        <f t="shared" si="4"/>
        <v>6.0923949042623665E-3</v>
      </c>
      <c r="F79" s="46">
        <f t="shared" si="4"/>
        <v>5.1665973473820426E-3</v>
      </c>
      <c r="G79" s="46">
        <f t="shared" si="4"/>
        <v>6.4896054082245677E-3</v>
      </c>
      <c r="H79" s="46">
        <f t="shared" si="4"/>
        <v>6.2474077146412281E-3</v>
      </c>
      <c r="I79" s="46">
        <f t="shared" si="4"/>
        <v>6.9935456043871413E-3</v>
      </c>
      <c r="J79" s="46">
        <f t="shared" si="4"/>
        <v>5.9730116918526735E-3</v>
      </c>
      <c r="K79" s="46">
        <f t="shared" si="4"/>
        <v>5.9229477640679647E-3</v>
      </c>
      <c r="L79" s="46">
        <f t="shared" si="4"/>
        <v>6.1424588320470761E-3</v>
      </c>
      <c r="M79" s="46">
        <f t="shared" si="4"/>
        <v>6.1437163002903365E-3</v>
      </c>
      <c r="N79" s="46">
        <f t="shared" si="4"/>
        <v>6.4582466842275522E-3</v>
      </c>
      <c r="O79" s="46">
        <f t="shared" si="4"/>
        <v>6.5455205309000418E-3</v>
      </c>
      <c r="P79" s="46">
        <f t="shared" si="4"/>
        <v>5.2251994077470512E-3</v>
      </c>
      <c r="Q79" s="46">
        <f t="shared" si="4"/>
        <v>6.4189657562733968E-3</v>
      </c>
      <c r="R79" s="41">
        <f t="shared" si="7"/>
        <v>6.1837736327925085E-3</v>
      </c>
      <c r="S79" s="147" t="s">
        <v>291</v>
      </c>
      <c r="T79" s="148">
        <v>30267.51</v>
      </c>
      <c r="U79" s="45">
        <f t="shared" si="5"/>
        <v>187.16743026828357</v>
      </c>
      <c r="V79" s="45">
        <v>30267.51</v>
      </c>
      <c r="W79" s="45">
        <f t="shared" si="6"/>
        <v>187.16743026828357</v>
      </c>
    </row>
    <row r="80" spans="1:23" ht="18.5" x14ac:dyDescent="0.45">
      <c r="B80" s="38" t="s">
        <v>18</v>
      </c>
      <c r="C80" s="46">
        <f t="shared" si="4"/>
        <v>1.2426900584795321E-3</v>
      </c>
      <c r="D80" s="46">
        <f t="shared" si="4"/>
        <v>1.1406055578598092E-3</v>
      </c>
      <c r="E80" s="46">
        <f t="shared" si="4"/>
        <v>8.0102284455535542E-4</v>
      </c>
      <c r="F80" s="46">
        <f t="shared" si="4"/>
        <v>9.1501455704977135E-4</v>
      </c>
      <c r="G80" s="46">
        <f t="shared" si="4"/>
        <v>8.054240689759891E-4</v>
      </c>
      <c r="H80" s="46">
        <f t="shared" si="4"/>
        <v>1.1017212774782248E-3</v>
      </c>
      <c r="I80" s="46">
        <f t="shared" si="4"/>
        <v>8.6263998644422893E-4</v>
      </c>
      <c r="J80" s="46">
        <f t="shared" si="4"/>
        <v>1.0571190905309857E-3</v>
      </c>
      <c r="K80" s="46">
        <f t="shared" si="4"/>
        <v>7.3170355993037268E-4</v>
      </c>
      <c r="L80" s="46">
        <f t="shared" si="4"/>
        <v>8.7419320054839245E-4</v>
      </c>
      <c r="M80" s="46">
        <f t="shared" si="4"/>
        <v>1.0239527167150561E-3</v>
      </c>
      <c r="N80" s="46">
        <f t="shared" si="4"/>
        <v>1.0744489116872316E-3</v>
      </c>
      <c r="O80" s="46">
        <f t="shared" si="4"/>
        <v>1.0887598506843634E-3</v>
      </c>
      <c r="P80" s="46">
        <f t="shared" si="4"/>
        <v>8.4061708936332814E-4</v>
      </c>
      <c r="Q80" s="46">
        <f t="shared" si="4"/>
        <v>9.1039327140810596E-4</v>
      </c>
      <c r="R80" s="41">
        <f t="shared" si="7"/>
        <v>9.6468706944738305E-4</v>
      </c>
      <c r="S80" s="147" t="s">
        <v>291</v>
      </c>
      <c r="T80" s="148">
        <v>81500</v>
      </c>
      <c r="U80" s="44">
        <f t="shared" si="5"/>
        <v>78.621996159961725</v>
      </c>
      <c r="V80" s="45">
        <v>81500</v>
      </c>
      <c r="W80" s="45">
        <f t="shared" si="6"/>
        <v>78.621996159961725</v>
      </c>
    </row>
    <row r="81" spans="2:23" ht="18.5" x14ac:dyDescent="0.45">
      <c r="B81" s="38" t="s">
        <v>19</v>
      </c>
      <c r="C81" s="46">
        <f t="shared" si="4"/>
        <v>4.8684210526315792E-3</v>
      </c>
      <c r="D81" s="46">
        <f t="shared" si="4"/>
        <v>4.4976150974699296E-3</v>
      </c>
      <c r="E81" s="46">
        <f t="shared" si="4"/>
        <v>0</v>
      </c>
      <c r="F81" s="46">
        <f t="shared" si="4"/>
        <v>3.7617265123157271E-3</v>
      </c>
      <c r="G81" s="46">
        <f t="shared" si="4"/>
        <v>0</v>
      </c>
      <c r="H81" s="46">
        <f t="shared" si="4"/>
        <v>4.5494608046453755E-3</v>
      </c>
      <c r="I81" s="46">
        <f t="shared" si="4"/>
        <v>0</v>
      </c>
      <c r="J81" s="46">
        <f t="shared" si="4"/>
        <v>4.3497851102176632E-3</v>
      </c>
      <c r="K81" s="46">
        <f t="shared" si="4"/>
        <v>0</v>
      </c>
      <c r="L81" s="46">
        <f t="shared" si="4"/>
        <v>1.9101313985550781E-3</v>
      </c>
      <c r="M81" s="46">
        <f t="shared" si="4"/>
        <v>4.4716922438822072E-3</v>
      </c>
      <c r="N81" s="46">
        <f t="shared" si="4"/>
        <v>4.7021581403946583E-3</v>
      </c>
      <c r="O81" s="46">
        <f t="shared" si="4"/>
        <v>4.7568436333471588E-3</v>
      </c>
      <c r="P81" s="46">
        <f t="shared" si="4"/>
        <v>3.7636719682858102E-3</v>
      </c>
      <c r="Q81" s="46">
        <f t="shared" si="4"/>
        <v>2.1858681085077875E-3</v>
      </c>
      <c r="R81" s="41">
        <f t="shared" si="7"/>
        <v>2.921158271350198E-3</v>
      </c>
      <c r="S81" s="147" t="s">
        <v>291</v>
      </c>
      <c r="T81" s="148">
        <v>25000</v>
      </c>
      <c r="U81" s="44">
        <f t="shared" si="5"/>
        <v>73.02895678375495</v>
      </c>
      <c r="V81" s="45">
        <v>25000</v>
      </c>
      <c r="W81" s="45">
        <f t="shared" si="6"/>
        <v>73.02895678375495</v>
      </c>
    </row>
    <row r="82" spans="2:23" ht="18.5" x14ac:dyDescent="0.45">
      <c r="B82" s="38" t="s">
        <v>23</v>
      </c>
      <c r="C82" s="46">
        <f t="shared" si="4"/>
        <v>2.3976608187134501E-3</v>
      </c>
      <c r="D82" s="46">
        <f t="shared" si="4"/>
        <v>2.2293654085441725E-3</v>
      </c>
      <c r="E82" s="46">
        <f t="shared" si="4"/>
        <v>8.4723570097201058E-4</v>
      </c>
      <c r="F82" s="46">
        <f t="shared" si="4"/>
        <v>1.8577568279495357E-3</v>
      </c>
      <c r="G82" s="46">
        <f t="shared" si="4"/>
        <v>9.0445161844025009E-4</v>
      </c>
      <c r="H82" s="46">
        <f t="shared" si="4"/>
        <v>2.2423268353380342E-3</v>
      </c>
      <c r="I82" s="46">
        <f t="shared" si="4"/>
        <v>9.7817212748586672E-4</v>
      </c>
      <c r="J82" s="46">
        <f t="shared" si="4"/>
        <v>2.1488978233744631E-3</v>
      </c>
      <c r="K82" s="46">
        <f t="shared" si="4"/>
        <v>8.24129272763683E-4</v>
      </c>
      <c r="L82" s="46">
        <f t="shared" si="4"/>
        <v>1.4441517630204724E-3</v>
      </c>
      <c r="M82" s="46">
        <f t="shared" si="4"/>
        <v>2.2034425549564496E-3</v>
      </c>
      <c r="N82" s="46">
        <f t="shared" si="4"/>
        <v>2.3221960349369191E-3</v>
      </c>
      <c r="O82" s="46">
        <f t="shared" si="4"/>
        <v>2.3460182496889258E-3</v>
      </c>
      <c r="P82" s="46">
        <f t="shared" si="4"/>
        <v>1.8627310502937384E-3</v>
      </c>
      <c r="Q82" s="46">
        <f t="shared" si="4"/>
        <v>1.5573732612412777E-3</v>
      </c>
      <c r="R82" s="41">
        <f t="shared" si="7"/>
        <v>1.7443939565146163E-3</v>
      </c>
      <c r="S82" s="147" t="s">
        <v>291</v>
      </c>
      <c r="T82" s="148">
        <v>25000</v>
      </c>
      <c r="U82" s="44">
        <f t="shared" si="5"/>
        <v>43.609848912865409</v>
      </c>
      <c r="V82" s="45">
        <v>25000</v>
      </c>
      <c r="W82" s="45">
        <f t="shared" si="6"/>
        <v>43.609848912865409</v>
      </c>
    </row>
    <row r="83" spans="2:23" ht="18.5" x14ac:dyDescent="0.45">
      <c r="B83" s="38" t="s">
        <v>12</v>
      </c>
      <c r="C83" s="46">
        <f t="shared" si="4"/>
        <v>9.502923976608187E-4</v>
      </c>
      <c r="D83" s="46">
        <f t="shared" si="4"/>
        <v>7.1287847366238082E-4</v>
      </c>
      <c r="E83" s="46">
        <f t="shared" si="4"/>
        <v>7.0089498898593598E-4</v>
      </c>
      <c r="F83" s="46">
        <f t="shared" si="4"/>
        <v>5.1758399186653742E-4</v>
      </c>
      <c r="G83" s="46">
        <f t="shared" si="4"/>
        <v>3.5649917807133944E-4</v>
      </c>
      <c r="H83" s="46">
        <f t="shared" si="4"/>
        <v>6.3510991289921197E-4</v>
      </c>
      <c r="I83" s="46">
        <f t="shared" si="4"/>
        <v>5.5455427699986138E-4</v>
      </c>
      <c r="J83" s="46">
        <f t="shared" si="4"/>
        <v>6.0076713341651654E-4</v>
      </c>
      <c r="K83" s="46">
        <f t="shared" si="4"/>
        <v>1.8408121139300952E-2</v>
      </c>
      <c r="L83" s="46">
        <f t="shared" si="4"/>
        <v>5.6610749110402511E-4</v>
      </c>
      <c r="M83" s="46">
        <f t="shared" si="4"/>
        <v>6.2214848610535052E-4</v>
      </c>
      <c r="N83" s="46">
        <f t="shared" si="4"/>
        <v>6.469799898331717E-4</v>
      </c>
      <c r="O83" s="46">
        <f t="shared" si="4"/>
        <v>6.9991704686851936E-4</v>
      </c>
      <c r="P83" s="46">
        <f t="shared" si="4"/>
        <v>5.1583321392749686E-4</v>
      </c>
      <c r="Q83" s="46">
        <f t="shared" si="4"/>
        <v>6.0076713341651665E-4</v>
      </c>
      <c r="R83" s="41">
        <f t="shared" si="7"/>
        <v>1.8058969902745759E-3</v>
      </c>
      <c r="S83" s="147" t="s">
        <v>291</v>
      </c>
      <c r="T83" s="148">
        <v>70599.09</v>
      </c>
      <c r="U83" s="44">
        <f t="shared" si="5"/>
        <v>127.49468414712391</v>
      </c>
      <c r="V83" s="45">
        <v>70599.09</v>
      </c>
      <c r="W83" s="45">
        <f t="shared" si="6"/>
        <v>127.49468414712391</v>
      </c>
    </row>
    <row r="84" spans="2:23" ht="18.5" x14ac:dyDescent="0.45">
      <c r="B84" s="38" t="s">
        <v>40</v>
      </c>
      <c r="C84" s="46">
        <f t="shared" si="4"/>
        <v>6.1257309941520474E-3</v>
      </c>
      <c r="D84" s="46">
        <f t="shared" si="4"/>
        <v>5.1197635835752804E-3</v>
      </c>
      <c r="E84" s="46">
        <f t="shared" si="4"/>
        <v>4.9832863502626435E-3</v>
      </c>
      <c r="F84" s="46">
        <f t="shared" si="4"/>
        <v>0</v>
      </c>
      <c r="G84" s="46">
        <f t="shared" si="4"/>
        <v>0</v>
      </c>
      <c r="H84" s="46">
        <f t="shared" si="4"/>
        <v>0</v>
      </c>
      <c r="I84" s="46">
        <f t="shared" si="4"/>
        <v>0</v>
      </c>
      <c r="J84" s="46">
        <f t="shared" si="4"/>
        <v>0</v>
      </c>
      <c r="K84" s="46">
        <f t="shared" si="4"/>
        <v>0</v>
      </c>
      <c r="L84" s="46">
        <f t="shared" si="4"/>
        <v>0</v>
      </c>
      <c r="M84" s="46">
        <f t="shared" si="4"/>
        <v>0</v>
      </c>
      <c r="N84" s="46">
        <f t="shared" si="4"/>
        <v>0</v>
      </c>
      <c r="O84" s="46">
        <f t="shared" si="4"/>
        <v>0</v>
      </c>
      <c r="P84" s="46">
        <f t="shared" si="4"/>
        <v>0</v>
      </c>
      <c r="Q84" s="46">
        <f t="shared" si="4"/>
        <v>0</v>
      </c>
      <c r="R84" s="41">
        <f t="shared" si="7"/>
        <v>1.0819187285326648E-3</v>
      </c>
      <c r="S84" s="147" t="s">
        <v>291</v>
      </c>
      <c r="T84" s="148">
        <v>10460.14</v>
      </c>
      <c r="U84" s="44">
        <f t="shared" si="5"/>
        <v>11.317021369073668</v>
      </c>
      <c r="V84" s="45">
        <v>10460.14</v>
      </c>
      <c r="W84" s="45">
        <f t="shared" si="6"/>
        <v>11.317021369073668</v>
      </c>
    </row>
    <row r="85" spans="2:23" ht="18.5" x14ac:dyDescent="0.45">
      <c r="B85" s="38" t="s">
        <v>45</v>
      </c>
      <c r="C85" s="46">
        <f t="shared" si="4"/>
        <v>0</v>
      </c>
      <c r="D85" s="46">
        <f t="shared" si="4"/>
        <v>0</v>
      </c>
      <c r="E85" s="46">
        <f t="shared" si="4"/>
        <v>0</v>
      </c>
      <c r="F85" s="46">
        <f t="shared" si="4"/>
        <v>0</v>
      </c>
      <c r="G85" s="46">
        <f t="shared" si="4"/>
        <v>0</v>
      </c>
      <c r="H85" s="46">
        <f t="shared" si="4"/>
        <v>0</v>
      </c>
      <c r="I85" s="46">
        <f t="shared" si="4"/>
        <v>0</v>
      </c>
      <c r="J85" s="46">
        <f t="shared" si="4"/>
        <v>0</v>
      </c>
      <c r="K85" s="46">
        <f t="shared" si="4"/>
        <v>0</v>
      </c>
      <c r="L85" s="46">
        <f t="shared" si="4"/>
        <v>2.6033242448049048E-3</v>
      </c>
      <c r="M85" s="46">
        <f t="shared" si="4"/>
        <v>2.7218996267109087E-3</v>
      </c>
      <c r="N85" s="46">
        <f t="shared" si="4"/>
        <v>2.5994731734368501E-3</v>
      </c>
      <c r="O85" s="46">
        <f t="shared" si="4"/>
        <v>3.0070510161758603E-3</v>
      </c>
      <c r="P85" s="46">
        <f t="shared" si="4"/>
        <v>2.6746907388833165E-3</v>
      </c>
      <c r="Q85" s="46">
        <f t="shared" si="4"/>
        <v>2.6064051018993488E-3</v>
      </c>
      <c r="R85" s="41">
        <f t="shared" si="7"/>
        <v>1.0808562601274127E-3</v>
      </c>
      <c r="S85" s="147" t="s">
        <v>291</v>
      </c>
      <c r="T85" s="148">
        <v>13501.41</v>
      </c>
      <c r="U85" s="44">
        <f t="shared" si="5"/>
        <v>14.593083519046852</v>
      </c>
      <c r="V85" s="45">
        <v>13501.41</v>
      </c>
      <c r="W85" s="45">
        <f t="shared" si="6"/>
        <v>14.593083519046852</v>
      </c>
    </row>
    <row r="86" spans="2:23" ht="18.5" x14ac:dyDescent="0.45">
      <c r="B86" s="38" t="s">
        <v>13</v>
      </c>
      <c r="C86" s="46">
        <f t="shared" si="4"/>
        <v>8.4064327485380119E-2</v>
      </c>
      <c r="D86" s="46">
        <f t="shared" si="4"/>
        <v>7.7768560763168806E-2</v>
      </c>
      <c r="E86" s="46">
        <f t="shared" si="4"/>
        <v>0</v>
      </c>
      <c r="F86" s="46">
        <f t="shared" si="4"/>
        <v>6.4975276121817097E-2</v>
      </c>
      <c r="G86" s="46">
        <f t="shared" si="4"/>
        <v>0</v>
      </c>
      <c r="H86" s="46">
        <f t="shared" si="4"/>
        <v>7.8546246370800502E-2</v>
      </c>
      <c r="I86" s="46">
        <f t="shared" si="4"/>
        <v>0</v>
      </c>
      <c r="J86" s="46">
        <f t="shared" si="4"/>
        <v>7.5153657747585381E-2</v>
      </c>
      <c r="K86" s="46">
        <f t="shared" si="4"/>
        <v>0</v>
      </c>
      <c r="L86" s="46">
        <f t="shared" si="4"/>
        <v>3.3042192337908408E-2</v>
      </c>
      <c r="M86" s="46">
        <f t="shared" si="4"/>
        <v>7.7250103691414357E-2</v>
      </c>
      <c r="N86" s="46">
        <f t="shared" si="4"/>
        <v>8.1219095152271367E-2</v>
      </c>
      <c r="O86" s="46">
        <f t="shared" si="4"/>
        <v>8.230506014102032E-2</v>
      </c>
      <c r="P86" s="46">
        <f t="shared" si="4"/>
        <v>6.5147824425657933E-2</v>
      </c>
      <c r="Q86" s="46">
        <f t="shared" si="4"/>
        <v>3.7755903692407236E-2</v>
      </c>
      <c r="R86" s="41">
        <f t="shared" si="7"/>
        <v>5.0481883195295431E-2</v>
      </c>
      <c r="S86" s="147" t="s">
        <v>291</v>
      </c>
      <c r="T86" s="148">
        <v>250</v>
      </c>
      <c r="U86" s="44">
        <f t="shared" si="5"/>
        <v>12.620470798823858</v>
      </c>
      <c r="V86" s="45">
        <v>250</v>
      </c>
      <c r="W86" s="45">
        <f t="shared" si="6"/>
        <v>12.620470798823858</v>
      </c>
    </row>
    <row r="87" spans="2:23" ht="18.5" x14ac:dyDescent="0.45">
      <c r="B87" s="38" t="s">
        <v>42</v>
      </c>
      <c r="C87" s="46">
        <f t="shared" si="4"/>
        <v>0</v>
      </c>
      <c r="D87" s="46">
        <f t="shared" si="4"/>
        <v>0</v>
      </c>
      <c r="E87" s="46">
        <f t="shared" si="4"/>
        <v>3.3581342329436054E-3</v>
      </c>
      <c r="F87" s="46">
        <f t="shared" si="4"/>
        <v>3.2995979481491755E-3</v>
      </c>
      <c r="G87" s="46">
        <f t="shared" si="4"/>
        <v>3.3405293352610694E-3</v>
      </c>
      <c r="H87" s="46">
        <f t="shared" si="4"/>
        <v>0</v>
      </c>
      <c r="I87" s="46">
        <f t="shared" si="4"/>
        <v>3.3812406611519324E-3</v>
      </c>
      <c r="J87" s="46">
        <f t="shared" si="4"/>
        <v>3.3388788761033322E-3</v>
      </c>
      <c r="K87" s="46">
        <f t="shared" si="4"/>
        <v>3.3966449466241513E-3</v>
      </c>
      <c r="L87" s="46">
        <f t="shared" si="4"/>
        <v>3.3581342329436054E-3</v>
      </c>
      <c r="M87" s="46">
        <f t="shared" si="4"/>
        <v>0</v>
      </c>
      <c r="N87" s="46">
        <f t="shared" si="4"/>
        <v>3.3735385184158234E-3</v>
      </c>
      <c r="O87" s="46">
        <f t="shared" si="4"/>
        <v>0</v>
      </c>
      <c r="P87" s="46">
        <f t="shared" si="4"/>
        <v>0</v>
      </c>
      <c r="Q87" s="46">
        <f t="shared" si="4"/>
        <v>3.3920236609824858E-3</v>
      </c>
      <c r="R87" s="41">
        <f t="shared" si="7"/>
        <v>2.0159148275050117E-3</v>
      </c>
      <c r="S87" s="147" t="s">
        <v>291</v>
      </c>
      <c r="T87" s="148">
        <v>5000</v>
      </c>
      <c r="U87" s="44">
        <f t="shared" si="5"/>
        <v>10.079574137525059</v>
      </c>
      <c r="V87" s="45">
        <v>5000</v>
      </c>
      <c r="W87" s="45">
        <f t="shared" si="6"/>
        <v>10.079574137525059</v>
      </c>
    </row>
    <row r="88" spans="2:23" ht="18.5" x14ac:dyDescent="0.45">
      <c r="B88" s="38" t="s">
        <v>41</v>
      </c>
      <c r="C88" s="46">
        <f t="shared" si="4"/>
        <v>3.6257309941520469E-3</v>
      </c>
      <c r="D88" s="46">
        <f t="shared" si="4"/>
        <v>3.0200124429697224E-3</v>
      </c>
      <c r="E88" s="46">
        <f t="shared" si="4"/>
        <v>0</v>
      </c>
      <c r="F88" s="46">
        <f t="shared" si="4"/>
        <v>0</v>
      </c>
      <c r="G88" s="46">
        <f t="shared" si="4"/>
        <v>0</v>
      </c>
      <c r="H88" s="46">
        <f t="shared" si="4"/>
        <v>2.9940895893819995E-3</v>
      </c>
      <c r="I88" s="46">
        <f t="shared" si="4"/>
        <v>0</v>
      </c>
      <c r="J88" s="46">
        <f t="shared" si="4"/>
        <v>0</v>
      </c>
      <c r="K88" s="46">
        <f t="shared" si="4"/>
        <v>0</v>
      </c>
      <c r="L88" s="46">
        <f t="shared" si="4"/>
        <v>0</v>
      </c>
      <c r="M88" s="46">
        <f t="shared" si="4"/>
        <v>3.0070510161758603E-3</v>
      </c>
      <c r="N88" s="46">
        <f t="shared" si="4"/>
        <v>0</v>
      </c>
      <c r="O88" s="46">
        <f t="shared" si="4"/>
        <v>3.3310866860223973E-3</v>
      </c>
      <c r="P88" s="46">
        <f t="shared" si="4"/>
        <v>2.9326073458470652E-3</v>
      </c>
      <c r="Q88" s="46">
        <f t="shared" si="4"/>
        <v>0</v>
      </c>
      <c r="R88" s="41">
        <f t="shared" si="7"/>
        <v>1.2607052049699392E-3</v>
      </c>
      <c r="S88" s="147" t="s">
        <v>291</v>
      </c>
      <c r="T88" s="148">
        <v>5000</v>
      </c>
      <c r="U88" s="44">
        <f t="shared" si="5"/>
        <v>6.3035260248496963</v>
      </c>
      <c r="V88" s="45">
        <v>5000</v>
      </c>
      <c r="W88" s="45">
        <f t="shared" si="6"/>
        <v>6.3035260248496963</v>
      </c>
    </row>
    <row r="89" spans="2:23" ht="18.5" x14ac:dyDescent="0.45">
      <c r="B89" s="38" t="s">
        <v>8</v>
      </c>
      <c r="C89" s="46">
        <f t="shared" si="4"/>
        <v>0</v>
      </c>
      <c r="D89" s="46">
        <f t="shared" si="4"/>
        <v>0</v>
      </c>
      <c r="E89" s="46">
        <f t="shared" si="4"/>
        <v>0</v>
      </c>
      <c r="F89" s="46">
        <f t="shared" si="4"/>
        <v>0</v>
      </c>
      <c r="G89" s="46">
        <f t="shared" si="4"/>
        <v>1.0562938609521168E-4</v>
      </c>
      <c r="H89" s="46">
        <f t="shared" si="4"/>
        <v>0</v>
      </c>
      <c r="I89" s="46">
        <f t="shared" si="4"/>
        <v>0</v>
      </c>
      <c r="J89" s="46">
        <f t="shared" si="4"/>
        <v>0</v>
      </c>
      <c r="K89" s="46">
        <f t="shared" si="4"/>
        <v>0</v>
      </c>
      <c r="L89" s="46">
        <f t="shared" si="4"/>
        <v>0</v>
      </c>
      <c r="M89" s="46">
        <f t="shared" si="4"/>
        <v>0</v>
      </c>
      <c r="N89" s="46">
        <f t="shared" si="4"/>
        <v>0</v>
      </c>
      <c r="O89" s="46">
        <f t="shared" si="4"/>
        <v>0</v>
      </c>
      <c r="P89" s="46">
        <f t="shared" si="4"/>
        <v>0</v>
      </c>
      <c r="Q89" s="46">
        <f t="shared" si="4"/>
        <v>0</v>
      </c>
      <c r="R89" s="41">
        <f t="shared" si="7"/>
        <v>7.0419590730141122E-6</v>
      </c>
      <c r="S89" s="147" t="s">
        <v>291</v>
      </c>
      <c r="T89" s="148">
        <v>39328.58</v>
      </c>
      <c r="U89" s="44">
        <f t="shared" si="5"/>
        <v>0.27695025075976137</v>
      </c>
      <c r="V89" s="45">
        <v>39328.58</v>
      </c>
      <c r="W89" s="45">
        <f t="shared" si="6"/>
        <v>0.27695025075976137</v>
      </c>
    </row>
    <row r="90" spans="2:23" ht="18.5" x14ac:dyDescent="0.45">
      <c r="B90" s="38" t="s">
        <v>9</v>
      </c>
      <c r="C90" s="46">
        <f t="shared" si="4"/>
        <v>0</v>
      </c>
      <c r="D90" s="46">
        <f t="shared" si="4"/>
        <v>0</v>
      </c>
      <c r="E90" s="46">
        <f t="shared" si="4"/>
        <v>0</v>
      </c>
      <c r="F90" s="46">
        <f t="shared" si="4"/>
        <v>0</v>
      </c>
      <c r="G90" s="46">
        <f t="shared" si="4"/>
        <v>5.2814693047605842E-5</v>
      </c>
      <c r="H90" s="46">
        <f t="shared" si="4"/>
        <v>0</v>
      </c>
      <c r="I90" s="46">
        <f t="shared" si="4"/>
        <v>0</v>
      </c>
      <c r="J90" s="46">
        <f t="shared" si="4"/>
        <v>0</v>
      </c>
      <c r="K90" s="46">
        <f t="shared" si="4"/>
        <v>0</v>
      </c>
      <c r="L90" s="46">
        <f t="shared" si="4"/>
        <v>0</v>
      </c>
      <c r="M90" s="46">
        <f t="shared" si="4"/>
        <v>0</v>
      </c>
      <c r="N90" s="46">
        <f t="shared" si="4"/>
        <v>0</v>
      </c>
      <c r="O90" s="46">
        <f t="shared" si="4"/>
        <v>0</v>
      </c>
      <c r="P90" s="46">
        <f t="shared" si="4"/>
        <v>0</v>
      </c>
      <c r="Q90" s="46">
        <f t="shared" si="4"/>
        <v>0</v>
      </c>
      <c r="R90" s="41">
        <f t="shared" si="7"/>
        <v>3.5209795365070561E-6</v>
      </c>
      <c r="S90" s="147" t="s">
        <v>291</v>
      </c>
      <c r="T90" s="148">
        <v>139500</v>
      </c>
      <c r="U90" s="44">
        <f t="shared" si="5"/>
        <v>0.49117664534273431</v>
      </c>
      <c r="V90" s="45">
        <v>139500</v>
      </c>
      <c r="W90" s="45">
        <f t="shared" si="6"/>
        <v>0.49117664534273431</v>
      </c>
    </row>
    <row r="91" spans="2:23" ht="18.5" x14ac:dyDescent="0.45">
      <c r="B91" s="38" t="s">
        <v>10</v>
      </c>
      <c r="C91" s="46">
        <f t="shared" si="4"/>
        <v>0</v>
      </c>
      <c r="D91" s="46">
        <f t="shared" si="4"/>
        <v>0</v>
      </c>
      <c r="E91" s="46">
        <f t="shared" si="4"/>
        <v>0</v>
      </c>
      <c r="F91" s="46">
        <f t="shared" si="4"/>
        <v>0</v>
      </c>
      <c r="G91" s="46">
        <f t="shared" si="4"/>
        <v>0</v>
      </c>
      <c r="H91" s="46">
        <f t="shared" si="4"/>
        <v>0</v>
      </c>
      <c r="I91" s="46">
        <f t="shared" si="4"/>
        <v>0</v>
      </c>
      <c r="J91" s="46">
        <f t="shared" si="4"/>
        <v>0</v>
      </c>
      <c r="K91" s="46">
        <f t="shared" si="4"/>
        <v>0</v>
      </c>
      <c r="L91" s="46">
        <f t="shared" si="4"/>
        <v>0</v>
      </c>
      <c r="M91" s="46">
        <f t="shared" si="4"/>
        <v>0</v>
      </c>
      <c r="N91" s="46">
        <f t="shared" si="4"/>
        <v>0</v>
      </c>
      <c r="O91" s="46">
        <f t="shared" si="4"/>
        <v>0</v>
      </c>
      <c r="P91" s="46">
        <f t="shared" si="4"/>
        <v>0</v>
      </c>
      <c r="Q91" s="46">
        <f t="shared" si="4"/>
        <v>0</v>
      </c>
      <c r="R91" s="41">
        <f t="shared" si="7"/>
        <v>0</v>
      </c>
      <c r="S91" s="147" t="s">
        <v>291</v>
      </c>
      <c r="T91" s="148">
        <v>86897.2</v>
      </c>
      <c r="U91" s="44">
        <f t="shared" si="5"/>
        <v>0</v>
      </c>
      <c r="V91" s="45">
        <v>86897.2</v>
      </c>
      <c r="W91" s="45">
        <f t="shared" si="6"/>
        <v>0</v>
      </c>
    </row>
    <row r="92" spans="2:23" ht="18.5" x14ac:dyDescent="0.45">
      <c r="B92" s="38" t="s">
        <v>11</v>
      </c>
      <c r="C92" s="46">
        <f t="shared" ref="C92:Q107" si="8">IFERROR(INDEX(C$7:C$44,MATCH($B92,$B$7:$B$44,0),1)/C$70,"")</f>
        <v>0</v>
      </c>
      <c r="D92" s="46">
        <f t="shared" si="8"/>
        <v>0</v>
      </c>
      <c r="E92" s="46">
        <f t="shared" si="8"/>
        <v>0</v>
      </c>
      <c r="F92" s="46">
        <f t="shared" si="8"/>
        <v>0</v>
      </c>
      <c r="G92" s="46">
        <f t="shared" si="8"/>
        <v>0</v>
      </c>
      <c r="H92" s="46">
        <f t="shared" si="8"/>
        <v>0</v>
      </c>
      <c r="I92" s="46">
        <f t="shared" si="8"/>
        <v>0</v>
      </c>
      <c r="J92" s="46">
        <f t="shared" si="8"/>
        <v>0</v>
      </c>
      <c r="K92" s="46">
        <f t="shared" si="8"/>
        <v>0</v>
      </c>
      <c r="L92" s="46">
        <f t="shared" si="8"/>
        <v>0</v>
      </c>
      <c r="M92" s="46">
        <f t="shared" si="8"/>
        <v>0</v>
      </c>
      <c r="N92" s="46">
        <f t="shared" si="8"/>
        <v>0</v>
      </c>
      <c r="O92" s="46">
        <f t="shared" si="8"/>
        <v>0</v>
      </c>
      <c r="P92" s="46">
        <f t="shared" si="8"/>
        <v>0</v>
      </c>
      <c r="Q92" s="46">
        <f t="shared" si="8"/>
        <v>0</v>
      </c>
      <c r="R92" s="41">
        <f t="shared" si="7"/>
        <v>0</v>
      </c>
      <c r="S92" s="147" t="s">
        <v>291</v>
      </c>
      <c r="T92" s="148">
        <v>36842</v>
      </c>
      <c r="U92" s="44">
        <f t="shared" si="5"/>
        <v>0</v>
      </c>
      <c r="V92" s="45">
        <v>36842</v>
      </c>
      <c r="W92" s="45">
        <f t="shared" si="6"/>
        <v>0</v>
      </c>
    </row>
    <row r="93" spans="2:23" ht="18.5" x14ac:dyDescent="0.45">
      <c r="B93" s="38" t="s">
        <v>14</v>
      </c>
      <c r="C93" s="46">
        <f t="shared" si="8"/>
        <v>0</v>
      </c>
      <c r="D93" s="46">
        <f t="shared" si="8"/>
        <v>0</v>
      </c>
      <c r="E93" s="46">
        <f t="shared" si="8"/>
        <v>0</v>
      </c>
      <c r="F93" s="46">
        <f t="shared" si="8"/>
        <v>0</v>
      </c>
      <c r="G93" s="46">
        <f t="shared" si="8"/>
        <v>0</v>
      </c>
      <c r="H93" s="46">
        <f t="shared" si="8"/>
        <v>0</v>
      </c>
      <c r="I93" s="46">
        <f t="shared" si="8"/>
        <v>0</v>
      </c>
      <c r="J93" s="46">
        <f t="shared" si="8"/>
        <v>0</v>
      </c>
      <c r="K93" s="46">
        <f t="shared" si="8"/>
        <v>0</v>
      </c>
      <c r="L93" s="46">
        <f t="shared" si="8"/>
        <v>0</v>
      </c>
      <c r="M93" s="46">
        <f t="shared" si="8"/>
        <v>0</v>
      </c>
      <c r="N93" s="46">
        <f t="shared" si="8"/>
        <v>0</v>
      </c>
      <c r="O93" s="46">
        <f t="shared" si="8"/>
        <v>0</v>
      </c>
      <c r="P93" s="46">
        <f t="shared" si="8"/>
        <v>0</v>
      </c>
      <c r="Q93" s="46">
        <f t="shared" si="8"/>
        <v>0</v>
      </c>
      <c r="R93" s="41">
        <f t="shared" si="7"/>
        <v>0</v>
      </c>
      <c r="S93" s="147" t="s">
        <v>291</v>
      </c>
      <c r="T93" s="148">
        <v>3842.18</v>
      </c>
      <c r="U93" s="44">
        <f t="shared" si="5"/>
        <v>0</v>
      </c>
      <c r="V93" s="45">
        <v>3842.18</v>
      </c>
      <c r="W93" s="45">
        <f t="shared" si="6"/>
        <v>0</v>
      </c>
    </row>
    <row r="94" spans="2:23" ht="18.5" x14ac:dyDescent="0.45">
      <c r="B94" s="38" t="s">
        <v>15</v>
      </c>
      <c r="C94" s="46">
        <f t="shared" si="8"/>
        <v>0</v>
      </c>
      <c r="D94" s="46">
        <f t="shared" si="8"/>
        <v>0</v>
      </c>
      <c r="E94" s="46">
        <f t="shared" si="8"/>
        <v>0</v>
      </c>
      <c r="F94" s="46">
        <f t="shared" si="8"/>
        <v>0</v>
      </c>
      <c r="G94" s="46">
        <f t="shared" si="8"/>
        <v>0</v>
      </c>
      <c r="H94" s="46">
        <f t="shared" si="8"/>
        <v>0</v>
      </c>
      <c r="I94" s="46">
        <f t="shared" si="8"/>
        <v>0</v>
      </c>
      <c r="J94" s="46">
        <f t="shared" si="8"/>
        <v>0</v>
      </c>
      <c r="K94" s="46">
        <f t="shared" si="8"/>
        <v>0</v>
      </c>
      <c r="L94" s="46">
        <f t="shared" si="8"/>
        <v>0</v>
      </c>
      <c r="M94" s="46">
        <f t="shared" si="8"/>
        <v>0</v>
      </c>
      <c r="N94" s="46">
        <f t="shared" si="8"/>
        <v>0</v>
      </c>
      <c r="O94" s="46">
        <f t="shared" si="8"/>
        <v>0</v>
      </c>
      <c r="P94" s="46">
        <f t="shared" si="8"/>
        <v>0</v>
      </c>
      <c r="Q94" s="46">
        <f t="shared" si="8"/>
        <v>0</v>
      </c>
      <c r="R94" s="41">
        <f t="shared" si="7"/>
        <v>0</v>
      </c>
      <c r="S94" s="147" t="s">
        <v>291</v>
      </c>
      <c r="T94" s="148">
        <v>55000</v>
      </c>
      <c r="U94" s="44">
        <f t="shared" si="5"/>
        <v>0</v>
      </c>
      <c r="V94" s="45">
        <v>55000</v>
      </c>
      <c r="W94" s="45">
        <f t="shared" si="6"/>
        <v>0</v>
      </c>
    </row>
    <row r="95" spans="2:23" ht="18.5" x14ac:dyDescent="0.45">
      <c r="B95" s="38" t="s">
        <v>16</v>
      </c>
      <c r="C95" s="46">
        <f t="shared" si="8"/>
        <v>0</v>
      </c>
      <c r="D95" s="46">
        <f t="shared" si="8"/>
        <v>0</v>
      </c>
      <c r="E95" s="46">
        <f t="shared" si="8"/>
        <v>0</v>
      </c>
      <c r="F95" s="46">
        <f t="shared" si="8"/>
        <v>0</v>
      </c>
      <c r="G95" s="46">
        <f t="shared" si="8"/>
        <v>0</v>
      </c>
      <c r="H95" s="46">
        <f t="shared" si="8"/>
        <v>0</v>
      </c>
      <c r="I95" s="46">
        <f t="shared" si="8"/>
        <v>0</v>
      </c>
      <c r="J95" s="46">
        <f t="shared" si="8"/>
        <v>0</v>
      </c>
      <c r="K95" s="46">
        <f t="shared" si="8"/>
        <v>0</v>
      </c>
      <c r="L95" s="46">
        <f t="shared" si="8"/>
        <v>0</v>
      </c>
      <c r="M95" s="46">
        <f t="shared" si="8"/>
        <v>0</v>
      </c>
      <c r="N95" s="46">
        <f t="shared" si="8"/>
        <v>0</v>
      </c>
      <c r="O95" s="46">
        <f t="shared" si="8"/>
        <v>0</v>
      </c>
      <c r="P95" s="46">
        <f t="shared" si="8"/>
        <v>0</v>
      </c>
      <c r="Q95" s="46">
        <f t="shared" si="8"/>
        <v>0</v>
      </c>
      <c r="R95" s="41">
        <f t="shared" si="7"/>
        <v>0</v>
      </c>
      <c r="S95" s="147" t="s">
        <v>291</v>
      </c>
      <c r="T95" s="148">
        <v>30463.21</v>
      </c>
      <c r="U95" s="44">
        <f t="shared" si="5"/>
        <v>0</v>
      </c>
      <c r="V95" s="45">
        <v>30463.21</v>
      </c>
      <c r="W95" s="45">
        <f t="shared" si="6"/>
        <v>0</v>
      </c>
    </row>
    <row r="96" spans="2:23" ht="18.5" x14ac:dyDescent="0.45">
      <c r="B96" s="38" t="s">
        <v>17</v>
      </c>
      <c r="C96" s="46">
        <f t="shared" si="8"/>
        <v>0</v>
      </c>
      <c r="D96" s="46">
        <f t="shared" si="8"/>
        <v>0</v>
      </c>
      <c r="E96" s="46">
        <f t="shared" si="8"/>
        <v>0</v>
      </c>
      <c r="F96" s="46">
        <f t="shared" si="8"/>
        <v>0</v>
      </c>
      <c r="G96" s="46">
        <f t="shared" si="8"/>
        <v>0</v>
      </c>
      <c r="H96" s="46">
        <f t="shared" si="8"/>
        <v>0</v>
      </c>
      <c r="I96" s="46">
        <f t="shared" si="8"/>
        <v>0</v>
      </c>
      <c r="J96" s="46">
        <f t="shared" si="8"/>
        <v>0</v>
      </c>
      <c r="K96" s="46">
        <f t="shared" si="8"/>
        <v>0</v>
      </c>
      <c r="L96" s="46">
        <f t="shared" si="8"/>
        <v>0</v>
      </c>
      <c r="M96" s="46">
        <f t="shared" si="8"/>
        <v>0</v>
      </c>
      <c r="N96" s="46">
        <f t="shared" si="8"/>
        <v>0</v>
      </c>
      <c r="O96" s="46">
        <f t="shared" si="8"/>
        <v>0</v>
      </c>
      <c r="P96" s="46">
        <f t="shared" si="8"/>
        <v>0</v>
      </c>
      <c r="Q96" s="46">
        <f t="shared" si="8"/>
        <v>0</v>
      </c>
      <c r="R96" s="41">
        <f t="shared" si="7"/>
        <v>0</v>
      </c>
      <c r="S96" s="147" t="s">
        <v>291</v>
      </c>
      <c r="T96" s="148">
        <v>11493.07</v>
      </c>
      <c r="U96" s="44">
        <f t="shared" si="5"/>
        <v>0</v>
      </c>
      <c r="V96" s="45">
        <v>11493.07</v>
      </c>
      <c r="W96" s="45">
        <f t="shared" si="6"/>
        <v>0</v>
      </c>
    </row>
    <row r="97" spans="2:26" ht="18.5" x14ac:dyDescent="0.45">
      <c r="B97" s="38" t="s">
        <v>20</v>
      </c>
      <c r="C97" s="46">
        <f t="shared" si="8"/>
        <v>0</v>
      </c>
      <c r="D97" s="46">
        <f t="shared" si="8"/>
        <v>0</v>
      </c>
      <c r="E97" s="46">
        <f t="shared" si="8"/>
        <v>0</v>
      </c>
      <c r="F97" s="46">
        <f t="shared" si="8"/>
        <v>0</v>
      </c>
      <c r="G97" s="46">
        <f t="shared" si="8"/>
        <v>0</v>
      </c>
      <c r="H97" s="46">
        <f t="shared" si="8"/>
        <v>0</v>
      </c>
      <c r="I97" s="46">
        <f t="shared" si="8"/>
        <v>0</v>
      </c>
      <c r="J97" s="46">
        <f t="shared" si="8"/>
        <v>0</v>
      </c>
      <c r="K97" s="46">
        <f t="shared" si="8"/>
        <v>0</v>
      </c>
      <c r="L97" s="46">
        <f t="shared" si="8"/>
        <v>0</v>
      </c>
      <c r="M97" s="46">
        <f t="shared" si="8"/>
        <v>0</v>
      </c>
      <c r="N97" s="46">
        <f t="shared" si="8"/>
        <v>0</v>
      </c>
      <c r="O97" s="46">
        <f t="shared" si="8"/>
        <v>0</v>
      </c>
      <c r="P97" s="46">
        <f t="shared" si="8"/>
        <v>0</v>
      </c>
      <c r="Q97" s="46">
        <f t="shared" si="8"/>
        <v>0</v>
      </c>
      <c r="R97" s="41">
        <f t="shared" si="7"/>
        <v>0</v>
      </c>
      <c r="S97" s="147" t="s">
        <v>291</v>
      </c>
      <c r="T97" s="148">
        <v>37000</v>
      </c>
      <c r="U97" s="44">
        <f t="shared" si="5"/>
        <v>0</v>
      </c>
      <c r="V97" s="45">
        <v>37000</v>
      </c>
      <c r="W97" s="45">
        <f t="shared" si="6"/>
        <v>0</v>
      </c>
    </row>
    <row r="98" spans="2:26" ht="18.5" x14ac:dyDescent="0.45">
      <c r="B98" s="38" t="s">
        <v>21</v>
      </c>
      <c r="C98" s="46">
        <f t="shared" si="8"/>
        <v>0</v>
      </c>
      <c r="D98" s="46">
        <f t="shared" si="8"/>
        <v>0</v>
      </c>
      <c r="E98" s="46">
        <f t="shared" si="8"/>
        <v>5.9306499068040731E-4</v>
      </c>
      <c r="F98" s="46">
        <f t="shared" si="8"/>
        <v>0</v>
      </c>
      <c r="G98" s="46">
        <f t="shared" si="8"/>
        <v>6.2717447994031935E-4</v>
      </c>
      <c r="H98" s="46">
        <f t="shared" si="8"/>
        <v>0</v>
      </c>
      <c r="I98" s="46">
        <f t="shared" si="8"/>
        <v>6.777885607776084E-4</v>
      </c>
      <c r="J98" s="46">
        <f t="shared" si="8"/>
        <v>0</v>
      </c>
      <c r="K98" s="46">
        <f t="shared" si="8"/>
        <v>5.7766070520818896E-4</v>
      </c>
      <c r="L98" s="46">
        <f t="shared" si="8"/>
        <v>3.4274535175685876E-4</v>
      </c>
      <c r="M98" s="46">
        <f t="shared" si="8"/>
        <v>0</v>
      </c>
      <c r="N98" s="46">
        <f t="shared" si="8"/>
        <v>0</v>
      </c>
      <c r="O98" s="46">
        <f t="shared" si="8"/>
        <v>0</v>
      </c>
      <c r="P98" s="46">
        <f t="shared" si="8"/>
        <v>0</v>
      </c>
      <c r="Q98" s="46">
        <f t="shared" si="8"/>
        <v>3.2811128055825134E-4</v>
      </c>
      <c r="R98" s="41">
        <f t="shared" si="7"/>
        <v>2.0976969126144227E-4</v>
      </c>
      <c r="S98" s="147" t="s">
        <v>291</v>
      </c>
      <c r="T98" s="148">
        <v>27000</v>
      </c>
      <c r="U98" s="44">
        <f t="shared" si="5"/>
        <v>5.6637816640589413</v>
      </c>
      <c r="V98" s="45">
        <v>27000</v>
      </c>
      <c r="W98" s="45">
        <f t="shared" si="6"/>
        <v>5.6637816640589413</v>
      </c>
    </row>
    <row r="99" spans="2:26" ht="18.5" x14ac:dyDescent="0.45">
      <c r="B99" s="38" t="s">
        <v>22</v>
      </c>
      <c r="C99" s="46">
        <f t="shared" si="8"/>
        <v>0</v>
      </c>
      <c r="D99" s="46">
        <f t="shared" si="8"/>
        <v>0</v>
      </c>
      <c r="E99" s="46">
        <f t="shared" si="8"/>
        <v>0</v>
      </c>
      <c r="F99" s="46">
        <f t="shared" si="8"/>
        <v>0</v>
      </c>
      <c r="G99" s="46">
        <f t="shared" si="8"/>
        <v>0</v>
      </c>
      <c r="H99" s="46">
        <f t="shared" si="8"/>
        <v>0</v>
      </c>
      <c r="I99" s="46">
        <f t="shared" si="8"/>
        <v>0</v>
      </c>
      <c r="J99" s="46">
        <f t="shared" si="8"/>
        <v>0</v>
      </c>
      <c r="K99" s="46">
        <f t="shared" si="8"/>
        <v>0</v>
      </c>
      <c r="L99" s="46">
        <f t="shared" si="8"/>
        <v>0</v>
      </c>
      <c r="M99" s="46">
        <f t="shared" si="8"/>
        <v>0</v>
      </c>
      <c r="N99" s="46">
        <f t="shared" si="8"/>
        <v>0</v>
      </c>
      <c r="O99" s="46">
        <f t="shared" si="8"/>
        <v>0</v>
      </c>
      <c r="P99" s="46">
        <f t="shared" si="8"/>
        <v>0</v>
      </c>
      <c r="Q99" s="46">
        <f t="shared" si="8"/>
        <v>0</v>
      </c>
      <c r="R99" s="41">
        <f t="shared" si="7"/>
        <v>0</v>
      </c>
      <c r="S99" s="147" t="s">
        <v>291</v>
      </c>
      <c r="T99" s="148">
        <v>21507.360000000001</v>
      </c>
      <c r="U99" s="44">
        <f>T99*R99</f>
        <v>0</v>
      </c>
      <c r="V99" s="45">
        <v>21507.360000000001</v>
      </c>
      <c r="W99" s="45">
        <f t="shared" si="6"/>
        <v>0</v>
      </c>
    </row>
    <row r="100" spans="2:26" ht="18.5" x14ac:dyDescent="0.45">
      <c r="B100" s="38" t="s">
        <v>26</v>
      </c>
      <c r="C100" s="46">
        <f t="shared" si="8"/>
        <v>0</v>
      </c>
      <c r="D100" s="46">
        <f t="shared" si="8"/>
        <v>0</v>
      </c>
      <c r="E100" s="46">
        <f t="shared" si="8"/>
        <v>0</v>
      </c>
      <c r="F100" s="46">
        <f t="shared" si="8"/>
        <v>0</v>
      </c>
      <c r="G100" s="46">
        <f t="shared" si="8"/>
        <v>0</v>
      </c>
      <c r="H100" s="46">
        <f t="shared" si="8"/>
        <v>0</v>
      </c>
      <c r="I100" s="46">
        <f t="shared" si="8"/>
        <v>0</v>
      </c>
      <c r="J100" s="46">
        <f t="shared" si="8"/>
        <v>0</v>
      </c>
      <c r="K100" s="46">
        <f t="shared" si="8"/>
        <v>0</v>
      </c>
      <c r="L100" s="46">
        <f t="shared" si="8"/>
        <v>0</v>
      </c>
      <c r="M100" s="46">
        <f t="shared" si="8"/>
        <v>0</v>
      </c>
      <c r="N100" s="46">
        <f t="shared" si="8"/>
        <v>0</v>
      </c>
      <c r="O100" s="46">
        <f t="shared" si="8"/>
        <v>0</v>
      </c>
      <c r="P100" s="46">
        <f t="shared" si="8"/>
        <v>0</v>
      </c>
      <c r="Q100" s="46">
        <f t="shared" si="8"/>
        <v>0</v>
      </c>
      <c r="R100" s="41">
        <f t="shared" si="7"/>
        <v>0</v>
      </c>
      <c r="S100" s="147" t="s">
        <v>291</v>
      </c>
      <c r="T100" s="148">
        <v>11517.05</v>
      </c>
      <c r="U100" s="44">
        <f t="shared" si="5"/>
        <v>0</v>
      </c>
      <c r="V100" s="45">
        <v>11517.05</v>
      </c>
      <c r="W100" s="45">
        <f t="shared" si="6"/>
        <v>0</v>
      </c>
    </row>
    <row r="101" spans="2:26" ht="18.5" x14ac:dyDescent="0.45">
      <c r="B101" s="38" t="s">
        <v>27</v>
      </c>
      <c r="C101" s="46">
        <f t="shared" si="8"/>
        <v>0</v>
      </c>
      <c r="D101" s="46">
        <f t="shared" si="8"/>
        <v>0</v>
      </c>
      <c r="E101" s="46">
        <f t="shared" si="8"/>
        <v>0</v>
      </c>
      <c r="F101" s="46">
        <f t="shared" si="8"/>
        <v>0</v>
      </c>
      <c r="G101" s="46">
        <f t="shared" si="8"/>
        <v>0</v>
      </c>
      <c r="H101" s="46">
        <f t="shared" si="8"/>
        <v>0</v>
      </c>
      <c r="I101" s="46">
        <f t="shared" si="8"/>
        <v>0</v>
      </c>
      <c r="J101" s="46">
        <f t="shared" si="8"/>
        <v>0</v>
      </c>
      <c r="K101" s="46">
        <f t="shared" si="8"/>
        <v>0</v>
      </c>
      <c r="L101" s="46">
        <f t="shared" si="8"/>
        <v>0</v>
      </c>
      <c r="M101" s="46">
        <f t="shared" si="8"/>
        <v>0</v>
      </c>
      <c r="N101" s="46">
        <f t="shared" si="8"/>
        <v>0</v>
      </c>
      <c r="O101" s="46">
        <f t="shared" si="8"/>
        <v>0</v>
      </c>
      <c r="P101" s="46">
        <f t="shared" si="8"/>
        <v>0</v>
      </c>
      <c r="Q101" s="46">
        <f t="shared" si="8"/>
        <v>0</v>
      </c>
      <c r="R101" s="41">
        <f t="shared" si="7"/>
        <v>0</v>
      </c>
      <c r="S101" s="147" t="s">
        <v>291</v>
      </c>
      <c r="T101" s="148">
        <v>11516.07</v>
      </c>
      <c r="U101" s="44">
        <f t="shared" si="5"/>
        <v>0</v>
      </c>
      <c r="V101" s="45">
        <v>11516.07</v>
      </c>
      <c r="W101" s="45">
        <f t="shared" si="6"/>
        <v>0</v>
      </c>
    </row>
    <row r="102" spans="2:26" ht="18.5" x14ac:dyDescent="0.45">
      <c r="B102" s="38" t="s">
        <v>28</v>
      </c>
      <c r="C102" s="46">
        <f t="shared" si="8"/>
        <v>0</v>
      </c>
      <c r="D102" s="46">
        <f t="shared" si="8"/>
        <v>0</v>
      </c>
      <c r="E102" s="46">
        <f t="shared" si="8"/>
        <v>0</v>
      </c>
      <c r="F102" s="46">
        <f t="shared" si="8"/>
        <v>0</v>
      </c>
      <c r="G102" s="46">
        <f t="shared" si="8"/>
        <v>0</v>
      </c>
      <c r="H102" s="46">
        <f t="shared" si="8"/>
        <v>0</v>
      </c>
      <c r="I102" s="46">
        <f t="shared" si="8"/>
        <v>0</v>
      </c>
      <c r="J102" s="46">
        <f t="shared" si="8"/>
        <v>0</v>
      </c>
      <c r="K102" s="46">
        <f t="shared" si="8"/>
        <v>0</v>
      </c>
      <c r="L102" s="46">
        <f t="shared" si="8"/>
        <v>0</v>
      </c>
      <c r="M102" s="46">
        <f t="shared" si="8"/>
        <v>0</v>
      </c>
      <c r="N102" s="46">
        <f t="shared" si="8"/>
        <v>0</v>
      </c>
      <c r="O102" s="46">
        <f t="shared" si="8"/>
        <v>0</v>
      </c>
      <c r="P102" s="46">
        <f t="shared" si="8"/>
        <v>0</v>
      </c>
      <c r="Q102" s="46">
        <f t="shared" si="8"/>
        <v>0</v>
      </c>
      <c r="R102" s="41">
        <f t="shared" si="7"/>
        <v>0</v>
      </c>
      <c r="S102" s="147" t="s">
        <v>291</v>
      </c>
      <c r="T102" s="148">
        <v>37823.269999999997</v>
      </c>
      <c r="U102" s="44">
        <f t="shared" si="5"/>
        <v>0</v>
      </c>
      <c r="V102" s="45">
        <v>37823.269999999997</v>
      </c>
      <c r="W102" s="45">
        <f t="shared" si="6"/>
        <v>0</v>
      </c>
    </row>
    <row r="103" spans="2:26" ht="18.5" x14ac:dyDescent="0.45">
      <c r="B103" s="38" t="s">
        <v>29</v>
      </c>
      <c r="C103" s="46">
        <f t="shared" si="8"/>
        <v>0</v>
      </c>
      <c r="D103" s="46">
        <f t="shared" si="8"/>
        <v>0</v>
      </c>
      <c r="E103" s="46">
        <f t="shared" si="8"/>
        <v>0</v>
      </c>
      <c r="F103" s="46">
        <f t="shared" si="8"/>
        <v>0</v>
      </c>
      <c r="G103" s="46">
        <f t="shared" si="8"/>
        <v>0</v>
      </c>
      <c r="H103" s="46">
        <f t="shared" si="8"/>
        <v>0</v>
      </c>
      <c r="I103" s="46">
        <f t="shared" si="8"/>
        <v>0</v>
      </c>
      <c r="J103" s="46">
        <f t="shared" si="8"/>
        <v>0</v>
      </c>
      <c r="K103" s="46">
        <f t="shared" si="8"/>
        <v>0</v>
      </c>
      <c r="L103" s="46">
        <f t="shared" si="8"/>
        <v>0</v>
      </c>
      <c r="M103" s="46">
        <f t="shared" si="8"/>
        <v>0</v>
      </c>
      <c r="N103" s="46">
        <f t="shared" si="8"/>
        <v>0</v>
      </c>
      <c r="O103" s="46">
        <f t="shared" si="8"/>
        <v>0</v>
      </c>
      <c r="P103" s="46">
        <f t="shared" si="8"/>
        <v>0</v>
      </c>
      <c r="Q103" s="46">
        <f t="shared" si="8"/>
        <v>0</v>
      </c>
      <c r="R103" s="41">
        <f t="shared" si="7"/>
        <v>0</v>
      </c>
      <c r="S103" s="147" t="s">
        <v>291</v>
      </c>
      <c r="T103" s="148">
        <v>120000</v>
      </c>
      <c r="U103" s="44">
        <f t="shared" si="5"/>
        <v>0</v>
      </c>
      <c r="V103" s="45">
        <v>120000</v>
      </c>
      <c r="W103" s="45">
        <f t="shared" si="6"/>
        <v>0</v>
      </c>
    </row>
    <row r="104" spans="2:26" ht="18.5" x14ac:dyDescent="0.45">
      <c r="B104" s="38" t="s">
        <v>30</v>
      </c>
      <c r="C104" s="46">
        <f t="shared" si="8"/>
        <v>0</v>
      </c>
      <c r="D104" s="46">
        <f t="shared" si="8"/>
        <v>0</v>
      </c>
      <c r="E104" s="46">
        <f t="shared" si="8"/>
        <v>0</v>
      </c>
      <c r="F104" s="46">
        <f t="shared" si="8"/>
        <v>0</v>
      </c>
      <c r="G104" s="46">
        <f t="shared" si="8"/>
        <v>0</v>
      </c>
      <c r="H104" s="46">
        <f t="shared" si="8"/>
        <v>0</v>
      </c>
      <c r="I104" s="46">
        <f t="shared" si="8"/>
        <v>0</v>
      </c>
      <c r="J104" s="46">
        <f t="shared" si="8"/>
        <v>0</v>
      </c>
      <c r="K104" s="46">
        <f t="shared" si="8"/>
        <v>0</v>
      </c>
      <c r="L104" s="46">
        <f t="shared" si="8"/>
        <v>0</v>
      </c>
      <c r="M104" s="46">
        <f t="shared" si="8"/>
        <v>0</v>
      </c>
      <c r="N104" s="46">
        <f t="shared" si="8"/>
        <v>0</v>
      </c>
      <c r="O104" s="46">
        <f t="shared" si="8"/>
        <v>0</v>
      </c>
      <c r="P104" s="46">
        <f t="shared" si="8"/>
        <v>0</v>
      </c>
      <c r="Q104" s="46">
        <f t="shared" si="8"/>
        <v>0</v>
      </c>
      <c r="R104" s="41">
        <f t="shared" si="7"/>
        <v>0</v>
      </c>
      <c r="S104" s="147" t="s">
        <v>291</v>
      </c>
      <c r="T104" s="148">
        <v>24844.36</v>
      </c>
      <c r="U104" s="44">
        <f t="shared" si="5"/>
        <v>0</v>
      </c>
      <c r="V104" s="45">
        <v>24844.36</v>
      </c>
      <c r="W104" s="45">
        <f t="shared" si="6"/>
        <v>0</v>
      </c>
    </row>
    <row r="105" spans="2:26" ht="18.5" x14ac:dyDescent="0.45">
      <c r="B105" s="38" t="s">
        <v>31</v>
      </c>
      <c r="C105" s="46">
        <f t="shared" si="8"/>
        <v>0</v>
      </c>
      <c r="D105" s="46">
        <f t="shared" si="8"/>
        <v>0</v>
      </c>
      <c r="E105" s="46">
        <f t="shared" si="8"/>
        <v>0</v>
      </c>
      <c r="F105" s="46">
        <f t="shared" si="8"/>
        <v>0</v>
      </c>
      <c r="G105" s="46">
        <f t="shared" si="8"/>
        <v>0</v>
      </c>
      <c r="H105" s="46">
        <f t="shared" si="8"/>
        <v>0</v>
      </c>
      <c r="I105" s="46">
        <f t="shared" si="8"/>
        <v>0</v>
      </c>
      <c r="J105" s="46">
        <f t="shared" si="8"/>
        <v>0</v>
      </c>
      <c r="K105" s="46">
        <f t="shared" si="8"/>
        <v>0</v>
      </c>
      <c r="L105" s="46">
        <f t="shared" si="8"/>
        <v>0</v>
      </c>
      <c r="M105" s="46">
        <f t="shared" si="8"/>
        <v>0</v>
      </c>
      <c r="N105" s="46">
        <f t="shared" si="8"/>
        <v>0</v>
      </c>
      <c r="O105" s="46">
        <f t="shared" si="8"/>
        <v>0</v>
      </c>
      <c r="P105" s="46">
        <f t="shared" si="8"/>
        <v>0</v>
      </c>
      <c r="Q105" s="46">
        <f t="shared" si="8"/>
        <v>0</v>
      </c>
      <c r="R105" s="41">
        <f t="shared" si="7"/>
        <v>0</v>
      </c>
      <c r="S105" s="147" t="s">
        <v>291</v>
      </c>
      <c r="T105" s="148">
        <v>48752.51</v>
      </c>
      <c r="U105" s="44">
        <f t="shared" si="5"/>
        <v>0</v>
      </c>
      <c r="V105" s="45">
        <v>48752.51</v>
      </c>
      <c r="W105" s="45">
        <f t="shared" si="6"/>
        <v>0</v>
      </c>
    </row>
    <row r="106" spans="2:26" ht="18.5" x14ac:dyDescent="0.45">
      <c r="B106" s="38" t="s">
        <v>33</v>
      </c>
      <c r="C106" s="46">
        <f t="shared" si="8"/>
        <v>0</v>
      </c>
      <c r="D106" s="46">
        <f t="shared" si="8"/>
        <v>0</v>
      </c>
      <c r="E106" s="46">
        <f t="shared" si="8"/>
        <v>0</v>
      </c>
      <c r="F106" s="46">
        <f t="shared" si="8"/>
        <v>0</v>
      </c>
      <c r="G106" s="46">
        <f t="shared" si="8"/>
        <v>0</v>
      </c>
      <c r="H106" s="46">
        <f t="shared" si="8"/>
        <v>0</v>
      </c>
      <c r="I106" s="46">
        <f t="shared" si="8"/>
        <v>0</v>
      </c>
      <c r="J106" s="46">
        <f t="shared" si="8"/>
        <v>0</v>
      </c>
      <c r="K106" s="46">
        <f t="shared" si="8"/>
        <v>0</v>
      </c>
      <c r="L106" s="46">
        <f t="shared" si="8"/>
        <v>0</v>
      </c>
      <c r="M106" s="46">
        <f t="shared" si="8"/>
        <v>0</v>
      </c>
      <c r="N106" s="46">
        <f t="shared" si="8"/>
        <v>0</v>
      </c>
      <c r="O106" s="46">
        <f t="shared" si="8"/>
        <v>0</v>
      </c>
      <c r="P106" s="46">
        <f t="shared" si="8"/>
        <v>0</v>
      </c>
      <c r="Q106" s="46">
        <f t="shared" si="8"/>
        <v>0</v>
      </c>
      <c r="R106" s="41">
        <f t="shared" si="7"/>
        <v>0</v>
      </c>
      <c r="S106" s="147" t="s">
        <v>291</v>
      </c>
      <c r="T106" s="148">
        <v>88751.39</v>
      </c>
      <c r="U106" s="44">
        <f t="shared" si="5"/>
        <v>0</v>
      </c>
      <c r="V106" s="45">
        <v>88751.39</v>
      </c>
      <c r="W106" s="45">
        <f t="shared" si="6"/>
        <v>0</v>
      </c>
    </row>
    <row r="107" spans="2:26" ht="18.5" x14ac:dyDescent="0.45">
      <c r="B107" s="38" t="s">
        <v>34</v>
      </c>
      <c r="C107" s="46">
        <f t="shared" si="8"/>
        <v>0</v>
      </c>
      <c r="D107" s="46">
        <f t="shared" si="8"/>
        <v>0</v>
      </c>
      <c r="E107" s="46">
        <f t="shared" si="8"/>
        <v>0</v>
      </c>
      <c r="F107" s="46">
        <f t="shared" si="8"/>
        <v>0</v>
      </c>
      <c r="G107" s="46">
        <f t="shared" si="8"/>
        <v>0</v>
      </c>
      <c r="H107" s="46">
        <f t="shared" si="8"/>
        <v>0</v>
      </c>
      <c r="I107" s="46">
        <f t="shared" si="8"/>
        <v>0</v>
      </c>
      <c r="J107" s="46">
        <f t="shared" si="8"/>
        <v>0</v>
      </c>
      <c r="K107" s="46">
        <f t="shared" si="8"/>
        <v>0</v>
      </c>
      <c r="L107" s="46">
        <f t="shared" si="8"/>
        <v>0</v>
      </c>
      <c r="M107" s="46">
        <f t="shared" si="8"/>
        <v>0</v>
      </c>
      <c r="N107" s="46">
        <f t="shared" si="8"/>
        <v>0</v>
      </c>
      <c r="O107" s="46">
        <f t="shared" si="8"/>
        <v>0</v>
      </c>
      <c r="P107" s="46">
        <f t="shared" si="8"/>
        <v>0</v>
      </c>
      <c r="Q107" s="46">
        <f t="shared" si="8"/>
        <v>0</v>
      </c>
      <c r="R107" s="41">
        <f t="shared" si="7"/>
        <v>0</v>
      </c>
      <c r="S107" s="147" t="s">
        <v>291</v>
      </c>
      <c r="T107" s="148">
        <v>149500</v>
      </c>
      <c r="U107" s="44">
        <f t="shared" si="5"/>
        <v>0</v>
      </c>
      <c r="V107" s="45">
        <v>149500</v>
      </c>
      <c r="W107" s="45">
        <f t="shared" si="6"/>
        <v>0</v>
      </c>
    </row>
    <row r="108" spans="2:26" ht="18.5" x14ac:dyDescent="0.45">
      <c r="B108" s="38" t="s">
        <v>35</v>
      </c>
      <c r="C108" s="46">
        <f t="shared" ref="C108:Q113" si="9">IFERROR(INDEX(C$7:C$44,MATCH($B108,$B$7:$B$44,0),1)/C$70,"")</f>
        <v>0</v>
      </c>
      <c r="D108" s="46">
        <f t="shared" si="9"/>
        <v>0</v>
      </c>
      <c r="E108" s="46">
        <f t="shared" si="9"/>
        <v>0</v>
      </c>
      <c r="F108" s="46">
        <f t="shared" si="9"/>
        <v>0</v>
      </c>
      <c r="G108" s="46">
        <f t="shared" si="9"/>
        <v>0</v>
      </c>
      <c r="H108" s="46">
        <f t="shared" si="9"/>
        <v>0</v>
      </c>
      <c r="I108" s="46">
        <f t="shared" si="9"/>
        <v>0</v>
      </c>
      <c r="J108" s="46">
        <f t="shared" si="9"/>
        <v>0</v>
      </c>
      <c r="K108" s="46">
        <f t="shared" si="9"/>
        <v>0</v>
      </c>
      <c r="L108" s="46">
        <f t="shared" si="9"/>
        <v>0</v>
      </c>
      <c r="M108" s="46">
        <f t="shared" si="9"/>
        <v>0</v>
      </c>
      <c r="N108" s="46">
        <f t="shared" si="9"/>
        <v>0</v>
      </c>
      <c r="O108" s="46">
        <f t="shared" si="9"/>
        <v>0</v>
      </c>
      <c r="P108" s="46">
        <f t="shared" si="9"/>
        <v>0</v>
      </c>
      <c r="Q108" s="46">
        <f t="shared" si="9"/>
        <v>0</v>
      </c>
      <c r="R108" s="41">
        <f t="shared" si="7"/>
        <v>0</v>
      </c>
      <c r="S108" s="147" t="s">
        <v>291</v>
      </c>
      <c r="T108" s="148">
        <v>58824.83</v>
      </c>
      <c r="U108" s="44">
        <f t="shared" si="5"/>
        <v>0</v>
      </c>
      <c r="V108" s="45">
        <v>58824.83</v>
      </c>
      <c r="W108" s="45">
        <f t="shared" si="6"/>
        <v>0</v>
      </c>
      <c r="Y108" s="49">
        <f>+QUARTILE(C76:Q76,1)-1.5*(QUARTILE(C76:Q76,3)-QUARTILE(C76:Q76,1))</f>
        <v>0.36194569329187376</v>
      </c>
      <c r="Z108" s="49">
        <f>+QUARTILE(C76:Q76,3)+1.5*(QUARTILE(C76:Q76,3)-QUARTILE(C76:Q76,1))</f>
        <v>0.48044866081743953</v>
      </c>
    </row>
    <row r="109" spans="2:26" ht="18.5" x14ac:dyDescent="0.45">
      <c r="B109" s="38" t="s">
        <v>37</v>
      </c>
      <c r="C109" s="46">
        <f t="shared" si="9"/>
        <v>0</v>
      </c>
      <c r="D109" s="46">
        <f t="shared" si="9"/>
        <v>0</v>
      </c>
      <c r="E109" s="46">
        <f t="shared" si="9"/>
        <v>0</v>
      </c>
      <c r="F109" s="46">
        <f t="shared" si="9"/>
        <v>0</v>
      </c>
      <c r="G109" s="46">
        <f t="shared" si="9"/>
        <v>0</v>
      </c>
      <c r="H109" s="46">
        <f t="shared" si="9"/>
        <v>0</v>
      </c>
      <c r="I109" s="46">
        <f t="shared" si="9"/>
        <v>0</v>
      </c>
      <c r="J109" s="46">
        <f t="shared" si="9"/>
        <v>0</v>
      </c>
      <c r="K109" s="46">
        <f t="shared" si="9"/>
        <v>0</v>
      </c>
      <c r="L109" s="46">
        <f t="shared" si="9"/>
        <v>0</v>
      </c>
      <c r="M109" s="46">
        <f t="shared" si="9"/>
        <v>0</v>
      </c>
      <c r="N109" s="46">
        <f t="shared" si="9"/>
        <v>0</v>
      </c>
      <c r="O109" s="46">
        <f t="shared" si="9"/>
        <v>0</v>
      </c>
      <c r="P109" s="46">
        <f t="shared" si="9"/>
        <v>0</v>
      </c>
      <c r="Q109" s="46">
        <f t="shared" si="9"/>
        <v>0</v>
      </c>
      <c r="R109" s="41">
        <f t="shared" si="7"/>
        <v>0</v>
      </c>
      <c r="S109" s="147" t="s">
        <v>291</v>
      </c>
      <c r="T109" s="148">
        <v>16348.5</v>
      </c>
      <c r="U109" s="44">
        <f t="shared" si="5"/>
        <v>0</v>
      </c>
      <c r="V109" s="45">
        <v>16348.5</v>
      </c>
      <c r="W109" s="45">
        <f t="shared" si="6"/>
        <v>0</v>
      </c>
      <c r="Y109" s="50" t="s">
        <v>81</v>
      </c>
      <c r="Z109" s="50" t="s">
        <v>82</v>
      </c>
    </row>
    <row r="110" spans="2:26" ht="18.5" x14ac:dyDescent="0.45">
      <c r="B110" s="38" t="s">
        <v>38</v>
      </c>
      <c r="C110" s="46">
        <f t="shared" si="9"/>
        <v>0</v>
      </c>
      <c r="D110" s="46">
        <f t="shared" si="9"/>
        <v>0</v>
      </c>
      <c r="E110" s="46">
        <f t="shared" si="9"/>
        <v>0</v>
      </c>
      <c r="F110" s="46">
        <f t="shared" si="9"/>
        <v>0</v>
      </c>
      <c r="G110" s="46">
        <f t="shared" si="9"/>
        <v>0</v>
      </c>
      <c r="H110" s="46">
        <f t="shared" si="9"/>
        <v>0</v>
      </c>
      <c r="I110" s="46">
        <f t="shared" si="9"/>
        <v>0</v>
      </c>
      <c r="J110" s="46">
        <f t="shared" si="9"/>
        <v>0</v>
      </c>
      <c r="K110" s="46">
        <f t="shared" si="9"/>
        <v>0</v>
      </c>
      <c r="L110" s="46">
        <f t="shared" si="9"/>
        <v>0</v>
      </c>
      <c r="M110" s="46">
        <f t="shared" si="9"/>
        <v>0</v>
      </c>
      <c r="N110" s="46">
        <f t="shared" si="9"/>
        <v>0</v>
      </c>
      <c r="O110" s="46">
        <f t="shared" si="9"/>
        <v>0</v>
      </c>
      <c r="P110" s="46">
        <f t="shared" si="9"/>
        <v>0</v>
      </c>
      <c r="Q110" s="46">
        <f t="shared" si="9"/>
        <v>0</v>
      </c>
      <c r="R110" s="41">
        <f t="shared" si="7"/>
        <v>0</v>
      </c>
      <c r="S110" s="147" t="s">
        <v>291</v>
      </c>
      <c r="T110" s="148">
        <v>39500</v>
      </c>
      <c r="U110" s="44">
        <f t="shared" si="5"/>
        <v>0</v>
      </c>
      <c r="V110" s="45">
        <v>39500</v>
      </c>
      <c r="W110" s="45">
        <f t="shared" si="6"/>
        <v>0</v>
      </c>
    </row>
    <row r="111" spans="2:26" ht="18.5" x14ac:dyDescent="0.45">
      <c r="B111" s="38" t="s">
        <v>39</v>
      </c>
      <c r="C111" s="46">
        <f t="shared" si="9"/>
        <v>0</v>
      </c>
      <c r="D111" s="46">
        <f t="shared" si="9"/>
        <v>0</v>
      </c>
      <c r="E111" s="46">
        <f t="shared" si="9"/>
        <v>0</v>
      </c>
      <c r="F111" s="46">
        <f t="shared" si="9"/>
        <v>0</v>
      </c>
      <c r="G111" s="46">
        <f t="shared" si="9"/>
        <v>0</v>
      </c>
      <c r="H111" s="46">
        <f t="shared" si="9"/>
        <v>0</v>
      </c>
      <c r="I111" s="46">
        <f t="shared" si="9"/>
        <v>0</v>
      </c>
      <c r="J111" s="46">
        <f t="shared" si="9"/>
        <v>0</v>
      </c>
      <c r="K111" s="46">
        <f t="shared" si="9"/>
        <v>0</v>
      </c>
      <c r="L111" s="46">
        <f t="shared" si="9"/>
        <v>0</v>
      </c>
      <c r="M111" s="46">
        <f t="shared" si="9"/>
        <v>0</v>
      </c>
      <c r="N111" s="46">
        <f t="shared" si="9"/>
        <v>0</v>
      </c>
      <c r="O111" s="46">
        <f t="shared" si="9"/>
        <v>0</v>
      </c>
      <c r="P111" s="46">
        <f t="shared" si="9"/>
        <v>0</v>
      </c>
      <c r="Q111" s="46">
        <f t="shared" si="9"/>
        <v>0</v>
      </c>
      <c r="R111" s="41">
        <f t="shared" si="7"/>
        <v>0</v>
      </c>
      <c r="S111" s="147" t="s">
        <v>291</v>
      </c>
      <c r="T111" s="148">
        <v>11273.24</v>
      </c>
      <c r="U111" s="44">
        <f t="shared" si="5"/>
        <v>0</v>
      </c>
      <c r="V111" s="45">
        <v>11273.24</v>
      </c>
      <c r="W111" s="45">
        <f t="shared" si="6"/>
        <v>0</v>
      </c>
    </row>
    <row r="112" spans="2:26" ht="18.5" x14ac:dyDescent="0.45">
      <c r="B112" s="38" t="s">
        <v>43</v>
      </c>
      <c r="C112" s="46">
        <f t="shared" si="9"/>
        <v>0</v>
      </c>
      <c r="D112" s="46">
        <f t="shared" si="9"/>
        <v>0</v>
      </c>
      <c r="E112" s="46">
        <f t="shared" si="9"/>
        <v>0</v>
      </c>
      <c r="F112" s="46">
        <f t="shared" si="9"/>
        <v>3.9465779379823469E-3</v>
      </c>
      <c r="G112" s="46">
        <f t="shared" si="9"/>
        <v>4.0337221815108966E-3</v>
      </c>
      <c r="H112" s="46">
        <f t="shared" si="9"/>
        <v>4.2902322687681464E-3</v>
      </c>
      <c r="I112" s="46">
        <f t="shared" si="9"/>
        <v>4.1283485065545236E-3</v>
      </c>
      <c r="J112" s="46">
        <f t="shared" si="9"/>
        <v>4.0262951153010769E-3</v>
      </c>
      <c r="K112" s="46">
        <f t="shared" si="9"/>
        <v>4.1514549347628511E-3</v>
      </c>
      <c r="L112" s="46">
        <f t="shared" si="9"/>
        <v>4.0744335074017592E-3</v>
      </c>
      <c r="M112" s="46">
        <f t="shared" si="9"/>
        <v>4.1606180008295314E-3</v>
      </c>
      <c r="N112" s="46">
        <f t="shared" si="9"/>
        <v>4.1129442210823056E-3</v>
      </c>
      <c r="O112" s="46">
        <f t="shared" si="9"/>
        <v>4.58834508502696E-3</v>
      </c>
      <c r="P112" s="46">
        <f t="shared" si="9"/>
        <v>4.0120361083249758E-3</v>
      </c>
      <c r="Q112" s="46">
        <f t="shared" si="9"/>
        <v>4.1499145062156304E-3</v>
      </c>
      <c r="R112" s="41">
        <f t="shared" si="7"/>
        <v>3.3116614915840669E-3</v>
      </c>
      <c r="S112" s="147" t="s">
        <v>291</v>
      </c>
      <c r="T112" s="148">
        <v>13313.83</v>
      </c>
      <c r="U112" s="44">
        <f t="shared" si="5"/>
        <v>44.090898116496696</v>
      </c>
      <c r="V112" s="45">
        <v>13313.83</v>
      </c>
      <c r="W112" s="45">
        <f t="shared" si="6"/>
        <v>44.090898116496696</v>
      </c>
    </row>
    <row r="113" spans="1:30" ht="19" thickBot="1" x14ac:dyDescent="0.5">
      <c r="B113" s="149" t="s">
        <v>44</v>
      </c>
      <c r="C113" s="46">
        <f t="shared" si="9"/>
        <v>3.2602339181286551E-3</v>
      </c>
      <c r="D113" s="46">
        <f t="shared" si="9"/>
        <v>2.7089381999170466E-3</v>
      </c>
      <c r="E113" s="46">
        <f t="shared" si="9"/>
        <v>2.6187285302771233E-3</v>
      </c>
      <c r="F113" s="46">
        <f t="shared" si="9"/>
        <v>2.5694348167660244E-3</v>
      </c>
      <c r="G113" s="46">
        <f t="shared" si="9"/>
        <v>2.6011236325945877E-3</v>
      </c>
      <c r="H113" s="46">
        <f t="shared" si="9"/>
        <v>2.6830153463293237E-3</v>
      </c>
      <c r="I113" s="46">
        <f t="shared" si="9"/>
        <v>2.6726435294298877E-3</v>
      </c>
      <c r="J113" s="46">
        <f t="shared" si="9"/>
        <v>2.4550579971348032E-3</v>
      </c>
      <c r="K113" s="46">
        <f t="shared" si="9"/>
        <v>2.4646856755549396E-3</v>
      </c>
      <c r="L113" s="46">
        <f t="shared" si="9"/>
        <v>0</v>
      </c>
      <c r="M113" s="46">
        <f t="shared" si="9"/>
        <v>0</v>
      </c>
      <c r="N113" s="46">
        <f t="shared" si="9"/>
        <v>0</v>
      </c>
      <c r="O113" s="46">
        <f t="shared" si="9"/>
        <v>0</v>
      </c>
      <c r="P113" s="46">
        <f t="shared" si="9"/>
        <v>0</v>
      </c>
      <c r="Q113" s="46">
        <f t="shared" si="9"/>
        <v>0</v>
      </c>
      <c r="R113" s="41">
        <f t="shared" si="7"/>
        <v>1.6022574430754927E-3</v>
      </c>
      <c r="S113" s="147" t="s">
        <v>291</v>
      </c>
      <c r="T113" s="148">
        <v>13759.23</v>
      </c>
      <c r="U113" s="44">
        <f t="shared" si="5"/>
        <v>22.045828678487609</v>
      </c>
      <c r="V113" s="45">
        <v>13759.23</v>
      </c>
      <c r="W113" s="45">
        <f t="shared" si="6"/>
        <v>22.045828678487609</v>
      </c>
    </row>
    <row r="114" spans="1:30" ht="18.5" x14ac:dyDescent="0.45">
      <c r="B114" s="168"/>
      <c r="C114" s="169"/>
      <c r="D114" s="169"/>
      <c r="E114" s="169"/>
      <c r="F114" s="169"/>
      <c r="G114" s="169"/>
      <c r="H114" s="169"/>
      <c r="I114" s="169"/>
      <c r="J114" s="169"/>
      <c r="K114" s="243" t="s">
        <v>241</v>
      </c>
      <c r="L114" s="243"/>
      <c r="M114" s="243"/>
      <c r="N114" s="243"/>
      <c r="O114" s="243"/>
      <c r="P114" s="243"/>
      <c r="Q114" s="243"/>
      <c r="R114" s="243"/>
      <c r="S114" s="243"/>
      <c r="T114" s="244"/>
      <c r="U114" s="60">
        <f>+SUM(U76:U113)</f>
        <v>8974.1622605096545</v>
      </c>
      <c r="W114" s="60">
        <f>SUM(W76:W113)</f>
        <v>9123.7946724137673</v>
      </c>
    </row>
    <row r="115" spans="1:30" ht="19.5" customHeight="1" x14ac:dyDescent="0.45">
      <c r="B115" s="61"/>
      <c r="C115" s="62"/>
      <c r="D115" s="62"/>
      <c r="E115" s="62"/>
      <c r="F115" s="62"/>
      <c r="G115" s="62"/>
      <c r="H115" s="62"/>
      <c r="I115" s="62"/>
      <c r="J115" s="62"/>
      <c r="K115" s="245" t="s">
        <v>84</v>
      </c>
      <c r="L115" s="245"/>
      <c r="M115" s="245"/>
      <c r="N115" s="245"/>
      <c r="O115" s="245"/>
      <c r="P115" s="245"/>
      <c r="Q115" s="245"/>
      <c r="R115" s="245"/>
      <c r="S115" s="245"/>
      <c r="T115" s="246"/>
      <c r="U115" s="64">
        <v>216.39</v>
      </c>
      <c r="W115" s="64">
        <v>216.39</v>
      </c>
      <c r="Y115" s="65" t="s">
        <v>85</v>
      </c>
      <c r="Z115" s="65" t="s">
        <v>86</v>
      </c>
      <c r="AA115" s="65" t="s">
        <v>87</v>
      </c>
      <c r="AB115" s="65" t="s">
        <v>88</v>
      </c>
      <c r="AC115" s="65" t="str">
        <f>+"COSTO UNITARIO CON PRECIO DÓLAR"&amp;+'[1]COSTO DE MP'!D47</f>
        <v>COSTO UNITARIO CON PRECIO DÓLAR</v>
      </c>
      <c r="AD115" s="65" t="s">
        <v>79</v>
      </c>
    </row>
    <row r="116" spans="1:30" ht="18.5" x14ac:dyDescent="0.45">
      <c r="B116" s="66"/>
      <c r="C116" s="67"/>
      <c r="D116" s="67"/>
      <c r="E116" s="67"/>
      <c r="F116" s="67"/>
      <c r="G116" s="67"/>
      <c r="H116" s="67"/>
      <c r="I116" s="67"/>
      <c r="J116" s="67"/>
      <c r="K116" s="243" t="s">
        <v>89</v>
      </c>
      <c r="L116" s="243"/>
      <c r="M116" s="243"/>
      <c r="N116" s="243"/>
      <c r="O116" s="243"/>
      <c r="P116" s="243"/>
      <c r="Q116" s="243"/>
      <c r="R116" s="243"/>
      <c r="S116" s="243"/>
      <c r="T116" s="244"/>
      <c r="U116" s="60">
        <f>+U114*U115</f>
        <v>1941918.971551684</v>
      </c>
      <c r="W116" s="60">
        <f>W115*W114</f>
        <v>1974297.929163615</v>
      </c>
      <c r="Y116" s="69" t="s">
        <v>72</v>
      </c>
      <c r="Z116" s="70">
        <v>5.2400000000000002E-2</v>
      </c>
      <c r="AA116" s="70">
        <v>0.36169161171258152</v>
      </c>
      <c r="AB116" s="71">
        <f>+AA116*U114</f>
        <v>3245.8792117739608</v>
      </c>
      <c r="AC116" s="72">
        <f>+AA116*W114</f>
        <v>3300</v>
      </c>
      <c r="AD116" s="71">
        <f>+AB116*Z116</f>
        <v>170.08407069695556</v>
      </c>
    </row>
    <row r="117" spans="1:30" ht="18.5" x14ac:dyDescent="0.45">
      <c r="B117" s="73"/>
      <c r="C117" s="74"/>
      <c r="D117" s="74"/>
      <c r="E117" s="74"/>
      <c r="F117" s="74"/>
      <c r="G117" s="74"/>
      <c r="H117" s="74"/>
      <c r="I117" s="74"/>
      <c r="J117" s="74"/>
      <c r="K117" s="247" t="s">
        <v>90</v>
      </c>
      <c r="L117" s="247"/>
      <c r="M117" s="247"/>
      <c r="N117" s="247"/>
      <c r="O117" s="247"/>
      <c r="P117" s="247"/>
      <c r="Q117" s="247"/>
      <c r="R117" s="247"/>
      <c r="S117" s="247"/>
      <c r="T117" s="248"/>
      <c r="U117" s="76">
        <f>+U115*Z116</f>
        <v>11.338836000000001</v>
      </c>
      <c r="W117" s="76">
        <f>+W115*Z116</f>
        <v>11.338836000000001</v>
      </c>
      <c r="Y117" s="69" t="s">
        <v>71</v>
      </c>
      <c r="Z117" s="70">
        <v>1.5299999999999999E-2</v>
      </c>
      <c r="AA117" s="70">
        <v>1</v>
      </c>
      <c r="AB117" s="77">
        <f>+U114*AA117</f>
        <v>8974.1622605096545</v>
      </c>
      <c r="AC117" s="72">
        <f>+W114*AA117</f>
        <v>9123.7946724137673</v>
      </c>
      <c r="AD117" s="71">
        <f>+AB117*Z117</f>
        <v>137.30468258579771</v>
      </c>
    </row>
    <row r="118" spans="1:30" ht="18.5" x14ac:dyDescent="0.45">
      <c r="B118" s="73"/>
      <c r="C118" s="74"/>
      <c r="D118" s="74"/>
      <c r="E118" s="74"/>
      <c r="F118" s="74"/>
      <c r="G118" s="74"/>
      <c r="H118" s="74"/>
      <c r="I118" s="74"/>
      <c r="J118" s="74"/>
      <c r="K118" s="247" t="s">
        <v>91</v>
      </c>
      <c r="L118" s="247"/>
      <c r="M118" s="247"/>
      <c r="N118" s="247"/>
      <c r="O118" s="247"/>
      <c r="P118" s="247"/>
      <c r="Q118" s="247"/>
      <c r="R118" s="247"/>
      <c r="S118" s="247"/>
      <c r="T118" s="248"/>
      <c r="U118" s="76">
        <f>+U115*Z117</f>
        <v>3.3107669999999998</v>
      </c>
      <c r="W118" s="76">
        <f>+W115*Z117</f>
        <v>3.3107669999999998</v>
      </c>
      <c r="AB118" s="78" t="s">
        <v>92</v>
      </c>
      <c r="AD118" s="72">
        <f>+U119</f>
        <v>201.74039699999997</v>
      </c>
    </row>
    <row r="119" spans="1:30" ht="18.5" x14ac:dyDescent="0.45">
      <c r="B119" s="80"/>
      <c r="C119" s="80"/>
      <c r="D119" s="80"/>
      <c r="E119" s="80"/>
      <c r="F119" s="80"/>
      <c r="G119" s="80"/>
      <c r="H119" s="80"/>
      <c r="I119" s="80"/>
      <c r="J119" s="80"/>
      <c r="K119" s="249" t="s">
        <v>93</v>
      </c>
      <c r="L119" s="249"/>
      <c r="M119" s="249"/>
      <c r="N119" s="249"/>
      <c r="O119" s="249"/>
      <c r="P119" s="249"/>
      <c r="Q119" s="249"/>
      <c r="R119" s="249"/>
      <c r="S119" s="249"/>
      <c r="T119" s="250"/>
      <c r="U119" s="76">
        <f>+U115-U117-U118</f>
        <v>201.74039699999997</v>
      </c>
      <c r="W119" s="76">
        <f>+W115-W117-W118</f>
        <v>201.74039699999997</v>
      </c>
      <c r="AB119" s="78" t="b">
        <f>+AD119=U116</f>
        <v>0</v>
      </c>
      <c r="AD119" s="72">
        <f>SUBTOTAL(9,AD117:AD118)</f>
        <v>339.04507958579768</v>
      </c>
    </row>
    <row r="120" spans="1:30" x14ac:dyDescent="0.35">
      <c r="B120" s="80"/>
      <c r="C120" s="80"/>
      <c r="D120" s="80"/>
      <c r="E120" s="80"/>
      <c r="F120" s="80"/>
      <c r="G120" s="80"/>
      <c r="H120" s="80"/>
      <c r="I120" s="80"/>
      <c r="J120" s="80"/>
      <c r="K120" s="249" t="s">
        <v>94</v>
      </c>
      <c r="L120" s="249"/>
      <c r="M120" s="249"/>
      <c r="N120" s="249"/>
      <c r="O120" s="249"/>
      <c r="P120" s="249"/>
      <c r="Q120" s="249"/>
      <c r="R120" s="249"/>
      <c r="S120" s="249"/>
      <c r="T120" s="250"/>
      <c r="U120" s="82">
        <f>SUMPRODUCT(U117:U118,AB116:AB117)</f>
        <v>66515.852322854975</v>
      </c>
      <c r="W120" s="82">
        <f>+SUMPRODUCT(W117:W118,AC116:AC117)</f>
        <v>67624.917116203316</v>
      </c>
    </row>
    <row r="121" spans="1:30" ht="18.5" x14ac:dyDescent="0.45">
      <c r="B121" s="83"/>
      <c r="C121" s="84"/>
      <c r="D121" s="84"/>
      <c r="E121" s="84"/>
      <c r="F121" s="84"/>
      <c r="G121" s="84"/>
      <c r="H121" s="84"/>
      <c r="I121" s="84"/>
      <c r="J121" s="84"/>
      <c r="K121" s="251" t="s">
        <v>242</v>
      </c>
      <c r="L121" s="251"/>
      <c r="M121" s="251"/>
      <c r="N121" s="251"/>
      <c r="O121" s="251"/>
      <c r="P121" s="251"/>
      <c r="Q121" s="251"/>
      <c r="R121" s="251"/>
      <c r="S121" s="251"/>
      <c r="T121" s="252"/>
      <c r="U121" s="86">
        <f>+(U116-U120)/U119</f>
        <v>9296.1208915873667</v>
      </c>
      <c r="W121" s="86">
        <f>+(W116-W120)/W119</f>
        <v>9451.1215423424183</v>
      </c>
    </row>
    <row r="122" spans="1:30" ht="18.5" x14ac:dyDescent="0.45">
      <c r="B122" s="87"/>
      <c r="C122" s="88"/>
      <c r="D122" s="88"/>
      <c r="E122" s="88"/>
      <c r="F122" s="88"/>
      <c r="G122" s="88"/>
      <c r="H122" s="88"/>
      <c r="I122" s="88"/>
      <c r="J122" s="88"/>
      <c r="K122" s="253" t="s">
        <v>96</v>
      </c>
      <c r="L122" s="253"/>
      <c r="M122" s="253"/>
      <c r="N122" s="253"/>
      <c r="O122" s="253"/>
      <c r="P122" s="253"/>
      <c r="Q122" s="253"/>
      <c r="R122" s="253"/>
      <c r="S122" s="253"/>
      <c r="T122" s="254"/>
      <c r="U122" s="91">
        <f>U121/(1-0.084)</f>
        <v>10148.60359343599</v>
      </c>
      <c r="V122" s="90"/>
      <c r="W122" s="91">
        <f>+W121/(1-0.084)</f>
        <v>10317.818277666394</v>
      </c>
    </row>
    <row r="123" spans="1:30" ht="18.5" x14ac:dyDescent="0.45">
      <c r="B123" s="92"/>
      <c r="C123" s="93"/>
      <c r="D123" s="93"/>
      <c r="E123" s="93"/>
      <c r="F123" s="93"/>
      <c r="G123" s="93"/>
      <c r="H123" s="93"/>
      <c r="I123" s="93"/>
      <c r="J123" s="93"/>
      <c r="K123" s="255" t="s">
        <v>97</v>
      </c>
      <c r="L123" s="255"/>
      <c r="M123" s="255"/>
      <c r="N123" s="255"/>
      <c r="O123" s="255"/>
      <c r="P123" s="255"/>
      <c r="Q123" s="255"/>
      <c r="R123" s="255"/>
      <c r="S123" s="255"/>
      <c r="T123" s="256"/>
      <c r="U123" s="95">
        <f>U122*0.015</f>
        <v>152.22905390153983</v>
      </c>
      <c r="W123" s="95">
        <f>+W122*0.015</f>
        <v>154.76727416499591</v>
      </c>
    </row>
    <row r="124" spans="1:30" ht="19" thickBot="1" x14ac:dyDescent="0.5">
      <c r="B124" s="96"/>
      <c r="C124" s="97"/>
      <c r="D124" s="97"/>
      <c r="E124" s="97"/>
      <c r="F124" s="97"/>
      <c r="G124" s="97"/>
      <c r="H124" s="97"/>
      <c r="I124" s="97"/>
      <c r="J124" s="97"/>
      <c r="K124" s="239" t="s">
        <v>98</v>
      </c>
      <c r="L124" s="239"/>
      <c r="M124" s="239"/>
      <c r="N124" s="239"/>
      <c r="O124" s="239"/>
      <c r="P124" s="239"/>
      <c r="Q124" s="239"/>
      <c r="R124" s="239"/>
      <c r="S124" s="239"/>
      <c r="T124" s="240"/>
      <c r="U124" s="99">
        <f>U123+U122</f>
        <v>10300.832647337529</v>
      </c>
      <c r="W124" s="99">
        <f>+W122+W123</f>
        <v>10472.585551831391</v>
      </c>
    </row>
    <row r="125" spans="1:30" ht="18.5" x14ac:dyDescent="0.45"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1"/>
      <c r="S125" s="101"/>
      <c r="T125" s="101"/>
      <c r="U125" s="102"/>
      <c r="W125" s="102"/>
    </row>
    <row r="126" spans="1:30" ht="18.5" x14ac:dyDescent="0.45"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1"/>
      <c r="S126" s="101"/>
      <c r="T126" s="101"/>
      <c r="U126" s="102"/>
      <c r="W126" s="102"/>
    </row>
    <row r="127" spans="1:30" x14ac:dyDescent="0.35">
      <c r="A127" s="103"/>
      <c r="B127" s="280" t="s">
        <v>238</v>
      </c>
      <c r="C127" s="281"/>
      <c r="D127" s="281"/>
      <c r="E127" s="281"/>
      <c r="F127" s="281"/>
      <c r="G127" s="281"/>
      <c r="H127" s="281"/>
      <c r="I127" s="281"/>
      <c r="J127" s="281"/>
      <c r="K127" s="281"/>
      <c r="L127" s="281"/>
      <c r="M127" s="281"/>
      <c r="N127" s="281"/>
      <c r="O127" s="281"/>
      <c r="P127" s="281"/>
      <c r="Q127" s="282"/>
    </row>
    <row r="128" spans="1:30" ht="15" customHeight="1" x14ac:dyDescent="0.35">
      <c r="A128" s="276" t="s">
        <v>2</v>
      </c>
      <c r="B128" s="277"/>
      <c r="C128" s="280" t="s">
        <v>3</v>
      </c>
      <c r="D128" s="281"/>
      <c r="E128" s="281"/>
      <c r="F128" s="281"/>
      <c r="G128" s="281"/>
      <c r="H128" s="281"/>
      <c r="I128" s="281"/>
      <c r="J128" s="281"/>
      <c r="K128" s="281"/>
      <c r="L128" s="281"/>
      <c r="M128" s="281"/>
      <c r="N128" s="281"/>
      <c r="O128" s="281"/>
      <c r="P128" s="281"/>
      <c r="Q128" s="282"/>
      <c r="T128" s="283" t="s">
        <v>195</v>
      </c>
      <c r="U128" s="284"/>
      <c r="V128" s="285"/>
      <c r="W128" s="104">
        <v>5</v>
      </c>
    </row>
    <row r="129" spans="1:23" x14ac:dyDescent="0.35">
      <c r="A129" s="278"/>
      <c r="B129" s="279"/>
      <c r="C129" s="105">
        <v>15</v>
      </c>
      <c r="D129" s="105">
        <v>14</v>
      </c>
      <c r="E129" s="105">
        <v>13</v>
      </c>
      <c r="F129" s="105">
        <v>12</v>
      </c>
      <c r="G129" s="105">
        <v>11</v>
      </c>
      <c r="H129" s="105">
        <v>10</v>
      </c>
      <c r="I129" s="105">
        <v>9</v>
      </c>
      <c r="J129" s="105">
        <v>8</v>
      </c>
      <c r="K129" s="105">
        <v>7</v>
      </c>
      <c r="L129" s="105">
        <v>6</v>
      </c>
      <c r="M129" s="105">
        <v>5</v>
      </c>
      <c r="N129" s="105">
        <v>4</v>
      </c>
      <c r="O129" s="105">
        <v>3</v>
      </c>
      <c r="P129" s="106">
        <v>2</v>
      </c>
      <c r="Q129" s="106">
        <v>1</v>
      </c>
      <c r="T129" s="286"/>
      <c r="U129" s="287"/>
      <c r="V129" s="288"/>
      <c r="W129" s="103" t="s">
        <v>100</v>
      </c>
    </row>
    <row r="130" spans="1:23" x14ac:dyDescent="0.35">
      <c r="A130" s="106">
        <v>1</v>
      </c>
      <c r="B130" s="107" t="s">
        <v>3</v>
      </c>
      <c r="C130" s="108">
        <f>IFERROR(LARGE([1]HISTORIA!$D$955:$D$1047,C$129),"")</f>
        <v>44884</v>
      </c>
      <c r="D130" s="108">
        <f>IFERROR(LARGE([1]HISTORIA!$D$955:$D$1047,D$129),"")</f>
        <v>44887</v>
      </c>
      <c r="E130" s="108">
        <f>IFERROR(LARGE([1]HISTORIA!$D$955:$D$1047,E$129),"")</f>
        <v>44889</v>
      </c>
      <c r="F130" s="108">
        <f>IFERROR(LARGE([1]HISTORIA!$D$955:$D$1047,F$129),"")</f>
        <v>44893</v>
      </c>
      <c r="G130" s="108">
        <f>IFERROR(LARGE([1]HISTORIA!$D$955:$D$1047,G$129),"")</f>
        <v>44897</v>
      </c>
      <c r="H130" s="108">
        <f>IFERROR(LARGE([1]HISTORIA!$D$955:$D$1047,H$129),"")</f>
        <v>44901</v>
      </c>
      <c r="I130" s="108">
        <f>IFERROR(LARGE([1]HISTORIA!$D$955:$D$1047,I$129),"")</f>
        <v>44908</v>
      </c>
      <c r="J130" s="108">
        <f>IFERROR(LARGE([1]HISTORIA!$D$955:$D$1047,J$129),"")</f>
        <v>44910</v>
      </c>
      <c r="K130" s="108">
        <f>IFERROR(LARGE([1]HISTORIA!$D$955:$D$1047,K$129),"")</f>
        <v>44912</v>
      </c>
      <c r="L130" s="108">
        <f>IFERROR(LARGE([1]HISTORIA!$D$955:$D$1047,L$129),"")</f>
        <v>44915</v>
      </c>
      <c r="M130" s="108">
        <f>IFERROR(LARGE([1]HISTORIA!$D$955:$D$1047,M$129),"")</f>
        <v>44923</v>
      </c>
      <c r="N130" s="108">
        <f>IFERROR(LARGE([1]HISTORIA!$D$955:$D$1047,N$129),"")</f>
        <v>44994</v>
      </c>
      <c r="O130" s="108">
        <f>IFERROR(LARGE([1]HISTORIA!$D$955:$D$1047,O$129),"")</f>
        <v>45000</v>
      </c>
      <c r="P130" s="108">
        <f>IFERROR(LARGE([1]HISTORIA!$D$955:$D$1047,P$129),"")</f>
        <v>45007</v>
      </c>
      <c r="Q130" s="108">
        <f>IFERROR(LARGE([1]HISTORIA!$D$955:$D$1047,Q$129),"")</f>
        <v>45027</v>
      </c>
      <c r="T130" s="109" t="s">
        <v>243</v>
      </c>
      <c r="U130" s="110" t="s">
        <v>102</v>
      </c>
      <c r="V130" s="109" t="str">
        <f>T130&amp;" - "&amp;U130</f>
        <v>D-30 - 300 x 190</v>
      </c>
      <c r="W130" s="111">
        <f t="array" ref="W130:W150">+TRANSPOSE('[1]COSTO DE MP'!I13:AC13)</f>
        <v>175.43699999999998</v>
      </c>
    </row>
    <row r="131" spans="1:23" x14ac:dyDescent="0.35">
      <c r="A131" s="106">
        <v>2</v>
      </c>
      <c r="B131" s="107" t="s">
        <v>103</v>
      </c>
      <c r="C131" s="112">
        <f t="shared" ref="C131:Q146" si="10">IFERROR(VLOOKUP(C$130,D_30,$A131,FALSE),0)</f>
        <v>111</v>
      </c>
      <c r="D131" s="112">
        <f t="shared" si="10"/>
        <v>111</v>
      </c>
      <c r="E131" s="112">
        <f t="shared" si="10"/>
        <v>114</v>
      </c>
      <c r="F131" s="112">
        <f t="shared" si="10"/>
        <v>112</v>
      </c>
      <c r="G131" s="112">
        <f t="shared" si="10"/>
        <v>114</v>
      </c>
      <c r="H131" s="112">
        <f t="shared" si="10"/>
        <v>109.5</v>
      </c>
      <c r="I131" s="112">
        <f t="shared" si="10"/>
        <v>110</v>
      </c>
      <c r="J131" s="112">
        <f t="shared" si="10"/>
        <v>112</v>
      </c>
      <c r="K131" s="112">
        <f t="shared" si="10"/>
        <v>109</v>
      </c>
      <c r="L131" s="112">
        <f t="shared" si="10"/>
        <v>112</v>
      </c>
      <c r="M131" s="112">
        <f t="shared" si="10"/>
        <v>113</v>
      </c>
      <c r="N131" s="112">
        <f t="shared" si="10"/>
        <v>110</v>
      </c>
      <c r="O131" s="112">
        <f t="shared" si="10"/>
        <v>108</v>
      </c>
      <c r="P131" s="112">
        <f t="shared" si="10"/>
        <v>108</v>
      </c>
      <c r="Q131" s="112">
        <f t="shared" si="10"/>
        <v>108</v>
      </c>
      <c r="T131" s="109" t="s">
        <v>243</v>
      </c>
      <c r="U131" s="110" t="s">
        <v>104</v>
      </c>
      <c r="V131" s="109" t="str">
        <f t="shared" ref="V131:V149" si="11">T131&amp;" - "&amp;U131</f>
        <v>D-30 - 280 x 190</v>
      </c>
      <c r="W131" s="111">
        <v>163.85699999999997</v>
      </c>
    </row>
    <row r="132" spans="1:23" x14ac:dyDescent="0.35">
      <c r="A132" s="106">
        <v>3</v>
      </c>
      <c r="B132" s="107" t="s">
        <v>105</v>
      </c>
      <c r="C132" s="113">
        <f t="shared" si="10"/>
        <v>335.2</v>
      </c>
      <c r="D132" s="113">
        <f t="shared" si="10"/>
        <v>347</v>
      </c>
      <c r="E132" s="113">
        <f t="shared" si="10"/>
        <v>409</v>
      </c>
      <c r="F132" s="113">
        <f t="shared" si="10"/>
        <v>359.7</v>
      </c>
      <c r="G132" s="113">
        <f t="shared" si="10"/>
        <v>499.40000000000003</v>
      </c>
      <c r="H132" s="113">
        <f t="shared" si="10"/>
        <v>669.59999999999991</v>
      </c>
      <c r="I132" s="113">
        <f t="shared" si="10"/>
        <v>390.3</v>
      </c>
      <c r="J132" s="113">
        <f t="shared" si="10"/>
        <v>333.2</v>
      </c>
      <c r="K132" s="113">
        <f t="shared" si="10"/>
        <v>398</v>
      </c>
      <c r="L132" s="113">
        <f t="shared" si="10"/>
        <v>385.2</v>
      </c>
      <c r="M132" s="113">
        <f t="shared" si="10"/>
        <v>386.1</v>
      </c>
      <c r="N132" s="113">
        <f t="shared" si="10"/>
        <v>403.5</v>
      </c>
      <c r="O132" s="113">
        <f t="shared" si="10"/>
        <v>433.6</v>
      </c>
      <c r="P132" s="113">
        <f t="shared" si="10"/>
        <v>652.70000000000005</v>
      </c>
      <c r="Q132" s="113">
        <f t="shared" si="10"/>
        <v>414.8</v>
      </c>
      <c r="T132" s="109" t="s">
        <v>243</v>
      </c>
      <c r="U132" s="110" t="s">
        <v>106</v>
      </c>
      <c r="V132" s="109" t="str">
        <f t="shared" si="11"/>
        <v>D-30 - 270 x 190</v>
      </c>
      <c r="W132" s="111">
        <v>158.06699999999998</v>
      </c>
    </row>
    <row r="133" spans="1:23" x14ac:dyDescent="0.35">
      <c r="A133" s="106">
        <v>4</v>
      </c>
      <c r="B133" s="107" t="s">
        <v>107</v>
      </c>
      <c r="C133" s="113">
        <f t="shared" si="10"/>
        <v>500.2</v>
      </c>
      <c r="D133" s="113">
        <f t="shared" si="10"/>
        <v>393.3</v>
      </c>
      <c r="E133" s="113">
        <f t="shared" si="10"/>
        <v>463.7</v>
      </c>
      <c r="F133" s="113">
        <f t="shared" si="10"/>
        <v>536.70000000000005</v>
      </c>
      <c r="G133" s="113">
        <f t="shared" si="10"/>
        <v>566.1</v>
      </c>
      <c r="H133" s="113">
        <f t="shared" si="10"/>
        <v>900.9</v>
      </c>
      <c r="I133" s="113">
        <f t="shared" si="10"/>
        <v>582.4</v>
      </c>
      <c r="J133" s="113">
        <f t="shared" si="10"/>
        <v>377.8</v>
      </c>
      <c r="K133" s="113">
        <f t="shared" si="10"/>
        <v>593.79999999999995</v>
      </c>
      <c r="L133" s="113">
        <f t="shared" si="10"/>
        <v>436.8</v>
      </c>
      <c r="M133" s="113">
        <f t="shared" si="10"/>
        <v>437.8</v>
      </c>
      <c r="N133" s="113">
        <f t="shared" si="10"/>
        <v>457.9</v>
      </c>
      <c r="O133" s="113">
        <f t="shared" si="10"/>
        <v>492.1</v>
      </c>
      <c r="P133" s="113">
        <f t="shared" si="10"/>
        <v>740.8</v>
      </c>
      <c r="Q133" s="113">
        <f t="shared" si="10"/>
        <v>619</v>
      </c>
      <c r="T133" s="109" t="s">
        <v>243</v>
      </c>
      <c r="U133" s="110" t="s">
        <v>108</v>
      </c>
      <c r="V133" s="109" t="str">
        <f t="shared" si="11"/>
        <v>D-30 - 260 x 190</v>
      </c>
      <c r="W133" s="111">
        <v>152.27699999999999</v>
      </c>
    </row>
    <row r="134" spans="1:23" x14ac:dyDescent="0.35">
      <c r="A134" s="106">
        <v>5</v>
      </c>
      <c r="B134" s="107" t="s">
        <v>109</v>
      </c>
      <c r="C134" s="113">
        <f t="shared" si="10"/>
        <v>0</v>
      </c>
      <c r="D134" s="113">
        <f t="shared" si="10"/>
        <v>73.599999999999994</v>
      </c>
      <c r="E134" s="113">
        <f t="shared" si="10"/>
        <v>86.7</v>
      </c>
      <c r="F134" s="113">
        <f t="shared" si="10"/>
        <v>0</v>
      </c>
      <c r="G134" s="113">
        <f t="shared" si="10"/>
        <v>105.9</v>
      </c>
      <c r="H134" s="113">
        <f t="shared" si="10"/>
        <v>58.1</v>
      </c>
      <c r="I134" s="113">
        <f t="shared" si="10"/>
        <v>0</v>
      </c>
      <c r="J134" s="113">
        <f t="shared" si="10"/>
        <v>70.7</v>
      </c>
      <c r="K134" s="113">
        <f t="shared" si="10"/>
        <v>0</v>
      </c>
      <c r="L134" s="113">
        <f t="shared" si="10"/>
        <v>81.7</v>
      </c>
      <c r="M134" s="113">
        <f t="shared" si="10"/>
        <v>81.900000000000006</v>
      </c>
      <c r="N134" s="113">
        <f t="shared" si="10"/>
        <v>85.6</v>
      </c>
      <c r="O134" s="113">
        <f t="shared" si="10"/>
        <v>92</v>
      </c>
      <c r="P134" s="113">
        <f t="shared" si="10"/>
        <v>138.4</v>
      </c>
      <c r="Q134" s="113">
        <f t="shared" si="10"/>
        <v>0</v>
      </c>
      <c r="T134" s="109" t="s">
        <v>243</v>
      </c>
      <c r="U134" s="110" t="s">
        <v>110</v>
      </c>
      <c r="V134" s="109" t="str">
        <f t="shared" si="11"/>
        <v>D-30 - 250 x 190</v>
      </c>
      <c r="W134" s="111">
        <v>146.48699999999997</v>
      </c>
    </row>
    <row r="135" spans="1:23" x14ac:dyDescent="0.35">
      <c r="A135" s="106">
        <v>6</v>
      </c>
      <c r="B135" s="107" t="s">
        <v>111</v>
      </c>
      <c r="C135" s="113">
        <f t="shared" si="10"/>
        <v>312.7</v>
      </c>
      <c r="D135" s="113">
        <f t="shared" si="10"/>
        <v>292.60000000000002</v>
      </c>
      <c r="E135" s="113">
        <f t="shared" si="10"/>
        <v>344.9</v>
      </c>
      <c r="F135" s="113">
        <f t="shared" si="10"/>
        <v>335.6</v>
      </c>
      <c r="G135" s="113">
        <f t="shared" si="10"/>
        <v>421.20000000000005</v>
      </c>
      <c r="H135" s="113">
        <f t="shared" si="10"/>
        <v>600.1</v>
      </c>
      <c r="I135" s="113">
        <f t="shared" si="10"/>
        <v>364.1</v>
      </c>
      <c r="J135" s="113">
        <f t="shared" si="10"/>
        <v>281.10000000000002</v>
      </c>
      <c r="K135" s="113">
        <f t="shared" si="10"/>
        <v>371.3</v>
      </c>
      <c r="L135" s="113">
        <f t="shared" si="10"/>
        <v>324.89999999999998</v>
      </c>
      <c r="M135" s="113">
        <f t="shared" si="10"/>
        <v>325.7</v>
      </c>
      <c r="N135" s="113">
        <f t="shared" si="10"/>
        <v>340.8</v>
      </c>
      <c r="O135" s="113">
        <f t="shared" si="10"/>
        <v>366.2</v>
      </c>
      <c r="P135" s="113">
        <f t="shared" si="10"/>
        <v>551.29999999999995</v>
      </c>
      <c r="Q135" s="113">
        <f t="shared" si="10"/>
        <v>387</v>
      </c>
      <c r="T135" s="109" t="s">
        <v>243</v>
      </c>
      <c r="U135" s="110" t="s">
        <v>112</v>
      </c>
      <c r="V135" s="109" t="str">
        <f t="shared" si="11"/>
        <v>D-30 - 240 x 190</v>
      </c>
      <c r="W135" s="111">
        <v>140.697</v>
      </c>
    </row>
    <row r="136" spans="1:23" x14ac:dyDescent="0.35">
      <c r="A136" s="106">
        <v>7</v>
      </c>
      <c r="B136" s="107" t="s">
        <v>113</v>
      </c>
      <c r="C136" s="113">
        <f t="shared" si="10"/>
        <v>23.1</v>
      </c>
      <c r="D136" s="113">
        <f t="shared" si="10"/>
        <v>20.3</v>
      </c>
      <c r="E136" s="113">
        <f t="shared" si="10"/>
        <v>23.900000000000002</v>
      </c>
      <c r="F136" s="113">
        <f t="shared" si="10"/>
        <v>24.8</v>
      </c>
      <c r="G136" s="113">
        <f t="shared" si="10"/>
        <v>29.1</v>
      </c>
      <c r="H136" s="113">
        <f t="shared" si="10"/>
        <v>43.3</v>
      </c>
      <c r="I136" s="113">
        <f t="shared" si="10"/>
        <v>26.9</v>
      </c>
      <c r="J136" s="113">
        <f t="shared" si="10"/>
        <v>19.399999999999999</v>
      </c>
      <c r="K136" s="113">
        <f t="shared" si="10"/>
        <v>27.4</v>
      </c>
      <c r="L136" s="113">
        <f t="shared" si="10"/>
        <v>22.5</v>
      </c>
      <c r="M136" s="113">
        <f t="shared" si="10"/>
        <v>22.5</v>
      </c>
      <c r="N136" s="113">
        <f t="shared" si="10"/>
        <v>24.2</v>
      </c>
      <c r="O136" s="113">
        <f t="shared" si="10"/>
        <v>26</v>
      </c>
      <c r="P136" s="113">
        <f t="shared" si="10"/>
        <v>39.200000000000003</v>
      </c>
      <c r="Q136" s="113">
        <f t="shared" si="10"/>
        <v>28.6</v>
      </c>
      <c r="T136" s="109" t="s">
        <v>243</v>
      </c>
      <c r="U136" s="110" t="s">
        <v>114</v>
      </c>
      <c r="V136" s="109" t="str">
        <f t="shared" si="11"/>
        <v>D-30 - 230 x 190</v>
      </c>
      <c r="W136" s="111">
        <v>134.90699999999998</v>
      </c>
    </row>
    <row r="137" spans="1:23" x14ac:dyDescent="0.35">
      <c r="A137" s="106">
        <v>8</v>
      </c>
      <c r="B137" s="107" t="s">
        <v>115</v>
      </c>
      <c r="C137" s="111">
        <f t="shared" si="10"/>
        <v>1.04</v>
      </c>
      <c r="D137" s="111">
        <f t="shared" si="10"/>
        <v>0.91</v>
      </c>
      <c r="E137" s="111">
        <f t="shared" si="10"/>
        <v>0.78</v>
      </c>
      <c r="F137" s="111">
        <f t="shared" si="10"/>
        <v>1.1200000000000001</v>
      </c>
      <c r="G137" s="111">
        <f t="shared" si="10"/>
        <v>0.95</v>
      </c>
      <c r="H137" s="111">
        <f t="shared" si="10"/>
        <v>1.75</v>
      </c>
      <c r="I137" s="111">
        <f t="shared" si="10"/>
        <v>1.21</v>
      </c>
      <c r="J137" s="111">
        <f t="shared" si="10"/>
        <v>0.64</v>
      </c>
      <c r="K137" s="111">
        <f t="shared" si="10"/>
        <v>1.24</v>
      </c>
      <c r="L137" s="111">
        <f t="shared" si="10"/>
        <v>0.73</v>
      </c>
      <c r="M137" s="111">
        <f t="shared" si="10"/>
        <v>0.74</v>
      </c>
      <c r="N137" s="111">
        <f t="shared" si="10"/>
        <v>0.77</v>
      </c>
      <c r="O137" s="111">
        <f t="shared" si="10"/>
        <v>0.83</v>
      </c>
      <c r="P137" s="111">
        <f t="shared" si="10"/>
        <v>1.25</v>
      </c>
      <c r="Q137" s="111">
        <f t="shared" si="10"/>
        <v>0.6</v>
      </c>
      <c r="T137" s="109" t="s">
        <v>243</v>
      </c>
      <c r="U137" s="110" t="s">
        <v>116</v>
      </c>
      <c r="V137" s="109" t="str">
        <f t="shared" si="11"/>
        <v>D-30 - 210 x 190</v>
      </c>
      <c r="W137" s="111">
        <v>123.327</v>
      </c>
    </row>
    <row r="138" spans="1:23" x14ac:dyDescent="0.35">
      <c r="A138" s="106">
        <v>9</v>
      </c>
      <c r="B138" s="107" t="s">
        <v>117</v>
      </c>
      <c r="C138" s="111">
        <f t="shared" si="10"/>
        <v>1.02</v>
      </c>
      <c r="D138" s="111">
        <f t="shared" si="10"/>
        <v>1.1399999999999999</v>
      </c>
      <c r="E138" s="111">
        <f t="shared" si="10"/>
        <v>1.39</v>
      </c>
      <c r="F138" s="111">
        <f t="shared" si="10"/>
        <v>1.1000000000000001</v>
      </c>
      <c r="G138" s="111">
        <f t="shared" si="10"/>
        <v>1.7</v>
      </c>
      <c r="H138" s="111">
        <f t="shared" si="10"/>
        <v>2.14</v>
      </c>
      <c r="I138" s="111">
        <f t="shared" si="10"/>
        <v>1.19</v>
      </c>
      <c r="J138" s="111">
        <f t="shared" si="10"/>
        <v>1.1299999999999999</v>
      </c>
      <c r="K138" s="111">
        <f t="shared" si="10"/>
        <v>1.22</v>
      </c>
      <c r="L138" s="111">
        <f t="shared" si="10"/>
        <v>1.31</v>
      </c>
      <c r="M138" s="111">
        <f t="shared" si="10"/>
        <v>1.31</v>
      </c>
      <c r="N138" s="111">
        <f t="shared" si="10"/>
        <v>1.25</v>
      </c>
      <c r="O138" s="111">
        <f t="shared" si="10"/>
        <v>1.34</v>
      </c>
      <c r="P138" s="111">
        <f t="shared" si="10"/>
        <v>2.0300000000000002</v>
      </c>
      <c r="Q138" s="111">
        <f t="shared" si="10"/>
        <v>1.5</v>
      </c>
      <c r="T138" s="109" t="s">
        <v>243</v>
      </c>
      <c r="U138" s="110" t="s">
        <v>118</v>
      </c>
      <c r="V138" s="109" t="str">
        <f t="shared" si="11"/>
        <v>D-30 - 160 x 190</v>
      </c>
      <c r="W138" s="111">
        <v>94.37700000000001</v>
      </c>
    </row>
    <row r="139" spans="1:23" x14ac:dyDescent="0.35">
      <c r="A139" s="106">
        <v>10</v>
      </c>
      <c r="B139" s="107" t="s">
        <v>119</v>
      </c>
      <c r="C139" s="113">
        <f t="shared" si="10"/>
        <v>7.42</v>
      </c>
      <c r="D139" s="113">
        <f t="shared" si="10"/>
        <v>5.91</v>
      </c>
      <c r="E139" s="113">
        <f t="shared" si="10"/>
        <v>6.97</v>
      </c>
      <c r="F139" s="113">
        <f t="shared" si="10"/>
        <v>7.96</v>
      </c>
      <c r="G139" s="113">
        <f t="shared" si="10"/>
        <v>8.51</v>
      </c>
      <c r="H139" s="113">
        <f t="shared" si="10"/>
        <v>13.43</v>
      </c>
      <c r="I139" s="113">
        <f t="shared" si="10"/>
        <v>8.64</v>
      </c>
      <c r="J139" s="113">
        <f t="shared" si="10"/>
        <v>5.68</v>
      </c>
      <c r="K139" s="113">
        <f t="shared" si="10"/>
        <v>8.81</v>
      </c>
      <c r="L139" s="113">
        <f t="shared" si="10"/>
        <v>6.57</v>
      </c>
      <c r="M139" s="113">
        <f t="shared" si="10"/>
        <v>6.58</v>
      </c>
      <c r="N139" s="113">
        <f t="shared" si="10"/>
        <v>7.01</v>
      </c>
      <c r="O139" s="113">
        <f t="shared" si="10"/>
        <v>7.54</v>
      </c>
      <c r="P139" s="113">
        <f t="shared" si="10"/>
        <v>11.35</v>
      </c>
      <c r="Q139" s="113">
        <f t="shared" si="10"/>
        <v>9.18</v>
      </c>
      <c r="T139" s="109" t="s">
        <v>243</v>
      </c>
      <c r="U139" s="110" t="s">
        <v>120</v>
      </c>
      <c r="V139" s="109" t="str">
        <f t="shared" si="11"/>
        <v>D-30 - 300 x 200</v>
      </c>
      <c r="W139" s="111">
        <v>184.52699999999999</v>
      </c>
    </row>
    <row r="140" spans="1:23" x14ac:dyDescent="0.35">
      <c r="A140" s="106">
        <v>11</v>
      </c>
      <c r="B140" s="107" t="s">
        <v>121</v>
      </c>
      <c r="C140" s="111">
        <f t="shared" si="10"/>
        <v>0</v>
      </c>
      <c r="D140" s="111">
        <f t="shared" si="10"/>
        <v>0</v>
      </c>
      <c r="E140" s="111">
        <f t="shared" si="10"/>
        <v>0</v>
      </c>
      <c r="F140" s="111">
        <f t="shared" si="10"/>
        <v>0</v>
      </c>
      <c r="G140" s="111">
        <f t="shared" si="10"/>
        <v>0</v>
      </c>
      <c r="H140" s="111">
        <f t="shared" si="10"/>
        <v>0</v>
      </c>
      <c r="I140" s="111">
        <f t="shared" si="10"/>
        <v>0</v>
      </c>
      <c r="J140" s="111">
        <f t="shared" si="10"/>
        <v>0</v>
      </c>
      <c r="K140" s="111">
        <f t="shared" si="10"/>
        <v>0</v>
      </c>
      <c r="L140" s="111">
        <f t="shared" si="10"/>
        <v>0</v>
      </c>
      <c r="M140" s="111">
        <f t="shared" si="10"/>
        <v>0</v>
      </c>
      <c r="N140" s="111">
        <f t="shared" si="10"/>
        <v>0</v>
      </c>
      <c r="O140" s="111">
        <f t="shared" si="10"/>
        <v>0</v>
      </c>
      <c r="P140" s="111">
        <f t="shared" si="10"/>
        <v>0</v>
      </c>
      <c r="Q140" s="111">
        <f t="shared" si="10"/>
        <v>0</v>
      </c>
      <c r="T140" s="109" t="s">
        <v>243</v>
      </c>
      <c r="U140" s="110" t="s">
        <v>122</v>
      </c>
      <c r="V140" s="109" t="str">
        <f t="shared" si="11"/>
        <v>D-30 - 280 x 200</v>
      </c>
      <c r="W140" s="111">
        <v>172.34699999999995</v>
      </c>
    </row>
    <row r="141" spans="1:23" x14ac:dyDescent="0.35">
      <c r="A141" s="106">
        <v>12</v>
      </c>
      <c r="B141" s="107" t="s">
        <v>123</v>
      </c>
      <c r="C141" s="113">
        <f t="shared" si="10"/>
        <v>1.1200000000000001</v>
      </c>
      <c r="D141" s="113">
        <f t="shared" si="10"/>
        <v>1.58</v>
      </c>
      <c r="E141" s="113">
        <f t="shared" si="10"/>
        <v>1.86</v>
      </c>
      <c r="F141" s="113">
        <f t="shared" si="10"/>
        <v>1.2</v>
      </c>
      <c r="G141" s="113">
        <f t="shared" si="10"/>
        <v>2.27</v>
      </c>
      <c r="H141" s="113">
        <f t="shared" si="10"/>
        <v>2.5700000000000003</v>
      </c>
      <c r="I141" s="113">
        <f t="shared" si="10"/>
        <v>1.3</v>
      </c>
      <c r="J141" s="113">
        <f t="shared" si="10"/>
        <v>1.51</v>
      </c>
      <c r="K141" s="113">
        <f t="shared" si="10"/>
        <v>1.33</v>
      </c>
      <c r="L141" s="113">
        <f t="shared" si="10"/>
        <v>1.75</v>
      </c>
      <c r="M141" s="113">
        <f t="shared" si="10"/>
        <v>1.76</v>
      </c>
      <c r="N141" s="113">
        <f t="shared" si="10"/>
        <v>1.83</v>
      </c>
      <c r="O141" s="113">
        <f t="shared" si="10"/>
        <v>1.97</v>
      </c>
      <c r="P141" s="113">
        <f t="shared" si="10"/>
        <v>2.9699999999999998</v>
      </c>
      <c r="Q141" s="113">
        <f t="shared" si="10"/>
        <v>1.38</v>
      </c>
      <c r="T141" s="109" t="s">
        <v>243</v>
      </c>
      <c r="U141" s="110" t="s">
        <v>124</v>
      </c>
      <c r="V141" s="109" t="str">
        <f t="shared" si="11"/>
        <v>D-30 - 270 x 200</v>
      </c>
      <c r="W141" s="111">
        <v>166.25699999999998</v>
      </c>
    </row>
    <row r="142" spans="1:23" x14ac:dyDescent="0.35">
      <c r="A142" s="106">
        <v>13</v>
      </c>
      <c r="B142" s="107" t="s">
        <v>125</v>
      </c>
      <c r="C142" s="113">
        <f t="shared" si="10"/>
        <v>0.79</v>
      </c>
      <c r="D142" s="113">
        <f t="shared" si="10"/>
        <v>0</v>
      </c>
      <c r="E142" s="113">
        <f t="shared" si="10"/>
        <v>0</v>
      </c>
      <c r="F142" s="113">
        <f t="shared" si="10"/>
        <v>0.85</v>
      </c>
      <c r="G142" s="113">
        <f t="shared" si="10"/>
        <v>0</v>
      </c>
      <c r="H142" s="113">
        <f t="shared" si="10"/>
        <v>0.93</v>
      </c>
      <c r="I142" s="113">
        <f t="shared" si="10"/>
        <v>0.92</v>
      </c>
      <c r="J142" s="113">
        <f t="shared" si="10"/>
        <v>0</v>
      </c>
      <c r="K142" s="113">
        <f t="shared" si="10"/>
        <v>0.94</v>
      </c>
      <c r="L142" s="113">
        <f t="shared" si="10"/>
        <v>0</v>
      </c>
      <c r="M142" s="113">
        <f t="shared" si="10"/>
        <v>0</v>
      </c>
      <c r="N142" s="113">
        <f t="shared" si="10"/>
        <v>0</v>
      </c>
      <c r="O142" s="113">
        <f t="shared" si="10"/>
        <v>0</v>
      </c>
      <c r="P142" s="113">
        <f t="shared" si="10"/>
        <v>0</v>
      </c>
      <c r="Q142" s="113">
        <f t="shared" si="10"/>
        <v>0.98</v>
      </c>
      <c r="T142" s="109" t="s">
        <v>243</v>
      </c>
      <c r="U142" s="110" t="s">
        <v>126</v>
      </c>
      <c r="V142" s="109" t="str">
        <f t="shared" si="11"/>
        <v>D-30 - 260 x 200</v>
      </c>
      <c r="W142" s="111">
        <v>160.16699999999997</v>
      </c>
    </row>
    <row r="143" spans="1:23" x14ac:dyDescent="0.35">
      <c r="A143" s="106">
        <v>14</v>
      </c>
      <c r="B143" s="107" t="s">
        <v>127</v>
      </c>
      <c r="C143" s="113">
        <f t="shared" si="10"/>
        <v>0</v>
      </c>
      <c r="D143" s="113">
        <f t="shared" si="10"/>
        <v>3.1999999999999997</v>
      </c>
      <c r="E143" s="113">
        <f t="shared" si="10"/>
        <v>3.7600000000000002</v>
      </c>
      <c r="F143" s="113">
        <f t="shared" si="10"/>
        <v>0</v>
      </c>
      <c r="G143" s="113">
        <f t="shared" si="10"/>
        <v>4.5999999999999996</v>
      </c>
      <c r="H143" s="113">
        <f t="shared" si="10"/>
        <v>2.52</v>
      </c>
      <c r="I143" s="113">
        <f t="shared" si="10"/>
        <v>0</v>
      </c>
      <c r="J143" s="113">
        <f t="shared" si="10"/>
        <v>3.07</v>
      </c>
      <c r="K143" s="113">
        <f t="shared" si="10"/>
        <v>0</v>
      </c>
      <c r="L143" s="113">
        <f t="shared" si="10"/>
        <v>3.54</v>
      </c>
      <c r="M143" s="113">
        <f t="shared" si="10"/>
        <v>3.55</v>
      </c>
      <c r="N143" s="113">
        <f t="shared" si="10"/>
        <v>3.71</v>
      </c>
      <c r="O143" s="113">
        <f t="shared" si="10"/>
        <v>3.99</v>
      </c>
      <c r="P143" s="113">
        <f t="shared" si="10"/>
        <v>6</v>
      </c>
      <c r="Q143" s="113">
        <f t="shared" si="10"/>
        <v>0</v>
      </c>
      <c r="T143" s="109" t="s">
        <v>243</v>
      </c>
      <c r="U143" s="110" t="s">
        <v>128</v>
      </c>
      <c r="V143" s="109" t="str">
        <f t="shared" si="11"/>
        <v>D-30 - 250 x 200</v>
      </c>
      <c r="W143" s="111">
        <v>154.077</v>
      </c>
    </row>
    <row r="144" spans="1:23" x14ac:dyDescent="0.35">
      <c r="A144" s="106">
        <v>15</v>
      </c>
      <c r="B144" s="107" t="s">
        <v>129</v>
      </c>
      <c r="C144" s="113">
        <f t="shared" si="10"/>
        <v>0</v>
      </c>
      <c r="D144" s="113">
        <f t="shared" si="10"/>
        <v>0</v>
      </c>
      <c r="E144" s="113">
        <f t="shared" si="10"/>
        <v>0</v>
      </c>
      <c r="F144" s="113">
        <f t="shared" si="10"/>
        <v>0</v>
      </c>
      <c r="G144" s="113">
        <f t="shared" si="10"/>
        <v>0</v>
      </c>
      <c r="H144" s="113">
        <f t="shared" si="10"/>
        <v>0</v>
      </c>
      <c r="I144" s="113">
        <f t="shared" si="10"/>
        <v>0</v>
      </c>
      <c r="J144" s="113">
        <f t="shared" si="10"/>
        <v>0</v>
      </c>
      <c r="K144" s="113">
        <f t="shared" si="10"/>
        <v>0</v>
      </c>
      <c r="L144" s="113">
        <f t="shared" si="10"/>
        <v>0</v>
      </c>
      <c r="M144" s="113">
        <f t="shared" si="10"/>
        <v>0</v>
      </c>
      <c r="N144" s="113">
        <f t="shared" si="10"/>
        <v>0</v>
      </c>
      <c r="O144" s="113">
        <f t="shared" si="10"/>
        <v>0</v>
      </c>
      <c r="P144" s="113">
        <f t="shared" si="10"/>
        <v>0</v>
      </c>
      <c r="Q144" s="113">
        <f t="shared" si="10"/>
        <v>0</v>
      </c>
      <c r="T144" s="109" t="s">
        <v>243</v>
      </c>
      <c r="U144" s="110" t="s">
        <v>130</v>
      </c>
      <c r="V144" s="109" t="str">
        <f t="shared" si="11"/>
        <v>D-30 - 240 x 200</v>
      </c>
      <c r="W144" s="111">
        <v>147.98699999999997</v>
      </c>
    </row>
    <row r="145" spans="1:23" x14ac:dyDescent="0.35">
      <c r="A145" s="106">
        <v>16</v>
      </c>
      <c r="B145" s="107" t="s">
        <v>131</v>
      </c>
      <c r="C145" s="113">
        <f t="shared" si="10"/>
        <v>0</v>
      </c>
      <c r="D145" s="113">
        <f t="shared" si="10"/>
        <v>0</v>
      </c>
      <c r="E145" s="113">
        <f t="shared" si="10"/>
        <v>0</v>
      </c>
      <c r="F145" s="113">
        <f t="shared" si="10"/>
        <v>0</v>
      </c>
      <c r="G145" s="113">
        <f t="shared" si="10"/>
        <v>0</v>
      </c>
      <c r="H145" s="113">
        <f t="shared" si="10"/>
        <v>0</v>
      </c>
      <c r="I145" s="113">
        <f t="shared" si="10"/>
        <v>0</v>
      </c>
      <c r="J145" s="113">
        <f t="shared" si="10"/>
        <v>0</v>
      </c>
      <c r="K145" s="113">
        <f t="shared" si="10"/>
        <v>0</v>
      </c>
      <c r="L145" s="113">
        <f t="shared" si="10"/>
        <v>0</v>
      </c>
      <c r="M145" s="113">
        <f t="shared" si="10"/>
        <v>0</v>
      </c>
      <c r="N145" s="113">
        <f t="shared" si="10"/>
        <v>0</v>
      </c>
      <c r="O145" s="113">
        <f t="shared" si="10"/>
        <v>0</v>
      </c>
      <c r="P145" s="113">
        <f t="shared" si="10"/>
        <v>0</v>
      </c>
      <c r="Q145" s="113">
        <f t="shared" si="10"/>
        <v>0</v>
      </c>
      <c r="T145" s="109" t="s">
        <v>243</v>
      </c>
      <c r="U145" s="110" t="s">
        <v>132</v>
      </c>
      <c r="V145" s="109" t="str">
        <f t="shared" si="11"/>
        <v>D-30 - 230 x 200</v>
      </c>
      <c r="W145" s="111">
        <v>141.89699999999996</v>
      </c>
    </row>
    <row r="146" spans="1:23" x14ac:dyDescent="0.35">
      <c r="A146" s="106">
        <v>17</v>
      </c>
      <c r="B146" s="107" t="s">
        <v>133</v>
      </c>
      <c r="C146" s="112">
        <f t="shared" si="10"/>
        <v>0</v>
      </c>
      <c r="D146" s="112">
        <f t="shared" si="10"/>
        <v>0</v>
      </c>
      <c r="E146" s="112">
        <f t="shared" si="10"/>
        <v>0</v>
      </c>
      <c r="F146" s="112">
        <f t="shared" si="10"/>
        <v>0</v>
      </c>
      <c r="G146" s="112">
        <f t="shared" si="10"/>
        <v>0</v>
      </c>
      <c r="H146" s="112">
        <f t="shared" si="10"/>
        <v>0</v>
      </c>
      <c r="I146" s="112">
        <f t="shared" si="10"/>
        <v>0</v>
      </c>
      <c r="J146" s="112">
        <f t="shared" si="10"/>
        <v>0</v>
      </c>
      <c r="K146" s="112">
        <f t="shared" si="10"/>
        <v>0</v>
      </c>
      <c r="L146" s="112">
        <f t="shared" si="10"/>
        <v>0</v>
      </c>
      <c r="M146" s="112">
        <f t="shared" si="10"/>
        <v>0</v>
      </c>
      <c r="N146" s="112">
        <f t="shared" si="10"/>
        <v>0</v>
      </c>
      <c r="O146" s="112">
        <f t="shared" si="10"/>
        <v>0</v>
      </c>
      <c r="P146" s="112">
        <f t="shared" si="10"/>
        <v>0</v>
      </c>
      <c r="Q146" s="112">
        <f t="shared" si="10"/>
        <v>0</v>
      </c>
      <c r="T146" s="109" t="s">
        <v>243</v>
      </c>
      <c r="U146" s="110" t="s">
        <v>134</v>
      </c>
      <c r="V146" s="109" t="str">
        <f t="shared" si="11"/>
        <v>D-30 - 210 x 200</v>
      </c>
      <c r="W146" s="111">
        <v>129.71699999999998</v>
      </c>
    </row>
    <row r="147" spans="1:23" x14ac:dyDescent="0.35">
      <c r="A147" s="106">
        <v>18</v>
      </c>
      <c r="B147" s="107" t="s">
        <v>135</v>
      </c>
      <c r="C147" s="112" t="str">
        <f t="shared" ref="C147:Q150" si="12">IFERROR(VLOOKUP(C$130,D_30,$A147,FALSE),0)</f>
        <v/>
      </c>
      <c r="D147" s="112" t="str">
        <f t="shared" si="12"/>
        <v/>
      </c>
      <c r="E147" s="112" t="str">
        <f t="shared" si="12"/>
        <v/>
      </c>
      <c r="F147" s="112" t="str">
        <f t="shared" si="12"/>
        <v/>
      </c>
      <c r="G147" s="112" t="str">
        <f t="shared" si="12"/>
        <v/>
      </c>
      <c r="H147" s="112" t="str">
        <f t="shared" si="12"/>
        <v/>
      </c>
      <c r="I147" s="112" t="str">
        <f t="shared" si="12"/>
        <v/>
      </c>
      <c r="J147" s="112" t="str">
        <f t="shared" si="12"/>
        <v/>
      </c>
      <c r="K147" s="112" t="str">
        <f t="shared" si="12"/>
        <v/>
      </c>
      <c r="L147" s="112" t="str">
        <f t="shared" si="12"/>
        <v/>
      </c>
      <c r="M147" s="112" t="str">
        <f t="shared" si="12"/>
        <v/>
      </c>
      <c r="N147" s="112" t="str">
        <f t="shared" si="12"/>
        <v/>
      </c>
      <c r="O147" s="112" t="str">
        <f t="shared" si="12"/>
        <v/>
      </c>
      <c r="P147" s="112" t="str">
        <f t="shared" si="12"/>
        <v/>
      </c>
      <c r="Q147" s="112" t="str">
        <f t="shared" si="12"/>
        <v/>
      </c>
      <c r="T147" s="109" t="s">
        <v>243</v>
      </c>
      <c r="U147" s="110" t="s">
        <v>136</v>
      </c>
      <c r="V147" s="109" t="str">
        <f t="shared" si="11"/>
        <v>D-30 - 160 x 200</v>
      </c>
      <c r="W147" s="111">
        <v>99.266999999999996</v>
      </c>
    </row>
    <row r="148" spans="1:23" x14ac:dyDescent="0.35">
      <c r="A148" s="106">
        <v>19</v>
      </c>
      <c r="B148" s="107" t="s">
        <v>137</v>
      </c>
      <c r="C148" s="112">
        <f t="shared" si="12"/>
        <v>0</v>
      </c>
      <c r="D148" s="112">
        <f t="shared" si="12"/>
        <v>0</v>
      </c>
      <c r="E148" s="112">
        <f t="shared" si="12"/>
        <v>0</v>
      </c>
      <c r="F148" s="112">
        <f t="shared" si="12"/>
        <v>0</v>
      </c>
      <c r="G148" s="112">
        <f t="shared" si="12"/>
        <v>0</v>
      </c>
      <c r="H148" s="112">
        <f t="shared" si="12"/>
        <v>0</v>
      </c>
      <c r="I148" s="112">
        <f t="shared" si="12"/>
        <v>0</v>
      </c>
      <c r="J148" s="112">
        <f t="shared" si="12"/>
        <v>0</v>
      </c>
      <c r="K148" s="112">
        <f t="shared" si="12"/>
        <v>0</v>
      </c>
      <c r="L148" s="112">
        <f t="shared" si="12"/>
        <v>0</v>
      </c>
      <c r="M148" s="112">
        <f t="shared" si="12"/>
        <v>0</v>
      </c>
      <c r="N148" s="112">
        <f t="shared" si="12"/>
        <v>0</v>
      </c>
      <c r="O148" s="112">
        <f t="shared" si="12"/>
        <v>0</v>
      </c>
      <c r="P148" s="112">
        <f t="shared" si="12"/>
        <v>0</v>
      </c>
      <c r="Q148" s="112">
        <f t="shared" si="12"/>
        <v>0</v>
      </c>
      <c r="T148" s="109" t="s">
        <v>243</v>
      </c>
      <c r="U148" s="110" t="s">
        <v>138</v>
      </c>
      <c r="V148" s="109" t="str">
        <f t="shared" si="11"/>
        <v>D-30 - 150 x 200</v>
      </c>
      <c r="W148" s="111">
        <v>93.176999999999992</v>
      </c>
    </row>
    <row r="149" spans="1:23" x14ac:dyDescent="0.35">
      <c r="A149" s="106">
        <v>20</v>
      </c>
      <c r="B149" s="107" t="s">
        <v>139</v>
      </c>
      <c r="C149" s="112" t="str">
        <f t="shared" si="12"/>
        <v/>
      </c>
      <c r="D149" s="112" t="str">
        <f t="shared" si="12"/>
        <v/>
      </c>
      <c r="E149" s="112" t="str">
        <f t="shared" si="12"/>
        <v/>
      </c>
      <c r="F149" s="112" t="str">
        <f t="shared" si="12"/>
        <v/>
      </c>
      <c r="G149" s="112" t="str">
        <f t="shared" si="12"/>
        <v/>
      </c>
      <c r="H149" s="112" t="str">
        <f t="shared" si="12"/>
        <v/>
      </c>
      <c r="I149" s="112" t="str">
        <f t="shared" si="12"/>
        <v/>
      </c>
      <c r="J149" s="112" t="str">
        <f t="shared" si="12"/>
        <v/>
      </c>
      <c r="K149" s="112" t="str">
        <f t="shared" si="12"/>
        <v/>
      </c>
      <c r="L149" s="112" t="str">
        <f t="shared" si="12"/>
        <v>D_30</v>
      </c>
      <c r="M149" s="112" t="str">
        <f t="shared" si="12"/>
        <v/>
      </c>
      <c r="N149" s="112" t="str">
        <f t="shared" si="12"/>
        <v/>
      </c>
      <c r="O149" s="112" t="str">
        <f t="shared" si="12"/>
        <v/>
      </c>
      <c r="P149" s="112" t="str">
        <f t="shared" si="12"/>
        <v/>
      </c>
      <c r="Q149" s="112" t="str">
        <f t="shared" si="12"/>
        <v/>
      </c>
      <c r="T149" s="109" t="s">
        <v>243</v>
      </c>
      <c r="U149" s="110" t="s">
        <v>140</v>
      </c>
      <c r="V149" s="109" t="str">
        <f t="shared" si="11"/>
        <v>D-30 - CABEZA</v>
      </c>
      <c r="W149" s="111">
        <v>1</v>
      </c>
    </row>
    <row r="150" spans="1:23" x14ac:dyDescent="0.35">
      <c r="A150" s="106">
        <v>21</v>
      </c>
      <c r="B150" s="107" t="s">
        <v>141</v>
      </c>
      <c r="C150" s="112">
        <f t="shared" si="12"/>
        <v>0</v>
      </c>
      <c r="D150" s="112">
        <f t="shared" si="12"/>
        <v>0</v>
      </c>
      <c r="E150" s="112">
        <f t="shared" si="12"/>
        <v>0</v>
      </c>
      <c r="F150" s="112">
        <f t="shared" si="12"/>
        <v>0</v>
      </c>
      <c r="G150" s="112">
        <f t="shared" si="12"/>
        <v>0</v>
      </c>
      <c r="H150" s="112">
        <f t="shared" si="12"/>
        <v>0</v>
      </c>
      <c r="I150" s="112">
        <f t="shared" si="12"/>
        <v>0</v>
      </c>
      <c r="J150" s="112">
        <f t="shared" si="12"/>
        <v>0</v>
      </c>
      <c r="K150" s="112">
        <f t="shared" si="12"/>
        <v>0</v>
      </c>
      <c r="L150" s="112">
        <f t="shared" si="12"/>
        <v>80</v>
      </c>
      <c r="M150" s="112">
        <f t="shared" si="12"/>
        <v>0</v>
      </c>
      <c r="N150" s="112">
        <f t="shared" si="12"/>
        <v>0</v>
      </c>
      <c r="O150" s="112">
        <f t="shared" si="12"/>
        <v>0</v>
      </c>
      <c r="P150" s="112">
        <f t="shared" si="12"/>
        <v>0</v>
      </c>
      <c r="Q150" s="112">
        <f t="shared" si="12"/>
        <v>0</v>
      </c>
      <c r="T150" s="109" t="s">
        <v>243</v>
      </c>
      <c r="U150" s="110" t="s">
        <v>142</v>
      </c>
      <c r="V150" s="109" t="str">
        <f>T150&amp;" - "&amp;U150</f>
        <v>D-30 - COLA</v>
      </c>
      <c r="W150" s="111">
        <v>1</v>
      </c>
    </row>
    <row r="151" spans="1:23" x14ac:dyDescent="0.35">
      <c r="A151" s="103"/>
      <c r="B151" s="114" t="s">
        <v>143</v>
      </c>
      <c r="C151" s="115">
        <f>SUM(C152:C170)</f>
        <v>6</v>
      </c>
      <c r="D151" s="115">
        <f t="shared" ref="D151:P151" si="13">SUM(D152:D170)</f>
        <v>6</v>
      </c>
      <c r="E151" s="115">
        <f t="shared" si="13"/>
        <v>6</v>
      </c>
      <c r="F151" s="115">
        <f t="shared" si="13"/>
        <v>6</v>
      </c>
      <c r="G151" s="115">
        <f t="shared" si="13"/>
        <v>7</v>
      </c>
      <c r="H151" s="115">
        <f t="shared" si="13"/>
        <v>11</v>
      </c>
      <c r="I151" s="115">
        <f t="shared" si="13"/>
        <v>7</v>
      </c>
      <c r="J151" s="115">
        <f t="shared" si="13"/>
        <v>6</v>
      </c>
      <c r="K151" s="115">
        <f t="shared" si="13"/>
        <v>6</v>
      </c>
      <c r="L151" s="115">
        <f t="shared" si="13"/>
        <v>5</v>
      </c>
      <c r="M151" s="115">
        <f t="shared" si="13"/>
        <v>5</v>
      </c>
      <c r="N151" s="115">
        <f t="shared" si="13"/>
        <v>7</v>
      </c>
      <c r="O151" s="115">
        <f t="shared" si="13"/>
        <v>6</v>
      </c>
      <c r="P151" s="115">
        <f t="shared" si="13"/>
        <v>11</v>
      </c>
      <c r="Q151" s="115">
        <f>SUM(Q152:Q170)</f>
        <v>6</v>
      </c>
    </row>
    <row r="152" spans="1:23" x14ac:dyDescent="0.35">
      <c r="A152" s="103">
        <v>22</v>
      </c>
      <c r="B152" s="110" t="s">
        <v>102</v>
      </c>
      <c r="C152" s="116">
        <f t="shared" ref="C152:Q167" si="14">IFERROR(VLOOKUP(C$130,D_30,$A152,FALSE),0)</f>
        <v>0</v>
      </c>
      <c r="D152" s="116">
        <f t="shared" si="14"/>
        <v>5</v>
      </c>
      <c r="E152" s="116">
        <f t="shared" si="14"/>
        <v>0</v>
      </c>
      <c r="F152" s="116">
        <f t="shared" si="14"/>
        <v>0</v>
      </c>
      <c r="G152" s="116">
        <f t="shared" si="14"/>
        <v>3</v>
      </c>
      <c r="H152" s="116">
        <f t="shared" si="14"/>
        <v>0</v>
      </c>
      <c r="I152" s="116">
        <f t="shared" si="14"/>
        <v>0</v>
      </c>
      <c r="J152" s="116">
        <f t="shared" si="14"/>
        <v>0</v>
      </c>
      <c r="K152" s="116">
        <f t="shared" si="14"/>
        <v>0</v>
      </c>
      <c r="L152" s="116">
        <f t="shared" si="14"/>
        <v>0</v>
      </c>
      <c r="M152" s="116">
        <f t="shared" si="14"/>
        <v>0</v>
      </c>
      <c r="N152" s="116">
        <f t="shared" si="14"/>
        <v>0</v>
      </c>
      <c r="O152" s="116">
        <f t="shared" si="14"/>
        <v>0</v>
      </c>
      <c r="P152" s="116">
        <f t="shared" si="14"/>
        <v>0</v>
      </c>
      <c r="Q152" s="116">
        <f t="shared" si="14"/>
        <v>0</v>
      </c>
      <c r="T152" s="117"/>
      <c r="U152" s="118"/>
    </row>
    <row r="153" spans="1:23" x14ac:dyDescent="0.35">
      <c r="A153" s="103">
        <v>23</v>
      </c>
      <c r="B153" s="110" t="s">
        <v>104</v>
      </c>
      <c r="C153" s="116">
        <f t="shared" si="14"/>
        <v>0</v>
      </c>
      <c r="D153" s="116">
        <f t="shared" si="14"/>
        <v>0</v>
      </c>
      <c r="E153" s="116">
        <f t="shared" si="14"/>
        <v>0</v>
      </c>
      <c r="F153" s="116">
        <f t="shared" si="14"/>
        <v>0</v>
      </c>
      <c r="G153" s="116">
        <f t="shared" si="14"/>
        <v>4</v>
      </c>
      <c r="H153" s="116">
        <f t="shared" si="14"/>
        <v>0</v>
      </c>
      <c r="I153" s="116">
        <f t="shared" si="14"/>
        <v>0</v>
      </c>
      <c r="J153" s="116">
        <f t="shared" si="14"/>
        <v>6</v>
      </c>
      <c r="K153" s="116">
        <f t="shared" si="14"/>
        <v>0</v>
      </c>
      <c r="L153" s="116">
        <f t="shared" si="14"/>
        <v>0</v>
      </c>
      <c r="M153" s="116">
        <f t="shared" si="14"/>
        <v>0</v>
      </c>
      <c r="N153" s="116">
        <f t="shared" si="14"/>
        <v>7</v>
      </c>
      <c r="O153" s="116">
        <f t="shared" si="14"/>
        <v>0</v>
      </c>
      <c r="P153" s="116">
        <f t="shared" si="14"/>
        <v>7</v>
      </c>
      <c r="Q153" s="116">
        <f t="shared" si="14"/>
        <v>0</v>
      </c>
      <c r="R153" s="119"/>
    </row>
    <row r="154" spans="1:23" x14ac:dyDescent="0.35">
      <c r="A154" s="103">
        <v>24</v>
      </c>
      <c r="B154" s="110" t="s">
        <v>106</v>
      </c>
      <c r="C154" s="116">
        <f t="shared" si="14"/>
        <v>0</v>
      </c>
      <c r="D154" s="116">
        <f t="shared" si="14"/>
        <v>0</v>
      </c>
      <c r="E154" s="116">
        <f t="shared" si="14"/>
        <v>0</v>
      </c>
      <c r="F154" s="116">
        <f t="shared" si="14"/>
        <v>0</v>
      </c>
      <c r="G154" s="116">
        <f t="shared" si="14"/>
        <v>0</v>
      </c>
      <c r="H154" s="116">
        <f t="shared" si="14"/>
        <v>0</v>
      </c>
      <c r="I154" s="116">
        <f t="shared" si="14"/>
        <v>0</v>
      </c>
      <c r="J154" s="116">
        <f t="shared" si="14"/>
        <v>0</v>
      </c>
      <c r="K154" s="116">
        <f t="shared" si="14"/>
        <v>0</v>
      </c>
      <c r="L154" s="116">
        <f t="shared" si="14"/>
        <v>0</v>
      </c>
      <c r="M154" s="116">
        <f t="shared" si="14"/>
        <v>0</v>
      </c>
      <c r="N154" s="116">
        <f t="shared" si="14"/>
        <v>0</v>
      </c>
      <c r="O154" s="116">
        <f t="shared" si="14"/>
        <v>0</v>
      </c>
      <c r="P154" s="116">
        <f t="shared" si="14"/>
        <v>0</v>
      </c>
      <c r="Q154" s="116">
        <f t="shared" si="14"/>
        <v>0</v>
      </c>
    </row>
    <row r="155" spans="1:23" x14ac:dyDescent="0.35">
      <c r="A155" s="103">
        <v>25</v>
      </c>
      <c r="B155" s="110" t="s">
        <v>108</v>
      </c>
      <c r="C155" s="116">
        <f t="shared" si="14"/>
        <v>0</v>
      </c>
      <c r="D155" s="116">
        <f t="shared" si="14"/>
        <v>0</v>
      </c>
      <c r="E155" s="116">
        <f t="shared" si="14"/>
        <v>0</v>
      </c>
      <c r="F155" s="116">
        <f t="shared" si="14"/>
        <v>0</v>
      </c>
      <c r="G155" s="116">
        <f t="shared" si="14"/>
        <v>0</v>
      </c>
      <c r="H155" s="116">
        <f t="shared" si="14"/>
        <v>0</v>
      </c>
      <c r="I155" s="116">
        <f t="shared" si="14"/>
        <v>0</v>
      </c>
      <c r="J155" s="116">
        <f t="shared" si="14"/>
        <v>0</v>
      </c>
      <c r="K155" s="116">
        <f t="shared" si="14"/>
        <v>0</v>
      </c>
      <c r="L155" s="116">
        <f t="shared" si="14"/>
        <v>0</v>
      </c>
      <c r="M155" s="116">
        <f t="shared" si="14"/>
        <v>0</v>
      </c>
      <c r="N155" s="116">
        <f t="shared" si="14"/>
        <v>0</v>
      </c>
      <c r="O155" s="116">
        <f t="shared" si="14"/>
        <v>0</v>
      </c>
      <c r="P155" s="116">
        <f t="shared" si="14"/>
        <v>0</v>
      </c>
      <c r="Q155" s="116">
        <f t="shared" si="14"/>
        <v>0</v>
      </c>
    </row>
    <row r="156" spans="1:23" x14ac:dyDescent="0.35">
      <c r="A156" s="103">
        <v>26</v>
      </c>
      <c r="B156" s="110" t="s">
        <v>110</v>
      </c>
      <c r="C156" s="116">
        <f t="shared" si="14"/>
        <v>0</v>
      </c>
      <c r="D156" s="116">
        <f t="shared" si="14"/>
        <v>0</v>
      </c>
      <c r="E156" s="116">
        <f t="shared" si="14"/>
        <v>0</v>
      </c>
      <c r="F156" s="116">
        <f t="shared" si="14"/>
        <v>0</v>
      </c>
      <c r="G156" s="116">
        <f t="shared" si="14"/>
        <v>0</v>
      </c>
      <c r="H156" s="116">
        <f t="shared" si="14"/>
        <v>0</v>
      </c>
      <c r="I156" s="116">
        <f t="shared" si="14"/>
        <v>0</v>
      </c>
      <c r="J156" s="116">
        <f t="shared" si="14"/>
        <v>0</v>
      </c>
      <c r="K156" s="116">
        <f t="shared" si="14"/>
        <v>0</v>
      </c>
      <c r="L156" s="116">
        <f t="shared" si="14"/>
        <v>0</v>
      </c>
      <c r="M156" s="116">
        <f t="shared" si="14"/>
        <v>0</v>
      </c>
      <c r="N156" s="116">
        <f t="shared" si="14"/>
        <v>0</v>
      </c>
      <c r="O156" s="116">
        <f t="shared" si="14"/>
        <v>0</v>
      </c>
      <c r="P156" s="116">
        <f t="shared" si="14"/>
        <v>0</v>
      </c>
      <c r="Q156" s="116">
        <f t="shared" si="14"/>
        <v>0</v>
      </c>
    </row>
    <row r="157" spans="1:23" x14ac:dyDescent="0.35">
      <c r="A157" s="103">
        <v>27</v>
      </c>
      <c r="B157" s="110" t="s">
        <v>112</v>
      </c>
      <c r="C157" s="116">
        <f t="shared" si="14"/>
        <v>0</v>
      </c>
      <c r="D157" s="116">
        <f t="shared" si="14"/>
        <v>1</v>
      </c>
      <c r="E157" s="116">
        <f t="shared" si="14"/>
        <v>0</v>
      </c>
      <c r="F157" s="116">
        <f t="shared" si="14"/>
        <v>0</v>
      </c>
      <c r="G157" s="116">
        <f t="shared" si="14"/>
        <v>0</v>
      </c>
      <c r="H157" s="116">
        <f t="shared" si="14"/>
        <v>0</v>
      </c>
      <c r="I157" s="116">
        <f t="shared" si="14"/>
        <v>0</v>
      </c>
      <c r="J157" s="116">
        <f t="shared" si="14"/>
        <v>0</v>
      </c>
      <c r="K157" s="116">
        <f t="shared" si="14"/>
        <v>0</v>
      </c>
      <c r="L157" s="116">
        <f t="shared" si="14"/>
        <v>0</v>
      </c>
      <c r="M157" s="116">
        <f t="shared" si="14"/>
        <v>0</v>
      </c>
      <c r="N157" s="116">
        <f t="shared" si="14"/>
        <v>0</v>
      </c>
      <c r="O157" s="116">
        <f t="shared" si="14"/>
        <v>0</v>
      </c>
      <c r="P157" s="116">
        <f t="shared" si="14"/>
        <v>4</v>
      </c>
      <c r="Q157" s="116">
        <f t="shared" si="14"/>
        <v>0</v>
      </c>
    </row>
    <row r="158" spans="1:23" x14ac:dyDescent="0.35">
      <c r="A158" s="103">
        <v>28</v>
      </c>
      <c r="B158" s="110" t="s">
        <v>114</v>
      </c>
      <c r="C158" s="116">
        <f t="shared" si="14"/>
        <v>0</v>
      </c>
      <c r="D158" s="116">
        <f t="shared" si="14"/>
        <v>0</v>
      </c>
      <c r="E158" s="116">
        <f t="shared" si="14"/>
        <v>0</v>
      </c>
      <c r="F158" s="116">
        <f t="shared" si="14"/>
        <v>0</v>
      </c>
      <c r="G158" s="116">
        <f t="shared" si="14"/>
        <v>0</v>
      </c>
      <c r="H158" s="116">
        <f t="shared" si="14"/>
        <v>0</v>
      </c>
      <c r="I158" s="116">
        <f t="shared" si="14"/>
        <v>0</v>
      </c>
      <c r="J158" s="116">
        <f t="shared" si="14"/>
        <v>0</v>
      </c>
      <c r="K158" s="116">
        <f t="shared" si="14"/>
        <v>0</v>
      </c>
      <c r="L158" s="116">
        <f t="shared" si="14"/>
        <v>0</v>
      </c>
      <c r="M158" s="116">
        <f t="shared" si="14"/>
        <v>0</v>
      </c>
      <c r="N158" s="116">
        <f t="shared" si="14"/>
        <v>0</v>
      </c>
      <c r="O158" s="116">
        <f t="shared" si="14"/>
        <v>0</v>
      </c>
      <c r="P158" s="116">
        <f t="shared" si="14"/>
        <v>0</v>
      </c>
      <c r="Q158" s="116">
        <f t="shared" si="14"/>
        <v>0</v>
      </c>
    </row>
    <row r="159" spans="1:23" x14ac:dyDescent="0.35">
      <c r="A159" s="103">
        <v>29</v>
      </c>
      <c r="B159" s="110" t="s">
        <v>116</v>
      </c>
      <c r="C159" s="116">
        <f t="shared" si="14"/>
        <v>0</v>
      </c>
      <c r="D159" s="116">
        <f t="shared" si="14"/>
        <v>0</v>
      </c>
      <c r="E159" s="116">
        <f t="shared" si="14"/>
        <v>0</v>
      </c>
      <c r="F159" s="116">
        <f t="shared" si="14"/>
        <v>0</v>
      </c>
      <c r="G159" s="116">
        <f t="shared" si="14"/>
        <v>0</v>
      </c>
      <c r="H159" s="116">
        <f t="shared" si="14"/>
        <v>0</v>
      </c>
      <c r="I159" s="116">
        <f t="shared" si="14"/>
        <v>0</v>
      </c>
      <c r="J159" s="116">
        <f t="shared" si="14"/>
        <v>0</v>
      </c>
      <c r="K159" s="116">
        <f t="shared" si="14"/>
        <v>0</v>
      </c>
      <c r="L159" s="116">
        <f t="shared" si="14"/>
        <v>0</v>
      </c>
      <c r="M159" s="116">
        <f t="shared" si="14"/>
        <v>0</v>
      </c>
      <c r="N159" s="116">
        <f t="shared" si="14"/>
        <v>0</v>
      </c>
      <c r="O159" s="116">
        <f t="shared" si="14"/>
        <v>0</v>
      </c>
      <c r="P159" s="116">
        <f t="shared" si="14"/>
        <v>0</v>
      </c>
      <c r="Q159" s="116">
        <f t="shared" si="14"/>
        <v>0</v>
      </c>
    </row>
    <row r="160" spans="1:23" x14ac:dyDescent="0.35">
      <c r="A160" s="106">
        <v>30</v>
      </c>
      <c r="B160" s="110" t="s">
        <v>118</v>
      </c>
      <c r="C160" s="116">
        <f t="shared" si="14"/>
        <v>0</v>
      </c>
      <c r="D160" s="116">
        <f t="shared" si="14"/>
        <v>0</v>
      </c>
      <c r="E160" s="116">
        <f t="shared" si="14"/>
        <v>0</v>
      </c>
      <c r="F160" s="116">
        <f t="shared" si="14"/>
        <v>0</v>
      </c>
      <c r="G160" s="116">
        <f t="shared" si="14"/>
        <v>0</v>
      </c>
      <c r="H160" s="116">
        <f t="shared" si="14"/>
        <v>0</v>
      </c>
      <c r="I160" s="116">
        <f t="shared" si="14"/>
        <v>0</v>
      </c>
      <c r="J160" s="116">
        <f t="shared" si="14"/>
        <v>0</v>
      </c>
      <c r="K160" s="116">
        <f t="shared" si="14"/>
        <v>0</v>
      </c>
      <c r="L160" s="116">
        <f t="shared" si="14"/>
        <v>0</v>
      </c>
      <c r="M160" s="116">
        <f t="shared" si="14"/>
        <v>0</v>
      </c>
      <c r="N160" s="116">
        <f t="shared" si="14"/>
        <v>0</v>
      </c>
      <c r="O160" s="116">
        <f t="shared" si="14"/>
        <v>0</v>
      </c>
      <c r="P160" s="116">
        <f t="shared" si="14"/>
        <v>0</v>
      </c>
      <c r="Q160" s="116">
        <f t="shared" si="14"/>
        <v>0</v>
      </c>
    </row>
    <row r="161" spans="1:21" x14ac:dyDescent="0.35">
      <c r="A161" s="106">
        <v>31</v>
      </c>
      <c r="B161" s="110" t="s">
        <v>120</v>
      </c>
      <c r="C161" s="116">
        <f t="shared" si="14"/>
        <v>6</v>
      </c>
      <c r="D161" s="116">
        <f t="shared" si="14"/>
        <v>0</v>
      </c>
      <c r="E161" s="116">
        <f t="shared" si="14"/>
        <v>5</v>
      </c>
      <c r="F161" s="116">
        <f t="shared" si="14"/>
        <v>6</v>
      </c>
      <c r="G161" s="116">
        <f t="shared" si="14"/>
        <v>0</v>
      </c>
      <c r="H161" s="116">
        <f t="shared" si="14"/>
        <v>11</v>
      </c>
      <c r="I161" s="116">
        <f t="shared" si="14"/>
        <v>7</v>
      </c>
      <c r="J161" s="116">
        <f t="shared" si="14"/>
        <v>0</v>
      </c>
      <c r="K161" s="116">
        <f t="shared" si="14"/>
        <v>6</v>
      </c>
      <c r="L161" s="116">
        <f t="shared" si="14"/>
        <v>5</v>
      </c>
      <c r="M161" s="116">
        <f t="shared" si="14"/>
        <v>5</v>
      </c>
      <c r="N161" s="116">
        <f t="shared" si="14"/>
        <v>0</v>
      </c>
      <c r="O161" s="116">
        <f t="shared" si="14"/>
        <v>6</v>
      </c>
      <c r="P161" s="116">
        <f t="shared" si="14"/>
        <v>0</v>
      </c>
      <c r="Q161" s="116">
        <f t="shared" si="14"/>
        <v>6</v>
      </c>
    </row>
    <row r="162" spans="1:21" x14ac:dyDescent="0.35">
      <c r="A162" s="106">
        <v>32</v>
      </c>
      <c r="B162" s="110" t="s">
        <v>122</v>
      </c>
      <c r="C162" s="116">
        <f t="shared" si="14"/>
        <v>0</v>
      </c>
      <c r="D162" s="116">
        <f t="shared" si="14"/>
        <v>0</v>
      </c>
      <c r="E162" s="116">
        <f t="shared" si="14"/>
        <v>0</v>
      </c>
      <c r="F162" s="116">
        <f t="shared" si="14"/>
        <v>0</v>
      </c>
      <c r="G162" s="116">
        <f t="shared" si="14"/>
        <v>0</v>
      </c>
      <c r="H162" s="116">
        <f t="shared" si="14"/>
        <v>0</v>
      </c>
      <c r="I162" s="116">
        <f t="shared" si="14"/>
        <v>0</v>
      </c>
      <c r="J162" s="116">
        <f t="shared" si="14"/>
        <v>0</v>
      </c>
      <c r="K162" s="116">
        <f t="shared" si="14"/>
        <v>0</v>
      </c>
      <c r="L162" s="116">
        <f t="shared" si="14"/>
        <v>0</v>
      </c>
      <c r="M162" s="116">
        <f t="shared" si="14"/>
        <v>0</v>
      </c>
      <c r="N162" s="116">
        <f t="shared" si="14"/>
        <v>0</v>
      </c>
      <c r="O162" s="116">
        <f t="shared" si="14"/>
        <v>0</v>
      </c>
      <c r="P162" s="116">
        <f t="shared" si="14"/>
        <v>0</v>
      </c>
      <c r="Q162" s="116">
        <f t="shared" si="14"/>
        <v>0</v>
      </c>
    </row>
    <row r="163" spans="1:21" x14ac:dyDescent="0.35">
      <c r="A163" s="106">
        <v>33</v>
      </c>
      <c r="B163" s="110" t="s">
        <v>124</v>
      </c>
      <c r="C163" s="116">
        <f t="shared" si="14"/>
        <v>0</v>
      </c>
      <c r="D163" s="116">
        <f t="shared" si="14"/>
        <v>0</v>
      </c>
      <c r="E163" s="116">
        <f t="shared" si="14"/>
        <v>0</v>
      </c>
      <c r="F163" s="116">
        <f t="shared" si="14"/>
        <v>0</v>
      </c>
      <c r="G163" s="116">
        <f t="shared" si="14"/>
        <v>0</v>
      </c>
      <c r="H163" s="116">
        <f t="shared" si="14"/>
        <v>0</v>
      </c>
      <c r="I163" s="116">
        <f t="shared" si="14"/>
        <v>0</v>
      </c>
      <c r="J163" s="116">
        <f t="shared" si="14"/>
        <v>0</v>
      </c>
      <c r="K163" s="116">
        <f t="shared" si="14"/>
        <v>0</v>
      </c>
      <c r="L163" s="116">
        <f t="shared" si="14"/>
        <v>0</v>
      </c>
      <c r="M163" s="116">
        <f t="shared" si="14"/>
        <v>0</v>
      </c>
      <c r="N163" s="116">
        <f t="shared" si="14"/>
        <v>0</v>
      </c>
      <c r="O163" s="116">
        <f t="shared" si="14"/>
        <v>0</v>
      </c>
      <c r="P163" s="116">
        <f t="shared" si="14"/>
        <v>0</v>
      </c>
      <c r="Q163" s="116">
        <f t="shared" si="14"/>
        <v>0</v>
      </c>
    </row>
    <row r="164" spans="1:21" x14ac:dyDescent="0.35">
      <c r="A164" s="106">
        <v>34</v>
      </c>
      <c r="B164" s="110" t="s">
        <v>126</v>
      </c>
      <c r="C164" s="116">
        <f t="shared" si="14"/>
        <v>0</v>
      </c>
      <c r="D164" s="116">
        <f t="shared" si="14"/>
        <v>0</v>
      </c>
      <c r="E164" s="116">
        <f t="shared" si="14"/>
        <v>0</v>
      </c>
      <c r="F164" s="116">
        <f t="shared" si="14"/>
        <v>0</v>
      </c>
      <c r="G164" s="116">
        <f t="shared" si="14"/>
        <v>0</v>
      </c>
      <c r="H164" s="116">
        <f t="shared" si="14"/>
        <v>0</v>
      </c>
      <c r="I164" s="116">
        <f t="shared" si="14"/>
        <v>0</v>
      </c>
      <c r="J164" s="116">
        <f t="shared" si="14"/>
        <v>0</v>
      </c>
      <c r="K164" s="116">
        <f t="shared" si="14"/>
        <v>0</v>
      </c>
      <c r="L164" s="116">
        <f t="shared" si="14"/>
        <v>0</v>
      </c>
      <c r="M164" s="116">
        <f t="shared" si="14"/>
        <v>0</v>
      </c>
      <c r="N164" s="116">
        <f t="shared" si="14"/>
        <v>0</v>
      </c>
      <c r="O164" s="116">
        <f t="shared" si="14"/>
        <v>0</v>
      </c>
      <c r="P164" s="116">
        <f t="shared" si="14"/>
        <v>0</v>
      </c>
      <c r="Q164" s="116">
        <f t="shared" si="14"/>
        <v>0</v>
      </c>
      <c r="T164" s="335" t="s">
        <v>144</v>
      </c>
      <c r="U164" s="336"/>
    </row>
    <row r="165" spans="1:21" x14ac:dyDescent="0.35">
      <c r="A165" s="106">
        <v>35</v>
      </c>
      <c r="B165" s="110" t="s">
        <v>128</v>
      </c>
      <c r="C165" s="116">
        <f t="shared" si="14"/>
        <v>0</v>
      </c>
      <c r="D165" s="116">
        <f t="shared" si="14"/>
        <v>0</v>
      </c>
      <c r="E165" s="116">
        <f t="shared" si="14"/>
        <v>0</v>
      </c>
      <c r="F165" s="116">
        <f t="shared" si="14"/>
        <v>0</v>
      </c>
      <c r="G165" s="116">
        <f t="shared" si="14"/>
        <v>0</v>
      </c>
      <c r="H165" s="116">
        <f t="shared" si="14"/>
        <v>0</v>
      </c>
      <c r="I165" s="116">
        <f t="shared" si="14"/>
        <v>0</v>
      </c>
      <c r="J165" s="116">
        <f t="shared" si="14"/>
        <v>0</v>
      </c>
      <c r="K165" s="116">
        <f t="shared" si="14"/>
        <v>0</v>
      </c>
      <c r="L165" s="116">
        <f t="shared" si="14"/>
        <v>0</v>
      </c>
      <c r="M165" s="116">
        <f t="shared" si="14"/>
        <v>0</v>
      </c>
      <c r="N165" s="116">
        <f t="shared" si="14"/>
        <v>0</v>
      </c>
      <c r="O165" s="116">
        <f t="shared" si="14"/>
        <v>0</v>
      </c>
      <c r="P165" s="116">
        <f t="shared" si="14"/>
        <v>0</v>
      </c>
      <c r="Q165" s="116">
        <f t="shared" si="14"/>
        <v>0</v>
      </c>
      <c r="T165" s="116" t="s">
        <v>145</v>
      </c>
      <c r="U165" s="121">
        <v>46.811999999999998</v>
      </c>
    </row>
    <row r="166" spans="1:21" x14ac:dyDescent="0.35">
      <c r="A166" s="106">
        <v>36</v>
      </c>
      <c r="B166" s="110" t="s">
        <v>130</v>
      </c>
      <c r="C166" s="116">
        <f t="shared" si="14"/>
        <v>0</v>
      </c>
      <c r="D166" s="116">
        <f t="shared" si="14"/>
        <v>0</v>
      </c>
      <c r="E166" s="116">
        <f t="shared" si="14"/>
        <v>1</v>
      </c>
      <c r="F166" s="116">
        <f t="shared" si="14"/>
        <v>0</v>
      </c>
      <c r="G166" s="116">
        <f t="shared" si="14"/>
        <v>0</v>
      </c>
      <c r="H166" s="116">
        <f t="shared" si="14"/>
        <v>0</v>
      </c>
      <c r="I166" s="116">
        <f t="shared" si="14"/>
        <v>0</v>
      </c>
      <c r="J166" s="116">
        <f t="shared" si="14"/>
        <v>0</v>
      </c>
      <c r="K166" s="116">
        <f t="shared" si="14"/>
        <v>0</v>
      </c>
      <c r="L166" s="116">
        <f t="shared" si="14"/>
        <v>0</v>
      </c>
      <c r="M166" s="116">
        <f t="shared" si="14"/>
        <v>0</v>
      </c>
      <c r="N166" s="116">
        <f t="shared" si="14"/>
        <v>0</v>
      </c>
      <c r="O166" s="116">
        <f t="shared" si="14"/>
        <v>0</v>
      </c>
      <c r="P166" s="116">
        <f t="shared" si="14"/>
        <v>0</v>
      </c>
      <c r="Q166" s="116">
        <f t="shared" si="14"/>
        <v>0</v>
      </c>
      <c r="T166" s="116" t="s">
        <v>146</v>
      </c>
      <c r="U166" s="122">
        <v>65.072000000000003</v>
      </c>
    </row>
    <row r="167" spans="1:21" x14ac:dyDescent="0.35">
      <c r="A167" s="106">
        <v>37</v>
      </c>
      <c r="B167" s="110" t="s">
        <v>132</v>
      </c>
      <c r="C167" s="116">
        <f t="shared" si="14"/>
        <v>0</v>
      </c>
      <c r="D167" s="116">
        <f t="shared" si="14"/>
        <v>0</v>
      </c>
      <c r="E167" s="116">
        <f t="shared" si="14"/>
        <v>0</v>
      </c>
      <c r="F167" s="116">
        <f t="shared" si="14"/>
        <v>0</v>
      </c>
      <c r="G167" s="116">
        <f t="shared" si="14"/>
        <v>0</v>
      </c>
      <c r="H167" s="116">
        <f t="shared" si="14"/>
        <v>0</v>
      </c>
      <c r="I167" s="116">
        <f t="shared" si="14"/>
        <v>0</v>
      </c>
      <c r="J167" s="116">
        <f t="shared" si="14"/>
        <v>0</v>
      </c>
      <c r="K167" s="116">
        <f t="shared" si="14"/>
        <v>0</v>
      </c>
      <c r="L167" s="116">
        <f t="shared" si="14"/>
        <v>0</v>
      </c>
      <c r="M167" s="116">
        <f t="shared" si="14"/>
        <v>0</v>
      </c>
      <c r="N167" s="116">
        <f t="shared" si="14"/>
        <v>0</v>
      </c>
      <c r="O167" s="116">
        <f t="shared" si="14"/>
        <v>0</v>
      </c>
      <c r="P167" s="116">
        <f t="shared" si="14"/>
        <v>0</v>
      </c>
      <c r="Q167" s="116">
        <f t="shared" si="14"/>
        <v>0</v>
      </c>
      <c r="U167" s="123"/>
    </row>
    <row r="168" spans="1:21" x14ac:dyDescent="0.35">
      <c r="A168" s="106">
        <v>38</v>
      </c>
      <c r="B168" s="110" t="s">
        <v>134</v>
      </c>
      <c r="C168" s="116">
        <f t="shared" ref="C168:Q170" si="15">IFERROR(VLOOKUP(C$130,D_30,$A168,FALSE),0)</f>
        <v>0</v>
      </c>
      <c r="D168" s="116">
        <f t="shared" si="15"/>
        <v>0</v>
      </c>
      <c r="E168" s="116">
        <f t="shared" si="15"/>
        <v>0</v>
      </c>
      <c r="F168" s="116">
        <f t="shared" si="15"/>
        <v>0</v>
      </c>
      <c r="G168" s="116">
        <f t="shared" si="15"/>
        <v>0</v>
      </c>
      <c r="H168" s="116">
        <f t="shared" si="15"/>
        <v>0</v>
      </c>
      <c r="I168" s="116">
        <f t="shared" si="15"/>
        <v>0</v>
      </c>
      <c r="J168" s="116">
        <f t="shared" si="15"/>
        <v>0</v>
      </c>
      <c r="K168" s="116">
        <f t="shared" si="15"/>
        <v>0</v>
      </c>
      <c r="L168" s="116">
        <f t="shared" si="15"/>
        <v>0</v>
      </c>
      <c r="M168" s="116">
        <f t="shared" si="15"/>
        <v>0</v>
      </c>
      <c r="N168" s="116">
        <f t="shared" si="15"/>
        <v>0</v>
      </c>
      <c r="O168" s="116">
        <f t="shared" si="15"/>
        <v>0</v>
      </c>
      <c r="P168" s="116">
        <f t="shared" si="15"/>
        <v>0</v>
      </c>
      <c r="Q168" s="116">
        <f t="shared" si="15"/>
        <v>0</v>
      </c>
      <c r="T168" s="124" t="s">
        <v>147</v>
      </c>
      <c r="U168" s="120" t="s">
        <v>148</v>
      </c>
    </row>
    <row r="169" spans="1:21" x14ac:dyDescent="0.35">
      <c r="A169" s="106">
        <v>39</v>
      </c>
      <c r="B169" s="110" t="s">
        <v>136</v>
      </c>
      <c r="C169" s="116">
        <f t="shared" si="15"/>
        <v>0</v>
      </c>
      <c r="D169" s="116">
        <f t="shared" si="15"/>
        <v>0</v>
      </c>
      <c r="E169" s="116">
        <f t="shared" si="15"/>
        <v>0</v>
      </c>
      <c r="F169" s="116">
        <f t="shared" si="15"/>
        <v>0</v>
      </c>
      <c r="G169" s="116">
        <f t="shared" si="15"/>
        <v>0</v>
      </c>
      <c r="H169" s="116">
        <f t="shared" si="15"/>
        <v>0</v>
      </c>
      <c r="I169" s="116">
        <f t="shared" si="15"/>
        <v>0</v>
      </c>
      <c r="J169" s="116">
        <f t="shared" si="15"/>
        <v>0</v>
      </c>
      <c r="K169" s="116">
        <f t="shared" si="15"/>
        <v>0</v>
      </c>
      <c r="L169" s="116">
        <f t="shared" si="15"/>
        <v>0</v>
      </c>
      <c r="M169" s="116">
        <f t="shared" si="15"/>
        <v>0</v>
      </c>
      <c r="N169" s="116">
        <f t="shared" si="15"/>
        <v>0</v>
      </c>
      <c r="O169" s="116">
        <f t="shared" si="15"/>
        <v>0</v>
      </c>
      <c r="P169" s="116">
        <f t="shared" si="15"/>
        <v>0</v>
      </c>
      <c r="Q169" s="116">
        <f t="shared" si="15"/>
        <v>0</v>
      </c>
      <c r="T169" s="125" t="s">
        <v>149</v>
      </c>
      <c r="U169" s="116">
        <v>4300</v>
      </c>
    </row>
    <row r="170" spans="1:21" x14ac:dyDescent="0.35">
      <c r="A170" s="106">
        <v>40</v>
      </c>
      <c r="B170" s="110" t="s">
        <v>138</v>
      </c>
      <c r="C170" s="116">
        <f>IFERROR(VLOOKUP(C$130,D_30,$A170,FALSE),0)</f>
        <v>0</v>
      </c>
      <c r="D170" s="116">
        <f t="shared" si="15"/>
        <v>0</v>
      </c>
      <c r="E170" s="116">
        <f t="shared" si="15"/>
        <v>0</v>
      </c>
      <c r="F170" s="116">
        <f t="shared" si="15"/>
        <v>0</v>
      </c>
      <c r="G170" s="116">
        <f t="shared" si="15"/>
        <v>0</v>
      </c>
      <c r="H170" s="116">
        <f t="shared" si="15"/>
        <v>0</v>
      </c>
      <c r="I170" s="116">
        <f t="shared" si="15"/>
        <v>0</v>
      </c>
      <c r="J170" s="116">
        <f t="shared" si="15"/>
        <v>0</v>
      </c>
      <c r="K170" s="116">
        <f t="shared" si="15"/>
        <v>0</v>
      </c>
      <c r="L170" s="116">
        <f t="shared" si="15"/>
        <v>0</v>
      </c>
      <c r="M170" s="116">
        <f t="shared" si="15"/>
        <v>0</v>
      </c>
      <c r="N170" s="116">
        <f t="shared" si="15"/>
        <v>0</v>
      </c>
      <c r="O170" s="116">
        <f t="shared" si="15"/>
        <v>0</v>
      </c>
      <c r="P170" s="116">
        <f t="shared" si="15"/>
        <v>0</v>
      </c>
      <c r="Q170" s="116">
        <f>IFERROR(VLOOKUP(Q$130,D_30,$A170,FALSE),0)</f>
        <v>0</v>
      </c>
      <c r="T170" s="116" t="s">
        <v>150</v>
      </c>
      <c r="U170" s="116">
        <v>3300</v>
      </c>
    </row>
    <row r="171" spans="1:21" x14ac:dyDescent="0.35">
      <c r="A171" s="103"/>
      <c r="B171" s="114" t="s">
        <v>151</v>
      </c>
      <c r="C171" s="126">
        <f>+IF(C147=$B$127,C148/100,0)+IF(C149=$B$127,C150/100,0)+SUMPRODUCT(C152:C170,VALUE(LEFT($B$152:$B$170,3)/100))</f>
        <v>18</v>
      </c>
      <c r="D171" s="126">
        <f t="shared" ref="D171:P171" si="16">+IF(D147=$B$127,D148/100,0)+IF(D149=$B$127,D150/100,0)+SUMPRODUCT(D152:D170,VALUE(LEFT($B$152:$B$170,3)/100))</f>
        <v>17.399999999999999</v>
      </c>
      <c r="E171" s="126">
        <f t="shared" si="16"/>
        <v>17.399999999999999</v>
      </c>
      <c r="F171" s="126">
        <f t="shared" si="16"/>
        <v>18</v>
      </c>
      <c r="G171" s="126">
        <f t="shared" si="16"/>
        <v>20.2</v>
      </c>
      <c r="H171" s="126">
        <f t="shared" si="16"/>
        <v>33</v>
      </c>
      <c r="I171" s="126">
        <f t="shared" si="16"/>
        <v>21</v>
      </c>
      <c r="J171" s="126">
        <f t="shared" si="16"/>
        <v>16.799999999999997</v>
      </c>
      <c r="K171" s="126">
        <f t="shared" si="16"/>
        <v>18</v>
      </c>
      <c r="L171" s="126">
        <f t="shared" si="16"/>
        <v>15.8</v>
      </c>
      <c r="M171" s="126">
        <f>+IF(M147=$B$127,M148/100,0)+IF(M149=$B$127,M150/100,0)+SUMPRODUCT(M152:M170,VALUE(LEFT($B$152:$B$170,3)/100))</f>
        <v>15</v>
      </c>
      <c r="N171" s="126">
        <f t="shared" si="16"/>
        <v>19.599999999999998</v>
      </c>
      <c r="O171" s="126">
        <f t="shared" si="16"/>
        <v>18</v>
      </c>
      <c r="P171" s="126">
        <f t="shared" si="16"/>
        <v>29.199999999999996</v>
      </c>
      <c r="Q171" s="126">
        <f>+IF(Q147=$B$127,Q148/100,0)+IF(Q149=$B$127,Q150/100,0)+SUMPRODUCT(Q152:Q170,VALUE(LEFT($B$152:$B$170,3)/100))</f>
        <v>18</v>
      </c>
    </row>
    <row r="172" spans="1:21" x14ac:dyDescent="0.35">
      <c r="A172" s="103"/>
      <c r="B172" s="114" t="s">
        <v>152</v>
      </c>
      <c r="C172" s="127">
        <f ca="1">IFERROR(C175/SUM(INDIRECT(INDEX([1]HISTORIA!$A$955:$D$1047,MATCH(LARGE([1]HISTORIA!$D$955:$D$1047,C$129),[1]HISTORIA!$D$955:$D$1047,0),1)&amp;"AQ124:AQ145")),0)</f>
        <v>0</v>
      </c>
      <c r="D172" s="127">
        <f ca="1">IFERROR(D175/SUM(INDIRECT(INDEX([1]HISTORIA!$A$955:$D$1047,MATCH(LARGE([1]HISTORIA!$D$955:$D$1047,D$129),[1]HISTORIA!$D$955:$D$1047,0),1)&amp;"AQ124:AQ145")),0)</f>
        <v>0</v>
      </c>
      <c r="E172" s="127">
        <f ca="1">IFERROR(E175/SUM(INDIRECT(INDEX([1]HISTORIA!$A$955:$D$1047,MATCH(LARGE([1]HISTORIA!$D$955:$D$1047,E$129),[1]HISTORIA!$D$955:$D$1047,0),1)&amp;"AQ124:AQ145")),0)</f>
        <v>0</v>
      </c>
      <c r="F172" s="127">
        <f ca="1">IFERROR(F175/SUM(INDIRECT(INDEX([1]HISTORIA!$A$955:$D$1047,MATCH(LARGE([1]HISTORIA!$D$955:$D$1047,F$129),[1]HISTORIA!$D$955:$D$1047,0),1)&amp;"AQ124:AQ145")),0)</f>
        <v>0</v>
      </c>
      <c r="G172" s="127">
        <f ca="1">IFERROR(G175/SUM(INDIRECT(INDEX([1]HISTORIA!$A$955:$D$1047,MATCH(LARGE([1]HISTORIA!$D$955:$D$1047,G$129),[1]HISTORIA!$D$955:$D$1047,0),1)&amp;"AQ124:AQ145")),0)</f>
        <v>0</v>
      </c>
      <c r="H172" s="127">
        <f ca="1">IFERROR(H175/SUM(INDIRECT(INDEX([1]HISTORIA!$A$955:$D$1047,MATCH(LARGE([1]HISTORIA!$D$955:$D$1047,H$129),[1]HISTORIA!$D$955:$D$1047,0),1)&amp;"AQ124:AQ145")),0)</f>
        <v>0</v>
      </c>
      <c r="I172" s="127">
        <f ca="1">IFERROR(I175/SUM(INDIRECT(INDEX([1]HISTORIA!$A$955:$D$1047,MATCH(LARGE([1]HISTORIA!$D$955:$D$1047,I$129),[1]HISTORIA!$D$955:$D$1047,0),1)&amp;"AQ124:AQ145")),0)</f>
        <v>0</v>
      </c>
      <c r="J172" s="127">
        <f ca="1">IFERROR(J175/SUM(INDIRECT(INDEX([1]HISTORIA!$A$955:$D$1047,MATCH(LARGE([1]HISTORIA!$D$955:$D$1047,J$129),[1]HISTORIA!$D$955:$D$1047,0),1)&amp;"AQ124:AQ145")),0)</f>
        <v>0</v>
      </c>
      <c r="K172" s="127">
        <f ca="1">IFERROR(K175/SUM(INDIRECT(INDEX([1]HISTORIA!$A$955:$D$1047,MATCH(LARGE([1]HISTORIA!$D$955:$D$1047,K$129),[1]HISTORIA!$D$955:$D$1047,0),1)&amp;"AQ124:AQ145")),0)</f>
        <v>0</v>
      </c>
      <c r="L172" s="127">
        <f ca="1">IFERROR(L175/SUM(INDIRECT(INDEX([1]HISTORIA!$A$955:$D$1047,MATCH(LARGE([1]HISTORIA!$D$955:$D$1047,L$129),[1]HISTORIA!$D$955:$D$1047,0),1)&amp;"AQ124:AQ145")),0)</f>
        <v>0</v>
      </c>
      <c r="M172" s="127">
        <f ca="1">IFERROR(M175/SUM(INDIRECT(INDEX([1]HISTORIA!$A$955:$D$1047,MATCH(LARGE([1]HISTORIA!$D$955:$D$1047,M$129),[1]HISTORIA!$D$955:$D$1047,0),1)&amp;"AQ124:AQ145")),0)</f>
        <v>0</v>
      </c>
      <c r="N172" s="127">
        <f ca="1">IFERROR(N175/SUM(INDIRECT(INDEX([1]HISTORIA!$A$955:$D$1047,MATCH(LARGE([1]HISTORIA!$D$955:$D$1047,N$129),[1]HISTORIA!$D$955:$D$1047,0),1)&amp;"AQ124:AQ145")),0)</f>
        <v>0</v>
      </c>
      <c r="O172" s="127">
        <f ca="1">IFERROR(O175/SUM(INDIRECT(INDEX([1]HISTORIA!$A$955:$D$1047,MATCH(LARGE([1]HISTORIA!$D$955:$D$1047,O$129),[1]HISTORIA!$D$955:$D$1047,0),1)&amp;"AQ124:AQ145")),0)</f>
        <v>0</v>
      </c>
      <c r="P172" s="127">
        <f ca="1">IFERROR(P175/SUM(INDIRECT(INDEX([1]HISTORIA!$A$955:$D$1047,MATCH(LARGE([1]HISTORIA!$D$955:$D$1047,P$129),[1]HISTORIA!$D$955:$D$1047,0),1)&amp;"AQ124:AQ145")),0)</f>
        <v>0</v>
      </c>
      <c r="Q172" s="127">
        <f ca="1">IFERROR(Q175/SUM(INDIRECT(INDEX([1]HISTORIA!$A$955:$D$1047,MATCH(LARGE([1]HISTORIA!$D$955:$D$1047,Q$129),[1]HISTORIA!$D$955:$D$1047,0),1)&amp;"AQ124:AQ145")),0)</f>
        <v>0</v>
      </c>
    </row>
    <row r="173" spans="1:21" x14ac:dyDescent="0.35">
      <c r="A173" s="103"/>
      <c r="B173" s="114" t="s">
        <v>153</v>
      </c>
      <c r="C173" s="128">
        <f ca="1">IFERROR(SUMPRODUCT(--ISNUMBER(SEARCH("D",INDIRECT(INDEX([1]HISTORIA!$A$955:$D$1047,MATCH(LARGE([1]HISTORIA!$D$955:$D$1047,C$129),[1]HISTORIA!$D$955:$D$1047,0),1)&amp;"T124:T145"))),INDIRECT(INDEX([1]HISTORIA!$A$955:$D$1047,MATCH(LARGE([1]HISTORIA!$D$955:$D$1047,C$129),[1]HISTORIA!$D$955:$D$1047,0),1)&amp;"BF124:BF145")),0)</f>
        <v>0</v>
      </c>
      <c r="D173" s="128">
        <f ca="1">IFERROR(SUMPRODUCT(--ISNUMBER(SEARCH("D",INDIRECT(INDEX([1]HISTORIA!$A$955:$D$1047,MATCH(LARGE([1]HISTORIA!$D$955:$D$1047,D$129),[1]HISTORIA!$D$955:$D$1047,0),1)&amp;"T124:T145"))),INDIRECT(INDEX([1]HISTORIA!$A$955:$D$1047,MATCH(LARGE([1]HISTORIA!$D$955:$D$1047,D$129),[1]HISTORIA!$D$955:$D$1047,0),1)&amp;"BF124:BF145")),0)</f>
        <v>0</v>
      </c>
      <c r="E173" s="128">
        <f ca="1">IFERROR(SUMPRODUCT(--ISNUMBER(SEARCH("D",INDIRECT(INDEX([1]HISTORIA!$A$955:$D$1047,MATCH(LARGE([1]HISTORIA!$D$955:$D$1047,E$129),[1]HISTORIA!$D$955:$D$1047,0),1)&amp;"T124:T145"))),INDIRECT(INDEX([1]HISTORIA!$A$955:$D$1047,MATCH(LARGE([1]HISTORIA!$D$955:$D$1047,E$129),[1]HISTORIA!$D$955:$D$1047,0),1)&amp;"BF124:BF145")),0)</f>
        <v>0</v>
      </c>
      <c r="F173" s="128">
        <f ca="1">IFERROR(SUMPRODUCT(--ISNUMBER(SEARCH("D",INDIRECT(INDEX([1]HISTORIA!$A$955:$D$1047,MATCH(LARGE([1]HISTORIA!$D$955:$D$1047,F$129),[1]HISTORIA!$D$955:$D$1047,0),1)&amp;"T124:T145"))),INDIRECT(INDEX([1]HISTORIA!$A$955:$D$1047,MATCH(LARGE([1]HISTORIA!$D$955:$D$1047,F$129),[1]HISTORIA!$D$955:$D$1047,0),1)&amp;"BF124:BF145")),0)</f>
        <v>0</v>
      </c>
      <c r="G173" s="128">
        <f ca="1">IFERROR(SUMPRODUCT(--ISNUMBER(SEARCH("D",INDIRECT(INDEX([1]HISTORIA!$A$955:$D$1047,MATCH(LARGE([1]HISTORIA!$D$955:$D$1047,G$129),[1]HISTORIA!$D$955:$D$1047,0),1)&amp;"T124:T145"))),INDIRECT(INDEX([1]HISTORIA!$A$955:$D$1047,MATCH(LARGE([1]HISTORIA!$D$955:$D$1047,G$129),[1]HISTORIA!$D$955:$D$1047,0),1)&amp;"BF124:BF145")),0)</f>
        <v>0</v>
      </c>
      <c r="H173" s="128">
        <f ca="1">IFERROR(SUMPRODUCT(--ISNUMBER(SEARCH("D",INDIRECT(INDEX([1]HISTORIA!$A$955:$D$1047,MATCH(LARGE([1]HISTORIA!$D$955:$D$1047,H$129),[1]HISTORIA!$D$955:$D$1047,0),1)&amp;"T124:T145"))),INDIRECT(INDEX([1]HISTORIA!$A$955:$D$1047,MATCH(LARGE([1]HISTORIA!$D$955:$D$1047,H$129),[1]HISTORIA!$D$955:$D$1047,0),1)&amp;"BF124:BF145")),0)</f>
        <v>0</v>
      </c>
      <c r="I173" s="128">
        <f ca="1">IFERROR(SUMPRODUCT(--ISNUMBER(SEARCH("D",INDIRECT(INDEX([1]HISTORIA!$A$955:$D$1047,MATCH(LARGE([1]HISTORIA!$D$955:$D$1047,I$129),[1]HISTORIA!$D$955:$D$1047,0),1)&amp;"T124:T145"))),INDIRECT(INDEX([1]HISTORIA!$A$955:$D$1047,MATCH(LARGE([1]HISTORIA!$D$955:$D$1047,I$129),[1]HISTORIA!$D$955:$D$1047,0),1)&amp;"BF124:BF145")),0)</f>
        <v>0</v>
      </c>
      <c r="J173" s="128">
        <f ca="1">IFERROR(SUMPRODUCT(--ISNUMBER(SEARCH("D",INDIRECT(INDEX([1]HISTORIA!$A$955:$D$1047,MATCH(LARGE([1]HISTORIA!$D$955:$D$1047,J$129),[1]HISTORIA!$D$955:$D$1047,0),1)&amp;"T124:T145"))),INDIRECT(INDEX([1]HISTORIA!$A$955:$D$1047,MATCH(LARGE([1]HISTORIA!$D$955:$D$1047,J$129),[1]HISTORIA!$D$955:$D$1047,0),1)&amp;"BF124:BF145")),0)</f>
        <v>0</v>
      </c>
      <c r="K173" s="128">
        <f ca="1">IFERROR(SUMPRODUCT(--ISNUMBER(SEARCH("D",INDIRECT(INDEX([1]HISTORIA!$A$955:$D$1047,MATCH(LARGE([1]HISTORIA!$D$955:$D$1047,K$129),[1]HISTORIA!$D$955:$D$1047,0),1)&amp;"T124:T145"))),INDIRECT(INDEX([1]HISTORIA!$A$955:$D$1047,MATCH(LARGE([1]HISTORIA!$D$955:$D$1047,K$129),[1]HISTORIA!$D$955:$D$1047,0),1)&amp;"BF124:BF145")),0)</f>
        <v>0</v>
      </c>
      <c r="L173" s="128">
        <f ca="1">IFERROR(SUMPRODUCT(--ISNUMBER(SEARCH("D",INDIRECT(INDEX([1]HISTORIA!$A$955:$D$1047,MATCH(LARGE([1]HISTORIA!$D$955:$D$1047,L$129),[1]HISTORIA!$D$955:$D$1047,0),1)&amp;"T124:T145"))),INDIRECT(INDEX([1]HISTORIA!$A$955:$D$1047,MATCH(LARGE([1]HISTORIA!$D$955:$D$1047,L$129),[1]HISTORIA!$D$955:$D$1047,0),1)&amp;"BF124:BF145")),0)</f>
        <v>0</v>
      </c>
      <c r="M173" s="128">
        <f ca="1">IFERROR(SUMPRODUCT(--ISNUMBER(SEARCH("D",INDIRECT(INDEX([1]HISTORIA!$A$955:$D$1047,MATCH(LARGE([1]HISTORIA!$D$955:$D$1047,M$129),[1]HISTORIA!$D$955:$D$1047,0),1)&amp;"T124:T145"))),INDIRECT(INDEX([1]HISTORIA!$A$955:$D$1047,MATCH(LARGE([1]HISTORIA!$D$955:$D$1047,M$129),[1]HISTORIA!$D$955:$D$1047,0),1)&amp;"BF124:BF145")),0)</f>
        <v>0</v>
      </c>
      <c r="N173" s="128">
        <f ca="1">IFERROR(SUMPRODUCT(--ISNUMBER(SEARCH("D",INDIRECT(INDEX([1]HISTORIA!$A$955:$D$1047,MATCH(LARGE([1]HISTORIA!$D$955:$D$1047,N$129),[1]HISTORIA!$D$955:$D$1047,0),1)&amp;"T124:T145"))),INDIRECT(INDEX([1]HISTORIA!$A$955:$D$1047,MATCH(LARGE([1]HISTORIA!$D$955:$D$1047,N$129),[1]HISTORIA!$D$955:$D$1047,0),1)&amp;"BF124:BF145")),0)</f>
        <v>0</v>
      </c>
      <c r="O173" s="128">
        <f ca="1">IFERROR(SUMPRODUCT(--ISNUMBER(SEARCH("D",INDIRECT(INDEX([1]HISTORIA!$A$955:$D$1047,MATCH(LARGE([1]HISTORIA!$D$955:$D$1047,O$129),[1]HISTORIA!$D$955:$D$1047,0),1)&amp;"T124:T145"))),INDIRECT(INDEX([1]HISTORIA!$A$955:$D$1047,MATCH(LARGE([1]HISTORIA!$D$955:$D$1047,O$129),[1]HISTORIA!$D$955:$D$1047,0),1)&amp;"BF124:BF145")),0)</f>
        <v>0</v>
      </c>
      <c r="P173" s="128">
        <f ca="1">IFERROR(SUMPRODUCT(--ISNUMBER(SEARCH("D",INDIRECT(INDEX([1]HISTORIA!$A$955:$D$1047,MATCH(LARGE([1]HISTORIA!$D$955:$D$1047,P$129),[1]HISTORIA!$D$955:$D$1047,0),1)&amp;"T124:T145"))),INDIRECT(INDEX([1]HISTORIA!$A$955:$D$1047,MATCH(LARGE([1]HISTORIA!$D$955:$D$1047,P$129),[1]HISTORIA!$D$955:$D$1047,0),1)&amp;"BF124:BF145")),0)</f>
        <v>0</v>
      </c>
      <c r="Q173" s="128">
        <f ca="1">IFERROR(SUMPRODUCT(--ISNUMBER(SEARCH("D",INDIRECT(INDEX([1]HISTORIA!$A$955:$D$1047,MATCH(LARGE([1]HISTORIA!$D$955:$D$1047,Q$129),[1]HISTORIA!$D$955:$D$1047,0),1)&amp;"T124:T145"))),INDIRECT(INDEX([1]HISTORIA!$A$955:$D$1047,MATCH(LARGE([1]HISTORIA!$D$955:$D$1047,Q$129),[1]HISTORIA!$D$955:$D$1047,0),1)&amp;"BF124:BF145")),0)</f>
        <v>0</v>
      </c>
    </row>
    <row r="174" spans="1:21" x14ac:dyDescent="0.35">
      <c r="A174" s="103"/>
      <c r="B174" s="114" t="s">
        <v>154</v>
      </c>
      <c r="C174" s="128">
        <f ca="1">IFERROR(SUMPRODUCT(--ISNUMBER(SEARCH("D",INDIRECT(INDEX([1]HISTORIA!$A$955:$D$1047,MATCH(LARGE([1]HISTORIA!$D$955:$D$1047,C$129),[1]HISTORIA!$D$955:$D$1047,0),1)&amp;"V124:V145"))),INDIRECT(INDEX([1]HISTORIA!$A$955:$D$1047,MATCH(LARGE([1]HISTORIA!$D$955:$D$1047,C$129),[1]HISTORIA!$D$955:$D$1047,0),1)&amp;"BG124:BG145")),0)</f>
        <v>0</v>
      </c>
      <c r="D174" s="128">
        <f ca="1">IFERROR(SUMPRODUCT(--ISNUMBER(SEARCH("D",INDIRECT(INDEX([1]HISTORIA!$A$955:$D$1047,MATCH(LARGE([1]HISTORIA!$D$955:$D$1047,D$129),[1]HISTORIA!$D$955:$D$1047,0),1)&amp;"V124:V145"))),INDIRECT(INDEX([1]HISTORIA!$A$955:$D$1047,MATCH(LARGE([1]HISTORIA!$D$955:$D$1047,D$129),[1]HISTORIA!$D$955:$D$1047,0),1)&amp;"BG124:BG145")),0)</f>
        <v>0</v>
      </c>
      <c r="E174" s="128">
        <f ca="1">IFERROR(SUMPRODUCT(--ISNUMBER(SEARCH("D",INDIRECT(INDEX([1]HISTORIA!$A$955:$D$1047,MATCH(LARGE([1]HISTORIA!$D$955:$D$1047,E$129),[1]HISTORIA!$D$955:$D$1047,0),1)&amp;"V124:V145"))),INDIRECT(INDEX([1]HISTORIA!$A$955:$D$1047,MATCH(LARGE([1]HISTORIA!$D$955:$D$1047,E$129),[1]HISTORIA!$D$955:$D$1047,0),1)&amp;"BG124:BG145")),0)</f>
        <v>0</v>
      </c>
      <c r="F174" s="128">
        <f ca="1">IFERROR(SUMPRODUCT(--ISNUMBER(SEARCH("D",INDIRECT(INDEX([1]HISTORIA!$A$955:$D$1047,MATCH(LARGE([1]HISTORIA!$D$955:$D$1047,F$129),[1]HISTORIA!$D$955:$D$1047,0),1)&amp;"V124:V145"))),INDIRECT(INDEX([1]HISTORIA!$A$955:$D$1047,MATCH(LARGE([1]HISTORIA!$D$955:$D$1047,F$129),[1]HISTORIA!$D$955:$D$1047,0),1)&amp;"BG124:BG145")),0)</f>
        <v>0</v>
      </c>
      <c r="G174" s="128">
        <f ca="1">IFERROR(SUMPRODUCT(--ISNUMBER(SEARCH("D",INDIRECT(INDEX([1]HISTORIA!$A$955:$D$1047,MATCH(LARGE([1]HISTORIA!$D$955:$D$1047,G$129),[1]HISTORIA!$D$955:$D$1047,0),1)&amp;"V124:V145"))),INDIRECT(INDEX([1]HISTORIA!$A$955:$D$1047,MATCH(LARGE([1]HISTORIA!$D$955:$D$1047,G$129),[1]HISTORIA!$D$955:$D$1047,0),1)&amp;"BG124:BG145")),0)</f>
        <v>0</v>
      </c>
      <c r="H174" s="128">
        <f ca="1">IFERROR(SUMPRODUCT(--ISNUMBER(SEARCH("D",INDIRECT(INDEX([1]HISTORIA!$A$955:$D$1047,MATCH(LARGE([1]HISTORIA!$D$955:$D$1047,H$129),[1]HISTORIA!$D$955:$D$1047,0),1)&amp;"V124:V145"))),INDIRECT(INDEX([1]HISTORIA!$A$955:$D$1047,MATCH(LARGE([1]HISTORIA!$D$955:$D$1047,H$129),[1]HISTORIA!$D$955:$D$1047,0),1)&amp;"BG124:BG145")),0)</f>
        <v>0</v>
      </c>
      <c r="I174" s="128">
        <f ca="1">IFERROR(SUMPRODUCT(--ISNUMBER(SEARCH("D",INDIRECT(INDEX([1]HISTORIA!$A$955:$D$1047,MATCH(LARGE([1]HISTORIA!$D$955:$D$1047,I$129),[1]HISTORIA!$D$955:$D$1047,0),1)&amp;"V124:V145"))),INDIRECT(INDEX([1]HISTORIA!$A$955:$D$1047,MATCH(LARGE([1]HISTORIA!$D$955:$D$1047,I$129),[1]HISTORIA!$D$955:$D$1047,0),1)&amp;"BG124:BG145")),0)</f>
        <v>0</v>
      </c>
      <c r="J174" s="128">
        <f ca="1">IFERROR(SUMPRODUCT(--ISNUMBER(SEARCH("D",INDIRECT(INDEX([1]HISTORIA!$A$955:$D$1047,MATCH(LARGE([1]HISTORIA!$D$955:$D$1047,J$129),[1]HISTORIA!$D$955:$D$1047,0),1)&amp;"V124:V145"))),INDIRECT(INDEX([1]HISTORIA!$A$955:$D$1047,MATCH(LARGE([1]HISTORIA!$D$955:$D$1047,J$129),[1]HISTORIA!$D$955:$D$1047,0),1)&amp;"BG124:BG145")),0)</f>
        <v>0</v>
      </c>
      <c r="K174" s="128">
        <f ca="1">IFERROR(SUMPRODUCT(--ISNUMBER(SEARCH("D",INDIRECT(INDEX([1]HISTORIA!$A$955:$D$1047,MATCH(LARGE([1]HISTORIA!$D$955:$D$1047,K$129),[1]HISTORIA!$D$955:$D$1047,0),1)&amp;"V124:V145"))),INDIRECT(INDEX([1]HISTORIA!$A$955:$D$1047,MATCH(LARGE([1]HISTORIA!$D$955:$D$1047,K$129),[1]HISTORIA!$D$955:$D$1047,0),1)&amp;"BG124:BG145")),0)</f>
        <v>0</v>
      </c>
      <c r="L174" s="128">
        <f ca="1">IFERROR(SUMPRODUCT(--ISNUMBER(SEARCH("D",INDIRECT(INDEX([1]HISTORIA!$A$955:$D$1047,MATCH(LARGE([1]HISTORIA!$D$955:$D$1047,L$129),[1]HISTORIA!$D$955:$D$1047,0),1)&amp;"V124:V145"))),INDIRECT(INDEX([1]HISTORIA!$A$955:$D$1047,MATCH(LARGE([1]HISTORIA!$D$955:$D$1047,L$129),[1]HISTORIA!$D$955:$D$1047,0),1)&amp;"BG124:BG145")),0)</f>
        <v>0</v>
      </c>
      <c r="M174" s="128">
        <f ca="1">IFERROR(SUMPRODUCT(--ISNUMBER(SEARCH("D",INDIRECT(INDEX([1]HISTORIA!$A$955:$D$1047,MATCH(LARGE([1]HISTORIA!$D$955:$D$1047,M$129),[1]HISTORIA!$D$955:$D$1047,0),1)&amp;"V124:V145"))),INDIRECT(INDEX([1]HISTORIA!$A$955:$D$1047,MATCH(LARGE([1]HISTORIA!$D$955:$D$1047,M$129),[1]HISTORIA!$D$955:$D$1047,0),1)&amp;"BG124:BG145")),0)</f>
        <v>0</v>
      </c>
      <c r="N174" s="128">
        <f ca="1">IFERROR(SUMPRODUCT(--ISNUMBER(SEARCH("D",INDIRECT(INDEX([1]HISTORIA!$A$955:$D$1047,MATCH(LARGE([1]HISTORIA!$D$955:$D$1047,N$129),[1]HISTORIA!$D$955:$D$1047,0),1)&amp;"V124:V145"))),INDIRECT(INDEX([1]HISTORIA!$A$955:$D$1047,MATCH(LARGE([1]HISTORIA!$D$955:$D$1047,N$129),[1]HISTORIA!$D$955:$D$1047,0),1)&amp;"BG124:BG145")),0)</f>
        <v>0</v>
      </c>
      <c r="O174" s="128">
        <f ca="1">IFERROR(SUMPRODUCT(--ISNUMBER(SEARCH("D",INDIRECT(INDEX([1]HISTORIA!$A$955:$D$1047,MATCH(LARGE([1]HISTORIA!$D$955:$D$1047,O$129),[1]HISTORIA!$D$955:$D$1047,0),1)&amp;"V124:V145"))),INDIRECT(INDEX([1]HISTORIA!$A$955:$D$1047,MATCH(LARGE([1]HISTORIA!$D$955:$D$1047,O$129),[1]HISTORIA!$D$955:$D$1047,0),1)&amp;"BG124:BG145")),0)</f>
        <v>0</v>
      </c>
      <c r="P174" s="128">
        <f ca="1">IFERROR(SUMPRODUCT(--ISNUMBER(SEARCH("D",INDIRECT(INDEX([1]HISTORIA!$A$955:$D$1047,MATCH(LARGE([1]HISTORIA!$D$955:$D$1047,P$129),[1]HISTORIA!$D$955:$D$1047,0),1)&amp;"V124:V145"))),INDIRECT(INDEX([1]HISTORIA!$A$955:$D$1047,MATCH(LARGE([1]HISTORIA!$D$955:$D$1047,P$129),[1]HISTORIA!$D$955:$D$1047,0),1)&amp;"BG124:BG145")),0)</f>
        <v>0</v>
      </c>
      <c r="Q174" s="128">
        <f ca="1">IFERROR(SUMPRODUCT(--ISNUMBER(SEARCH("D",INDIRECT(INDEX([1]HISTORIA!$A$955:$D$1047,MATCH(LARGE([1]HISTORIA!$D$955:$D$1047,Q$129),[1]HISTORIA!$D$955:$D$1047,0),1)&amp;"V124:V145"))),INDIRECT(INDEX([1]HISTORIA!$A$955:$D$1047,MATCH(LARGE([1]HISTORIA!$D$955:$D$1047,Q$129),[1]HISTORIA!$D$955:$D$1047,0),1)&amp;"BG124:BG145")),0)</f>
        <v>0</v>
      </c>
    </row>
    <row r="175" spans="1:21" ht="28.5" customHeight="1" x14ac:dyDescent="0.35">
      <c r="A175" s="103"/>
      <c r="B175" s="114" t="s">
        <v>155</v>
      </c>
      <c r="C175" s="129">
        <f>IF(OR(C152-($W$130*1000)&gt;0,C153-($W$131*1000)&gt;0,C154-($W$132*1000)&gt;0,C155-($W$133*1000)&gt;0,C156-($W$134*1000)&gt;0,C157-($W$135*1000)&gt;0,C158-($W$136*1000)&gt;0,C159-($W$137*1000)&gt;0,C160-($W$138*1000)&gt;0,C161-($W$139*1000)&gt;0,C162-($W$140*1000)&gt;0,C163-($W$141*1000)&gt;0,C164-($W$142*1000)&gt;0,C165-($W$143*1000)&gt;0,C166-($W$144*1000)&gt;0,C167-($W$145*1000)&gt;0,C168-($W$146*1000)&gt;0,C169-($W$147*1000)&gt;0,C170-($W$148*1000)&gt;0),"FALTAN SEGUIMIENTOS",SUMPRODUCT(C$152:C$170,$W$130:$W$148)+(IFERROR(C$131-100,0)/100)*SUMPRODUCT(C$152:C$170,$W$130:$W$148))</f>
        <v>1228.9498199999998</v>
      </c>
      <c r="D175" s="129">
        <f t="shared" ref="D175:Q175" si="17">IF(OR(D152-($W$130*1000)&gt;0,D153-($W$131*1000)&gt;0,D154-($W$132*1000)&gt;0,D155-($W$133*1000)&gt;0,D156-($W$134*1000)&gt;0,D157-($W$135*1000)&gt;0,D158-($W$136*1000)&gt;0,D159-($W$137*1000)&gt;0,D160-($W$138*1000)&gt;0,D161-($W$139*1000)&gt;0,D162-($W$140*1000)&gt;0,D163-($W$141*1000)&gt;0,D164-($W$142*1000)&gt;0,D165-($W$143*1000)&gt;0,D166-($W$144*1000)&gt;0,D167-($W$145*1000)&gt;0,D168-($W$146*1000)&gt;0,D169-($W$147*1000)&gt;0,D170-($W$148*1000)&gt;0),"FALTAN SEGUIMIENTOS",SUMPRODUCT(D$152:D$170,$W$130:$W$148)+(IFERROR(D$131-100,0)/100)*SUMPRODUCT(D$152:D$170,$W$130:$W$148))</f>
        <v>1129.8490199999999</v>
      </c>
      <c r="E175" s="129">
        <f t="shared" si="17"/>
        <v>1220.5090799999998</v>
      </c>
      <c r="F175" s="129">
        <f t="shared" si="17"/>
        <v>1240.0214399999998</v>
      </c>
      <c r="G175" s="129">
        <f t="shared" si="17"/>
        <v>1347.1824599999998</v>
      </c>
      <c r="H175" s="129">
        <f t="shared" si="17"/>
        <v>2222.6277149999996</v>
      </c>
      <c r="I175" s="129">
        <f t="shared" si="17"/>
        <v>1420.8578999999997</v>
      </c>
      <c r="J175" s="129">
        <f t="shared" si="17"/>
        <v>1101.1190399999998</v>
      </c>
      <c r="K175" s="129">
        <f t="shared" si="17"/>
        <v>1206.8065799999997</v>
      </c>
      <c r="L175" s="129">
        <f>IF(OR(L152-($W$130*1000)&gt;0,L153-($W$131*1000)&gt;0,L154-($W$132*1000)&gt;0,L155-($W$133*1000)&gt;0,L156-($W$134*1000)&gt;0,L157-($W$135*1000)&gt;0,L158-($W$136*1000)&gt;0,L159-($W$137*1000)&gt;0,L160-($W$138*1000)&gt;0,L161-($W$139*1000)&gt;0,L162-($W$140*1000)&gt;0,L163-($W$141*1000)&gt;0,L164-($W$142*1000)&gt;0,L165-($W$143*1000)&gt;0,L166-($W$144*1000)&gt;0,L167-($W$145*1000)&gt;0,L168-($W$146*1000)&gt;0,L169-($W$147*1000)&gt;0,L170-($W$148*1000)&gt;0),"FALTAN SEGUIMIENTOS",SUMPRODUCT(L$152:L$170,$W$130:$W$148)+(IFERROR(L$131-100,0)/100)*SUMPRODUCT(L$152:L$170,$W$130:$W$148))</f>
        <v>1033.3512000000001</v>
      </c>
      <c r="M175" s="129">
        <f t="shared" si="17"/>
        <v>1042.57755</v>
      </c>
      <c r="N175" s="129">
        <f t="shared" si="17"/>
        <v>1261.6988999999999</v>
      </c>
      <c r="O175" s="129">
        <f t="shared" si="17"/>
        <v>1195.7349599999998</v>
      </c>
      <c r="P175" s="129">
        <f t="shared" si="17"/>
        <v>1846.5699599999998</v>
      </c>
      <c r="Q175" s="129">
        <f t="shared" si="17"/>
        <v>1195.7349599999998</v>
      </c>
    </row>
    <row r="176" spans="1:21" x14ac:dyDescent="0.35">
      <c r="A176" s="130"/>
      <c r="B176" s="131" t="s">
        <v>156</v>
      </c>
      <c r="C176" s="132">
        <f ca="1">+IF(C175=0,"",SUM(C175,SUM(C173:C174)*C172))</f>
        <v>1228.9498199999998</v>
      </c>
      <c r="D176" s="132">
        <f t="shared" ref="D176:P176" ca="1" si="18">+IF(D175=0,"",SUM(D175,SUM(D173:D174)*D172))</f>
        <v>1129.8490199999999</v>
      </c>
      <c r="E176" s="132">
        <f t="shared" ca="1" si="18"/>
        <v>1220.5090799999998</v>
      </c>
      <c r="F176" s="132">
        <f t="shared" ca="1" si="18"/>
        <v>1240.0214399999998</v>
      </c>
      <c r="G176" s="132">
        <f t="shared" ca="1" si="18"/>
        <v>1347.1824599999998</v>
      </c>
      <c r="H176" s="132">
        <f t="shared" ca="1" si="18"/>
        <v>2222.6277149999996</v>
      </c>
      <c r="I176" s="132">
        <f t="shared" ca="1" si="18"/>
        <v>1420.8578999999997</v>
      </c>
      <c r="J176" s="132">
        <f t="shared" ca="1" si="18"/>
        <v>1101.1190399999998</v>
      </c>
      <c r="K176" s="132">
        <f t="shared" ca="1" si="18"/>
        <v>1206.8065799999997</v>
      </c>
      <c r="L176" s="132">
        <f t="shared" ca="1" si="18"/>
        <v>1033.3512000000001</v>
      </c>
      <c r="M176" s="132">
        <f t="shared" ca="1" si="18"/>
        <v>1042.57755</v>
      </c>
      <c r="N176" s="132">
        <f t="shared" ca="1" si="18"/>
        <v>1261.6988999999999</v>
      </c>
      <c r="O176" s="132">
        <f t="shared" ca="1" si="18"/>
        <v>1195.7349599999998</v>
      </c>
      <c r="P176" s="132">
        <f t="shared" ca="1" si="18"/>
        <v>1846.5699599999998</v>
      </c>
      <c r="Q176" s="132">
        <f ca="1">+IF(Q175=0,"",SUM(Q175,SUM(Q173:Q174)*Q172))</f>
        <v>1195.7349599999998</v>
      </c>
    </row>
    <row r="177" spans="2:23" ht="15" thickBot="1" x14ac:dyDescent="0.4"/>
    <row r="178" spans="2:23" ht="15" customHeight="1" x14ac:dyDescent="0.35">
      <c r="B178" s="322" t="s">
        <v>244</v>
      </c>
      <c r="C178" s="323"/>
      <c r="D178" s="323"/>
      <c r="E178" s="323"/>
      <c r="F178" s="323"/>
      <c r="G178" s="323"/>
      <c r="H178" s="323"/>
      <c r="I178" s="323"/>
      <c r="J178" s="323"/>
      <c r="K178" s="323"/>
      <c r="L178" s="323"/>
      <c r="M178" s="323"/>
      <c r="N178" s="323"/>
      <c r="O178" s="323"/>
      <c r="P178" s="323"/>
      <c r="Q178" s="323"/>
      <c r="R178" s="323"/>
      <c r="S178" s="323"/>
      <c r="T178" s="323"/>
      <c r="U178" s="324"/>
      <c r="V178" s="343" t="s">
        <v>198</v>
      </c>
      <c r="W178" s="337" t="s">
        <v>199</v>
      </c>
    </row>
    <row r="179" spans="2:23" ht="15.75" customHeight="1" thickBot="1" x14ac:dyDescent="0.4">
      <c r="B179" s="325"/>
      <c r="C179" s="326"/>
      <c r="D179" s="326"/>
      <c r="E179" s="326"/>
      <c r="F179" s="326"/>
      <c r="G179" s="326"/>
      <c r="H179" s="326"/>
      <c r="I179" s="326"/>
      <c r="J179" s="326"/>
      <c r="K179" s="326"/>
      <c r="L179" s="326"/>
      <c r="M179" s="326"/>
      <c r="N179" s="326"/>
      <c r="O179" s="326"/>
      <c r="P179" s="326"/>
      <c r="Q179" s="326"/>
      <c r="R179" s="326"/>
      <c r="S179" s="326"/>
      <c r="T179" s="326"/>
      <c r="U179" s="327"/>
      <c r="V179" s="344"/>
      <c r="W179" s="338"/>
    </row>
    <row r="180" spans="2:23" ht="34.5" customHeight="1" thickBot="1" x14ac:dyDescent="0.4">
      <c r="B180" s="296" t="s">
        <v>240</v>
      </c>
      <c r="C180" s="297"/>
      <c r="D180" s="297"/>
      <c r="E180" s="297"/>
      <c r="F180" s="297"/>
      <c r="G180" s="297"/>
      <c r="H180" s="297"/>
      <c r="I180" s="297"/>
      <c r="J180" s="297"/>
      <c r="K180" s="297"/>
      <c r="L180" s="297"/>
      <c r="M180" s="297"/>
      <c r="N180" s="297"/>
      <c r="O180" s="297"/>
      <c r="P180" s="297"/>
      <c r="Q180" s="297"/>
      <c r="R180" s="298"/>
      <c r="S180" s="299" t="s">
        <v>158</v>
      </c>
      <c r="T180" s="300"/>
      <c r="U180" s="300"/>
      <c r="V180" s="195"/>
      <c r="W180" s="196"/>
    </row>
    <row r="181" spans="2:23" ht="15" customHeight="1" x14ac:dyDescent="0.45">
      <c r="B181" s="133" t="s">
        <v>3</v>
      </c>
      <c r="C181" s="134">
        <f t="shared" ref="C181:Q182" si="19">C130</f>
        <v>44884</v>
      </c>
      <c r="D181" s="134">
        <f t="shared" si="19"/>
        <v>44887</v>
      </c>
      <c r="E181" s="134">
        <f t="shared" si="19"/>
        <v>44889</v>
      </c>
      <c r="F181" s="134">
        <f t="shared" si="19"/>
        <v>44893</v>
      </c>
      <c r="G181" s="134">
        <f t="shared" si="19"/>
        <v>44897</v>
      </c>
      <c r="H181" s="134">
        <f t="shared" si="19"/>
        <v>44901</v>
      </c>
      <c r="I181" s="134">
        <f t="shared" si="19"/>
        <v>44908</v>
      </c>
      <c r="J181" s="134">
        <f t="shared" si="19"/>
        <v>44910</v>
      </c>
      <c r="K181" s="134">
        <f t="shared" si="19"/>
        <v>44912</v>
      </c>
      <c r="L181" s="134">
        <f t="shared" si="19"/>
        <v>44915</v>
      </c>
      <c r="M181" s="135">
        <f t="shared" si="19"/>
        <v>44923</v>
      </c>
      <c r="N181" s="135">
        <f t="shared" si="19"/>
        <v>44994</v>
      </c>
      <c r="O181" s="135">
        <f t="shared" si="19"/>
        <v>45000</v>
      </c>
      <c r="P181" s="135">
        <f t="shared" si="19"/>
        <v>45007</v>
      </c>
      <c r="Q181" s="135">
        <f t="shared" si="19"/>
        <v>45027</v>
      </c>
      <c r="R181" s="136" t="s">
        <v>76</v>
      </c>
      <c r="S181" s="339" t="s">
        <v>77</v>
      </c>
      <c r="T181" s="339" t="s">
        <v>159</v>
      </c>
      <c r="U181" s="303" t="s">
        <v>160</v>
      </c>
      <c r="V181" s="330" t="s">
        <v>201</v>
      </c>
      <c r="W181" s="341" t="s">
        <v>202</v>
      </c>
    </row>
    <row r="182" spans="2:23" ht="19" thickBot="1" x14ac:dyDescent="0.5">
      <c r="B182" s="137" t="s">
        <v>103</v>
      </c>
      <c r="C182" s="138">
        <f t="shared" si="19"/>
        <v>111</v>
      </c>
      <c r="D182" s="138">
        <f t="shared" si="19"/>
        <v>111</v>
      </c>
      <c r="E182" s="138">
        <f t="shared" si="19"/>
        <v>114</v>
      </c>
      <c r="F182" s="138">
        <f t="shared" si="19"/>
        <v>112</v>
      </c>
      <c r="G182" s="138">
        <f t="shared" si="19"/>
        <v>114</v>
      </c>
      <c r="H182" s="138">
        <f t="shared" si="19"/>
        <v>109.5</v>
      </c>
      <c r="I182" s="138">
        <f t="shared" si="19"/>
        <v>110</v>
      </c>
      <c r="J182" s="138">
        <f t="shared" si="19"/>
        <v>112</v>
      </c>
      <c r="K182" s="138">
        <f t="shared" si="19"/>
        <v>109</v>
      </c>
      <c r="L182" s="138">
        <f t="shared" si="19"/>
        <v>112</v>
      </c>
      <c r="M182" s="139">
        <f t="shared" si="19"/>
        <v>113</v>
      </c>
      <c r="N182" s="139">
        <f t="shared" si="19"/>
        <v>110</v>
      </c>
      <c r="O182" s="139">
        <f t="shared" si="19"/>
        <v>108</v>
      </c>
      <c r="P182" s="139">
        <f t="shared" si="19"/>
        <v>108</v>
      </c>
      <c r="Q182" s="139">
        <f t="shared" si="19"/>
        <v>108</v>
      </c>
      <c r="R182" s="141">
        <f>AVERAGE(L182:Q182)</f>
        <v>109.83333333333333</v>
      </c>
      <c r="S182" s="340"/>
      <c r="T182" s="340"/>
      <c r="U182" s="304"/>
      <c r="V182" s="331"/>
      <c r="W182" s="342"/>
    </row>
    <row r="183" spans="2:23" ht="18.5" x14ac:dyDescent="0.45">
      <c r="B183" s="48" t="s">
        <v>105</v>
      </c>
      <c r="C183" s="46">
        <f t="shared" ref="C183:Q196" ca="1" si="20">IFERROR(C132/C$176,"")</f>
        <v>0.27275320321866359</v>
      </c>
      <c r="D183" s="46">
        <f t="shared" ca="1" si="20"/>
        <v>0.30712068060208614</v>
      </c>
      <c r="E183" s="46">
        <f t="shared" ca="1" si="20"/>
        <v>0.33510606901834772</v>
      </c>
      <c r="F183" s="46">
        <f t="shared" ca="1" si="20"/>
        <v>0.29007562966008077</v>
      </c>
      <c r="G183" s="46">
        <f t="shared" ca="1" si="20"/>
        <v>0.37069960070590596</v>
      </c>
      <c r="H183" s="46">
        <f t="shared" ca="1" si="20"/>
        <v>0.30126502764319218</v>
      </c>
      <c r="I183" s="46">
        <f t="shared" ca="1" si="20"/>
        <v>0.27469319768007772</v>
      </c>
      <c r="J183" s="46">
        <f t="shared" ca="1" si="20"/>
        <v>0.3026012519046079</v>
      </c>
      <c r="K183" s="46">
        <f t="shared" ca="1" si="20"/>
        <v>0.32979601420469556</v>
      </c>
      <c r="L183" s="46">
        <f t="shared" ca="1" si="20"/>
        <v>0.37276774827377174</v>
      </c>
      <c r="M183" s="46">
        <f t="shared" ca="1" si="20"/>
        <v>0.37033216378004691</v>
      </c>
      <c r="N183" s="46">
        <f t="shared" ca="1" si="20"/>
        <v>0.31980688894949505</v>
      </c>
      <c r="O183" s="46">
        <f t="shared" ca="1" si="20"/>
        <v>0.36262216503229117</v>
      </c>
      <c r="P183" s="46">
        <f t="shared" ca="1" si="20"/>
        <v>0.35346616382733753</v>
      </c>
      <c r="Q183" s="46">
        <f t="shared" ca="1" si="20"/>
        <v>0.34689961728642615</v>
      </c>
      <c r="R183" s="142">
        <f ca="1">AVERAGE(C183:Q183)</f>
        <v>0.32733369478580177</v>
      </c>
      <c r="S183" s="143" t="s">
        <v>161</v>
      </c>
      <c r="T183" s="144">
        <f>VLOOKUP(B183,'[1]COSTO DE MP'!$A$5:$C$28,3,FALSE)</f>
        <v>8853</v>
      </c>
      <c r="U183" s="45">
        <f ca="1">T183*R183</f>
        <v>2897.885199938703</v>
      </c>
      <c r="V183" s="45">
        <f ca="1">+U183</f>
        <v>2897.885199938703</v>
      </c>
      <c r="W183" s="197">
        <f ca="1">IFERROR(R183-V183,"")</f>
        <v>-2897.557866243917</v>
      </c>
    </row>
    <row r="184" spans="2:23" ht="18.5" x14ac:dyDescent="0.45">
      <c r="B184" s="38" t="s">
        <v>107</v>
      </c>
      <c r="C184" s="145">
        <f t="shared" ca="1" si="20"/>
        <v>0.4070141773567289</v>
      </c>
      <c r="D184" s="145">
        <f t="shared" ca="1" si="20"/>
        <v>0.34809960714928095</v>
      </c>
      <c r="E184" s="145">
        <f t="shared" ca="1" si="20"/>
        <v>0.37992343326114381</v>
      </c>
      <c r="F184" s="145">
        <f t="shared" ca="1" si="20"/>
        <v>0.4328150971325142</v>
      </c>
      <c r="G184" s="145">
        <f t="shared" ca="1" si="20"/>
        <v>0.42021034032761984</v>
      </c>
      <c r="H184" s="145">
        <f t="shared" ca="1" si="20"/>
        <v>0.40533103853606905</v>
      </c>
      <c r="I184" s="145">
        <f t="shared" ca="1" si="20"/>
        <v>0.40989320606937546</v>
      </c>
      <c r="J184" s="145">
        <f t="shared" ca="1" si="20"/>
        <v>0.3431055011091263</v>
      </c>
      <c r="K184" s="145">
        <f t="shared" ca="1" si="20"/>
        <v>0.49204239506218145</v>
      </c>
      <c r="L184" s="145">
        <f t="shared" ca="1" si="20"/>
        <v>0.42270236875904338</v>
      </c>
      <c r="M184" s="145">
        <f t="shared" ca="1" si="20"/>
        <v>0.41992080109532381</v>
      </c>
      <c r="N184" s="145">
        <f t="shared" ca="1" si="20"/>
        <v>0.3629233567533427</v>
      </c>
      <c r="O184" s="145">
        <f t="shared" ca="1" si="20"/>
        <v>0.41154605030532865</v>
      </c>
      <c r="P184" s="145">
        <f t="shared" ca="1" si="20"/>
        <v>0.40117624354725234</v>
      </c>
      <c r="Q184" s="145">
        <f t="shared" ca="1" si="20"/>
        <v>0.51767324758991751</v>
      </c>
      <c r="R184" s="146">
        <f t="shared" ref="R184:R196" ca="1" si="21">AVERAGE(C184:Q184)</f>
        <v>0.41162512427028314</v>
      </c>
      <c r="S184" s="147" t="s">
        <v>161</v>
      </c>
      <c r="T184" s="148">
        <f>VLOOKUP(B184,'[1]COSTO DE MP'!$A$5:$C$28,3,FALSE)</f>
        <v>11500</v>
      </c>
      <c r="U184" s="44">
        <f t="shared" ref="U184:U196" ca="1" si="22">T184*R184</f>
        <v>4733.6889291082562</v>
      </c>
      <c r="V184" s="45">
        <f t="shared" ref="V184:V196" ca="1" si="23">+U184</f>
        <v>4733.6889291082562</v>
      </c>
      <c r="W184" s="198">
        <f t="shared" ref="W184:W196" ca="1" si="24">IFERROR(R184-V184,"")</f>
        <v>-4733.2773039839858</v>
      </c>
    </row>
    <row r="185" spans="2:23" ht="18.5" x14ac:dyDescent="0.45">
      <c r="B185" s="38" t="s">
        <v>109</v>
      </c>
      <c r="C185" s="145">
        <f t="shared" ca="1" si="20"/>
        <v>0</v>
      </c>
      <c r="D185" s="145">
        <f t="shared" ca="1" si="20"/>
        <v>6.5141446951912207E-2</v>
      </c>
      <c r="E185" s="145">
        <f t="shared" ca="1" si="20"/>
        <v>7.1035931989952922E-2</v>
      </c>
      <c r="F185" s="145">
        <f t="shared" ca="1" si="20"/>
        <v>0</v>
      </c>
      <c r="G185" s="145">
        <f t="shared" ca="1" si="20"/>
        <v>7.8608505636274403E-2</v>
      </c>
      <c r="H185" s="145">
        <f t="shared" ca="1" si="20"/>
        <v>2.6140230146459779E-2</v>
      </c>
      <c r="I185" s="145">
        <f t="shared" ca="1" si="20"/>
        <v>0</v>
      </c>
      <c r="J185" s="145">
        <f t="shared" ca="1" si="20"/>
        <v>6.4207408492364296E-2</v>
      </c>
      <c r="K185" s="145">
        <f t="shared" ca="1" si="20"/>
        <v>0</v>
      </c>
      <c r="L185" s="145">
        <f t="shared" ca="1" si="20"/>
        <v>7.9063149101680052E-2</v>
      </c>
      <c r="M185" s="145">
        <f t="shared" ca="1" si="20"/>
        <v>7.8555307468494803E-2</v>
      </c>
      <c r="N185" s="145">
        <f t="shared" ca="1" si="20"/>
        <v>6.7845030220760286E-2</v>
      </c>
      <c r="O185" s="145">
        <f t="shared" ca="1" si="20"/>
        <v>7.6940127266999045E-2</v>
      </c>
      <c r="P185" s="145">
        <f t="shared" ca="1" si="20"/>
        <v>7.4949773362499639E-2</v>
      </c>
      <c r="Q185" s="145">
        <f t="shared" ca="1" si="20"/>
        <v>0</v>
      </c>
      <c r="R185" s="146">
        <f t="shared" ca="1" si="21"/>
        <v>4.5499127375826495E-2</v>
      </c>
      <c r="S185" s="147" t="s">
        <v>161</v>
      </c>
      <c r="T185" s="148">
        <f>VLOOKUP(B185,'[1]COSTO DE MP'!$A$5:$C$28,3,FALSE)</f>
        <v>235</v>
      </c>
      <c r="U185" s="44">
        <f t="shared" ca="1" si="22"/>
        <v>10.692294933319227</v>
      </c>
      <c r="V185" s="45">
        <f t="shared" ca="1" si="23"/>
        <v>10.692294933319227</v>
      </c>
      <c r="W185" s="198">
        <f t="shared" ca="1" si="24"/>
        <v>-10.6467958059434</v>
      </c>
    </row>
    <row r="186" spans="2:23" ht="18.5" x14ac:dyDescent="0.45">
      <c r="B186" s="38" t="s">
        <v>111</v>
      </c>
      <c r="C186" s="145">
        <f t="shared" ca="1" si="20"/>
        <v>0.25444488856347286</v>
      </c>
      <c r="D186" s="145">
        <f t="shared" ca="1" si="20"/>
        <v>0.25897265459415103</v>
      </c>
      <c r="E186" s="145">
        <f t="shared" ca="1" si="20"/>
        <v>0.28258700049982427</v>
      </c>
      <c r="F186" s="145">
        <f t="shared" ca="1" si="20"/>
        <v>0.27064048182908845</v>
      </c>
      <c r="G186" s="145">
        <f t="shared" ca="1" si="20"/>
        <v>0.31265252666665516</v>
      </c>
      <c r="H186" s="145">
        <f t="shared" ca="1" si="20"/>
        <v>0.26999573340603295</v>
      </c>
      <c r="I186" s="145">
        <f t="shared" ca="1" si="20"/>
        <v>0.25625363380813809</v>
      </c>
      <c r="J186" s="145">
        <f t="shared" ca="1" si="20"/>
        <v>0.25528575003116838</v>
      </c>
      <c r="K186" s="145">
        <f t="shared" ca="1" si="20"/>
        <v>0.30767150772412932</v>
      </c>
      <c r="L186" s="145">
        <f t="shared" ca="1" si="20"/>
        <v>0.31441391852063455</v>
      </c>
      <c r="M186" s="145">
        <f t="shared" ca="1" si="20"/>
        <v>0.31239882347361114</v>
      </c>
      <c r="N186" s="145">
        <f t="shared" ca="1" si="20"/>
        <v>0.27011198947704562</v>
      </c>
      <c r="O186" s="145">
        <f t="shared" ca="1" si="20"/>
        <v>0.30625515875190273</v>
      </c>
      <c r="P186" s="145">
        <f t="shared" ca="1" si="20"/>
        <v>0.29855354085799163</v>
      </c>
      <c r="Q186" s="145">
        <f t="shared" ca="1" si="20"/>
        <v>0.3236503179600938</v>
      </c>
      <c r="R186" s="146">
        <f t="shared" ca="1" si="21"/>
        <v>0.28625919507759601</v>
      </c>
      <c r="S186" s="147" t="s">
        <v>161</v>
      </c>
      <c r="T186" s="148">
        <f>VLOOKUP(B186,'[1]COSTO DE MP'!$A$5:$C$28,3,FALSE)</f>
        <v>14814</v>
      </c>
      <c r="U186" s="44">
        <f t="shared" ca="1" si="22"/>
        <v>4240.643715879507</v>
      </c>
      <c r="V186" s="45">
        <f t="shared" ca="1" si="23"/>
        <v>4240.643715879507</v>
      </c>
      <c r="W186" s="198">
        <f t="shared" ca="1" si="24"/>
        <v>-4240.3574566844291</v>
      </c>
    </row>
    <row r="187" spans="2:23" ht="18.5" x14ac:dyDescent="0.45">
      <c r="B187" s="38" t="s">
        <v>113</v>
      </c>
      <c r="C187" s="145">
        <f t="shared" ca="1" si="20"/>
        <v>1.8796536379329144E-2</v>
      </c>
      <c r="D187" s="145">
        <f t="shared" ca="1" si="20"/>
        <v>1.7967002352225789E-2</v>
      </c>
      <c r="E187" s="145">
        <f t="shared" ca="1" si="20"/>
        <v>1.9581992786157729E-2</v>
      </c>
      <c r="F187" s="145">
        <f t="shared" ca="1" si="20"/>
        <v>1.9999654199527393E-2</v>
      </c>
      <c r="G187" s="145">
        <f t="shared" ca="1" si="20"/>
        <v>2.1600637526115064E-2</v>
      </c>
      <c r="H187" s="145">
        <f t="shared" ca="1" si="20"/>
        <v>1.9481445186604274E-2</v>
      </c>
      <c r="I187" s="145">
        <f t="shared" ca="1" si="20"/>
        <v>1.8932223975388393E-2</v>
      </c>
      <c r="J187" s="145">
        <f t="shared" ca="1" si="20"/>
        <v>1.7618440236942957E-2</v>
      </c>
      <c r="K187" s="145">
        <f t="shared" ca="1" si="20"/>
        <v>2.2704549721629795E-2</v>
      </c>
      <c r="L187" s="145">
        <f t="shared" ca="1" si="20"/>
        <v>2.1773817072066107E-2</v>
      </c>
      <c r="M187" s="145">
        <f t="shared" ca="1" si="20"/>
        <v>2.1581128425410656E-2</v>
      </c>
      <c r="N187" s="145">
        <f t="shared" ca="1" si="20"/>
        <v>1.9180487515682229E-2</v>
      </c>
      <c r="O187" s="145">
        <f t="shared" ca="1" si="20"/>
        <v>2.174394901023886E-2</v>
      </c>
      <c r="P187" s="145">
        <f t="shared" ca="1" si="20"/>
        <v>2.1228548524638628E-2</v>
      </c>
      <c r="Q187" s="145">
        <f t="shared" ca="1" si="20"/>
        <v>2.3918343911262747E-2</v>
      </c>
      <c r="R187" s="146">
        <f t="shared" ca="1" si="21"/>
        <v>2.0407250454881318E-2</v>
      </c>
      <c r="S187" s="147" t="s">
        <v>161</v>
      </c>
      <c r="T187" s="148">
        <f>VLOOKUP(B187,'[1]COSTO DE MP'!$A$5:$C$28,3,FALSE)</f>
        <v>3200</v>
      </c>
      <c r="U187" s="44">
        <f t="shared" ca="1" si="22"/>
        <v>65.303201455620226</v>
      </c>
      <c r="V187" s="45">
        <f t="shared" ca="1" si="23"/>
        <v>65.303201455620226</v>
      </c>
      <c r="W187" s="198">
        <f t="shared" ca="1" si="24"/>
        <v>-65.282794205165345</v>
      </c>
    </row>
    <row r="188" spans="2:23" ht="18.5" x14ac:dyDescent="0.45">
      <c r="B188" s="38" t="s">
        <v>115</v>
      </c>
      <c r="C188" s="145">
        <f t="shared" ca="1" si="20"/>
        <v>8.4625098850659353E-4</v>
      </c>
      <c r="D188" s="145">
        <f t="shared" ca="1" si="20"/>
        <v>8.0541734682391464E-4</v>
      </c>
      <c r="E188" s="145">
        <f t="shared" ca="1" si="20"/>
        <v>6.390775888369467E-4</v>
      </c>
      <c r="F188" s="145">
        <f t="shared" ca="1" si="20"/>
        <v>9.0321018965607589E-4</v>
      </c>
      <c r="G188" s="145">
        <f t="shared" ca="1" si="20"/>
        <v>7.0517545188348142E-4</v>
      </c>
      <c r="H188" s="145">
        <f t="shared" ca="1" si="20"/>
        <v>7.8735632971264392E-4</v>
      </c>
      <c r="I188" s="145">
        <f t="shared" ca="1" si="20"/>
        <v>8.5159817881858577E-4</v>
      </c>
      <c r="J188" s="145">
        <f t="shared" ca="1" si="20"/>
        <v>5.8122689441461313E-4</v>
      </c>
      <c r="K188" s="145">
        <f t="shared" ca="1" si="20"/>
        <v>1.0275051698839762E-3</v>
      </c>
      <c r="L188" s="145">
        <f t="shared" ca="1" si="20"/>
        <v>7.0643939833814481E-4</v>
      </c>
      <c r="M188" s="145">
        <f t="shared" ca="1" si="20"/>
        <v>7.0977933488017275E-4</v>
      </c>
      <c r="N188" s="145">
        <f t="shared" ca="1" si="20"/>
        <v>6.1028823913534375E-4</v>
      </c>
      <c r="O188" s="145">
        <f t="shared" ca="1" si="20"/>
        <v>6.9413375686531748E-4</v>
      </c>
      <c r="P188" s="145">
        <f t="shared" ca="1" si="20"/>
        <v>6.7693075652546636E-4</v>
      </c>
      <c r="Q188" s="145">
        <f t="shared" ca="1" si="20"/>
        <v>5.0178343869781983E-4</v>
      </c>
      <c r="R188" s="146">
        <f t="shared" ca="1" si="21"/>
        <v>7.3641153753193982E-4</v>
      </c>
      <c r="S188" s="147" t="s">
        <v>161</v>
      </c>
      <c r="T188" s="148">
        <f>VLOOKUP(B188,'[1]COSTO DE MP'!$A$5:$C$28,3,FALSE)</f>
        <v>73500</v>
      </c>
      <c r="U188" s="44">
        <f t="shared" ca="1" si="22"/>
        <v>54.126248008597578</v>
      </c>
      <c r="V188" s="45">
        <f t="shared" ca="1" si="23"/>
        <v>54.126248008597578</v>
      </c>
      <c r="W188" s="198">
        <f t="shared" ca="1" si="24"/>
        <v>-54.125511597060047</v>
      </c>
    </row>
    <row r="189" spans="2:23" ht="18.5" x14ac:dyDescent="0.45">
      <c r="B189" s="38" t="s">
        <v>117</v>
      </c>
      <c r="C189" s="145">
        <f t="shared" ca="1" si="20"/>
        <v>8.2997693103531282E-4</v>
      </c>
      <c r="D189" s="145">
        <f t="shared" ca="1" si="20"/>
        <v>1.0089843685486403E-3</v>
      </c>
      <c r="E189" s="145">
        <f t="shared" ca="1" si="20"/>
        <v>1.1388690365171229E-3</v>
      </c>
      <c r="F189" s="145">
        <f t="shared" ca="1" si="20"/>
        <v>8.8708143626936022E-4</v>
      </c>
      <c r="G189" s="145">
        <f t="shared" ca="1" si="20"/>
        <v>1.2618929138967561E-3</v>
      </c>
      <c r="H189" s="145">
        <f t="shared" ca="1" si="20"/>
        <v>9.6282431176289028E-4</v>
      </c>
      <c r="I189" s="145">
        <f t="shared" ca="1" si="20"/>
        <v>8.3752217586290664E-4</v>
      </c>
      <c r="J189" s="145">
        <f t="shared" ca="1" si="20"/>
        <v>1.0262287354508011E-3</v>
      </c>
      <c r="K189" s="145">
        <f t="shared" ca="1" si="20"/>
        <v>1.0109325058535895E-3</v>
      </c>
      <c r="L189" s="145">
        <f t="shared" ca="1" si="20"/>
        <v>1.2677200161958489E-3</v>
      </c>
      <c r="M189" s="145">
        <f t="shared" ca="1" si="20"/>
        <v>1.2565012549905761E-3</v>
      </c>
      <c r="N189" s="145">
        <f t="shared" ca="1" si="20"/>
        <v>9.9072766093399943E-4</v>
      </c>
      <c r="O189" s="145">
        <f t="shared" ca="1" si="20"/>
        <v>1.1206496797584644E-3</v>
      </c>
      <c r="P189" s="145">
        <f t="shared" ca="1" si="20"/>
        <v>1.0993355485973575E-3</v>
      </c>
      <c r="Q189" s="145">
        <f t="shared" ca="1" si="20"/>
        <v>1.2544585967445498E-3</v>
      </c>
      <c r="R189" s="146">
        <f t="shared" ca="1" si="21"/>
        <v>1.0635803448278784E-3</v>
      </c>
      <c r="S189" s="147" t="s">
        <v>161</v>
      </c>
      <c r="T189" s="148">
        <f>VLOOKUP(B189,'[1]COSTO DE MP'!$A$5:$C$28,3,FALSE)</f>
        <v>102500</v>
      </c>
      <c r="U189" s="44">
        <f t="shared" ca="1" si="22"/>
        <v>109.01698534485755</v>
      </c>
      <c r="V189" s="45">
        <f t="shared" ca="1" si="23"/>
        <v>109.01698534485755</v>
      </c>
      <c r="W189" s="198">
        <f t="shared" ca="1" si="24"/>
        <v>-109.01592176451271</v>
      </c>
    </row>
    <row r="190" spans="2:23" ht="18.5" x14ac:dyDescent="0.45">
      <c r="B190" s="38" t="s">
        <v>119</v>
      </c>
      <c r="C190" s="145">
        <f t="shared" ca="1" si="20"/>
        <v>6.0376753218451193E-3</v>
      </c>
      <c r="D190" s="145">
        <f t="shared" ca="1" si="20"/>
        <v>5.2307873843179514E-3</v>
      </c>
      <c r="E190" s="145">
        <f t="shared" ca="1" si="20"/>
        <v>5.7107317874275877E-3</v>
      </c>
      <c r="F190" s="145">
        <f t="shared" ca="1" si="20"/>
        <v>6.4192438479128248E-3</v>
      </c>
      <c r="G190" s="145">
        <f t="shared" ca="1" si="20"/>
        <v>6.3168874689772912E-3</v>
      </c>
      <c r="H190" s="145">
        <f t="shared" ca="1" si="20"/>
        <v>6.0423974331661754E-3</v>
      </c>
      <c r="I190" s="145">
        <f t="shared" ca="1" si="20"/>
        <v>6.0808332768533726E-3</v>
      </c>
      <c r="J190" s="145">
        <f t="shared" ca="1" si="20"/>
        <v>5.1583886879296905E-3</v>
      </c>
      <c r="K190" s="145">
        <f t="shared" ca="1" si="20"/>
        <v>7.3002585053853477E-3</v>
      </c>
      <c r="L190" s="145">
        <f t="shared" ca="1" si="20"/>
        <v>6.3579545850433036E-3</v>
      </c>
      <c r="M190" s="145">
        <f t="shared" ca="1" si="20"/>
        <v>6.3112811128534282E-3</v>
      </c>
      <c r="N190" s="145">
        <f t="shared" ca="1" si="20"/>
        <v>5.5560007225178686E-3</v>
      </c>
      <c r="O190" s="145">
        <f t="shared" ca="1" si="20"/>
        <v>6.3057452129692696E-3</v>
      </c>
      <c r="P190" s="145">
        <f t="shared" ca="1" si="20"/>
        <v>6.1465312692512344E-3</v>
      </c>
      <c r="Q190" s="145">
        <f t="shared" ca="1" si="20"/>
        <v>7.6772866120766439E-3</v>
      </c>
      <c r="R190" s="146">
        <f t="shared" ca="1" si="21"/>
        <v>6.176800215235141E-3</v>
      </c>
      <c r="S190" s="147" t="s">
        <v>161</v>
      </c>
      <c r="T190" s="148">
        <f>VLOOKUP(B190,'[1]COSTO DE MP'!$A$5:$C$28,3,FALSE)</f>
        <v>50115</v>
      </c>
      <c r="U190" s="44">
        <f t="shared" ca="1" si="22"/>
        <v>309.55034278650908</v>
      </c>
      <c r="V190" s="45">
        <f t="shared" ca="1" si="23"/>
        <v>309.55034278650908</v>
      </c>
      <c r="W190" s="198">
        <f t="shared" ca="1" si="24"/>
        <v>-309.54416598629382</v>
      </c>
    </row>
    <row r="191" spans="2:23" ht="18.5" x14ac:dyDescent="0.45">
      <c r="B191" s="38" t="s">
        <v>121</v>
      </c>
      <c r="C191" s="145">
        <f t="shared" ca="1" si="20"/>
        <v>0</v>
      </c>
      <c r="D191" s="145">
        <f t="shared" ca="1" si="20"/>
        <v>0</v>
      </c>
      <c r="E191" s="145">
        <f t="shared" ca="1" si="20"/>
        <v>0</v>
      </c>
      <c r="F191" s="145">
        <f t="shared" ca="1" si="20"/>
        <v>0</v>
      </c>
      <c r="G191" s="145">
        <f t="shared" ca="1" si="20"/>
        <v>0</v>
      </c>
      <c r="H191" s="145">
        <f t="shared" ca="1" si="20"/>
        <v>0</v>
      </c>
      <c r="I191" s="145">
        <f t="shared" ca="1" si="20"/>
        <v>0</v>
      </c>
      <c r="J191" s="145">
        <f t="shared" ca="1" si="20"/>
        <v>0</v>
      </c>
      <c r="K191" s="145">
        <f t="shared" ca="1" si="20"/>
        <v>0</v>
      </c>
      <c r="L191" s="145">
        <f t="shared" ca="1" si="20"/>
        <v>0</v>
      </c>
      <c r="M191" s="145">
        <f t="shared" ca="1" si="20"/>
        <v>0</v>
      </c>
      <c r="N191" s="145">
        <f t="shared" ca="1" si="20"/>
        <v>0</v>
      </c>
      <c r="O191" s="145">
        <f t="shared" ca="1" si="20"/>
        <v>0</v>
      </c>
      <c r="P191" s="145">
        <f t="shared" ca="1" si="20"/>
        <v>0</v>
      </c>
      <c r="Q191" s="145">
        <f t="shared" ca="1" si="20"/>
        <v>0</v>
      </c>
      <c r="R191" s="146">
        <f t="shared" ca="1" si="21"/>
        <v>0</v>
      </c>
      <c r="S191" s="147" t="s">
        <v>161</v>
      </c>
      <c r="T191" s="148">
        <f>VLOOKUP(B191,'[1]COSTO DE MP'!$A$5:$C$28,3,FALSE)</f>
        <v>37500</v>
      </c>
      <c r="U191" s="44">
        <f t="shared" ca="1" si="22"/>
        <v>0</v>
      </c>
      <c r="V191" s="45">
        <f t="shared" ca="1" si="23"/>
        <v>0</v>
      </c>
      <c r="W191" s="198">
        <f t="shared" ca="1" si="24"/>
        <v>0</v>
      </c>
    </row>
    <row r="192" spans="2:23" ht="18.5" x14ac:dyDescent="0.45">
      <c r="B192" s="38" t="s">
        <v>123</v>
      </c>
      <c r="C192" s="145">
        <f t="shared" ca="1" si="20"/>
        <v>9.1134721839171613E-4</v>
      </c>
      <c r="D192" s="145">
        <f t="shared" ca="1" si="20"/>
        <v>1.3984169318481156E-3</v>
      </c>
      <c r="E192" s="145">
        <f t="shared" ca="1" si="20"/>
        <v>1.5239542503034883E-3</v>
      </c>
      <c r="F192" s="145">
        <f t="shared" ca="1" si="20"/>
        <v>9.6772520320293832E-4</v>
      </c>
      <c r="G192" s="145">
        <f t="shared" ca="1" si="20"/>
        <v>1.6849981850268452E-3</v>
      </c>
      <c r="H192" s="145">
        <f t="shared" ca="1" si="20"/>
        <v>1.1562890099208543E-3</v>
      </c>
      <c r="I192" s="145">
        <f t="shared" ca="1" si="20"/>
        <v>9.1494019211914171E-4</v>
      </c>
      <c r="J192" s="145">
        <f t="shared" ca="1" si="20"/>
        <v>1.3713322040094778E-3</v>
      </c>
      <c r="K192" s="145">
        <f t="shared" ca="1" si="20"/>
        <v>1.1020821580207164E-3</v>
      </c>
      <c r="L192" s="145">
        <f t="shared" ca="1" si="20"/>
        <v>1.6935191056051417E-3</v>
      </c>
      <c r="M192" s="145">
        <f t="shared" ca="1" si="20"/>
        <v>1.6881238234987893E-3</v>
      </c>
      <c r="N192" s="145">
        <f t="shared" ca="1" si="20"/>
        <v>1.4504252956073754E-3</v>
      </c>
      <c r="O192" s="145">
        <f t="shared" ca="1" si="20"/>
        <v>1.6475222903911753E-3</v>
      </c>
      <c r="P192" s="145">
        <f t="shared" ca="1" si="20"/>
        <v>1.6083874775045079E-3</v>
      </c>
      <c r="Q192" s="145">
        <f t="shared" ca="1" si="20"/>
        <v>1.1541019090049857E-3</v>
      </c>
      <c r="R192" s="146">
        <f t="shared" ca="1" si="21"/>
        <v>1.3515443502970178E-3</v>
      </c>
      <c r="S192" s="147" t="s">
        <v>161</v>
      </c>
      <c r="T192" s="148">
        <f>VLOOKUP(B192,'[1]COSTO DE MP'!$A$5:$C$28,3,FALSE)</f>
        <v>25000</v>
      </c>
      <c r="U192" s="44">
        <f t="shared" ca="1" si="22"/>
        <v>33.788608757425443</v>
      </c>
      <c r="V192" s="45">
        <f t="shared" ca="1" si="23"/>
        <v>33.788608757425443</v>
      </c>
      <c r="W192" s="198">
        <f t="shared" ca="1" si="24"/>
        <v>-33.787257213075144</v>
      </c>
    </row>
    <row r="193" spans="2:23" ht="18.5" x14ac:dyDescent="0.45">
      <c r="B193" s="38" t="s">
        <v>125</v>
      </c>
      <c r="C193" s="145">
        <f t="shared" ca="1" si="20"/>
        <v>6.4282527011558547E-4</v>
      </c>
      <c r="D193" s="145">
        <f t="shared" ca="1" si="20"/>
        <v>0</v>
      </c>
      <c r="E193" s="145">
        <f t="shared" ca="1" si="20"/>
        <v>0</v>
      </c>
      <c r="F193" s="145">
        <f t="shared" ca="1" si="20"/>
        <v>6.8547201893541466E-4</v>
      </c>
      <c r="G193" s="145">
        <f t="shared" ca="1" si="20"/>
        <v>0</v>
      </c>
      <c r="H193" s="145">
        <f t="shared" ca="1" si="20"/>
        <v>4.1842364950443365E-4</v>
      </c>
      <c r="I193" s="145">
        <f t="shared" ca="1" si="20"/>
        <v>6.474961359612388E-4</v>
      </c>
      <c r="J193" s="145">
        <f t="shared" ca="1" si="20"/>
        <v>0</v>
      </c>
      <c r="K193" s="145">
        <f t="shared" ca="1" si="20"/>
        <v>7.7891520942817546E-4</v>
      </c>
      <c r="L193" s="145">
        <f t="shared" ca="1" si="20"/>
        <v>0</v>
      </c>
      <c r="M193" s="145">
        <f t="shared" ca="1" si="20"/>
        <v>0</v>
      </c>
      <c r="N193" s="145">
        <f t="shared" ca="1" si="20"/>
        <v>0</v>
      </c>
      <c r="O193" s="145">
        <f t="shared" ca="1" si="20"/>
        <v>0</v>
      </c>
      <c r="P193" s="145">
        <f t="shared" ca="1" si="20"/>
        <v>0</v>
      </c>
      <c r="Q193" s="145">
        <f t="shared" ca="1" si="20"/>
        <v>8.1957961653977244E-4</v>
      </c>
      <c r="R193" s="146">
        <f t="shared" ca="1" si="21"/>
        <v>2.6618079336564133E-4</v>
      </c>
      <c r="S193" s="147" t="s">
        <v>161</v>
      </c>
      <c r="T193" s="148">
        <f>VLOOKUP(B193,'[1]COSTO DE MP'!$A$5:$C$28,3,FALSE)</f>
        <v>27000</v>
      </c>
      <c r="U193" s="44">
        <f t="shared" ca="1" si="22"/>
        <v>7.1868814208723162</v>
      </c>
      <c r="V193" s="45">
        <f t="shared" ca="1" si="23"/>
        <v>7.1868814208723162</v>
      </c>
      <c r="W193" s="198">
        <f t="shared" ca="1" si="24"/>
        <v>-7.1866152400789503</v>
      </c>
    </row>
    <row r="194" spans="2:23" ht="18.5" x14ac:dyDescent="0.45">
      <c r="B194" s="38" t="s">
        <v>127</v>
      </c>
      <c r="C194" s="145">
        <f t="shared" ca="1" si="20"/>
        <v>0</v>
      </c>
      <c r="D194" s="145">
        <f t="shared" ca="1" si="20"/>
        <v>2.832236823996183E-3</v>
      </c>
      <c r="E194" s="145">
        <f t="shared" ca="1" si="20"/>
        <v>3.0806817102909229E-3</v>
      </c>
      <c r="F194" s="145">
        <f t="shared" ca="1" si="20"/>
        <v>0</v>
      </c>
      <c r="G194" s="145">
        <f t="shared" ca="1" si="20"/>
        <v>3.414533767014752E-3</v>
      </c>
      <c r="H194" s="145">
        <f t="shared" ca="1" si="20"/>
        <v>1.1337931147862071E-3</v>
      </c>
      <c r="I194" s="145">
        <f t="shared" ca="1" si="20"/>
        <v>0</v>
      </c>
      <c r="J194" s="145">
        <f t="shared" ca="1" si="20"/>
        <v>2.788072759145097E-3</v>
      </c>
      <c r="K194" s="145">
        <f t="shared" ca="1" si="20"/>
        <v>0</v>
      </c>
      <c r="L194" s="145">
        <f t="shared" ca="1" si="20"/>
        <v>3.425747219338401E-3</v>
      </c>
      <c r="M194" s="145">
        <f t="shared" ca="1" si="20"/>
        <v>3.4050224848981257E-3</v>
      </c>
      <c r="N194" s="145">
        <f t="shared" ca="1" si="20"/>
        <v>2.9404796976521103E-3</v>
      </c>
      <c r="O194" s="145">
        <f t="shared" ca="1" si="20"/>
        <v>3.3368598673405026E-3</v>
      </c>
      <c r="P194" s="145">
        <f t="shared" ca="1" si="20"/>
        <v>3.2492676313222385E-3</v>
      </c>
      <c r="Q194" s="145">
        <f t="shared" ca="1" si="20"/>
        <v>0</v>
      </c>
      <c r="R194" s="146">
        <f t="shared" ca="1" si="21"/>
        <v>1.9737796717189692E-3</v>
      </c>
      <c r="S194" s="147" t="s">
        <v>161</v>
      </c>
      <c r="T194" s="148">
        <f>VLOOKUP(B194,'[1]COSTO DE MP'!$A$5:$C$28,3,FALSE)</f>
        <v>27300</v>
      </c>
      <c r="U194" s="44">
        <f t="shared" ca="1" si="22"/>
        <v>53.884185037927857</v>
      </c>
      <c r="V194" s="45">
        <f t="shared" ca="1" si="23"/>
        <v>53.884185037927857</v>
      </c>
      <c r="W194" s="198">
        <f t="shared" ca="1" si="24"/>
        <v>-53.882211258256135</v>
      </c>
    </row>
    <row r="195" spans="2:23" ht="18.5" x14ac:dyDescent="0.45">
      <c r="B195" s="38" t="s">
        <v>129</v>
      </c>
      <c r="C195" s="145">
        <f t="shared" ca="1" si="20"/>
        <v>0</v>
      </c>
      <c r="D195" s="145">
        <f t="shared" ca="1" si="20"/>
        <v>0</v>
      </c>
      <c r="E195" s="145">
        <f t="shared" ca="1" si="20"/>
        <v>0</v>
      </c>
      <c r="F195" s="145">
        <f t="shared" ca="1" si="20"/>
        <v>0</v>
      </c>
      <c r="G195" s="145">
        <f t="shared" ca="1" si="20"/>
        <v>0</v>
      </c>
      <c r="H195" s="145">
        <f t="shared" ca="1" si="20"/>
        <v>0</v>
      </c>
      <c r="I195" s="145">
        <f t="shared" ca="1" si="20"/>
        <v>0</v>
      </c>
      <c r="J195" s="145">
        <f t="shared" ca="1" si="20"/>
        <v>0</v>
      </c>
      <c r="K195" s="145">
        <f t="shared" ca="1" si="20"/>
        <v>0</v>
      </c>
      <c r="L195" s="145">
        <f t="shared" ca="1" si="20"/>
        <v>0</v>
      </c>
      <c r="M195" s="145">
        <f t="shared" ca="1" si="20"/>
        <v>0</v>
      </c>
      <c r="N195" s="145">
        <f t="shared" ca="1" si="20"/>
        <v>0</v>
      </c>
      <c r="O195" s="145">
        <f t="shared" ca="1" si="20"/>
        <v>0</v>
      </c>
      <c r="P195" s="145">
        <f t="shared" ca="1" si="20"/>
        <v>0</v>
      </c>
      <c r="Q195" s="145">
        <f t="shared" ca="1" si="20"/>
        <v>0</v>
      </c>
      <c r="R195" s="146">
        <f t="shared" ca="1" si="21"/>
        <v>0</v>
      </c>
      <c r="S195" s="147" t="s">
        <v>161</v>
      </c>
      <c r="T195" s="148">
        <f>VLOOKUP(B195,'[1]COSTO DE MP'!$A$5:$C$28,3,FALSE)</f>
        <v>26400</v>
      </c>
      <c r="U195" s="44">
        <f t="shared" ca="1" si="22"/>
        <v>0</v>
      </c>
      <c r="V195" s="45">
        <f t="shared" ca="1" si="23"/>
        <v>0</v>
      </c>
      <c r="W195" s="198">
        <f t="shared" ca="1" si="24"/>
        <v>0</v>
      </c>
    </row>
    <row r="196" spans="2:23" ht="19" thickBot="1" x14ac:dyDescent="0.5">
      <c r="B196" s="149" t="s">
        <v>131</v>
      </c>
      <c r="C196" s="145">
        <f t="shared" ca="1" si="20"/>
        <v>0</v>
      </c>
      <c r="D196" s="145">
        <f t="shared" ca="1" si="20"/>
        <v>0</v>
      </c>
      <c r="E196" s="145">
        <f t="shared" ca="1" si="20"/>
        <v>0</v>
      </c>
      <c r="F196" s="145">
        <f t="shared" ca="1" si="20"/>
        <v>0</v>
      </c>
      <c r="G196" s="145">
        <f t="shared" ca="1" si="20"/>
        <v>0</v>
      </c>
      <c r="H196" s="145">
        <f t="shared" ca="1" si="20"/>
        <v>0</v>
      </c>
      <c r="I196" s="145">
        <f t="shared" ca="1" si="20"/>
        <v>0</v>
      </c>
      <c r="J196" s="145">
        <f t="shared" ca="1" si="20"/>
        <v>0</v>
      </c>
      <c r="K196" s="145">
        <f t="shared" ca="1" si="20"/>
        <v>0</v>
      </c>
      <c r="L196" s="145">
        <f t="shared" ca="1" si="20"/>
        <v>0</v>
      </c>
      <c r="M196" s="145">
        <f t="shared" ca="1" si="20"/>
        <v>0</v>
      </c>
      <c r="N196" s="145">
        <f t="shared" ca="1" si="20"/>
        <v>0</v>
      </c>
      <c r="O196" s="145">
        <f t="shared" ca="1" si="20"/>
        <v>0</v>
      </c>
      <c r="P196" s="145">
        <f t="shared" ca="1" si="20"/>
        <v>0</v>
      </c>
      <c r="Q196" s="145">
        <f t="shared" ca="1" si="20"/>
        <v>0</v>
      </c>
      <c r="R196" s="146">
        <f t="shared" ca="1" si="21"/>
        <v>0</v>
      </c>
      <c r="S196" s="147" t="s">
        <v>161</v>
      </c>
      <c r="T196" s="148">
        <f>VLOOKUP(B196,'[1]COSTO DE MP'!$A$5:$C$28,3,FALSE)</f>
        <v>7200</v>
      </c>
      <c r="U196" s="44">
        <f t="shared" ca="1" si="22"/>
        <v>0</v>
      </c>
      <c r="V196" s="45">
        <f t="shared" ca="1" si="23"/>
        <v>0</v>
      </c>
      <c r="W196" s="199">
        <f t="shared" ca="1" si="24"/>
        <v>0</v>
      </c>
    </row>
    <row r="197" spans="2:23" ht="18.5" x14ac:dyDescent="0.45">
      <c r="B197" s="272" t="s">
        <v>245</v>
      </c>
      <c r="C197" s="273"/>
      <c r="D197" s="273"/>
      <c r="E197" s="273"/>
      <c r="F197" s="273"/>
      <c r="G197" s="273"/>
      <c r="H197" s="273"/>
      <c r="I197" s="273"/>
      <c r="J197" s="273"/>
      <c r="K197" s="273"/>
      <c r="L197" s="273"/>
      <c r="M197" s="273"/>
      <c r="N197" s="273"/>
      <c r="O197" s="273"/>
      <c r="P197" s="273"/>
      <c r="Q197" s="273"/>
      <c r="R197" s="273"/>
      <c r="S197" s="273"/>
      <c r="T197" s="274"/>
      <c r="U197" s="150">
        <f ca="1">SUM(U183:U196)</f>
        <v>12515.766592671596</v>
      </c>
      <c r="V197" s="150">
        <f ca="1">+U197</f>
        <v>12515.766592671596</v>
      </c>
      <c r="W197" s="205">
        <f ca="1">+V197</f>
        <v>12515.766592671596</v>
      </c>
    </row>
    <row r="198" spans="2:23" ht="18.5" x14ac:dyDescent="0.45">
      <c r="B198" s="306" t="s">
        <v>163</v>
      </c>
      <c r="C198" s="307"/>
      <c r="D198" s="307"/>
      <c r="E198" s="307"/>
      <c r="F198" s="307"/>
      <c r="G198" s="307"/>
      <c r="H198" s="307"/>
      <c r="I198" s="307"/>
      <c r="J198" s="307"/>
      <c r="K198" s="307"/>
      <c r="L198" s="307"/>
      <c r="M198" s="307"/>
      <c r="N198" s="307"/>
      <c r="O198" s="307"/>
      <c r="P198" s="307"/>
      <c r="Q198" s="307"/>
      <c r="R198" s="307"/>
      <c r="S198" s="307"/>
      <c r="T198" s="308"/>
      <c r="U198" s="150">
        <f ca="1">U197*U199</f>
        <v>2558152.6908595213</v>
      </c>
      <c r="V198" s="150">
        <f ca="1">+U198</f>
        <v>2558152.6908595213</v>
      </c>
      <c r="W198" s="206">
        <f ca="1">+V198</f>
        <v>2558152.6908595213</v>
      </c>
    </row>
    <row r="199" spans="2:23" ht="18.5" x14ac:dyDescent="0.45">
      <c r="B199" s="309" t="s">
        <v>84</v>
      </c>
      <c r="C199" s="310"/>
      <c r="D199" s="310"/>
      <c r="E199" s="310"/>
      <c r="F199" s="310"/>
      <c r="G199" s="310"/>
      <c r="H199" s="310"/>
      <c r="I199" s="310"/>
      <c r="J199" s="310"/>
      <c r="K199" s="310"/>
      <c r="L199" s="310"/>
      <c r="M199" s="310"/>
      <c r="N199" s="310"/>
      <c r="O199" s="310"/>
      <c r="P199" s="310"/>
      <c r="Q199" s="310"/>
      <c r="R199" s="310"/>
      <c r="S199" s="310"/>
      <c r="T199" s="311"/>
      <c r="U199" s="151">
        <f>3.03*2.03*AVERAGE($C$131:$Q$131)*30/100</f>
        <v>204.394407</v>
      </c>
      <c r="V199" s="200">
        <f t="shared" ref="V199:W201" ca="1" si="25">IF($V$198=0,"",U199)</f>
        <v>204.394407</v>
      </c>
      <c r="W199" s="200">
        <f t="shared" ca="1" si="25"/>
        <v>204.394407</v>
      </c>
    </row>
    <row r="200" spans="2:23" ht="18.5" x14ac:dyDescent="0.45">
      <c r="B200" s="309" t="s">
        <v>164</v>
      </c>
      <c r="C200" s="310"/>
      <c r="D200" s="310"/>
      <c r="E200" s="310"/>
      <c r="F200" s="310"/>
      <c r="G200" s="310"/>
      <c r="H200" s="310"/>
      <c r="I200" s="310"/>
      <c r="J200" s="310"/>
      <c r="K200" s="310"/>
      <c r="L200" s="310"/>
      <c r="M200" s="310"/>
      <c r="N200" s="310"/>
      <c r="O200" s="310"/>
      <c r="P200" s="310"/>
      <c r="Q200" s="310"/>
      <c r="R200" s="310"/>
      <c r="S200" s="310"/>
      <c r="T200" s="311"/>
      <c r="U200" s="151">
        <f>U199*0.03</f>
        <v>6.1318322099999998</v>
      </c>
      <c r="V200" s="200">
        <f t="shared" ca="1" si="25"/>
        <v>6.1318322099999998</v>
      </c>
      <c r="W200" s="200">
        <f t="shared" ca="1" si="25"/>
        <v>6.1318322099999998</v>
      </c>
    </row>
    <row r="201" spans="2:23" ht="18.5" x14ac:dyDescent="0.45">
      <c r="B201" s="309" t="s">
        <v>165</v>
      </c>
      <c r="C201" s="310"/>
      <c r="D201" s="310"/>
      <c r="E201" s="310"/>
      <c r="F201" s="310"/>
      <c r="G201" s="310"/>
      <c r="H201" s="310"/>
      <c r="I201" s="310"/>
      <c r="J201" s="310"/>
      <c r="K201" s="310"/>
      <c r="L201" s="310"/>
      <c r="M201" s="310"/>
      <c r="N201" s="310"/>
      <c r="O201" s="310"/>
      <c r="P201" s="310"/>
      <c r="Q201" s="310"/>
      <c r="R201" s="310"/>
      <c r="S201" s="310"/>
      <c r="T201" s="311"/>
      <c r="U201" s="151">
        <f>U199*0.08</f>
        <v>16.351552560000002</v>
      </c>
      <c r="V201" s="200">
        <f t="shared" ca="1" si="25"/>
        <v>16.351552560000002</v>
      </c>
      <c r="W201" s="200">
        <f t="shared" ca="1" si="25"/>
        <v>16.351552560000002</v>
      </c>
    </row>
    <row r="202" spans="2:23" ht="18.5" x14ac:dyDescent="0.45">
      <c r="B202" s="309" t="s">
        <v>93</v>
      </c>
      <c r="C202" s="310"/>
      <c r="D202" s="310"/>
      <c r="E202" s="310"/>
      <c r="F202" s="310"/>
      <c r="G202" s="310"/>
      <c r="H202" s="310"/>
      <c r="I202" s="310"/>
      <c r="J202" s="310"/>
      <c r="K202" s="310"/>
      <c r="L202" s="310"/>
      <c r="M202" s="310"/>
      <c r="N202" s="310"/>
      <c r="O202" s="310"/>
      <c r="P202" s="310"/>
      <c r="Q202" s="310"/>
      <c r="R202" s="310"/>
      <c r="S202" s="310"/>
      <c r="T202" s="311"/>
      <c r="U202" s="151">
        <f>U199-U200-U201</f>
        <v>181.91102223000001</v>
      </c>
      <c r="V202" s="151">
        <f ca="1">V199-V200-V201</f>
        <v>181.91102223000001</v>
      </c>
      <c r="W202" s="151">
        <f ca="1">+W199-W200-W208-W201</f>
        <v>181.91102223000001</v>
      </c>
    </row>
    <row r="203" spans="2:23" ht="18.5" x14ac:dyDescent="0.45">
      <c r="B203" s="309" t="s">
        <v>94</v>
      </c>
      <c r="C203" s="310"/>
      <c r="D203" s="310"/>
      <c r="E203" s="310"/>
      <c r="F203" s="310"/>
      <c r="G203" s="310"/>
      <c r="H203" s="310"/>
      <c r="I203" s="310"/>
      <c r="J203" s="310"/>
      <c r="K203" s="310"/>
      <c r="L203" s="310"/>
      <c r="M203" s="310"/>
      <c r="N203" s="310"/>
      <c r="O203" s="310"/>
      <c r="P203" s="310"/>
      <c r="Q203" s="310"/>
      <c r="R203" s="310"/>
      <c r="S203" s="310"/>
      <c r="T203" s="311"/>
      <c r="U203" s="152">
        <f>SUMPRODUCT(U200:U201,U169:U170)</f>
        <v>80327.001951000013</v>
      </c>
      <c r="V203" s="152">
        <f ca="1">SUMPRODUCT(V200:V201,$U$169:$U$170)</f>
        <v>80327.001951000013</v>
      </c>
      <c r="W203" s="152">
        <f ca="1">SUMPRODUCT(W200:W201,$U$169:$U$170)</f>
        <v>80327.001951000013</v>
      </c>
    </row>
    <row r="204" spans="2:23" ht="18.5" x14ac:dyDescent="0.45">
      <c r="B204" s="312" t="s">
        <v>242</v>
      </c>
      <c r="C204" s="251"/>
      <c r="D204" s="251"/>
      <c r="E204" s="251"/>
      <c r="F204" s="251"/>
      <c r="G204" s="251"/>
      <c r="H204" s="251"/>
      <c r="I204" s="251"/>
      <c r="J204" s="251"/>
      <c r="K204" s="251"/>
      <c r="L204" s="251"/>
      <c r="M204" s="251"/>
      <c r="N204" s="251"/>
      <c r="O204" s="251"/>
      <c r="P204" s="251"/>
      <c r="Q204" s="251"/>
      <c r="R204" s="251"/>
      <c r="S204" s="251"/>
      <c r="T204" s="252"/>
      <c r="U204" s="86">
        <f ca="1">(U198-U203)/U202</f>
        <v>13621.086059181565</v>
      </c>
      <c r="V204" s="86">
        <f ca="1">(V198-V203)/V202</f>
        <v>13621.086059181565</v>
      </c>
      <c r="W204" s="86">
        <f ca="1">(W198-W203)/W202</f>
        <v>13621.086059181565</v>
      </c>
    </row>
    <row r="205" spans="2:23" ht="18.5" x14ac:dyDescent="0.45">
      <c r="B205" s="313" t="s">
        <v>246</v>
      </c>
      <c r="C205" s="253"/>
      <c r="D205" s="253"/>
      <c r="E205" s="253"/>
      <c r="F205" s="253"/>
      <c r="G205" s="253"/>
      <c r="H205" s="253"/>
      <c r="I205" s="253"/>
      <c r="J205" s="253"/>
      <c r="K205" s="253"/>
      <c r="L205" s="253"/>
      <c r="M205" s="253"/>
      <c r="N205" s="253"/>
      <c r="O205" s="253"/>
      <c r="P205" s="253"/>
      <c r="Q205" s="253"/>
      <c r="R205" s="253"/>
      <c r="S205" s="253"/>
      <c r="T205" s="254"/>
      <c r="U205" s="91">
        <f ca="1">U204/(1-0.0905)</f>
        <v>14976.455260232618</v>
      </c>
      <c r="V205" s="91">
        <f ca="1">V204/(1-0.0905)</f>
        <v>14976.455260232618</v>
      </c>
      <c r="W205" s="91">
        <f ca="1">W204/(1-0.0905)</f>
        <v>14976.455260232618</v>
      </c>
    </row>
    <row r="206" spans="2:23" ht="18.5" x14ac:dyDescent="0.45">
      <c r="B206" s="314" t="s">
        <v>97</v>
      </c>
      <c r="C206" s="255"/>
      <c r="D206" s="255"/>
      <c r="E206" s="255"/>
      <c r="F206" s="255"/>
      <c r="G206" s="255"/>
      <c r="H206" s="255"/>
      <c r="I206" s="255"/>
      <c r="J206" s="255"/>
      <c r="K206" s="255"/>
      <c r="L206" s="255"/>
      <c r="M206" s="255"/>
      <c r="N206" s="255"/>
      <c r="O206" s="255"/>
      <c r="P206" s="255"/>
      <c r="Q206" s="255"/>
      <c r="R206" s="255"/>
      <c r="S206" s="255"/>
      <c r="T206" s="256"/>
      <c r="U206" s="95">
        <f ca="1">U205*0.015</f>
        <v>224.64682890348928</v>
      </c>
      <c r="V206" s="95">
        <f ca="1">V205*0.015</f>
        <v>224.64682890348928</v>
      </c>
      <c r="W206" s="95">
        <f ca="1">W205*0.015</f>
        <v>224.64682890348928</v>
      </c>
    </row>
    <row r="207" spans="2:23" ht="19" thickBot="1" x14ac:dyDescent="0.5">
      <c r="B207" s="305" t="s">
        <v>98</v>
      </c>
      <c r="C207" s="239"/>
      <c r="D207" s="239"/>
      <c r="E207" s="239"/>
      <c r="F207" s="239"/>
      <c r="G207" s="239"/>
      <c r="H207" s="239"/>
      <c r="I207" s="239"/>
      <c r="J207" s="239"/>
      <c r="K207" s="239"/>
      <c r="L207" s="239"/>
      <c r="M207" s="239"/>
      <c r="N207" s="239"/>
      <c r="O207" s="239"/>
      <c r="P207" s="239"/>
      <c r="Q207" s="239"/>
      <c r="R207" s="239"/>
      <c r="S207" s="239"/>
      <c r="T207" s="240"/>
      <c r="U207" s="99">
        <f ca="1">U206+U205</f>
        <v>15201.102089136108</v>
      </c>
      <c r="V207" s="99">
        <f ca="1">V206+V205</f>
        <v>15201.102089136108</v>
      </c>
      <c r="W207" s="99">
        <f ca="1">W206+W205</f>
        <v>15201.102089136108</v>
      </c>
    </row>
    <row r="208" spans="2:23" ht="18.5" x14ac:dyDescent="0.45">
      <c r="B208" s="345" t="s">
        <v>167</v>
      </c>
      <c r="C208" s="346"/>
      <c r="D208" s="346"/>
      <c r="E208" s="346"/>
      <c r="F208" s="346"/>
      <c r="G208" s="346"/>
      <c r="H208" s="346"/>
      <c r="I208" s="346"/>
      <c r="J208" s="346"/>
      <c r="K208" s="346"/>
      <c r="L208" s="346"/>
      <c r="M208" s="346"/>
      <c r="N208" s="346"/>
      <c r="O208" s="346"/>
      <c r="P208" s="346"/>
      <c r="Q208" s="346"/>
      <c r="R208" s="346"/>
      <c r="S208" s="346"/>
      <c r="T208" s="347"/>
      <c r="U208" s="153">
        <f ca="1">+U207*0.03</f>
        <v>456.03306267408323</v>
      </c>
      <c r="V208" s="202">
        <f ca="1">+(V207/(0.03*0.85+0.97))*0.85*0.03</f>
        <v>389.38031468907155</v>
      </c>
      <c r="W208" s="200">
        <v>0</v>
      </c>
    </row>
    <row r="209" spans="2:23" ht="19" thickBot="1" x14ac:dyDescent="0.5">
      <c r="B209" s="305" t="s">
        <v>98</v>
      </c>
      <c r="C209" s="239"/>
      <c r="D209" s="239"/>
      <c r="E209" s="239"/>
      <c r="F209" s="239"/>
      <c r="G209" s="239"/>
      <c r="H209" s="239"/>
      <c r="I209" s="239"/>
      <c r="J209" s="239"/>
      <c r="K209" s="239"/>
      <c r="L209" s="239"/>
      <c r="M209" s="239"/>
      <c r="N209" s="239"/>
      <c r="O209" s="239"/>
      <c r="P209" s="239"/>
      <c r="Q209" s="239"/>
      <c r="R209" s="239"/>
      <c r="S209" s="239"/>
      <c r="T209" s="240"/>
      <c r="U209" s="99">
        <f ca="1">+(U207-U208)/(1-0.03)</f>
        <v>15201.102089136108</v>
      </c>
      <c r="V209" s="99">
        <f ca="1">+(V207-V208)/(1-0.03)</f>
        <v>15269.816262316534</v>
      </c>
      <c r="W209" s="99">
        <f ca="1">W208+W207</f>
        <v>15201.102089136108</v>
      </c>
    </row>
    <row r="210" spans="2:23" ht="18.5" x14ac:dyDescent="0.45">
      <c r="L210" s="156"/>
      <c r="W210" s="154">
        <f ca="1">+(W207-W209)/(1-0.03)</f>
        <v>0</v>
      </c>
    </row>
    <row r="211" spans="2:23" ht="37" x14ac:dyDescent="0.45">
      <c r="L211" s="156"/>
      <c r="W211" s="155" t="s">
        <v>206</v>
      </c>
    </row>
    <row r="212" spans="2:23" x14ac:dyDescent="0.35">
      <c r="Q212" s="156"/>
    </row>
    <row r="214" spans="2:23" x14ac:dyDescent="0.35">
      <c r="L214" s="156"/>
    </row>
    <row r="215" spans="2:23" x14ac:dyDescent="0.35">
      <c r="L215" s="156"/>
    </row>
    <row r="216" spans="2:23" x14ac:dyDescent="0.35">
      <c r="L216" s="156"/>
    </row>
  </sheetData>
  <mergeCells count="46">
    <mergeCell ref="B209:T209"/>
    <mergeCell ref="B203:T203"/>
    <mergeCell ref="B204:T204"/>
    <mergeCell ref="B205:T205"/>
    <mergeCell ref="B206:T206"/>
    <mergeCell ref="B207:T207"/>
    <mergeCell ref="B208:T208"/>
    <mergeCell ref="B202:T202"/>
    <mergeCell ref="W178:W179"/>
    <mergeCell ref="B180:R180"/>
    <mergeCell ref="S180:U180"/>
    <mergeCell ref="S181:S182"/>
    <mergeCell ref="T181:T182"/>
    <mergeCell ref="U181:U182"/>
    <mergeCell ref="V181:V182"/>
    <mergeCell ref="W181:W182"/>
    <mergeCell ref="B178:U179"/>
    <mergeCell ref="V178:V179"/>
    <mergeCell ref="B197:T197"/>
    <mergeCell ref="B198:T198"/>
    <mergeCell ref="B199:T199"/>
    <mergeCell ref="B200:T200"/>
    <mergeCell ref="B201:T201"/>
    <mergeCell ref="B127:Q127"/>
    <mergeCell ref="A128:B129"/>
    <mergeCell ref="C128:Q128"/>
    <mergeCell ref="T128:V129"/>
    <mergeCell ref="T164:U164"/>
    <mergeCell ref="K124:T124"/>
    <mergeCell ref="V74:W74"/>
    <mergeCell ref="K114:T114"/>
    <mergeCell ref="K115:T115"/>
    <mergeCell ref="K116:T116"/>
    <mergeCell ref="K117:T117"/>
    <mergeCell ref="K118:T118"/>
    <mergeCell ref="T74:U74"/>
    <mergeCell ref="K119:T119"/>
    <mergeCell ref="K120:T120"/>
    <mergeCell ref="K121:T121"/>
    <mergeCell ref="K122:T122"/>
    <mergeCell ref="K123:T123"/>
    <mergeCell ref="B1:Q1"/>
    <mergeCell ref="B2:B5"/>
    <mergeCell ref="C2:Q2"/>
    <mergeCell ref="C46:Q46"/>
    <mergeCell ref="B74:S74"/>
  </mergeCells>
  <conditionalFormatting sqref="C47:Q69 C73:Q73">
    <cfRule type="expression" dxfId="44" priority="2">
      <formula>C47=0</formula>
    </cfRule>
  </conditionalFormatting>
  <conditionalFormatting sqref="C76:Q7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31:Q176">
    <cfRule type="expression" dxfId="43" priority="4">
      <formula>C131=0</formula>
    </cfRule>
  </conditionalFormatting>
  <conditionalFormatting sqref="C183:R18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83:R196">
    <cfRule type="expression" dxfId="42" priority="6">
      <formula>C183=0</formula>
    </cfRule>
  </conditionalFormatting>
  <conditionalFormatting sqref="W130:W150">
    <cfRule type="expression" dxfId="41" priority="3">
      <formula>W130=0</formula>
    </cfRule>
  </conditionalFormatting>
  <conditionalFormatting sqref="W183:W196">
    <cfRule type="expression" dxfId="40" priority="7">
      <formula>W183=0</formula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scale="30" orientation="landscape" horizontalDpi="4294967293" verticalDpi="4294967293" r:id="rId1"/>
  <headerFooter>
    <oddHeader>&amp;L&amp;D
&amp;T
AUX. COSTOS LLA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A2BEE6-3A14-4317-876C-45C451D56EB3}">
  <sheetPr codeName="Hoja132">
    <tabColor theme="9" tint="0.39997558519241921"/>
    <pageSetUpPr fitToPage="1"/>
  </sheetPr>
  <dimension ref="A1:AD216"/>
  <sheetViews>
    <sheetView view="pageBreakPreview" topLeftCell="A92" zoomScale="38" zoomScaleNormal="100" zoomScaleSheetLayoutView="70" workbookViewId="0">
      <selection activeCell="U115" sqref="U115:W115"/>
    </sheetView>
  </sheetViews>
  <sheetFormatPr baseColWidth="10" defaultRowHeight="14.5" x14ac:dyDescent="0.35"/>
  <cols>
    <col min="1" max="1" width="3.7265625" bestFit="1" customWidth="1"/>
    <col min="2" max="2" width="60" bestFit="1" customWidth="1"/>
    <col min="3" max="17" width="14.81640625" customWidth="1"/>
    <col min="18" max="18" width="16.81640625" bestFit="1" customWidth="1"/>
    <col min="19" max="19" width="6.26953125" bestFit="1" customWidth="1"/>
    <col min="20" max="23" width="31.26953125" customWidth="1"/>
    <col min="24" max="24" width="15.26953125" bestFit="1" customWidth="1"/>
    <col min="25" max="25" width="29" customWidth="1"/>
    <col min="26" max="26" width="26.26953125" bestFit="1" customWidth="1"/>
    <col min="27" max="27" width="27.26953125" bestFit="1" customWidth="1"/>
    <col min="28" max="28" width="18.54296875" bestFit="1" customWidth="1"/>
    <col min="29" max="29" width="15.81640625" bestFit="1" customWidth="1"/>
    <col min="30" max="30" width="34.81640625" bestFit="1" customWidth="1"/>
    <col min="31" max="31" width="39.54296875" bestFit="1" customWidth="1"/>
    <col min="32" max="33" width="10.7265625" customWidth="1"/>
    <col min="34" max="35" width="12" customWidth="1"/>
    <col min="36" max="36" width="12.26953125" customWidth="1"/>
    <col min="37" max="42" width="12" customWidth="1"/>
    <col min="43" max="43" width="7.7265625" customWidth="1"/>
    <col min="44" max="44" width="7.54296875" customWidth="1"/>
    <col min="45" max="45" width="11.7265625" customWidth="1"/>
    <col min="46" max="46" width="8.81640625" customWidth="1"/>
    <col min="47" max="47" width="12" customWidth="1"/>
    <col min="48" max="48" width="26.7265625" customWidth="1"/>
    <col min="49" max="49" width="35.7265625" customWidth="1"/>
    <col min="50" max="50" width="31.54296875" customWidth="1"/>
    <col min="51" max="51" width="20.54296875" customWidth="1"/>
  </cols>
  <sheetData>
    <row r="1" spans="2:23" ht="15" thickBot="1" x14ac:dyDescent="0.4">
      <c r="B1" s="227" t="s">
        <v>247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9"/>
      <c r="R1" t="s">
        <v>1</v>
      </c>
    </row>
    <row r="2" spans="2:23" ht="41.25" customHeight="1" x14ac:dyDescent="0.35">
      <c r="B2" s="230" t="s">
        <v>2</v>
      </c>
      <c r="C2" s="259" t="s">
        <v>3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1"/>
      <c r="R2" s="1" t="s">
        <v>248</v>
      </c>
      <c r="T2" t="s">
        <v>5</v>
      </c>
      <c r="W2">
        <v>5</v>
      </c>
    </row>
    <row r="3" spans="2:23" x14ac:dyDescent="0.35">
      <c r="B3" s="257"/>
      <c r="C3" s="2">
        <v>15</v>
      </c>
      <c r="D3" s="2">
        <v>14</v>
      </c>
      <c r="E3" s="2">
        <v>13</v>
      </c>
      <c r="F3" s="2">
        <v>12</v>
      </c>
      <c r="G3" s="2">
        <v>11</v>
      </c>
      <c r="H3" s="2">
        <v>10</v>
      </c>
      <c r="I3" s="2">
        <v>9</v>
      </c>
      <c r="J3" s="2">
        <v>8</v>
      </c>
      <c r="K3" s="2">
        <v>7</v>
      </c>
      <c r="L3" s="2">
        <v>6</v>
      </c>
      <c r="M3" s="2">
        <v>5</v>
      </c>
      <c r="N3" s="2">
        <v>4</v>
      </c>
      <c r="O3" s="2">
        <v>3</v>
      </c>
      <c r="P3" s="2">
        <v>2</v>
      </c>
      <c r="Q3" s="2">
        <v>1</v>
      </c>
      <c r="R3" s="1"/>
    </row>
    <row r="4" spans="2:23" x14ac:dyDescent="0.35">
      <c r="B4" s="257"/>
      <c r="C4" s="3">
        <f t="array" ref="C4">IFERROR(LARGE(IF('[1]PRODUCCION ESPUMA'!$F:$F=CONCATENATE($R$1,";",$R$2,";","1"),'[1]PRODUCCION ESPUMA'!$J:$J,),C$3),"")</f>
        <v>45366</v>
      </c>
      <c r="D4" s="3">
        <f t="array" ref="D4">IFERROR(LARGE(IF('[1]PRODUCCION ESPUMA'!$F:$F=CONCATENATE($R$1,";",$R$2,";","1"),'[1]PRODUCCION ESPUMA'!$J:$J,),D$3),"")</f>
        <v>45397</v>
      </c>
      <c r="E4" s="3">
        <f t="array" ref="E4">IFERROR(LARGE(IF('[1]PRODUCCION ESPUMA'!$F:$F=CONCATENATE($R$1,";",$R$2,";","1"),'[1]PRODUCCION ESPUMA'!$J:$J,),E$3),"")</f>
        <v>45422</v>
      </c>
      <c r="F4" s="3">
        <f t="array" ref="F4">IFERROR(LARGE(IF('[1]PRODUCCION ESPUMA'!$F:$F=CONCATENATE($R$1,";",$R$2,";","1"),'[1]PRODUCCION ESPUMA'!$J:$J,),F$3),"")</f>
        <v>45451</v>
      </c>
      <c r="G4" s="3">
        <f t="array" ref="G4">IFERROR(LARGE(IF('[1]PRODUCCION ESPUMA'!$F:$F=CONCATENATE($R$1,";",$R$2,";","1"),'[1]PRODUCCION ESPUMA'!$J:$J,),G$3),"")</f>
        <v>45467</v>
      </c>
      <c r="H4" s="3">
        <f t="array" ref="H4">IFERROR(LARGE(IF('[1]PRODUCCION ESPUMA'!$F:$F=CONCATENATE($R$1,";",$R$2,";","1"),'[1]PRODUCCION ESPUMA'!$J:$J,),H$3),"")</f>
        <v>45477</v>
      </c>
      <c r="I4" s="3">
        <f t="array" ref="I4">IFERROR(LARGE(IF('[1]PRODUCCION ESPUMA'!$F:$F=CONCATENATE($R$1,";",$R$2,";","1"),'[1]PRODUCCION ESPUMA'!$J:$J,),I$3),"")</f>
        <v>45488</v>
      </c>
      <c r="J4" s="3">
        <f t="array" ref="J4">IFERROR(LARGE(IF('[1]PRODUCCION ESPUMA'!$F:$F=CONCATENATE($R$1,";",$R$2,";","1"),'[1]PRODUCCION ESPUMA'!$J:$J,),J$3),"")</f>
        <v>45495</v>
      </c>
      <c r="K4" s="3">
        <f t="array" ref="K4">IFERROR(LARGE(IF('[1]PRODUCCION ESPUMA'!$F:$F=CONCATENATE($R$1,";",$R$2,";","1"),'[1]PRODUCCION ESPUMA'!$J:$J,),K$3),"")</f>
        <v>45497</v>
      </c>
      <c r="L4" s="3">
        <f t="array" ref="L4">IFERROR(LARGE(IF('[1]PRODUCCION ESPUMA'!$F:$F=CONCATENATE($R$1,";",$R$2,";","1"),'[1]PRODUCCION ESPUMA'!$J:$J,),L$3),"")</f>
        <v>45520</v>
      </c>
      <c r="M4" s="3">
        <f t="array" ref="M4">IFERROR(LARGE(IF('[1]PRODUCCION ESPUMA'!$F:$F=CONCATENATE($R$1,";",$R$2,";","1"),'[1]PRODUCCION ESPUMA'!$J:$J,),M$3),"")</f>
        <v>45538</v>
      </c>
      <c r="N4" s="3">
        <f t="array" ref="N4">IFERROR(LARGE(IF('[1]PRODUCCION ESPUMA'!$F:$F=CONCATENATE($R$1,";",$R$2,";","1"),'[1]PRODUCCION ESPUMA'!$J:$J,),N$3),"")</f>
        <v>45555</v>
      </c>
      <c r="O4" s="3">
        <f t="array" ref="O4">IFERROR(LARGE(IF('[1]PRODUCCION ESPUMA'!$F:$F=CONCATENATE($R$1,";",$R$2,";","1"),'[1]PRODUCCION ESPUMA'!$J:$J,),O$3),"")</f>
        <v>45563</v>
      </c>
      <c r="P4" s="3">
        <f t="array" ref="P4">IFERROR(LARGE(IF('[1]PRODUCCION ESPUMA'!$F:$F=CONCATENATE($R$1,";",$R$2,";","1"),'[1]PRODUCCION ESPUMA'!$J:$J,),P$3),"")</f>
        <v>45591</v>
      </c>
      <c r="Q4" s="3">
        <f t="array" ref="Q4">IFERROR(LARGE(IF('[1]PRODUCCION ESPUMA'!$F:$F=CONCATENATE($R$1,";",$R$2,";","1"),'[1]PRODUCCION ESPUMA'!$J:$J,),Q$3),"")</f>
        <v>45614</v>
      </c>
    </row>
    <row r="5" spans="2:23" ht="15" thickBot="1" x14ac:dyDescent="0.4">
      <c r="B5" s="258"/>
      <c r="C5" s="4">
        <f t="shared" ref="C5:P5" si="0">+IF(C4&gt;40000,C4,"")</f>
        <v>45366</v>
      </c>
      <c r="D5" s="4">
        <f t="shared" si="0"/>
        <v>45397</v>
      </c>
      <c r="E5" s="4">
        <f t="shared" si="0"/>
        <v>45422</v>
      </c>
      <c r="F5" s="4">
        <f t="shared" si="0"/>
        <v>45451</v>
      </c>
      <c r="G5" s="4">
        <f t="shared" si="0"/>
        <v>45467</v>
      </c>
      <c r="H5" s="4">
        <f t="shared" si="0"/>
        <v>45477</v>
      </c>
      <c r="I5" s="4">
        <f t="shared" si="0"/>
        <v>45488</v>
      </c>
      <c r="J5" s="4">
        <f t="shared" si="0"/>
        <v>45495</v>
      </c>
      <c r="K5" s="4">
        <f t="shared" si="0"/>
        <v>45497</v>
      </c>
      <c r="L5" s="4">
        <f t="shared" si="0"/>
        <v>45520</v>
      </c>
      <c r="M5" s="4">
        <f t="shared" si="0"/>
        <v>45538</v>
      </c>
      <c r="N5" s="4">
        <f t="shared" si="0"/>
        <v>45555</v>
      </c>
      <c r="O5" s="4">
        <f>+IF(O4&gt;40000,O4,"")</f>
        <v>45563</v>
      </c>
      <c r="P5" s="4">
        <f t="shared" si="0"/>
        <v>45591</v>
      </c>
      <c r="Q5" s="5">
        <f>+IF(Q4&gt;40000,Q4,"")</f>
        <v>45614</v>
      </c>
      <c r="R5" s="6" t="s">
        <v>6</v>
      </c>
    </row>
    <row r="6" spans="2:23" x14ac:dyDescent="0.35">
      <c r="B6" s="7" t="s">
        <v>7</v>
      </c>
      <c r="Q6" s="8"/>
    </row>
    <row r="7" spans="2:23" x14ac:dyDescent="0.35">
      <c r="B7" s="9" t="s">
        <v>8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1">
        <v>0</v>
      </c>
      <c r="R7" s="10">
        <f>+SUM(C7:Q7)/COUNTIF($C$5:$Q$5,"&gt;0")</f>
        <v>0</v>
      </c>
    </row>
    <row r="8" spans="2:23" x14ac:dyDescent="0.35">
      <c r="B8" s="9" t="s">
        <v>9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1">
        <v>0</v>
      </c>
      <c r="R8" s="10">
        <f t="shared" ref="R8:R43" si="1">+SUM(C8:Q8)/COUNTIF($C$5:$Q$5,"&gt;0")</f>
        <v>0</v>
      </c>
    </row>
    <row r="9" spans="2:23" x14ac:dyDescent="0.35">
      <c r="B9" s="9" t="s">
        <v>10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1">
        <v>0</v>
      </c>
      <c r="R9" s="10">
        <f t="shared" si="1"/>
        <v>0</v>
      </c>
    </row>
    <row r="10" spans="2:23" x14ac:dyDescent="0.35">
      <c r="B10" s="9" t="s">
        <v>11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1">
        <v>0</v>
      </c>
      <c r="R10" s="10">
        <f t="shared" si="1"/>
        <v>0</v>
      </c>
    </row>
    <row r="11" spans="2:23" x14ac:dyDescent="0.35">
      <c r="B11" s="9" t="s">
        <v>12</v>
      </c>
      <c r="C11" s="10">
        <v>1.51</v>
      </c>
      <c r="D11" s="10">
        <v>1.03</v>
      </c>
      <c r="E11" s="10">
        <v>1.22</v>
      </c>
      <c r="F11" s="10">
        <v>1.54</v>
      </c>
      <c r="G11" s="10">
        <v>1.03</v>
      </c>
      <c r="H11" s="10">
        <v>0.97</v>
      </c>
      <c r="I11" s="10">
        <v>1.5499999999999998</v>
      </c>
      <c r="J11" s="10">
        <v>0.52</v>
      </c>
      <c r="K11" s="10">
        <v>0.77</v>
      </c>
      <c r="L11" s="10">
        <v>0.68</v>
      </c>
      <c r="M11" s="10">
        <v>1.01</v>
      </c>
      <c r="N11" s="10">
        <v>0.84</v>
      </c>
      <c r="O11" s="10">
        <v>1.27</v>
      </c>
      <c r="P11" s="10">
        <v>0.86</v>
      </c>
      <c r="Q11" s="11">
        <v>1.79</v>
      </c>
      <c r="R11" s="10">
        <f>+SUM(C11:Q11)/COUNTIF($C$5:$Q$5,"&gt;0")</f>
        <v>1.1059999999999997</v>
      </c>
    </row>
    <row r="12" spans="2:23" x14ac:dyDescent="0.35">
      <c r="B12" s="9" t="s">
        <v>13</v>
      </c>
      <c r="C12" s="10">
        <v>653.20000000000005</v>
      </c>
      <c r="D12" s="10">
        <v>395.79999999999995</v>
      </c>
      <c r="E12" s="10">
        <v>440.09999999999997</v>
      </c>
      <c r="F12" s="10">
        <v>623.80000000000007</v>
      </c>
      <c r="G12" s="10">
        <v>285.79999999999995</v>
      </c>
      <c r="H12" s="10">
        <v>270</v>
      </c>
      <c r="I12" s="10">
        <v>430.09999999999997</v>
      </c>
      <c r="J12" s="10">
        <v>159</v>
      </c>
      <c r="K12" s="10">
        <v>235.8</v>
      </c>
      <c r="L12" s="10">
        <v>219.5</v>
      </c>
      <c r="M12" s="10">
        <v>327.39999999999998</v>
      </c>
      <c r="N12" s="10">
        <v>272.7</v>
      </c>
      <c r="O12" s="10">
        <v>413.79999999999995</v>
      </c>
      <c r="P12" s="10">
        <v>277.89999999999998</v>
      </c>
      <c r="Q12" s="11">
        <v>581.70000000000005</v>
      </c>
      <c r="R12" s="10">
        <f>+SUM(C12:Q12)/COUNTIF($C$5:$Q$5,"&gt;0")</f>
        <v>372.43999999999994</v>
      </c>
    </row>
    <row r="13" spans="2:23" x14ac:dyDescent="0.35">
      <c r="B13" s="9" t="s">
        <v>14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1">
        <v>0</v>
      </c>
      <c r="R13" s="10">
        <f t="shared" si="1"/>
        <v>0</v>
      </c>
    </row>
    <row r="14" spans="2:23" x14ac:dyDescent="0.35">
      <c r="B14" s="9" t="s">
        <v>15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1">
        <v>0</v>
      </c>
      <c r="R14" s="10">
        <f t="shared" si="1"/>
        <v>0</v>
      </c>
    </row>
    <row r="15" spans="2:23" x14ac:dyDescent="0.35">
      <c r="B15" s="9" t="s">
        <v>16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1">
        <v>0</v>
      </c>
      <c r="R15" s="10">
        <f t="shared" si="1"/>
        <v>0</v>
      </c>
    </row>
    <row r="16" spans="2:23" x14ac:dyDescent="0.35">
      <c r="B16" s="9" t="s">
        <v>17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1">
        <v>0</v>
      </c>
      <c r="R16" s="10">
        <f t="shared" si="1"/>
        <v>0</v>
      </c>
    </row>
    <row r="17" spans="1:18" x14ac:dyDescent="0.35">
      <c r="A17" s="12"/>
      <c r="B17" s="9" t="s">
        <v>18</v>
      </c>
      <c r="C17" s="10">
        <v>4.2200000000000006</v>
      </c>
      <c r="D17" s="10">
        <v>2.5500000000000003</v>
      </c>
      <c r="E17" s="10">
        <v>2.79</v>
      </c>
      <c r="F17" s="10">
        <v>3.94</v>
      </c>
      <c r="G17" s="10">
        <v>1.67</v>
      </c>
      <c r="H17" s="10">
        <v>1.55</v>
      </c>
      <c r="I17" s="10">
        <v>2.4700000000000002</v>
      </c>
      <c r="J17" s="10">
        <v>0.9</v>
      </c>
      <c r="K17" s="10">
        <v>1.32</v>
      </c>
      <c r="L17" s="10">
        <v>1.17</v>
      </c>
      <c r="M17" s="10">
        <v>1.74</v>
      </c>
      <c r="N17" s="10">
        <v>1.45</v>
      </c>
      <c r="O17" s="10">
        <v>2.2000000000000002</v>
      </c>
      <c r="P17" s="10">
        <v>1.5</v>
      </c>
      <c r="Q17" s="11">
        <v>3.1399999999999997</v>
      </c>
      <c r="R17" s="10">
        <f t="shared" si="1"/>
        <v>2.1739999999999995</v>
      </c>
    </row>
    <row r="18" spans="1:18" x14ac:dyDescent="0.35">
      <c r="A18" s="12"/>
      <c r="B18" s="9" t="s">
        <v>19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1">
        <v>0</v>
      </c>
      <c r="R18" s="10">
        <f t="shared" si="1"/>
        <v>0</v>
      </c>
    </row>
    <row r="19" spans="1:18" x14ac:dyDescent="0.35">
      <c r="A19" s="12"/>
      <c r="B19" s="9" t="s">
        <v>20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1">
        <v>0</v>
      </c>
      <c r="R19" s="10">
        <f t="shared" si="1"/>
        <v>0</v>
      </c>
    </row>
    <row r="20" spans="1:18" x14ac:dyDescent="0.35">
      <c r="A20" s="12"/>
      <c r="B20" s="9" t="s">
        <v>21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1">
        <v>0</v>
      </c>
      <c r="R20" s="10">
        <f t="shared" si="1"/>
        <v>0</v>
      </c>
    </row>
    <row r="21" spans="1:18" x14ac:dyDescent="0.35">
      <c r="A21" s="12"/>
      <c r="B21" s="9" t="s">
        <v>22</v>
      </c>
      <c r="C21" s="10">
        <v>14.889999999999999</v>
      </c>
      <c r="D21" s="10">
        <v>9.01</v>
      </c>
      <c r="E21" s="10">
        <v>10.039999999999999</v>
      </c>
      <c r="F21" s="10">
        <v>15.239999999999998</v>
      </c>
      <c r="G21" s="10">
        <v>6.98</v>
      </c>
      <c r="H21" s="10">
        <v>6.6</v>
      </c>
      <c r="I21" s="10">
        <v>10.5</v>
      </c>
      <c r="J21" s="10">
        <v>3.88</v>
      </c>
      <c r="K21" s="10">
        <v>5.76</v>
      </c>
      <c r="L21" s="10">
        <v>5.36</v>
      </c>
      <c r="M21" s="10">
        <v>7.99</v>
      </c>
      <c r="N21" s="10">
        <v>6.22</v>
      </c>
      <c r="O21" s="10">
        <v>9.44</v>
      </c>
      <c r="P21" s="10">
        <v>6.34</v>
      </c>
      <c r="Q21" s="11">
        <v>12.809999999999999</v>
      </c>
      <c r="R21" s="10">
        <f t="shared" si="1"/>
        <v>8.7373333333333321</v>
      </c>
    </row>
    <row r="22" spans="1:18" x14ac:dyDescent="0.35">
      <c r="A22" s="12"/>
      <c r="B22" s="9" t="s">
        <v>23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1">
        <v>0</v>
      </c>
      <c r="R22" s="10">
        <f t="shared" si="1"/>
        <v>0</v>
      </c>
    </row>
    <row r="23" spans="1:18" x14ac:dyDescent="0.35">
      <c r="A23" s="12"/>
      <c r="B23" s="9" t="s">
        <v>24</v>
      </c>
      <c r="C23" s="10">
        <v>654</v>
      </c>
      <c r="D23" s="10">
        <v>395.5</v>
      </c>
      <c r="E23" s="10">
        <v>439.7</v>
      </c>
      <c r="F23" s="10">
        <v>623.29999999999995</v>
      </c>
      <c r="G23" s="10">
        <v>285.60000000000002</v>
      </c>
      <c r="H23" s="10">
        <v>269.8</v>
      </c>
      <c r="I23" s="10">
        <v>429.79999999999995</v>
      </c>
      <c r="J23" s="10">
        <v>158.9</v>
      </c>
      <c r="K23" s="10">
        <v>235.6</v>
      </c>
      <c r="L23" s="10">
        <v>219.3</v>
      </c>
      <c r="M23" s="10">
        <v>327.2</v>
      </c>
      <c r="N23" s="10">
        <v>272.5</v>
      </c>
      <c r="O23" s="10">
        <v>413.4</v>
      </c>
      <c r="P23" s="10">
        <v>277.7</v>
      </c>
      <c r="Q23" s="11">
        <v>581.29999999999995</v>
      </c>
      <c r="R23" s="10">
        <f t="shared" si="1"/>
        <v>372.23999999999995</v>
      </c>
    </row>
    <row r="24" spans="1:18" x14ac:dyDescent="0.35">
      <c r="A24" s="12"/>
      <c r="B24" s="9" t="s">
        <v>25</v>
      </c>
      <c r="C24" s="10">
        <v>1532.5</v>
      </c>
      <c r="D24" s="10">
        <v>928.40000000000009</v>
      </c>
      <c r="E24" s="10">
        <v>1032.2</v>
      </c>
      <c r="F24" s="10">
        <v>1462.1</v>
      </c>
      <c r="G24" s="10">
        <v>670</v>
      </c>
      <c r="H24" s="10">
        <v>632.9</v>
      </c>
      <c r="I24" s="10">
        <v>1007.9000000000001</v>
      </c>
      <c r="J24" s="10">
        <v>372.5</v>
      </c>
      <c r="K24" s="10">
        <v>552.79999999999995</v>
      </c>
      <c r="L24" s="10">
        <v>514.5</v>
      </c>
      <c r="M24" s="10">
        <v>767.5</v>
      </c>
      <c r="N24" s="10">
        <v>639.1</v>
      </c>
      <c r="O24" s="10">
        <v>969.7</v>
      </c>
      <c r="P24" s="10">
        <v>651.4</v>
      </c>
      <c r="Q24" s="11">
        <v>1364.7</v>
      </c>
      <c r="R24" s="10">
        <f t="shared" si="1"/>
        <v>873.21333333333337</v>
      </c>
    </row>
    <row r="25" spans="1:18" x14ac:dyDescent="0.35">
      <c r="A25" s="12"/>
      <c r="B25" s="9" t="s">
        <v>26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1">
        <v>0</v>
      </c>
      <c r="R25" s="10">
        <f t="shared" si="1"/>
        <v>0</v>
      </c>
    </row>
    <row r="26" spans="1:18" x14ac:dyDescent="0.35">
      <c r="A26" s="12"/>
      <c r="B26" s="9" t="s">
        <v>27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1">
        <v>0</v>
      </c>
      <c r="R26" s="10">
        <f t="shared" si="1"/>
        <v>0</v>
      </c>
    </row>
    <row r="27" spans="1:18" x14ac:dyDescent="0.35">
      <c r="A27" s="12"/>
      <c r="B27" s="9" t="s">
        <v>28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1">
        <v>0</v>
      </c>
      <c r="R27" s="10">
        <f t="shared" si="1"/>
        <v>0</v>
      </c>
    </row>
    <row r="28" spans="1:18" x14ac:dyDescent="0.35">
      <c r="A28" s="12"/>
      <c r="B28" s="9" t="s">
        <v>29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1">
        <v>0</v>
      </c>
      <c r="R28" s="10">
        <f t="shared" si="1"/>
        <v>0</v>
      </c>
    </row>
    <row r="29" spans="1:18" x14ac:dyDescent="0.35">
      <c r="A29" s="12"/>
      <c r="B29" s="9" t="s">
        <v>30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1">
        <v>0</v>
      </c>
      <c r="R29" s="10">
        <f t="shared" si="1"/>
        <v>0</v>
      </c>
    </row>
    <row r="30" spans="1:18" x14ac:dyDescent="0.35">
      <c r="A30" s="12"/>
      <c r="B30" s="9" t="s">
        <v>31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1">
        <v>0</v>
      </c>
      <c r="R30" s="10">
        <f t="shared" si="1"/>
        <v>0</v>
      </c>
    </row>
    <row r="31" spans="1:18" x14ac:dyDescent="0.35">
      <c r="A31" s="12"/>
      <c r="B31" s="9" t="s">
        <v>32</v>
      </c>
      <c r="C31" s="10">
        <v>793.1</v>
      </c>
      <c r="D31" s="10">
        <v>480.5</v>
      </c>
      <c r="E31" s="10">
        <v>534.20000000000005</v>
      </c>
      <c r="F31" s="10">
        <v>757.2</v>
      </c>
      <c r="G31" s="10">
        <v>347</v>
      </c>
      <c r="H31" s="10">
        <v>327.8</v>
      </c>
      <c r="I31" s="10">
        <v>522.1</v>
      </c>
      <c r="J31" s="10">
        <v>193</v>
      </c>
      <c r="K31" s="10">
        <v>286.3</v>
      </c>
      <c r="L31" s="10">
        <v>266.5</v>
      </c>
      <c r="M31" s="10">
        <v>397.5</v>
      </c>
      <c r="N31" s="10">
        <v>331</v>
      </c>
      <c r="O31" s="10">
        <v>502.3</v>
      </c>
      <c r="P31" s="10">
        <v>337.4</v>
      </c>
      <c r="Q31" s="11">
        <v>706.1</v>
      </c>
      <c r="R31" s="10">
        <f t="shared" si="1"/>
        <v>452.13333333333333</v>
      </c>
    </row>
    <row r="32" spans="1:18" x14ac:dyDescent="0.35">
      <c r="A32" s="12"/>
      <c r="B32" s="9" t="s">
        <v>33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1">
        <v>0</v>
      </c>
      <c r="R32" s="10">
        <f t="shared" si="1"/>
        <v>0</v>
      </c>
    </row>
    <row r="33" spans="1:24" x14ac:dyDescent="0.35">
      <c r="A33" s="12"/>
      <c r="B33" s="9" t="s">
        <v>34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1">
        <v>0</v>
      </c>
      <c r="R33" s="10">
        <f t="shared" si="1"/>
        <v>0</v>
      </c>
    </row>
    <row r="34" spans="1:24" x14ac:dyDescent="0.35">
      <c r="A34" s="12"/>
      <c r="B34" s="9" t="s">
        <v>35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1">
        <v>0</v>
      </c>
      <c r="R34" s="10">
        <f t="shared" si="1"/>
        <v>0</v>
      </c>
    </row>
    <row r="35" spans="1:24" x14ac:dyDescent="0.35">
      <c r="A35" s="12"/>
      <c r="B35" s="9" t="s">
        <v>36</v>
      </c>
      <c r="C35" s="10">
        <v>16.18</v>
      </c>
      <c r="D35" s="10">
        <v>9.6999999999999993</v>
      </c>
      <c r="E35" s="10">
        <v>10.79</v>
      </c>
      <c r="F35" s="10">
        <v>15.280000000000001</v>
      </c>
      <c r="G35" s="10">
        <v>7.01</v>
      </c>
      <c r="H35" s="10">
        <v>6.62</v>
      </c>
      <c r="I35" s="10">
        <v>10.54</v>
      </c>
      <c r="J35" s="10">
        <v>3.85</v>
      </c>
      <c r="K35" s="10">
        <v>5.72</v>
      </c>
      <c r="L35" s="10">
        <v>5.32</v>
      </c>
      <c r="M35" s="10">
        <v>7.94</v>
      </c>
      <c r="N35" s="10">
        <v>6.61</v>
      </c>
      <c r="O35" s="10">
        <v>10.029999999999999</v>
      </c>
      <c r="P35" s="10">
        <v>6.74</v>
      </c>
      <c r="Q35" s="11">
        <v>14.100000000000001</v>
      </c>
      <c r="R35" s="10">
        <f t="shared" si="1"/>
        <v>9.0953333333333326</v>
      </c>
    </row>
    <row r="36" spans="1:24" x14ac:dyDescent="0.35">
      <c r="A36" s="12"/>
      <c r="B36" s="9" t="s">
        <v>37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1">
        <v>0</v>
      </c>
      <c r="R36" s="10">
        <f t="shared" si="1"/>
        <v>0</v>
      </c>
    </row>
    <row r="37" spans="1:24" x14ac:dyDescent="0.35">
      <c r="A37" s="12"/>
      <c r="B37" s="9" t="s">
        <v>38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1">
        <v>0</v>
      </c>
      <c r="R37" s="10">
        <f t="shared" si="1"/>
        <v>0</v>
      </c>
    </row>
    <row r="38" spans="1:24" x14ac:dyDescent="0.35">
      <c r="A38" s="12"/>
      <c r="B38" s="9" t="s">
        <v>39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1">
        <v>0</v>
      </c>
      <c r="R38" s="10">
        <f t="shared" si="1"/>
        <v>0</v>
      </c>
    </row>
    <row r="39" spans="1:24" x14ac:dyDescent="0.35">
      <c r="A39" s="12"/>
      <c r="B39" s="9" t="s">
        <v>40</v>
      </c>
      <c r="C39" s="10">
        <v>0</v>
      </c>
      <c r="D39" s="10">
        <v>0</v>
      </c>
      <c r="E39" s="10">
        <v>10.42</v>
      </c>
      <c r="F39" s="10">
        <v>14.690000000000001</v>
      </c>
      <c r="G39" s="10">
        <v>6.84</v>
      </c>
      <c r="H39" s="10">
        <v>6.61</v>
      </c>
      <c r="I39" s="10">
        <v>9.5399999999999991</v>
      </c>
      <c r="J39" s="10">
        <v>3.95</v>
      </c>
      <c r="K39" s="10">
        <v>5.39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1">
        <v>0</v>
      </c>
      <c r="R39" s="10">
        <f t="shared" si="1"/>
        <v>3.8293333333333335</v>
      </c>
    </row>
    <row r="40" spans="1:24" x14ac:dyDescent="0.35">
      <c r="A40" s="12"/>
      <c r="B40" s="9" t="s">
        <v>41</v>
      </c>
      <c r="C40" s="10">
        <v>0</v>
      </c>
      <c r="D40" s="10">
        <v>5.6</v>
      </c>
      <c r="E40" s="10">
        <v>6.07</v>
      </c>
      <c r="F40" s="10">
        <v>8.6</v>
      </c>
      <c r="G40" s="10">
        <v>4.05</v>
      </c>
      <c r="H40" s="10">
        <v>0</v>
      </c>
      <c r="I40" s="10">
        <v>5.66</v>
      </c>
      <c r="J40" s="10">
        <v>2.33</v>
      </c>
      <c r="K40" s="10">
        <v>0</v>
      </c>
      <c r="L40" s="10">
        <v>0</v>
      </c>
      <c r="M40" s="10">
        <v>4.47</v>
      </c>
      <c r="N40" s="10">
        <v>0</v>
      </c>
      <c r="O40" s="10">
        <v>5.46</v>
      </c>
      <c r="P40" s="10">
        <v>4.0599999999999996</v>
      </c>
      <c r="Q40" s="11">
        <v>7.63</v>
      </c>
      <c r="R40" s="10">
        <f t="shared" si="1"/>
        <v>3.5953333333333339</v>
      </c>
    </row>
    <row r="41" spans="1:24" x14ac:dyDescent="0.35">
      <c r="A41" s="12"/>
      <c r="B41" s="9" t="s">
        <v>42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4.41</v>
      </c>
      <c r="I41" s="10">
        <v>0</v>
      </c>
      <c r="J41" s="10">
        <v>0</v>
      </c>
      <c r="K41" s="10">
        <v>3.64</v>
      </c>
      <c r="L41" s="10">
        <v>3.57</v>
      </c>
      <c r="M41" s="10">
        <v>0</v>
      </c>
      <c r="N41" s="10">
        <v>4.34</v>
      </c>
      <c r="O41" s="10">
        <v>0</v>
      </c>
      <c r="P41" s="10">
        <v>0</v>
      </c>
      <c r="Q41" s="11">
        <v>0</v>
      </c>
      <c r="R41" s="10">
        <f t="shared" si="1"/>
        <v>1.0640000000000001</v>
      </c>
    </row>
    <row r="42" spans="1:24" x14ac:dyDescent="0.35">
      <c r="A42" s="12"/>
      <c r="B42" s="9" t="s">
        <v>43</v>
      </c>
      <c r="C42" s="10">
        <v>12.89</v>
      </c>
      <c r="D42" s="10">
        <v>8.4600000000000009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4.2699999999999996</v>
      </c>
      <c r="M42" s="10">
        <v>6.42</v>
      </c>
      <c r="N42" s="10">
        <v>5.53</v>
      </c>
      <c r="O42" s="10">
        <v>7.51</v>
      </c>
      <c r="P42" s="10">
        <v>5.62</v>
      </c>
      <c r="Q42" s="11">
        <v>10.43</v>
      </c>
      <c r="R42" s="10">
        <f t="shared" si="1"/>
        <v>4.075333333333333</v>
      </c>
    </row>
    <row r="43" spans="1:24" x14ac:dyDescent="0.35">
      <c r="A43" s="12"/>
      <c r="B43" s="9" t="s">
        <v>44</v>
      </c>
      <c r="C43" s="10">
        <v>16.21</v>
      </c>
      <c r="D43" s="10">
        <v>5.05</v>
      </c>
      <c r="E43" s="10">
        <v>5.47</v>
      </c>
      <c r="F43" s="10">
        <v>9.6300000000000008</v>
      </c>
      <c r="G43" s="10">
        <v>3.63</v>
      </c>
      <c r="H43" s="10">
        <v>3.2</v>
      </c>
      <c r="I43" s="10">
        <v>5.08</v>
      </c>
      <c r="J43" s="10">
        <v>2.09</v>
      </c>
      <c r="K43" s="10">
        <v>2.84</v>
      </c>
      <c r="L43" s="10">
        <v>2.78</v>
      </c>
      <c r="M43" s="10">
        <v>4</v>
      </c>
      <c r="N43" s="10">
        <v>3.19</v>
      </c>
      <c r="O43" s="10">
        <v>4.67</v>
      </c>
      <c r="P43" s="10">
        <v>0</v>
      </c>
      <c r="Q43" s="11">
        <v>0</v>
      </c>
      <c r="R43" s="10">
        <f t="shared" si="1"/>
        <v>4.5226666666666668</v>
      </c>
    </row>
    <row r="44" spans="1:24" ht="15" thickBot="1" x14ac:dyDescent="0.4">
      <c r="A44" s="12"/>
      <c r="B44" s="13" t="s">
        <v>45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3.67</v>
      </c>
      <c r="Q44" s="15">
        <v>6.96</v>
      </c>
      <c r="R44" s="10">
        <f>+SUM(C44:Q44)/COUNTIF($C$5:$Q$5,"&gt;0")</f>
        <v>0.70866666666666656</v>
      </c>
    </row>
    <row r="45" spans="1:24" s="16" customFormat="1" x14ac:dyDescent="0.35">
      <c r="S45"/>
      <c r="T45"/>
      <c r="U45"/>
      <c r="V45"/>
      <c r="W45"/>
      <c r="X45"/>
    </row>
    <row r="46" spans="1:24" ht="33.75" customHeight="1" x14ac:dyDescent="0.35">
      <c r="A46" s="12"/>
      <c r="B46" s="17" t="s">
        <v>46</v>
      </c>
      <c r="C46" s="233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5"/>
      <c r="R46" s="18" t="str">
        <f>+INDEX('[1]PESO BLOQUES'!$A$1:$S$26,MATCH(B46,'[1]PESO BLOQUES'!$A$1:$A$26,0),MATCH($R$2,'[1]PESO BLOQUES'!$A$1:$S$1,0))</f>
        <v>PP - BLOQUE ESPUMA D-40.0</v>
      </c>
      <c r="S46" s="19"/>
    </row>
    <row r="47" spans="1:24" x14ac:dyDescent="0.35">
      <c r="A47" s="12"/>
      <c r="B47" s="20" t="s">
        <v>47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2">
        <v>0</v>
      </c>
      <c r="R47" s="23">
        <v>0</v>
      </c>
      <c r="S47" s="19" t="str">
        <f>IF(AND(SUM(C47:Q47)&gt;0,R47&gt;0),"OK",IF(AND(SUM(C47:Q47)=0,R47=0),"OK",IF(R47&gt;0,"OK","VALIDAR MEDIDA")))</f>
        <v>OK</v>
      </c>
    </row>
    <row r="48" spans="1:24" x14ac:dyDescent="0.35">
      <c r="A48" s="12"/>
      <c r="B48" s="20" t="s">
        <v>48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2">
        <v>0</v>
      </c>
      <c r="R48" s="23">
        <v>0</v>
      </c>
      <c r="S48" s="19" t="str">
        <f t="shared" ref="S48:S68" si="2">IF(AND(SUM(C48:Q48)&gt;0,R48&gt;0),"OK",IF(AND(SUM(C48:Q48)=0,R48=0),"OK",IF(R48&gt;0,"OK","VALIDAR MEDIDA")))</f>
        <v>OK</v>
      </c>
    </row>
    <row r="49" spans="1:19" x14ac:dyDescent="0.35">
      <c r="A49" s="12"/>
      <c r="B49" s="20" t="s">
        <v>49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2">
        <v>0</v>
      </c>
      <c r="R49" s="23">
        <v>0</v>
      </c>
      <c r="S49" s="19" t="str">
        <f t="shared" si="2"/>
        <v>OK</v>
      </c>
    </row>
    <row r="50" spans="1:19" x14ac:dyDescent="0.35">
      <c r="A50" s="12"/>
      <c r="B50" s="20" t="s">
        <v>50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2">
        <v>0</v>
      </c>
      <c r="R50" s="23">
        <v>118.84249999999993</v>
      </c>
      <c r="S50" s="19" t="str">
        <f t="shared" si="2"/>
        <v>OK</v>
      </c>
    </row>
    <row r="51" spans="1:19" x14ac:dyDescent="0.35">
      <c r="A51" s="12"/>
      <c r="B51" s="20" t="s">
        <v>51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2">
        <v>0</v>
      </c>
      <c r="R51" s="23">
        <v>0</v>
      </c>
      <c r="S51" s="19" t="str">
        <f t="shared" si="2"/>
        <v>OK</v>
      </c>
    </row>
    <row r="52" spans="1:19" x14ac:dyDescent="0.35">
      <c r="A52" s="12"/>
      <c r="B52" s="20" t="s">
        <v>52</v>
      </c>
      <c r="C52" s="21">
        <v>0</v>
      </c>
      <c r="D52" s="21">
        <v>0</v>
      </c>
      <c r="E52" s="21">
        <v>0</v>
      </c>
      <c r="F52" s="21">
        <v>1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2">
        <v>0</v>
      </c>
      <c r="R52" s="23">
        <v>105.7</v>
      </c>
      <c r="S52" s="19"/>
    </row>
    <row r="53" spans="1:19" x14ac:dyDescent="0.35">
      <c r="A53" s="12"/>
      <c r="B53" s="20" t="s">
        <v>53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2">
        <v>0</v>
      </c>
      <c r="R53" s="23">
        <v>0</v>
      </c>
      <c r="S53" s="19" t="str">
        <f t="shared" si="2"/>
        <v>OK</v>
      </c>
    </row>
    <row r="54" spans="1:19" x14ac:dyDescent="0.35">
      <c r="A54" s="12"/>
      <c r="B54" s="20" t="s">
        <v>54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2">
        <v>0</v>
      </c>
      <c r="R54" s="23">
        <v>0</v>
      </c>
      <c r="S54" s="19" t="str">
        <f t="shared" si="2"/>
        <v>OK</v>
      </c>
    </row>
    <row r="55" spans="1:19" x14ac:dyDescent="0.35">
      <c r="A55" s="12"/>
      <c r="B55" s="20" t="s">
        <v>55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2">
        <v>0</v>
      </c>
      <c r="R55" s="23">
        <v>0</v>
      </c>
      <c r="S55" s="19" t="str">
        <f t="shared" si="2"/>
        <v>OK</v>
      </c>
    </row>
    <row r="56" spans="1:19" x14ac:dyDescent="0.35">
      <c r="A56" s="12"/>
      <c r="B56" s="20" t="s">
        <v>56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2">
        <v>0</v>
      </c>
      <c r="R56" s="23">
        <v>0</v>
      </c>
      <c r="S56" s="19" t="str">
        <f t="shared" si="2"/>
        <v>OK</v>
      </c>
    </row>
    <row r="57" spans="1:19" x14ac:dyDescent="0.35">
      <c r="A57" s="12"/>
      <c r="B57" s="20" t="s">
        <v>57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2">
        <v>0</v>
      </c>
      <c r="R57" s="23">
        <v>0</v>
      </c>
      <c r="S57" s="19" t="str">
        <f t="shared" si="2"/>
        <v>OK</v>
      </c>
    </row>
    <row r="58" spans="1:19" x14ac:dyDescent="0.35">
      <c r="A58" s="12"/>
      <c r="B58" s="20" t="s">
        <v>58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2">
        <v>0</v>
      </c>
      <c r="R58" s="23">
        <v>169.77500000000001</v>
      </c>
      <c r="S58" s="19" t="str">
        <f t="shared" si="2"/>
        <v>OK</v>
      </c>
    </row>
    <row r="59" spans="1:19" x14ac:dyDescent="0.35">
      <c r="A59" s="12"/>
      <c r="B59" s="20" t="s">
        <v>59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2">
        <v>0</v>
      </c>
      <c r="R59" s="23">
        <v>0</v>
      </c>
      <c r="S59" s="19" t="str">
        <f t="shared" si="2"/>
        <v>OK</v>
      </c>
    </row>
    <row r="60" spans="1:19" x14ac:dyDescent="0.35">
      <c r="A60" s="12"/>
      <c r="B60" s="20" t="s">
        <v>60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2">
        <v>0</v>
      </c>
      <c r="R60" s="23">
        <v>0</v>
      </c>
      <c r="S60" s="19" t="str">
        <f t="shared" si="2"/>
        <v>OK</v>
      </c>
    </row>
    <row r="61" spans="1:19" x14ac:dyDescent="0.35">
      <c r="A61" s="12"/>
      <c r="B61" s="20" t="s">
        <v>61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2">
        <v>0</v>
      </c>
      <c r="R61" s="23">
        <v>0</v>
      </c>
      <c r="S61" s="19" t="str">
        <f t="shared" si="2"/>
        <v>OK</v>
      </c>
    </row>
    <row r="62" spans="1:19" x14ac:dyDescent="0.35">
      <c r="A62" s="12"/>
      <c r="B62" s="20" t="s">
        <v>62</v>
      </c>
      <c r="C62" s="21">
        <v>3</v>
      </c>
      <c r="D62" s="21">
        <v>4</v>
      </c>
      <c r="E62" s="21">
        <v>0</v>
      </c>
      <c r="F62" s="21">
        <v>3</v>
      </c>
      <c r="G62" s="21">
        <v>4</v>
      </c>
      <c r="H62" s="21">
        <v>0</v>
      </c>
      <c r="I62" s="21">
        <v>3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4</v>
      </c>
      <c r="P62" s="21">
        <v>0</v>
      </c>
      <c r="Q62" s="22">
        <v>0</v>
      </c>
      <c r="R62" s="23">
        <v>203.73</v>
      </c>
      <c r="S62" s="19" t="str">
        <f t="shared" si="2"/>
        <v>OK</v>
      </c>
    </row>
    <row r="63" spans="1:19" x14ac:dyDescent="0.35">
      <c r="A63" s="12"/>
      <c r="B63" s="20" t="s">
        <v>63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2">
        <v>0</v>
      </c>
      <c r="R63" s="23">
        <v>192</v>
      </c>
      <c r="S63" s="19" t="str">
        <f t="shared" si="2"/>
        <v>OK</v>
      </c>
    </row>
    <row r="64" spans="1:19" x14ac:dyDescent="0.35">
      <c r="A64" s="12"/>
      <c r="B64" s="20" t="s">
        <v>64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2">
        <v>0</v>
      </c>
      <c r="R64" s="23">
        <v>0</v>
      </c>
      <c r="S64" s="19" t="str">
        <f t="shared" si="2"/>
        <v>OK</v>
      </c>
    </row>
    <row r="65" spans="1:23" x14ac:dyDescent="0.35">
      <c r="A65" s="12"/>
      <c r="B65" s="20" t="s">
        <v>65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2">
        <v>0</v>
      </c>
      <c r="R65" s="23">
        <v>0</v>
      </c>
      <c r="S65" s="19" t="str">
        <f t="shared" si="2"/>
        <v>OK</v>
      </c>
    </row>
    <row r="66" spans="1:23" x14ac:dyDescent="0.35">
      <c r="A66" s="12"/>
      <c r="B66" s="20" t="s">
        <v>66</v>
      </c>
      <c r="C66" s="21">
        <v>8</v>
      </c>
      <c r="D66" s="21">
        <v>6</v>
      </c>
      <c r="E66" s="21">
        <v>6</v>
      </c>
      <c r="F66" s="21">
        <v>7</v>
      </c>
      <c r="G66" s="21">
        <v>0</v>
      </c>
      <c r="H66" s="21">
        <v>0</v>
      </c>
      <c r="I66" s="21">
        <v>7</v>
      </c>
      <c r="J66" s="21">
        <v>4</v>
      </c>
      <c r="K66" s="21">
        <v>0</v>
      </c>
      <c r="L66" s="21">
        <v>0</v>
      </c>
      <c r="M66" s="21">
        <v>7</v>
      </c>
      <c r="N66" s="21">
        <v>0</v>
      </c>
      <c r="O66" s="21">
        <v>6</v>
      </c>
      <c r="P66" s="21">
        <v>7</v>
      </c>
      <c r="Q66" s="22">
        <v>9</v>
      </c>
      <c r="R66" s="23">
        <v>241.81</v>
      </c>
      <c r="S66" s="19" t="str">
        <f t="shared" si="2"/>
        <v>OK</v>
      </c>
    </row>
    <row r="67" spans="1:23" x14ac:dyDescent="0.35">
      <c r="A67" s="12"/>
      <c r="B67" s="20" t="s">
        <v>67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2">
        <v>0</v>
      </c>
      <c r="R67" s="23">
        <v>224</v>
      </c>
      <c r="S67" s="19" t="str">
        <f t="shared" si="2"/>
        <v>OK</v>
      </c>
    </row>
    <row r="68" spans="1:23" x14ac:dyDescent="0.35">
      <c r="A68" s="12"/>
      <c r="B68" s="20" t="s">
        <v>68</v>
      </c>
      <c r="C68" s="21">
        <v>4</v>
      </c>
      <c r="D68" s="21">
        <v>0</v>
      </c>
      <c r="E68" s="21">
        <v>4</v>
      </c>
      <c r="F68" s="21">
        <v>4</v>
      </c>
      <c r="G68" s="21">
        <v>3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2">
        <v>4</v>
      </c>
      <c r="R68" s="23">
        <v>257.85000000000002</v>
      </c>
      <c r="S68" s="19" t="str">
        <f t="shared" si="2"/>
        <v>OK</v>
      </c>
    </row>
    <row r="69" spans="1:23" x14ac:dyDescent="0.35">
      <c r="A69" s="12"/>
      <c r="B69" s="20" t="s">
        <v>69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6</v>
      </c>
      <c r="I69" s="21">
        <v>0</v>
      </c>
      <c r="J69" s="21">
        <v>0</v>
      </c>
      <c r="K69" s="21">
        <v>5</v>
      </c>
      <c r="L69" s="21">
        <v>5</v>
      </c>
      <c r="M69" s="21">
        <v>0</v>
      </c>
      <c r="N69" s="21">
        <v>6</v>
      </c>
      <c r="O69" s="21">
        <v>0</v>
      </c>
      <c r="P69" s="21">
        <v>0</v>
      </c>
      <c r="Q69" s="22">
        <v>0</v>
      </c>
      <c r="R69" s="23">
        <v>253.13</v>
      </c>
      <c r="S69" s="19" t="str">
        <f>IF(AND(SUM(C69:Q69)&gt;0,R69&gt;0),"OK",IF(AND(SUM(C69:Q69)=0,R69=0),"OK",IF(R69&gt;0,"OK","VALIDAR MEDIDA")))</f>
        <v>OK</v>
      </c>
    </row>
    <row r="70" spans="1:23" x14ac:dyDescent="0.35">
      <c r="A70" s="24"/>
      <c r="B70" s="25" t="s">
        <v>70</v>
      </c>
      <c r="C70" s="26">
        <v>3577.07</v>
      </c>
      <c r="D70" s="26">
        <v>2265.7800000000002</v>
      </c>
      <c r="E70" s="26">
        <v>2482.2600000000002</v>
      </c>
      <c r="F70" s="26">
        <v>3440.96</v>
      </c>
      <c r="G70" s="26">
        <v>1588.47</v>
      </c>
      <c r="H70" s="26">
        <v>1518.78</v>
      </c>
      <c r="I70" s="26">
        <v>2303.86</v>
      </c>
      <c r="J70" s="26">
        <v>967.24</v>
      </c>
      <c r="K70" s="26">
        <v>1265.6500000000001</v>
      </c>
      <c r="L70" s="26">
        <v>1265.6500000000001</v>
      </c>
      <c r="M70" s="26"/>
      <c r="N70" s="26">
        <v>1518.78</v>
      </c>
      <c r="O70" s="26">
        <v>2265.7800000000002</v>
      </c>
      <c r="P70" s="26">
        <v>1692.67</v>
      </c>
      <c r="Q70" s="26">
        <v>3207.69</v>
      </c>
      <c r="R70" s="26">
        <v>29360.640000000003</v>
      </c>
    </row>
    <row r="71" spans="1:23" x14ac:dyDescent="0.35">
      <c r="A71" s="24"/>
      <c r="B71" s="25" t="s">
        <v>71</v>
      </c>
      <c r="C71" s="26">
        <v>138.89999999999998</v>
      </c>
      <c r="D71" s="26">
        <v>0</v>
      </c>
      <c r="E71" s="26">
        <v>95.300000000000011</v>
      </c>
      <c r="F71" s="26">
        <v>138.39999999999998</v>
      </c>
      <c r="G71" s="26">
        <v>63.3</v>
      </c>
      <c r="H71" s="26">
        <v>60.2</v>
      </c>
      <c r="I71" s="26">
        <v>89.800000000000011</v>
      </c>
      <c r="J71" s="26">
        <v>35.299999999999997</v>
      </c>
      <c r="K71" s="26">
        <v>50.7</v>
      </c>
      <c r="L71" s="26">
        <v>50.2</v>
      </c>
      <c r="M71" s="26"/>
      <c r="N71" s="26">
        <v>60.2</v>
      </c>
      <c r="O71" s="26">
        <v>84.2</v>
      </c>
      <c r="P71" s="26">
        <v>62.4</v>
      </c>
      <c r="Q71" s="26">
        <v>116.5</v>
      </c>
      <c r="R71" s="26">
        <v>1045.4000000000001</v>
      </c>
    </row>
    <row r="72" spans="1:23" x14ac:dyDescent="0.35">
      <c r="A72" s="24"/>
      <c r="B72" s="25" t="s">
        <v>72</v>
      </c>
      <c r="C72" s="26">
        <v>312.60000000000002</v>
      </c>
      <c r="D72" s="26">
        <v>0</v>
      </c>
      <c r="E72" s="26">
        <v>214.39999999999998</v>
      </c>
      <c r="F72" s="26">
        <v>320.19999999999993</v>
      </c>
      <c r="G72" s="26">
        <v>150.5</v>
      </c>
      <c r="H72" s="26">
        <v>135.5</v>
      </c>
      <c r="I72" s="26">
        <v>209.10000000000002</v>
      </c>
      <c r="J72" s="26">
        <v>79.400000000000006</v>
      </c>
      <c r="K72" s="26">
        <v>114</v>
      </c>
      <c r="L72" s="26">
        <v>112.9</v>
      </c>
      <c r="M72" s="26"/>
      <c r="N72" s="26">
        <v>135.5</v>
      </c>
      <c r="O72" s="26">
        <v>189.4</v>
      </c>
      <c r="P72" s="26">
        <v>140.4</v>
      </c>
      <c r="Q72" s="26">
        <v>262.10000000000002</v>
      </c>
      <c r="R72" s="26">
        <v>2376</v>
      </c>
    </row>
    <row r="73" spans="1:23" ht="15" thickBot="1" x14ac:dyDescent="0.4">
      <c r="A73" s="24"/>
      <c r="B73" s="27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16"/>
    </row>
    <row r="74" spans="1:23" ht="34.5" customHeight="1" thickBot="1" x14ac:dyDescent="0.4">
      <c r="B74" s="236" t="s">
        <v>249</v>
      </c>
      <c r="C74" s="237"/>
      <c r="D74" s="237"/>
      <c r="E74" s="237"/>
      <c r="F74" s="237"/>
      <c r="G74" s="237"/>
      <c r="H74" s="237"/>
      <c r="I74" s="237"/>
      <c r="J74" s="237"/>
      <c r="K74" s="237"/>
      <c r="L74" s="237"/>
      <c r="M74" s="237"/>
      <c r="N74" s="237"/>
      <c r="O74" s="237"/>
      <c r="P74" s="237"/>
      <c r="Q74" s="237"/>
      <c r="R74" s="237"/>
      <c r="S74" s="238"/>
      <c r="T74" s="241" t="s">
        <v>74</v>
      </c>
      <c r="U74" s="242"/>
      <c r="V74" s="241" t="s">
        <v>75</v>
      </c>
      <c r="W74" s="242"/>
    </row>
    <row r="75" spans="1:23" ht="35.25" customHeight="1" x14ac:dyDescent="0.35">
      <c r="B75" s="29" t="s">
        <v>3</v>
      </c>
      <c r="C75" s="162">
        <f>C5</f>
        <v>45366</v>
      </c>
      <c r="D75" s="162">
        <f t="shared" ref="D75:Q75" si="3">D5</f>
        <v>45397</v>
      </c>
      <c r="E75" s="162">
        <f t="shared" si="3"/>
        <v>45422</v>
      </c>
      <c r="F75" s="162">
        <f t="shared" si="3"/>
        <v>45451</v>
      </c>
      <c r="G75" s="162">
        <f t="shared" si="3"/>
        <v>45467</v>
      </c>
      <c r="H75" s="162">
        <f t="shared" si="3"/>
        <v>45477</v>
      </c>
      <c r="I75" s="162">
        <f t="shared" si="3"/>
        <v>45488</v>
      </c>
      <c r="J75" s="162">
        <f t="shared" si="3"/>
        <v>45495</v>
      </c>
      <c r="K75" s="162">
        <f t="shared" si="3"/>
        <v>45497</v>
      </c>
      <c r="L75" s="162">
        <f t="shared" si="3"/>
        <v>45520</v>
      </c>
      <c r="M75" s="162">
        <f t="shared" si="3"/>
        <v>45538</v>
      </c>
      <c r="N75" s="162">
        <f t="shared" si="3"/>
        <v>45555</v>
      </c>
      <c r="O75" s="162">
        <f t="shared" si="3"/>
        <v>45563</v>
      </c>
      <c r="P75" s="162">
        <f t="shared" si="3"/>
        <v>45591</v>
      </c>
      <c r="Q75" s="162">
        <f t="shared" si="3"/>
        <v>45614</v>
      </c>
      <c r="R75" s="163" t="s">
        <v>76</v>
      </c>
      <c r="S75" s="164" t="s">
        <v>77</v>
      </c>
      <c r="T75" s="164" t="s">
        <v>78</v>
      </c>
      <c r="U75" s="35" t="s">
        <v>79</v>
      </c>
      <c r="V75" s="36" t="str">
        <f>"COSTO MP USD "&amp;+'[1]COSTO DE MP'!D47</f>
        <v xml:space="preserve">COSTO MP USD </v>
      </c>
      <c r="W75" s="37" t="s">
        <v>80</v>
      </c>
    </row>
    <row r="76" spans="1:23" ht="18.5" x14ac:dyDescent="0.45">
      <c r="B76" s="38" t="s">
        <v>25</v>
      </c>
      <c r="C76" s="46">
        <f t="shared" ref="C76:Q91" si="4">IFERROR(INDEX(C$7:C$44,MATCH($B76,$B$7:$B$44,0),1)/C$70,"")</f>
        <v>0.4284232626143743</v>
      </c>
      <c r="D76" s="46">
        <f t="shared" si="4"/>
        <v>0.40974851927371592</v>
      </c>
      <c r="E76" s="46">
        <f t="shared" si="4"/>
        <v>0.41583073489481359</v>
      </c>
      <c r="F76" s="46">
        <f t="shared" si="4"/>
        <v>0.42491049009578719</v>
      </c>
      <c r="G76" s="46">
        <f t="shared" si="4"/>
        <v>0.42178952073378784</v>
      </c>
      <c r="H76" s="46">
        <f t="shared" si="4"/>
        <v>0.41671604840727428</v>
      </c>
      <c r="I76" s="46">
        <f t="shared" si="4"/>
        <v>0.4374831804015869</v>
      </c>
      <c r="J76" s="46">
        <f t="shared" si="4"/>
        <v>0.38511641371324595</v>
      </c>
      <c r="K76" s="46">
        <f t="shared" si="4"/>
        <v>0.43677161932603792</v>
      </c>
      <c r="L76" s="46">
        <f t="shared" si="4"/>
        <v>0.40651048868170503</v>
      </c>
      <c r="M76" s="40" t="str">
        <f t="shared" si="4"/>
        <v/>
      </c>
      <c r="N76" s="46">
        <f t="shared" si="4"/>
        <v>0.42079827229750194</v>
      </c>
      <c r="O76" s="46">
        <f t="shared" si="4"/>
        <v>0.42797623776359572</v>
      </c>
      <c r="P76" s="46">
        <f t="shared" si="4"/>
        <v>0.38483579197362744</v>
      </c>
      <c r="Q76" s="46">
        <f t="shared" si="4"/>
        <v>0.42544634924197788</v>
      </c>
      <c r="R76" s="41">
        <f>AVERAGE(E76:Q76)</f>
        <v>0.41701542896091182</v>
      </c>
      <c r="S76" s="147" t="s">
        <v>291</v>
      </c>
      <c r="T76" s="148">
        <v>6892.98</v>
      </c>
      <c r="U76" s="44">
        <f t="shared" ref="U76:U113" si="5">T76*R76</f>
        <v>2874.4790115189858</v>
      </c>
      <c r="V76" s="45">
        <v>6708</v>
      </c>
      <c r="W76" s="45">
        <f t="shared" ref="W76:W113" si="6">+V76*R76</f>
        <v>2797.3394974697962</v>
      </c>
    </row>
    <row r="77" spans="1:23" ht="18.5" x14ac:dyDescent="0.45">
      <c r="B77" s="38" t="s">
        <v>32</v>
      </c>
      <c r="C77" s="46">
        <f t="shared" si="4"/>
        <v>0.22171777460323672</v>
      </c>
      <c r="D77" s="46">
        <f t="shared" si="4"/>
        <v>0.21206825022729478</v>
      </c>
      <c r="E77" s="46">
        <f t="shared" si="4"/>
        <v>0.21520710965007694</v>
      </c>
      <c r="F77" s="46">
        <f t="shared" si="4"/>
        <v>0.22005486840881616</v>
      </c>
      <c r="G77" s="46">
        <f t="shared" si="4"/>
        <v>0.21844919954421549</v>
      </c>
      <c r="H77" s="46">
        <f t="shared" si="4"/>
        <v>0.2158311276155862</v>
      </c>
      <c r="I77" s="46">
        <f t="shared" si="4"/>
        <v>0.22661967307041225</v>
      </c>
      <c r="J77" s="46">
        <f t="shared" si="4"/>
        <v>0.19953682643397708</v>
      </c>
      <c r="K77" s="46">
        <f t="shared" si="4"/>
        <v>0.22620787737526171</v>
      </c>
      <c r="L77" s="46">
        <f t="shared" si="4"/>
        <v>0.21056374195077626</v>
      </c>
      <c r="M77" s="46" t="str">
        <f t="shared" si="4"/>
        <v/>
      </c>
      <c r="N77" s="46">
        <f t="shared" si="4"/>
        <v>0.21793808188151018</v>
      </c>
      <c r="O77" s="46">
        <f t="shared" si="4"/>
        <v>0.2216896609556091</v>
      </c>
      <c r="P77" s="46">
        <f t="shared" si="4"/>
        <v>0.19933005252057398</v>
      </c>
      <c r="Q77" s="46">
        <f t="shared" si="4"/>
        <v>0.22012725668627581</v>
      </c>
      <c r="R77" s="41">
        <f t="shared" ref="R77:R113" si="7">AVERAGE(E77:Q77)</f>
        <v>0.21596295634109094</v>
      </c>
      <c r="S77" s="147" t="s">
        <v>291</v>
      </c>
      <c r="T77" s="148">
        <v>9972.65</v>
      </c>
      <c r="U77" s="44">
        <f t="shared" si="5"/>
        <v>2153.7229765549805</v>
      </c>
      <c r="V77" s="45">
        <v>9890</v>
      </c>
      <c r="W77" s="45">
        <f t="shared" si="6"/>
        <v>2135.8736382133893</v>
      </c>
    </row>
    <row r="78" spans="1:23" ht="18.5" x14ac:dyDescent="0.45">
      <c r="B78" s="38" t="s">
        <v>24</v>
      </c>
      <c r="C78" s="46">
        <f t="shared" si="4"/>
        <v>0.18283119983673787</v>
      </c>
      <c r="D78" s="46">
        <f t="shared" si="4"/>
        <v>0.17455357536918853</v>
      </c>
      <c r="E78" s="46">
        <f t="shared" si="4"/>
        <v>0.17713696389580461</v>
      </c>
      <c r="F78" s="46">
        <f t="shared" si="4"/>
        <v>0.18114130940202733</v>
      </c>
      <c r="G78" s="46">
        <f t="shared" si="4"/>
        <v>0.17979565242025347</v>
      </c>
      <c r="H78" s="46">
        <f t="shared" si="4"/>
        <v>0.17764258154571433</v>
      </c>
      <c r="I78" s="46">
        <f t="shared" si="4"/>
        <v>0.18655647478579424</v>
      </c>
      <c r="J78" s="46">
        <f t="shared" si="4"/>
        <v>0.16428187419875109</v>
      </c>
      <c r="K78" s="46">
        <f t="shared" si="4"/>
        <v>0.18614940939438232</v>
      </c>
      <c r="L78" s="46">
        <f t="shared" si="4"/>
        <v>0.17327065144392209</v>
      </c>
      <c r="M78" s="46" t="str">
        <f t="shared" si="4"/>
        <v/>
      </c>
      <c r="N78" s="46">
        <f t="shared" si="4"/>
        <v>0.17942032420758766</v>
      </c>
      <c r="O78" s="46">
        <f t="shared" si="4"/>
        <v>0.18245372454518971</v>
      </c>
      <c r="P78" s="46">
        <f t="shared" si="4"/>
        <v>0.1640603307201049</v>
      </c>
      <c r="Q78" s="46">
        <f t="shared" si="4"/>
        <v>0.18122075387584211</v>
      </c>
      <c r="R78" s="41">
        <f t="shared" si="7"/>
        <v>0.17776083753628114</v>
      </c>
      <c r="S78" s="147" t="s">
        <v>291</v>
      </c>
      <c r="T78" s="148">
        <v>7387.2</v>
      </c>
      <c r="U78" s="44">
        <f t="shared" si="5"/>
        <v>1313.1548590480161</v>
      </c>
      <c r="V78" s="45">
        <v>7955</v>
      </c>
      <c r="W78" s="45">
        <f t="shared" si="6"/>
        <v>1414.0874626011164</v>
      </c>
    </row>
    <row r="79" spans="1:23" ht="18.5" x14ac:dyDescent="0.45">
      <c r="B79" s="48" t="s">
        <v>36</v>
      </c>
      <c r="C79" s="46">
        <f t="shared" si="4"/>
        <v>4.5232550662972762E-3</v>
      </c>
      <c r="D79" s="46">
        <f t="shared" si="4"/>
        <v>4.28108642498389E-3</v>
      </c>
      <c r="E79" s="46">
        <f t="shared" si="4"/>
        <v>4.3468452136359598E-3</v>
      </c>
      <c r="F79" s="46">
        <f t="shared" si="4"/>
        <v>4.4406212219845623E-3</v>
      </c>
      <c r="G79" s="46">
        <f t="shared" si="4"/>
        <v>4.4130515527520189E-3</v>
      </c>
      <c r="H79" s="46">
        <f t="shared" si="4"/>
        <v>4.358761637630203E-3</v>
      </c>
      <c r="I79" s="46">
        <f t="shared" si="4"/>
        <v>4.5749307683626604E-3</v>
      </c>
      <c r="J79" s="46">
        <f t="shared" si="4"/>
        <v>3.9803978330093873E-3</v>
      </c>
      <c r="K79" s="46">
        <f t="shared" si="4"/>
        <v>4.5194169004069053E-3</v>
      </c>
      <c r="L79" s="46">
        <f t="shared" si="4"/>
        <v>4.2033737605183105E-3</v>
      </c>
      <c r="M79" s="46" t="str">
        <f t="shared" si="4"/>
        <v/>
      </c>
      <c r="N79" s="46">
        <f t="shared" si="4"/>
        <v>4.3521774055491911E-3</v>
      </c>
      <c r="O79" s="46">
        <f t="shared" si="4"/>
        <v>4.4267316332565381E-3</v>
      </c>
      <c r="P79" s="46">
        <f t="shared" si="4"/>
        <v>3.9818747895336952E-3</v>
      </c>
      <c r="Q79" s="46">
        <f t="shared" si="4"/>
        <v>4.3956866156018822E-3</v>
      </c>
      <c r="R79" s="41">
        <f t="shared" si="7"/>
        <v>4.332822444353443E-3</v>
      </c>
      <c r="S79" s="147" t="s">
        <v>291</v>
      </c>
      <c r="T79" s="148">
        <v>30267.51</v>
      </c>
      <c r="U79" s="45">
        <f t="shared" si="5"/>
        <v>131.14374666269228</v>
      </c>
      <c r="V79" s="45">
        <v>30267.51</v>
      </c>
      <c r="W79" s="45">
        <f t="shared" si="6"/>
        <v>131.14374666269228</v>
      </c>
    </row>
    <row r="80" spans="1:23" ht="18.5" x14ac:dyDescent="0.45">
      <c r="B80" s="38" t="s">
        <v>22</v>
      </c>
      <c r="C80" s="46">
        <f t="shared" si="4"/>
        <v>4.1626247179954541E-3</v>
      </c>
      <c r="D80" s="46">
        <f t="shared" si="4"/>
        <v>3.9765555349592632E-3</v>
      </c>
      <c r="E80" s="46">
        <f t="shared" si="4"/>
        <v>4.0447011997131639E-3</v>
      </c>
      <c r="F80" s="46">
        <f t="shared" si="4"/>
        <v>4.4289965590997857E-3</v>
      </c>
      <c r="G80" s="46">
        <f t="shared" si="4"/>
        <v>4.3941654548087152E-3</v>
      </c>
      <c r="H80" s="46">
        <f t="shared" si="4"/>
        <v>4.3455931734681782E-3</v>
      </c>
      <c r="I80" s="46">
        <f t="shared" si="4"/>
        <v>4.5575686022588172E-3</v>
      </c>
      <c r="J80" s="46">
        <f t="shared" si="4"/>
        <v>4.0114139200198504E-3</v>
      </c>
      <c r="K80" s="46">
        <f t="shared" si="4"/>
        <v>4.5510212143957647E-3</v>
      </c>
      <c r="L80" s="46">
        <f t="shared" si="4"/>
        <v>4.2349780745071699E-3</v>
      </c>
      <c r="M80" s="46" t="str">
        <f t="shared" si="4"/>
        <v/>
      </c>
      <c r="N80" s="46">
        <f t="shared" si="4"/>
        <v>4.0953923543897075E-3</v>
      </c>
      <c r="O80" s="46">
        <f t="shared" si="4"/>
        <v>4.1663356548296828E-3</v>
      </c>
      <c r="P80" s="46">
        <f t="shared" si="4"/>
        <v>3.7455617456444552E-3</v>
      </c>
      <c r="Q80" s="46">
        <f t="shared" si="4"/>
        <v>3.9935280528978793E-3</v>
      </c>
      <c r="R80" s="41">
        <f t="shared" si="7"/>
        <v>4.2141046671694306E-3</v>
      </c>
      <c r="S80" s="147" t="s">
        <v>291</v>
      </c>
      <c r="T80" s="148">
        <v>21507.360000000001</v>
      </c>
      <c r="U80" s="44">
        <f t="shared" si="5"/>
        <v>90.634266154493133</v>
      </c>
      <c r="V80" s="45">
        <v>21507.360000000001</v>
      </c>
      <c r="W80" s="45">
        <f t="shared" si="6"/>
        <v>90.634266154493133</v>
      </c>
    </row>
    <row r="81" spans="2:23" ht="18.5" x14ac:dyDescent="0.45">
      <c r="B81" s="38" t="s">
        <v>18</v>
      </c>
      <c r="C81" s="46">
        <f t="shared" si="4"/>
        <v>1.1797364882431712E-3</v>
      </c>
      <c r="D81" s="46">
        <f t="shared" si="4"/>
        <v>1.1254402457431879E-3</v>
      </c>
      <c r="E81" s="46">
        <f t="shared" si="4"/>
        <v>1.1239757317928016E-3</v>
      </c>
      <c r="F81" s="46">
        <f t="shared" si="4"/>
        <v>1.1450292941504697E-3</v>
      </c>
      <c r="G81" s="46">
        <f t="shared" si="4"/>
        <v>1.0513261188439189E-3</v>
      </c>
      <c r="H81" s="46">
        <f t="shared" si="4"/>
        <v>1.0205559725569207E-3</v>
      </c>
      <c r="I81" s="46">
        <f t="shared" si="4"/>
        <v>1.0721137569123123E-3</v>
      </c>
      <c r="J81" s="46">
        <f t="shared" si="4"/>
        <v>9.3048261031388282E-4</v>
      </c>
      <c r="K81" s="46">
        <f t="shared" si="4"/>
        <v>1.0429423616323628E-3</v>
      </c>
      <c r="L81" s="46">
        <f t="shared" si="4"/>
        <v>9.244261841741397E-4</v>
      </c>
      <c r="M81" s="46" t="str">
        <f t="shared" si="4"/>
        <v/>
      </c>
      <c r="N81" s="46">
        <f t="shared" si="4"/>
        <v>9.5471365174679677E-4</v>
      </c>
      <c r="O81" s="46">
        <f t="shared" si="4"/>
        <v>9.7096805515098556E-4</v>
      </c>
      <c r="P81" s="46">
        <f t="shared" si="4"/>
        <v>8.8617391458465028E-4</v>
      </c>
      <c r="Q81" s="46">
        <f t="shared" si="4"/>
        <v>9.788975867368729E-4</v>
      </c>
      <c r="R81" s="41">
        <f t="shared" si="7"/>
        <v>1.0084671032163427E-3</v>
      </c>
      <c r="S81" s="147" t="s">
        <v>291</v>
      </c>
      <c r="T81" s="148">
        <v>81500</v>
      </c>
      <c r="U81" s="44">
        <f t="shared" si="5"/>
        <v>82.190068912131935</v>
      </c>
      <c r="V81" s="45">
        <v>81500</v>
      </c>
      <c r="W81" s="45">
        <f t="shared" si="6"/>
        <v>82.190068912131935</v>
      </c>
    </row>
    <row r="82" spans="2:23" ht="18.5" x14ac:dyDescent="0.45">
      <c r="B82" s="38" t="s">
        <v>13</v>
      </c>
      <c r="C82" s="46">
        <f t="shared" si="4"/>
        <v>0.18260755310910887</v>
      </c>
      <c r="D82" s="46">
        <f t="shared" si="4"/>
        <v>0.17468598010398181</v>
      </c>
      <c r="E82" s="46">
        <f t="shared" si="4"/>
        <v>0.17729810736989676</v>
      </c>
      <c r="F82" s="46">
        <f t="shared" si="4"/>
        <v>0.18128661768808707</v>
      </c>
      <c r="G82" s="46">
        <f t="shared" si="4"/>
        <v>0.17992155973987545</v>
      </c>
      <c r="H82" s="46">
        <f t="shared" si="4"/>
        <v>0.17777426618733458</v>
      </c>
      <c r="I82" s="46">
        <f t="shared" si="4"/>
        <v>0.18668669103157307</v>
      </c>
      <c r="J82" s="46">
        <f t="shared" si="4"/>
        <v>0.16438526115545263</v>
      </c>
      <c r="K82" s="46">
        <f t="shared" si="4"/>
        <v>0.18630743096432661</v>
      </c>
      <c r="L82" s="46">
        <f t="shared" si="4"/>
        <v>0.17342867301386639</v>
      </c>
      <c r="M82" s="46" t="str">
        <f t="shared" si="4"/>
        <v/>
      </c>
      <c r="N82" s="46">
        <f t="shared" si="4"/>
        <v>0.17955200884920791</v>
      </c>
      <c r="O82" s="46">
        <f t="shared" si="4"/>
        <v>0.18263026419158079</v>
      </c>
      <c r="P82" s="46">
        <f t="shared" si="4"/>
        <v>0.16417848724204953</v>
      </c>
      <c r="Q82" s="46">
        <f t="shared" si="4"/>
        <v>0.18134545420536274</v>
      </c>
      <c r="R82" s="41">
        <f t="shared" si="7"/>
        <v>0.17789956846988444</v>
      </c>
      <c r="S82" s="147" t="s">
        <v>291</v>
      </c>
      <c r="T82" s="148">
        <v>250</v>
      </c>
      <c r="U82" s="44">
        <f t="shared" si="5"/>
        <v>44.474892117471114</v>
      </c>
      <c r="V82" s="45">
        <v>250</v>
      </c>
      <c r="W82" s="45">
        <f t="shared" si="6"/>
        <v>44.474892117471114</v>
      </c>
    </row>
    <row r="83" spans="2:23" ht="18.5" x14ac:dyDescent="0.45">
      <c r="B83" s="38" t="s">
        <v>45</v>
      </c>
      <c r="C83" s="46">
        <f t="shared" si="4"/>
        <v>0</v>
      </c>
      <c r="D83" s="46">
        <f t="shared" si="4"/>
        <v>0</v>
      </c>
      <c r="E83" s="46">
        <f t="shared" si="4"/>
        <v>0</v>
      </c>
      <c r="F83" s="46">
        <f t="shared" si="4"/>
        <v>0</v>
      </c>
      <c r="G83" s="46">
        <f t="shared" si="4"/>
        <v>0</v>
      </c>
      <c r="H83" s="46">
        <f t="shared" si="4"/>
        <v>0</v>
      </c>
      <c r="I83" s="46">
        <f t="shared" si="4"/>
        <v>0</v>
      </c>
      <c r="J83" s="46">
        <f t="shared" si="4"/>
        <v>0</v>
      </c>
      <c r="K83" s="46">
        <f t="shared" si="4"/>
        <v>0</v>
      </c>
      <c r="L83" s="46">
        <f t="shared" si="4"/>
        <v>0</v>
      </c>
      <c r="M83" s="46" t="str">
        <f t="shared" si="4"/>
        <v/>
      </c>
      <c r="N83" s="46">
        <f t="shared" si="4"/>
        <v>0</v>
      </c>
      <c r="O83" s="46">
        <f t="shared" si="4"/>
        <v>0</v>
      </c>
      <c r="P83" s="46">
        <f t="shared" si="4"/>
        <v>2.1681721776837777E-3</v>
      </c>
      <c r="Q83" s="46">
        <f t="shared" si="4"/>
        <v>2.1697857336588013E-3</v>
      </c>
      <c r="R83" s="41">
        <f t="shared" si="7"/>
        <v>3.6149649261188162E-4</v>
      </c>
      <c r="S83" s="147" t="s">
        <v>291</v>
      </c>
      <c r="T83" s="148">
        <v>13501.41</v>
      </c>
      <c r="U83" s="44">
        <f t="shared" si="5"/>
        <v>4.8807123603149849</v>
      </c>
      <c r="V83" s="45">
        <v>13501.41</v>
      </c>
      <c r="W83" s="45">
        <f t="shared" si="6"/>
        <v>4.8807123603149849</v>
      </c>
    </row>
    <row r="84" spans="2:23" ht="18.5" x14ac:dyDescent="0.45">
      <c r="B84" s="38" t="s">
        <v>12</v>
      </c>
      <c r="C84" s="46">
        <f t="shared" si="4"/>
        <v>4.2213319839980764E-4</v>
      </c>
      <c r="D84" s="46">
        <f t="shared" si="4"/>
        <v>4.5458958945705227E-4</v>
      </c>
      <c r="E84" s="46">
        <f t="shared" si="4"/>
        <v>4.9148759598108174E-4</v>
      </c>
      <c r="F84" s="46">
        <f t="shared" si="4"/>
        <v>4.4754952106388913E-4</v>
      </c>
      <c r="G84" s="46">
        <f t="shared" si="4"/>
        <v>6.4842269605343511E-4</v>
      </c>
      <c r="H84" s="46">
        <f t="shared" si="4"/>
        <v>6.3867051185820202E-4</v>
      </c>
      <c r="I84" s="46">
        <f t="shared" si="4"/>
        <v>6.7278393652392063E-4</v>
      </c>
      <c r="J84" s="46">
        <f t="shared" si="4"/>
        <v>5.3761217484802118E-4</v>
      </c>
      <c r="K84" s="46">
        <f t="shared" si="4"/>
        <v>6.0838304428554495E-4</v>
      </c>
      <c r="L84" s="46">
        <f t="shared" si="4"/>
        <v>5.3727333781061119E-4</v>
      </c>
      <c r="M84" s="46" t="str">
        <f t="shared" si="4"/>
        <v/>
      </c>
      <c r="N84" s="46">
        <f t="shared" si="4"/>
        <v>5.5307549480504089E-4</v>
      </c>
      <c r="O84" s="46">
        <f t="shared" si="4"/>
        <v>5.6051337729170526E-4</v>
      </c>
      <c r="P84" s="46">
        <f t="shared" si="4"/>
        <v>5.0807304436186612E-4</v>
      </c>
      <c r="Q84" s="46">
        <f t="shared" si="4"/>
        <v>5.5803397460477795E-4</v>
      </c>
      <c r="R84" s="41">
        <f t="shared" si="7"/>
        <v>5.6348989245734134E-4</v>
      </c>
      <c r="S84" s="147" t="s">
        <v>291</v>
      </c>
      <c r="T84" s="148">
        <v>70599.09</v>
      </c>
      <c r="U84" s="44">
        <f t="shared" si="5"/>
        <v>39.78187363168616</v>
      </c>
      <c r="V84" s="45">
        <v>70599.09</v>
      </c>
      <c r="W84" s="45">
        <f t="shared" si="6"/>
        <v>39.78187363168616</v>
      </c>
    </row>
    <row r="85" spans="2:23" ht="18.5" x14ac:dyDescent="0.45">
      <c r="B85" s="38" t="s">
        <v>41</v>
      </c>
      <c r="C85" s="46">
        <f t="shared" si="4"/>
        <v>0</v>
      </c>
      <c r="D85" s="46">
        <f t="shared" si="4"/>
        <v>2.4715550494752354E-3</v>
      </c>
      <c r="E85" s="46">
        <f t="shared" si="4"/>
        <v>2.4453522193484969E-3</v>
      </c>
      <c r="F85" s="46">
        <f t="shared" si="4"/>
        <v>2.4993025202269133E-3</v>
      </c>
      <c r="G85" s="46">
        <f t="shared" si="4"/>
        <v>2.5496232223460309E-3</v>
      </c>
      <c r="H85" s="46">
        <f t="shared" si="4"/>
        <v>0</v>
      </c>
      <c r="I85" s="46">
        <f t="shared" si="4"/>
        <v>2.4567465036938007E-3</v>
      </c>
      <c r="J85" s="46">
        <f t="shared" si="4"/>
        <v>2.4089160911459412E-3</v>
      </c>
      <c r="K85" s="46">
        <f t="shared" si="4"/>
        <v>0</v>
      </c>
      <c r="L85" s="46">
        <f t="shared" si="4"/>
        <v>0</v>
      </c>
      <c r="M85" s="46" t="str">
        <f t="shared" si="4"/>
        <v/>
      </c>
      <c r="N85" s="46">
        <f t="shared" si="4"/>
        <v>0</v>
      </c>
      <c r="O85" s="46">
        <f t="shared" si="4"/>
        <v>2.4097661732383549E-3</v>
      </c>
      <c r="P85" s="46">
        <f t="shared" si="4"/>
        <v>2.3985773954757865E-3</v>
      </c>
      <c r="Q85" s="46">
        <f t="shared" si="4"/>
        <v>2.3786587856058409E-3</v>
      </c>
      <c r="R85" s="41">
        <f t="shared" si="7"/>
        <v>1.6289119092567637E-3</v>
      </c>
      <c r="S85" s="147" t="s">
        <v>291</v>
      </c>
      <c r="T85" s="148">
        <v>5000</v>
      </c>
      <c r="U85" s="44">
        <f t="shared" si="5"/>
        <v>8.1445595462838192</v>
      </c>
      <c r="V85" s="45">
        <v>5000</v>
      </c>
      <c r="W85" s="45">
        <f t="shared" si="6"/>
        <v>8.1445595462838192</v>
      </c>
    </row>
    <row r="86" spans="2:23" ht="18.5" x14ac:dyDescent="0.45">
      <c r="B86" s="38" t="s">
        <v>8</v>
      </c>
      <c r="C86" s="46">
        <f t="shared" si="4"/>
        <v>0</v>
      </c>
      <c r="D86" s="46">
        <f t="shared" si="4"/>
        <v>0</v>
      </c>
      <c r="E86" s="46">
        <f t="shared" si="4"/>
        <v>0</v>
      </c>
      <c r="F86" s="46">
        <f t="shared" si="4"/>
        <v>0</v>
      </c>
      <c r="G86" s="46">
        <f t="shared" si="4"/>
        <v>0</v>
      </c>
      <c r="H86" s="46">
        <f t="shared" si="4"/>
        <v>0</v>
      </c>
      <c r="I86" s="46">
        <f t="shared" si="4"/>
        <v>0</v>
      </c>
      <c r="J86" s="46">
        <f t="shared" si="4"/>
        <v>0</v>
      </c>
      <c r="K86" s="46">
        <f t="shared" si="4"/>
        <v>0</v>
      </c>
      <c r="L86" s="46">
        <f t="shared" si="4"/>
        <v>0</v>
      </c>
      <c r="M86" s="46" t="str">
        <f t="shared" si="4"/>
        <v/>
      </c>
      <c r="N86" s="46">
        <f t="shared" si="4"/>
        <v>0</v>
      </c>
      <c r="O86" s="46">
        <f t="shared" si="4"/>
        <v>0</v>
      </c>
      <c r="P86" s="46">
        <f t="shared" si="4"/>
        <v>0</v>
      </c>
      <c r="Q86" s="46">
        <f t="shared" si="4"/>
        <v>0</v>
      </c>
      <c r="R86" s="41">
        <f t="shared" si="7"/>
        <v>0</v>
      </c>
      <c r="S86" s="147" t="s">
        <v>291</v>
      </c>
      <c r="T86" s="148">
        <v>39328.58</v>
      </c>
      <c r="U86" s="44">
        <f t="shared" si="5"/>
        <v>0</v>
      </c>
      <c r="V86" s="45">
        <v>39328.58</v>
      </c>
      <c r="W86" s="45">
        <f t="shared" si="6"/>
        <v>0</v>
      </c>
    </row>
    <row r="87" spans="2:23" ht="18.5" x14ac:dyDescent="0.45">
      <c r="B87" s="38" t="s">
        <v>9</v>
      </c>
      <c r="C87" s="46">
        <f t="shared" si="4"/>
        <v>0</v>
      </c>
      <c r="D87" s="46">
        <f t="shared" si="4"/>
        <v>0</v>
      </c>
      <c r="E87" s="46">
        <f t="shared" si="4"/>
        <v>0</v>
      </c>
      <c r="F87" s="46">
        <f t="shared" si="4"/>
        <v>0</v>
      </c>
      <c r="G87" s="46">
        <f t="shared" si="4"/>
        <v>0</v>
      </c>
      <c r="H87" s="46">
        <f t="shared" si="4"/>
        <v>0</v>
      </c>
      <c r="I87" s="46">
        <f t="shared" si="4"/>
        <v>0</v>
      </c>
      <c r="J87" s="46">
        <f t="shared" si="4"/>
        <v>0</v>
      </c>
      <c r="K87" s="46">
        <f t="shared" si="4"/>
        <v>0</v>
      </c>
      <c r="L87" s="46">
        <f t="shared" si="4"/>
        <v>0</v>
      </c>
      <c r="M87" s="46" t="str">
        <f t="shared" si="4"/>
        <v/>
      </c>
      <c r="N87" s="46">
        <f t="shared" si="4"/>
        <v>0</v>
      </c>
      <c r="O87" s="46">
        <f t="shared" si="4"/>
        <v>0</v>
      </c>
      <c r="P87" s="46">
        <f t="shared" si="4"/>
        <v>0</v>
      </c>
      <c r="Q87" s="46">
        <f t="shared" si="4"/>
        <v>0</v>
      </c>
      <c r="R87" s="41">
        <f t="shared" si="7"/>
        <v>0</v>
      </c>
      <c r="S87" s="147" t="s">
        <v>291</v>
      </c>
      <c r="T87" s="148">
        <v>139500</v>
      </c>
      <c r="U87" s="44">
        <f t="shared" si="5"/>
        <v>0</v>
      </c>
      <c r="V87" s="45">
        <v>139500</v>
      </c>
      <c r="W87" s="45">
        <f t="shared" si="6"/>
        <v>0</v>
      </c>
    </row>
    <row r="88" spans="2:23" ht="18.5" x14ac:dyDescent="0.45">
      <c r="B88" s="38" t="s">
        <v>10</v>
      </c>
      <c r="C88" s="46">
        <f t="shared" si="4"/>
        <v>0</v>
      </c>
      <c r="D88" s="46">
        <f t="shared" si="4"/>
        <v>0</v>
      </c>
      <c r="E88" s="46">
        <f t="shared" si="4"/>
        <v>0</v>
      </c>
      <c r="F88" s="46">
        <f t="shared" si="4"/>
        <v>0</v>
      </c>
      <c r="G88" s="46">
        <f t="shared" si="4"/>
        <v>0</v>
      </c>
      <c r="H88" s="46">
        <f t="shared" si="4"/>
        <v>0</v>
      </c>
      <c r="I88" s="46">
        <f t="shared" si="4"/>
        <v>0</v>
      </c>
      <c r="J88" s="46">
        <f t="shared" si="4"/>
        <v>0</v>
      </c>
      <c r="K88" s="46">
        <f t="shared" si="4"/>
        <v>0</v>
      </c>
      <c r="L88" s="46">
        <f t="shared" si="4"/>
        <v>0</v>
      </c>
      <c r="M88" s="46" t="str">
        <f t="shared" si="4"/>
        <v/>
      </c>
      <c r="N88" s="46">
        <f t="shared" si="4"/>
        <v>0</v>
      </c>
      <c r="O88" s="46">
        <f t="shared" si="4"/>
        <v>0</v>
      </c>
      <c r="P88" s="46">
        <f t="shared" si="4"/>
        <v>0</v>
      </c>
      <c r="Q88" s="46">
        <f t="shared" si="4"/>
        <v>0</v>
      </c>
      <c r="R88" s="41">
        <f t="shared" si="7"/>
        <v>0</v>
      </c>
      <c r="S88" s="147" t="s">
        <v>291</v>
      </c>
      <c r="T88" s="148">
        <v>86897.2</v>
      </c>
      <c r="U88" s="44">
        <f t="shared" si="5"/>
        <v>0</v>
      </c>
      <c r="V88" s="45">
        <v>86897.2</v>
      </c>
      <c r="W88" s="45">
        <f t="shared" si="6"/>
        <v>0</v>
      </c>
    </row>
    <row r="89" spans="2:23" ht="18.5" x14ac:dyDescent="0.45">
      <c r="B89" s="38" t="s">
        <v>11</v>
      </c>
      <c r="C89" s="46">
        <f t="shared" si="4"/>
        <v>0</v>
      </c>
      <c r="D89" s="46">
        <f t="shared" si="4"/>
        <v>0</v>
      </c>
      <c r="E89" s="46">
        <f t="shared" si="4"/>
        <v>0</v>
      </c>
      <c r="F89" s="46">
        <f t="shared" si="4"/>
        <v>0</v>
      </c>
      <c r="G89" s="46">
        <f t="shared" si="4"/>
        <v>0</v>
      </c>
      <c r="H89" s="46">
        <f t="shared" si="4"/>
        <v>0</v>
      </c>
      <c r="I89" s="46">
        <f t="shared" si="4"/>
        <v>0</v>
      </c>
      <c r="J89" s="46">
        <f t="shared" si="4"/>
        <v>0</v>
      </c>
      <c r="K89" s="46">
        <f t="shared" si="4"/>
        <v>0</v>
      </c>
      <c r="L89" s="46">
        <f t="shared" si="4"/>
        <v>0</v>
      </c>
      <c r="M89" s="46" t="str">
        <f t="shared" si="4"/>
        <v/>
      </c>
      <c r="N89" s="46">
        <f t="shared" si="4"/>
        <v>0</v>
      </c>
      <c r="O89" s="46">
        <f t="shared" si="4"/>
        <v>0</v>
      </c>
      <c r="P89" s="46">
        <f t="shared" si="4"/>
        <v>0</v>
      </c>
      <c r="Q89" s="46">
        <f t="shared" si="4"/>
        <v>0</v>
      </c>
      <c r="R89" s="41">
        <f t="shared" si="7"/>
        <v>0</v>
      </c>
      <c r="S89" s="147" t="s">
        <v>291</v>
      </c>
      <c r="T89" s="148">
        <v>36842</v>
      </c>
      <c r="U89" s="44">
        <f t="shared" si="5"/>
        <v>0</v>
      </c>
      <c r="V89" s="45">
        <v>36842</v>
      </c>
      <c r="W89" s="45">
        <f t="shared" si="6"/>
        <v>0</v>
      </c>
    </row>
    <row r="90" spans="2:23" ht="18.5" x14ac:dyDescent="0.45">
      <c r="B90" s="38" t="s">
        <v>14</v>
      </c>
      <c r="C90" s="46">
        <f t="shared" si="4"/>
        <v>0</v>
      </c>
      <c r="D90" s="46">
        <f t="shared" si="4"/>
        <v>0</v>
      </c>
      <c r="E90" s="46">
        <f t="shared" si="4"/>
        <v>0</v>
      </c>
      <c r="F90" s="46">
        <f t="shared" si="4"/>
        <v>0</v>
      </c>
      <c r="G90" s="46">
        <f t="shared" si="4"/>
        <v>0</v>
      </c>
      <c r="H90" s="46">
        <f t="shared" si="4"/>
        <v>0</v>
      </c>
      <c r="I90" s="46">
        <f t="shared" si="4"/>
        <v>0</v>
      </c>
      <c r="J90" s="46">
        <f t="shared" si="4"/>
        <v>0</v>
      </c>
      <c r="K90" s="46">
        <f t="shared" si="4"/>
        <v>0</v>
      </c>
      <c r="L90" s="46">
        <f t="shared" si="4"/>
        <v>0</v>
      </c>
      <c r="M90" s="46" t="str">
        <f t="shared" si="4"/>
        <v/>
      </c>
      <c r="N90" s="46">
        <f t="shared" si="4"/>
        <v>0</v>
      </c>
      <c r="O90" s="46">
        <f t="shared" si="4"/>
        <v>0</v>
      </c>
      <c r="P90" s="46">
        <f t="shared" si="4"/>
        <v>0</v>
      </c>
      <c r="Q90" s="46">
        <f t="shared" si="4"/>
        <v>0</v>
      </c>
      <c r="R90" s="41">
        <f t="shared" si="7"/>
        <v>0</v>
      </c>
      <c r="S90" s="147" t="s">
        <v>291</v>
      </c>
      <c r="T90" s="148">
        <v>3842.18</v>
      </c>
      <c r="U90" s="44">
        <f t="shared" si="5"/>
        <v>0</v>
      </c>
      <c r="V90" s="45">
        <v>3842.18</v>
      </c>
      <c r="W90" s="45">
        <f t="shared" si="6"/>
        <v>0</v>
      </c>
    </row>
    <row r="91" spans="2:23" ht="18.5" x14ac:dyDescent="0.45">
      <c r="B91" s="38" t="s">
        <v>15</v>
      </c>
      <c r="C91" s="46">
        <f t="shared" si="4"/>
        <v>0</v>
      </c>
      <c r="D91" s="46">
        <f t="shared" si="4"/>
        <v>0</v>
      </c>
      <c r="E91" s="46">
        <f t="shared" si="4"/>
        <v>0</v>
      </c>
      <c r="F91" s="46">
        <f t="shared" si="4"/>
        <v>0</v>
      </c>
      <c r="G91" s="46">
        <f t="shared" si="4"/>
        <v>0</v>
      </c>
      <c r="H91" s="46">
        <f t="shared" si="4"/>
        <v>0</v>
      </c>
      <c r="I91" s="46">
        <f t="shared" si="4"/>
        <v>0</v>
      </c>
      <c r="J91" s="46">
        <f t="shared" si="4"/>
        <v>0</v>
      </c>
      <c r="K91" s="46">
        <f t="shared" si="4"/>
        <v>0</v>
      </c>
      <c r="L91" s="46">
        <f t="shared" si="4"/>
        <v>0</v>
      </c>
      <c r="M91" s="46" t="str">
        <f t="shared" si="4"/>
        <v/>
      </c>
      <c r="N91" s="46">
        <f t="shared" si="4"/>
        <v>0</v>
      </c>
      <c r="O91" s="46">
        <f t="shared" si="4"/>
        <v>0</v>
      </c>
      <c r="P91" s="46">
        <f t="shared" si="4"/>
        <v>0</v>
      </c>
      <c r="Q91" s="46">
        <f t="shared" si="4"/>
        <v>0</v>
      </c>
      <c r="R91" s="41">
        <f t="shared" si="7"/>
        <v>0</v>
      </c>
      <c r="S91" s="147" t="s">
        <v>291</v>
      </c>
      <c r="T91" s="148">
        <v>55000</v>
      </c>
      <c r="U91" s="44">
        <f t="shared" si="5"/>
        <v>0</v>
      </c>
      <c r="V91" s="45">
        <v>55000</v>
      </c>
      <c r="W91" s="45">
        <f t="shared" si="6"/>
        <v>0</v>
      </c>
    </row>
    <row r="92" spans="2:23" ht="18.5" x14ac:dyDescent="0.45">
      <c r="B92" s="38" t="s">
        <v>16</v>
      </c>
      <c r="C92" s="46">
        <f t="shared" ref="C92:Q107" si="8">IFERROR(INDEX(C$7:C$44,MATCH($B92,$B$7:$B$44,0),1)/C$70,"")</f>
        <v>0</v>
      </c>
      <c r="D92" s="46">
        <f t="shared" si="8"/>
        <v>0</v>
      </c>
      <c r="E92" s="46">
        <f t="shared" si="8"/>
        <v>0</v>
      </c>
      <c r="F92" s="46">
        <f t="shared" si="8"/>
        <v>0</v>
      </c>
      <c r="G92" s="46">
        <f t="shared" si="8"/>
        <v>0</v>
      </c>
      <c r="H92" s="46">
        <f t="shared" si="8"/>
        <v>0</v>
      </c>
      <c r="I92" s="46">
        <f t="shared" si="8"/>
        <v>0</v>
      </c>
      <c r="J92" s="46">
        <f t="shared" si="8"/>
        <v>0</v>
      </c>
      <c r="K92" s="46">
        <f t="shared" si="8"/>
        <v>0</v>
      </c>
      <c r="L92" s="46">
        <f t="shared" si="8"/>
        <v>0</v>
      </c>
      <c r="M92" s="46" t="str">
        <f t="shared" si="8"/>
        <v/>
      </c>
      <c r="N92" s="46">
        <f t="shared" si="8"/>
        <v>0</v>
      </c>
      <c r="O92" s="46">
        <f t="shared" si="8"/>
        <v>0</v>
      </c>
      <c r="P92" s="46">
        <f t="shared" si="8"/>
        <v>0</v>
      </c>
      <c r="Q92" s="46">
        <f t="shared" si="8"/>
        <v>0</v>
      </c>
      <c r="R92" s="41">
        <f t="shared" si="7"/>
        <v>0</v>
      </c>
      <c r="S92" s="147" t="s">
        <v>291</v>
      </c>
      <c r="T92" s="148">
        <v>30463.21</v>
      </c>
      <c r="U92" s="44">
        <f t="shared" si="5"/>
        <v>0</v>
      </c>
      <c r="V92" s="45">
        <v>30463.21</v>
      </c>
      <c r="W92" s="45">
        <f t="shared" si="6"/>
        <v>0</v>
      </c>
    </row>
    <row r="93" spans="2:23" ht="18.5" x14ac:dyDescent="0.45">
      <c r="B93" s="38" t="s">
        <v>17</v>
      </c>
      <c r="C93" s="46">
        <f t="shared" si="8"/>
        <v>0</v>
      </c>
      <c r="D93" s="46">
        <f t="shared" si="8"/>
        <v>0</v>
      </c>
      <c r="E93" s="46">
        <f t="shared" si="8"/>
        <v>0</v>
      </c>
      <c r="F93" s="46">
        <f t="shared" si="8"/>
        <v>0</v>
      </c>
      <c r="G93" s="46">
        <f t="shared" si="8"/>
        <v>0</v>
      </c>
      <c r="H93" s="46">
        <f t="shared" si="8"/>
        <v>0</v>
      </c>
      <c r="I93" s="46">
        <f t="shared" si="8"/>
        <v>0</v>
      </c>
      <c r="J93" s="46">
        <f t="shared" si="8"/>
        <v>0</v>
      </c>
      <c r="K93" s="46">
        <f t="shared" si="8"/>
        <v>0</v>
      </c>
      <c r="L93" s="46">
        <f t="shared" si="8"/>
        <v>0</v>
      </c>
      <c r="M93" s="46" t="str">
        <f t="shared" si="8"/>
        <v/>
      </c>
      <c r="N93" s="46">
        <f t="shared" si="8"/>
        <v>0</v>
      </c>
      <c r="O93" s="46">
        <f t="shared" si="8"/>
        <v>0</v>
      </c>
      <c r="P93" s="46">
        <f t="shared" si="8"/>
        <v>0</v>
      </c>
      <c r="Q93" s="46">
        <f t="shared" si="8"/>
        <v>0</v>
      </c>
      <c r="R93" s="41">
        <f t="shared" si="7"/>
        <v>0</v>
      </c>
      <c r="S93" s="147" t="s">
        <v>291</v>
      </c>
      <c r="T93" s="148">
        <v>11493.07</v>
      </c>
      <c r="U93" s="44">
        <f t="shared" si="5"/>
        <v>0</v>
      </c>
      <c r="V93" s="45">
        <v>11493.07</v>
      </c>
      <c r="W93" s="45">
        <f t="shared" si="6"/>
        <v>0</v>
      </c>
    </row>
    <row r="94" spans="2:23" ht="18.5" x14ac:dyDescent="0.45">
      <c r="B94" s="38" t="s">
        <v>19</v>
      </c>
      <c r="C94" s="46">
        <f t="shared" si="8"/>
        <v>0</v>
      </c>
      <c r="D94" s="46">
        <f t="shared" si="8"/>
        <v>0</v>
      </c>
      <c r="E94" s="46">
        <f t="shared" si="8"/>
        <v>0</v>
      </c>
      <c r="F94" s="46">
        <f t="shared" si="8"/>
        <v>0</v>
      </c>
      <c r="G94" s="46">
        <f t="shared" si="8"/>
        <v>0</v>
      </c>
      <c r="H94" s="46">
        <f t="shared" si="8"/>
        <v>0</v>
      </c>
      <c r="I94" s="46">
        <f t="shared" si="8"/>
        <v>0</v>
      </c>
      <c r="J94" s="46">
        <f t="shared" si="8"/>
        <v>0</v>
      </c>
      <c r="K94" s="46">
        <f t="shared" si="8"/>
        <v>0</v>
      </c>
      <c r="L94" s="46">
        <f t="shared" si="8"/>
        <v>0</v>
      </c>
      <c r="M94" s="46" t="str">
        <f t="shared" si="8"/>
        <v/>
      </c>
      <c r="N94" s="46">
        <f t="shared" si="8"/>
        <v>0</v>
      </c>
      <c r="O94" s="46">
        <f t="shared" si="8"/>
        <v>0</v>
      </c>
      <c r="P94" s="46">
        <f t="shared" si="8"/>
        <v>0</v>
      </c>
      <c r="Q94" s="46">
        <f t="shared" si="8"/>
        <v>0</v>
      </c>
      <c r="R94" s="41">
        <f t="shared" si="7"/>
        <v>0</v>
      </c>
      <c r="S94" s="147" t="s">
        <v>291</v>
      </c>
      <c r="T94" s="148">
        <v>25000</v>
      </c>
      <c r="U94" s="44">
        <f t="shared" si="5"/>
        <v>0</v>
      </c>
      <c r="V94" s="45">
        <v>25000</v>
      </c>
      <c r="W94" s="45">
        <f t="shared" si="6"/>
        <v>0</v>
      </c>
    </row>
    <row r="95" spans="2:23" ht="18.5" x14ac:dyDescent="0.45">
      <c r="B95" s="38" t="s">
        <v>20</v>
      </c>
      <c r="C95" s="46">
        <f t="shared" si="8"/>
        <v>0</v>
      </c>
      <c r="D95" s="46">
        <f t="shared" si="8"/>
        <v>0</v>
      </c>
      <c r="E95" s="46">
        <f t="shared" si="8"/>
        <v>0</v>
      </c>
      <c r="F95" s="46">
        <f t="shared" si="8"/>
        <v>0</v>
      </c>
      <c r="G95" s="46">
        <f t="shared" si="8"/>
        <v>0</v>
      </c>
      <c r="H95" s="46">
        <f t="shared" si="8"/>
        <v>0</v>
      </c>
      <c r="I95" s="46">
        <f t="shared" si="8"/>
        <v>0</v>
      </c>
      <c r="J95" s="46">
        <f t="shared" si="8"/>
        <v>0</v>
      </c>
      <c r="K95" s="46">
        <f t="shared" si="8"/>
        <v>0</v>
      </c>
      <c r="L95" s="46">
        <f t="shared" si="8"/>
        <v>0</v>
      </c>
      <c r="M95" s="46" t="str">
        <f t="shared" si="8"/>
        <v/>
      </c>
      <c r="N95" s="46">
        <f t="shared" si="8"/>
        <v>0</v>
      </c>
      <c r="O95" s="46">
        <f t="shared" si="8"/>
        <v>0</v>
      </c>
      <c r="P95" s="46">
        <f t="shared" si="8"/>
        <v>0</v>
      </c>
      <c r="Q95" s="46">
        <f t="shared" si="8"/>
        <v>0</v>
      </c>
      <c r="R95" s="41">
        <f t="shared" si="7"/>
        <v>0</v>
      </c>
      <c r="S95" s="147" t="s">
        <v>291</v>
      </c>
      <c r="T95" s="148">
        <v>37000</v>
      </c>
      <c r="U95" s="44">
        <f t="shared" si="5"/>
        <v>0</v>
      </c>
      <c r="V95" s="45">
        <v>37000</v>
      </c>
      <c r="W95" s="45">
        <f t="shared" si="6"/>
        <v>0</v>
      </c>
    </row>
    <row r="96" spans="2:23" ht="19.5" customHeight="1" x14ac:dyDescent="0.45">
      <c r="B96" s="38" t="s">
        <v>21</v>
      </c>
      <c r="C96" s="46">
        <f t="shared" si="8"/>
        <v>0</v>
      </c>
      <c r="D96" s="46">
        <f t="shared" si="8"/>
        <v>0</v>
      </c>
      <c r="E96" s="46">
        <f t="shared" si="8"/>
        <v>0</v>
      </c>
      <c r="F96" s="46">
        <f t="shared" si="8"/>
        <v>0</v>
      </c>
      <c r="G96" s="46">
        <f t="shared" si="8"/>
        <v>0</v>
      </c>
      <c r="H96" s="46">
        <f t="shared" si="8"/>
        <v>0</v>
      </c>
      <c r="I96" s="46">
        <f t="shared" si="8"/>
        <v>0</v>
      </c>
      <c r="J96" s="46">
        <f t="shared" si="8"/>
        <v>0</v>
      </c>
      <c r="K96" s="46">
        <f t="shared" si="8"/>
        <v>0</v>
      </c>
      <c r="L96" s="46">
        <f t="shared" si="8"/>
        <v>0</v>
      </c>
      <c r="M96" s="46" t="str">
        <f t="shared" si="8"/>
        <v/>
      </c>
      <c r="N96" s="46">
        <f t="shared" si="8"/>
        <v>0</v>
      </c>
      <c r="O96" s="46">
        <f t="shared" si="8"/>
        <v>0</v>
      </c>
      <c r="P96" s="46">
        <f t="shared" si="8"/>
        <v>0</v>
      </c>
      <c r="Q96" s="46">
        <f t="shared" si="8"/>
        <v>0</v>
      </c>
      <c r="R96" s="41">
        <f t="shared" si="7"/>
        <v>0</v>
      </c>
      <c r="S96" s="147" t="s">
        <v>291</v>
      </c>
      <c r="T96" s="148">
        <v>27000</v>
      </c>
      <c r="U96" s="44">
        <f t="shared" si="5"/>
        <v>0</v>
      </c>
      <c r="V96" s="45">
        <v>27000</v>
      </c>
      <c r="W96" s="45">
        <f t="shared" si="6"/>
        <v>0</v>
      </c>
    </row>
    <row r="97" spans="2:26" ht="18.5" x14ac:dyDescent="0.45">
      <c r="B97" s="38" t="s">
        <v>23</v>
      </c>
      <c r="C97" s="46">
        <f t="shared" si="8"/>
        <v>0</v>
      </c>
      <c r="D97" s="46">
        <f t="shared" si="8"/>
        <v>0</v>
      </c>
      <c r="E97" s="46">
        <f t="shared" si="8"/>
        <v>0</v>
      </c>
      <c r="F97" s="46">
        <f t="shared" si="8"/>
        <v>0</v>
      </c>
      <c r="G97" s="46">
        <f t="shared" si="8"/>
        <v>0</v>
      </c>
      <c r="H97" s="46">
        <f t="shared" si="8"/>
        <v>0</v>
      </c>
      <c r="I97" s="46">
        <f t="shared" si="8"/>
        <v>0</v>
      </c>
      <c r="J97" s="46">
        <f t="shared" si="8"/>
        <v>0</v>
      </c>
      <c r="K97" s="46">
        <f t="shared" si="8"/>
        <v>0</v>
      </c>
      <c r="L97" s="46">
        <f t="shared" si="8"/>
        <v>0</v>
      </c>
      <c r="M97" s="46" t="str">
        <f t="shared" si="8"/>
        <v/>
      </c>
      <c r="N97" s="46">
        <f t="shared" si="8"/>
        <v>0</v>
      </c>
      <c r="O97" s="46">
        <f t="shared" si="8"/>
        <v>0</v>
      </c>
      <c r="P97" s="46">
        <f t="shared" si="8"/>
        <v>0</v>
      </c>
      <c r="Q97" s="46">
        <f t="shared" si="8"/>
        <v>0</v>
      </c>
      <c r="R97" s="41">
        <f t="shared" si="7"/>
        <v>0</v>
      </c>
      <c r="S97" s="147" t="s">
        <v>291</v>
      </c>
      <c r="T97" s="148">
        <v>25000</v>
      </c>
      <c r="U97" s="44">
        <f t="shared" si="5"/>
        <v>0</v>
      </c>
      <c r="V97" s="45">
        <v>25000</v>
      </c>
      <c r="W97" s="45">
        <f t="shared" si="6"/>
        <v>0</v>
      </c>
    </row>
    <row r="98" spans="2:26" ht="18.5" x14ac:dyDescent="0.45">
      <c r="B98" s="38" t="s">
        <v>26</v>
      </c>
      <c r="C98" s="46">
        <f t="shared" si="8"/>
        <v>0</v>
      </c>
      <c r="D98" s="46">
        <f t="shared" si="8"/>
        <v>0</v>
      </c>
      <c r="E98" s="46">
        <f t="shared" si="8"/>
        <v>0</v>
      </c>
      <c r="F98" s="46">
        <f t="shared" si="8"/>
        <v>0</v>
      </c>
      <c r="G98" s="46">
        <f t="shared" si="8"/>
        <v>0</v>
      </c>
      <c r="H98" s="46">
        <f t="shared" si="8"/>
        <v>0</v>
      </c>
      <c r="I98" s="46">
        <f t="shared" si="8"/>
        <v>0</v>
      </c>
      <c r="J98" s="46">
        <f t="shared" si="8"/>
        <v>0</v>
      </c>
      <c r="K98" s="46">
        <f t="shared" si="8"/>
        <v>0</v>
      </c>
      <c r="L98" s="46">
        <f t="shared" si="8"/>
        <v>0</v>
      </c>
      <c r="M98" s="46" t="str">
        <f t="shared" si="8"/>
        <v/>
      </c>
      <c r="N98" s="46">
        <f t="shared" si="8"/>
        <v>0</v>
      </c>
      <c r="O98" s="46">
        <f t="shared" si="8"/>
        <v>0</v>
      </c>
      <c r="P98" s="46">
        <f t="shared" si="8"/>
        <v>0</v>
      </c>
      <c r="Q98" s="46">
        <f t="shared" si="8"/>
        <v>0</v>
      </c>
      <c r="R98" s="41">
        <f t="shared" si="7"/>
        <v>0</v>
      </c>
      <c r="S98" s="147" t="s">
        <v>291</v>
      </c>
      <c r="T98" s="148">
        <v>11517.05</v>
      </c>
      <c r="U98" s="44">
        <f t="shared" si="5"/>
        <v>0</v>
      </c>
      <c r="V98" s="45">
        <v>11517.05</v>
      </c>
      <c r="W98" s="45">
        <f t="shared" si="6"/>
        <v>0</v>
      </c>
    </row>
    <row r="99" spans="2:26" ht="18.5" x14ac:dyDescent="0.45">
      <c r="B99" s="38" t="s">
        <v>27</v>
      </c>
      <c r="C99" s="46">
        <f t="shared" si="8"/>
        <v>0</v>
      </c>
      <c r="D99" s="46">
        <f t="shared" si="8"/>
        <v>0</v>
      </c>
      <c r="E99" s="46">
        <f t="shared" si="8"/>
        <v>0</v>
      </c>
      <c r="F99" s="46">
        <f t="shared" si="8"/>
        <v>0</v>
      </c>
      <c r="G99" s="46">
        <f t="shared" si="8"/>
        <v>0</v>
      </c>
      <c r="H99" s="46">
        <f t="shared" si="8"/>
        <v>0</v>
      </c>
      <c r="I99" s="46">
        <f t="shared" si="8"/>
        <v>0</v>
      </c>
      <c r="J99" s="46">
        <f t="shared" si="8"/>
        <v>0</v>
      </c>
      <c r="K99" s="46">
        <f t="shared" si="8"/>
        <v>0</v>
      </c>
      <c r="L99" s="46">
        <f t="shared" si="8"/>
        <v>0</v>
      </c>
      <c r="M99" s="46" t="str">
        <f t="shared" si="8"/>
        <v/>
      </c>
      <c r="N99" s="46">
        <f t="shared" si="8"/>
        <v>0</v>
      </c>
      <c r="O99" s="46">
        <f t="shared" si="8"/>
        <v>0</v>
      </c>
      <c r="P99" s="46">
        <f t="shared" si="8"/>
        <v>0</v>
      </c>
      <c r="Q99" s="46">
        <f t="shared" si="8"/>
        <v>0</v>
      </c>
      <c r="R99" s="41">
        <f t="shared" si="7"/>
        <v>0</v>
      </c>
      <c r="S99" s="147" t="s">
        <v>291</v>
      </c>
      <c r="T99" s="148">
        <v>11516.07</v>
      </c>
      <c r="U99" s="44">
        <f t="shared" si="5"/>
        <v>0</v>
      </c>
      <c r="V99" s="45">
        <v>11516.07</v>
      </c>
      <c r="W99" s="45">
        <f t="shared" si="6"/>
        <v>0</v>
      </c>
    </row>
    <row r="100" spans="2:26" ht="18.5" x14ac:dyDescent="0.45">
      <c r="B100" s="38" t="s">
        <v>28</v>
      </c>
      <c r="C100" s="46">
        <f t="shared" si="8"/>
        <v>0</v>
      </c>
      <c r="D100" s="46">
        <f t="shared" si="8"/>
        <v>0</v>
      </c>
      <c r="E100" s="46">
        <f t="shared" si="8"/>
        <v>0</v>
      </c>
      <c r="F100" s="46">
        <f t="shared" si="8"/>
        <v>0</v>
      </c>
      <c r="G100" s="46">
        <f t="shared" si="8"/>
        <v>0</v>
      </c>
      <c r="H100" s="46">
        <f t="shared" si="8"/>
        <v>0</v>
      </c>
      <c r="I100" s="46">
        <f t="shared" si="8"/>
        <v>0</v>
      </c>
      <c r="J100" s="46">
        <f t="shared" si="8"/>
        <v>0</v>
      </c>
      <c r="K100" s="46">
        <f t="shared" si="8"/>
        <v>0</v>
      </c>
      <c r="L100" s="46">
        <f t="shared" si="8"/>
        <v>0</v>
      </c>
      <c r="M100" s="46" t="str">
        <f t="shared" si="8"/>
        <v/>
      </c>
      <c r="N100" s="46">
        <f t="shared" si="8"/>
        <v>0</v>
      </c>
      <c r="O100" s="46">
        <f t="shared" si="8"/>
        <v>0</v>
      </c>
      <c r="P100" s="46">
        <f t="shared" si="8"/>
        <v>0</v>
      </c>
      <c r="Q100" s="46">
        <f t="shared" si="8"/>
        <v>0</v>
      </c>
      <c r="R100" s="41">
        <f t="shared" si="7"/>
        <v>0</v>
      </c>
      <c r="S100" s="147" t="s">
        <v>291</v>
      </c>
      <c r="T100" s="148">
        <v>37823.269999999997</v>
      </c>
      <c r="U100" s="44">
        <f t="shared" si="5"/>
        <v>0</v>
      </c>
      <c r="V100" s="45">
        <v>37823.269999999997</v>
      </c>
      <c r="W100" s="45">
        <f t="shared" si="6"/>
        <v>0</v>
      </c>
    </row>
    <row r="101" spans="2:26" ht="18.5" x14ac:dyDescent="0.45">
      <c r="B101" s="38" t="s">
        <v>29</v>
      </c>
      <c r="C101" s="46">
        <f t="shared" si="8"/>
        <v>0</v>
      </c>
      <c r="D101" s="46">
        <f t="shared" si="8"/>
        <v>0</v>
      </c>
      <c r="E101" s="46">
        <f t="shared" si="8"/>
        <v>0</v>
      </c>
      <c r="F101" s="46">
        <f t="shared" si="8"/>
        <v>0</v>
      </c>
      <c r="G101" s="46">
        <f t="shared" si="8"/>
        <v>0</v>
      </c>
      <c r="H101" s="46">
        <f t="shared" si="8"/>
        <v>0</v>
      </c>
      <c r="I101" s="46">
        <f t="shared" si="8"/>
        <v>0</v>
      </c>
      <c r="J101" s="46">
        <f t="shared" si="8"/>
        <v>0</v>
      </c>
      <c r="K101" s="46">
        <f t="shared" si="8"/>
        <v>0</v>
      </c>
      <c r="L101" s="46">
        <f t="shared" si="8"/>
        <v>0</v>
      </c>
      <c r="M101" s="46" t="str">
        <f t="shared" si="8"/>
        <v/>
      </c>
      <c r="N101" s="46">
        <f t="shared" si="8"/>
        <v>0</v>
      </c>
      <c r="O101" s="46">
        <f t="shared" si="8"/>
        <v>0</v>
      </c>
      <c r="P101" s="46">
        <f t="shared" si="8"/>
        <v>0</v>
      </c>
      <c r="Q101" s="46">
        <f t="shared" si="8"/>
        <v>0</v>
      </c>
      <c r="R101" s="41">
        <f t="shared" si="7"/>
        <v>0</v>
      </c>
      <c r="S101" s="147" t="s">
        <v>291</v>
      </c>
      <c r="T101" s="148">
        <v>120000</v>
      </c>
      <c r="U101" s="44">
        <f t="shared" si="5"/>
        <v>0</v>
      </c>
      <c r="V101" s="45">
        <v>120000</v>
      </c>
      <c r="W101" s="45">
        <f t="shared" si="6"/>
        <v>0</v>
      </c>
    </row>
    <row r="102" spans="2:26" ht="18.5" x14ac:dyDescent="0.45">
      <c r="B102" s="38" t="s">
        <v>30</v>
      </c>
      <c r="C102" s="46">
        <f t="shared" si="8"/>
        <v>0</v>
      </c>
      <c r="D102" s="46">
        <f t="shared" si="8"/>
        <v>0</v>
      </c>
      <c r="E102" s="46">
        <f t="shared" si="8"/>
        <v>0</v>
      </c>
      <c r="F102" s="46">
        <f t="shared" si="8"/>
        <v>0</v>
      </c>
      <c r="G102" s="46">
        <f t="shared" si="8"/>
        <v>0</v>
      </c>
      <c r="H102" s="46">
        <f t="shared" si="8"/>
        <v>0</v>
      </c>
      <c r="I102" s="46">
        <f t="shared" si="8"/>
        <v>0</v>
      </c>
      <c r="J102" s="46">
        <f t="shared" si="8"/>
        <v>0</v>
      </c>
      <c r="K102" s="46">
        <f t="shared" si="8"/>
        <v>0</v>
      </c>
      <c r="L102" s="46">
        <f t="shared" si="8"/>
        <v>0</v>
      </c>
      <c r="M102" s="46" t="str">
        <f t="shared" si="8"/>
        <v/>
      </c>
      <c r="N102" s="46">
        <f t="shared" si="8"/>
        <v>0</v>
      </c>
      <c r="O102" s="46">
        <f t="shared" si="8"/>
        <v>0</v>
      </c>
      <c r="P102" s="46">
        <f t="shared" si="8"/>
        <v>0</v>
      </c>
      <c r="Q102" s="46">
        <f t="shared" si="8"/>
        <v>0</v>
      </c>
      <c r="R102" s="41">
        <f t="shared" si="7"/>
        <v>0</v>
      </c>
      <c r="S102" s="147" t="s">
        <v>291</v>
      </c>
      <c r="T102" s="148">
        <v>24844.36</v>
      </c>
      <c r="U102" s="44">
        <f t="shared" si="5"/>
        <v>0</v>
      </c>
      <c r="V102" s="45">
        <v>24844.36</v>
      </c>
      <c r="W102" s="45">
        <f t="shared" si="6"/>
        <v>0</v>
      </c>
    </row>
    <row r="103" spans="2:26" ht="18.5" x14ac:dyDescent="0.45">
      <c r="B103" s="38" t="s">
        <v>31</v>
      </c>
      <c r="C103" s="46">
        <f t="shared" si="8"/>
        <v>0</v>
      </c>
      <c r="D103" s="46">
        <f t="shared" si="8"/>
        <v>0</v>
      </c>
      <c r="E103" s="46">
        <f t="shared" si="8"/>
        <v>0</v>
      </c>
      <c r="F103" s="46">
        <f t="shared" si="8"/>
        <v>0</v>
      </c>
      <c r="G103" s="46">
        <f t="shared" si="8"/>
        <v>0</v>
      </c>
      <c r="H103" s="46">
        <f t="shared" si="8"/>
        <v>0</v>
      </c>
      <c r="I103" s="46">
        <f t="shared" si="8"/>
        <v>0</v>
      </c>
      <c r="J103" s="46">
        <f t="shared" si="8"/>
        <v>0</v>
      </c>
      <c r="K103" s="46">
        <f t="shared" si="8"/>
        <v>0</v>
      </c>
      <c r="L103" s="46">
        <f t="shared" si="8"/>
        <v>0</v>
      </c>
      <c r="M103" s="46" t="str">
        <f t="shared" si="8"/>
        <v/>
      </c>
      <c r="N103" s="46">
        <f t="shared" si="8"/>
        <v>0</v>
      </c>
      <c r="O103" s="46">
        <f t="shared" si="8"/>
        <v>0</v>
      </c>
      <c r="P103" s="46">
        <f t="shared" si="8"/>
        <v>0</v>
      </c>
      <c r="Q103" s="46">
        <f t="shared" si="8"/>
        <v>0</v>
      </c>
      <c r="R103" s="41">
        <f t="shared" si="7"/>
        <v>0</v>
      </c>
      <c r="S103" s="147" t="s">
        <v>291</v>
      </c>
      <c r="T103" s="148">
        <v>48752.51</v>
      </c>
      <c r="U103" s="44">
        <f t="shared" si="5"/>
        <v>0</v>
      </c>
      <c r="V103" s="45">
        <v>48752.51</v>
      </c>
      <c r="W103" s="45">
        <f t="shared" si="6"/>
        <v>0</v>
      </c>
    </row>
    <row r="104" spans="2:26" ht="18.5" x14ac:dyDescent="0.45">
      <c r="B104" s="38" t="s">
        <v>33</v>
      </c>
      <c r="C104" s="46">
        <f t="shared" si="8"/>
        <v>0</v>
      </c>
      <c r="D104" s="46">
        <f t="shared" si="8"/>
        <v>0</v>
      </c>
      <c r="E104" s="46">
        <f t="shared" si="8"/>
        <v>0</v>
      </c>
      <c r="F104" s="46">
        <f t="shared" si="8"/>
        <v>0</v>
      </c>
      <c r="G104" s="46">
        <f t="shared" si="8"/>
        <v>0</v>
      </c>
      <c r="H104" s="46">
        <f t="shared" si="8"/>
        <v>0</v>
      </c>
      <c r="I104" s="46">
        <f t="shared" si="8"/>
        <v>0</v>
      </c>
      <c r="J104" s="46">
        <f t="shared" si="8"/>
        <v>0</v>
      </c>
      <c r="K104" s="46">
        <f t="shared" si="8"/>
        <v>0</v>
      </c>
      <c r="L104" s="46">
        <f t="shared" si="8"/>
        <v>0</v>
      </c>
      <c r="M104" s="46" t="str">
        <f t="shared" si="8"/>
        <v/>
      </c>
      <c r="N104" s="46">
        <f t="shared" si="8"/>
        <v>0</v>
      </c>
      <c r="O104" s="46">
        <f t="shared" si="8"/>
        <v>0</v>
      </c>
      <c r="P104" s="46">
        <f t="shared" si="8"/>
        <v>0</v>
      </c>
      <c r="Q104" s="46">
        <f t="shared" si="8"/>
        <v>0</v>
      </c>
      <c r="R104" s="41">
        <f t="shared" si="7"/>
        <v>0</v>
      </c>
      <c r="S104" s="147" t="s">
        <v>291</v>
      </c>
      <c r="T104" s="148">
        <v>88751.39</v>
      </c>
      <c r="U104" s="44">
        <f t="shared" si="5"/>
        <v>0</v>
      </c>
      <c r="V104" s="45">
        <v>88751.39</v>
      </c>
      <c r="W104" s="45">
        <f t="shared" si="6"/>
        <v>0</v>
      </c>
    </row>
    <row r="105" spans="2:26" ht="18.5" x14ac:dyDescent="0.45">
      <c r="B105" s="38" t="s">
        <v>34</v>
      </c>
      <c r="C105" s="46">
        <f t="shared" si="8"/>
        <v>0</v>
      </c>
      <c r="D105" s="46">
        <f t="shared" si="8"/>
        <v>0</v>
      </c>
      <c r="E105" s="46">
        <f t="shared" si="8"/>
        <v>0</v>
      </c>
      <c r="F105" s="46">
        <f t="shared" si="8"/>
        <v>0</v>
      </c>
      <c r="G105" s="46">
        <f t="shared" si="8"/>
        <v>0</v>
      </c>
      <c r="H105" s="46">
        <f t="shared" si="8"/>
        <v>0</v>
      </c>
      <c r="I105" s="46">
        <f t="shared" si="8"/>
        <v>0</v>
      </c>
      <c r="J105" s="46">
        <f t="shared" si="8"/>
        <v>0</v>
      </c>
      <c r="K105" s="46">
        <f t="shared" si="8"/>
        <v>0</v>
      </c>
      <c r="L105" s="46">
        <f t="shared" si="8"/>
        <v>0</v>
      </c>
      <c r="M105" s="46" t="str">
        <f t="shared" si="8"/>
        <v/>
      </c>
      <c r="N105" s="46">
        <f t="shared" si="8"/>
        <v>0</v>
      </c>
      <c r="O105" s="46">
        <f t="shared" si="8"/>
        <v>0</v>
      </c>
      <c r="P105" s="46">
        <f t="shared" si="8"/>
        <v>0</v>
      </c>
      <c r="Q105" s="46">
        <f t="shared" si="8"/>
        <v>0</v>
      </c>
      <c r="R105" s="41">
        <f t="shared" si="7"/>
        <v>0</v>
      </c>
      <c r="S105" s="147" t="s">
        <v>291</v>
      </c>
      <c r="T105" s="148">
        <v>149500</v>
      </c>
      <c r="U105" s="44">
        <f t="shared" si="5"/>
        <v>0</v>
      </c>
      <c r="V105" s="45">
        <v>149500</v>
      </c>
      <c r="W105" s="45">
        <f t="shared" si="6"/>
        <v>0</v>
      </c>
    </row>
    <row r="106" spans="2:26" ht="18.5" x14ac:dyDescent="0.45">
      <c r="B106" s="38" t="s">
        <v>35</v>
      </c>
      <c r="C106" s="46">
        <f t="shared" si="8"/>
        <v>0</v>
      </c>
      <c r="D106" s="46">
        <f t="shared" si="8"/>
        <v>0</v>
      </c>
      <c r="E106" s="46">
        <f t="shared" si="8"/>
        <v>0</v>
      </c>
      <c r="F106" s="46">
        <f t="shared" si="8"/>
        <v>0</v>
      </c>
      <c r="G106" s="46">
        <f t="shared" si="8"/>
        <v>0</v>
      </c>
      <c r="H106" s="46">
        <f t="shared" si="8"/>
        <v>0</v>
      </c>
      <c r="I106" s="46">
        <f t="shared" si="8"/>
        <v>0</v>
      </c>
      <c r="J106" s="46">
        <f t="shared" si="8"/>
        <v>0</v>
      </c>
      <c r="K106" s="46">
        <f t="shared" si="8"/>
        <v>0</v>
      </c>
      <c r="L106" s="46">
        <f t="shared" si="8"/>
        <v>0</v>
      </c>
      <c r="M106" s="46" t="str">
        <f t="shared" si="8"/>
        <v/>
      </c>
      <c r="N106" s="46">
        <f t="shared" si="8"/>
        <v>0</v>
      </c>
      <c r="O106" s="46">
        <f t="shared" si="8"/>
        <v>0</v>
      </c>
      <c r="P106" s="46">
        <f t="shared" si="8"/>
        <v>0</v>
      </c>
      <c r="Q106" s="46">
        <f t="shared" si="8"/>
        <v>0</v>
      </c>
      <c r="R106" s="41">
        <f t="shared" si="7"/>
        <v>0</v>
      </c>
      <c r="S106" s="147" t="s">
        <v>291</v>
      </c>
      <c r="T106" s="148">
        <v>58824.83</v>
      </c>
      <c r="U106" s="44">
        <f t="shared" si="5"/>
        <v>0</v>
      </c>
      <c r="V106" s="45">
        <v>58824.83</v>
      </c>
      <c r="W106" s="45">
        <f t="shared" si="6"/>
        <v>0</v>
      </c>
    </row>
    <row r="107" spans="2:26" ht="18.5" x14ac:dyDescent="0.45">
      <c r="B107" s="38" t="s">
        <v>37</v>
      </c>
      <c r="C107" s="46">
        <f t="shared" si="8"/>
        <v>0</v>
      </c>
      <c r="D107" s="46">
        <f t="shared" si="8"/>
        <v>0</v>
      </c>
      <c r="E107" s="46">
        <f t="shared" si="8"/>
        <v>0</v>
      </c>
      <c r="F107" s="46">
        <f t="shared" si="8"/>
        <v>0</v>
      </c>
      <c r="G107" s="46">
        <f t="shared" si="8"/>
        <v>0</v>
      </c>
      <c r="H107" s="46">
        <f t="shared" si="8"/>
        <v>0</v>
      </c>
      <c r="I107" s="46">
        <f t="shared" si="8"/>
        <v>0</v>
      </c>
      <c r="J107" s="46">
        <f t="shared" si="8"/>
        <v>0</v>
      </c>
      <c r="K107" s="46">
        <f t="shared" si="8"/>
        <v>0</v>
      </c>
      <c r="L107" s="46">
        <f t="shared" si="8"/>
        <v>0</v>
      </c>
      <c r="M107" s="46" t="str">
        <f t="shared" si="8"/>
        <v/>
      </c>
      <c r="N107" s="46">
        <f t="shared" si="8"/>
        <v>0</v>
      </c>
      <c r="O107" s="46">
        <f t="shared" si="8"/>
        <v>0</v>
      </c>
      <c r="P107" s="46">
        <f t="shared" si="8"/>
        <v>0</v>
      </c>
      <c r="Q107" s="46">
        <f t="shared" si="8"/>
        <v>0</v>
      </c>
      <c r="R107" s="41">
        <f t="shared" si="7"/>
        <v>0</v>
      </c>
      <c r="S107" s="147" t="s">
        <v>291</v>
      </c>
      <c r="T107" s="148">
        <v>16348.5</v>
      </c>
      <c r="U107" s="44">
        <f t="shared" si="5"/>
        <v>0</v>
      </c>
      <c r="V107" s="45">
        <v>16348.5</v>
      </c>
      <c r="W107" s="45">
        <f t="shared" si="6"/>
        <v>0</v>
      </c>
      <c r="Y107" s="166">
        <f>+QUARTILE(C76:Q76,1)-1.5*(QUARTILE(C76:Q76,3)-QUARTILE(C76:Q76,1))</f>
        <v>0.3871570344976889</v>
      </c>
      <c r="Z107" s="166">
        <f>+QUARTILE(C76:Q76,3)+1.5*(QUARTILE(C76:Q76,3)-QUARTILE(C76:Q76,1))</f>
        <v>0.45145580431449273</v>
      </c>
    </row>
    <row r="108" spans="2:26" ht="18.5" x14ac:dyDescent="0.45">
      <c r="B108" s="38" t="s">
        <v>38</v>
      </c>
      <c r="C108" s="46">
        <f t="shared" ref="C108:Q113" si="9">IFERROR(INDEX(C$7:C$44,MATCH($B108,$B$7:$B$44,0),1)/C$70,"")</f>
        <v>0</v>
      </c>
      <c r="D108" s="46">
        <f t="shared" si="9"/>
        <v>0</v>
      </c>
      <c r="E108" s="46">
        <f t="shared" si="9"/>
        <v>0</v>
      </c>
      <c r="F108" s="46">
        <f t="shared" si="9"/>
        <v>0</v>
      </c>
      <c r="G108" s="46">
        <f t="shared" si="9"/>
        <v>0</v>
      </c>
      <c r="H108" s="46">
        <f t="shared" si="9"/>
        <v>0</v>
      </c>
      <c r="I108" s="46">
        <f t="shared" si="9"/>
        <v>0</v>
      </c>
      <c r="J108" s="46">
        <f t="shared" si="9"/>
        <v>0</v>
      </c>
      <c r="K108" s="46">
        <f t="shared" si="9"/>
        <v>0</v>
      </c>
      <c r="L108" s="46">
        <f t="shared" si="9"/>
        <v>0</v>
      </c>
      <c r="M108" s="46" t="str">
        <f t="shared" si="9"/>
        <v/>
      </c>
      <c r="N108" s="46">
        <f t="shared" si="9"/>
        <v>0</v>
      </c>
      <c r="O108" s="46">
        <f t="shared" si="9"/>
        <v>0</v>
      </c>
      <c r="P108" s="46">
        <f t="shared" si="9"/>
        <v>0</v>
      </c>
      <c r="Q108" s="46">
        <f t="shared" si="9"/>
        <v>0</v>
      </c>
      <c r="R108" s="41">
        <f t="shared" si="7"/>
        <v>0</v>
      </c>
      <c r="S108" s="147" t="s">
        <v>291</v>
      </c>
      <c r="T108" s="148">
        <v>39500</v>
      </c>
      <c r="U108" s="44">
        <f t="shared" si="5"/>
        <v>0</v>
      </c>
      <c r="V108" s="45">
        <v>39500</v>
      </c>
      <c r="W108" s="45">
        <f t="shared" si="6"/>
        <v>0</v>
      </c>
      <c r="Y108" s="167" t="s">
        <v>81</v>
      </c>
      <c r="Z108" s="167" t="s">
        <v>82</v>
      </c>
    </row>
    <row r="109" spans="2:26" ht="18.5" x14ac:dyDescent="0.45">
      <c r="B109" s="38" t="s">
        <v>39</v>
      </c>
      <c r="C109" s="46">
        <f t="shared" si="9"/>
        <v>0</v>
      </c>
      <c r="D109" s="46">
        <f t="shared" si="9"/>
        <v>0</v>
      </c>
      <c r="E109" s="46">
        <f t="shared" si="9"/>
        <v>0</v>
      </c>
      <c r="F109" s="46">
        <f t="shared" si="9"/>
        <v>0</v>
      </c>
      <c r="G109" s="46">
        <f t="shared" si="9"/>
        <v>0</v>
      </c>
      <c r="H109" s="46">
        <f t="shared" si="9"/>
        <v>0</v>
      </c>
      <c r="I109" s="46">
        <f t="shared" si="9"/>
        <v>0</v>
      </c>
      <c r="J109" s="46">
        <f t="shared" si="9"/>
        <v>0</v>
      </c>
      <c r="K109" s="46">
        <f t="shared" si="9"/>
        <v>0</v>
      </c>
      <c r="L109" s="46">
        <f t="shared" si="9"/>
        <v>0</v>
      </c>
      <c r="M109" s="46" t="str">
        <f t="shared" si="9"/>
        <v/>
      </c>
      <c r="N109" s="46">
        <f t="shared" si="9"/>
        <v>0</v>
      </c>
      <c r="O109" s="46">
        <f t="shared" si="9"/>
        <v>0</v>
      </c>
      <c r="P109" s="46">
        <f t="shared" si="9"/>
        <v>0</v>
      </c>
      <c r="Q109" s="46">
        <f t="shared" si="9"/>
        <v>0</v>
      </c>
      <c r="R109" s="41">
        <f t="shared" si="7"/>
        <v>0</v>
      </c>
      <c r="S109" s="147" t="s">
        <v>291</v>
      </c>
      <c r="T109" s="148">
        <v>11273.24</v>
      </c>
      <c r="U109" s="44">
        <f t="shared" si="5"/>
        <v>0</v>
      </c>
      <c r="V109" s="45">
        <v>11273.24</v>
      </c>
      <c r="W109" s="45">
        <f t="shared" si="6"/>
        <v>0</v>
      </c>
    </row>
    <row r="110" spans="2:26" ht="18.5" x14ac:dyDescent="0.45">
      <c r="B110" s="38" t="s">
        <v>40</v>
      </c>
      <c r="C110" s="46">
        <f t="shared" si="9"/>
        <v>0</v>
      </c>
      <c r="D110" s="46">
        <f t="shared" si="9"/>
        <v>0</v>
      </c>
      <c r="E110" s="46">
        <f t="shared" si="9"/>
        <v>4.197787500100714E-3</v>
      </c>
      <c r="F110" s="46">
        <f t="shared" si="9"/>
        <v>4.2691574444341119E-3</v>
      </c>
      <c r="G110" s="46">
        <f t="shared" si="9"/>
        <v>4.306030331073297E-3</v>
      </c>
      <c r="H110" s="46">
        <f t="shared" si="9"/>
        <v>4.3521774055491911E-3</v>
      </c>
      <c r="I110" s="46">
        <f t="shared" si="9"/>
        <v>4.1408766157665826E-3</v>
      </c>
      <c r="J110" s="46">
        <f t="shared" si="9"/>
        <v>4.0837847897109304E-3</v>
      </c>
      <c r="K110" s="46">
        <f t="shared" si="9"/>
        <v>4.2586813099988142E-3</v>
      </c>
      <c r="L110" s="46">
        <f t="shared" si="9"/>
        <v>0</v>
      </c>
      <c r="M110" s="46" t="str">
        <f t="shared" si="9"/>
        <v/>
      </c>
      <c r="N110" s="46">
        <f t="shared" si="9"/>
        <v>0</v>
      </c>
      <c r="O110" s="46">
        <f t="shared" si="9"/>
        <v>0</v>
      </c>
      <c r="P110" s="46">
        <f t="shared" si="9"/>
        <v>0</v>
      </c>
      <c r="Q110" s="46">
        <f t="shared" si="9"/>
        <v>0</v>
      </c>
      <c r="R110" s="41">
        <f t="shared" si="7"/>
        <v>2.4673746163861366E-3</v>
      </c>
      <c r="S110" s="147" t="s">
        <v>291</v>
      </c>
      <c r="T110" s="148">
        <v>10460.14</v>
      </c>
      <c r="U110" s="44">
        <f t="shared" si="5"/>
        <v>25.809083919845282</v>
      </c>
      <c r="V110" s="45">
        <v>10460.14</v>
      </c>
      <c r="W110" s="45">
        <f t="shared" si="6"/>
        <v>25.809083919845282</v>
      </c>
    </row>
    <row r="111" spans="2:26" ht="18.5" x14ac:dyDescent="0.45">
      <c r="B111" s="38" t="s">
        <v>42</v>
      </c>
      <c r="C111" s="46">
        <f t="shared" si="9"/>
        <v>0</v>
      </c>
      <c r="D111" s="46">
        <f t="shared" si="9"/>
        <v>0</v>
      </c>
      <c r="E111" s="46">
        <f t="shared" si="9"/>
        <v>0</v>
      </c>
      <c r="F111" s="46">
        <f t="shared" si="9"/>
        <v>0</v>
      </c>
      <c r="G111" s="46">
        <f t="shared" si="9"/>
        <v>0</v>
      </c>
      <c r="H111" s="46">
        <f t="shared" si="9"/>
        <v>2.903646347726465E-3</v>
      </c>
      <c r="I111" s="46">
        <f t="shared" si="9"/>
        <v>0</v>
      </c>
      <c r="J111" s="46">
        <f t="shared" si="9"/>
        <v>0</v>
      </c>
      <c r="K111" s="46">
        <f t="shared" si="9"/>
        <v>2.8759925729862127E-3</v>
      </c>
      <c r="L111" s="46">
        <f t="shared" si="9"/>
        <v>2.8206850235057081E-3</v>
      </c>
      <c r="M111" s="46" t="str">
        <f t="shared" si="9"/>
        <v/>
      </c>
      <c r="N111" s="46">
        <f t="shared" si="9"/>
        <v>2.8575567231593777E-3</v>
      </c>
      <c r="O111" s="46">
        <f t="shared" si="9"/>
        <v>0</v>
      </c>
      <c r="P111" s="46">
        <f t="shared" si="9"/>
        <v>0</v>
      </c>
      <c r="Q111" s="46">
        <f t="shared" si="9"/>
        <v>0</v>
      </c>
      <c r="R111" s="41">
        <f t="shared" si="7"/>
        <v>9.5482338894814706E-4</v>
      </c>
      <c r="S111" s="147" t="s">
        <v>291</v>
      </c>
      <c r="T111" s="148">
        <v>5000</v>
      </c>
      <c r="U111" s="44">
        <f t="shared" si="5"/>
        <v>4.7741169447407357</v>
      </c>
      <c r="V111" s="45">
        <v>5000</v>
      </c>
      <c r="W111" s="45">
        <f t="shared" si="6"/>
        <v>4.7741169447407357</v>
      </c>
    </row>
    <row r="112" spans="2:26" ht="18.5" x14ac:dyDescent="0.45">
      <c r="B112" s="38" t="s">
        <v>43</v>
      </c>
      <c r="C112" s="46">
        <f t="shared" si="9"/>
        <v>3.6035078989228616E-3</v>
      </c>
      <c r="D112" s="46">
        <f t="shared" si="9"/>
        <v>3.7338135211715173E-3</v>
      </c>
      <c r="E112" s="46">
        <f t="shared" si="9"/>
        <v>0</v>
      </c>
      <c r="F112" s="46">
        <f t="shared" si="9"/>
        <v>0</v>
      </c>
      <c r="G112" s="46">
        <f t="shared" si="9"/>
        <v>0</v>
      </c>
      <c r="H112" s="46">
        <f t="shared" si="9"/>
        <v>0</v>
      </c>
      <c r="I112" s="46">
        <f t="shared" si="9"/>
        <v>0</v>
      </c>
      <c r="J112" s="46">
        <f t="shared" si="9"/>
        <v>0</v>
      </c>
      <c r="K112" s="46">
        <f t="shared" si="9"/>
        <v>0</v>
      </c>
      <c r="L112" s="46">
        <f t="shared" si="9"/>
        <v>3.3737605183107489E-3</v>
      </c>
      <c r="M112" s="46" t="str">
        <f t="shared" si="9"/>
        <v/>
      </c>
      <c r="N112" s="46">
        <f t="shared" si="9"/>
        <v>3.6410803407998528E-3</v>
      </c>
      <c r="O112" s="46">
        <f t="shared" si="9"/>
        <v>3.314531860992682E-3</v>
      </c>
      <c r="P112" s="46">
        <f t="shared" si="9"/>
        <v>3.3201982666438228E-3</v>
      </c>
      <c r="Q112" s="46">
        <f t="shared" si="9"/>
        <v>3.2515610922501863E-3</v>
      </c>
      <c r="R112" s="41">
        <f t="shared" si="7"/>
        <v>1.4084276732497746E-3</v>
      </c>
      <c r="S112" s="147" t="s">
        <v>291</v>
      </c>
      <c r="T112" s="148">
        <v>13313.83</v>
      </c>
      <c r="U112" s="44">
        <f t="shared" si="5"/>
        <v>18.751566608943047</v>
      </c>
      <c r="V112" s="45">
        <v>13313.83</v>
      </c>
      <c r="W112" s="45">
        <f t="shared" si="6"/>
        <v>18.751566608943047</v>
      </c>
    </row>
    <row r="113" spans="1:30" ht="19" thickBot="1" x14ac:dyDescent="0.5">
      <c r="B113" s="149" t="s">
        <v>44</v>
      </c>
      <c r="C113" s="46">
        <f t="shared" si="9"/>
        <v>4.5316418185833655E-3</v>
      </c>
      <c r="D113" s="46">
        <f t="shared" si="9"/>
        <v>2.228813035687489E-3</v>
      </c>
      <c r="E113" s="46">
        <f t="shared" si="9"/>
        <v>2.2036370082102598E-3</v>
      </c>
      <c r="F113" s="46">
        <f t="shared" si="9"/>
        <v>2.7986375895099045E-3</v>
      </c>
      <c r="G113" s="46">
        <f t="shared" si="9"/>
        <v>2.2852178511397758E-3</v>
      </c>
      <c r="H113" s="46">
        <f t="shared" si="9"/>
        <v>2.1069542659239654E-3</v>
      </c>
      <c r="I113" s="46">
        <f t="shared" si="9"/>
        <v>2.2049950951880757E-3</v>
      </c>
      <c r="J113" s="46">
        <f t="shared" si="9"/>
        <v>2.1607873950622389E-3</v>
      </c>
      <c r="K113" s="46">
        <f t="shared" si="9"/>
        <v>2.243906293209023E-3</v>
      </c>
      <c r="L113" s="46">
        <f t="shared" si="9"/>
        <v>2.1964998222257334E-3</v>
      </c>
      <c r="M113" s="46" t="str">
        <f t="shared" si="9"/>
        <v/>
      </c>
      <c r="N113" s="46">
        <f t="shared" si="9"/>
        <v>2.100370033842953E-3</v>
      </c>
      <c r="O113" s="46">
        <f t="shared" si="9"/>
        <v>2.0611003716159556E-3</v>
      </c>
      <c r="P113" s="46">
        <f t="shared" si="9"/>
        <v>0</v>
      </c>
      <c r="Q113" s="46">
        <f t="shared" si="9"/>
        <v>0</v>
      </c>
      <c r="R113" s="41">
        <f t="shared" si="7"/>
        <v>1.8635088104939905E-3</v>
      </c>
      <c r="S113" s="147" t="s">
        <v>291</v>
      </c>
      <c r="T113" s="148">
        <v>13759.23</v>
      </c>
      <c r="U113" s="44">
        <f t="shared" si="5"/>
        <v>25.64044633061323</v>
      </c>
      <c r="V113" s="45">
        <v>13759.23</v>
      </c>
      <c r="W113" s="45">
        <f t="shared" si="6"/>
        <v>25.64044633061323</v>
      </c>
    </row>
    <row r="114" spans="1:30" ht="18.5" x14ac:dyDescent="0.45">
      <c r="B114" s="168"/>
      <c r="C114" s="169"/>
      <c r="D114" s="169"/>
      <c r="E114" s="169"/>
      <c r="F114" s="169"/>
      <c r="G114" s="169"/>
      <c r="H114" s="169"/>
      <c r="I114" s="169"/>
      <c r="J114" s="169"/>
      <c r="K114" s="243" t="s">
        <v>250</v>
      </c>
      <c r="L114" s="243"/>
      <c r="M114" s="243"/>
      <c r="N114" s="243"/>
      <c r="O114" s="243"/>
      <c r="P114" s="243"/>
      <c r="Q114" s="243"/>
      <c r="R114" s="243"/>
      <c r="S114" s="243"/>
      <c r="T114" s="244"/>
      <c r="U114" s="60">
        <f>+SUM(U76:U113)</f>
        <v>6817.5821803111976</v>
      </c>
      <c r="W114" s="60">
        <f>SUM(W76:W113)</f>
        <v>6823.5259314735167</v>
      </c>
    </row>
    <row r="115" spans="1:30" ht="19.5" customHeight="1" x14ac:dyDescent="0.45">
      <c r="B115" s="61"/>
      <c r="C115" s="62"/>
      <c r="D115" s="62"/>
      <c r="E115" s="62"/>
      <c r="F115" s="62"/>
      <c r="G115" s="62"/>
      <c r="H115" s="62"/>
      <c r="I115" s="62"/>
      <c r="J115" s="62"/>
      <c r="K115" s="245" t="s">
        <v>251</v>
      </c>
      <c r="L115" s="245"/>
      <c r="M115" s="245"/>
      <c r="N115" s="245"/>
      <c r="O115" s="245"/>
      <c r="P115" s="245"/>
      <c r="Q115" s="245"/>
      <c r="R115" s="245"/>
      <c r="S115" s="245"/>
      <c r="T115" s="246"/>
      <c r="U115" s="64">
        <v>241.81</v>
      </c>
      <c r="W115" s="64">
        <v>241.81</v>
      </c>
      <c r="Y115" s="65" t="s">
        <v>85</v>
      </c>
      <c r="Z115" s="65" t="s">
        <v>86</v>
      </c>
      <c r="AA115" s="65" t="s">
        <v>87</v>
      </c>
      <c r="AB115" s="65" t="s">
        <v>88</v>
      </c>
      <c r="AC115" s="65" t="str">
        <f>+"COSTO UNITARIO CON PRECIO DÓLAR"&amp;+'[1]COSTO DE MP'!D47</f>
        <v>COSTO UNITARIO CON PRECIO DÓLAR</v>
      </c>
      <c r="AD115" s="65" t="s">
        <v>79</v>
      </c>
    </row>
    <row r="116" spans="1:30" ht="18.5" x14ac:dyDescent="0.45">
      <c r="B116" s="66"/>
      <c r="C116" s="67"/>
      <c r="D116" s="67"/>
      <c r="E116" s="67"/>
      <c r="F116" s="67"/>
      <c r="G116" s="67"/>
      <c r="H116" s="67"/>
      <c r="I116" s="67"/>
      <c r="J116" s="67"/>
      <c r="K116" s="243" t="s">
        <v>252</v>
      </c>
      <c r="L116" s="243"/>
      <c r="M116" s="243"/>
      <c r="N116" s="243"/>
      <c r="O116" s="243"/>
      <c r="P116" s="243"/>
      <c r="Q116" s="243"/>
      <c r="R116" s="243"/>
      <c r="S116" s="243"/>
      <c r="T116" s="244"/>
      <c r="U116" s="60">
        <f>+U114*U115</f>
        <v>1648559.5470210507</v>
      </c>
      <c r="W116" s="60">
        <f>W115*W114</f>
        <v>1649996.8054896111</v>
      </c>
      <c r="Y116" s="69" t="s">
        <v>72</v>
      </c>
      <c r="Z116" s="70">
        <v>0.09</v>
      </c>
      <c r="AA116" s="70">
        <v>0.48362093632248809</v>
      </c>
      <c r="AB116" s="71">
        <f>+AA116*U114</f>
        <v>3297.1254774976114</v>
      </c>
      <c r="AC116" s="72">
        <f>+AA116*W114</f>
        <v>3300</v>
      </c>
      <c r="AD116" s="71">
        <f>+AB116*Z116</f>
        <v>296.74129297478504</v>
      </c>
    </row>
    <row r="117" spans="1:30" ht="18.5" x14ac:dyDescent="0.45">
      <c r="B117" s="73"/>
      <c r="C117" s="74"/>
      <c r="D117" s="74"/>
      <c r="E117" s="74"/>
      <c r="F117" s="74"/>
      <c r="G117" s="74"/>
      <c r="H117" s="74"/>
      <c r="I117" s="74"/>
      <c r="J117" s="74"/>
      <c r="K117" s="247" t="s">
        <v>90</v>
      </c>
      <c r="L117" s="247"/>
      <c r="M117" s="247"/>
      <c r="N117" s="247"/>
      <c r="O117" s="247"/>
      <c r="P117" s="247"/>
      <c r="Q117" s="247"/>
      <c r="R117" s="247"/>
      <c r="S117" s="247"/>
      <c r="T117" s="248"/>
      <c r="U117" s="76">
        <f>+U115*Z116</f>
        <v>21.762899999999998</v>
      </c>
      <c r="W117" s="76">
        <f>+W115*Z116</f>
        <v>21.762899999999998</v>
      </c>
      <c r="Y117" s="69" t="s">
        <v>71</v>
      </c>
      <c r="Z117" s="70">
        <v>0.04</v>
      </c>
      <c r="AA117" s="70">
        <v>1</v>
      </c>
      <c r="AB117" s="77">
        <f>+U114*AA117</f>
        <v>6817.5821803111976</v>
      </c>
      <c r="AC117" s="72">
        <f>+W114*AA117</f>
        <v>6823.5259314735167</v>
      </c>
      <c r="AD117" s="71">
        <f>+AB117*Z117</f>
        <v>272.70328721244789</v>
      </c>
    </row>
    <row r="118" spans="1:30" ht="18.5" x14ac:dyDescent="0.45">
      <c r="B118" s="73"/>
      <c r="C118" s="74"/>
      <c r="D118" s="74"/>
      <c r="E118" s="74"/>
      <c r="F118" s="74"/>
      <c r="G118" s="74"/>
      <c r="H118" s="74"/>
      <c r="I118" s="74"/>
      <c r="J118" s="74"/>
      <c r="K118" s="247" t="s">
        <v>91</v>
      </c>
      <c r="L118" s="247"/>
      <c r="M118" s="247"/>
      <c r="N118" s="247"/>
      <c r="O118" s="247"/>
      <c r="P118" s="247"/>
      <c r="Q118" s="247"/>
      <c r="R118" s="247"/>
      <c r="S118" s="247"/>
      <c r="T118" s="248"/>
      <c r="U118" s="76">
        <f>+U115*Z117</f>
        <v>9.6723999999999997</v>
      </c>
      <c r="W118" s="76">
        <f>+W115*Z117</f>
        <v>9.6723999999999997</v>
      </c>
      <c r="AB118" s="78" t="s">
        <v>92</v>
      </c>
      <c r="AD118" s="72">
        <f>+U119</f>
        <v>210.37469999999999</v>
      </c>
    </row>
    <row r="119" spans="1:30" ht="18.5" x14ac:dyDescent="0.45">
      <c r="B119" s="80"/>
      <c r="C119" s="80"/>
      <c r="D119" s="80"/>
      <c r="E119" s="80"/>
      <c r="F119" s="80"/>
      <c r="G119" s="80"/>
      <c r="H119" s="80"/>
      <c r="I119" s="80"/>
      <c r="J119" s="80"/>
      <c r="K119" s="249" t="s">
        <v>93</v>
      </c>
      <c r="L119" s="249"/>
      <c r="M119" s="249"/>
      <c r="N119" s="249"/>
      <c r="O119" s="249"/>
      <c r="P119" s="249"/>
      <c r="Q119" s="249"/>
      <c r="R119" s="249"/>
      <c r="S119" s="249"/>
      <c r="T119" s="250"/>
      <c r="U119" s="76">
        <f>+U115-U117-U118</f>
        <v>210.37469999999999</v>
      </c>
      <c r="W119" s="76">
        <f>+W115-W117-W118</f>
        <v>210.37469999999999</v>
      </c>
      <c r="AB119" s="78" t="b">
        <f>+AD119=U116</f>
        <v>0</v>
      </c>
      <c r="AD119" s="72">
        <f>SUBTOTAL(9,AD117:AD118)</f>
        <v>483.07798721244785</v>
      </c>
    </row>
    <row r="120" spans="1:30" x14ac:dyDescent="0.35">
      <c r="B120" s="80"/>
      <c r="C120" s="80"/>
      <c r="D120" s="80"/>
      <c r="E120" s="80"/>
      <c r="F120" s="80"/>
      <c r="G120" s="80"/>
      <c r="H120" s="80"/>
      <c r="I120" s="80"/>
      <c r="J120" s="80"/>
      <c r="K120" s="249" t="s">
        <v>94</v>
      </c>
      <c r="L120" s="249"/>
      <c r="M120" s="249"/>
      <c r="N120" s="249"/>
      <c r="O120" s="249"/>
      <c r="P120" s="249"/>
      <c r="Q120" s="249"/>
      <c r="R120" s="249"/>
      <c r="S120" s="249"/>
      <c r="T120" s="250"/>
      <c r="U120" s="82">
        <f>SUMPRODUCT(U117:U118,AB116:AB117)</f>
        <v>137697.3939350748</v>
      </c>
      <c r="W120" s="82">
        <f>+SUMPRODUCT(W117:W118,AC116:AC117)</f>
        <v>137817.44221958442</v>
      </c>
    </row>
    <row r="121" spans="1:30" ht="18.5" x14ac:dyDescent="0.45">
      <c r="B121" s="83"/>
      <c r="C121" s="84"/>
      <c r="D121" s="84"/>
      <c r="E121" s="84"/>
      <c r="F121" s="84"/>
      <c r="G121" s="84"/>
      <c r="H121" s="84"/>
      <c r="I121" s="84"/>
      <c r="J121" s="84"/>
      <c r="K121" s="251" t="s">
        <v>253</v>
      </c>
      <c r="L121" s="251"/>
      <c r="M121" s="251"/>
      <c r="N121" s="251"/>
      <c r="O121" s="251"/>
      <c r="P121" s="251"/>
      <c r="Q121" s="251"/>
      <c r="R121" s="251"/>
      <c r="S121" s="251"/>
      <c r="T121" s="252"/>
      <c r="U121" s="86">
        <f>+(U116-U120)/U119</f>
        <v>7181.7673564643273</v>
      </c>
      <c r="W121" s="86">
        <f>+(W116-W120)/W119</f>
        <v>7188.0286140397429</v>
      </c>
    </row>
    <row r="122" spans="1:30" ht="18.5" x14ac:dyDescent="0.45">
      <c r="B122" s="87"/>
      <c r="C122" s="88"/>
      <c r="D122" s="88"/>
      <c r="E122" s="88"/>
      <c r="F122" s="88"/>
      <c r="G122" s="88"/>
      <c r="H122" s="88"/>
      <c r="I122" s="88"/>
      <c r="J122" s="88"/>
      <c r="K122" s="253" t="s">
        <v>96</v>
      </c>
      <c r="L122" s="253"/>
      <c r="M122" s="253"/>
      <c r="N122" s="253"/>
      <c r="O122" s="253"/>
      <c r="P122" s="253"/>
      <c r="Q122" s="253"/>
      <c r="R122" s="253"/>
      <c r="S122" s="253"/>
      <c r="T122" s="254"/>
      <c r="U122" s="91">
        <f>U121/(1-0.084)</f>
        <v>7840.3573760527588</v>
      </c>
      <c r="V122" s="90"/>
      <c r="W122" s="91">
        <f>+W121/(1-0.084)</f>
        <v>7847.1928100870555</v>
      </c>
    </row>
    <row r="123" spans="1:30" ht="18.5" x14ac:dyDescent="0.45">
      <c r="B123" s="92"/>
      <c r="C123" s="93"/>
      <c r="D123" s="93"/>
      <c r="E123" s="93"/>
      <c r="F123" s="93"/>
      <c r="G123" s="93"/>
      <c r="H123" s="93"/>
      <c r="I123" s="93"/>
      <c r="J123" s="93"/>
      <c r="K123" s="255" t="s">
        <v>97</v>
      </c>
      <c r="L123" s="255"/>
      <c r="M123" s="255"/>
      <c r="N123" s="255"/>
      <c r="O123" s="255"/>
      <c r="P123" s="255"/>
      <c r="Q123" s="255"/>
      <c r="R123" s="255"/>
      <c r="S123" s="255"/>
      <c r="T123" s="256"/>
      <c r="U123" s="95">
        <f>U122*0.015</f>
        <v>117.60536064079137</v>
      </c>
      <c r="W123" s="95">
        <f>+W122*0.015</f>
        <v>117.70789215130583</v>
      </c>
    </row>
    <row r="124" spans="1:30" ht="19" thickBot="1" x14ac:dyDescent="0.5">
      <c r="B124" s="96"/>
      <c r="C124" s="97"/>
      <c r="D124" s="97"/>
      <c r="E124" s="97"/>
      <c r="F124" s="97"/>
      <c r="G124" s="97"/>
      <c r="H124" s="97"/>
      <c r="I124" s="97"/>
      <c r="J124" s="97"/>
      <c r="K124" s="239" t="s">
        <v>98</v>
      </c>
      <c r="L124" s="239"/>
      <c r="M124" s="239"/>
      <c r="N124" s="239"/>
      <c r="O124" s="239"/>
      <c r="P124" s="239"/>
      <c r="Q124" s="239"/>
      <c r="R124" s="239"/>
      <c r="S124" s="239"/>
      <c r="T124" s="240"/>
      <c r="U124" s="99">
        <f>U123+U122</f>
        <v>7957.9627366935501</v>
      </c>
      <c r="W124" s="99">
        <f>+W122+W123</f>
        <v>7964.9007022383612</v>
      </c>
    </row>
    <row r="125" spans="1:30" ht="18.5" x14ac:dyDescent="0.45"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1"/>
      <c r="S125" s="101"/>
      <c r="T125" s="101"/>
      <c r="U125" s="102"/>
      <c r="W125" s="102"/>
    </row>
    <row r="126" spans="1:30" ht="18.5" x14ac:dyDescent="0.45"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1"/>
      <c r="S126" s="101"/>
      <c r="T126" s="101"/>
      <c r="U126" s="102"/>
      <c r="W126" s="102"/>
    </row>
    <row r="127" spans="1:30" ht="18.5" x14ac:dyDescent="0.45"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1"/>
      <c r="S127" s="101"/>
      <c r="T127" s="101"/>
      <c r="U127" s="102"/>
      <c r="W127" s="102"/>
    </row>
    <row r="128" spans="1:30" x14ac:dyDescent="0.35">
      <c r="A128" s="103"/>
      <c r="B128" s="280" t="s">
        <v>247</v>
      </c>
      <c r="C128" s="281"/>
      <c r="D128" s="281"/>
      <c r="E128" s="281"/>
      <c r="F128" s="281"/>
      <c r="G128" s="281"/>
      <c r="H128" s="281"/>
      <c r="I128" s="281"/>
      <c r="J128" s="281"/>
      <c r="K128" s="281"/>
      <c r="L128" s="281"/>
      <c r="M128" s="281"/>
      <c r="N128" s="281"/>
      <c r="O128" s="281"/>
      <c r="P128" s="281"/>
      <c r="Q128" s="282"/>
    </row>
    <row r="129" spans="1:23" ht="15" customHeight="1" x14ac:dyDescent="0.35">
      <c r="A129" s="276" t="s">
        <v>2</v>
      </c>
      <c r="B129" s="277"/>
      <c r="C129" s="280" t="s">
        <v>3</v>
      </c>
      <c r="D129" s="281"/>
      <c r="E129" s="281"/>
      <c r="F129" s="281"/>
      <c r="G129" s="281"/>
      <c r="H129" s="281"/>
      <c r="I129" s="281"/>
      <c r="J129" s="281"/>
      <c r="K129" s="281"/>
      <c r="L129" s="281"/>
      <c r="M129" s="281"/>
      <c r="N129" s="281"/>
      <c r="O129" s="281"/>
      <c r="P129" s="281"/>
      <c r="Q129" s="282"/>
      <c r="T129" s="283" t="s">
        <v>195</v>
      </c>
      <c r="U129" s="284"/>
      <c r="V129" s="285"/>
      <c r="W129" s="104">
        <v>5</v>
      </c>
    </row>
    <row r="130" spans="1:23" x14ac:dyDescent="0.35">
      <c r="A130" s="278"/>
      <c r="B130" s="279"/>
      <c r="C130" s="105">
        <v>15</v>
      </c>
      <c r="D130" s="105">
        <v>14</v>
      </c>
      <c r="E130" s="105">
        <v>13</v>
      </c>
      <c r="F130" s="105">
        <v>12</v>
      </c>
      <c r="G130" s="105">
        <v>11</v>
      </c>
      <c r="H130" s="105">
        <v>10</v>
      </c>
      <c r="I130" s="105">
        <v>9</v>
      </c>
      <c r="J130" s="105">
        <v>8</v>
      </c>
      <c r="K130" s="105">
        <v>7</v>
      </c>
      <c r="L130" s="105">
        <v>6</v>
      </c>
      <c r="M130" s="105">
        <v>5</v>
      </c>
      <c r="N130" s="105">
        <v>4</v>
      </c>
      <c r="O130" s="105">
        <v>3</v>
      </c>
      <c r="P130" s="106">
        <v>2</v>
      </c>
      <c r="Q130" s="106">
        <v>1</v>
      </c>
      <c r="T130" s="286"/>
      <c r="U130" s="287"/>
      <c r="V130" s="288"/>
      <c r="W130" s="103" t="s">
        <v>100</v>
      </c>
    </row>
    <row r="131" spans="1:23" x14ac:dyDescent="0.35">
      <c r="A131" s="106">
        <v>1</v>
      </c>
      <c r="B131" s="107" t="s">
        <v>3</v>
      </c>
      <c r="C131" s="108" t="str">
        <f>IFERROR(LARGE([1]HISTORIA!$D$1050:$D$1142,C$130),"")</f>
        <v/>
      </c>
      <c r="D131" s="108" t="str">
        <f>IFERROR(LARGE([1]HISTORIA!$D$1050:$D$1142,D$130),"")</f>
        <v/>
      </c>
      <c r="E131" s="108" t="str">
        <f>IFERROR(LARGE([1]HISTORIA!$D$1050:$D$1142,E$130),"")</f>
        <v/>
      </c>
      <c r="F131" s="108">
        <f>IFERROR(LARGE([1]HISTORIA!$D$1050:$D$1142,F$130),"")</f>
        <v>44774</v>
      </c>
      <c r="G131" s="108">
        <f>IFERROR(LARGE([1]HISTORIA!$D$1050:$D$1142,G$130),"")</f>
        <v>44791</v>
      </c>
      <c r="H131" s="108">
        <f>IFERROR(LARGE([1]HISTORIA!$D$1050:$D$1142,H$130),"")</f>
        <v>44809</v>
      </c>
      <c r="I131" s="108">
        <f>IFERROR(LARGE([1]HISTORIA!$D$1050:$D$1142,I$130),"")</f>
        <v>44812</v>
      </c>
      <c r="J131" s="108">
        <f>IFERROR(LARGE([1]HISTORIA!$D$1050:$D$1142,J$130),"")</f>
        <v>44839</v>
      </c>
      <c r="K131" s="108">
        <f>IFERROR(LARGE([1]HISTORIA!$D$1050:$D$1142,K$130),"")</f>
        <v>44856</v>
      </c>
      <c r="L131" s="108">
        <f>IFERROR(LARGE([1]HISTORIA!$D$1050:$D$1142,L$130),"")</f>
        <v>44868</v>
      </c>
      <c r="M131" s="108">
        <f>IFERROR(LARGE([1]HISTORIA!$D$1050:$D$1142,M$130),"")</f>
        <v>44887</v>
      </c>
      <c r="N131" s="108">
        <f>IFERROR(LARGE([1]HISTORIA!$D$1050:$D$1142,N$130),"")</f>
        <v>44897</v>
      </c>
      <c r="O131" s="108">
        <f>IFERROR(LARGE([1]HISTORIA!$D$1050:$D$1142,O$130),"")</f>
        <v>44910</v>
      </c>
      <c r="P131" s="108">
        <f>IFERROR(LARGE([1]HISTORIA!$D$1050:$D$1142,P$130),"")</f>
        <v>44994</v>
      </c>
      <c r="Q131" s="108">
        <f>IFERROR(LARGE([1]HISTORIA!$D$1050:$D$1142,Q$130),"")</f>
        <v>45007</v>
      </c>
      <c r="T131" s="109" t="s">
        <v>254</v>
      </c>
      <c r="U131" s="110" t="s">
        <v>102</v>
      </c>
      <c r="V131" s="109" t="str">
        <f>T131&amp;" - "&amp;U131</f>
        <v>D-40 - 300 x 190</v>
      </c>
      <c r="W131" s="111">
        <f t="array" ref="W131:W151">+TRANSPOSE('[1]COSTO DE MP'!I14:AC14)</f>
        <v>233.91599999999997</v>
      </c>
    </row>
    <row r="132" spans="1:23" x14ac:dyDescent="0.35">
      <c r="A132" s="106">
        <v>2</v>
      </c>
      <c r="B132" s="107" t="s">
        <v>103</v>
      </c>
      <c r="C132" s="112" t="str">
        <f t="shared" ref="C132:Q147" si="10">IFERROR(VLOOKUP(C$131,D_40,$A132,FALSE),0)</f>
        <v/>
      </c>
      <c r="D132" s="112" t="str">
        <f t="shared" si="10"/>
        <v/>
      </c>
      <c r="E132" s="112" t="str">
        <f t="shared" si="10"/>
        <v/>
      </c>
      <c r="F132" s="112">
        <f t="shared" si="10"/>
        <v>106</v>
      </c>
      <c r="G132" s="112">
        <f t="shared" si="10"/>
        <v>106</v>
      </c>
      <c r="H132" s="112">
        <f t="shared" si="10"/>
        <v>106</v>
      </c>
      <c r="I132" s="112">
        <f t="shared" si="10"/>
        <v>106</v>
      </c>
      <c r="J132" s="112">
        <f t="shared" si="10"/>
        <v>106</v>
      </c>
      <c r="K132" s="112">
        <f t="shared" si="10"/>
        <v>104</v>
      </c>
      <c r="L132" s="112">
        <f t="shared" si="10"/>
        <v>104</v>
      </c>
      <c r="M132" s="112">
        <f t="shared" si="10"/>
        <v>106</v>
      </c>
      <c r="N132" s="112">
        <f t="shared" si="10"/>
        <v>107</v>
      </c>
      <c r="O132" s="112">
        <f t="shared" si="10"/>
        <v>106</v>
      </c>
      <c r="P132" s="112">
        <f t="shared" si="10"/>
        <v>100</v>
      </c>
      <c r="Q132" s="112">
        <f t="shared" si="10"/>
        <v>108</v>
      </c>
      <c r="T132" s="109" t="s">
        <v>254</v>
      </c>
      <c r="U132" s="110" t="s">
        <v>104</v>
      </c>
      <c r="V132" s="109" t="str">
        <f t="shared" ref="V132:V150" si="11">T132&amp;" - "&amp;U132</f>
        <v>D-40 - 280 x 190</v>
      </c>
      <c r="W132" s="111">
        <v>218.47599999999997</v>
      </c>
    </row>
    <row r="133" spans="1:23" x14ac:dyDescent="0.35">
      <c r="A133" s="106">
        <v>3</v>
      </c>
      <c r="B133" s="107" t="s">
        <v>105</v>
      </c>
      <c r="C133" s="113">
        <f t="shared" si="10"/>
        <v>0</v>
      </c>
      <c r="D133" s="113">
        <f t="shared" si="10"/>
        <v>0</v>
      </c>
      <c r="E133" s="113">
        <f t="shared" si="10"/>
        <v>0</v>
      </c>
      <c r="F133" s="113">
        <f t="shared" si="10"/>
        <v>1971</v>
      </c>
      <c r="G133" s="113">
        <f t="shared" si="10"/>
        <v>711</v>
      </c>
      <c r="H133" s="113">
        <f t="shared" si="10"/>
        <v>768.1</v>
      </c>
      <c r="I133" s="113">
        <f t="shared" si="10"/>
        <v>1310.5999999999999</v>
      </c>
      <c r="J133" s="113">
        <f t="shared" si="10"/>
        <v>1257.3</v>
      </c>
      <c r="K133" s="113">
        <f t="shared" si="10"/>
        <v>551.29999999999995</v>
      </c>
      <c r="L133" s="113">
        <f t="shared" si="10"/>
        <v>677.59999999999991</v>
      </c>
      <c r="M133" s="113">
        <f t="shared" si="10"/>
        <v>1051.8</v>
      </c>
      <c r="N133" s="113">
        <f t="shared" si="10"/>
        <v>1017.1</v>
      </c>
      <c r="O133" s="113">
        <f t="shared" si="10"/>
        <v>1028.3</v>
      </c>
      <c r="P133" s="113">
        <f t="shared" si="10"/>
        <v>572.29999999999995</v>
      </c>
      <c r="Q133" s="113">
        <f t="shared" si="10"/>
        <v>1650</v>
      </c>
      <c r="T133" s="109" t="s">
        <v>254</v>
      </c>
      <c r="U133" s="110" t="s">
        <v>106</v>
      </c>
      <c r="V133" s="109" t="str">
        <f t="shared" si="11"/>
        <v>D-40 - 270 x 190</v>
      </c>
      <c r="W133" s="111">
        <v>210.75599999999997</v>
      </c>
    </row>
    <row r="134" spans="1:23" x14ac:dyDescent="0.35">
      <c r="A134" s="106">
        <v>4</v>
      </c>
      <c r="B134" s="107" t="s">
        <v>107</v>
      </c>
      <c r="C134" s="113">
        <f t="shared" si="10"/>
        <v>0</v>
      </c>
      <c r="D134" s="113">
        <f t="shared" si="10"/>
        <v>0</v>
      </c>
      <c r="E134" s="113">
        <f t="shared" si="10"/>
        <v>0</v>
      </c>
      <c r="F134" s="113">
        <f t="shared" si="10"/>
        <v>838.5</v>
      </c>
      <c r="G134" s="113">
        <f t="shared" si="10"/>
        <v>302.5</v>
      </c>
      <c r="H134" s="113">
        <f t="shared" si="10"/>
        <v>326.7</v>
      </c>
      <c r="I134" s="113">
        <f t="shared" si="10"/>
        <v>557.59999999999991</v>
      </c>
      <c r="J134" s="113">
        <f t="shared" si="10"/>
        <v>534.9</v>
      </c>
      <c r="K134" s="113">
        <f t="shared" si="10"/>
        <v>234.5</v>
      </c>
      <c r="L134" s="113">
        <f t="shared" si="10"/>
        <v>288.3</v>
      </c>
      <c r="M134" s="113">
        <f t="shared" si="10"/>
        <v>447.4</v>
      </c>
      <c r="N134" s="113">
        <f t="shared" si="10"/>
        <v>432.7</v>
      </c>
      <c r="O134" s="113">
        <f t="shared" si="10"/>
        <v>437.4</v>
      </c>
      <c r="P134" s="113">
        <f t="shared" si="10"/>
        <v>243.5</v>
      </c>
      <c r="Q134" s="113">
        <f t="shared" si="10"/>
        <v>702</v>
      </c>
      <c r="T134" s="109" t="s">
        <v>254</v>
      </c>
      <c r="U134" s="110" t="s">
        <v>108</v>
      </c>
      <c r="V134" s="109" t="str">
        <f t="shared" si="11"/>
        <v>D-40 - 260 x 190</v>
      </c>
      <c r="W134" s="111">
        <v>203.036</v>
      </c>
    </row>
    <row r="135" spans="1:23" x14ac:dyDescent="0.35">
      <c r="A135" s="106">
        <v>5</v>
      </c>
      <c r="B135" s="107" t="s">
        <v>109</v>
      </c>
      <c r="C135" s="113">
        <f t="shared" si="10"/>
        <v>0</v>
      </c>
      <c r="D135" s="113">
        <f t="shared" si="10"/>
        <v>0</v>
      </c>
      <c r="E135" s="113">
        <f t="shared" si="10"/>
        <v>0</v>
      </c>
      <c r="F135" s="113">
        <f t="shared" si="10"/>
        <v>838.8</v>
      </c>
      <c r="G135" s="113">
        <f t="shared" si="10"/>
        <v>302.60000000000002</v>
      </c>
      <c r="H135" s="113">
        <f t="shared" si="10"/>
        <v>326.89999999999998</v>
      </c>
      <c r="I135" s="113">
        <f t="shared" si="10"/>
        <v>557.90000000000009</v>
      </c>
      <c r="J135" s="113">
        <f t="shared" si="10"/>
        <v>535.20000000000005</v>
      </c>
      <c r="K135" s="113">
        <f t="shared" si="10"/>
        <v>234.6</v>
      </c>
      <c r="L135" s="113">
        <f t="shared" si="10"/>
        <v>288.39999999999998</v>
      </c>
      <c r="M135" s="113">
        <f t="shared" si="10"/>
        <v>447.6</v>
      </c>
      <c r="N135" s="113">
        <f t="shared" si="10"/>
        <v>432.8</v>
      </c>
      <c r="O135" s="113">
        <f t="shared" si="10"/>
        <v>437.5</v>
      </c>
      <c r="P135" s="113">
        <f t="shared" si="10"/>
        <v>243.6</v>
      </c>
      <c r="Q135" s="113">
        <f t="shared" si="10"/>
        <v>702.19999999999993</v>
      </c>
      <c r="T135" s="109" t="s">
        <v>254</v>
      </c>
      <c r="U135" s="110" t="s">
        <v>110</v>
      </c>
      <c r="V135" s="109" t="str">
        <f t="shared" si="11"/>
        <v>D-40 - 250 x 190</v>
      </c>
      <c r="W135" s="111">
        <v>195.31599999999997</v>
      </c>
    </row>
    <row r="136" spans="1:23" x14ac:dyDescent="0.35">
      <c r="A136" s="106">
        <v>6</v>
      </c>
      <c r="B136" s="107" t="s">
        <v>111</v>
      </c>
      <c r="C136" s="113">
        <f t="shared" si="10"/>
        <v>0</v>
      </c>
      <c r="D136" s="113">
        <f t="shared" si="10"/>
        <v>0</v>
      </c>
      <c r="E136" s="113">
        <f t="shared" si="10"/>
        <v>0</v>
      </c>
      <c r="F136" s="113">
        <f t="shared" si="10"/>
        <v>1018.3</v>
      </c>
      <c r="G136" s="113">
        <f t="shared" si="10"/>
        <v>367.29999999999995</v>
      </c>
      <c r="H136" s="113">
        <f t="shared" si="10"/>
        <v>396.8</v>
      </c>
      <c r="I136" s="113">
        <f t="shared" si="10"/>
        <v>677.2</v>
      </c>
      <c r="J136" s="113">
        <f t="shared" si="10"/>
        <v>649.6</v>
      </c>
      <c r="K136" s="113">
        <f t="shared" si="10"/>
        <v>284.8</v>
      </c>
      <c r="L136" s="113">
        <f t="shared" si="10"/>
        <v>350.09999999999997</v>
      </c>
      <c r="M136" s="113">
        <f t="shared" si="10"/>
        <v>543.4</v>
      </c>
      <c r="N136" s="113">
        <f t="shared" si="10"/>
        <v>525.4</v>
      </c>
      <c r="O136" s="113">
        <f t="shared" si="10"/>
        <v>531.20000000000005</v>
      </c>
      <c r="P136" s="113">
        <f t="shared" si="10"/>
        <v>295.7</v>
      </c>
      <c r="Q136" s="113">
        <f t="shared" si="10"/>
        <v>852.39999999999986</v>
      </c>
      <c r="T136" s="109" t="s">
        <v>254</v>
      </c>
      <c r="U136" s="110" t="s">
        <v>112</v>
      </c>
      <c r="V136" s="109" t="str">
        <f t="shared" si="11"/>
        <v>D-40 - 240 x 190</v>
      </c>
      <c r="W136" s="111">
        <v>187.596</v>
      </c>
    </row>
    <row r="137" spans="1:23" x14ac:dyDescent="0.35">
      <c r="A137" s="106">
        <v>7</v>
      </c>
      <c r="B137" s="107" t="s">
        <v>113</v>
      </c>
      <c r="C137" s="113">
        <f t="shared" si="10"/>
        <v>0</v>
      </c>
      <c r="D137" s="113">
        <f t="shared" si="10"/>
        <v>0</v>
      </c>
      <c r="E137" s="113">
        <f t="shared" si="10"/>
        <v>0</v>
      </c>
      <c r="F137" s="113">
        <f t="shared" si="10"/>
        <v>65.7</v>
      </c>
      <c r="G137" s="113">
        <f t="shared" si="10"/>
        <v>23.7</v>
      </c>
      <c r="H137" s="113">
        <f t="shared" si="10"/>
        <v>25.6</v>
      </c>
      <c r="I137" s="113">
        <f t="shared" si="10"/>
        <v>43.6</v>
      </c>
      <c r="J137" s="113">
        <f t="shared" si="10"/>
        <v>42</v>
      </c>
      <c r="K137" s="113">
        <f t="shared" si="10"/>
        <v>18.399999999999999</v>
      </c>
      <c r="L137" s="113">
        <f t="shared" si="10"/>
        <v>22.6</v>
      </c>
      <c r="M137" s="113">
        <f t="shared" si="10"/>
        <v>35.1</v>
      </c>
      <c r="N137" s="113">
        <f t="shared" si="10"/>
        <v>33.9</v>
      </c>
      <c r="O137" s="113">
        <f t="shared" si="10"/>
        <v>34.299999999999997</v>
      </c>
      <c r="P137" s="113">
        <f t="shared" si="10"/>
        <v>19.100000000000001</v>
      </c>
      <c r="Q137" s="113">
        <f t="shared" si="10"/>
        <v>55</v>
      </c>
      <c r="T137" s="109" t="s">
        <v>254</v>
      </c>
      <c r="U137" s="110" t="s">
        <v>114</v>
      </c>
      <c r="V137" s="109" t="str">
        <f t="shared" si="11"/>
        <v>D-40 - 230 x 190</v>
      </c>
      <c r="W137" s="111">
        <v>179.87599999999998</v>
      </c>
    </row>
    <row r="138" spans="1:23" x14ac:dyDescent="0.35">
      <c r="A138" s="106">
        <v>8</v>
      </c>
      <c r="B138" s="107" t="s">
        <v>115</v>
      </c>
      <c r="C138" s="111">
        <f t="shared" si="10"/>
        <v>0</v>
      </c>
      <c r="D138" s="111">
        <f t="shared" si="10"/>
        <v>0</v>
      </c>
      <c r="E138" s="111">
        <f t="shared" si="10"/>
        <v>0</v>
      </c>
      <c r="F138" s="111">
        <f t="shared" si="10"/>
        <v>4.3</v>
      </c>
      <c r="G138" s="111">
        <f t="shared" si="10"/>
        <v>1.55</v>
      </c>
      <c r="H138" s="111">
        <f t="shared" si="10"/>
        <v>1.67</v>
      </c>
      <c r="I138" s="111">
        <f t="shared" si="10"/>
        <v>2.86</v>
      </c>
      <c r="J138" s="111">
        <f t="shared" si="10"/>
        <v>2.74</v>
      </c>
      <c r="K138" s="111">
        <f t="shared" si="10"/>
        <v>1.2</v>
      </c>
      <c r="L138" s="111">
        <f t="shared" si="10"/>
        <v>1.48</v>
      </c>
      <c r="M138" s="111">
        <f t="shared" si="10"/>
        <v>2.29</v>
      </c>
      <c r="N138" s="111">
        <f t="shared" si="10"/>
        <v>2.2200000000000002</v>
      </c>
      <c r="O138" s="111">
        <f t="shared" si="10"/>
        <v>2.2400000000000002</v>
      </c>
      <c r="P138" s="111">
        <f t="shared" si="10"/>
        <v>0.72</v>
      </c>
      <c r="Q138" s="111">
        <f t="shared" si="10"/>
        <v>2.08</v>
      </c>
      <c r="T138" s="109" t="s">
        <v>254</v>
      </c>
      <c r="U138" s="110" t="s">
        <v>116</v>
      </c>
      <c r="V138" s="109" t="str">
        <f t="shared" si="11"/>
        <v>D-40 - 210 x 190</v>
      </c>
      <c r="W138" s="111">
        <v>164.43600000000001</v>
      </c>
    </row>
    <row r="139" spans="1:23" x14ac:dyDescent="0.35">
      <c r="A139" s="106">
        <v>9</v>
      </c>
      <c r="B139" s="107" t="s">
        <v>117</v>
      </c>
      <c r="C139" s="111">
        <f t="shared" si="10"/>
        <v>0</v>
      </c>
      <c r="D139" s="111">
        <f t="shared" si="10"/>
        <v>0</v>
      </c>
      <c r="E139" s="111">
        <f t="shared" si="10"/>
        <v>0</v>
      </c>
      <c r="F139" s="111">
        <f t="shared" si="10"/>
        <v>4.49</v>
      </c>
      <c r="G139" s="111">
        <f t="shared" si="10"/>
        <v>1.61</v>
      </c>
      <c r="H139" s="111">
        <f t="shared" si="10"/>
        <v>1.75</v>
      </c>
      <c r="I139" s="111">
        <f t="shared" si="10"/>
        <v>2.98</v>
      </c>
      <c r="J139" s="111">
        <f t="shared" si="10"/>
        <v>2.8600000000000003</v>
      </c>
      <c r="K139" s="111">
        <f t="shared" si="10"/>
        <v>1.25</v>
      </c>
      <c r="L139" s="111">
        <f t="shared" si="10"/>
        <v>1.54</v>
      </c>
      <c r="M139" s="111">
        <f t="shared" si="10"/>
        <v>2.4000000000000004</v>
      </c>
      <c r="N139" s="111">
        <f t="shared" si="10"/>
        <v>2.3199999999999998</v>
      </c>
      <c r="O139" s="111">
        <f t="shared" si="10"/>
        <v>2.34</v>
      </c>
      <c r="P139" s="111">
        <f t="shared" si="10"/>
        <v>1.4</v>
      </c>
      <c r="Q139" s="111">
        <f t="shared" si="10"/>
        <v>4.04</v>
      </c>
      <c r="T139" s="109" t="s">
        <v>254</v>
      </c>
      <c r="U139" s="110" t="s">
        <v>118</v>
      </c>
      <c r="V139" s="109" t="str">
        <f t="shared" si="11"/>
        <v>D-40 - 160 x 190</v>
      </c>
      <c r="W139" s="111">
        <v>125.83600000000001</v>
      </c>
    </row>
    <row r="140" spans="1:23" x14ac:dyDescent="0.35">
      <c r="A140" s="106">
        <v>10</v>
      </c>
      <c r="B140" s="107" t="s">
        <v>119</v>
      </c>
      <c r="C140" s="113">
        <f t="shared" si="10"/>
        <v>0</v>
      </c>
      <c r="D140" s="113">
        <f t="shared" si="10"/>
        <v>0</v>
      </c>
      <c r="E140" s="113">
        <f t="shared" si="10"/>
        <v>0</v>
      </c>
      <c r="F140" s="113">
        <f t="shared" si="10"/>
        <v>20.939999999999998</v>
      </c>
      <c r="G140" s="113">
        <f t="shared" si="10"/>
        <v>7.55</v>
      </c>
      <c r="H140" s="113">
        <f t="shared" si="10"/>
        <v>8.16</v>
      </c>
      <c r="I140" s="113">
        <f t="shared" si="10"/>
        <v>13.920000000000002</v>
      </c>
      <c r="J140" s="113">
        <f t="shared" si="10"/>
        <v>13.36</v>
      </c>
      <c r="K140" s="113">
        <f t="shared" si="10"/>
        <v>5.86</v>
      </c>
      <c r="L140" s="113">
        <f t="shared" si="10"/>
        <v>7.2</v>
      </c>
      <c r="M140" s="113">
        <f t="shared" si="10"/>
        <v>11.17</v>
      </c>
      <c r="N140" s="113">
        <f t="shared" si="10"/>
        <v>10.8</v>
      </c>
      <c r="O140" s="113">
        <f t="shared" si="10"/>
        <v>10.92</v>
      </c>
      <c r="P140" s="113">
        <f t="shared" si="10"/>
        <v>6.08</v>
      </c>
      <c r="Q140" s="113">
        <f t="shared" si="10"/>
        <v>17.53</v>
      </c>
      <c r="T140" s="109" t="s">
        <v>254</v>
      </c>
      <c r="U140" s="110" t="s">
        <v>120</v>
      </c>
      <c r="V140" s="109" t="str">
        <f t="shared" si="11"/>
        <v>D-40 - 300 x 200</v>
      </c>
      <c r="W140" s="111">
        <v>246.03599999999997</v>
      </c>
    </row>
    <row r="141" spans="1:23" x14ac:dyDescent="0.35">
      <c r="A141" s="106">
        <v>11</v>
      </c>
      <c r="B141" s="107" t="s">
        <v>121</v>
      </c>
      <c r="C141" s="111">
        <f t="shared" si="10"/>
        <v>0</v>
      </c>
      <c r="D141" s="111">
        <f t="shared" si="10"/>
        <v>0</v>
      </c>
      <c r="E141" s="111">
        <f t="shared" si="10"/>
        <v>0</v>
      </c>
      <c r="F141" s="111">
        <f t="shared" si="10"/>
        <v>0</v>
      </c>
      <c r="G141" s="111">
        <f t="shared" si="10"/>
        <v>0</v>
      </c>
      <c r="H141" s="111">
        <f t="shared" si="10"/>
        <v>0</v>
      </c>
      <c r="I141" s="111">
        <f t="shared" si="10"/>
        <v>0</v>
      </c>
      <c r="J141" s="111">
        <f t="shared" si="10"/>
        <v>0</v>
      </c>
      <c r="K141" s="111">
        <f t="shared" si="10"/>
        <v>0</v>
      </c>
      <c r="L141" s="111">
        <f t="shared" si="10"/>
        <v>0</v>
      </c>
      <c r="M141" s="111">
        <f t="shared" si="10"/>
        <v>0</v>
      </c>
      <c r="N141" s="111">
        <f t="shared" si="10"/>
        <v>0</v>
      </c>
      <c r="O141" s="111">
        <f t="shared" si="10"/>
        <v>0</v>
      </c>
      <c r="P141" s="111">
        <f t="shared" si="10"/>
        <v>0</v>
      </c>
      <c r="Q141" s="111">
        <f t="shared" si="10"/>
        <v>0</v>
      </c>
      <c r="T141" s="109" t="s">
        <v>254</v>
      </c>
      <c r="U141" s="110" t="s">
        <v>122</v>
      </c>
      <c r="V141" s="109" t="str">
        <f t="shared" si="11"/>
        <v>D-40 - 280 x 200</v>
      </c>
      <c r="W141" s="111">
        <v>229.79599999999994</v>
      </c>
    </row>
    <row r="142" spans="1:23" x14ac:dyDescent="0.35">
      <c r="A142" s="106">
        <v>12</v>
      </c>
      <c r="B142" s="107" t="s">
        <v>123</v>
      </c>
      <c r="C142" s="113">
        <f t="shared" si="10"/>
        <v>0</v>
      </c>
      <c r="D142" s="113">
        <f t="shared" si="10"/>
        <v>0</v>
      </c>
      <c r="E142" s="113">
        <f t="shared" si="10"/>
        <v>0</v>
      </c>
      <c r="F142" s="113">
        <f t="shared" si="10"/>
        <v>0</v>
      </c>
      <c r="G142" s="113">
        <f t="shared" si="10"/>
        <v>0</v>
      </c>
      <c r="H142" s="113">
        <f t="shared" si="10"/>
        <v>0</v>
      </c>
      <c r="I142" s="113">
        <f t="shared" si="10"/>
        <v>0</v>
      </c>
      <c r="J142" s="113">
        <f t="shared" si="10"/>
        <v>0</v>
      </c>
      <c r="K142" s="113">
        <f t="shared" si="10"/>
        <v>0</v>
      </c>
      <c r="L142" s="113">
        <f t="shared" si="10"/>
        <v>0</v>
      </c>
      <c r="M142" s="113">
        <f t="shared" si="10"/>
        <v>0</v>
      </c>
      <c r="N142" s="113">
        <f t="shared" si="10"/>
        <v>0</v>
      </c>
      <c r="O142" s="113">
        <f t="shared" si="10"/>
        <v>0</v>
      </c>
      <c r="P142" s="113">
        <f t="shared" si="10"/>
        <v>0</v>
      </c>
      <c r="Q142" s="113">
        <f t="shared" si="10"/>
        <v>0</v>
      </c>
      <c r="T142" s="109" t="s">
        <v>254</v>
      </c>
      <c r="U142" s="110" t="s">
        <v>124</v>
      </c>
      <c r="V142" s="109" t="str">
        <f t="shared" si="11"/>
        <v>D-40 - 270 x 200</v>
      </c>
      <c r="W142" s="111">
        <v>221.67599999999996</v>
      </c>
    </row>
    <row r="143" spans="1:23" x14ac:dyDescent="0.35">
      <c r="A143" s="106">
        <v>13</v>
      </c>
      <c r="B143" s="107" t="s">
        <v>125</v>
      </c>
      <c r="C143" s="113">
        <f t="shared" si="10"/>
        <v>0</v>
      </c>
      <c r="D143" s="113">
        <f t="shared" si="10"/>
        <v>0</v>
      </c>
      <c r="E143" s="113">
        <f t="shared" si="10"/>
        <v>0</v>
      </c>
      <c r="F143" s="113">
        <f t="shared" si="10"/>
        <v>0</v>
      </c>
      <c r="G143" s="113">
        <f t="shared" si="10"/>
        <v>0</v>
      </c>
      <c r="H143" s="113">
        <f t="shared" si="10"/>
        <v>0</v>
      </c>
      <c r="I143" s="113">
        <f t="shared" si="10"/>
        <v>0</v>
      </c>
      <c r="J143" s="113">
        <f t="shared" si="10"/>
        <v>0</v>
      </c>
      <c r="K143" s="113">
        <f t="shared" si="10"/>
        <v>0</v>
      </c>
      <c r="L143" s="113">
        <f t="shared" si="10"/>
        <v>0</v>
      </c>
      <c r="M143" s="113">
        <f t="shared" si="10"/>
        <v>0</v>
      </c>
      <c r="N143" s="113">
        <f t="shared" si="10"/>
        <v>0</v>
      </c>
      <c r="O143" s="113">
        <f t="shared" si="10"/>
        <v>0</v>
      </c>
      <c r="P143" s="113">
        <f t="shared" si="10"/>
        <v>0</v>
      </c>
      <c r="Q143" s="113">
        <f t="shared" si="10"/>
        <v>0</v>
      </c>
      <c r="T143" s="109" t="s">
        <v>254</v>
      </c>
      <c r="U143" s="110" t="s">
        <v>126</v>
      </c>
      <c r="V143" s="109" t="str">
        <f t="shared" si="11"/>
        <v>D-40 - 260 x 200</v>
      </c>
      <c r="W143" s="111">
        <v>213.55599999999995</v>
      </c>
    </row>
    <row r="144" spans="1:23" x14ac:dyDescent="0.35">
      <c r="A144" s="106">
        <v>14</v>
      </c>
      <c r="B144" s="107" t="s">
        <v>127</v>
      </c>
      <c r="C144" s="113">
        <f t="shared" si="10"/>
        <v>0</v>
      </c>
      <c r="D144" s="113">
        <f t="shared" si="10"/>
        <v>0</v>
      </c>
      <c r="E144" s="113">
        <f t="shared" si="10"/>
        <v>0</v>
      </c>
      <c r="F144" s="113">
        <f t="shared" si="10"/>
        <v>0</v>
      </c>
      <c r="G144" s="113">
        <f t="shared" si="10"/>
        <v>0</v>
      </c>
      <c r="H144" s="113">
        <f t="shared" si="10"/>
        <v>0</v>
      </c>
      <c r="I144" s="113">
        <f t="shared" si="10"/>
        <v>0</v>
      </c>
      <c r="J144" s="113">
        <f t="shared" si="10"/>
        <v>0</v>
      </c>
      <c r="K144" s="113">
        <f t="shared" si="10"/>
        <v>0</v>
      </c>
      <c r="L144" s="113">
        <f t="shared" si="10"/>
        <v>0</v>
      </c>
      <c r="M144" s="113">
        <f t="shared" si="10"/>
        <v>0</v>
      </c>
      <c r="N144" s="113">
        <f t="shared" si="10"/>
        <v>0</v>
      </c>
      <c r="O144" s="113">
        <f t="shared" si="10"/>
        <v>0</v>
      </c>
      <c r="P144" s="113">
        <f t="shared" si="10"/>
        <v>0</v>
      </c>
      <c r="Q144" s="113">
        <f t="shared" si="10"/>
        <v>0</v>
      </c>
      <c r="T144" s="109" t="s">
        <v>254</v>
      </c>
      <c r="U144" s="110" t="s">
        <v>128</v>
      </c>
      <c r="V144" s="109" t="str">
        <f t="shared" si="11"/>
        <v>D-40 - 250 x 200</v>
      </c>
      <c r="W144" s="111">
        <v>205.43599999999998</v>
      </c>
    </row>
    <row r="145" spans="1:23" x14ac:dyDescent="0.35">
      <c r="A145" s="106">
        <v>15</v>
      </c>
      <c r="B145" s="107" t="s">
        <v>129</v>
      </c>
      <c r="C145" s="113">
        <f t="shared" si="10"/>
        <v>0</v>
      </c>
      <c r="D145" s="113">
        <f t="shared" si="10"/>
        <v>0</v>
      </c>
      <c r="E145" s="113">
        <f t="shared" si="10"/>
        <v>0</v>
      </c>
      <c r="F145" s="113">
        <f t="shared" si="10"/>
        <v>14.329999999999998</v>
      </c>
      <c r="G145" s="113">
        <f t="shared" si="10"/>
        <v>5.17</v>
      </c>
      <c r="H145" s="113">
        <f t="shared" si="10"/>
        <v>5.58</v>
      </c>
      <c r="I145" s="113">
        <f t="shared" si="10"/>
        <v>9.52</v>
      </c>
      <c r="J145" s="113">
        <f t="shared" si="10"/>
        <v>9.14</v>
      </c>
      <c r="K145" s="113">
        <f t="shared" si="10"/>
        <v>4.01</v>
      </c>
      <c r="L145" s="113">
        <f t="shared" si="10"/>
        <v>4.92</v>
      </c>
      <c r="M145" s="113">
        <f t="shared" si="10"/>
        <v>7.64</v>
      </c>
      <c r="N145" s="113">
        <f t="shared" si="10"/>
        <v>7.39</v>
      </c>
      <c r="O145" s="113">
        <f t="shared" si="10"/>
        <v>7.47</v>
      </c>
      <c r="P145" s="113">
        <f t="shared" si="10"/>
        <v>4.1500000000000004</v>
      </c>
      <c r="Q145" s="113">
        <f t="shared" si="10"/>
        <v>11.989999999999998</v>
      </c>
      <c r="T145" s="109" t="s">
        <v>254</v>
      </c>
      <c r="U145" s="110" t="s">
        <v>130</v>
      </c>
      <c r="V145" s="109" t="str">
        <f t="shared" si="11"/>
        <v>D-40 - 240 x 200</v>
      </c>
      <c r="W145" s="111">
        <v>197.31599999999997</v>
      </c>
    </row>
    <row r="146" spans="1:23" x14ac:dyDescent="0.35">
      <c r="A146" s="106">
        <v>16</v>
      </c>
      <c r="B146" s="107" t="s">
        <v>131</v>
      </c>
      <c r="C146" s="113">
        <f t="shared" si="10"/>
        <v>0</v>
      </c>
      <c r="D146" s="113">
        <f t="shared" si="10"/>
        <v>0</v>
      </c>
      <c r="E146" s="113">
        <f t="shared" si="10"/>
        <v>0</v>
      </c>
      <c r="F146" s="113">
        <f t="shared" si="10"/>
        <v>0</v>
      </c>
      <c r="G146" s="113">
        <f t="shared" si="10"/>
        <v>0</v>
      </c>
      <c r="H146" s="113">
        <f t="shared" si="10"/>
        <v>0</v>
      </c>
      <c r="I146" s="113">
        <f t="shared" si="10"/>
        <v>0</v>
      </c>
      <c r="J146" s="113">
        <f t="shared" si="10"/>
        <v>0</v>
      </c>
      <c r="K146" s="113">
        <f t="shared" si="10"/>
        <v>0</v>
      </c>
      <c r="L146" s="113">
        <f t="shared" si="10"/>
        <v>0</v>
      </c>
      <c r="M146" s="113">
        <f t="shared" si="10"/>
        <v>0</v>
      </c>
      <c r="N146" s="113">
        <f t="shared" si="10"/>
        <v>0</v>
      </c>
      <c r="O146" s="113">
        <f t="shared" si="10"/>
        <v>0</v>
      </c>
      <c r="P146" s="113">
        <f t="shared" si="10"/>
        <v>0</v>
      </c>
      <c r="Q146" s="113">
        <f t="shared" si="10"/>
        <v>0</v>
      </c>
      <c r="T146" s="109" t="s">
        <v>254</v>
      </c>
      <c r="U146" s="110" t="s">
        <v>132</v>
      </c>
      <c r="V146" s="109" t="str">
        <f t="shared" si="11"/>
        <v>D-40 - 230 x 200</v>
      </c>
      <c r="W146" s="111">
        <v>189.19599999999997</v>
      </c>
    </row>
    <row r="147" spans="1:23" x14ac:dyDescent="0.35">
      <c r="A147" s="106">
        <v>17</v>
      </c>
      <c r="B147" s="107" t="s">
        <v>133</v>
      </c>
      <c r="C147" s="112">
        <f t="shared" si="10"/>
        <v>0</v>
      </c>
      <c r="D147" s="112">
        <f t="shared" si="10"/>
        <v>0</v>
      </c>
      <c r="E147" s="112">
        <f t="shared" si="10"/>
        <v>0</v>
      </c>
      <c r="F147" s="112">
        <f t="shared" si="10"/>
        <v>0</v>
      </c>
      <c r="G147" s="112">
        <f t="shared" si="10"/>
        <v>0</v>
      </c>
      <c r="H147" s="112">
        <f t="shared" si="10"/>
        <v>0</v>
      </c>
      <c r="I147" s="112">
        <f t="shared" si="10"/>
        <v>0</v>
      </c>
      <c r="J147" s="112">
        <f t="shared" si="10"/>
        <v>0</v>
      </c>
      <c r="K147" s="112">
        <f t="shared" si="10"/>
        <v>0</v>
      </c>
      <c r="L147" s="112">
        <f t="shared" si="10"/>
        <v>0</v>
      </c>
      <c r="M147" s="112">
        <f t="shared" si="10"/>
        <v>0</v>
      </c>
      <c r="N147" s="112">
        <f t="shared" si="10"/>
        <v>0</v>
      </c>
      <c r="O147" s="112">
        <f t="shared" si="10"/>
        <v>0</v>
      </c>
      <c r="P147" s="112">
        <f t="shared" si="10"/>
        <v>0</v>
      </c>
      <c r="Q147" s="112">
        <f t="shared" si="10"/>
        <v>0</v>
      </c>
      <c r="T147" s="109" t="s">
        <v>254</v>
      </c>
      <c r="U147" s="110" t="s">
        <v>134</v>
      </c>
      <c r="V147" s="109" t="str">
        <f t="shared" si="11"/>
        <v>D-40 - 210 x 200</v>
      </c>
      <c r="W147" s="111">
        <v>172.95599999999996</v>
      </c>
    </row>
    <row r="148" spans="1:23" x14ac:dyDescent="0.35">
      <c r="A148" s="106">
        <v>18</v>
      </c>
      <c r="B148" s="107" t="s">
        <v>135</v>
      </c>
      <c r="C148" s="112" t="str">
        <f t="shared" ref="C148:Q151" si="12">IFERROR(VLOOKUP(C$131,D_40,$A148,FALSE),0)</f>
        <v/>
      </c>
      <c r="D148" s="112" t="str">
        <f t="shared" si="12"/>
        <v/>
      </c>
      <c r="E148" s="112" t="str">
        <f t="shared" si="12"/>
        <v/>
      </c>
      <c r="F148" s="112" t="str">
        <f t="shared" si="12"/>
        <v/>
      </c>
      <c r="G148" s="112" t="str">
        <f t="shared" si="12"/>
        <v/>
      </c>
      <c r="H148" s="112" t="str">
        <f t="shared" si="12"/>
        <v/>
      </c>
      <c r="I148" s="112" t="str">
        <f t="shared" si="12"/>
        <v/>
      </c>
      <c r="J148" s="112" t="str">
        <f t="shared" si="12"/>
        <v/>
      </c>
      <c r="K148" s="112" t="str">
        <f t="shared" si="12"/>
        <v/>
      </c>
      <c r="L148" s="112" t="str">
        <f t="shared" si="12"/>
        <v/>
      </c>
      <c r="M148" s="112" t="str">
        <f t="shared" si="12"/>
        <v/>
      </c>
      <c r="N148" s="112" t="str">
        <f t="shared" si="12"/>
        <v/>
      </c>
      <c r="O148" s="112" t="str">
        <f t="shared" si="12"/>
        <v/>
      </c>
      <c r="P148" s="112" t="str">
        <f t="shared" si="12"/>
        <v/>
      </c>
      <c r="Q148" s="112" t="str">
        <f t="shared" si="12"/>
        <v/>
      </c>
      <c r="T148" s="109" t="s">
        <v>254</v>
      </c>
      <c r="U148" s="110" t="s">
        <v>136</v>
      </c>
      <c r="V148" s="109" t="str">
        <f t="shared" si="11"/>
        <v>D-40 - 160 x 200</v>
      </c>
      <c r="W148" s="111">
        <v>132.35599999999999</v>
      </c>
    </row>
    <row r="149" spans="1:23" x14ac:dyDescent="0.35">
      <c r="A149" s="106">
        <v>19</v>
      </c>
      <c r="B149" s="107" t="s">
        <v>137</v>
      </c>
      <c r="C149" s="112" t="str">
        <f t="shared" si="12"/>
        <v/>
      </c>
      <c r="D149" s="112" t="str">
        <f t="shared" si="12"/>
        <v/>
      </c>
      <c r="E149" s="112" t="str">
        <f t="shared" si="12"/>
        <v/>
      </c>
      <c r="F149" s="112">
        <f t="shared" si="12"/>
        <v>0</v>
      </c>
      <c r="G149" s="112">
        <f t="shared" si="12"/>
        <v>0</v>
      </c>
      <c r="H149" s="112">
        <f t="shared" si="12"/>
        <v>0</v>
      </c>
      <c r="I149" s="112">
        <f t="shared" si="12"/>
        <v>0</v>
      </c>
      <c r="J149" s="112">
        <f t="shared" si="12"/>
        <v>0</v>
      </c>
      <c r="K149" s="112">
        <f t="shared" si="12"/>
        <v>0</v>
      </c>
      <c r="L149" s="112">
        <f t="shared" si="12"/>
        <v>0</v>
      </c>
      <c r="M149" s="112">
        <f t="shared" si="12"/>
        <v>0</v>
      </c>
      <c r="N149" s="112">
        <f>IFERROR(VLOOKUP(N$131,D_40,$A149,FALSE),0)</f>
        <v>0</v>
      </c>
      <c r="O149" s="112">
        <f t="shared" si="12"/>
        <v>0</v>
      </c>
      <c r="P149" s="112">
        <f t="shared" si="12"/>
        <v>0</v>
      </c>
      <c r="Q149" s="112">
        <f t="shared" si="12"/>
        <v>0</v>
      </c>
      <c r="T149" s="109" t="s">
        <v>254</v>
      </c>
      <c r="U149" s="110" t="s">
        <v>138</v>
      </c>
      <c r="V149" s="109" t="str">
        <f t="shared" si="11"/>
        <v>D-40 - 150 x 200</v>
      </c>
      <c r="W149" s="111">
        <v>124.23599999999999</v>
      </c>
    </row>
    <row r="150" spans="1:23" x14ac:dyDescent="0.35">
      <c r="A150" s="106">
        <v>20</v>
      </c>
      <c r="B150" s="107" t="s">
        <v>139</v>
      </c>
      <c r="C150" s="112" t="str">
        <f t="shared" si="12"/>
        <v/>
      </c>
      <c r="D150" s="112" t="str">
        <f t="shared" si="12"/>
        <v/>
      </c>
      <c r="E150" s="112" t="str">
        <f t="shared" si="12"/>
        <v/>
      </c>
      <c r="F150" s="112" t="str">
        <f t="shared" si="12"/>
        <v>D_40</v>
      </c>
      <c r="G150" s="112" t="str">
        <f t="shared" si="12"/>
        <v/>
      </c>
      <c r="H150" s="112" t="str">
        <f t="shared" si="12"/>
        <v>D_40</v>
      </c>
      <c r="I150" s="112" t="str">
        <f t="shared" si="12"/>
        <v>D_40</v>
      </c>
      <c r="J150" s="112" t="str">
        <f t="shared" si="12"/>
        <v/>
      </c>
      <c r="K150" s="112" t="str">
        <f t="shared" si="12"/>
        <v>D_40</v>
      </c>
      <c r="L150" s="112" t="str">
        <f t="shared" si="12"/>
        <v>D_40</v>
      </c>
      <c r="M150" s="112" t="str">
        <f t="shared" si="12"/>
        <v>D_40</v>
      </c>
      <c r="N150" s="112" t="str">
        <f t="shared" si="12"/>
        <v>D_40</v>
      </c>
      <c r="O150" s="112" t="str">
        <f t="shared" si="12"/>
        <v>D_40</v>
      </c>
      <c r="P150" s="112" t="str">
        <f t="shared" si="12"/>
        <v>D_40</v>
      </c>
      <c r="Q150" s="112" t="str">
        <f t="shared" si="12"/>
        <v/>
      </c>
      <c r="T150" s="109" t="s">
        <v>254</v>
      </c>
      <c r="U150" s="110" t="s">
        <v>140</v>
      </c>
      <c r="V150" s="109" t="str">
        <f t="shared" si="11"/>
        <v>D-40 - CABEZA</v>
      </c>
      <c r="W150" s="111">
        <v>1</v>
      </c>
    </row>
    <row r="151" spans="1:23" x14ac:dyDescent="0.35">
      <c r="A151" s="106">
        <v>21</v>
      </c>
      <c r="B151" s="107" t="s">
        <v>141</v>
      </c>
      <c r="C151" s="112" t="str">
        <f t="shared" si="12"/>
        <v/>
      </c>
      <c r="D151" s="112" t="str">
        <f t="shared" si="12"/>
        <v/>
      </c>
      <c r="E151" s="112" t="str">
        <f t="shared" si="12"/>
        <v/>
      </c>
      <c r="F151" s="112">
        <f t="shared" si="12"/>
        <v>200</v>
      </c>
      <c r="G151" s="112">
        <f t="shared" si="12"/>
        <v>0</v>
      </c>
      <c r="H151" s="112">
        <f t="shared" si="12"/>
        <v>120</v>
      </c>
      <c r="I151" s="112">
        <f t="shared" si="12"/>
        <v>240</v>
      </c>
      <c r="J151" s="112">
        <f t="shared" si="12"/>
        <v>0</v>
      </c>
      <c r="K151" s="112">
        <f t="shared" si="12"/>
        <v>140</v>
      </c>
      <c r="L151" s="112">
        <f t="shared" si="12"/>
        <v>240</v>
      </c>
      <c r="M151" s="112">
        <f t="shared" si="12"/>
        <v>150</v>
      </c>
      <c r="N151" s="112">
        <f>IFERROR(VLOOKUP(N$131,D_40,$A151,FALSE),0)</f>
        <v>60</v>
      </c>
      <c r="O151" s="112">
        <f t="shared" si="12"/>
        <v>140</v>
      </c>
      <c r="P151" s="112">
        <f t="shared" si="12"/>
        <v>80</v>
      </c>
      <c r="Q151" s="112">
        <f t="shared" si="12"/>
        <v>0</v>
      </c>
      <c r="T151" s="109" t="s">
        <v>254</v>
      </c>
      <c r="U151" s="110" t="s">
        <v>142</v>
      </c>
      <c r="V151" s="109" t="str">
        <f>T151&amp;" - "&amp;U151</f>
        <v>D-40 - COLA</v>
      </c>
      <c r="W151" s="111">
        <v>1</v>
      </c>
    </row>
    <row r="152" spans="1:23" x14ac:dyDescent="0.35">
      <c r="A152" s="103"/>
      <c r="B152" s="114" t="s">
        <v>143</v>
      </c>
      <c r="C152" s="115">
        <f t="shared" ref="C152:Q152" si="13">SUM(C153:C171)</f>
        <v>0</v>
      </c>
      <c r="D152" s="115">
        <f t="shared" si="13"/>
        <v>0</v>
      </c>
      <c r="E152" s="115">
        <f t="shared" si="13"/>
        <v>0</v>
      </c>
      <c r="F152" s="115">
        <f t="shared" si="13"/>
        <v>19</v>
      </c>
      <c r="G152" s="115">
        <f t="shared" si="13"/>
        <v>5</v>
      </c>
      <c r="H152" s="115">
        <f t="shared" si="13"/>
        <v>7</v>
      </c>
      <c r="I152" s="115">
        <f t="shared" si="13"/>
        <v>12</v>
      </c>
      <c r="J152" s="115">
        <f t="shared" si="13"/>
        <v>12</v>
      </c>
      <c r="K152" s="115">
        <f t="shared" si="13"/>
        <v>5</v>
      </c>
      <c r="L152" s="115">
        <f t="shared" si="13"/>
        <v>6</v>
      </c>
      <c r="M152" s="115">
        <f t="shared" si="13"/>
        <v>9</v>
      </c>
      <c r="N152" s="115">
        <f t="shared" si="13"/>
        <v>10</v>
      </c>
      <c r="O152" s="115">
        <f t="shared" si="13"/>
        <v>9</v>
      </c>
      <c r="P152" s="115">
        <f t="shared" si="13"/>
        <v>5</v>
      </c>
      <c r="Q152" s="115">
        <f t="shared" si="13"/>
        <v>16</v>
      </c>
    </row>
    <row r="153" spans="1:23" x14ac:dyDescent="0.35">
      <c r="A153" s="103">
        <v>22</v>
      </c>
      <c r="B153" s="110" t="s">
        <v>102</v>
      </c>
      <c r="C153" s="116">
        <f t="shared" ref="C153:Q168" si="14">IFERROR(VLOOKUP(C$131,D_40,$A153,FALSE),0)</f>
        <v>0</v>
      </c>
      <c r="D153" s="116">
        <f t="shared" si="14"/>
        <v>0</v>
      </c>
      <c r="E153" s="116">
        <f t="shared" si="14"/>
        <v>0</v>
      </c>
      <c r="F153" s="116">
        <f t="shared" si="14"/>
        <v>4</v>
      </c>
      <c r="G153" s="116">
        <f t="shared" si="14"/>
        <v>0</v>
      </c>
      <c r="H153" s="116">
        <f t="shared" si="14"/>
        <v>0</v>
      </c>
      <c r="I153" s="116">
        <f t="shared" si="14"/>
        <v>4</v>
      </c>
      <c r="J153" s="116">
        <f t="shared" si="14"/>
        <v>5</v>
      </c>
      <c r="K153" s="116">
        <f t="shared" si="14"/>
        <v>0</v>
      </c>
      <c r="L153" s="116">
        <f t="shared" si="14"/>
        <v>1</v>
      </c>
      <c r="M153" s="116">
        <f t="shared" si="14"/>
        <v>5</v>
      </c>
      <c r="N153" s="116">
        <f t="shared" si="14"/>
        <v>0</v>
      </c>
      <c r="O153" s="116">
        <f t="shared" si="14"/>
        <v>4</v>
      </c>
      <c r="P153" s="116">
        <f t="shared" si="14"/>
        <v>0</v>
      </c>
      <c r="Q153" s="116">
        <f t="shared" si="14"/>
        <v>4</v>
      </c>
      <c r="T153" s="117"/>
      <c r="U153" s="118"/>
    </row>
    <row r="154" spans="1:23" x14ac:dyDescent="0.35">
      <c r="A154" s="103">
        <v>23</v>
      </c>
      <c r="B154" s="110" t="s">
        <v>104</v>
      </c>
      <c r="C154" s="116">
        <f t="shared" si="14"/>
        <v>0</v>
      </c>
      <c r="D154" s="116">
        <f t="shared" si="14"/>
        <v>0</v>
      </c>
      <c r="E154" s="116">
        <f t="shared" si="14"/>
        <v>0</v>
      </c>
      <c r="F154" s="116">
        <f t="shared" si="14"/>
        <v>10</v>
      </c>
      <c r="G154" s="116">
        <f t="shared" si="14"/>
        <v>4</v>
      </c>
      <c r="H154" s="116">
        <f t="shared" si="14"/>
        <v>7</v>
      </c>
      <c r="I154" s="116">
        <f t="shared" si="14"/>
        <v>4</v>
      </c>
      <c r="J154" s="116">
        <f t="shared" si="14"/>
        <v>7</v>
      </c>
      <c r="K154" s="116">
        <f t="shared" si="14"/>
        <v>5</v>
      </c>
      <c r="L154" s="116">
        <f t="shared" si="14"/>
        <v>5</v>
      </c>
      <c r="M154" s="116">
        <f t="shared" si="14"/>
        <v>4</v>
      </c>
      <c r="N154" s="116">
        <f t="shared" si="14"/>
        <v>10</v>
      </c>
      <c r="O154" s="116">
        <f t="shared" si="14"/>
        <v>5</v>
      </c>
      <c r="P154" s="116">
        <f t="shared" si="14"/>
        <v>5</v>
      </c>
      <c r="Q154" s="116">
        <f t="shared" si="14"/>
        <v>8</v>
      </c>
      <c r="R154" s="119"/>
    </row>
    <row r="155" spans="1:23" x14ac:dyDescent="0.35">
      <c r="A155" s="103">
        <v>24</v>
      </c>
      <c r="B155" s="110" t="s">
        <v>106</v>
      </c>
      <c r="C155" s="116">
        <f t="shared" si="14"/>
        <v>0</v>
      </c>
      <c r="D155" s="116">
        <f t="shared" si="14"/>
        <v>0</v>
      </c>
      <c r="E155" s="116">
        <f t="shared" si="14"/>
        <v>0</v>
      </c>
      <c r="F155" s="116">
        <f t="shared" si="14"/>
        <v>0</v>
      </c>
      <c r="G155" s="116">
        <f t="shared" si="14"/>
        <v>0</v>
      </c>
      <c r="H155" s="116">
        <f t="shared" si="14"/>
        <v>0</v>
      </c>
      <c r="I155" s="116">
        <f t="shared" si="14"/>
        <v>0</v>
      </c>
      <c r="J155" s="116">
        <f t="shared" si="14"/>
        <v>0</v>
      </c>
      <c r="K155" s="116">
        <f t="shared" si="14"/>
        <v>0</v>
      </c>
      <c r="L155" s="116">
        <f t="shared" si="14"/>
        <v>0</v>
      </c>
      <c r="M155" s="116">
        <f t="shared" si="14"/>
        <v>0</v>
      </c>
      <c r="N155" s="116">
        <f t="shared" si="14"/>
        <v>0</v>
      </c>
      <c r="O155" s="116">
        <f t="shared" si="14"/>
        <v>0</v>
      </c>
      <c r="P155" s="116">
        <f t="shared" si="14"/>
        <v>0</v>
      </c>
      <c r="Q155" s="116">
        <f t="shared" si="14"/>
        <v>0</v>
      </c>
    </row>
    <row r="156" spans="1:23" x14ac:dyDescent="0.35">
      <c r="A156" s="103">
        <v>25</v>
      </c>
      <c r="B156" s="110" t="s">
        <v>108</v>
      </c>
      <c r="C156" s="116">
        <f t="shared" si="14"/>
        <v>0</v>
      </c>
      <c r="D156" s="116">
        <f t="shared" si="14"/>
        <v>0</v>
      </c>
      <c r="E156" s="116">
        <f t="shared" si="14"/>
        <v>0</v>
      </c>
      <c r="F156" s="116">
        <f t="shared" si="14"/>
        <v>0</v>
      </c>
      <c r="G156" s="116">
        <f t="shared" si="14"/>
        <v>0</v>
      </c>
      <c r="H156" s="116">
        <f t="shared" si="14"/>
        <v>0</v>
      </c>
      <c r="I156" s="116">
        <f t="shared" si="14"/>
        <v>0</v>
      </c>
      <c r="J156" s="116">
        <f t="shared" si="14"/>
        <v>0</v>
      </c>
      <c r="K156" s="116">
        <f t="shared" si="14"/>
        <v>0</v>
      </c>
      <c r="L156" s="116">
        <f t="shared" si="14"/>
        <v>0</v>
      </c>
      <c r="M156" s="116">
        <f t="shared" si="14"/>
        <v>0</v>
      </c>
      <c r="N156" s="116">
        <f t="shared" si="14"/>
        <v>0</v>
      </c>
      <c r="O156" s="116">
        <f t="shared" si="14"/>
        <v>0</v>
      </c>
      <c r="P156" s="116">
        <f t="shared" si="14"/>
        <v>0</v>
      </c>
      <c r="Q156" s="116">
        <f t="shared" si="14"/>
        <v>0</v>
      </c>
    </row>
    <row r="157" spans="1:23" x14ac:dyDescent="0.35">
      <c r="A157" s="103">
        <v>26</v>
      </c>
      <c r="B157" s="110" t="s">
        <v>110</v>
      </c>
      <c r="C157" s="116">
        <f t="shared" si="14"/>
        <v>0</v>
      </c>
      <c r="D157" s="116">
        <f t="shared" si="14"/>
        <v>0</v>
      </c>
      <c r="E157" s="116">
        <f t="shared" si="14"/>
        <v>0</v>
      </c>
      <c r="F157" s="116">
        <f t="shared" si="14"/>
        <v>0</v>
      </c>
      <c r="G157" s="116">
        <f t="shared" si="14"/>
        <v>0</v>
      </c>
      <c r="H157" s="116">
        <f t="shared" si="14"/>
        <v>0</v>
      </c>
      <c r="I157" s="116">
        <f t="shared" si="14"/>
        <v>0</v>
      </c>
      <c r="J157" s="116">
        <f t="shared" si="14"/>
        <v>0</v>
      </c>
      <c r="K157" s="116">
        <f t="shared" si="14"/>
        <v>0</v>
      </c>
      <c r="L157" s="116">
        <f t="shared" si="14"/>
        <v>0</v>
      </c>
      <c r="M157" s="116">
        <f t="shared" si="14"/>
        <v>0</v>
      </c>
      <c r="N157" s="116">
        <f t="shared" si="14"/>
        <v>0</v>
      </c>
      <c r="O157" s="116">
        <f t="shared" si="14"/>
        <v>0</v>
      </c>
      <c r="P157" s="116">
        <f t="shared" si="14"/>
        <v>0</v>
      </c>
      <c r="Q157" s="116">
        <f t="shared" si="14"/>
        <v>0</v>
      </c>
    </row>
    <row r="158" spans="1:23" x14ac:dyDescent="0.35">
      <c r="A158" s="103">
        <v>27</v>
      </c>
      <c r="B158" s="110" t="s">
        <v>112</v>
      </c>
      <c r="C158" s="116">
        <f t="shared" si="14"/>
        <v>0</v>
      </c>
      <c r="D158" s="116">
        <f t="shared" si="14"/>
        <v>0</v>
      </c>
      <c r="E158" s="116">
        <f t="shared" si="14"/>
        <v>0</v>
      </c>
      <c r="F158" s="116">
        <f t="shared" si="14"/>
        <v>5</v>
      </c>
      <c r="G158" s="116">
        <f t="shared" si="14"/>
        <v>1</v>
      </c>
      <c r="H158" s="116">
        <f t="shared" si="14"/>
        <v>0</v>
      </c>
      <c r="I158" s="116">
        <f t="shared" si="14"/>
        <v>4</v>
      </c>
      <c r="J158" s="116">
        <f t="shared" si="14"/>
        <v>0</v>
      </c>
      <c r="K158" s="116">
        <f t="shared" si="14"/>
        <v>0</v>
      </c>
      <c r="L158" s="116">
        <f t="shared" si="14"/>
        <v>0</v>
      </c>
      <c r="M158" s="116">
        <f t="shared" si="14"/>
        <v>0</v>
      </c>
      <c r="N158" s="116">
        <f t="shared" si="14"/>
        <v>0</v>
      </c>
      <c r="O158" s="116">
        <f t="shared" si="14"/>
        <v>0</v>
      </c>
      <c r="P158" s="116">
        <f t="shared" si="14"/>
        <v>0</v>
      </c>
      <c r="Q158" s="116">
        <f t="shared" si="14"/>
        <v>4</v>
      </c>
    </row>
    <row r="159" spans="1:23" x14ac:dyDescent="0.35">
      <c r="A159" s="103">
        <v>28</v>
      </c>
      <c r="B159" s="110" t="s">
        <v>114</v>
      </c>
      <c r="C159" s="116">
        <f t="shared" si="14"/>
        <v>0</v>
      </c>
      <c r="D159" s="116">
        <f t="shared" si="14"/>
        <v>0</v>
      </c>
      <c r="E159" s="116">
        <f t="shared" si="14"/>
        <v>0</v>
      </c>
      <c r="F159" s="116">
        <f t="shared" si="14"/>
        <v>0</v>
      </c>
      <c r="G159" s="116">
        <f t="shared" si="14"/>
        <v>0</v>
      </c>
      <c r="H159" s="116">
        <f t="shared" si="14"/>
        <v>0</v>
      </c>
      <c r="I159" s="116">
        <f t="shared" si="14"/>
        <v>0</v>
      </c>
      <c r="J159" s="116">
        <f t="shared" si="14"/>
        <v>0</v>
      </c>
      <c r="K159" s="116">
        <f t="shared" si="14"/>
        <v>0</v>
      </c>
      <c r="L159" s="116">
        <f t="shared" si="14"/>
        <v>0</v>
      </c>
      <c r="M159" s="116">
        <f t="shared" si="14"/>
        <v>0</v>
      </c>
      <c r="N159" s="116">
        <f t="shared" si="14"/>
        <v>0</v>
      </c>
      <c r="O159" s="116">
        <f t="shared" si="14"/>
        <v>0</v>
      </c>
      <c r="P159" s="116">
        <f t="shared" si="14"/>
        <v>0</v>
      </c>
      <c r="Q159" s="116">
        <f t="shared" si="14"/>
        <v>0</v>
      </c>
    </row>
    <row r="160" spans="1:23" x14ac:dyDescent="0.35">
      <c r="A160" s="103">
        <v>29</v>
      </c>
      <c r="B160" s="110" t="s">
        <v>116</v>
      </c>
      <c r="C160" s="116">
        <f t="shared" si="14"/>
        <v>0</v>
      </c>
      <c r="D160" s="116">
        <f t="shared" si="14"/>
        <v>0</v>
      </c>
      <c r="E160" s="116">
        <f t="shared" si="14"/>
        <v>0</v>
      </c>
      <c r="F160" s="116">
        <f t="shared" si="14"/>
        <v>0</v>
      </c>
      <c r="G160" s="116">
        <f t="shared" si="14"/>
        <v>0</v>
      </c>
      <c r="H160" s="116">
        <f t="shared" si="14"/>
        <v>0</v>
      </c>
      <c r="I160" s="116">
        <f t="shared" si="14"/>
        <v>0</v>
      </c>
      <c r="J160" s="116">
        <f t="shared" si="14"/>
        <v>0</v>
      </c>
      <c r="K160" s="116">
        <f t="shared" si="14"/>
        <v>0</v>
      </c>
      <c r="L160" s="116">
        <f t="shared" si="14"/>
        <v>0</v>
      </c>
      <c r="M160" s="116">
        <f t="shared" si="14"/>
        <v>0</v>
      </c>
      <c r="N160" s="116">
        <f t="shared" si="14"/>
        <v>0</v>
      </c>
      <c r="O160" s="116">
        <f t="shared" si="14"/>
        <v>0</v>
      </c>
      <c r="P160" s="116">
        <f t="shared" si="14"/>
        <v>0</v>
      </c>
      <c r="Q160" s="116">
        <f t="shared" si="14"/>
        <v>0</v>
      </c>
    </row>
    <row r="161" spans="1:21" x14ac:dyDescent="0.35">
      <c r="A161" s="106">
        <v>30</v>
      </c>
      <c r="B161" s="110" t="s">
        <v>118</v>
      </c>
      <c r="C161" s="116">
        <f t="shared" si="14"/>
        <v>0</v>
      </c>
      <c r="D161" s="116">
        <f t="shared" si="14"/>
        <v>0</v>
      </c>
      <c r="E161" s="116">
        <f t="shared" si="14"/>
        <v>0</v>
      </c>
      <c r="F161" s="116">
        <f t="shared" si="14"/>
        <v>0</v>
      </c>
      <c r="G161" s="116">
        <f t="shared" si="14"/>
        <v>0</v>
      </c>
      <c r="H161" s="116">
        <f t="shared" si="14"/>
        <v>0</v>
      </c>
      <c r="I161" s="116">
        <f t="shared" si="14"/>
        <v>0</v>
      </c>
      <c r="J161" s="116">
        <f t="shared" si="14"/>
        <v>0</v>
      </c>
      <c r="K161" s="116">
        <f t="shared" si="14"/>
        <v>0</v>
      </c>
      <c r="L161" s="116">
        <f t="shared" si="14"/>
        <v>0</v>
      </c>
      <c r="M161" s="116">
        <f t="shared" si="14"/>
        <v>0</v>
      </c>
      <c r="N161" s="116">
        <f t="shared" si="14"/>
        <v>0</v>
      </c>
      <c r="O161" s="116">
        <f t="shared" si="14"/>
        <v>0</v>
      </c>
      <c r="P161" s="116">
        <f t="shared" si="14"/>
        <v>0</v>
      </c>
      <c r="Q161" s="116">
        <f t="shared" si="14"/>
        <v>0</v>
      </c>
    </row>
    <row r="162" spans="1:21" x14ac:dyDescent="0.35">
      <c r="A162" s="106">
        <v>31</v>
      </c>
      <c r="B162" s="110" t="s">
        <v>120</v>
      </c>
      <c r="C162" s="116">
        <f t="shared" si="14"/>
        <v>0</v>
      </c>
      <c r="D162" s="116">
        <f t="shared" si="14"/>
        <v>0</v>
      </c>
      <c r="E162" s="116">
        <f t="shared" si="14"/>
        <v>0</v>
      </c>
      <c r="F162" s="116">
        <f t="shared" si="14"/>
        <v>0</v>
      </c>
      <c r="G162" s="116">
        <f t="shared" si="14"/>
        <v>0</v>
      </c>
      <c r="H162" s="116">
        <f t="shared" si="14"/>
        <v>0</v>
      </c>
      <c r="I162" s="116">
        <f t="shared" si="14"/>
        <v>0</v>
      </c>
      <c r="J162" s="116">
        <f t="shared" si="14"/>
        <v>0</v>
      </c>
      <c r="K162" s="116">
        <f t="shared" si="14"/>
        <v>0</v>
      </c>
      <c r="L162" s="116">
        <f t="shared" si="14"/>
        <v>0</v>
      </c>
      <c r="M162" s="116">
        <f t="shared" si="14"/>
        <v>0</v>
      </c>
      <c r="N162" s="116">
        <f t="shared" si="14"/>
        <v>0</v>
      </c>
      <c r="O162" s="116">
        <f t="shared" si="14"/>
        <v>0</v>
      </c>
      <c r="P162" s="116">
        <f t="shared" si="14"/>
        <v>0</v>
      </c>
      <c r="Q162" s="116">
        <f t="shared" si="14"/>
        <v>0</v>
      </c>
    </row>
    <row r="163" spans="1:21" x14ac:dyDescent="0.35">
      <c r="A163" s="106">
        <v>32</v>
      </c>
      <c r="B163" s="110" t="s">
        <v>122</v>
      </c>
      <c r="C163" s="116">
        <f t="shared" si="14"/>
        <v>0</v>
      </c>
      <c r="D163" s="116">
        <f t="shared" si="14"/>
        <v>0</v>
      </c>
      <c r="E163" s="116">
        <f t="shared" si="14"/>
        <v>0</v>
      </c>
      <c r="F163" s="116">
        <f t="shared" si="14"/>
        <v>0</v>
      </c>
      <c r="G163" s="116">
        <f t="shared" si="14"/>
        <v>0</v>
      </c>
      <c r="H163" s="116">
        <f t="shared" si="14"/>
        <v>0</v>
      </c>
      <c r="I163" s="116">
        <f t="shared" si="14"/>
        <v>0</v>
      </c>
      <c r="J163" s="116">
        <f t="shared" si="14"/>
        <v>0</v>
      </c>
      <c r="K163" s="116">
        <f t="shared" si="14"/>
        <v>0</v>
      </c>
      <c r="L163" s="116">
        <f t="shared" si="14"/>
        <v>0</v>
      </c>
      <c r="M163" s="116">
        <f t="shared" si="14"/>
        <v>0</v>
      </c>
      <c r="N163" s="116">
        <f t="shared" si="14"/>
        <v>0</v>
      </c>
      <c r="O163" s="116">
        <f t="shared" si="14"/>
        <v>0</v>
      </c>
      <c r="P163" s="116">
        <f t="shared" si="14"/>
        <v>0</v>
      </c>
      <c r="Q163" s="116">
        <f t="shared" si="14"/>
        <v>0</v>
      </c>
    </row>
    <row r="164" spans="1:21" x14ac:dyDescent="0.35">
      <c r="A164" s="106">
        <v>33</v>
      </c>
      <c r="B164" s="110" t="s">
        <v>124</v>
      </c>
      <c r="C164" s="116">
        <f t="shared" si="14"/>
        <v>0</v>
      </c>
      <c r="D164" s="116">
        <f t="shared" si="14"/>
        <v>0</v>
      </c>
      <c r="E164" s="116">
        <f t="shared" si="14"/>
        <v>0</v>
      </c>
      <c r="F164" s="116">
        <f t="shared" si="14"/>
        <v>0</v>
      </c>
      <c r="G164" s="116">
        <f t="shared" si="14"/>
        <v>0</v>
      </c>
      <c r="H164" s="116">
        <f t="shared" si="14"/>
        <v>0</v>
      </c>
      <c r="I164" s="116">
        <f t="shared" si="14"/>
        <v>0</v>
      </c>
      <c r="J164" s="116">
        <f t="shared" si="14"/>
        <v>0</v>
      </c>
      <c r="K164" s="116">
        <f t="shared" si="14"/>
        <v>0</v>
      </c>
      <c r="L164" s="116">
        <f t="shared" si="14"/>
        <v>0</v>
      </c>
      <c r="M164" s="116">
        <f t="shared" si="14"/>
        <v>0</v>
      </c>
      <c r="N164" s="116">
        <f t="shared" si="14"/>
        <v>0</v>
      </c>
      <c r="O164" s="116">
        <f t="shared" si="14"/>
        <v>0</v>
      </c>
      <c r="P164" s="116">
        <f t="shared" si="14"/>
        <v>0</v>
      </c>
      <c r="Q164" s="116">
        <f t="shared" si="14"/>
        <v>0</v>
      </c>
    </row>
    <row r="165" spans="1:21" x14ac:dyDescent="0.35">
      <c r="A165" s="106">
        <v>34</v>
      </c>
      <c r="B165" s="110" t="s">
        <v>126</v>
      </c>
      <c r="C165" s="116">
        <f t="shared" si="14"/>
        <v>0</v>
      </c>
      <c r="D165" s="116">
        <f t="shared" si="14"/>
        <v>0</v>
      </c>
      <c r="E165" s="116">
        <f t="shared" si="14"/>
        <v>0</v>
      </c>
      <c r="F165" s="116">
        <f t="shared" si="14"/>
        <v>0</v>
      </c>
      <c r="G165" s="116">
        <f t="shared" si="14"/>
        <v>0</v>
      </c>
      <c r="H165" s="116">
        <f t="shared" si="14"/>
        <v>0</v>
      </c>
      <c r="I165" s="116">
        <f t="shared" si="14"/>
        <v>0</v>
      </c>
      <c r="J165" s="116">
        <f t="shared" si="14"/>
        <v>0</v>
      </c>
      <c r="K165" s="116">
        <f t="shared" si="14"/>
        <v>0</v>
      </c>
      <c r="L165" s="116">
        <f t="shared" si="14"/>
        <v>0</v>
      </c>
      <c r="M165" s="116">
        <f t="shared" si="14"/>
        <v>0</v>
      </c>
      <c r="N165" s="116">
        <f t="shared" si="14"/>
        <v>0</v>
      </c>
      <c r="O165" s="116">
        <f t="shared" si="14"/>
        <v>0</v>
      </c>
      <c r="P165" s="116">
        <f t="shared" si="14"/>
        <v>0</v>
      </c>
      <c r="Q165" s="116">
        <f t="shared" si="14"/>
        <v>0</v>
      </c>
      <c r="T165" s="335" t="s">
        <v>144</v>
      </c>
      <c r="U165" s="336"/>
    </row>
    <row r="166" spans="1:21" x14ac:dyDescent="0.35">
      <c r="A166" s="106">
        <v>35</v>
      </c>
      <c r="B166" s="110" t="s">
        <v>128</v>
      </c>
      <c r="C166" s="116">
        <f t="shared" si="14"/>
        <v>0</v>
      </c>
      <c r="D166" s="116">
        <f t="shared" si="14"/>
        <v>0</v>
      </c>
      <c r="E166" s="116">
        <f t="shared" si="14"/>
        <v>0</v>
      </c>
      <c r="F166" s="116">
        <f t="shared" si="14"/>
        <v>0</v>
      </c>
      <c r="G166" s="116">
        <f t="shared" si="14"/>
        <v>0</v>
      </c>
      <c r="H166" s="116">
        <f t="shared" si="14"/>
        <v>0</v>
      </c>
      <c r="I166" s="116">
        <f t="shared" si="14"/>
        <v>0</v>
      </c>
      <c r="J166" s="116">
        <f t="shared" si="14"/>
        <v>0</v>
      </c>
      <c r="K166" s="116">
        <f t="shared" si="14"/>
        <v>0</v>
      </c>
      <c r="L166" s="116">
        <f t="shared" si="14"/>
        <v>0</v>
      </c>
      <c r="M166" s="116">
        <f t="shared" si="14"/>
        <v>0</v>
      </c>
      <c r="N166" s="116">
        <f t="shared" si="14"/>
        <v>0</v>
      </c>
      <c r="O166" s="116">
        <f t="shared" si="14"/>
        <v>0</v>
      </c>
      <c r="P166" s="116">
        <f t="shared" si="14"/>
        <v>0</v>
      </c>
      <c r="Q166" s="116">
        <f t="shared" si="14"/>
        <v>0</v>
      </c>
      <c r="T166" s="116" t="s">
        <v>145</v>
      </c>
      <c r="U166" s="121">
        <v>46.811999999999998</v>
      </c>
    </row>
    <row r="167" spans="1:21" x14ac:dyDescent="0.35">
      <c r="A167" s="106">
        <v>36</v>
      </c>
      <c r="B167" s="110" t="s">
        <v>130</v>
      </c>
      <c r="C167" s="116">
        <f t="shared" si="14"/>
        <v>0</v>
      </c>
      <c r="D167" s="116">
        <f t="shared" si="14"/>
        <v>0</v>
      </c>
      <c r="E167" s="116">
        <f t="shared" si="14"/>
        <v>0</v>
      </c>
      <c r="F167" s="116">
        <f t="shared" si="14"/>
        <v>0</v>
      </c>
      <c r="G167" s="116">
        <f t="shared" si="14"/>
        <v>0</v>
      </c>
      <c r="H167" s="116">
        <f t="shared" si="14"/>
        <v>0</v>
      </c>
      <c r="I167" s="116">
        <f t="shared" si="14"/>
        <v>0</v>
      </c>
      <c r="J167" s="116">
        <f t="shared" si="14"/>
        <v>0</v>
      </c>
      <c r="K167" s="116">
        <f t="shared" si="14"/>
        <v>0</v>
      </c>
      <c r="L167" s="116">
        <f t="shared" si="14"/>
        <v>0</v>
      </c>
      <c r="M167" s="116">
        <f t="shared" si="14"/>
        <v>0</v>
      </c>
      <c r="N167" s="116">
        <f t="shared" si="14"/>
        <v>0</v>
      </c>
      <c r="O167" s="116">
        <f t="shared" si="14"/>
        <v>0</v>
      </c>
      <c r="P167" s="116">
        <f t="shared" si="14"/>
        <v>0</v>
      </c>
      <c r="Q167" s="116">
        <f t="shared" si="14"/>
        <v>0</v>
      </c>
      <c r="T167" s="116" t="s">
        <v>146</v>
      </c>
      <c r="U167" s="122">
        <v>65.072000000000003</v>
      </c>
    </row>
    <row r="168" spans="1:21" x14ac:dyDescent="0.35">
      <c r="A168" s="106">
        <v>37</v>
      </c>
      <c r="B168" s="110" t="s">
        <v>132</v>
      </c>
      <c r="C168" s="116">
        <f t="shared" si="14"/>
        <v>0</v>
      </c>
      <c r="D168" s="116">
        <f t="shared" si="14"/>
        <v>0</v>
      </c>
      <c r="E168" s="116">
        <f t="shared" si="14"/>
        <v>0</v>
      </c>
      <c r="F168" s="116">
        <f t="shared" si="14"/>
        <v>0</v>
      </c>
      <c r="G168" s="116">
        <f t="shared" si="14"/>
        <v>0</v>
      </c>
      <c r="H168" s="116">
        <f t="shared" si="14"/>
        <v>0</v>
      </c>
      <c r="I168" s="116">
        <f t="shared" si="14"/>
        <v>0</v>
      </c>
      <c r="J168" s="116">
        <f t="shared" si="14"/>
        <v>0</v>
      </c>
      <c r="K168" s="116">
        <f t="shared" si="14"/>
        <v>0</v>
      </c>
      <c r="L168" s="116">
        <f t="shared" si="14"/>
        <v>0</v>
      </c>
      <c r="M168" s="116">
        <f t="shared" si="14"/>
        <v>0</v>
      </c>
      <c r="N168" s="116">
        <f t="shared" si="14"/>
        <v>0</v>
      </c>
      <c r="O168" s="116">
        <f t="shared" si="14"/>
        <v>0</v>
      </c>
      <c r="P168" s="116">
        <f t="shared" si="14"/>
        <v>0</v>
      </c>
      <c r="Q168" s="116">
        <f t="shared" si="14"/>
        <v>0</v>
      </c>
      <c r="U168" s="123"/>
    </row>
    <row r="169" spans="1:21" x14ac:dyDescent="0.35">
      <c r="A169" s="106">
        <v>38</v>
      </c>
      <c r="B169" s="110" t="s">
        <v>134</v>
      </c>
      <c r="C169" s="116">
        <f t="shared" ref="C169:Q171" si="15">IFERROR(VLOOKUP(C$131,D_40,$A169,FALSE),0)</f>
        <v>0</v>
      </c>
      <c r="D169" s="116">
        <f t="shared" si="15"/>
        <v>0</v>
      </c>
      <c r="E169" s="116">
        <f t="shared" si="15"/>
        <v>0</v>
      </c>
      <c r="F169" s="116">
        <f t="shared" si="15"/>
        <v>0</v>
      </c>
      <c r="G169" s="116">
        <f t="shared" si="15"/>
        <v>0</v>
      </c>
      <c r="H169" s="116">
        <f t="shared" si="15"/>
        <v>0</v>
      </c>
      <c r="I169" s="116">
        <f t="shared" si="15"/>
        <v>0</v>
      </c>
      <c r="J169" s="116">
        <f t="shared" si="15"/>
        <v>0</v>
      </c>
      <c r="K169" s="116">
        <f t="shared" si="15"/>
        <v>0</v>
      </c>
      <c r="L169" s="116">
        <f t="shared" si="15"/>
        <v>0</v>
      </c>
      <c r="M169" s="116">
        <f t="shared" si="15"/>
        <v>0</v>
      </c>
      <c r="N169" s="116">
        <f t="shared" si="15"/>
        <v>0</v>
      </c>
      <c r="O169" s="116">
        <f t="shared" si="15"/>
        <v>0</v>
      </c>
      <c r="P169" s="116">
        <f t="shared" si="15"/>
        <v>0</v>
      </c>
      <c r="Q169" s="116">
        <f t="shared" si="15"/>
        <v>0</v>
      </c>
      <c r="T169" s="124" t="s">
        <v>147</v>
      </c>
      <c r="U169" s="120" t="s">
        <v>148</v>
      </c>
    </row>
    <row r="170" spans="1:21" x14ac:dyDescent="0.35">
      <c r="A170" s="106">
        <v>39</v>
      </c>
      <c r="B170" s="110" t="s">
        <v>136</v>
      </c>
      <c r="C170" s="116">
        <f t="shared" si="15"/>
        <v>0</v>
      </c>
      <c r="D170" s="116">
        <f t="shared" si="15"/>
        <v>0</v>
      </c>
      <c r="E170" s="116">
        <f t="shared" si="15"/>
        <v>0</v>
      </c>
      <c r="F170" s="116">
        <f t="shared" si="15"/>
        <v>0</v>
      </c>
      <c r="G170" s="116">
        <f t="shared" si="15"/>
        <v>0</v>
      </c>
      <c r="H170" s="116">
        <f t="shared" si="15"/>
        <v>0</v>
      </c>
      <c r="I170" s="116">
        <f t="shared" si="15"/>
        <v>0</v>
      </c>
      <c r="J170" s="116">
        <f t="shared" si="15"/>
        <v>0</v>
      </c>
      <c r="K170" s="116">
        <f t="shared" si="15"/>
        <v>0</v>
      </c>
      <c r="L170" s="116">
        <f t="shared" si="15"/>
        <v>0</v>
      </c>
      <c r="M170" s="116">
        <f t="shared" si="15"/>
        <v>0</v>
      </c>
      <c r="N170" s="116">
        <f t="shared" si="15"/>
        <v>0</v>
      </c>
      <c r="O170" s="116">
        <f t="shared" si="15"/>
        <v>0</v>
      </c>
      <c r="P170" s="116">
        <f t="shared" si="15"/>
        <v>0</v>
      </c>
      <c r="Q170" s="116">
        <f t="shared" si="15"/>
        <v>0</v>
      </c>
      <c r="T170" s="125" t="s">
        <v>149</v>
      </c>
      <c r="U170" s="116">
        <v>4300</v>
      </c>
    </row>
    <row r="171" spans="1:21" x14ac:dyDescent="0.35">
      <c r="A171" s="106">
        <v>40</v>
      </c>
      <c r="B171" s="110" t="s">
        <v>138</v>
      </c>
      <c r="C171" s="116">
        <f t="shared" si="15"/>
        <v>0</v>
      </c>
      <c r="D171" s="116">
        <f t="shared" si="15"/>
        <v>0</v>
      </c>
      <c r="E171" s="116">
        <f t="shared" si="15"/>
        <v>0</v>
      </c>
      <c r="F171" s="116">
        <f t="shared" si="15"/>
        <v>0</v>
      </c>
      <c r="G171" s="116">
        <f t="shared" si="15"/>
        <v>0</v>
      </c>
      <c r="H171" s="116">
        <f t="shared" si="15"/>
        <v>0</v>
      </c>
      <c r="I171" s="116">
        <f t="shared" si="15"/>
        <v>0</v>
      </c>
      <c r="J171" s="116">
        <f t="shared" si="15"/>
        <v>0</v>
      </c>
      <c r="K171" s="116">
        <f t="shared" si="15"/>
        <v>0</v>
      </c>
      <c r="L171" s="116">
        <f t="shared" si="15"/>
        <v>0</v>
      </c>
      <c r="M171" s="116">
        <f t="shared" si="15"/>
        <v>0</v>
      </c>
      <c r="N171" s="116">
        <f t="shared" si="15"/>
        <v>0</v>
      </c>
      <c r="O171" s="116">
        <f t="shared" si="15"/>
        <v>0</v>
      </c>
      <c r="P171" s="116">
        <f t="shared" si="15"/>
        <v>0</v>
      </c>
      <c r="Q171" s="116">
        <f t="shared" si="15"/>
        <v>0</v>
      </c>
      <c r="T171" s="116" t="s">
        <v>150</v>
      </c>
      <c r="U171" s="116">
        <v>3300</v>
      </c>
    </row>
    <row r="172" spans="1:21" x14ac:dyDescent="0.35">
      <c r="A172" s="103"/>
      <c r="B172" s="114" t="s">
        <v>151</v>
      </c>
      <c r="C172" s="126">
        <f>+IF(C148=$B$128,C149/100,0)+IF(C150=$B$128,C151/100,0)+SUMPRODUCT(C153:C171,VALUE(LEFT($B$153:$B$171,3)/100))</f>
        <v>0</v>
      </c>
      <c r="D172" s="126">
        <f t="shared" ref="D172:Q172" si="16">+IF(D148=$B$128,D149/100,0)+IF(D150=$B$128,D151/100,0)+SUMPRODUCT(D153:D171,VALUE(LEFT($B$153:$B$171,3)/100))</f>
        <v>0</v>
      </c>
      <c r="E172" s="126">
        <f t="shared" si="16"/>
        <v>0</v>
      </c>
      <c r="F172" s="126">
        <f t="shared" si="16"/>
        <v>54</v>
      </c>
      <c r="G172" s="126">
        <f t="shared" si="16"/>
        <v>13.6</v>
      </c>
      <c r="H172" s="126">
        <f t="shared" si="16"/>
        <v>20.799999999999997</v>
      </c>
      <c r="I172" s="126">
        <f t="shared" si="16"/>
        <v>35.199999999999996</v>
      </c>
      <c r="J172" s="126">
        <f t="shared" si="16"/>
        <v>34.599999999999994</v>
      </c>
      <c r="K172" s="126">
        <f t="shared" si="16"/>
        <v>15.4</v>
      </c>
      <c r="L172" s="126">
        <f t="shared" si="16"/>
        <v>19.399999999999999</v>
      </c>
      <c r="M172" s="126">
        <f>+IF(M148=$B$128,M149/100,0)+IF(M150=$B$128,M151/100,0)+SUMPRODUCT(M153:M171,VALUE(LEFT($B$153:$B$171,3)/100))</f>
        <v>27.7</v>
      </c>
      <c r="N172" s="126">
        <f t="shared" si="16"/>
        <v>28.6</v>
      </c>
      <c r="O172" s="126">
        <f t="shared" si="16"/>
        <v>27.4</v>
      </c>
      <c r="P172" s="126">
        <f t="shared" si="16"/>
        <v>14.8</v>
      </c>
      <c r="Q172" s="126">
        <f t="shared" si="16"/>
        <v>44</v>
      </c>
    </row>
    <row r="173" spans="1:21" x14ac:dyDescent="0.35">
      <c r="A173" s="103"/>
      <c r="B173" s="114" t="s">
        <v>152</v>
      </c>
      <c r="C173" s="127">
        <f ca="1">IFERROR(C176/SUM(INDIRECT(INDEX([1]HISTORIA!$A$1050:$D$1142,MATCH(LARGE([1]HISTORIA!$D$1050:$D$1142,C$130),[1]HISTORIA!$D$1050:$D$1142,0),1)&amp;"AQ124:AQ145")),0)</f>
        <v>0</v>
      </c>
      <c r="D173" s="127">
        <f ca="1">IFERROR(D176/SUM(INDIRECT(INDEX([1]HISTORIA!$A$1050:$D$1142,MATCH(LARGE([1]HISTORIA!$D$1050:$D$1142,D$130),[1]HISTORIA!$D$1050:$D$1142,0),1)&amp;"AQ124:AQ145")),0)</f>
        <v>0</v>
      </c>
      <c r="E173" s="127">
        <f ca="1">IFERROR(E176/SUM(INDIRECT(INDEX([1]HISTORIA!$A$1050:$D$1142,MATCH(LARGE([1]HISTORIA!$D$1050:$D$1142,E$130),[1]HISTORIA!$D$1050:$D$1142,0),1)&amp;"AQ124:AQ145")),0)</f>
        <v>0</v>
      </c>
      <c r="F173" s="127">
        <f ca="1">IFERROR(F176/SUM(INDIRECT(INDEX([1]HISTORIA!$A$1050:$D$1142,MATCH(LARGE([1]HISTORIA!$D$1050:$D$1142,F$130),[1]HISTORIA!$D$1050:$D$1142,0),1)&amp;"AQ124:AQ145")),0)</f>
        <v>0</v>
      </c>
      <c r="G173" s="127">
        <f ca="1">IFERROR(G176/SUM(INDIRECT(INDEX([1]HISTORIA!$A$1050:$D$1142,MATCH(LARGE([1]HISTORIA!$D$1050:$D$1142,G$130),[1]HISTORIA!$D$1050:$D$1142,0),1)&amp;"AQ124:AQ145")),0)</f>
        <v>0</v>
      </c>
      <c r="H173" s="127">
        <f ca="1">IFERROR(H176/SUM(INDIRECT(INDEX([1]HISTORIA!$A$1050:$D$1142,MATCH(LARGE([1]HISTORIA!$D$1050:$D$1142,H$130),[1]HISTORIA!$D$1050:$D$1142,0),1)&amp;"AQ124:AQ145")),0)</f>
        <v>0</v>
      </c>
      <c r="I173" s="127">
        <f ca="1">IFERROR(I176/SUM(INDIRECT(INDEX([1]HISTORIA!$A$1050:$D$1142,MATCH(LARGE([1]HISTORIA!$D$1050:$D$1142,I$130),[1]HISTORIA!$D$1050:$D$1142,0),1)&amp;"AQ124:AQ145")),0)</f>
        <v>0</v>
      </c>
      <c r="J173" s="127">
        <f ca="1">IFERROR(J176/SUM(INDIRECT(INDEX([1]HISTORIA!$A$1050:$D$1142,MATCH(LARGE([1]HISTORIA!$D$1050:$D$1142,J$130),[1]HISTORIA!$D$1050:$D$1142,0),1)&amp;"AQ124:AQ145")),0)</f>
        <v>0</v>
      </c>
      <c r="K173" s="127">
        <f ca="1">IFERROR(K176/SUM(INDIRECT(INDEX([1]HISTORIA!$A$1050:$D$1142,MATCH(LARGE([1]HISTORIA!$D$1050:$D$1142,K$130),[1]HISTORIA!$D$1050:$D$1142,0),1)&amp;"AQ124:AQ145")),0)</f>
        <v>0</v>
      </c>
      <c r="L173" s="127">
        <f ca="1">IFERROR(L176/SUM(INDIRECT(INDEX([1]HISTORIA!$A$1050:$D$1142,MATCH(LARGE([1]HISTORIA!$D$1050:$D$1142,L$130),[1]HISTORIA!$D$1050:$D$1142,0),1)&amp;"AQ124:AQ145")),0)</f>
        <v>0</v>
      </c>
      <c r="M173" s="127">
        <f ca="1">IFERROR(M176/SUM(INDIRECT(INDEX([1]HISTORIA!$A$1050:$D$1142,MATCH(LARGE([1]HISTORIA!$D$1050:$D$1142,M$130),[1]HISTORIA!$D$1050:$D$1142,0),1)&amp;"AQ124:AQ145")),0)</f>
        <v>0</v>
      </c>
      <c r="N173" s="127">
        <f ca="1">IFERROR(N176/SUM(INDIRECT(INDEX([1]HISTORIA!$A$1050:$D$1142,MATCH(LARGE([1]HISTORIA!$D$1050:$D$1142,N$130),[1]HISTORIA!$D$1050:$D$1142,0),1)&amp;"AQ124:AQ145")),0)</f>
        <v>0</v>
      </c>
      <c r="O173" s="127">
        <f ca="1">IFERROR(O176/SUM(INDIRECT(INDEX([1]HISTORIA!$A$1050:$D$1142,MATCH(LARGE([1]HISTORIA!$D$1050:$D$1142,O$130),[1]HISTORIA!$D$1050:$D$1142,0),1)&amp;"AQ124:AQ145")),0)</f>
        <v>0</v>
      </c>
      <c r="P173" s="127">
        <f ca="1">IFERROR(P176/SUM(INDIRECT(INDEX([1]HISTORIA!$A$1050:$D$1142,MATCH(LARGE([1]HISTORIA!$D$1050:$D$1142,P$130),[1]HISTORIA!$D$1050:$D$1142,0),1)&amp;"AQ124:AQ145")),0)</f>
        <v>0</v>
      </c>
      <c r="Q173" s="127">
        <f ca="1">IFERROR(Q176/SUM(INDIRECT(INDEX([1]HISTORIA!$A$1050:$D$1142,MATCH(LARGE([1]HISTORIA!$D$1050:$D$1142,Q$130),[1]HISTORIA!$D$1050:$D$1142,0),1)&amp;"AQ124:AQ145")),0)</f>
        <v>0</v>
      </c>
    </row>
    <row r="174" spans="1:21" x14ac:dyDescent="0.35">
      <c r="A174" s="103"/>
      <c r="B174" s="114" t="s">
        <v>153</v>
      </c>
      <c r="C174" s="128">
        <f ca="1">IFERROR(SUMPRODUCT(--ISNUMBER(SEARCH("D",INDIRECT(INDEX([1]HISTORIA!$A$1050:$D$1142,MATCH(LARGE([1]HISTORIA!$D$1050:$D$1142,C$130),[1]HISTORIA!$D$1050:$D$1142,0),1)&amp;"T124:T145"))),INDIRECT(INDEX([1]HISTORIA!$A$1050:$D$1142,MATCH(LARGE([1]HISTORIA!$D$1050:$D$1142,C$130),[1]HISTORIA!$D$1050:$D$1142,0),1)&amp;"BF124:BF145")),0)</f>
        <v>0</v>
      </c>
      <c r="D174" s="128">
        <f ca="1">IFERROR(SUMPRODUCT(--ISNUMBER(SEARCH("D",INDIRECT(INDEX([1]HISTORIA!$A$1050:$D$1142,MATCH(LARGE([1]HISTORIA!$D$1050:$D$1142,D$130),[1]HISTORIA!$D$1050:$D$1142,0),1)&amp;"T124:T145"))),INDIRECT(INDEX([1]HISTORIA!$A$1050:$D$1142,MATCH(LARGE([1]HISTORIA!$D$1050:$D$1142,D$130),[1]HISTORIA!$D$1050:$D$1142,0),1)&amp;"BF124:BF145")),0)</f>
        <v>0</v>
      </c>
      <c r="E174" s="128">
        <f ca="1">IFERROR(SUMPRODUCT(--ISNUMBER(SEARCH("D",INDIRECT(INDEX([1]HISTORIA!$A$1050:$D$1142,MATCH(LARGE([1]HISTORIA!$D$1050:$D$1142,E$130),[1]HISTORIA!$D$1050:$D$1142,0),1)&amp;"T124:T145"))),INDIRECT(INDEX([1]HISTORIA!$A$1050:$D$1142,MATCH(LARGE([1]HISTORIA!$D$1050:$D$1142,E$130),[1]HISTORIA!$D$1050:$D$1142,0),1)&amp;"BF124:BF145")),0)</f>
        <v>0</v>
      </c>
      <c r="F174" s="128">
        <f ca="1">IFERROR(SUMPRODUCT(--ISNUMBER(SEARCH("D",INDIRECT(INDEX([1]HISTORIA!$A$1050:$D$1142,MATCH(LARGE([1]HISTORIA!$D$1050:$D$1142,F$130),[1]HISTORIA!$D$1050:$D$1142,0),1)&amp;"T124:T145"))),INDIRECT(INDEX([1]HISTORIA!$A$1050:$D$1142,MATCH(LARGE([1]HISTORIA!$D$1050:$D$1142,F$130),[1]HISTORIA!$D$1050:$D$1142,0),1)&amp;"BF124:BF145")),0)</f>
        <v>0</v>
      </c>
      <c r="G174" s="128">
        <f ca="1">IFERROR(SUMPRODUCT(--ISNUMBER(SEARCH("D",INDIRECT(INDEX([1]HISTORIA!$A$1050:$D$1142,MATCH(LARGE([1]HISTORIA!$D$1050:$D$1142,G$130),[1]HISTORIA!$D$1050:$D$1142,0),1)&amp;"T124:T145"))),INDIRECT(INDEX([1]HISTORIA!$A$1050:$D$1142,MATCH(LARGE([1]HISTORIA!$D$1050:$D$1142,G$130),[1]HISTORIA!$D$1050:$D$1142,0),1)&amp;"BF124:BF145")),0)</f>
        <v>0</v>
      </c>
      <c r="H174" s="128">
        <f ca="1">IFERROR(SUMPRODUCT(--ISNUMBER(SEARCH("D",INDIRECT(INDEX([1]HISTORIA!$A$1050:$D$1142,MATCH(LARGE([1]HISTORIA!$D$1050:$D$1142,H$130),[1]HISTORIA!$D$1050:$D$1142,0),1)&amp;"T124:T145"))),INDIRECT(INDEX([1]HISTORIA!$A$1050:$D$1142,MATCH(LARGE([1]HISTORIA!$D$1050:$D$1142,H$130),[1]HISTORIA!$D$1050:$D$1142,0),1)&amp;"BF124:BF145")),0)</f>
        <v>0</v>
      </c>
      <c r="I174" s="128">
        <f ca="1">IFERROR(SUMPRODUCT(--ISNUMBER(SEARCH("D",INDIRECT(INDEX([1]HISTORIA!$A$1050:$D$1142,MATCH(LARGE([1]HISTORIA!$D$1050:$D$1142,I$130),[1]HISTORIA!$D$1050:$D$1142,0),1)&amp;"T124:T145"))),INDIRECT(INDEX([1]HISTORIA!$A$1050:$D$1142,MATCH(LARGE([1]HISTORIA!$D$1050:$D$1142,I$130),[1]HISTORIA!$D$1050:$D$1142,0),1)&amp;"BF124:BF145")),0)</f>
        <v>0</v>
      </c>
      <c r="J174" s="128">
        <f ca="1">IFERROR(SUMPRODUCT(--ISNUMBER(SEARCH("D",INDIRECT(INDEX([1]HISTORIA!$A$1050:$D$1142,MATCH(LARGE([1]HISTORIA!$D$1050:$D$1142,J$130),[1]HISTORIA!$D$1050:$D$1142,0),1)&amp;"T124:T145"))),INDIRECT(INDEX([1]HISTORIA!$A$1050:$D$1142,MATCH(LARGE([1]HISTORIA!$D$1050:$D$1142,J$130),[1]HISTORIA!$D$1050:$D$1142,0),1)&amp;"BF124:BF145")),0)</f>
        <v>0</v>
      </c>
      <c r="K174" s="128">
        <f ca="1">IFERROR(SUMPRODUCT(--ISNUMBER(SEARCH("D",INDIRECT(INDEX([1]HISTORIA!$A$1050:$D$1142,MATCH(LARGE([1]HISTORIA!$D$1050:$D$1142,K$130),[1]HISTORIA!$D$1050:$D$1142,0),1)&amp;"T124:T145"))),INDIRECT(INDEX([1]HISTORIA!$A$1050:$D$1142,MATCH(LARGE([1]HISTORIA!$D$1050:$D$1142,K$130),[1]HISTORIA!$D$1050:$D$1142,0),1)&amp;"BF124:BF145")),0)</f>
        <v>0</v>
      </c>
      <c r="L174" s="128">
        <f ca="1">IFERROR(SUMPRODUCT(--ISNUMBER(SEARCH("D",INDIRECT(INDEX([1]HISTORIA!$A$1050:$D$1142,MATCH(LARGE([1]HISTORIA!$D$1050:$D$1142,L$130),[1]HISTORIA!$D$1050:$D$1142,0),1)&amp;"T124:T145"))),INDIRECT(INDEX([1]HISTORIA!$A$1050:$D$1142,MATCH(LARGE([1]HISTORIA!$D$1050:$D$1142,L$130),[1]HISTORIA!$D$1050:$D$1142,0),1)&amp;"BF124:BF145")),0)</f>
        <v>0</v>
      </c>
      <c r="M174" s="128">
        <f ca="1">IFERROR(SUMPRODUCT(--ISNUMBER(SEARCH("D",INDIRECT(INDEX([1]HISTORIA!$A$1050:$D$1142,MATCH(LARGE([1]HISTORIA!$D$1050:$D$1142,M$130),[1]HISTORIA!$D$1050:$D$1142,0),1)&amp;"T124:T145"))),INDIRECT(INDEX([1]HISTORIA!$A$1050:$D$1142,MATCH(LARGE([1]HISTORIA!$D$1050:$D$1142,M$130),[1]HISTORIA!$D$1050:$D$1142,0),1)&amp;"BF124:BF145")),0)</f>
        <v>0</v>
      </c>
      <c r="N174" s="128">
        <f ca="1">IFERROR(SUMPRODUCT(--ISNUMBER(SEARCH("D",INDIRECT(INDEX([1]HISTORIA!$A$1050:$D$1142,MATCH(LARGE([1]HISTORIA!$D$1050:$D$1142,N$130),[1]HISTORIA!$D$1050:$D$1142,0),1)&amp;"T124:T145"))),INDIRECT(INDEX([1]HISTORIA!$A$1050:$D$1142,MATCH(LARGE([1]HISTORIA!$D$1050:$D$1142,N$130),[1]HISTORIA!$D$1050:$D$1142,0),1)&amp;"BF124:BF145")),0)</f>
        <v>0</v>
      </c>
      <c r="O174" s="128">
        <f ca="1">IFERROR(SUMPRODUCT(--ISNUMBER(SEARCH("D",INDIRECT(INDEX([1]HISTORIA!$A$1050:$D$1142,MATCH(LARGE([1]HISTORIA!$D$1050:$D$1142,O$130),[1]HISTORIA!$D$1050:$D$1142,0),1)&amp;"T124:T145"))),INDIRECT(INDEX([1]HISTORIA!$A$1050:$D$1142,MATCH(LARGE([1]HISTORIA!$D$1050:$D$1142,O$130),[1]HISTORIA!$D$1050:$D$1142,0),1)&amp;"BF124:BF145")),0)</f>
        <v>0</v>
      </c>
      <c r="P174" s="128">
        <f ca="1">IFERROR(SUMPRODUCT(--ISNUMBER(SEARCH("D",INDIRECT(INDEX([1]HISTORIA!$A$1050:$D$1142,MATCH(LARGE([1]HISTORIA!$D$1050:$D$1142,P$130),[1]HISTORIA!$D$1050:$D$1142,0),1)&amp;"T124:T145"))),INDIRECT(INDEX([1]HISTORIA!$A$1050:$D$1142,MATCH(LARGE([1]HISTORIA!$D$1050:$D$1142,P$130),[1]HISTORIA!$D$1050:$D$1142,0),1)&amp;"BF124:BF145")),0)</f>
        <v>0</v>
      </c>
      <c r="Q174" s="128">
        <f ca="1">IFERROR(SUMPRODUCT(--ISNUMBER(SEARCH("D",INDIRECT(INDEX([1]HISTORIA!$A$1050:$D$1142,MATCH(LARGE([1]HISTORIA!$D$1050:$D$1142,Q$130),[1]HISTORIA!$D$1050:$D$1142,0),1)&amp;"T124:T145"))),INDIRECT(INDEX([1]HISTORIA!$A$1050:$D$1142,MATCH(LARGE([1]HISTORIA!$D$1050:$D$1142,Q$130),[1]HISTORIA!$D$1050:$D$1142,0),1)&amp;"BF124:BF145")),0)</f>
        <v>0</v>
      </c>
    </row>
    <row r="175" spans="1:21" x14ac:dyDescent="0.35">
      <c r="A175" s="103"/>
      <c r="B175" s="114" t="s">
        <v>154</v>
      </c>
      <c r="C175" s="128">
        <f ca="1">IFERROR(SUMPRODUCT(--ISNUMBER(SEARCH("D",INDIRECT(INDEX([1]HISTORIA!$A$1050:$D$1142,MATCH(LARGE([1]HISTORIA!$D$1050:$D$1142,C$130),[1]HISTORIA!$D$1050:$D$1142,0),1)&amp;"V124:V145"))),INDIRECT(INDEX([1]HISTORIA!$A$1050:$D$1142,MATCH(LARGE([1]HISTORIA!$D$1050:$D$1142,C$130),[1]HISTORIA!$D$1050:$D$1142,0),1)&amp;"BG124:BG145")),0)</f>
        <v>0</v>
      </c>
      <c r="D175" s="128">
        <f ca="1">IFERROR(SUMPRODUCT(--ISNUMBER(SEARCH("D",INDIRECT(INDEX([1]HISTORIA!$A$1050:$D$1142,MATCH(LARGE([1]HISTORIA!$D$1050:$D$1142,D$130),[1]HISTORIA!$D$1050:$D$1142,0),1)&amp;"V124:V145"))),INDIRECT(INDEX([1]HISTORIA!$A$1050:$D$1142,MATCH(LARGE([1]HISTORIA!$D$1050:$D$1142,D$130),[1]HISTORIA!$D$1050:$D$1142,0),1)&amp;"BG124:BG145")),0)</f>
        <v>0</v>
      </c>
      <c r="E175" s="128">
        <f ca="1">IFERROR(SUMPRODUCT(--ISNUMBER(SEARCH("D",INDIRECT(INDEX([1]HISTORIA!$A$1050:$D$1142,MATCH(LARGE([1]HISTORIA!$D$1050:$D$1142,E$130),[1]HISTORIA!$D$1050:$D$1142,0),1)&amp;"V124:V145"))),INDIRECT(INDEX([1]HISTORIA!$A$1050:$D$1142,MATCH(LARGE([1]HISTORIA!$D$1050:$D$1142,E$130),[1]HISTORIA!$D$1050:$D$1142,0),1)&amp;"BG124:BG145")),0)</f>
        <v>0</v>
      </c>
      <c r="F175" s="128">
        <f ca="1">IFERROR(SUMPRODUCT(--ISNUMBER(SEARCH("D",INDIRECT(INDEX([1]HISTORIA!$A$1050:$D$1142,MATCH(LARGE([1]HISTORIA!$D$1050:$D$1142,F$130),[1]HISTORIA!$D$1050:$D$1142,0),1)&amp;"V124:V145"))),INDIRECT(INDEX([1]HISTORIA!$A$1050:$D$1142,MATCH(LARGE([1]HISTORIA!$D$1050:$D$1142,F$130),[1]HISTORIA!$D$1050:$D$1142,0),1)&amp;"BG124:BG145")),0)</f>
        <v>0</v>
      </c>
      <c r="G175" s="128">
        <f ca="1">IFERROR(SUMPRODUCT(--ISNUMBER(SEARCH("D",INDIRECT(INDEX([1]HISTORIA!$A$1050:$D$1142,MATCH(LARGE([1]HISTORIA!$D$1050:$D$1142,G$130),[1]HISTORIA!$D$1050:$D$1142,0),1)&amp;"V124:V145"))),INDIRECT(INDEX([1]HISTORIA!$A$1050:$D$1142,MATCH(LARGE([1]HISTORIA!$D$1050:$D$1142,G$130),[1]HISTORIA!$D$1050:$D$1142,0),1)&amp;"BG124:BG145")),0)</f>
        <v>0</v>
      </c>
      <c r="H175" s="128">
        <f ca="1">IFERROR(SUMPRODUCT(--ISNUMBER(SEARCH("D",INDIRECT(INDEX([1]HISTORIA!$A$1050:$D$1142,MATCH(LARGE([1]HISTORIA!$D$1050:$D$1142,H$130),[1]HISTORIA!$D$1050:$D$1142,0),1)&amp;"V124:V145"))),INDIRECT(INDEX([1]HISTORIA!$A$1050:$D$1142,MATCH(LARGE([1]HISTORIA!$D$1050:$D$1142,H$130),[1]HISTORIA!$D$1050:$D$1142,0),1)&amp;"BG124:BG145")),0)</f>
        <v>0</v>
      </c>
      <c r="I175" s="128">
        <f ca="1">IFERROR(SUMPRODUCT(--ISNUMBER(SEARCH("D",INDIRECT(INDEX([1]HISTORIA!$A$1050:$D$1142,MATCH(LARGE([1]HISTORIA!$D$1050:$D$1142,I$130),[1]HISTORIA!$D$1050:$D$1142,0),1)&amp;"V124:V145"))),INDIRECT(INDEX([1]HISTORIA!$A$1050:$D$1142,MATCH(LARGE([1]HISTORIA!$D$1050:$D$1142,I$130),[1]HISTORIA!$D$1050:$D$1142,0),1)&amp;"BG124:BG145")),0)</f>
        <v>0</v>
      </c>
      <c r="J175" s="128">
        <f ca="1">IFERROR(SUMPRODUCT(--ISNUMBER(SEARCH("D",INDIRECT(INDEX([1]HISTORIA!$A$1050:$D$1142,MATCH(LARGE([1]HISTORIA!$D$1050:$D$1142,J$130),[1]HISTORIA!$D$1050:$D$1142,0),1)&amp;"V124:V145"))),INDIRECT(INDEX([1]HISTORIA!$A$1050:$D$1142,MATCH(LARGE([1]HISTORIA!$D$1050:$D$1142,J$130),[1]HISTORIA!$D$1050:$D$1142,0),1)&amp;"BG124:BG145")),0)</f>
        <v>0</v>
      </c>
      <c r="K175" s="128">
        <f ca="1">IFERROR(SUMPRODUCT(--ISNUMBER(SEARCH("D",INDIRECT(INDEX([1]HISTORIA!$A$1050:$D$1142,MATCH(LARGE([1]HISTORIA!$D$1050:$D$1142,K$130),[1]HISTORIA!$D$1050:$D$1142,0),1)&amp;"V124:V145"))),INDIRECT(INDEX([1]HISTORIA!$A$1050:$D$1142,MATCH(LARGE([1]HISTORIA!$D$1050:$D$1142,K$130),[1]HISTORIA!$D$1050:$D$1142,0),1)&amp;"BG124:BG145")),0)</f>
        <v>0</v>
      </c>
      <c r="L175" s="128">
        <f ca="1">IFERROR(SUMPRODUCT(--ISNUMBER(SEARCH("D",INDIRECT(INDEX([1]HISTORIA!$A$1050:$D$1142,MATCH(LARGE([1]HISTORIA!$D$1050:$D$1142,L$130),[1]HISTORIA!$D$1050:$D$1142,0),1)&amp;"V124:V145"))),INDIRECT(INDEX([1]HISTORIA!$A$1050:$D$1142,MATCH(LARGE([1]HISTORIA!$D$1050:$D$1142,L$130),[1]HISTORIA!$D$1050:$D$1142,0),1)&amp;"BG124:BG145")),0)</f>
        <v>0</v>
      </c>
      <c r="M175" s="128">
        <f ca="1">IFERROR(SUMPRODUCT(--ISNUMBER(SEARCH("D",INDIRECT(INDEX([1]HISTORIA!$A$1050:$D$1142,MATCH(LARGE([1]HISTORIA!$D$1050:$D$1142,M$130),[1]HISTORIA!$D$1050:$D$1142,0),1)&amp;"V124:V145"))),INDIRECT(INDEX([1]HISTORIA!$A$1050:$D$1142,MATCH(LARGE([1]HISTORIA!$D$1050:$D$1142,M$130),[1]HISTORIA!$D$1050:$D$1142,0),1)&amp;"BG124:BG145")),0)</f>
        <v>0</v>
      </c>
      <c r="N175" s="128">
        <f ca="1">IFERROR(SUMPRODUCT(--ISNUMBER(SEARCH("D",INDIRECT(INDEX([1]HISTORIA!$A$1050:$D$1142,MATCH(LARGE([1]HISTORIA!$D$1050:$D$1142,N$130),[1]HISTORIA!$D$1050:$D$1142,0),1)&amp;"V124:V145"))),INDIRECT(INDEX([1]HISTORIA!$A$1050:$D$1142,MATCH(LARGE([1]HISTORIA!$D$1050:$D$1142,N$130),[1]HISTORIA!$D$1050:$D$1142,0),1)&amp;"BG124:BG145")),0)</f>
        <v>0</v>
      </c>
      <c r="O175" s="128">
        <f ca="1">IFERROR(SUMPRODUCT(--ISNUMBER(SEARCH("D",INDIRECT(INDEX([1]HISTORIA!$A$1050:$D$1142,MATCH(LARGE([1]HISTORIA!$D$1050:$D$1142,O$130),[1]HISTORIA!$D$1050:$D$1142,0),1)&amp;"V124:V145"))),INDIRECT(INDEX([1]HISTORIA!$A$1050:$D$1142,MATCH(LARGE([1]HISTORIA!$D$1050:$D$1142,O$130),[1]HISTORIA!$D$1050:$D$1142,0),1)&amp;"BG124:BG145")),0)</f>
        <v>0</v>
      </c>
      <c r="P175" s="128">
        <f ca="1">IFERROR(SUMPRODUCT(--ISNUMBER(SEARCH("D",INDIRECT(INDEX([1]HISTORIA!$A$1050:$D$1142,MATCH(LARGE([1]HISTORIA!$D$1050:$D$1142,P$130),[1]HISTORIA!$D$1050:$D$1142,0),1)&amp;"V124:V145"))),INDIRECT(INDEX([1]HISTORIA!$A$1050:$D$1142,MATCH(LARGE([1]HISTORIA!$D$1050:$D$1142,P$130),[1]HISTORIA!$D$1050:$D$1142,0),1)&amp;"BG124:BG145")),0)</f>
        <v>0</v>
      </c>
      <c r="Q175" s="128">
        <f ca="1">IFERROR(SUMPRODUCT(--ISNUMBER(SEARCH("D",INDIRECT(INDEX([1]HISTORIA!$A$1050:$D$1142,MATCH(LARGE([1]HISTORIA!$D$1050:$D$1142,Q$130),[1]HISTORIA!$D$1050:$D$1142,0),1)&amp;"V124:V145"))),INDIRECT(INDEX([1]HISTORIA!$A$1050:$D$1142,MATCH(LARGE([1]HISTORIA!$D$1050:$D$1142,Q$130),[1]HISTORIA!$D$1050:$D$1142,0),1)&amp;"BG124:BG145")),0)</f>
        <v>0</v>
      </c>
    </row>
    <row r="176" spans="1:21" ht="28.5" customHeight="1" x14ac:dyDescent="0.35">
      <c r="A176" s="103"/>
      <c r="B176" s="114" t="s">
        <v>155</v>
      </c>
      <c r="C176" s="129">
        <f>IF(OR(C153-($W$131*1000)&gt;0,C154-($W$132*1000)&gt;0,C155-($W$133*1000)&gt;0,C156-($W$134*1000)&gt;0,C157-($W$135*1000)&gt;0,C158-($W$136*1000)&gt;0,C159-($W$137*1000)&gt;0,C160-($W$138*1000)&gt;0,C161-($W$139*1000)&gt;0,C162-($W$140*1000)&gt;0,C163-($W$141*1000)&gt;0,C164-($W$142*1000)&gt;0,C165-($W$143*1000)&gt;0,C166-($W$144*1000)&gt;0,C167-($W$145*1000)&gt;0,C168-($W$146*1000)&gt;0,C169-($W$147*1000)&gt;0,C170-($W$148*1000)&gt;0,C171-($W$149*1000)&gt;0),"FALTAN SEGUIMIENTOS",SUMPRODUCT(C$153:C$171,$W$131:$W$149)+(IFERROR(C$132-100,0)/100)*SUMPRODUCT(C$153:C$171,$W$131:$W$149))</f>
        <v>0</v>
      </c>
      <c r="D176" s="129">
        <f t="shared" ref="D176:Q176" si="17">IF(OR(D153-($W$131*1000)&gt;0,D154-($W$132*1000)&gt;0,D155-($W$133*1000)&gt;0,D156-($W$134*1000)&gt;0,D157-($W$135*1000)&gt;0,D158-($W$136*1000)&gt;0,D159-($W$137*1000)&gt;0,D160-($W$138*1000)&gt;0,D161-($W$139*1000)&gt;0,D162-($W$140*1000)&gt;0,D163-($W$141*1000)&gt;0,D164-($W$142*1000)&gt;0,D165-($W$143*1000)&gt;0,D166-($W$144*1000)&gt;0,D167-($W$145*1000)&gt;0,D168-($W$146*1000)&gt;0,D169-($W$147*1000)&gt;0,D170-($W$148*1000)&gt;0,D171-($W$149*1000)&gt;0),"FALTAN SEGUIMIENTOS",SUMPRODUCT(D$153:D$171,$W$131:$W$149)+(IFERROR(D$132-100,0)/100)*SUMPRODUCT(D$153:D$171,$W$131:$W$149))</f>
        <v>0</v>
      </c>
      <c r="E176" s="129">
        <f t="shared" si="17"/>
        <v>0</v>
      </c>
      <c r="F176" s="129">
        <f t="shared" si="17"/>
        <v>4301.9082399999998</v>
      </c>
      <c r="G176" s="129">
        <f t="shared" si="17"/>
        <v>1125.19</v>
      </c>
      <c r="H176" s="129">
        <f t="shared" si="17"/>
        <v>1621.0919199999998</v>
      </c>
      <c r="I176" s="129">
        <f t="shared" si="17"/>
        <v>2713.5491199999997</v>
      </c>
      <c r="J176" s="129">
        <f t="shared" si="17"/>
        <v>2860.8467199999996</v>
      </c>
      <c r="K176" s="129">
        <f t="shared" si="17"/>
        <v>1136.0751999999998</v>
      </c>
      <c r="L176" s="129">
        <f t="shared" si="17"/>
        <v>1379.3478399999999</v>
      </c>
      <c r="M176" s="129">
        <f t="shared" si="17"/>
        <v>2166.0930399999997</v>
      </c>
      <c r="N176" s="129">
        <f>IF(OR(N153-($W$131*1000)&gt;0,N154-($W$132*1000)&gt;0,N155-($W$133*1000)&gt;0,N156-($W$134*1000)&gt;0,N157-($W$135*1000)&gt;0,N158-($W$136*1000)&gt;0,N159-($W$137*1000)&gt;0,N160-($W$138*1000)&gt;0,N161-($W$139*1000)&gt;0,N162-($W$140*1000)&gt;0,N163-($W$141*1000)&gt;0,N164-($W$142*1000)&gt;0,N165-($W$143*1000)&gt;0,N166-($W$144*1000)&gt;0,N167-($W$145*1000)&gt;0,N168-($W$146*1000)&gt;0,N169-($W$147*1000)&gt;0,N170-($W$148*1000)&gt;0,N171-($W$149*1000)&gt;0),"FALTAN SEGUIMIENTOS",SUMPRODUCT(N$153:N$171,$W$131:$W$149)+(IFERROR(N$132-100,0)/100)*SUMPRODUCT(N$153:N$171,$W$131:$W$149))</f>
        <v>2337.6931999999997</v>
      </c>
      <c r="O176" s="129">
        <f t="shared" si="17"/>
        <v>2149.7266399999999</v>
      </c>
      <c r="P176" s="129">
        <f t="shared" si="17"/>
        <v>1092.3799999999999</v>
      </c>
      <c r="Q176" s="129">
        <f t="shared" si="17"/>
        <v>3708.56448</v>
      </c>
    </row>
    <row r="177" spans="1:23" x14ac:dyDescent="0.35">
      <c r="A177" s="130"/>
      <c r="B177" s="131" t="s">
        <v>156</v>
      </c>
      <c r="C177" s="132" t="str">
        <f t="shared" ref="C177:Q177" si="18">+IF(C176=0,"",SUM(C176,SUM(C174:C175)*C173))</f>
        <v/>
      </c>
      <c r="D177" s="132" t="str">
        <f t="shared" si="18"/>
        <v/>
      </c>
      <c r="E177" s="132" t="str">
        <f t="shared" si="18"/>
        <v/>
      </c>
      <c r="F177" s="132">
        <f t="shared" ca="1" si="18"/>
        <v>4301.9082399999998</v>
      </c>
      <c r="G177" s="132">
        <f t="shared" ca="1" si="18"/>
        <v>1125.19</v>
      </c>
      <c r="H177" s="132">
        <f t="shared" ca="1" si="18"/>
        <v>1621.0919199999998</v>
      </c>
      <c r="I177" s="132">
        <f t="shared" ca="1" si="18"/>
        <v>2713.5491199999997</v>
      </c>
      <c r="J177" s="132">
        <f t="shared" ca="1" si="18"/>
        <v>2860.8467199999996</v>
      </c>
      <c r="K177" s="132">
        <f t="shared" ca="1" si="18"/>
        <v>1136.0751999999998</v>
      </c>
      <c r="L177" s="132">
        <f t="shared" ca="1" si="18"/>
        <v>1379.3478399999999</v>
      </c>
      <c r="M177" s="132">
        <f t="shared" ca="1" si="18"/>
        <v>2166.0930399999997</v>
      </c>
      <c r="N177" s="132">
        <f t="shared" ca="1" si="18"/>
        <v>2337.6931999999997</v>
      </c>
      <c r="O177" s="132">
        <f t="shared" ca="1" si="18"/>
        <v>2149.7266399999999</v>
      </c>
      <c r="P177" s="132">
        <f t="shared" ca="1" si="18"/>
        <v>1092.3799999999999</v>
      </c>
      <c r="Q177" s="132">
        <f t="shared" ca="1" si="18"/>
        <v>3708.56448</v>
      </c>
    </row>
    <row r="178" spans="1:23" ht="15" thickBot="1" x14ac:dyDescent="0.4"/>
    <row r="179" spans="1:23" ht="15" customHeight="1" x14ac:dyDescent="0.35">
      <c r="B179" s="322" t="s">
        <v>255</v>
      </c>
      <c r="C179" s="323"/>
      <c r="D179" s="323"/>
      <c r="E179" s="323"/>
      <c r="F179" s="323"/>
      <c r="G179" s="323"/>
      <c r="H179" s="323"/>
      <c r="I179" s="323"/>
      <c r="J179" s="323"/>
      <c r="K179" s="323"/>
      <c r="L179" s="323"/>
      <c r="M179" s="323"/>
      <c r="N179" s="323"/>
      <c r="O179" s="323"/>
      <c r="P179" s="323"/>
      <c r="Q179" s="323"/>
      <c r="R179" s="323"/>
      <c r="S179" s="323"/>
      <c r="T179" s="323"/>
      <c r="U179" s="324"/>
      <c r="V179" s="343" t="s">
        <v>198</v>
      </c>
      <c r="W179" s="337" t="s">
        <v>199</v>
      </c>
    </row>
    <row r="180" spans="1:23" ht="15.75" customHeight="1" thickBot="1" x14ac:dyDescent="0.4">
      <c r="B180" s="325"/>
      <c r="C180" s="326"/>
      <c r="D180" s="326"/>
      <c r="E180" s="326"/>
      <c r="F180" s="326"/>
      <c r="G180" s="326"/>
      <c r="H180" s="326"/>
      <c r="I180" s="326"/>
      <c r="J180" s="326"/>
      <c r="K180" s="326"/>
      <c r="L180" s="326"/>
      <c r="M180" s="326"/>
      <c r="N180" s="326"/>
      <c r="O180" s="326"/>
      <c r="P180" s="326"/>
      <c r="Q180" s="326"/>
      <c r="R180" s="326"/>
      <c r="S180" s="326"/>
      <c r="T180" s="326"/>
      <c r="U180" s="327"/>
      <c r="V180" s="344"/>
      <c r="W180" s="338"/>
    </row>
    <row r="181" spans="1:23" ht="34.5" customHeight="1" thickBot="1" x14ac:dyDescent="0.4">
      <c r="B181" s="296" t="s">
        <v>249</v>
      </c>
      <c r="C181" s="297"/>
      <c r="D181" s="297"/>
      <c r="E181" s="297"/>
      <c r="F181" s="297"/>
      <c r="G181" s="297"/>
      <c r="H181" s="297"/>
      <c r="I181" s="297"/>
      <c r="J181" s="297"/>
      <c r="K181" s="297"/>
      <c r="L181" s="297"/>
      <c r="M181" s="297"/>
      <c r="N181" s="297"/>
      <c r="O181" s="297"/>
      <c r="P181" s="297"/>
      <c r="Q181" s="297"/>
      <c r="R181" s="298"/>
      <c r="S181" s="299" t="s">
        <v>158</v>
      </c>
      <c r="T181" s="300"/>
      <c r="U181" s="300"/>
      <c r="V181" s="195"/>
      <c r="W181" s="196"/>
    </row>
    <row r="182" spans="1:23" ht="15" customHeight="1" x14ac:dyDescent="0.45">
      <c r="B182" s="133" t="s">
        <v>3</v>
      </c>
      <c r="C182" s="134" t="str">
        <f t="shared" ref="C182:Q183" si="19">C131</f>
        <v/>
      </c>
      <c r="D182" s="134" t="str">
        <f t="shared" si="19"/>
        <v/>
      </c>
      <c r="E182" s="134" t="str">
        <f t="shared" si="19"/>
        <v/>
      </c>
      <c r="F182" s="134">
        <f t="shared" si="19"/>
        <v>44774</v>
      </c>
      <c r="G182" s="134">
        <f t="shared" si="19"/>
        <v>44791</v>
      </c>
      <c r="H182" s="134">
        <f t="shared" si="19"/>
        <v>44809</v>
      </c>
      <c r="I182" s="134">
        <f t="shared" si="19"/>
        <v>44812</v>
      </c>
      <c r="J182" s="134">
        <f t="shared" si="19"/>
        <v>44839</v>
      </c>
      <c r="K182" s="134">
        <f t="shared" si="19"/>
        <v>44856</v>
      </c>
      <c r="L182" s="134">
        <f t="shared" si="19"/>
        <v>44868</v>
      </c>
      <c r="M182" s="135">
        <f t="shared" si="19"/>
        <v>44887</v>
      </c>
      <c r="N182" s="135">
        <f t="shared" si="19"/>
        <v>44897</v>
      </c>
      <c r="O182" s="135">
        <f t="shared" si="19"/>
        <v>44910</v>
      </c>
      <c r="P182" s="135">
        <f t="shared" si="19"/>
        <v>44994</v>
      </c>
      <c r="Q182" s="135">
        <f t="shared" si="19"/>
        <v>45007</v>
      </c>
      <c r="R182" s="136" t="s">
        <v>76</v>
      </c>
      <c r="S182" s="339" t="s">
        <v>77</v>
      </c>
      <c r="T182" s="339" t="s">
        <v>159</v>
      </c>
      <c r="U182" s="303" t="s">
        <v>160</v>
      </c>
      <c r="V182" s="330" t="s">
        <v>201</v>
      </c>
      <c r="W182" s="341" t="s">
        <v>202</v>
      </c>
    </row>
    <row r="183" spans="1:23" ht="19" thickBot="1" x14ac:dyDescent="0.5">
      <c r="B183" s="137" t="s">
        <v>103</v>
      </c>
      <c r="C183" s="138" t="str">
        <f t="shared" si="19"/>
        <v/>
      </c>
      <c r="D183" s="138" t="str">
        <f t="shared" si="19"/>
        <v/>
      </c>
      <c r="E183" s="138" t="str">
        <f t="shared" si="19"/>
        <v/>
      </c>
      <c r="F183" s="138">
        <f t="shared" si="19"/>
        <v>106</v>
      </c>
      <c r="G183" s="138">
        <f t="shared" si="19"/>
        <v>106</v>
      </c>
      <c r="H183" s="138">
        <f t="shared" si="19"/>
        <v>106</v>
      </c>
      <c r="I183" s="138">
        <f t="shared" si="19"/>
        <v>106</v>
      </c>
      <c r="J183" s="138">
        <f t="shared" si="19"/>
        <v>106</v>
      </c>
      <c r="K183" s="138">
        <f t="shared" si="19"/>
        <v>104</v>
      </c>
      <c r="L183" s="138">
        <f t="shared" si="19"/>
        <v>104</v>
      </c>
      <c r="M183" s="139">
        <f t="shared" si="19"/>
        <v>106</v>
      </c>
      <c r="N183" s="139">
        <f t="shared" si="19"/>
        <v>107</v>
      </c>
      <c r="O183" s="139">
        <f t="shared" si="19"/>
        <v>106</v>
      </c>
      <c r="P183" s="139">
        <f t="shared" si="19"/>
        <v>100</v>
      </c>
      <c r="Q183" s="139">
        <f t="shared" si="19"/>
        <v>108</v>
      </c>
      <c r="R183" s="141">
        <f>AVERAGE(L183:Q183)</f>
        <v>105.16666666666667</v>
      </c>
      <c r="S183" s="340"/>
      <c r="T183" s="340"/>
      <c r="U183" s="304"/>
      <c r="V183" s="331"/>
      <c r="W183" s="342"/>
    </row>
    <row r="184" spans="1:23" ht="18.5" x14ac:dyDescent="0.45">
      <c r="B184" s="48" t="s">
        <v>105</v>
      </c>
      <c r="C184" s="46" t="str">
        <f t="shared" ref="C184:Q197" si="20">IFERROR(C133/C$177,"")</f>
        <v/>
      </c>
      <c r="D184" s="46" t="str">
        <f t="shared" si="20"/>
        <v/>
      </c>
      <c r="E184" s="46" t="str">
        <f t="shared" si="20"/>
        <v/>
      </c>
      <c r="F184" s="46">
        <f t="shared" ca="1" si="20"/>
        <v>0.45816876837893689</v>
      </c>
      <c r="G184" s="46"/>
      <c r="H184" s="46">
        <f t="shared" ref="H184:O197" ca="1" si="21">IFERROR(H133/H$177,"")</f>
        <v>0.47381643849042199</v>
      </c>
      <c r="I184" s="46">
        <f t="shared" ca="1" si="21"/>
        <v>0.48298370217083081</v>
      </c>
      <c r="J184" s="46">
        <f t="shared" ca="1" si="21"/>
        <v>0.43948527238816909</v>
      </c>
      <c r="K184" s="46">
        <f t="shared" ca="1" si="21"/>
        <v>0.48526717245478124</v>
      </c>
      <c r="L184" s="46">
        <f t="shared" ca="1" si="21"/>
        <v>0.49124664595117645</v>
      </c>
      <c r="M184" s="46">
        <f t="shared" ca="1" si="21"/>
        <v>0.48557471012417824</v>
      </c>
      <c r="N184" s="46">
        <f t="shared" ca="1" si="21"/>
        <v>0.43508703366207341</v>
      </c>
      <c r="O184" s="46">
        <f t="shared" ca="1" si="21"/>
        <v>0.47833988790314291</v>
      </c>
      <c r="P184" s="46">
        <f t="shared" ca="1" si="20"/>
        <v>0.52390193888573577</v>
      </c>
      <c r="Q184" s="46">
        <f t="shared" ca="1" si="20"/>
        <v>0.4449160878551045</v>
      </c>
      <c r="R184" s="142">
        <f ca="1">AVERAGE(C184:Q184)</f>
        <v>0.4726170598422319</v>
      </c>
      <c r="S184" s="143" t="s">
        <v>161</v>
      </c>
      <c r="T184" s="144">
        <f>VLOOKUP(B184,'[1]COSTO DE MP'!$A$5:$C$28,3,FALSE)</f>
        <v>8853</v>
      </c>
      <c r="U184" s="45">
        <f ca="1">T184*R184</f>
        <v>4184.078830783279</v>
      </c>
      <c r="V184" s="45">
        <f ca="1">+U184</f>
        <v>4184.078830783279</v>
      </c>
      <c r="W184" s="197">
        <f ca="1">IFERROR(R184-V184,"")</f>
        <v>-4183.6062137234367</v>
      </c>
    </row>
    <row r="185" spans="1:23" ht="18.5" x14ac:dyDescent="0.45">
      <c r="B185" s="38" t="s">
        <v>107</v>
      </c>
      <c r="C185" s="145" t="str">
        <f t="shared" si="20"/>
        <v/>
      </c>
      <c r="D185" s="145" t="str">
        <f t="shared" si="20"/>
        <v/>
      </c>
      <c r="E185" s="145" t="str">
        <f t="shared" si="20"/>
        <v/>
      </c>
      <c r="F185" s="145">
        <f t="shared" ca="1" si="20"/>
        <v>0.19491350192071974</v>
      </c>
      <c r="G185" s="145"/>
      <c r="H185" s="145">
        <f t="shared" ca="1" si="21"/>
        <v>0.20153082991123664</v>
      </c>
      <c r="I185" s="145">
        <f t="shared" ca="1" si="21"/>
        <v>0.20548734345372749</v>
      </c>
      <c r="J185" s="145">
        <f t="shared" ca="1" si="21"/>
        <v>0.18697261767313422</v>
      </c>
      <c r="K185" s="145">
        <f t="shared" ca="1" si="21"/>
        <v>0.20641239241909343</v>
      </c>
      <c r="L185" s="145">
        <f t="shared" ca="1" si="21"/>
        <v>0.20901181822273346</v>
      </c>
      <c r="M185" s="145">
        <f t="shared" ca="1" si="21"/>
        <v>0.20654699116710148</v>
      </c>
      <c r="N185" s="145">
        <f t="shared" ca="1" si="21"/>
        <v>0.18509700075270785</v>
      </c>
      <c r="O185" s="145">
        <f t="shared" ca="1" si="21"/>
        <v>0.20346773020405981</v>
      </c>
      <c r="P185" s="145">
        <f t="shared" ca="1" si="20"/>
        <v>0.22290777934418429</v>
      </c>
      <c r="Q185" s="145">
        <f t="shared" ca="1" si="20"/>
        <v>0.18929157192380811</v>
      </c>
      <c r="R185" s="146">
        <f t="shared" ref="R185:R197" ca="1" si="22">AVERAGE(C185:Q185)</f>
        <v>0.20105814336295513</v>
      </c>
      <c r="S185" s="147" t="s">
        <v>161</v>
      </c>
      <c r="T185" s="148">
        <f>VLOOKUP(B185,'[1]COSTO DE MP'!$A$5:$C$28,3,FALSE)</f>
        <v>11500</v>
      </c>
      <c r="U185" s="44">
        <f t="shared" ref="U185:U197" ca="1" si="23">T185*R185</f>
        <v>2312.1686486739841</v>
      </c>
      <c r="V185" s="45">
        <f t="shared" ref="V185:V197" ca="1" si="24">+U185</f>
        <v>2312.1686486739841</v>
      </c>
      <c r="W185" s="198">
        <f t="shared" ref="W185:W197" ca="1" si="25">IFERROR(R185-V185,"")</f>
        <v>-2311.9675905306212</v>
      </c>
    </row>
    <row r="186" spans="1:23" ht="18.5" x14ac:dyDescent="0.45">
      <c r="B186" s="38" t="s">
        <v>109</v>
      </c>
      <c r="C186" s="145" t="str">
        <f t="shared" si="20"/>
        <v/>
      </c>
      <c r="D186" s="145" t="str">
        <f t="shared" si="20"/>
        <v/>
      </c>
      <c r="E186" s="145" t="str">
        <f t="shared" si="20"/>
        <v/>
      </c>
      <c r="F186" s="145">
        <f t="shared" ca="1" si="20"/>
        <v>0.19498323841514575</v>
      </c>
      <c r="G186" s="145"/>
      <c r="H186" s="145">
        <f t="shared" ca="1" si="21"/>
        <v>0.20165420354448502</v>
      </c>
      <c r="I186" s="145">
        <f t="shared" ca="1" si="21"/>
        <v>0.20559789977194154</v>
      </c>
      <c r="J186" s="145">
        <f t="shared" ca="1" si="21"/>
        <v>0.1870774817324013</v>
      </c>
      <c r="K186" s="145">
        <f t="shared" ca="1" si="21"/>
        <v>0.2065004147612764</v>
      </c>
      <c r="L186" s="145">
        <f t="shared" ca="1" si="21"/>
        <v>0.20908431625194701</v>
      </c>
      <c r="M186" s="145">
        <f t="shared" ca="1" si="21"/>
        <v>0.20663932330441359</v>
      </c>
      <c r="N186" s="145">
        <f t="shared" ca="1" si="21"/>
        <v>0.18513977796573136</v>
      </c>
      <c r="O186" s="145">
        <f t="shared" ca="1" si="21"/>
        <v>0.20351424774640187</v>
      </c>
      <c r="P186" s="145">
        <f t="shared" ca="1" si="20"/>
        <v>0.22299932258005459</v>
      </c>
      <c r="Q186" s="145">
        <f t="shared" ca="1" si="20"/>
        <v>0.18934550114657839</v>
      </c>
      <c r="R186" s="146">
        <f t="shared" ca="1" si="22"/>
        <v>0.20113961156548876</v>
      </c>
      <c r="S186" s="147" t="s">
        <v>161</v>
      </c>
      <c r="T186" s="148">
        <f>VLOOKUP(B186,'[1]COSTO DE MP'!$A$5:$C$28,3,FALSE)</f>
        <v>235</v>
      </c>
      <c r="U186" s="44">
        <f t="shared" ca="1" si="23"/>
        <v>47.267808717889856</v>
      </c>
      <c r="V186" s="45">
        <f t="shared" ca="1" si="24"/>
        <v>47.267808717889856</v>
      </c>
      <c r="W186" s="198">
        <f t="shared" ca="1" si="25"/>
        <v>-47.066669106324369</v>
      </c>
    </row>
    <row r="187" spans="1:23" ht="18.5" x14ac:dyDescent="0.45">
      <c r="B187" s="38" t="s">
        <v>111</v>
      </c>
      <c r="C187" s="145" t="str">
        <f t="shared" si="20"/>
        <v/>
      </c>
      <c r="D187" s="145" t="str">
        <f t="shared" si="20"/>
        <v/>
      </c>
      <c r="E187" s="145" t="str">
        <f t="shared" si="20"/>
        <v/>
      </c>
      <c r="F187" s="145">
        <f t="shared" ca="1" si="20"/>
        <v>0.2367089075800464</v>
      </c>
      <c r="G187" s="145"/>
      <c r="H187" s="145">
        <f t="shared" ca="1" si="21"/>
        <v>0.24477328836479553</v>
      </c>
      <c r="I187" s="145">
        <f t="shared" ca="1" si="21"/>
        <v>0.24956246231503637</v>
      </c>
      <c r="J187" s="145">
        <f t="shared" ca="1" si="21"/>
        <v>0.22706564299956628</v>
      </c>
      <c r="K187" s="145">
        <f t="shared" ca="1" si="21"/>
        <v>0.2506876305371335</v>
      </c>
      <c r="L187" s="145">
        <f t="shared" ca="1" si="21"/>
        <v>0.25381560027672206</v>
      </c>
      <c r="M187" s="145">
        <f t="shared" ca="1" si="21"/>
        <v>0.25086641707689528</v>
      </c>
      <c r="N187" s="145">
        <f t="shared" ca="1" si="21"/>
        <v>0.22475147722549735</v>
      </c>
      <c r="O187" s="145">
        <f t="shared" ca="1" si="21"/>
        <v>0.24710118492088839</v>
      </c>
      <c r="P187" s="145">
        <f t="shared" ca="1" si="20"/>
        <v>0.2706933484684817</v>
      </c>
      <c r="Q187" s="145">
        <f t="shared" ca="1" si="20"/>
        <v>0.22984634744708549</v>
      </c>
      <c r="R187" s="146">
        <f t="shared" ca="1" si="22"/>
        <v>0.24417020974655895</v>
      </c>
      <c r="S187" s="147" t="s">
        <v>161</v>
      </c>
      <c r="T187" s="148">
        <f>VLOOKUP(B187,'[1]COSTO DE MP'!$A$5:$C$28,3,FALSE)</f>
        <v>14814</v>
      </c>
      <c r="U187" s="44">
        <f t="shared" ca="1" si="23"/>
        <v>3617.1374871855242</v>
      </c>
      <c r="V187" s="45">
        <f t="shared" ca="1" si="24"/>
        <v>3617.1374871855242</v>
      </c>
      <c r="W187" s="198">
        <f t="shared" ca="1" si="25"/>
        <v>-3616.8933169757775</v>
      </c>
    </row>
    <row r="188" spans="1:23" ht="18.5" x14ac:dyDescent="0.45">
      <c r="B188" s="38" t="s">
        <v>113</v>
      </c>
      <c r="C188" s="145" t="str">
        <f t="shared" si="20"/>
        <v/>
      </c>
      <c r="D188" s="145" t="str">
        <f t="shared" si="20"/>
        <v/>
      </c>
      <c r="E188" s="145" t="str">
        <f t="shared" si="20"/>
        <v/>
      </c>
      <c r="F188" s="145">
        <f t="shared" ca="1" si="20"/>
        <v>1.5272292279297897E-2</v>
      </c>
      <c r="G188" s="145"/>
      <c r="H188" s="145">
        <f t="shared" ca="1" si="21"/>
        <v>1.5791825055793261E-2</v>
      </c>
      <c r="I188" s="145">
        <f t="shared" ca="1" si="21"/>
        <v>1.6067518247099212E-2</v>
      </c>
      <c r="J188" s="145">
        <f t="shared" ca="1" si="21"/>
        <v>1.4680968297385751E-2</v>
      </c>
      <c r="K188" s="145">
        <f t="shared" ca="1" si="21"/>
        <v>1.6196110961668737E-2</v>
      </c>
      <c r="L188" s="145">
        <f t="shared" ca="1" si="21"/>
        <v>1.6384554602267693E-2</v>
      </c>
      <c r="M188" s="145">
        <f t="shared" ca="1" si="21"/>
        <v>1.6204290098268358E-2</v>
      </c>
      <c r="N188" s="145">
        <f t="shared" ca="1" si="21"/>
        <v>1.4501475214968329E-2</v>
      </c>
      <c r="O188" s="145">
        <f t="shared" ca="1" si="21"/>
        <v>1.5955517023317906E-2</v>
      </c>
      <c r="P188" s="145">
        <f t="shared" ca="1" si="20"/>
        <v>1.7484758051227598E-2</v>
      </c>
      <c r="Q188" s="145">
        <f t="shared" ca="1" si="20"/>
        <v>1.4830536261836818E-2</v>
      </c>
      <c r="R188" s="146">
        <f t="shared" ca="1" si="22"/>
        <v>1.5760895099375595E-2</v>
      </c>
      <c r="S188" s="147" t="s">
        <v>161</v>
      </c>
      <c r="T188" s="148">
        <f>VLOOKUP(B188,'[1]COSTO DE MP'!$A$5:$C$28,3,FALSE)</f>
        <v>3200</v>
      </c>
      <c r="U188" s="44">
        <f t="shared" ca="1" si="23"/>
        <v>50.434864318001907</v>
      </c>
      <c r="V188" s="45">
        <f t="shared" ca="1" si="24"/>
        <v>50.434864318001907</v>
      </c>
      <c r="W188" s="198">
        <f t="shared" ca="1" si="25"/>
        <v>-50.419103422902531</v>
      </c>
    </row>
    <row r="189" spans="1:23" ht="18.5" x14ac:dyDescent="0.45">
      <c r="B189" s="38" t="s">
        <v>115</v>
      </c>
      <c r="C189" s="145" t="str">
        <f t="shared" si="20"/>
        <v/>
      </c>
      <c r="D189" s="145" t="str">
        <f t="shared" si="20"/>
        <v/>
      </c>
      <c r="E189" s="145" t="str">
        <f t="shared" si="20"/>
        <v/>
      </c>
      <c r="F189" s="145">
        <f t="shared" ca="1" si="20"/>
        <v>9.9955642010625509E-4</v>
      </c>
      <c r="G189" s="145"/>
      <c r="H189" s="145">
        <f t="shared" ca="1" si="21"/>
        <v>1.0301698376240134E-3</v>
      </c>
      <c r="I189" s="145">
        <f t="shared" ca="1" si="21"/>
        <v>1.0539702336399941E-3</v>
      </c>
      <c r="J189" s="145">
        <f t="shared" ca="1" si="21"/>
        <v>9.5775840797230846E-4</v>
      </c>
      <c r="K189" s="145">
        <f t="shared" ca="1" si="21"/>
        <v>1.0562681061957872E-3</v>
      </c>
      <c r="L189" s="145">
        <f t="shared" ca="1" si="21"/>
        <v>1.0729708323608932E-3</v>
      </c>
      <c r="M189" s="145">
        <f t="shared" ca="1" si="21"/>
        <v>1.0572029722232062E-3</v>
      </c>
      <c r="N189" s="145">
        <f t="shared" ca="1" si="21"/>
        <v>9.4965412912181998E-4</v>
      </c>
      <c r="O189" s="145">
        <f t="shared" ca="1" si="21"/>
        <v>1.0419929484615776E-3</v>
      </c>
      <c r="P189" s="145">
        <f t="shared" ca="1" si="20"/>
        <v>6.5911129826617119E-4</v>
      </c>
      <c r="Q189" s="145">
        <f t="shared" ca="1" si="20"/>
        <v>5.6086391681128324E-4</v>
      </c>
      <c r="R189" s="146">
        <f t="shared" ca="1" si="22"/>
        <v>9.4904719116211897E-4</v>
      </c>
      <c r="S189" s="147" t="s">
        <v>161</v>
      </c>
      <c r="T189" s="148">
        <f>VLOOKUP(B189,'[1]COSTO DE MP'!$A$5:$C$28,3,FALSE)</f>
        <v>73500</v>
      </c>
      <c r="U189" s="44">
        <f t="shared" ca="1" si="23"/>
        <v>69.75496855041574</v>
      </c>
      <c r="V189" s="45">
        <f t="shared" ca="1" si="24"/>
        <v>69.75496855041574</v>
      </c>
      <c r="W189" s="198">
        <f t="shared" ca="1" si="25"/>
        <v>-69.754019503224583</v>
      </c>
    </row>
    <row r="190" spans="1:23" ht="18.5" x14ac:dyDescent="0.45">
      <c r="B190" s="38" t="s">
        <v>117</v>
      </c>
      <c r="C190" s="145" t="str">
        <f t="shared" si="20"/>
        <v/>
      </c>
      <c r="D190" s="145" t="str">
        <f t="shared" si="20"/>
        <v/>
      </c>
      <c r="E190" s="145" t="str">
        <f t="shared" si="20"/>
        <v/>
      </c>
      <c r="F190" s="145">
        <f t="shared" ca="1" si="20"/>
        <v>1.0437228665760663E-3</v>
      </c>
      <c r="G190" s="145"/>
      <c r="H190" s="145">
        <f t="shared" ca="1" si="21"/>
        <v>1.0795192909233673E-3</v>
      </c>
      <c r="I190" s="145">
        <f t="shared" ca="1" si="21"/>
        <v>1.0981927609255882E-3</v>
      </c>
      <c r="J190" s="145">
        <f t="shared" ca="1" si="21"/>
        <v>9.9970403167912495E-4</v>
      </c>
      <c r="K190" s="145">
        <f t="shared" ca="1" si="21"/>
        <v>1.1002792772872784E-3</v>
      </c>
      <c r="L190" s="145">
        <f t="shared" ca="1" si="21"/>
        <v>1.1164696498890375E-3</v>
      </c>
      <c r="M190" s="145">
        <f t="shared" ca="1" si="21"/>
        <v>1.1079856477448451E-3</v>
      </c>
      <c r="N190" s="145">
        <f t="shared" ca="1" si="21"/>
        <v>9.9243134214532531E-4</v>
      </c>
      <c r="O190" s="145">
        <f t="shared" ca="1" si="21"/>
        <v>1.0885104908036122E-3</v>
      </c>
      <c r="P190" s="145">
        <f t="shared" ca="1" si="20"/>
        <v>1.2816053021842218E-3</v>
      </c>
      <c r="Q190" s="145">
        <f t="shared" ca="1" si="20"/>
        <v>1.0893702999603772E-3</v>
      </c>
      <c r="R190" s="146">
        <f t="shared" ca="1" si="22"/>
        <v>1.0907082691017133E-3</v>
      </c>
      <c r="S190" s="147" t="s">
        <v>161</v>
      </c>
      <c r="T190" s="148">
        <f>VLOOKUP(B190,'[1]COSTO DE MP'!$A$5:$C$28,3,FALSE)</f>
        <v>102500</v>
      </c>
      <c r="U190" s="44">
        <f t="shared" ca="1" si="23"/>
        <v>111.7975975829256</v>
      </c>
      <c r="V190" s="45">
        <f t="shared" ca="1" si="24"/>
        <v>111.7975975829256</v>
      </c>
      <c r="W190" s="198">
        <f t="shared" ca="1" si="25"/>
        <v>-111.7965068746565</v>
      </c>
    </row>
    <row r="191" spans="1:23" ht="18.5" x14ac:dyDescent="0.45">
      <c r="B191" s="38" t="s">
        <v>119</v>
      </c>
      <c r="C191" s="145" t="str">
        <f t="shared" si="20"/>
        <v/>
      </c>
      <c r="D191" s="145" t="str">
        <f t="shared" si="20"/>
        <v/>
      </c>
      <c r="E191" s="145" t="str">
        <f t="shared" si="20"/>
        <v/>
      </c>
      <c r="F191" s="145">
        <f t="shared" ca="1" si="20"/>
        <v>4.8676073109360412E-3</v>
      </c>
      <c r="G191" s="145"/>
      <c r="H191" s="145">
        <f t="shared" ca="1" si="21"/>
        <v>5.0336442365341016E-3</v>
      </c>
      <c r="I191" s="145">
        <f t="shared" ca="1" si="21"/>
        <v>5.1298131651289231E-3</v>
      </c>
      <c r="J191" s="145">
        <f t="shared" ca="1" si="21"/>
        <v>4.6699461060255619E-3</v>
      </c>
      <c r="K191" s="145">
        <f t="shared" ca="1" si="21"/>
        <v>5.1581092519227614E-3</v>
      </c>
      <c r="L191" s="145">
        <f t="shared" ca="1" si="21"/>
        <v>5.219858103377318E-3</v>
      </c>
      <c r="M191" s="145">
        <f t="shared" ca="1" si="21"/>
        <v>5.1567498688791322E-3</v>
      </c>
      <c r="N191" s="145">
        <f t="shared" ca="1" si="21"/>
        <v>4.619939006538583E-3</v>
      </c>
      <c r="O191" s="145">
        <f t="shared" ca="1" si="21"/>
        <v>5.0797156237501907E-3</v>
      </c>
      <c r="P191" s="145">
        <f t="shared" ca="1" si="20"/>
        <v>5.5658287409143343E-3</v>
      </c>
      <c r="Q191" s="145">
        <f t="shared" ca="1" si="20"/>
        <v>4.7268963758181713E-3</v>
      </c>
      <c r="R191" s="146">
        <f t="shared" ca="1" si="22"/>
        <v>5.0207370718022828E-3</v>
      </c>
      <c r="S191" s="147" t="s">
        <v>161</v>
      </c>
      <c r="T191" s="148">
        <f>VLOOKUP(B191,'[1]COSTO DE MP'!$A$5:$C$28,3,FALSE)</f>
        <v>50115</v>
      </c>
      <c r="U191" s="44">
        <f t="shared" ca="1" si="23"/>
        <v>251.61423835337141</v>
      </c>
      <c r="V191" s="45">
        <f t="shared" ca="1" si="24"/>
        <v>251.61423835337141</v>
      </c>
      <c r="W191" s="198">
        <f t="shared" ca="1" si="25"/>
        <v>-251.60921761629962</v>
      </c>
    </row>
    <row r="192" spans="1:23" ht="18.5" x14ac:dyDescent="0.45">
      <c r="B192" s="38" t="s">
        <v>121</v>
      </c>
      <c r="C192" s="145" t="str">
        <f t="shared" si="20"/>
        <v/>
      </c>
      <c r="D192" s="145" t="str">
        <f t="shared" si="20"/>
        <v/>
      </c>
      <c r="E192" s="145" t="str">
        <f t="shared" si="20"/>
        <v/>
      </c>
      <c r="F192" s="145">
        <f t="shared" ca="1" si="20"/>
        <v>0</v>
      </c>
      <c r="G192" s="145"/>
      <c r="H192" s="145">
        <f t="shared" ca="1" si="21"/>
        <v>0</v>
      </c>
      <c r="I192" s="145">
        <f t="shared" ca="1" si="21"/>
        <v>0</v>
      </c>
      <c r="J192" s="145">
        <f t="shared" ca="1" si="21"/>
        <v>0</v>
      </c>
      <c r="K192" s="145">
        <f t="shared" ca="1" si="21"/>
        <v>0</v>
      </c>
      <c r="L192" s="145">
        <f t="shared" ca="1" si="21"/>
        <v>0</v>
      </c>
      <c r="M192" s="145">
        <f t="shared" ca="1" si="21"/>
        <v>0</v>
      </c>
      <c r="N192" s="145">
        <f t="shared" ca="1" si="21"/>
        <v>0</v>
      </c>
      <c r="O192" s="145">
        <f t="shared" ca="1" si="21"/>
        <v>0</v>
      </c>
      <c r="P192" s="145">
        <f t="shared" ca="1" si="20"/>
        <v>0</v>
      </c>
      <c r="Q192" s="145">
        <f t="shared" ca="1" si="20"/>
        <v>0</v>
      </c>
      <c r="R192" s="146">
        <f t="shared" ca="1" si="22"/>
        <v>0</v>
      </c>
      <c r="S192" s="147" t="s">
        <v>161</v>
      </c>
      <c r="T192" s="148">
        <f>VLOOKUP(B192,'[1]COSTO DE MP'!$A$5:$C$28,3,FALSE)</f>
        <v>37500</v>
      </c>
      <c r="U192" s="44">
        <f t="shared" ca="1" si="23"/>
        <v>0</v>
      </c>
      <c r="V192" s="45">
        <f t="shared" ca="1" si="24"/>
        <v>0</v>
      </c>
      <c r="W192" s="198">
        <f t="shared" ca="1" si="25"/>
        <v>0</v>
      </c>
    </row>
    <row r="193" spans="2:23" ht="18.5" x14ac:dyDescent="0.45">
      <c r="B193" s="38" t="s">
        <v>123</v>
      </c>
      <c r="C193" s="145" t="str">
        <f t="shared" si="20"/>
        <v/>
      </c>
      <c r="D193" s="145" t="str">
        <f t="shared" si="20"/>
        <v/>
      </c>
      <c r="E193" s="145" t="str">
        <f t="shared" si="20"/>
        <v/>
      </c>
      <c r="F193" s="145">
        <f t="shared" ca="1" si="20"/>
        <v>0</v>
      </c>
      <c r="G193" s="145"/>
      <c r="H193" s="145">
        <f t="shared" ca="1" si="21"/>
        <v>0</v>
      </c>
      <c r="I193" s="145">
        <f t="shared" ca="1" si="21"/>
        <v>0</v>
      </c>
      <c r="J193" s="145">
        <f t="shared" ca="1" si="21"/>
        <v>0</v>
      </c>
      <c r="K193" s="145">
        <f t="shared" ca="1" si="21"/>
        <v>0</v>
      </c>
      <c r="L193" s="145">
        <f t="shared" ca="1" si="21"/>
        <v>0</v>
      </c>
      <c r="M193" s="145">
        <f t="shared" ca="1" si="21"/>
        <v>0</v>
      </c>
      <c r="N193" s="145">
        <f t="shared" ca="1" si="21"/>
        <v>0</v>
      </c>
      <c r="O193" s="145">
        <f t="shared" ca="1" si="21"/>
        <v>0</v>
      </c>
      <c r="P193" s="145">
        <f t="shared" ca="1" si="20"/>
        <v>0</v>
      </c>
      <c r="Q193" s="145">
        <f t="shared" ca="1" si="20"/>
        <v>0</v>
      </c>
      <c r="R193" s="146">
        <f t="shared" ca="1" si="22"/>
        <v>0</v>
      </c>
      <c r="S193" s="147" t="s">
        <v>161</v>
      </c>
      <c r="T193" s="148">
        <f>VLOOKUP(B193,'[1]COSTO DE MP'!$A$5:$C$28,3,FALSE)</f>
        <v>25000</v>
      </c>
      <c r="U193" s="44">
        <f t="shared" ca="1" si="23"/>
        <v>0</v>
      </c>
      <c r="V193" s="45">
        <f t="shared" ca="1" si="24"/>
        <v>0</v>
      </c>
      <c r="W193" s="198">
        <f t="shared" ca="1" si="25"/>
        <v>0</v>
      </c>
    </row>
    <row r="194" spans="2:23" ht="18.5" x14ac:dyDescent="0.45">
      <c r="B194" s="38" t="s">
        <v>125</v>
      </c>
      <c r="C194" s="145" t="str">
        <f t="shared" si="20"/>
        <v/>
      </c>
      <c r="D194" s="145" t="str">
        <f t="shared" si="20"/>
        <v/>
      </c>
      <c r="E194" s="145" t="str">
        <f t="shared" si="20"/>
        <v/>
      </c>
      <c r="F194" s="145">
        <f t="shared" ca="1" si="20"/>
        <v>0</v>
      </c>
      <c r="G194" s="145"/>
      <c r="H194" s="145">
        <f t="shared" ca="1" si="21"/>
        <v>0</v>
      </c>
      <c r="I194" s="145">
        <f t="shared" ca="1" si="21"/>
        <v>0</v>
      </c>
      <c r="J194" s="145">
        <f t="shared" ca="1" si="21"/>
        <v>0</v>
      </c>
      <c r="K194" s="145">
        <f t="shared" ca="1" si="21"/>
        <v>0</v>
      </c>
      <c r="L194" s="145">
        <f t="shared" ca="1" si="21"/>
        <v>0</v>
      </c>
      <c r="M194" s="145">
        <f t="shared" ca="1" si="21"/>
        <v>0</v>
      </c>
      <c r="N194" s="145">
        <f t="shared" ca="1" si="21"/>
        <v>0</v>
      </c>
      <c r="O194" s="145">
        <f t="shared" ca="1" si="21"/>
        <v>0</v>
      </c>
      <c r="P194" s="145">
        <f t="shared" ca="1" si="20"/>
        <v>0</v>
      </c>
      <c r="Q194" s="145">
        <f t="shared" ca="1" si="20"/>
        <v>0</v>
      </c>
      <c r="R194" s="146">
        <f t="shared" ca="1" si="22"/>
        <v>0</v>
      </c>
      <c r="S194" s="147" t="s">
        <v>161</v>
      </c>
      <c r="T194" s="148">
        <f>VLOOKUP(B194,'[1]COSTO DE MP'!$A$5:$C$28,3,FALSE)</f>
        <v>27000</v>
      </c>
      <c r="U194" s="44">
        <f t="shared" ca="1" si="23"/>
        <v>0</v>
      </c>
      <c r="V194" s="45">
        <f t="shared" ca="1" si="24"/>
        <v>0</v>
      </c>
      <c r="W194" s="198">
        <f t="shared" ca="1" si="25"/>
        <v>0</v>
      </c>
    </row>
    <row r="195" spans="2:23" ht="18.5" x14ac:dyDescent="0.45">
      <c r="B195" s="38" t="s">
        <v>127</v>
      </c>
      <c r="C195" s="145" t="str">
        <f t="shared" si="20"/>
        <v/>
      </c>
      <c r="D195" s="145" t="str">
        <f t="shared" si="20"/>
        <v/>
      </c>
      <c r="E195" s="145" t="str">
        <f t="shared" si="20"/>
        <v/>
      </c>
      <c r="F195" s="145">
        <f t="shared" ca="1" si="20"/>
        <v>0</v>
      </c>
      <c r="G195" s="145"/>
      <c r="H195" s="145">
        <f t="shared" ca="1" si="21"/>
        <v>0</v>
      </c>
      <c r="I195" s="145">
        <f t="shared" ca="1" si="21"/>
        <v>0</v>
      </c>
      <c r="J195" s="145">
        <f t="shared" ca="1" si="21"/>
        <v>0</v>
      </c>
      <c r="K195" s="145">
        <f t="shared" ca="1" si="21"/>
        <v>0</v>
      </c>
      <c r="L195" s="145">
        <f t="shared" ca="1" si="21"/>
        <v>0</v>
      </c>
      <c r="M195" s="145">
        <f t="shared" ca="1" si="21"/>
        <v>0</v>
      </c>
      <c r="N195" s="145">
        <f t="shared" ca="1" si="21"/>
        <v>0</v>
      </c>
      <c r="O195" s="145">
        <f t="shared" ca="1" si="21"/>
        <v>0</v>
      </c>
      <c r="P195" s="145">
        <f t="shared" ca="1" si="20"/>
        <v>0</v>
      </c>
      <c r="Q195" s="145">
        <f t="shared" ca="1" si="20"/>
        <v>0</v>
      </c>
      <c r="R195" s="146">
        <f t="shared" ca="1" si="22"/>
        <v>0</v>
      </c>
      <c r="S195" s="147" t="s">
        <v>161</v>
      </c>
      <c r="T195" s="148">
        <f>VLOOKUP(B195,'[1]COSTO DE MP'!$A$5:$C$28,3,FALSE)</f>
        <v>27300</v>
      </c>
      <c r="U195" s="44">
        <f t="shared" ca="1" si="23"/>
        <v>0</v>
      </c>
      <c r="V195" s="45">
        <f t="shared" ca="1" si="24"/>
        <v>0</v>
      </c>
      <c r="W195" s="198">
        <f t="shared" ca="1" si="25"/>
        <v>0</v>
      </c>
    </row>
    <row r="196" spans="2:23" ht="18.5" x14ac:dyDescent="0.45">
      <c r="B196" s="38" t="s">
        <v>129</v>
      </c>
      <c r="C196" s="145" t="str">
        <f t="shared" si="20"/>
        <v/>
      </c>
      <c r="D196" s="145" t="str">
        <f t="shared" si="20"/>
        <v/>
      </c>
      <c r="E196" s="145" t="str">
        <f t="shared" si="20"/>
        <v/>
      </c>
      <c r="F196" s="145">
        <f t="shared" ca="1" si="20"/>
        <v>3.3310798837494497E-3</v>
      </c>
      <c r="G196" s="145"/>
      <c r="H196" s="145">
        <f t="shared" ca="1" si="21"/>
        <v>3.4421243676299373E-3</v>
      </c>
      <c r="I196" s="145">
        <f t="shared" ca="1" si="21"/>
        <v>3.5083204979904697E-3</v>
      </c>
      <c r="J196" s="145">
        <f t="shared" ca="1" si="21"/>
        <v>3.194858339002518E-3</v>
      </c>
      <c r="K196" s="145">
        <f t="shared" ca="1" si="21"/>
        <v>3.5296959215375891E-3</v>
      </c>
      <c r="L196" s="145">
        <f t="shared" ca="1" si="21"/>
        <v>3.5669030373078341E-3</v>
      </c>
      <c r="M196" s="145">
        <f t="shared" ca="1" si="21"/>
        <v>3.5270876453210895E-3</v>
      </c>
      <c r="N196" s="145">
        <f t="shared" ca="1" si="21"/>
        <v>3.1612360424370491E-3</v>
      </c>
      <c r="O196" s="145">
        <f t="shared" ca="1" si="21"/>
        <v>3.4748604129499925E-3</v>
      </c>
      <c r="P196" s="145">
        <f t="shared" ca="1" si="20"/>
        <v>3.799044288617515E-3</v>
      </c>
      <c r="Q196" s="145">
        <f t="shared" ca="1" si="20"/>
        <v>3.2330569050804257E-3</v>
      </c>
      <c r="R196" s="146">
        <f t="shared" ca="1" si="22"/>
        <v>3.4334788492385335E-3</v>
      </c>
      <c r="S196" s="147" t="s">
        <v>161</v>
      </c>
      <c r="T196" s="148">
        <f>VLOOKUP(B196,'[1]COSTO DE MP'!$A$5:$C$28,3,FALSE)</f>
        <v>26400</v>
      </c>
      <c r="U196" s="44">
        <f t="shared" ca="1" si="23"/>
        <v>90.643841619897287</v>
      </c>
      <c r="V196" s="45">
        <f t="shared" ca="1" si="24"/>
        <v>90.643841619897287</v>
      </c>
      <c r="W196" s="198">
        <f t="shared" ca="1" si="25"/>
        <v>-90.640408141048056</v>
      </c>
    </row>
    <row r="197" spans="2:23" ht="19" thickBot="1" x14ac:dyDescent="0.5">
      <c r="B197" s="149" t="s">
        <v>131</v>
      </c>
      <c r="C197" s="145" t="str">
        <f t="shared" si="20"/>
        <v/>
      </c>
      <c r="D197" s="145" t="str">
        <f t="shared" si="20"/>
        <v/>
      </c>
      <c r="E197" s="145" t="str">
        <f t="shared" si="20"/>
        <v/>
      </c>
      <c r="F197" s="145">
        <f t="shared" ca="1" si="20"/>
        <v>0</v>
      </c>
      <c r="G197" s="145"/>
      <c r="H197" s="145">
        <f t="shared" ca="1" si="21"/>
        <v>0</v>
      </c>
      <c r="I197" s="145">
        <f t="shared" ca="1" si="21"/>
        <v>0</v>
      </c>
      <c r="J197" s="145">
        <f t="shared" ca="1" si="21"/>
        <v>0</v>
      </c>
      <c r="K197" s="145">
        <f t="shared" ca="1" si="21"/>
        <v>0</v>
      </c>
      <c r="L197" s="145">
        <f t="shared" ca="1" si="21"/>
        <v>0</v>
      </c>
      <c r="M197" s="145">
        <f t="shared" ca="1" si="21"/>
        <v>0</v>
      </c>
      <c r="N197" s="145">
        <f t="shared" ca="1" si="21"/>
        <v>0</v>
      </c>
      <c r="O197" s="145">
        <f t="shared" ca="1" si="21"/>
        <v>0</v>
      </c>
      <c r="P197" s="145">
        <f t="shared" ca="1" si="20"/>
        <v>0</v>
      </c>
      <c r="Q197" s="145">
        <f t="shared" ca="1" si="20"/>
        <v>0</v>
      </c>
      <c r="R197" s="146">
        <f t="shared" ca="1" si="22"/>
        <v>0</v>
      </c>
      <c r="S197" s="147" t="s">
        <v>161</v>
      </c>
      <c r="T197" s="148">
        <f>VLOOKUP(B197,'[1]COSTO DE MP'!$A$5:$C$28,3,FALSE)</f>
        <v>7200</v>
      </c>
      <c r="U197" s="44">
        <f t="shared" ca="1" si="23"/>
        <v>0</v>
      </c>
      <c r="V197" s="45">
        <f t="shared" ca="1" si="24"/>
        <v>0</v>
      </c>
      <c r="W197" s="199">
        <f t="shared" ca="1" si="25"/>
        <v>0</v>
      </c>
    </row>
    <row r="198" spans="2:23" ht="18.5" x14ac:dyDescent="0.45">
      <c r="B198" s="272" t="s">
        <v>256</v>
      </c>
      <c r="C198" s="273"/>
      <c r="D198" s="273"/>
      <c r="E198" s="273"/>
      <c r="F198" s="273"/>
      <c r="G198" s="273"/>
      <c r="H198" s="273"/>
      <c r="I198" s="273"/>
      <c r="J198" s="273"/>
      <c r="K198" s="273"/>
      <c r="L198" s="273"/>
      <c r="M198" s="273"/>
      <c r="N198" s="273"/>
      <c r="O198" s="273"/>
      <c r="P198" s="273"/>
      <c r="Q198" s="273"/>
      <c r="R198" s="273"/>
      <c r="S198" s="273"/>
      <c r="T198" s="274"/>
      <c r="U198" s="150">
        <f ca="1">SUM(U184:U197)</f>
        <v>10734.89828578529</v>
      </c>
      <c r="V198" s="150">
        <f ca="1">+U198</f>
        <v>10734.89828578529</v>
      </c>
      <c r="W198" s="205">
        <f ca="1">+V198</f>
        <v>10734.89828578529</v>
      </c>
    </row>
    <row r="199" spans="2:23" ht="18.5" x14ac:dyDescent="0.45">
      <c r="B199" s="306" t="s">
        <v>163</v>
      </c>
      <c r="C199" s="307"/>
      <c r="D199" s="307"/>
      <c r="E199" s="307"/>
      <c r="F199" s="307"/>
      <c r="G199" s="307"/>
      <c r="H199" s="307"/>
      <c r="I199" s="307"/>
      <c r="J199" s="307"/>
      <c r="K199" s="307"/>
      <c r="L199" s="307"/>
      <c r="M199" s="307"/>
      <c r="N199" s="307"/>
      <c r="O199" s="307"/>
      <c r="P199" s="307"/>
      <c r="Q199" s="307"/>
      <c r="R199" s="307"/>
      <c r="S199" s="307"/>
      <c r="T199" s="308"/>
      <c r="U199" s="150">
        <f ca="1">U198*U200</f>
        <v>2088176.1655134112</v>
      </c>
      <c r="V199" s="150">
        <f ca="1">+U199</f>
        <v>2088176.1655134112</v>
      </c>
      <c r="W199" s="206">
        <f ca="1">+V199</f>
        <v>2088176.1655134112</v>
      </c>
    </row>
    <row r="200" spans="2:23" ht="18.5" x14ac:dyDescent="0.45">
      <c r="B200" s="309" t="s">
        <v>84</v>
      </c>
      <c r="C200" s="310"/>
      <c r="D200" s="310"/>
      <c r="E200" s="310"/>
      <c r="F200" s="310"/>
      <c r="G200" s="310"/>
      <c r="H200" s="310"/>
      <c r="I200" s="310"/>
      <c r="J200" s="310"/>
      <c r="K200" s="310"/>
      <c r="L200" s="310"/>
      <c r="M200" s="310"/>
      <c r="N200" s="310"/>
      <c r="O200" s="310"/>
      <c r="P200" s="310"/>
      <c r="Q200" s="310"/>
      <c r="R200" s="310"/>
      <c r="S200" s="310"/>
      <c r="T200" s="311"/>
      <c r="U200" s="151">
        <f>3.03*2.03*AVERAGE($C$132:$Q$132)*30/100</f>
        <v>194.52221249999994</v>
      </c>
      <c r="V200" s="200">
        <f t="shared" ref="V200:W202" ca="1" si="26">IF($V$199=0,"",U200)</f>
        <v>194.52221249999994</v>
      </c>
      <c r="W200" s="200">
        <f t="shared" ca="1" si="26"/>
        <v>194.52221249999994</v>
      </c>
    </row>
    <row r="201" spans="2:23" ht="18.5" x14ac:dyDescent="0.45">
      <c r="B201" s="309" t="s">
        <v>164</v>
      </c>
      <c r="C201" s="310"/>
      <c r="D201" s="310"/>
      <c r="E201" s="310"/>
      <c r="F201" s="310"/>
      <c r="G201" s="310"/>
      <c r="H201" s="310"/>
      <c r="I201" s="310"/>
      <c r="J201" s="310"/>
      <c r="K201" s="310"/>
      <c r="L201" s="310"/>
      <c r="M201" s="310"/>
      <c r="N201" s="310"/>
      <c r="O201" s="310"/>
      <c r="P201" s="310"/>
      <c r="Q201" s="310"/>
      <c r="R201" s="310"/>
      <c r="S201" s="310"/>
      <c r="T201" s="311"/>
      <c r="U201" s="151">
        <f>U200*0.03</f>
        <v>5.835666374999998</v>
      </c>
      <c r="V201" s="200">
        <f t="shared" ca="1" si="26"/>
        <v>5.835666374999998</v>
      </c>
      <c r="W201" s="200">
        <f t="shared" ca="1" si="26"/>
        <v>5.835666374999998</v>
      </c>
    </row>
    <row r="202" spans="2:23" ht="18.5" x14ac:dyDescent="0.45">
      <c r="B202" s="309" t="s">
        <v>165</v>
      </c>
      <c r="C202" s="310"/>
      <c r="D202" s="310"/>
      <c r="E202" s="310"/>
      <c r="F202" s="310"/>
      <c r="G202" s="310"/>
      <c r="H202" s="310"/>
      <c r="I202" s="310"/>
      <c r="J202" s="310"/>
      <c r="K202" s="310"/>
      <c r="L202" s="310"/>
      <c r="M202" s="310"/>
      <c r="N202" s="310"/>
      <c r="O202" s="310"/>
      <c r="P202" s="310"/>
      <c r="Q202" s="310"/>
      <c r="R202" s="310"/>
      <c r="S202" s="310"/>
      <c r="T202" s="311"/>
      <c r="U202" s="151">
        <f>U200*0.08</f>
        <v>15.561776999999996</v>
      </c>
      <c r="V202" s="200">
        <f t="shared" ca="1" si="26"/>
        <v>15.561776999999996</v>
      </c>
      <c r="W202" s="200">
        <f t="shared" ca="1" si="26"/>
        <v>15.561776999999996</v>
      </c>
    </row>
    <row r="203" spans="2:23" ht="18.5" x14ac:dyDescent="0.45">
      <c r="B203" s="309" t="s">
        <v>93</v>
      </c>
      <c r="C203" s="310"/>
      <c r="D203" s="310"/>
      <c r="E203" s="310"/>
      <c r="F203" s="310"/>
      <c r="G203" s="310"/>
      <c r="H203" s="310"/>
      <c r="I203" s="310"/>
      <c r="J203" s="310"/>
      <c r="K203" s="310"/>
      <c r="L203" s="310"/>
      <c r="M203" s="310"/>
      <c r="N203" s="310"/>
      <c r="O203" s="310"/>
      <c r="P203" s="310"/>
      <c r="Q203" s="310"/>
      <c r="R203" s="310"/>
      <c r="S203" s="310"/>
      <c r="T203" s="311"/>
      <c r="U203" s="151">
        <f>U200-U201-U202</f>
        <v>173.12476912499994</v>
      </c>
      <c r="V203" s="151">
        <f ca="1">+V200-V201-V202</f>
        <v>173.12476912499994</v>
      </c>
      <c r="W203" s="151">
        <f ca="1">+W200-W201-W209-W202</f>
        <v>173.12476912499994</v>
      </c>
    </row>
    <row r="204" spans="2:23" ht="18.5" x14ac:dyDescent="0.45">
      <c r="B204" s="309" t="s">
        <v>94</v>
      </c>
      <c r="C204" s="310"/>
      <c r="D204" s="310"/>
      <c r="E204" s="310"/>
      <c r="F204" s="310"/>
      <c r="G204" s="310"/>
      <c r="H204" s="310"/>
      <c r="I204" s="310"/>
      <c r="J204" s="310"/>
      <c r="K204" s="310"/>
      <c r="L204" s="310"/>
      <c r="M204" s="310"/>
      <c r="N204" s="310"/>
      <c r="O204" s="310"/>
      <c r="P204" s="310"/>
      <c r="Q204" s="310"/>
      <c r="R204" s="310"/>
      <c r="S204" s="310"/>
      <c r="T204" s="311"/>
      <c r="U204" s="152">
        <f>SUMPRODUCT(U201:U202,U170:U171)</f>
        <v>76447.22951249998</v>
      </c>
      <c r="V204" s="152">
        <f ca="1">SUMPRODUCT(V201:V202,$U$170:$U$171)</f>
        <v>76447.22951249998</v>
      </c>
      <c r="W204" s="152">
        <f ca="1">SUMPRODUCT(W201:W202,$U$170:$U$171)</f>
        <v>76447.22951249998</v>
      </c>
    </row>
    <row r="205" spans="2:23" ht="18.5" x14ac:dyDescent="0.45">
      <c r="B205" s="312" t="s">
        <v>242</v>
      </c>
      <c r="C205" s="251"/>
      <c r="D205" s="251"/>
      <c r="E205" s="251"/>
      <c r="F205" s="251"/>
      <c r="G205" s="251"/>
      <c r="H205" s="251"/>
      <c r="I205" s="251"/>
      <c r="J205" s="251"/>
      <c r="K205" s="251"/>
      <c r="L205" s="251"/>
      <c r="M205" s="251"/>
      <c r="N205" s="251"/>
      <c r="O205" s="251"/>
      <c r="P205" s="251"/>
      <c r="Q205" s="251"/>
      <c r="R205" s="251"/>
      <c r="S205" s="251"/>
      <c r="T205" s="252"/>
      <c r="U205" s="86">
        <f ca="1">(U199-U204)/U203</f>
        <v>11620.110433466618</v>
      </c>
      <c r="V205" s="86">
        <f ca="1">(V199-V204)/V203</f>
        <v>11620.110433466618</v>
      </c>
      <c r="W205" s="86">
        <f ca="1">(W199-W204)/W203</f>
        <v>11620.110433466618</v>
      </c>
    </row>
    <row r="206" spans="2:23" ht="18.5" x14ac:dyDescent="0.45">
      <c r="B206" s="313" t="s">
        <v>246</v>
      </c>
      <c r="C206" s="253"/>
      <c r="D206" s="253"/>
      <c r="E206" s="253"/>
      <c r="F206" s="253"/>
      <c r="G206" s="253"/>
      <c r="H206" s="253"/>
      <c r="I206" s="253"/>
      <c r="J206" s="253"/>
      <c r="K206" s="253"/>
      <c r="L206" s="253"/>
      <c r="M206" s="253"/>
      <c r="N206" s="253"/>
      <c r="O206" s="253"/>
      <c r="P206" s="253"/>
      <c r="Q206" s="253"/>
      <c r="R206" s="253"/>
      <c r="S206" s="253"/>
      <c r="T206" s="254"/>
      <c r="U206" s="91">
        <f ca="1">U205/(1-0.0905)</f>
        <v>12776.372109364067</v>
      </c>
      <c r="V206" s="91">
        <f ca="1">V205/(1-0.0905)</f>
        <v>12776.372109364067</v>
      </c>
      <c r="W206" s="91">
        <f ca="1">W205/(1-0.0905)</f>
        <v>12776.372109364067</v>
      </c>
    </row>
    <row r="207" spans="2:23" ht="18.5" x14ac:dyDescent="0.45">
      <c r="B207" s="314" t="s">
        <v>97</v>
      </c>
      <c r="C207" s="255"/>
      <c r="D207" s="255"/>
      <c r="E207" s="255"/>
      <c r="F207" s="255"/>
      <c r="G207" s="255"/>
      <c r="H207" s="255"/>
      <c r="I207" s="255"/>
      <c r="J207" s="255"/>
      <c r="K207" s="255"/>
      <c r="L207" s="255"/>
      <c r="M207" s="255"/>
      <c r="N207" s="255"/>
      <c r="O207" s="255"/>
      <c r="P207" s="255"/>
      <c r="Q207" s="255"/>
      <c r="R207" s="255"/>
      <c r="S207" s="255"/>
      <c r="T207" s="256"/>
      <c r="U207" s="95">
        <f ca="1">U206*0.015</f>
        <v>191.64558164046099</v>
      </c>
      <c r="V207" s="95">
        <f ca="1">V206*0.015</f>
        <v>191.64558164046099</v>
      </c>
      <c r="W207" s="95">
        <f ca="1">W206*0.015</f>
        <v>191.64558164046099</v>
      </c>
    </row>
    <row r="208" spans="2:23" ht="19" thickBot="1" x14ac:dyDescent="0.5">
      <c r="B208" s="305" t="s">
        <v>98</v>
      </c>
      <c r="C208" s="239"/>
      <c r="D208" s="239"/>
      <c r="E208" s="239"/>
      <c r="F208" s="239"/>
      <c r="G208" s="239"/>
      <c r="H208" s="239"/>
      <c r="I208" s="239"/>
      <c r="J208" s="239"/>
      <c r="K208" s="239"/>
      <c r="L208" s="239"/>
      <c r="M208" s="239"/>
      <c r="N208" s="239"/>
      <c r="O208" s="239"/>
      <c r="P208" s="239"/>
      <c r="Q208" s="239"/>
      <c r="R208" s="239"/>
      <c r="S208" s="239"/>
      <c r="T208" s="240"/>
      <c r="U208" s="99">
        <f ca="1">U207+U206</f>
        <v>12968.017691004528</v>
      </c>
      <c r="V208" s="99">
        <f ca="1">V207+V206</f>
        <v>12968.017691004528</v>
      </c>
      <c r="W208" s="99">
        <f ca="1">W207+W206</f>
        <v>12968.017691004528</v>
      </c>
    </row>
    <row r="209" spans="2:23" ht="18.5" x14ac:dyDescent="0.45">
      <c r="B209" s="345" t="s">
        <v>167</v>
      </c>
      <c r="C209" s="346"/>
      <c r="D209" s="346"/>
      <c r="E209" s="346"/>
      <c r="F209" s="346"/>
      <c r="G209" s="346"/>
      <c r="H209" s="346"/>
      <c r="I209" s="346"/>
      <c r="J209" s="346"/>
      <c r="K209" s="346"/>
      <c r="L209" s="346"/>
      <c r="M209" s="346"/>
      <c r="N209" s="346"/>
      <c r="O209" s="346"/>
      <c r="P209" s="346"/>
      <c r="Q209" s="346"/>
      <c r="R209" s="346"/>
      <c r="S209" s="346"/>
      <c r="T209" s="347"/>
      <c r="U209" s="153">
        <f ca="1">+U208*0.03</f>
        <v>389.04053073013586</v>
      </c>
      <c r="V209" s="202">
        <f ca="1">+(V208/(0.03*0.85+0.97))*0.85*0.03</f>
        <v>332.17925778062823</v>
      </c>
      <c r="W209" s="200">
        <v>0</v>
      </c>
    </row>
    <row r="210" spans="2:23" ht="19" thickBot="1" x14ac:dyDescent="0.5">
      <c r="B210" s="305" t="s">
        <v>98</v>
      </c>
      <c r="C210" s="239"/>
      <c r="D210" s="239"/>
      <c r="E210" s="239"/>
      <c r="F210" s="239"/>
      <c r="G210" s="239"/>
      <c r="H210" s="239"/>
      <c r="I210" s="239"/>
      <c r="J210" s="239"/>
      <c r="K210" s="239"/>
      <c r="L210" s="239"/>
      <c r="M210" s="239"/>
      <c r="N210" s="239"/>
      <c r="O210" s="239"/>
      <c r="P210" s="239"/>
      <c r="Q210" s="239"/>
      <c r="R210" s="239"/>
      <c r="S210" s="239"/>
      <c r="T210" s="240"/>
      <c r="U210" s="99">
        <f ca="1">+(U208-U209)/(1-0.03)</f>
        <v>12968.01769100453</v>
      </c>
      <c r="V210" s="99">
        <f ca="1">+(V208-V209)/(1-0.03)</f>
        <v>13026.637560024639</v>
      </c>
      <c r="W210" s="99">
        <f ca="1">W209+W208</f>
        <v>12968.017691004528</v>
      </c>
    </row>
    <row r="211" spans="2:23" ht="18.5" x14ac:dyDescent="0.45">
      <c r="W211" s="154">
        <f ca="1">+(W208-W210)/(1-0.03)</f>
        <v>0</v>
      </c>
    </row>
    <row r="212" spans="2:23" ht="37" x14ac:dyDescent="0.45">
      <c r="W212" s="155" t="s">
        <v>206</v>
      </c>
    </row>
    <row r="216" spans="2:23" x14ac:dyDescent="0.35">
      <c r="L216" s="156"/>
    </row>
  </sheetData>
  <mergeCells count="46">
    <mergeCell ref="B210:T210"/>
    <mergeCell ref="B204:T204"/>
    <mergeCell ref="B205:T205"/>
    <mergeCell ref="B206:T206"/>
    <mergeCell ref="B207:T207"/>
    <mergeCell ref="B208:T208"/>
    <mergeCell ref="B209:T209"/>
    <mergeCell ref="B203:T203"/>
    <mergeCell ref="W179:W180"/>
    <mergeCell ref="B181:R181"/>
    <mergeCell ref="S181:U181"/>
    <mergeCell ref="S182:S183"/>
    <mergeCell ref="T182:T183"/>
    <mergeCell ref="U182:U183"/>
    <mergeCell ref="V182:V183"/>
    <mergeCell ref="W182:W183"/>
    <mergeCell ref="B179:U180"/>
    <mergeCell ref="V179:V180"/>
    <mergeCell ref="B198:T198"/>
    <mergeCell ref="B199:T199"/>
    <mergeCell ref="B200:T200"/>
    <mergeCell ref="B201:T201"/>
    <mergeCell ref="B202:T202"/>
    <mergeCell ref="B128:Q128"/>
    <mergeCell ref="A129:B130"/>
    <mergeCell ref="C129:Q129"/>
    <mergeCell ref="T129:V130"/>
    <mergeCell ref="T165:U165"/>
    <mergeCell ref="K124:T124"/>
    <mergeCell ref="V74:W74"/>
    <mergeCell ref="K114:T114"/>
    <mergeCell ref="K115:T115"/>
    <mergeCell ref="K116:T116"/>
    <mergeCell ref="K117:T117"/>
    <mergeCell ref="K118:T118"/>
    <mergeCell ref="T74:U74"/>
    <mergeCell ref="K119:T119"/>
    <mergeCell ref="K120:T120"/>
    <mergeCell ref="K121:T121"/>
    <mergeCell ref="K122:T122"/>
    <mergeCell ref="K123:T123"/>
    <mergeCell ref="B1:Q1"/>
    <mergeCell ref="B2:B5"/>
    <mergeCell ref="C2:Q2"/>
    <mergeCell ref="C46:Q46"/>
    <mergeCell ref="B74:S74"/>
  </mergeCells>
  <conditionalFormatting sqref="C47:Q69 C73:Q73">
    <cfRule type="expression" dxfId="39" priority="2">
      <formula>C47=0</formula>
    </cfRule>
  </conditionalFormatting>
  <conditionalFormatting sqref="C76:Q7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32:Q177">
    <cfRule type="expression" dxfId="38" priority="4">
      <formula>C132=0</formula>
    </cfRule>
  </conditionalFormatting>
  <conditionalFormatting sqref="C184:R18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84:R197">
    <cfRule type="expression" dxfId="37" priority="6">
      <formula>C184=0</formula>
    </cfRule>
  </conditionalFormatting>
  <conditionalFormatting sqref="W131:W151">
    <cfRule type="expression" dxfId="36" priority="3">
      <formula>W131=0</formula>
    </cfRule>
  </conditionalFormatting>
  <conditionalFormatting sqref="W184:AB197">
    <cfRule type="expression" dxfId="35" priority="7">
      <formula>W184=0</formula>
    </cfRule>
  </conditionalFormatting>
  <pageMargins left="0.23622047244094491" right="0.23622047244094491" top="0.74803149606299213" bottom="0.74803149606299213" header="0.31496062992125984" footer="0.31496062992125984"/>
  <pageSetup scale="31" orientation="landscape" horizontalDpi="4294967293" verticalDpi="4294967293" r:id="rId1"/>
  <headerFooter>
    <oddFooter>&amp;R&amp;D
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6F1CE-D03E-4771-99EA-3B96286015D4}">
  <sheetPr codeName="Hoja131">
    <tabColor theme="9" tint="0.39997558519241921"/>
    <pageSetUpPr fitToPage="1"/>
  </sheetPr>
  <dimension ref="A1:AD216"/>
  <sheetViews>
    <sheetView view="pageBreakPreview" topLeftCell="B83" zoomScale="34" zoomScaleNormal="100" zoomScaleSheetLayoutView="70" workbookViewId="0">
      <selection activeCell="U115" sqref="U115:W115"/>
    </sheetView>
  </sheetViews>
  <sheetFormatPr baseColWidth="10" defaultRowHeight="14.5" x14ac:dyDescent="0.35"/>
  <cols>
    <col min="1" max="1" width="3.7265625" bestFit="1" customWidth="1"/>
    <col min="2" max="2" width="60" bestFit="1" customWidth="1"/>
    <col min="3" max="17" width="14.81640625" customWidth="1"/>
    <col min="18" max="18" width="16.81640625" bestFit="1" customWidth="1"/>
    <col min="19" max="19" width="6.26953125" bestFit="1" customWidth="1"/>
    <col min="20" max="23" width="31.26953125" customWidth="1"/>
    <col min="24" max="24" width="15.26953125" bestFit="1" customWidth="1"/>
    <col min="25" max="25" width="29" customWidth="1"/>
    <col min="26" max="26" width="26.26953125" bestFit="1" customWidth="1"/>
    <col min="27" max="27" width="27.26953125" bestFit="1" customWidth="1"/>
    <col min="28" max="28" width="18.54296875" bestFit="1" customWidth="1"/>
    <col min="29" max="29" width="15.81640625" bestFit="1" customWidth="1"/>
    <col min="30" max="30" width="34.81640625" bestFit="1" customWidth="1"/>
    <col min="31" max="31" width="39.54296875" bestFit="1" customWidth="1"/>
    <col min="32" max="33" width="10.7265625" customWidth="1"/>
    <col min="34" max="35" width="12" customWidth="1"/>
    <col min="36" max="36" width="12.26953125" customWidth="1"/>
    <col min="37" max="42" width="12" customWidth="1"/>
    <col min="43" max="43" width="7.7265625" customWidth="1"/>
    <col min="44" max="44" width="7.54296875" customWidth="1"/>
    <col min="45" max="45" width="11.7265625" customWidth="1"/>
    <col min="46" max="46" width="8.81640625" customWidth="1"/>
    <col min="47" max="47" width="12" customWidth="1"/>
    <col min="48" max="48" width="26.7265625" customWidth="1"/>
    <col min="49" max="49" width="35.7265625" customWidth="1"/>
    <col min="50" max="50" width="31.54296875" customWidth="1"/>
    <col min="51" max="51" width="20.54296875" customWidth="1"/>
  </cols>
  <sheetData>
    <row r="1" spans="2:23" ht="15" thickBot="1" x14ac:dyDescent="0.4">
      <c r="B1" s="227" t="s">
        <v>247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9"/>
      <c r="R1" t="s">
        <v>1</v>
      </c>
    </row>
    <row r="2" spans="2:23" ht="41.25" customHeight="1" x14ac:dyDescent="0.35">
      <c r="B2" s="230" t="s">
        <v>2</v>
      </c>
      <c r="C2" s="259" t="s">
        <v>3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1"/>
      <c r="R2" s="1" t="s">
        <v>248</v>
      </c>
      <c r="T2" t="s">
        <v>5</v>
      </c>
      <c r="W2">
        <v>5</v>
      </c>
    </row>
    <row r="3" spans="2:23" x14ac:dyDescent="0.35">
      <c r="B3" s="257"/>
      <c r="C3" s="2">
        <v>15</v>
      </c>
      <c r="D3" s="2">
        <v>14</v>
      </c>
      <c r="E3" s="2">
        <v>13</v>
      </c>
      <c r="F3" s="2">
        <v>12</v>
      </c>
      <c r="G3" s="2">
        <v>11</v>
      </c>
      <c r="H3" s="2">
        <v>10</v>
      </c>
      <c r="I3" s="2">
        <v>9</v>
      </c>
      <c r="J3" s="2">
        <v>8</v>
      </c>
      <c r="K3" s="2">
        <v>7</v>
      </c>
      <c r="L3" s="2">
        <v>6</v>
      </c>
      <c r="M3" s="2">
        <v>5</v>
      </c>
      <c r="N3" s="2">
        <v>4</v>
      </c>
      <c r="O3" s="2">
        <v>3</v>
      </c>
      <c r="P3" s="2">
        <v>2</v>
      </c>
      <c r="Q3" s="2">
        <v>1</v>
      </c>
      <c r="R3" s="1"/>
    </row>
    <row r="4" spans="2:23" x14ac:dyDescent="0.35">
      <c r="B4" s="257"/>
      <c r="C4" s="3">
        <f t="array" ref="C4">IFERROR(LARGE(IF('[1]PRODUCCION ESPUMA'!$F:$F=CONCATENATE($R$1,";",$R$2,";","1"),'[1]PRODUCCION ESPUMA'!$J:$J,),C$3),"")</f>
        <v>45366</v>
      </c>
      <c r="D4" s="3">
        <f t="array" ref="D4">IFERROR(LARGE(IF('[1]PRODUCCION ESPUMA'!$F:$F=CONCATENATE($R$1,";",$R$2,";","1"),'[1]PRODUCCION ESPUMA'!$J:$J,),D$3),"")</f>
        <v>45397</v>
      </c>
      <c r="E4" s="3">
        <f t="array" ref="E4">IFERROR(LARGE(IF('[1]PRODUCCION ESPUMA'!$F:$F=CONCATENATE($R$1,";",$R$2,";","1"),'[1]PRODUCCION ESPUMA'!$J:$J,),E$3),"")</f>
        <v>45422</v>
      </c>
      <c r="F4" s="3">
        <f t="array" ref="F4">IFERROR(LARGE(IF('[1]PRODUCCION ESPUMA'!$F:$F=CONCATENATE($R$1,";",$R$2,";","1"),'[1]PRODUCCION ESPUMA'!$J:$J,),F$3),"")</f>
        <v>45451</v>
      </c>
      <c r="G4" s="3">
        <f t="array" ref="G4">IFERROR(LARGE(IF('[1]PRODUCCION ESPUMA'!$F:$F=CONCATENATE($R$1,";",$R$2,";","1"),'[1]PRODUCCION ESPUMA'!$J:$J,),G$3),"")</f>
        <v>45467</v>
      </c>
      <c r="H4" s="3">
        <f t="array" ref="H4">IFERROR(LARGE(IF('[1]PRODUCCION ESPUMA'!$F:$F=CONCATENATE($R$1,";",$R$2,";","1"),'[1]PRODUCCION ESPUMA'!$J:$J,),H$3),"")</f>
        <v>45477</v>
      </c>
      <c r="I4" s="3">
        <f t="array" ref="I4">IFERROR(LARGE(IF('[1]PRODUCCION ESPUMA'!$F:$F=CONCATENATE($R$1,";",$R$2,";","1"),'[1]PRODUCCION ESPUMA'!$J:$J,),I$3),"")</f>
        <v>45488</v>
      </c>
      <c r="J4" s="3">
        <f t="array" ref="J4">IFERROR(LARGE(IF('[1]PRODUCCION ESPUMA'!$F:$F=CONCATENATE($R$1,";",$R$2,";","1"),'[1]PRODUCCION ESPUMA'!$J:$J,),J$3),"")</f>
        <v>45495</v>
      </c>
      <c r="K4" s="3">
        <f t="array" ref="K4">IFERROR(LARGE(IF('[1]PRODUCCION ESPUMA'!$F:$F=CONCATENATE($R$1,";",$R$2,";","1"),'[1]PRODUCCION ESPUMA'!$J:$J,),K$3),"")</f>
        <v>45497</v>
      </c>
      <c r="L4" s="3">
        <f t="array" ref="L4">IFERROR(LARGE(IF('[1]PRODUCCION ESPUMA'!$F:$F=CONCATENATE($R$1,";",$R$2,";","1"),'[1]PRODUCCION ESPUMA'!$J:$J,),L$3),"")</f>
        <v>45520</v>
      </c>
      <c r="M4" s="3">
        <f t="array" ref="M4">IFERROR(LARGE(IF('[1]PRODUCCION ESPUMA'!$F:$F=CONCATENATE($R$1,";",$R$2,";","1"),'[1]PRODUCCION ESPUMA'!$J:$J,),M$3),"")</f>
        <v>45538</v>
      </c>
      <c r="N4" s="3">
        <f t="array" ref="N4">IFERROR(LARGE(IF('[1]PRODUCCION ESPUMA'!$F:$F=CONCATENATE($R$1,";",$R$2,";","1"),'[1]PRODUCCION ESPUMA'!$J:$J,),N$3),"")</f>
        <v>45555</v>
      </c>
      <c r="O4" s="3">
        <f t="array" ref="O4">IFERROR(LARGE(IF('[1]PRODUCCION ESPUMA'!$F:$F=CONCATENATE($R$1,";",$R$2,";","1"),'[1]PRODUCCION ESPUMA'!$J:$J,),O$3),"")</f>
        <v>45563</v>
      </c>
      <c r="P4" s="3">
        <f t="array" ref="P4">IFERROR(LARGE(IF('[1]PRODUCCION ESPUMA'!$F:$F=CONCATENATE($R$1,";",$R$2,";","1"),'[1]PRODUCCION ESPUMA'!$J:$J,),P$3),"")</f>
        <v>45591</v>
      </c>
      <c r="Q4" s="3">
        <f t="array" ref="Q4">IFERROR(LARGE(IF('[1]PRODUCCION ESPUMA'!$F:$F=CONCATENATE($R$1,";",$R$2,";","1"),'[1]PRODUCCION ESPUMA'!$J:$J,),Q$3),"")</f>
        <v>45614</v>
      </c>
    </row>
    <row r="5" spans="2:23" ht="15" thickBot="1" x14ac:dyDescent="0.4">
      <c r="B5" s="258"/>
      <c r="C5" s="4">
        <f t="shared" ref="C5:P5" si="0">+IF(C4&gt;40000,C4,"")</f>
        <v>45366</v>
      </c>
      <c r="D5" s="4">
        <f t="shared" si="0"/>
        <v>45397</v>
      </c>
      <c r="E5" s="4">
        <f t="shared" si="0"/>
        <v>45422</v>
      </c>
      <c r="F5" s="4">
        <f t="shared" si="0"/>
        <v>45451</v>
      </c>
      <c r="G5" s="4">
        <f t="shared" si="0"/>
        <v>45467</v>
      </c>
      <c r="H5" s="4">
        <f t="shared" si="0"/>
        <v>45477</v>
      </c>
      <c r="I5" s="4">
        <f t="shared" si="0"/>
        <v>45488</v>
      </c>
      <c r="J5" s="4">
        <f t="shared" si="0"/>
        <v>45495</v>
      </c>
      <c r="K5" s="4">
        <f t="shared" si="0"/>
        <v>45497</v>
      </c>
      <c r="L5" s="4">
        <f t="shared" si="0"/>
        <v>45520</v>
      </c>
      <c r="M5" s="4">
        <f t="shared" si="0"/>
        <v>45538</v>
      </c>
      <c r="N5" s="4">
        <f t="shared" si="0"/>
        <v>45555</v>
      </c>
      <c r="O5" s="4">
        <f>+IF(O4&gt;40000,O4,"")</f>
        <v>45563</v>
      </c>
      <c r="P5" s="4">
        <f t="shared" si="0"/>
        <v>45591</v>
      </c>
      <c r="Q5" s="5">
        <f>+IF(Q4&gt;40000,Q4,"")</f>
        <v>45614</v>
      </c>
      <c r="R5" s="6" t="s">
        <v>6</v>
      </c>
    </row>
    <row r="6" spans="2:23" x14ac:dyDescent="0.35">
      <c r="B6" s="7" t="s">
        <v>7</v>
      </c>
      <c r="Q6" s="8"/>
    </row>
    <row r="7" spans="2:23" x14ac:dyDescent="0.35">
      <c r="B7" s="9" t="s">
        <v>8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1">
        <v>0</v>
      </c>
      <c r="R7" s="10">
        <f>+SUM(C7:Q7)/COUNTIF($C$5:$Q$5,"&gt;0")</f>
        <v>0</v>
      </c>
    </row>
    <row r="8" spans="2:23" x14ac:dyDescent="0.35">
      <c r="B8" s="9" t="s">
        <v>9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1">
        <v>0</v>
      </c>
      <c r="R8" s="10">
        <f t="shared" ref="R8:R43" si="1">+SUM(C8:Q8)/COUNTIF($C$5:$Q$5,"&gt;0")</f>
        <v>0</v>
      </c>
    </row>
    <row r="9" spans="2:23" x14ac:dyDescent="0.35">
      <c r="B9" s="9" t="s">
        <v>10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1">
        <v>0</v>
      </c>
      <c r="R9" s="10">
        <f t="shared" si="1"/>
        <v>0</v>
      </c>
    </row>
    <row r="10" spans="2:23" x14ac:dyDescent="0.35">
      <c r="B10" s="9" t="s">
        <v>11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1">
        <v>0</v>
      </c>
      <c r="R10" s="10">
        <f t="shared" si="1"/>
        <v>0</v>
      </c>
    </row>
    <row r="11" spans="2:23" x14ac:dyDescent="0.35">
      <c r="B11" s="9" t="s">
        <v>12</v>
      </c>
      <c r="C11" s="10">
        <v>1.51</v>
      </c>
      <c r="D11" s="10">
        <v>1.03</v>
      </c>
      <c r="E11" s="10">
        <v>1.22</v>
      </c>
      <c r="F11" s="10">
        <v>1.54</v>
      </c>
      <c r="G11" s="10">
        <v>1.03</v>
      </c>
      <c r="H11" s="10">
        <v>0.97</v>
      </c>
      <c r="I11" s="10">
        <v>1.5499999999999998</v>
      </c>
      <c r="J11" s="10">
        <v>0.52</v>
      </c>
      <c r="K11" s="10">
        <v>0.77</v>
      </c>
      <c r="L11" s="10">
        <v>0.68</v>
      </c>
      <c r="M11" s="10">
        <v>1.01</v>
      </c>
      <c r="N11" s="10">
        <v>0.84</v>
      </c>
      <c r="O11" s="10">
        <v>1.27</v>
      </c>
      <c r="P11" s="10">
        <v>0.86</v>
      </c>
      <c r="Q11" s="11">
        <v>1.79</v>
      </c>
      <c r="R11" s="10">
        <f>+SUM(C11:Q11)/COUNTIF($C$5:$Q$5,"&gt;0")</f>
        <v>1.1059999999999997</v>
      </c>
    </row>
    <row r="12" spans="2:23" x14ac:dyDescent="0.35">
      <c r="B12" s="9" t="s">
        <v>13</v>
      </c>
      <c r="C12" s="10">
        <v>653.20000000000005</v>
      </c>
      <c r="D12" s="10">
        <v>395.79999999999995</v>
      </c>
      <c r="E12" s="10">
        <v>440.09999999999997</v>
      </c>
      <c r="F12" s="10">
        <v>623.80000000000007</v>
      </c>
      <c r="G12" s="10">
        <v>285.79999999999995</v>
      </c>
      <c r="H12" s="10">
        <v>270</v>
      </c>
      <c r="I12" s="10">
        <v>430.09999999999997</v>
      </c>
      <c r="J12" s="10">
        <v>159</v>
      </c>
      <c r="K12" s="10">
        <v>235.8</v>
      </c>
      <c r="L12" s="10">
        <v>219.5</v>
      </c>
      <c r="M12" s="10">
        <v>327.39999999999998</v>
      </c>
      <c r="N12" s="10">
        <v>272.7</v>
      </c>
      <c r="O12" s="10">
        <v>413.79999999999995</v>
      </c>
      <c r="P12" s="10">
        <v>277.89999999999998</v>
      </c>
      <c r="Q12" s="11">
        <v>581.70000000000005</v>
      </c>
      <c r="R12" s="10">
        <f>+SUM(C12:Q12)/COUNTIF($C$5:$Q$5,"&gt;0")</f>
        <v>372.43999999999994</v>
      </c>
    </row>
    <row r="13" spans="2:23" x14ac:dyDescent="0.35">
      <c r="B13" s="9" t="s">
        <v>14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1">
        <v>0</v>
      </c>
      <c r="R13" s="10">
        <f t="shared" si="1"/>
        <v>0</v>
      </c>
    </row>
    <row r="14" spans="2:23" x14ac:dyDescent="0.35">
      <c r="B14" s="9" t="s">
        <v>15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1">
        <v>0</v>
      </c>
      <c r="R14" s="10">
        <f t="shared" si="1"/>
        <v>0</v>
      </c>
    </row>
    <row r="15" spans="2:23" x14ac:dyDescent="0.35">
      <c r="B15" s="9" t="s">
        <v>16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1">
        <v>0</v>
      </c>
      <c r="R15" s="10">
        <f t="shared" si="1"/>
        <v>0</v>
      </c>
    </row>
    <row r="16" spans="2:23" x14ac:dyDescent="0.35">
      <c r="B16" s="9" t="s">
        <v>17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1">
        <v>0</v>
      </c>
      <c r="R16" s="10">
        <f t="shared" si="1"/>
        <v>0</v>
      </c>
    </row>
    <row r="17" spans="1:18" x14ac:dyDescent="0.35">
      <c r="A17" s="12"/>
      <c r="B17" s="9" t="s">
        <v>18</v>
      </c>
      <c r="C17" s="10">
        <v>4.2200000000000006</v>
      </c>
      <c r="D17" s="10">
        <v>2.5500000000000003</v>
      </c>
      <c r="E17" s="10">
        <v>2.79</v>
      </c>
      <c r="F17" s="10">
        <v>3.94</v>
      </c>
      <c r="G17" s="10">
        <v>1.67</v>
      </c>
      <c r="H17" s="10">
        <v>1.55</v>
      </c>
      <c r="I17" s="10">
        <v>2.4700000000000002</v>
      </c>
      <c r="J17" s="10">
        <v>0.9</v>
      </c>
      <c r="K17" s="10">
        <v>1.32</v>
      </c>
      <c r="L17" s="10">
        <v>1.17</v>
      </c>
      <c r="M17" s="10">
        <v>1.74</v>
      </c>
      <c r="N17" s="10">
        <v>1.45</v>
      </c>
      <c r="O17" s="10">
        <v>2.2000000000000002</v>
      </c>
      <c r="P17" s="10">
        <v>1.5</v>
      </c>
      <c r="Q17" s="11">
        <v>3.1399999999999997</v>
      </c>
      <c r="R17" s="10">
        <f t="shared" si="1"/>
        <v>2.1739999999999995</v>
      </c>
    </row>
    <row r="18" spans="1:18" x14ac:dyDescent="0.35">
      <c r="A18" s="12"/>
      <c r="B18" s="9" t="s">
        <v>19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1">
        <v>0</v>
      </c>
      <c r="R18" s="10">
        <f t="shared" si="1"/>
        <v>0</v>
      </c>
    </row>
    <row r="19" spans="1:18" x14ac:dyDescent="0.35">
      <c r="A19" s="12"/>
      <c r="B19" s="9" t="s">
        <v>20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1">
        <v>0</v>
      </c>
      <c r="R19" s="10">
        <f t="shared" si="1"/>
        <v>0</v>
      </c>
    </row>
    <row r="20" spans="1:18" x14ac:dyDescent="0.35">
      <c r="A20" s="12"/>
      <c r="B20" s="9" t="s">
        <v>21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1">
        <v>0</v>
      </c>
      <c r="R20" s="10">
        <f t="shared" si="1"/>
        <v>0</v>
      </c>
    </row>
    <row r="21" spans="1:18" x14ac:dyDescent="0.35">
      <c r="A21" s="12"/>
      <c r="B21" s="9" t="s">
        <v>22</v>
      </c>
      <c r="C21" s="10">
        <v>14.889999999999999</v>
      </c>
      <c r="D21" s="10">
        <v>9.01</v>
      </c>
      <c r="E21" s="10">
        <v>10.039999999999999</v>
      </c>
      <c r="F21" s="10">
        <v>15.239999999999998</v>
      </c>
      <c r="G21" s="10">
        <v>6.98</v>
      </c>
      <c r="H21" s="10">
        <v>6.6</v>
      </c>
      <c r="I21" s="10">
        <v>10.5</v>
      </c>
      <c r="J21" s="10">
        <v>3.88</v>
      </c>
      <c r="K21" s="10">
        <v>5.76</v>
      </c>
      <c r="L21" s="10">
        <v>5.36</v>
      </c>
      <c r="M21" s="10">
        <v>7.99</v>
      </c>
      <c r="N21" s="10">
        <v>6.22</v>
      </c>
      <c r="O21" s="10">
        <v>9.44</v>
      </c>
      <c r="P21" s="10">
        <v>6.34</v>
      </c>
      <c r="Q21" s="11">
        <v>12.809999999999999</v>
      </c>
      <c r="R21" s="10">
        <f t="shared" si="1"/>
        <v>8.7373333333333321</v>
      </c>
    </row>
    <row r="22" spans="1:18" x14ac:dyDescent="0.35">
      <c r="A22" s="12"/>
      <c r="B22" s="9" t="s">
        <v>23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1">
        <v>0</v>
      </c>
      <c r="R22" s="10">
        <f t="shared" si="1"/>
        <v>0</v>
      </c>
    </row>
    <row r="23" spans="1:18" x14ac:dyDescent="0.35">
      <c r="A23" s="12"/>
      <c r="B23" s="9" t="s">
        <v>24</v>
      </c>
      <c r="C23" s="10">
        <v>654</v>
      </c>
      <c r="D23" s="10">
        <v>395.5</v>
      </c>
      <c r="E23" s="10">
        <v>439.7</v>
      </c>
      <c r="F23" s="10">
        <v>623.29999999999995</v>
      </c>
      <c r="G23" s="10">
        <v>285.60000000000002</v>
      </c>
      <c r="H23" s="10">
        <v>269.8</v>
      </c>
      <c r="I23" s="10">
        <v>429.79999999999995</v>
      </c>
      <c r="J23" s="10">
        <v>158.9</v>
      </c>
      <c r="K23" s="10">
        <v>235.6</v>
      </c>
      <c r="L23" s="10">
        <v>219.3</v>
      </c>
      <c r="M23" s="10">
        <v>327.2</v>
      </c>
      <c r="N23" s="10">
        <v>272.5</v>
      </c>
      <c r="O23" s="10">
        <v>413.4</v>
      </c>
      <c r="P23" s="10">
        <v>277.7</v>
      </c>
      <c r="Q23" s="11">
        <v>581.29999999999995</v>
      </c>
      <c r="R23" s="10">
        <f t="shared" si="1"/>
        <v>372.23999999999995</v>
      </c>
    </row>
    <row r="24" spans="1:18" x14ac:dyDescent="0.35">
      <c r="A24" s="12"/>
      <c r="B24" s="9" t="s">
        <v>25</v>
      </c>
      <c r="C24" s="10">
        <v>1532.5</v>
      </c>
      <c r="D24" s="10">
        <v>928.40000000000009</v>
      </c>
      <c r="E24" s="10">
        <v>1032.2</v>
      </c>
      <c r="F24" s="10">
        <v>1462.1</v>
      </c>
      <c r="G24" s="10">
        <v>670</v>
      </c>
      <c r="H24" s="10">
        <v>632.9</v>
      </c>
      <c r="I24" s="10">
        <v>1007.9000000000001</v>
      </c>
      <c r="J24" s="10">
        <v>372.5</v>
      </c>
      <c r="K24" s="10">
        <v>552.79999999999995</v>
      </c>
      <c r="L24" s="10">
        <v>514.5</v>
      </c>
      <c r="M24" s="10">
        <v>767.5</v>
      </c>
      <c r="N24" s="10">
        <v>639.1</v>
      </c>
      <c r="O24" s="10">
        <v>969.7</v>
      </c>
      <c r="P24" s="10">
        <v>651.4</v>
      </c>
      <c r="Q24" s="11">
        <v>1364.7</v>
      </c>
      <c r="R24" s="10">
        <f t="shared" si="1"/>
        <v>873.21333333333337</v>
      </c>
    </row>
    <row r="25" spans="1:18" x14ac:dyDescent="0.35">
      <c r="A25" s="12"/>
      <c r="B25" s="9" t="s">
        <v>26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1">
        <v>0</v>
      </c>
      <c r="R25" s="10">
        <f t="shared" si="1"/>
        <v>0</v>
      </c>
    </row>
    <row r="26" spans="1:18" x14ac:dyDescent="0.35">
      <c r="A26" s="12"/>
      <c r="B26" s="9" t="s">
        <v>27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1">
        <v>0</v>
      </c>
      <c r="R26" s="10">
        <f t="shared" si="1"/>
        <v>0</v>
      </c>
    </row>
    <row r="27" spans="1:18" x14ac:dyDescent="0.35">
      <c r="A27" s="12"/>
      <c r="B27" s="9" t="s">
        <v>28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1">
        <v>0</v>
      </c>
      <c r="R27" s="10">
        <f t="shared" si="1"/>
        <v>0</v>
      </c>
    </row>
    <row r="28" spans="1:18" x14ac:dyDescent="0.35">
      <c r="A28" s="12"/>
      <c r="B28" s="9" t="s">
        <v>29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1">
        <v>0</v>
      </c>
      <c r="R28" s="10">
        <f t="shared" si="1"/>
        <v>0</v>
      </c>
    </row>
    <row r="29" spans="1:18" x14ac:dyDescent="0.35">
      <c r="A29" s="12"/>
      <c r="B29" s="9" t="s">
        <v>30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1">
        <v>0</v>
      </c>
      <c r="R29" s="10">
        <f t="shared" si="1"/>
        <v>0</v>
      </c>
    </row>
    <row r="30" spans="1:18" x14ac:dyDescent="0.35">
      <c r="A30" s="12"/>
      <c r="B30" s="9" t="s">
        <v>31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1">
        <v>0</v>
      </c>
      <c r="R30" s="10">
        <f t="shared" si="1"/>
        <v>0</v>
      </c>
    </row>
    <row r="31" spans="1:18" x14ac:dyDescent="0.35">
      <c r="A31" s="12"/>
      <c r="B31" s="9" t="s">
        <v>32</v>
      </c>
      <c r="C31" s="10">
        <v>793.1</v>
      </c>
      <c r="D31" s="10">
        <v>480.5</v>
      </c>
      <c r="E31" s="10">
        <v>534.20000000000005</v>
      </c>
      <c r="F31" s="10">
        <v>757.2</v>
      </c>
      <c r="G31" s="10">
        <v>347</v>
      </c>
      <c r="H31" s="10">
        <v>327.8</v>
      </c>
      <c r="I31" s="10">
        <v>522.1</v>
      </c>
      <c r="J31" s="10">
        <v>193</v>
      </c>
      <c r="K31" s="10">
        <v>286.3</v>
      </c>
      <c r="L31" s="10">
        <v>266.5</v>
      </c>
      <c r="M31" s="10">
        <v>397.5</v>
      </c>
      <c r="N31" s="10">
        <v>331</v>
      </c>
      <c r="O31" s="10">
        <v>502.3</v>
      </c>
      <c r="P31" s="10">
        <v>337.4</v>
      </c>
      <c r="Q31" s="11">
        <v>706.1</v>
      </c>
      <c r="R31" s="10">
        <f t="shared" si="1"/>
        <v>452.13333333333333</v>
      </c>
    </row>
    <row r="32" spans="1:18" x14ac:dyDescent="0.35">
      <c r="A32" s="12"/>
      <c r="B32" s="9" t="s">
        <v>33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1">
        <v>0</v>
      </c>
      <c r="R32" s="10">
        <f t="shared" si="1"/>
        <v>0</v>
      </c>
    </row>
    <row r="33" spans="1:24" x14ac:dyDescent="0.35">
      <c r="A33" s="12"/>
      <c r="B33" s="9" t="s">
        <v>34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1">
        <v>0</v>
      </c>
      <c r="R33" s="10">
        <f t="shared" si="1"/>
        <v>0</v>
      </c>
    </row>
    <row r="34" spans="1:24" x14ac:dyDescent="0.35">
      <c r="A34" s="12"/>
      <c r="B34" s="9" t="s">
        <v>35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1">
        <v>0</v>
      </c>
      <c r="R34" s="10">
        <f t="shared" si="1"/>
        <v>0</v>
      </c>
    </row>
    <row r="35" spans="1:24" x14ac:dyDescent="0.35">
      <c r="A35" s="12"/>
      <c r="B35" s="9" t="s">
        <v>36</v>
      </c>
      <c r="C35" s="10">
        <v>16.18</v>
      </c>
      <c r="D35" s="10">
        <v>9.6999999999999993</v>
      </c>
      <c r="E35" s="10">
        <v>10.79</v>
      </c>
      <c r="F35" s="10">
        <v>15.280000000000001</v>
      </c>
      <c r="G35" s="10">
        <v>7.01</v>
      </c>
      <c r="H35" s="10">
        <v>6.62</v>
      </c>
      <c r="I35" s="10">
        <v>10.54</v>
      </c>
      <c r="J35" s="10">
        <v>3.85</v>
      </c>
      <c r="K35" s="10">
        <v>5.72</v>
      </c>
      <c r="L35" s="10">
        <v>5.32</v>
      </c>
      <c r="M35" s="10">
        <v>7.94</v>
      </c>
      <c r="N35" s="10">
        <v>6.61</v>
      </c>
      <c r="O35" s="10">
        <v>10.029999999999999</v>
      </c>
      <c r="P35" s="10">
        <v>6.74</v>
      </c>
      <c r="Q35" s="11">
        <v>14.100000000000001</v>
      </c>
      <c r="R35" s="10">
        <f t="shared" si="1"/>
        <v>9.0953333333333326</v>
      </c>
    </row>
    <row r="36" spans="1:24" x14ac:dyDescent="0.35">
      <c r="A36" s="12"/>
      <c r="B36" s="9" t="s">
        <v>37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1">
        <v>0</v>
      </c>
      <c r="R36" s="10">
        <f t="shared" si="1"/>
        <v>0</v>
      </c>
    </row>
    <row r="37" spans="1:24" x14ac:dyDescent="0.35">
      <c r="A37" s="12"/>
      <c r="B37" s="9" t="s">
        <v>38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1">
        <v>0</v>
      </c>
      <c r="R37" s="10">
        <f t="shared" si="1"/>
        <v>0</v>
      </c>
    </row>
    <row r="38" spans="1:24" x14ac:dyDescent="0.35">
      <c r="A38" s="12"/>
      <c r="B38" s="9" t="s">
        <v>39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1">
        <v>0</v>
      </c>
      <c r="R38" s="10">
        <f t="shared" si="1"/>
        <v>0</v>
      </c>
    </row>
    <row r="39" spans="1:24" x14ac:dyDescent="0.35">
      <c r="A39" s="12"/>
      <c r="B39" s="9" t="s">
        <v>40</v>
      </c>
      <c r="C39" s="10">
        <v>0</v>
      </c>
      <c r="D39" s="10">
        <v>0</v>
      </c>
      <c r="E39" s="10">
        <v>10.42</v>
      </c>
      <c r="F39" s="10">
        <v>14.690000000000001</v>
      </c>
      <c r="G39" s="10">
        <v>6.84</v>
      </c>
      <c r="H39" s="10">
        <v>6.61</v>
      </c>
      <c r="I39" s="10">
        <v>9.5399999999999991</v>
      </c>
      <c r="J39" s="10">
        <v>3.95</v>
      </c>
      <c r="K39" s="10">
        <v>5.39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1">
        <v>0</v>
      </c>
      <c r="R39" s="10">
        <f t="shared" si="1"/>
        <v>3.8293333333333335</v>
      </c>
    </row>
    <row r="40" spans="1:24" x14ac:dyDescent="0.35">
      <c r="A40" s="12"/>
      <c r="B40" s="9" t="s">
        <v>41</v>
      </c>
      <c r="C40" s="10">
        <v>0</v>
      </c>
      <c r="D40" s="10">
        <v>5.6</v>
      </c>
      <c r="E40" s="10">
        <v>6.07</v>
      </c>
      <c r="F40" s="10">
        <v>8.6</v>
      </c>
      <c r="G40" s="10">
        <v>4.05</v>
      </c>
      <c r="H40" s="10">
        <v>0</v>
      </c>
      <c r="I40" s="10">
        <v>5.66</v>
      </c>
      <c r="J40" s="10">
        <v>2.33</v>
      </c>
      <c r="K40" s="10">
        <v>0</v>
      </c>
      <c r="L40" s="10">
        <v>0</v>
      </c>
      <c r="M40" s="10">
        <v>4.47</v>
      </c>
      <c r="N40" s="10">
        <v>0</v>
      </c>
      <c r="O40" s="10">
        <v>5.46</v>
      </c>
      <c r="P40" s="10">
        <v>4.0599999999999996</v>
      </c>
      <c r="Q40" s="11">
        <v>7.63</v>
      </c>
      <c r="R40" s="10">
        <f t="shared" si="1"/>
        <v>3.5953333333333339</v>
      </c>
    </row>
    <row r="41" spans="1:24" x14ac:dyDescent="0.35">
      <c r="A41" s="12"/>
      <c r="B41" s="9" t="s">
        <v>42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4.41</v>
      </c>
      <c r="I41" s="10">
        <v>0</v>
      </c>
      <c r="J41" s="10">
        <v>0</v>
      </c>
      <c r="K41" s="10">
        <v>3.64</v>
      </c>
      <c r="L41" s="10">
        <v>3.57</v>
      </c>
      <c r="M41" s="10">
        <v>0</v>
      </c>
      <c r="N41" s="10">
        <v>4.34</v>
      </c>
      <c r="O41" s="10">
        <v>0</v>
      </c>
      <c r="P41" s="10">
        <v>0</v>
      </c>
      <c r="Q41" s="11">
        <v>0</v>
      </c>
      <c r="R41" s="10">
        <f t="shared" si="1"/>
        <v>1.0640000000000001</v>
      </c>
    </row>
    <row r="42" spans="1:24" x14ac:dyDescent="0.35">
      <c r="A42" s="12"/>
      <c r="B42" s="9" t="s">
        <v>43</v>
      </c>
      <c r="C42" s="10">
        <v>12.89</v>
      </c>
      <c r="D42" s="10">
        <v>8.4600000000000009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4.2699999999999996</v>
      </c>
      <c r="M42" s="10">
        <v>6.42</v>
      </c>
      <c r="N42" s="10">
        <v>5.53</v>
      </c>
      <c r="O42" s="10">
        <v>7.51</v>
      </c>
      <c r="P42" s="10">
        <v>5.62</v>
      </c>
      <c r="Q42" s="11">
        <v>10.43</v>
      </c>
      <c r="R42" s="10">
        <f t="shared" si="1"/>
        <v>4.075333333333333</v>
      </c>
    </row>
    <row r="43" spans="1:24" x14ac:dyDescent="0.35">
      <c r="A43" s="12"/>
      <c r="B43" s="9" t="s">
        <v>44</v>
      </c>
      <c r="C43" s="10">
        <v>16.21</v>
      </c>
      <c r="D43" s="10">
        <v>5.05</v>
      </c>
      <c r="E43" s="10">
        <v>5.47</v>
      </c>
      <c r="F43" s="10">
        <v>9.6300000000000008</v>
      </c>
      <c r="G43" s="10">
        <v>3.63</v>
      </c>
      <c r="H43" s="10">
        <v>3.2</v>
      </c>
      <c r="I43" s="10">
        <v>5.08</v>
      </c>
      <c r="J43" s="10">
        <v>2.09</v>
      </c>
      <c r="K43" s="10">
        <v>2.84</v>
      </c>
      <c r="L43" s="10">
        <v>2.78</v>
      </c>
      <c r="M43" s="10">
        <v>4</v>
      </c>
      <c r="N43" s="10">
        <v>3.19</v>
      </c>
      <c r="O43" s="10">
        <v>4.67</v>
      </c>
      <c r="P43" s="10">
        <v>0</v>
      </c>
      <c r="Q43" s="11">
        <v>0</v>
      </c>
      <c r="R43" s="10">
        <f t="shared" si="1"/>
        <v>4.5226666666666668</v>
      </c>
    </row>
    <row r="44" spans="1:24" ht="15" thickBot="1" x14ac:dyDescent="0.4">
      <c r="A44" s="12"/>
      <c r="B44" s="13" t="s">
        <v>45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3.67</v>
      </c>
      <c r="Q44" s="15">
        <v>6.96</v>
      </c>
      <c r="R44" s="10">
        <f>+SUM(C44:Q44)/COUNTIF($C$5:$Q$5,"&gt;0")</f>
        <v>0.70866666666666656</v>
      </c>
    </row>
    <row r="45" spans="1:24" s="16" customFormat="1" x14ac:dyDescent="0.35">
      <c r="S45"/>
      <c r="T45"/>
      <c r="U45"/>
      <c r="V45"/>
      <c r="W45"/>
      <c r="X45"/>
    </row>
    <row r="46" spans="1:24" ht="33.75" customHeight="1" x14ac:dyDescent="0.35">
      <c r="A46" s="12"/>
      <c r="B46" s="17" t="s">
        <v>46</v>
      </c>
      <c r="C46" s="233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5"/>
      <c r="R46" s="18" t="str">
        <f>+INDEX('[1]PESO BLOQUES'!$A$1:$S$26,MATCH(B46,'[1]PESO BLOQUES'!$A$1:$A$26,0),MATCH($R$2,'[1]PESO BLOQUES'!$A$1:$S$1,0))</f>
        <v>PP - BLOQUE ESPUMA D-40.0</v>
      </c>
      <c r="S46" s="19"/>
    </row>
    <row r="47" spans="1:24" x14ac:dyDescent="0.35">
      <c r="A47" s="12"/>
      <c r="B47" s="20" t="s">
        <v>47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2">
        <v>0</v>
      </c>
      <c r="R47" s="23">
        <v>0</v>
      </c>
      <c r="S47" s="19" t="str">
        <f>IF(AND(SUM(C47:Q47)&gt;0,R47&gt;0),"OK",IF(AND(SUM(C47:Q47)=0,R47=0),"OK",IF(R47&gt;0,"OK","VALIDAR MEDIDA")))</f>
        <v>OK</v>
      </c>
    </row>
    <row r="48" spans="1:24" x14ac:dyDescent="0.35">
      <c r="A48" s="12"/>
      <c r="B48" s="20" t="s">
        <v>48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2">
        <v>0</v>
      </c>
      <c r="R48" s="23">
        <v>0</v>
      </c>
      <c r="S48" s="19" t="str">
        <f t="shared" ref="S48:S68" si="2">IF(AND(SUM(C48:Q48)&gt;0,R48&gt;0),"OK",IF(AND(SUM(C48:Q48)=0,R48=0),"OK",IF(R48&gt;0,"OK","VALIDAR MEDIDA")))</f>
        <v>OK</v>
      </c>
    </row>
    <row r="49" spans="1:19" x14ac:dyDescent="0.35">
      <c r="A49" s="12"/>
      <c r="B49" s="20" t="s">
        <v>49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2">
        <v>0</v>
      </c>
      <c r="R49" s="23">
        <v>0</v>
      </c>
      <c r="S49" s="19" t="str">
        <f t="shared" si="2"/>
        <v>OK</v>
      </c>
    </row>
    <row r="50" spans="1:19" x14ac:dyDescent="0.35">
      <c r="A50" s="12"/>
      <c r="B50" s="20" t="s">
        <v>50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2">
        <v>0</v>
      </c>
      <c r="R50" s="23">
        <v>118.84249999999993</v>
      </c>
      <c r="S50" s="19" t="str">
        <f t="shared" si="2"/>
        <v>OK</v>
      </c>
    </row>
    <row r="51" spans="1:19" x14ac:dyDescent="0.35">
      <c r="A51" s="12"/>
      <c r="B51" s="20" t="s">
        <v>51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2">
        <v>0</v>
      </c>
      <c r="R51" s="23">
        <v>0</v>
      </c>
      <c r="S51" s="19" t="str">
        <f t="shared" si="2"/>
        <v>OK</v>
      </c>
    </row>
    <row r="52" spans="1:19" x14ac:dyDescent="0.35">
      <c r="A52" s="12"/>
      <c r="B52" s="20" t="s">
        <v>52</v>
      </c>
      <c r="C52" s="21">
        <v>0</v>
      </c>
      <c r="D52" s="21">
        <v>0</v>
      </c>
      <c r="E52" s="21">
        <v>0</v>
      </c>
      <c r="F52" s="21">
        <v>1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2">
        <v>0</v>
      </c>
      <c r="R52" s="23">
        <v>105.7</v>
      </c>
      <c r="S52" s="19"/>
    </row>
    <row r="53" spans="1:19" x14ac:dyDescent="0.35">
      <c r="A53" s="12"/>
      <c r="B53" s="20" t="s">
        <v>53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2">
        <v>0</v>
      </c>
      <c r="R53" s="23">
        <v>0</v>
      </c>
      <c r="S53" s="19" t="str">
        <f t="shared" si="2"/>
        <v>OK</v>
      </c>
    </row>
    <row r="54" spans="1:19" x14ac:dyDescent="0.35">
      <c r="A54" s="12"/>
      <c r="B54" s="20" t="s">
        <v>54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2">
        <v>0</v>
      </c>
      <c r="R54" s="23">
        <v>0</v>
      </c>
      <c r="S54" s="19" t="str">
        <f t="shared" si="2"/>
        <v>OK</v>
      </c>
    </row>
    <row r="55" spans="1:19" x14ac:dyDescent="0.35">
      <c r="A55" s="12"/>
      <c r="B55" s="20" t="s">
        <v>55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2">
        <v>0</v>
      </c>
      <c r="R55" s="23">
        <v>0</v>
      </c>
      <c r="S55" s="19" t="str">
        <f t="shared" si="2"/>
        <v>OK</v>
      </c>
    </row>
    <row r="56" spans="1:19" x14ac:dyDescent="0.35">
      <c r="A56" s="12"/>
      <c r="B56" s="20" t="s">
        <v>56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2">
        <v>0</v>
      </c>
      <c r="R56" s="23">
        <v>0</v>
      </c>
      <c r="S56" s="19" t="str">
        <f t="shared" si="2"/>
        <v>OK</v>
      </c>
    </row>
    <row r="57" spans="1:19" x14ac:dyDescent="0.35">
      <c r="A57" s="12"/>
      <c r="B57" s="20" t="s">
        <v>57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2">
        <v>0</v>
      </c>
      <c r="R57" s="23">
        <v>0</v>
      </c>
      <c r="S57" s="19" t="str">
        <f t="shared" si="2"/>
        <v>OK</v>
      </c>
    </row>
    <row r="58" spans="1:19" x14ac:dyDescent="0.35">
      <c r="A58" s="12"/>
      <c r="B58" s="20" t="s">
        <v>58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2">
        <v>0</v>
      </c>
      <c r="R58" s="23">
        <v>169.77500000000001</v>
      </c>
      <c r="S58" s="19" t="str">
        <f t="shared" si="2"/>
        <v>OK</v>
      </c>
    </row>
    <row r="59" spans="1:19" x14ac:dyDescent="0.35">
      <c r="A59" s="12"/>
      <c r="B59" s="20" t="s">
        <v>59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2">
        <v>0</v>
      </c>
      <c r="R59" s="23">
        <v>0</v>
      </c>
      <c r="S59" s="19" t="str">
        <f t="shared" si="2"/>
        <v>OK</v>
      </c>
    </row>
    <row r="60" spans="1:19" x14ac:dyDescent="0.35">
      <c r="A60" s="12"/>
      <c r="B60" s="20" t="s">
        <v>60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2">
        <v>0</v>
      </c>
      <c r="R60" s="23">
        <v>0</v>
      </c>
      <c r="S60" s="19" t="str">
        <f t="shared" si="2"/>
        <v>OK</v>
      </c>
    </row>
    <row r="61" spans="1:19" x14ac:dyDescent="0.35">
      <c r="A61" s="12"/>
      <c r="B61" s="20" t="s">
        <v>61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2">
        <v>0</v>
      </c>
      <c r="R61" s="23">
        <v>0</v>
      </c>
      <c r="S61" s="19" t="str">
        <f t="shared" si="2"/>
        <v>OK</v>
      </c>
    </row>
    <row r="62" spans="1:19" x14ac:dyDescent="0.35">
      <c r="A62" s="12"/>
      <c r="B62" s="20" t="s">
        <v>62</v>
      </c>
      <c r="C62" s="21">
        <v>3</v>
      </c>
      <c r="D62" s="21">
        <v>4</v>
      </c>
      <c r="E62" s="21">
        <v>0</v>
      </c>
      <c r="F62" s="21">
        <v>3</v>
      </c>
      <c r="G62" s="21">
        <v>4</v>
      </c>
      <c r="H62" s="21">
        <v>0</v>
      </c>
      <c r="I62" s="21">
        <v>3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4</v>
      </c>
      <c r="P62" s="21">
        <v>0</v>
      </c>
      <c r="Q62" s="22">
        <v>0</v>
      </c>
      <c r="R62" s="23">
        <v>203.73</v>
      </c>
      <c r="S62" s="19" t="str">
        <f t="shared" si="2"/>
        <v>OK</v>
      </c>
    </row>
    <row r="63" spans="1:19" x14ac:dyDescent="0.35">
      <c r="A63" s="12"/>
      <c r="B63" s="20" t="s">
        <v>63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2">
        <v>0</v>
      </c>
      <c r="R63" s="23">
        <v>192</v>
      </c>
      <c r="S63" s="19" t="str">
        <f t="shared" si="2"/>
        <v>OK</v>
      </c>
    </row>
    <row r="64" spans="1:19" x14ac:dyDescent="0.35">
      <c r="A64" s="12"/>
      <c r="B64" s="20" t="s">
        <v>64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2">
        <v>0</v>
      </c>
      <c r="R64" s="23">
        <v>0</v>
      </c>
      <c r="S64" s="19" t="str">
        <f t="shared" si="2"/>
        <v>OK</v>
      </c>
    </row>
    <row r="65" spans="1:23" x14ac:dyDescent="0.35">
      <c r="A65" s="12"/>
      <c r="B65" s="20" t="s">
        <v>65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2">
        <v>0</v>
      </c>
      <c r="R65" s="23">
        <v>0</v>
      </c>
      <c r="S65" s="19" t="str">
        <f t="shared" si="2"/>
        <v>OK</v>
      </c>
    </row>
    <row r="66" spans="1:23" x14ac:dyDescent="0.35">
      <c r="A66" s="12"/>
      <c r="B66" s="20" t="s">
        <v>66</v>
      </c>
      <c r="C66" s="21">
        <v>8</v>
      </c>
      <c r="D66" s="21">
        <v>6</v>
      </c>
      <c r="E66" s="21">
        <v>6</v>
      </c>
      <c r="F66" s="21">
        <v>7</v>
      </c>
      <c r="G66" s="21">
        <v>0</v>
      </c>
      <c r="H66" s="21">
        <v>0</v>
      </c>
      <c r="I66" s="21">
        <v>7</v>
      </c>
      <c r="J66" s="21">
        <v>4</v>
      </c>
      <c r="K66" s="21">
        <v>0</v>
      </c>
      <c r="L66" s="21">
        <v>0</v>
      </c>
      <c r="M66" s="21">
        <v>7</v>
      </c>
      <c r="N66" s="21">
        <v>0</v>
      </c>
      <c r="O66" s="21">
        <v>6</v>
      </c>
      <c r="P66" s="21">
        <v>7</v>
      </c>
      <c r="Q66" s="22">
        <v>9</v>
      </c>
      <c r="R66" s="23">
        <v>241.81</v>
      </c>
      <c r="S66" s="19" t="str">
        <f t="shared" si="2"/>
        <v>OK</v>
      </c>
    </row>
    <row r="67" spans="1:23" x14ac:dyDescent="0.35">
      <c r="A67" s="12"/>
      <c r="B67" s="20" t="s">
        <v>67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2">
        <v>0</v>
      </c>
      <c r="R67" s="23">
        <v>224</v>
      </c>
      <c r="S67" s="19" t="str">
        <f t="shared" si="2"/>
        <v>OK</v>
      </c>
    </row>
    <row r="68" spans="1:23" x14ac:dyDescent="0.35">
      <c r="A68" s="12"/>
      <c r="B68" s="20" t="s">
        <v>68</v>
      </c>
      <c r="C68" s="21">
        <v>4</v>
      </c>
      <c r="D68" s="21">
        <v>0</v>
      </c>
      <c r="E68" s="21">
        <v>4</v>
      </c>
      <c r="F68" s="21">
        <v>4</v>
      </c>
      <c r="G68" s="21">
        <v>3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2">
        <v>4</v>
      </c>
      <c r="R68" s="23">
        <v>257.85000000000002</v>
      </c>
      <c r="S68" s="19" t="str">
        <f t="shared" si="2"/>
        <v>OK</v>
      </c>
    </row>
    <row r="69" spans="1:23" x14ac:dyDescent="0.35">
      <c r="A69" s="12"/>
      <c r="B69" s="20" t="s">
        <v>69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6</v>
      </c>
      <c r="I69" s="21">
        <v>0</v>
      </c>
      <c r="J69" s="21">
        <v>0</v>
      </c>
      <c r="K69" s="21">
        <v>5</v>
      </c>
      <c r="L69" s="21">
        <v>5</v>
      </c>
      <c r="M69" s="21">
        <v>0</v>
      </c>
      <c r="N69" s="21">
        <v>6</v>
      </c>
      <c r="O69" s="21">
        <v>0</v>
      </c>
      <c r="P69" s="21">
        <v>0</v>
      </c>
      <c r="Q69" s="22">
        <v>0</v>
      </c>
      <c r="R69" s="23">
        <v>253.13</v>
      </c>
      <c r="S69" s="19" t="str">
        <f>IF(AND(SUM(C69:Q69)&gt;0,R69&gt;0),"OK",IF(AND(SUM(C69:Q69)=0,R69=0),"OK",IF(R69&gt;0,"OK","VALIDAR MEDIDA")))</f>
        <v>OK</v>
      </c>
    </row>
    <row r="70" spans="1:23" x14ac:dyDescent="0.35">
      <c r="A70" s="24"/>
      <c r="B70" s="25" t="s">
        <v>70</v>
      </c>
      <c r="C70" s="26">
        <v>3577.07</v>
      </c>
      <c r="D70" s="26">
        <v>2265.7800000000002</v>
      </c>
      <c r="E70" s="26">
        <v>2482.2600000000002</v>
      </c>
      <c r="F70" s="26">
        <v>3440.96</v>
      </c>
      <c r="G70" s="26">
        <v>1588.47</v>
      </c>
      <c r="H70" s="26">
        <v>1518.78</v>
      </c>
      <c r="I70" s="26">
        <v>2303.86</v>
      </c>
      <c r="J70" s="26">
        <v>967.24</v>
      </c>
      <c r="K70" s="26">
        <v>1265.6500000000001</v>
      </c>
      <c r="L70" s="26">
        <v>1265.6500000000001</v>
      </c>
      <c r="M70" s="26"/>
      <c r="N70" s="26">
        <v>1518.78</v>
      </c>
      <c r="O70" s="26">
        <v>2265.7800000000002</v>
      </c>
      <c r="P70" s="26">
        <v>1692.67</v>
      </c>
      <c r="Q70" s="26">
        <v>3207.69</v>
      </c>
      <c r="R70" s="26">
        <v>29360.640000000003</v>
      </c>
    </row>
    <row r="71" spans="1:23" x14ac:dyDescent="0.35">
      <c r="A71" s="24"/>
      <c r="B71" s="25" t="s">
        <v>71</v>
      </c>
      <c r="C71" s="26">
        <v>138.89999999999998</v>
      </c>
      <c r="D71" s="26">
        <v>0</v>
      </c>
      <c r="E71" s="26">
        <v>95.300000000000011</v>
      </c>
      <c r="F71" s="26">
        <v>138.39999999999998</v>
      </c>
      <c r="G71" s="26">
        <v>63.3</v>
      </c>
      <c r="H71" s="26">
        <v>60.2</v>
      </c>
      <c r="I71" s="26">
        <v>89.800000000000011</v>
      </c>
      <c r="J71" s="26">
        <v>35.299999999999997</v>
      </c>
      <c r="K71" s="26">
        <v>50.7</v>
      </c>
      <c r="L71" s="26">
        <v>50.2</v>
      </c>
      <c r="M71" s="26"/>
      <c r="N71" s="26">
        <v>60.2</v>
      </c>
      <c r="O71" s="26">
        <v>84.2</v>
      </c>
      <c r="P71" s="26">
        <v>62.4</v>
      </c>
      <c r="Q71" s="26">
        <v>116.5</v>
      </c>
      <c r="R71" s="26">
        <v>1045.4000000000001</v>
      </c>
    </row>
    <row r="72" spans="1:23" x14ac:dyDescent="0.35">
      <c r="A72" s="24"/>
      <c r="B72" s="25" t="s">
        <v>72</v>
      </c>
      <c r="C72" s="26">
        <v>312.60000000000002</v>
      </c>
      <c r="D72" s="26">
        <v>0</v>
      </c>
      <c r="E72" s="26">
        <v>214.39999999999998</v>
      </c>
      <c r="F72" s="26">
        <v>320.19999999999993</v>
      </c>
      <c r="G72" s="26">
        <v>150.5</v>
      </c>
      <c r="H72" s="26">
        <v>135.5</v>
      </c>
      <c r="I72" s="26">
        <v>209.10000000000002</v>
      </c>
      <c r="J72" s="26">
        <v>79.400000000000006</v>
      </c>
      <c r="K72" s="26">
        <v>114</v>
      </c>
      <c r="L72" s="26">
        <v>112.9</v>
      </c>
      <c r="M72" s="26"/>
      <c r="N72" s="26">
        <v>135.5</v>
      </c>
      <c r="O72" s="26">
        <v>189.4</v>
      </c>
      <c r="P72" s="26">
        <v>140.4</v>
      </c>
      <c r="Q72" s="26">
        <v>262.10000000000002</v>
      </c>
      <c r="R72" s="26">
        <v>2376</v>
      </c>
    </row>
    <row r="73" spans="1:23" ht="15" thickBot="1" x14ac:dyDescent="0.4">
      <c r="A73" s="24"/>
      <c r="B73" s="27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16"/>
    </row>
    <row r="74" spans="1:23" ht="34.5" customHeight="1" thickBot="1" x14ac:dyDescent="0.4">
      <c r="B74" s="236" t="s">
        <v>249</v>
      </c>
      <c r="C74" s="237"/>
      <c r="D74" s="237"/>
      <c r="E74" s="237"/>
      <c r="F74" s="237"/>
      <c r="G74" s="237"/>
      <c r="H74" s="237"/>
      <c r="I74" s="237"/>
      <c r="J74" s="237"/>
      <c r="K74" s="237"/>
      <c r="L74" s="237"/>
      <c r="M74" s="237"/>
      <c r="N74" s="237"/>
      <c r="O74" s="237"/>
      <c r="P74" s="237"/>
      <c r="Q74" s="237"/>
      <c r="R74" s="237"/>
      <c r="S74" s="238"/>
      <c r="T74" s="241" t="s">
        <v>74</v>
      </c>
      <c r="U74" s="242"/>
      <c r="V74" s="241" t="s">
        <v>75</v>
      </c>
      <c r="W74" s="242"/>
    </row>
    <row r="75" spans="1:23" ht="35.25" customHeight="1" x14ac:dyDescent="0.35">
      <c r="B75" s="29" t="s">
        <v>3</v>
      </c>
      <c r="C75" s="162">
        <f>C5</f>
        <v>45366</v>
      </c>
      <c r="D75" s="162">
        <f t="shared" ref="D75:Q75" si="3">D5</f>
        <v>45397</v>
      </c>
      <c r="E75" s="162">
        <f t="shared" si="3"/>
        <v>45422</v>
      </c>
      <c r="F75" s="162">
        <f t="shared" si="3"/>
        <v>45451</v>
      </c>
      <c r="G75" s="162">
        <f t="shared" si="3"/>
        <v>45467</v>
      </c>
      <c r="H75" s="162">
        <f t="shared" si="3"/>
        <v>45477</v>
      </c>
      <c r="I75" s="162">
        <f t="shared" si="3"/>
        <v>45488</v>
      </c>
      <c r="J75" s="162">
        <f t="shared" si="3"/>
        <v>45495</v>
      </c>
      <c r="K75" s="162">
        <f t="shared" si="3"/>
        <v>45497</v>
      </c>
      <c r="L75" s="162">
        <f t="shared" si="3"/>
        <v>45520</v>
      </c>
      <c r="M75" s="162">
        <f t="shared" si="3"/>
        <v>45538</v>
      </c>
      <c r="N75" s="162">
        <f t="shared" si="3"/>
        <v>45555</v>
      </c>
      <c r="O75" s="162">
        <f t="shared" si="3"/>
        <v>45563</v>
      </c>
      <c r="P75" s="162">
        <f t="shared" si="3"/>
        <v>45591</v>
      </c>
      <c r="Q75" s="162">
        <f t="shared" si="3"/>
        <v>45614</v>
      </c>
      <c r="R75" s="163" t="s">
        <v>76</v>
      </c>
      <c r="S75" s="164" t="s">
        <v>77</v>
      </c>
      <c r="T75" s="164" t="s">
        <v>78</v>
      </c>
      <c r="U75" s="35" t="s">
        <v>79</v>
      </c>
      <c r="V75" s="36" t="str">
        <f>"COSTO MP USD "&amp;+'[1]COSTO DE MP'!D47</f>
        <v xml:space="preserve">COSTO MP USD </v>
      </c>
      <c r="W75" s="37" t="s">
        <v>80</v>
      </c>
    </row>
    <row r="76" spans="1:23" ht="18.5" x14ac:dyDescent="0.45">
      <c r="B76" s="38" t="s">
        <v>25</v>
      </c>
      <c r="C76" s="46">
        <f t="shared" ref="C76:Q91" si="4">IFERROR(INDEX(C$7:C$44,MATCH($B76,$B$7:$B$44,0),1)/C$70,"")</f>
        <v>0.4284232626143743</v>
      </c>
      <c r="D76" s="46">
        <f t="shared" si="4"/>
        <v>0.40974851927371592</v>
      </c>
      <c r="E76" s="46">
        <f t="shared" si="4"/>
        <v>0.41583073489481359</v>
      </c>
      <c r="F76" s="46">
        <f t="shared" si="4"/>
        <v>0.42491049009578719</v>
      </c>
      <c r="G76" s="46">
        <f t="shared" si="4"/>
        <v>0.42178952073378784</v>
      </c>
      <c r="H76" s="46">
        <f t="shared" si="4"/>
        <v>0.41671604840727428</v>
      </c>
      <c r="I76" s="46">
        <f t="shared" si="4"/>
        <v>0.4374831804015869</v>
      </c>
      <c r="J76" s="46">
        <f t="shared" si="4"/>
        <v>0.38511641371324595</v>
      </c>
      <c r="K76" s="46">
        <f t="shared" si="4"/>
        <v>0.43677161932603792</v>
      </c>
      <c r="L76" s="46">
        <f t="shared" si="4"/>
        <v>0.40651048868170503</v>
      </c>
      <c r="M76" s="40" t="str">
        <f t="shared" si="4"/>
        <v/>
      </c>
      <c r="N76" s="46">
        <f t="shared" si="4"/>
        <v>0.42079827229750194</v>
      </c>
      <c r="O76" s="46">
        <f t="shared" si="4"/>
        <v>0.42797623776359572</v>
      </c>
      <c r="P76" s="46">
        <f t="shared" si="4"/>
        <v>0.38483579197362744</v>
      </c>
      <c r="Q76" s="46">
        <f t="shared" si="4"/>
        <v>0.42544634924197788</v>
      </c>
      <c r="R76" s="41">
        <f>AVERAGE(E76:Q76)</f>
        <v>0.41701542896091182</v>
      </c>
      <c r="S76" s="147" t="s">
        <v>291</v>
      </c>
      <c r="T76" s="148">
        <v>6892.98</v>
      </c>
      <c r="U76" s="44">
        <f t="shared" ref="U76:U113" si="5">T76*R76</f>
        <v>2874.4790115189858</v>
      </c>
      <c r="V76" s="45">
        <v>6708</v>
      </c>
      <c r="W76" s="45">
        <f t="shared" ref="W76:W113" si="6">+V76*R76</f>
        <v>2797.3394974697962</v>
      </c>
    </row>
    <row r="77" spans="1:23" ht="18.5" x14ac:dyDescent="0.45">
      <c r="B77" s="38" t="s">
        <v>32</v>
      </c>
      <c r="C77" s="46">
        <f t="shared" si="4"/>
        <v>0.22171777460323672</v>
      </c>
      <c r="D77" s="46">
        <f t="shared" si="4"/>
        <v>0.21206825022729478</v>
      </c>
      <c r="E77" s="46">
        <f t="shared" si="4"/>
        <v>0.21520710965007694</v>
      </c>
      <c r="F77" s="46">
        <f t="shared" si="4"/>
        <v>0.22005486840881616</v>
      </c>
      <c r="G77" s="46">
        <f t="shared" si="4"/>
        <v>0.21844919954421549</v>
      </c>
      <c r="H77" s="46">
        <f t="shared" si="4"/>
        <v>0.2158311276155862</v>
      </c>
      <c r="I77" s="46">
        <f t="shared" si="4"/>
        <v>0.22661967307041225</v>
      </c>
      <c r="J77" s="46">
        <f t="shared" si="4"/>
        <v>0.19953682643397708</v>
      </c>
      <c r="K77" s="46">
        <f t="shared" si="4"/>
        <v>0.22620787737526171</v>
      </c>
      <c r="L77" s="46">
        <f t="shared" si="4"/>
        <v>0.21056374195077626</v>
      </c>
      <c r="M77" s="46" t="str">
        <f t="shared" si="4"/>
        <v/>
      </c>
      <c r="N77" s="46">
        <f t="shared" si="4"/>
        <v>0.21793808188151018</v>
      </c>
      <c r="O77" s="46">
        <f t="shared" si="4"/>
        <v>0.2216896609556091</v>
      </c>
      <c r="P77" s="46">
        <f t="shared" si="4"/>
        <v>0.19933005252057398</v>
      </c>
      <c r="Q77" s="46">
        <f t="shared" si="4"/>
        <v>0.22012725668627581</v>
      </c>
      <c r="R77" s="41">
        <f t="shared" ref="R77:R113" si="7">AVERAGE(E77:Q77)</f>
        <v>0.21596295634109094</v>
      </c>
      <c r="S77" s="147" t="s">
        <v>291</v>
      </c>
      <c r="T77" s="148">
        <v>9972.65</v>
      </c>
      <c r="U77" s="44">
        <f t="shared" si="5"/>
        <v>2153.7229765549805</v>
      </c>
      <c r="V77" s="45">
        <v>9890</v>
      </c>
      <c r="W77" s="45">
        <f t="shared" si="6"/>
        <v>2135.8736382133893</v>
      </c>
    </row>
    <row r="78" spans="1:23" ht="18.5" x14ac:dyDescent="0.45">
      <c r="B78" s="38" t="s">
        <v>24</v>
      </c>
      <c r="C78" s="46">
        <f t="shared" si="4"/>
        <v>0.18283119983673787</v>
      </c>
      <c r="D78" s="46">
        <f t="shared" si="4"/>
        <v>0.17455357536918853</v>
      </c>
      <c r="E78" s="46">
        <f t="shared" si="4"/>
        <v>0.17713696389580461</v>
      </c>
      <c r="F78" s="46">
        <f t="shared" si="4"/>
        <v>0.18114130940202733</v>
      </c>
      <c r="G78" s="46">
        <f t="shared" si="4"/>
        <v>0.17979565242025347</v>
      </c>
      <c r="H78" s="46">
        <f t="shared" si="4"/>
        <v>0.17764258154571433</v>
      </c>
      <c r="I78" s="46">
        <f t="shared" si="4"/>
        <v>0.18655647478579424</v>
      </c>
      <c r="J78" s="46">
        <f t="shared" si="4"/>
        <v>0.16428187419875109</v>
      </c>
      <c r="K78" s="46">
        <f t="shared" si="4"/>
        <v>0.18614940939438232</v>
      </c>
      <c r="L78" s="46">
        <f t="shared" si="4"/>
        <v>0.17327065144392209</v>
      </c>
      <c r="M78" s="46" t="str">
        <f t="shared" si="4"/>
        <v/>
      </c>
      <c r="N78" s="46">
        <f t="shared" si="4"/>
        <v>0.17942032420758766</v>
      </c>
      <c r="O78" s="46">
        <f t="shared" si="4"/>
        <v>0.18245372454518971</v>
      </c>
      <c r="P78" s="46">
        <f t="shared" si="4"/>
        <v>0.1640603307201049</v>
      </c>
      <c r="Q78" s="46">
        <f t="shared" si="4"/>
        <v>0.18122075387584211</v>
      </c>
      <c r="R78" s="41">
        <f t="shared" si="7"/>
        <v>0.17776083753628114</v>
      </c>
      <c r="S78" s="147" t="s">
        <v>291</v>
      </c>
      <c r="T78" s="148">
        <v>7387.2</v>
      </c>
      <c r="U78" s="44">
        <f t="shared" si="5"/>
        <v>1313.1548590480161</v>
      </c>
      <c r="V78" s="45">
        <v>7955</v>
      </c>
      <c r="W78" s="45">
        <f t="shared" si="6"/>
        <v>1414.0874626011164</v>
      </c>
    </row>
    <row r="79" spans="1:23" ht="18.5" x14ac:dyDescent="0.45">
      <c r="B79" s="48" t="s">
        <v>36</v>
      </c>
      <c r="C79" s="46">
        <f t="shared" si="4"/>
        <v>4.5232550662972762E-3</v>
      </c>
      <c r="D79" s="46">
        <f t="shared" si="4"/>
        <v>4.28108642498389E-3</v>
      </c>
      <c r="E79" s="46">
        <f t="shared" si="4"/>
        <v>4.3468452136359598E-3</v>
      </c>
      <c r="F79" s="46">
        <f t="shared" si="4"/>
        <v>4.4406212219845623E-3</v>
      </c>
      <c r="G79" s="46">
        <f t="shared" si="4"/>
        <v>4.4130515527520189E-3</v>
      </c>
      <c r="H79" s="46">
        <f t="shared" si="4"/>
        <v>4.358761637630203E-3</v>
      </c>
      <c r="I79" s="46">
        <f t="shared" si="4"/>
        <v>4.5749307683626604E-3</v>
      </c>
      <c r="J79" s="46">
        <f t="shared" si="4"/>
        <v>3.9803978330093873E-3</v>
      </c>
      <c r="K79" s="46">
        <f t="shared" si="4"/>
        <v>4.5194169004069053E-3</v>
      </c>
      <c r="L79" s="46">
        <f t="shared" si="4"/>
        <v>4.2033737605183105E-3</v>
      </c>
      <c r="M79" s="46" t="str">
        <f t="shared" si="4"/>
        <v/>
      </c>
      <c r="N79" s="46">
        <f t="shared" si="4"/>
        <v>4.3521774055491911E-3</v>
      </c>
      <c r="O79" s="46">
        <f t="shared" si="4"/>
        <v>4.4267316332565381E-3</v>
      </c>
      <c r="P79" s="46">
        <f t="shared" si="4"/>
        <v>3.9818747895336952E-3</v>
      </c>
      <c r="Q79" s="46">
        <f t="shared" si="4"/>
        <v>4.3956866156018822E-3</v>
      </c>
      <c r="R79" s="41">
        <f t="shared" si="7"/>
        <v>4.332822444353443E-3</v>
      </c>
      <c r="S79" s="147" t="s">
        <v>291</v>
      </c>
      <c r="T79" s="148">
        <v>30267.51</v>
      </c>
      <c r="U79" s="45">
        <f t="shared" si="5"/>
        <v>131.14374666269228</v>
      </c>
      <c r="V79" s="45">
        <v>30267.51</v>
      </c>
      <c r="W79" s="45">
        <f t="shared" si="6"/>
        <v>131.14374666269228</v>
      </c>
    </row>
    <row r="80" spans="1:23" ht="18.5" x14ac:dyDescent="0.45">
      <c r="B80" s="38" t="s">
        <v>22</v>
      </c>
      <c r="C80" s="46">
        <f t="shared" si="4"/>
        <v>4.1626247179954541E-3</v>
      </c>
      <c r="D80" s="46">
        <f t="shared" si="4"/>
        <v>3.9765555349592632E-3</v>
      </c>
      <c r="E80" s="46">
        <f t="shared" si="4"/>
        <v>4.0447011997131639E-3</v>
      </c>
      <c r="F80" s="46">
        <f t="shared" si="4"/>
        <v>4.4289965590997857E-3</v>
      </c>
      <c r="G80" s="46">
        <f t="shared" si="4"/>
        <v>4.3941654548087152E-3</v>
      </c>
      <c r="H80" s="46">
        <f t="shared" si="4"/>
        <v>4.3455931734681782E-3</v>
      </c>
      <c r="I80" s="46">
        <f t="shared" si="4"/>
        <v>4.5575686022588172E-3</v>
      </c>
      <c r="J80" s="46">
        <f t="shared" si="4"/>
        <v>4.0114139200198504E-3</v>
      </c>
      <c r="K80" s="46">
        <f t="shared" si="4"/>
        <v>4.5510212143957647E-3</v>
      </c>
      <c r="L80" s="46">
        <f t="shared" si="4"/>
        <v>4.2349780745071699E-3</v>
      </c>
      <c r="M80" s="46" t="str">
        <f t="shared" si="4"/>
        <v/>
      </c>
      <c r="N80" s="46">
        <f t="shared" si="4"/>
        <v>4.0953923543897075E-3</v>
      </c>
      <c r="O80" s="46">
        <f t="shared" si="4"/>
        <v>4.1663356548296828E-3</v>
      </c>
      <c r="P80" s="46">
        <f t="shared" si="4"/>
        <v>3.7455617456444552E-3</v>
      </c>
      <c r="Q80" s="46">
        <f t="shared" si="4"/>
        <v>3.9935280528978793E-3</v>
      </c>
      <c r="R80" s="41">
        <f t="shared" si="7"/>
        <v>4.2141046671694306E-3</v>
      </c>
      <c r="S80" s="147" t="s">
        <v>291</v>
      </c>
      <c r="T80" s="148">
        <v>21507.360000000001</v>
      </c>
      <c r="U80" s="44">
        <f t="shared" si="5"/>
        <v>90.634266154493133</v>
      </c>
      <c r="V80" s="45">
        <v>21507.360000000001</v>
      </c>
      <c r="W80" s="45">
        <f t="shared" si="6"/>
        <v>90.634266154493133</v>
      </c>
    </row>
    <row r="81" spans="2:23" ht="18.5" x14ac:dyDescent="0.45">
      <c r="B81" s="38" t="s">
        <v>18</v>
      </c>
      <c r="C81" s="46">
        <f t="shared" si="4"/>
        <v>1.1797364882431712E-3</v>
      </c>
      <c r="D81" s="46">
        <f t="shared" si="4"/>
        <v>1.1254402457431879E-3</v>
      </c>
      <c r="E81" s="46">
        <f t="shared" si="4"/>
        <v>1.1239757317928016E-3</v>
      </c>
      <c r="F81" s="46">
        <f t="shared" si="4"/>
        <v>1.1450292941504697E-3</v>
      </c>
      <c r="G81" s="46">
        <f t="shared" si="4"/>
        <v>1.0513261188439189E-3</v>
      </c>
      <c r="H81" s="46">
        <f t="shared" si="4"/>
        <v>1.0205559725569207E-3</v>
      </c>
      <c r="I81" s="46">
        <f t="shared" si="4"/>
        <v>1.0721137569123123E-3</v>
      </c>
      <c r="J81" s="46">
        <f t="shared" si="4"/>
        <v>9.3048261031388282E-4</v>
      </c>
      <c r="K81" s="46">
        <f t="shared" si="4"/>
        <v>1.0429423616323628E-3</v>
      </c>
      <c r="L81" s="46">
        <f t="shared" si="4"/>
        <v>9.244261841741397E-4</v>
      </c>
      <c r="M81" s="46" t="str">
        <f t="shared" si="4"/>
        <v/>
      </c>
      <c r="N81" s="46">
        <f t="shared" si="4"/>
        <v>9.5471365174679677E-4</v>
      </c>
      <c r="O81" s="46">
        <f t="shared" si="4"/>
        <v>9.7096805515098556E-4</v>
      </c>
      <c r="P81" s="46">
        <f t="shared" si="4"/>
        <v>8.8617391458465028E-4</v>
      </c>
      <c r="Q81" s="46">
        <f t="shared" si="4"/>
        <v>9.788975867368729E-4</v>
      </c>
      <c r="R81" s="41">
        <f t="shared" si="7"/>
        <v>1.0084671032163427E-3</v>
      </c>
      <c r="S81" s="147" t="s">
        <v>291</v>
      </c>
      <c r="T81" s="148">
        <v>81500</v>
      </c>
      <c r="U81" s="44">
        <f t="shared" si="5"/>
        <v>82.190068912131935</v>
      </c>
      <c r="V81" s="45">
        <v>81500</v>
      </c>
      <c r="W81" s="45">
        <f t="shared" si="6"/>
        <v>82.190068912131935</v>
      </c>
    </row>
    <row r="82" spans="2:23" ht="18.5" x14ac:dyDescent="0.45">
      <c r="B82" s="38" t="s">
        <v>13</v>
      </c>
      <c r="C82" s="46">
        <f t="shared" si="4"/>
        <v>0.18260755310910887</v>
      </c>
      <c r="D82" s="46">
        <f t="shared" si="4"/>
        <v>0.17468598010398181</v>
      </c>
      <c r="E82" s="46">
        <f t="shared" si="4"/>
        <v>0.17729810736989676</v>
      </c>
      <c r="F82" s="46">
        <f t="shared" si="4"/>
        <v>0.18128661768808707</v>
      </c>
      <c r="G82" s="46">
        <f t="shared" si="4"/>
        <v>0.17992155973987545</v>
      </c>
      <c r="H82" s="46">
        <f t="shared" si="4"/>
        <v>0.17777426618733458</v>
      </c>
      <c r="I82" s="46">
        <f t="shared" si="4"/>
        <v>0.18668669103157307</v>
      </c>
      <c r="J82" s="46">
        <f t="shared" si="4"/>
        <v>0.16438526115545263</v>
      </c>
      <c r="K82" s="46">
        <f t="shared" si="4"/>
        <v>0.18630743096432661</v>
      </c>
      <c r="L82" s="46">
        <f t="shared" si="4"/>
        <v>0.17342867301386639</v>
      </c>
      <c r="M82" s="46" t="str">
        <f t="shared" si="4"/>
        <v/>
      </c>
      <c r="N82" s="46">
        <f t="shared" si="4"/>
        <v>0.17955200884920791</v>
      </c>
      <c r="O82" s="46">
        <f t="shared" si="4"/>
        <v>0.18263026419158079</v>
      </c>
      <c r="P82" s="46">
        <f t="shared" si="4"/>
        <v>0.16417848724204953</v>
      </c>
      <c r="Q82" s="46">
        <f t="shared" si="4"/>
        <v>0.18134545420536274</v>
      </c>
      <c r="R82" s="41">
        <f t="shared" si="7"/>
        <v>0.17789956846988444</v>
      </c>
      <c r="S82" s="147" t="s">
        <v>291</v>
      </c>
      <c r="T82" s="148">
        <v>250</v>
      </c>
      <c r="U82" s="44">
        <f t="shared" si="5"/>
        <v>44.474892117471114</v>
      </c>
      <c r="V82" s="45">
        <v>250</v>
      </c>
      <c r="W82" s="45">
        <f t="shared" si="6"/>
        <v>44.474892117471114</v>
      </c>
    </row>
    <row r="83" spans="2:23" ht="18.5" x14ac:dyDescent="0.45">
      <c r="B83" s="38" t="s">
        <v>45</v>
      </c>
      <c r="C83" s="46">
        <f t="shared" si="4"/>
        <v>0</v>
      </c>
      <c r="D83" s="46">
        <f t="shared" si="4"/>
        <v>0</v>
      </c>
      <c r="E83" s="46">
        <f t="shared" si="4"/>
        <v>0</v>
      </c>
      <c r="F83" s="46">
        <f t="shared" si="4"/>
        <v>0</v>
      </c>
      <c r="G83" s="46">
        <f t="shared" si="4"/>
        <v>0</v>
      </c>
      <c r="H83" s="46">
        <f t="shared" si="4"/>
        <v>0</v>
      </c>
      <c r="I83" s="46">
        <f t="shared" si="4"/>
        <v>0</v>
      </c>
      <c r="J83" s="46">
        <f t="shared" si="4"/>
        <v>0</v>
      </c>
      <c r="K83" s="46">
        <f t="shared" si="4"/>
        <v>0</v>
      </c>
      <c r="L83" s="46">
        <f t="shared" si="4"/>
        <v>0</v>
      </c>
      <c r="M83" s="46" t="str">
        <f t="shared" si="4"/>
        <v/>
      </c>
      <c r="N83" s="46">
        <f t="shared" si="4"/>
        <v>0</v>
      </c>
      <c r="O83" s="46">
        <f t="shared" si="4"/>
        <v>0</v>
      </c>
      <c r="P83" s="46">
        <f t="shared" si="4"/>
        <v>2.1681721776837777E-3</v>
      </c>
      <c r="Q83" s="46">
        <f t="shared" si="4"/>
        <v>2.1697857336588013E-3</v>
      </c>
      <c r="R83" s="41">
        <f t="shared" si="7"/>
        <v>3.6149649261188162E-4</v>
      </c>
      <c r="S83" s="147" t="s">
        <v>291</v>
      </c>
      <c r="T83" s="148">
        <v>13501.41</v>
      </c>
      <c r="U83" s="44">
        <f t="shared" si="5"/>
        <v>4.8807123603149849</v>
      </c>
      <c r="V83" s="45">
        <v>13501.41</v>
      </c>
      <c r="W83" s="45">
        <f t="shared" si="6"/>
        <v>4.8807123603149849</v>
      </c>
    </row>
    <row r="84" spans="2:23" ht="18.5" x14ac:dyDescent="0.45">
      <c r="B84" s="38" t="s">
        <v>12</v>
      </c>
      <c r="C84" s="46">
        <f t="shared" si="4"/>
        <v>4.2213319839980764E-4</v>
      </c>
      <c r="D84" s="46">
        <f t="shared" si="4"/>
        <v>4.5458958945705227E-4</v>
      </c>
      <c r="E84" s="46">
        <f t="shared" si="4"/>
        <v>4.9148759598108174E-4</v>
      </c>
      <c r="F84" s="46">
        <f t="shared" si="4"/>
        <v>4.4754952106388913E-4</v>
      </c>
      <c r="G84" s="46">
        <f t="shared" si="4"/>
        <v>6.4842269605343511E-4</v>
      </c>
      <c r="H84" s="46">
        <f t="shared" si="4"/>
        <v>6.3867051185820202E-4</v>
      </c>
      <c r="I84" s="46">
        <f t="shared" si="4"/>
        <v>6.7278393652392063E-4</v>
      </c>
      <c r="J84" s="46">
        <f t="shared" si="4"/>
        <v>5.3761217484802118E-4</v>
      </c>
      <c r="K84" s="46">
        <f t="shared" si="4"/>
        <v>6.0838304428554495E-4</v>
      </c>
      <c r="L84" s="46">
        <f t="shared" si="4"/>
        <v>5.3727333781061119E-4</v>
      </c>
      <c r="M84" s="46" t="str">
        <f t="shared" si="4"/>
        <v/>
      </c>
      <c r="N84" s="46">
        <f t="shared" si="4"/>
        <v>5.5307549480504089E-4</v>
      </c>
      <c r="O84" s="46">
        <f t="shared" si="4"/>
        <v>5.6051337729170526E-4</v>
      </c>
      <c r="P84" s="46">
        <f t="shared" si="4"/>
        <v>5.0807304436186612E-4</v>
      </c>
      <c r="Q84" s="46">
        <f t="shared" si="4"/>
        <v>5.5803397460477795E-4</v>
      </c>
      <c r="R84" s="41">
        <f t="shared" si="7"/>
        <v>5.6348989245734134E-4</v>
      </c>
      <c r="S84" s="147" t="s">
        <v>291</v>
      </c>
      <c r="T84" s="148">
        <v>70599.09</v>
      </c>
      <c r="U84" s="44">
        <f t="shared" si="5"/>
        <v>39.78187363168616</v>
      </c>
      <c r="V84" s="45">
        <v>70599.09</v>
      </c>
      <c r="W84" s="45">
        <f t="shared" si="6"/>
        <v>39.78187363168616</v>
      </c>
    </row>
    <row r="85" spans="2:23" ht="18.5" x14ac:dyDescent="0.45">
      <c r="B85" s="38" t="s">
        <v>41</v>
      </c>
      <c r="C85" s="46">
        <f t="shared" si="4"/>
        <v>0</v>
      </c>
      <c r="D85" s="46">
        <f t="shared" si="4"/>
        <v>2.4715550494752354E-3</v>
      </c>
      <c r="E85" s="46">
        <f t="shared" si="4"/>
        <v>2.4453522193484969E-3</v>
      </c>
      <c r="F85" s="46">
        <f t="shared" si="4"/>
        <v>2.4993025202269133E-3</v>
      </c>
      <c r="G85" s="46">
        <f t="shared" si="4"/>
        <v>2.5496232223460309E-3</v>
      </c>
      <c r="H85" s="46">
        <f t="shared" si="4"/>
        <v>0</v>
      </c>
      <c r="I85" s="46">
        <f t="shared" si="4"/>
        <v>2.4567465036938007E-3</v>
      </c>
      <c r="J85" s="46">
        <f t="shared" si="4"/>
        <v>2.4089160911459412E-3</v>
      </c>
      <c r="K85" s="46">
        <f t="shared" si="4"/>
        <v>0</v>
      </c>
      <c r="L85" s="46">
        <f t="shared" si="4"/>
        <v>0</v>
      </c>
      <c r="M85" s="46" t="str">
        <f t="shared" si="4"/>
        <v/>
      </c>
      <c r="N85" s="46">
        <f t="shared" si="4"/>
        <v>0</v>
      </c>
      <c r="O85" s="46">
        <f t="shared" si="4"/>
        <v>2.4097661732383549E-3</v>
      </c>
      <c r="P85" s="46">
        <f t="shared" si="4"/>
        <v>2.3985773954757865E-3</v>
      </c>
      <c r="Q85" s="46">
        <f t="shared" si="4"/>
        <v>2.3786587856058409E-3</v>
      </c>
      <c r="R85" s="41">
        <f t="shared" si="7"/>
        <v>1.6289119092567637E-3</v>
      </c>
      <c r="S85" s="147" t="s">
        <v>291</v>
      </c>
      <c r="T85" s="148">
        <v>5000</v>
      </c>
      <c r="U85" s="44">
        <f t="shared" si="5"/>
        <v>8.1445595462838192</v>
      </c>
      <c r="V85" s="45">
        <v>5000</v>
      </c>
      <c r="W85" s="45">
        <f t="shared" si="6"/>
        <v>8.1445595462838192</v>
      </c>
    </row>
    <row r="86" spans="2:23" ht="18.5" x14ac:dyDescent="0.45">
      <c r="B86" s="38" t="s">
        <v>8</v>
      </c>
      <c r="C86" s="46">
        <f t="shared" si="4"/>
        <v>0</v>
      </c>
      <c r="D86" s="46">
        <f t="shared" si="4"/>
        <v>0</v>
      </c>
      <c r="E86" s="46">
        <f t="shared" si="4"/>
        <v>0</v>
      </c>
      <c r="F86" s="46">
        <f t="shared" si="4"/>
        <v>0</v>
      </c>
      <c r="G86" s="46">
        <f t="shared" si="4"/>
        <v>0</v>
      </c>
      <c r="H86" s="46">
        <f t="shared" si="4"/>
        <v>0</v>
      </c>
      <c r="I86" s="46">
        <f t="shared" si="4"/>
        <v>0</v>
      </c>
      <c r="J86" s="46">
        <f t="shared" si="4"/>
        <v>0</v>
      </c>
      <c r="K86" s="46">
        <f t="shared" si="4"/>
        <v>0</v>
      </c>
      <c r="L86" s="46">
        <f t="shared" si="4"/>
        <v>0</v>
      </c>
      <c r="M86" s="46" t="str">
        <f t="shared" si="4"/>
        <v/>
      </c>
      <c r="N86" s="46">
        <f t="shared" si="4"/>
        <v>0</v>
      </c>
      <c r="O86" s="46">
        <f t="shared" si="4"/>
        <v>0</v>
      </c>
      <c r="P86" s="46">
        <f t="shared" si="4"/>
        <v>0</v>
      </c>
      <c r="Q86" s="46">
        <f t="shared" si="4"/>
        <v>0</v>
      </c>
      <c r="R86" s="41">
        <f t="shared" si="7"/>
        <v>0</v>
      </c>
      <c r="S86" s="147" t="s">
        <v>291</v>
      </c>
      <c r="T86" s="148">
        <v>39328.58</v>
      </c>
      <c r="U86" s="44">
        <f t="shared" si="5"/>
        <v>0</v>
      </c>
      <c r="V86" s="45">
        <v>39328.58</v>
      </c>
      <c r="W86" s="45">
        <f t="shared" si="6"/>
        <v>0</v>
      </c>
    </row>
    <row r="87" spans="2:23" ht="18.5" x14ac:dyDescent="0.45">
      <c r="B87" s="38" t="s">
        <v>9</v>
      </c>
      <c r="C87" s="46">
        <f t="shared" si="4"/>
        <v>0</v>
      </c>
      <c r="D87" s="46">
        <f t="shared" si="4"/>
        <v>0</v>
      </c>
      <c r="E87" s="46">
        <f t="shared" si="4"/>
        <v>0</v>
      </c>
      <c r="F87" s="46">
        <f t="shared" si="4"/>
        <v>0</v>
      </c>
      <c r="G87" s="46">
        <f t="shared" si="4"/>
        <v>0</v>
      </c>
      <c r="H87" s="46">
        <f t="shared" si="4"/>
        <v>0</v>
      </c>
      <c r="I87" s="46">
        <f t="shared" si="4"/>
        <v>0</v>
      </c>
      <c r="J87" s="46">
        <f t="shared" si="4"/>
        <v>0</v>
      </c>
      <c r="K87" s="46">
        <f t="shared" si="4"/>
        <v>0</v>
      </c>
      <c r="L87" s="46">
        <f t="shared" si="4"/>
        <v>0</v>
      </c>
      <c r="M87" s="46" t="str">
        <f t="shared" si="4"/>
        <v/>
      </c>
      <c r="N87" s="46">
        <f t="shared" si="4"/>
        <v>0</v>
      </c>
      <c r="O87" s="46">
        <f t="shared" si="4"/>
        <v>0</v>
      </c>
      <c r="P87" s="46">
        <f t="shared" si="4"/>
        <v>0</v>
      </c>
      <c r="Q87" s="46">
        <f t="shared" si="4"/>
        <v>0</v>
      </c>
      <c r="R87" s="41">
        <f t="shared" si="7"/>
        <v>0</v>
      </c>
      <c r="S87" s="147" t="s">
        <v>291</v>
      </c>
      <c r="T87" s="148">
        <v>139500</v>
      </c>
      <c r="U87" s="44">
        <f t="shared" si="5"/>
        <v>0</v>
      </c>
      <c r="V87" s="45">
        <v>139500</v>
      </c>
      <c r="W87" s="45">
        <f t="shared" si="6"/>
        <v>0</v>
      </c>
    </row>
    <row r="88" spans="2:23" ht="18.5" x14ac:dyDescent="0.45">
      <c r="B88" s="38" t="s">
        <v>10</v>
      </c>
      <c r="C88" s="46">
        <f t="shared" si="4"/>
        <v>0</v>
      </c>
      <c r="D88" s="46">
        <f t="shared" si="4"/>
        <v>0</v>
      </c>
      <c r="E88" s="46">
        <f t="shared" si="4"/>
        <v>0</v>
      </c>
      <c r="F88" s="46">
        <f t="shared" si="4"/>
        <v>0</v>
      </c>
      <c r="G88" s="46">
        <f t="shared" si="4"/>
        <v>0</v>
      </c>
      <c r="H88" s="46">
        <f t="shared" si="4"/>
        <v>0</v>
      </c>
      <c r="I88" s="46">
        <f t="shared" si="4"/>
        <v>0</v>
      </c>
      <c r="J88" s="46">
        <f t="shared" si="4"/>
        <v>0</v>
      </c>
      <c r="K88" s="46">
        <f t="shared" si="4"/>
        <v>0</v>
      </c>
      <c r="L88" s="46">
        <f t="shared" si="4"/>
        <v>0</v>
      </c>
      <c r="M88" s="46" t="str">
        <f t="shared" si="4"/>
        <v/>
      </c>
      <c r="N88" s="46">
        <f t="shared" si="4"/>
        <v>0</v>
      </c>
      <c r="O88" s="46">
        <f t="shared" si="4"/>
        <v>0</v>
      </c>
      <c r="P88" s="46">
        <f t="shared" si="4"/>
        <v>0</v>
      </c>
      <c r="Q88" s="46">
        <f t="shared" si="4"/>
        <v>0</v>
      </c>
      <c r="R88" s="41">
        <f t="shared" si="7"/>
        <v>0</v>
      </c>
      <c r="S88" s="147" t="s">
        <v>291</v>
      </c>
      <c r="T88" s="148">
        <v>86897.2</v>
      </c>
      <c r="U88" s="44">
        <f t="shared" si="5"/>
        <v>0</v>
      </c>
      <c r="V88" s="45">
        <v>86897.2</v>
      </c>
      <c r="W88" s="45">
        <f t="shared" si="6"/>
        <v>0</v>
      </c>
    </row>
    <row r="89" spans="2:23" ht="18.5" x14ac:dyDescent="0.45">
      <c r="B89" s="38" t="s">
        <v>11</v>
      </c>
      <c r="C89" s="46">
        <f t="shared" si="4"/>
        <v>0</v>
      </c>
      <c r="D89" s="46">
        <f t="shared" si="4"/>
        <v>0</v>
      </c>
      <c r="E89" s="46">
        <f t="shared" si="4"/>
        <v>0</v>
      </c>
      <c r="F89" s="46">
        <f t="shared" si="4"/>
        <v>0</v>
      </c>
      <c r="G89" s="46">
        <f t="shared" si="4"/>
        <v>0</v>
      </c>
      <c r="H89" s="46">
        <f t="shared" si="4"/>
        <v>0</v>
      </c>
      <c r="I89" s="46">
        <f t="shared" si="4"/>
        <v>0</v>
      </c>
      <c r="J89" s="46">
        <f t="shared" si="4"/>
        <v>0</v>
      </c>
      <c r="K89" s="46">
        <f t="shared" si="4"/>
        <v>0</v>
      </c>
      <c r="L89" s="46">
        <f t="shared" si="4"/>
        <v>0</v>
      </c>
      <c r="M89" s="46" t="str">
        <f t="shared" si="4"/>
        <v/>
      </c>
      <c r="N89" s="46">
        <f t="shared" si="4"/>
        <v>0</v>
      </c>
      <c r="O89" s="46">
        <f t="shared" si="4"/>
        <v>0</v>
      </c>
      <c r="P89" s="46">
        <f t="shared" si="4"/>
        <v>0</v>
      </c>
      <c r="Q89" s="46">
        <f t="shared" si="4"/>
        <v>0</v>
      </c>
      <c r="R89" s="41">
        <f t="shared" si="7"/>
        <v>0</v>
      </c>
      <c r="S89" s="147" t="s">
        <v>291</v>
      </c>
      <c r="T89" s="148">
        <v>36842</v>
      </c>
      <c r="U89" s="44">
        <f t="shared" si="5"/>
        <v>0</v>
      </c>
      <c r="V89" s="45">
        <v>36842</v>
      </c>
      <c r="W89" s="45">
        <f t="shared" si="6"/>
        <v>0</v>
      </c>
    </row>
    <row r="90" spans="2:23" ht="18.5" x14ac:dyDescent="0.45">
      <c r="B90" s="38" t="s">
        <v>14</v>
      </c>
      <c r="C90" s="46">
        <f t="shared" si="4"/>
        <v>0</v>
      </c>
      <c r="D90" s="46">
        <f t="shared" si="4"/>
        <v>0</v>
      </c>
      <c r="E90" s="46">
        <f t="shared" si="4"/>
        <v>0</v>
      </c>
      <c r="F90" s="46">
        <f t="shared" si="4"/>
        <v>0</v>
      </c>
      <c r="G90" s="46">
        <f t="shared" si="4"/>
        <v>0</v>
      </c>
      <c r="H90" s="46">
        <f t="shared" si="4"/>
        <v>0</v>
      </c>
      <c r="I90" s="46">
        <f t="shared" si="4"/>
        <v>0</v>
      </c>
      <c r="J90" s="46">
        <f t="shared" si="4"/>
        <v>0</v>
      </c>
      <c r="K90" s="46">
        <f t="shared" si="4"/>
        <v>0</v>
      </c>
      <c r="L90" s="46">
        <f t="shared" si="4"/>
        <v>0</v>
      </c>
      <c r="M90" s="46" t="str">
        <f t="shared" si="4"/>
        <v/>
      </c>
      <c r="N90" s="46">
        <f t="shared" si="4"/>
        <v>0</v>
      </c>
      <c r="O90" s="46">
        <f t="shared" si="4"/>
        <v>0</v>
      </c>
      <c r="P90" s="46">
        <f t="shared" si="4"/>
        <v>0</v>
      </c>
      <c r="Q90" s="46">
        <f t="shared" si="4"/>
        <v>0</v>
      </c>
      <c r="R90" s="41">
        <f t="shared" si="7"/>
        <v>0</v>
      </c>
      <c r="S90" s="147" t="s">
        <v>291</v>
      </c>
      <c r="T90" s="148">
        <v>3842.18</v>
      </c>
      <c r="U90" s="44">
        <f t="shared" si="5"/>
        <v>0</v>
      </c>
      <c r="V90" s="45">
        <v>3842.18</v>
      </c>
      <c r="W90" s="45">
        <f t="shared" si="6"/>
        <v>0</v>
      </c>
    </row>
    <row r="91" spans="2:23" ht="18.5" x14ac:dyDescent="0.45">
      <c r="B91" s="38" t="s">
        <v>15</v>
      </c>
      <c r="C91" s="46">
        <f t="shared" si="4"/>
        <v>0</v>
      </c>
      <c r="D91" s="46">
        <f t="shared" si="4"/>
        <v>0</v>
      </c>
      <c r="E91" s="46">
        <f t="shared" si="4"/>
        <v>0</v>
      </c>
      <c r="F91" s="46">
        <f t="shared" si="4"/>
        <v>0</v>
      </c>
      <c r="G91" s="46">
        <f t="shared" si="4"/>
        <v>0</v>
      </c>
      <c r="H91" s="46">
        <f t="shared" si="4"/>
        <v>0</v>
      </c>
      <c r="I91" s="46">
        <f t="shared" si="4"/>
        <v>0</v>
      </c>
      <c r="J91" s="46">
        <f t="shared" si="4"/>
        <v>0</v>
      </c>
      <c r="K91" s="46">
        <f t="shared" si="4"/>
        <v>0</v>
      </c>
      <c r="L91" s="46">
        <f t="shared" si="4"/>
        <v>0</v>
      </c>
      <c r="M91" s="46" t="str">
        <f t="shared" si="4"/>
        <v/>
      </c>
      <c r="N91" s="46">
        <f t="shared" si="4"/>
        <v>0</v>
      </c>
      <c r="O91" s="46">
        <f t="shared" si="4"/>
        <v>0</v>
      </c>
      <c r="P91" s="46">
        <f t="shared" si="4"/>
        <v>0</v>
      </c>
      <c r="Q91" s="46">
        <f t="shared" si="4"/>
        <v>0</v>
      </c>
      <c r="R91" s="41">
        <f t="shared" si="7"/>
        <v>0</v>
      </c>
      <c r="S91" s="147" t="s">
        <v>291</v>
      </c>
      <c r="T91" s="148">
        <v>55000</v>
      </c>
      <c r="U91" s="44">
        <f t="shared" si="5"/>
        <v>0</v>
      </c>
      <c r="V91" s="45">
        <v>55000</v>
      </c>
      <c r="W91" s="45">
        <f t="shared" si="6"/>
        <v>0</v>
      </c>
    </row>
    <row r="92" spans="2:23" ht="18.5" x14ac:dyDescent="0.45">
      <c r="B92" s="38" t="s">
        <v>16</v>
      </c>
      <c r="C92" s="46">
        <f t="shared" ref="C92:Q107" si="8">IFERROR(INDEX(C$7:C$44,MATCH($B92,$B$7:$B$44,0),1)/C$70,"")</f>
        <v>0</v>
      </c>
      <c r="D92" s="46">
        <f t="shared" si="8"/>
        <v>0</v>
      </c>
      <c r="E92" s="46">
        <f t="shared" si="8"/>
        <v>0</v>
      </c>
      <c r="F92" s="46">
        <f t="shared" si="8"/>
        <v>0</v>
      </c>
      <c r="G92" s="46">
        <f t="shared" si="8"/>
        <v>0</v>
      </c>
      <c r="H92" s="46">
        <f t="shared" si="8"/>
        <v>0</v>
      </c>
      <c r="I92" s="46">
        <f t="shared" si="8"/>
        <v>0</v>
      </c>
      <c r="J92" s="46">
        <f t="shared" si="8"/>
        <v>0</v>
      </c>
      <c r="K92" s="46">
        <f t="shared" si="8"/>
        <v>0</v>
      </c>
      <c r="L92" s="46">
        <f t="shared" si="8"/>
        <v>0</v>
      </c>
      <c r="M92" s="46" t="str">
        <f t="shared" si="8"/>
        <v/>
      </c>
      <c r="N92" s="46">
        <f t="shared" si="8"/>
        <v>0</v>
      </c>
      <c r="O92" s="46">
        <f t="shared" si="8"/>
        <v>0</v>
      </c>
      <c r="P92" s="46">
        <f t="shared" si="8"/>
        <v>0</v>
      </c>
      <c r="Q92" s="46">
        <f t="shared" si="8"/>
        <v>0</v>
      </c>
      <c r="R92" s="41">
        <f t="shared" si="7"/>
        <v>0</v>
      </c>
      <c r="S92" s="147" t="s">
        <v>291</v>
      </c>
      <c r="T92" s="148">
        <v>30463.21</v>
      </c>
      <c r="U92" s="44">
        <f t="shared" si="5"/>
        <v>0</v>
      </c>
      <c r="V92" s="45">
        <v>30463.21</v>
      </c>
      <c r="W92" s="45">
        <f t="shared" si="6"/>
        <v>0</v>
      </c>
    </row>
    <row r="93" spans="2:23" ht="18.5" x14ac:dyDescent="0.45">
      <c r="B93" s="38" t="s">
        <v>17</v>
      </c>
      <c r="C93" s="46">
        <f t="shared" si="8"/>
        <v>0</v>
      </c>
      <c r="D93" s="46">
        <f t="shared" si="8"/>
        <v>0</v>
      </c>
      <c r="E93" s="46">
        <f t="shared" si="8"/>
        <v>0</v>
      </c>
      <c r="F93" s="46">
        <f t="shared" si="8"/>
        <v>0</v>
      </c>
      <c r="G93" s="46">
        <f t="shared" si="8"/>
        <v>0</v>
      </c>
      <c r="H93" s="46">
        <f t="shared" si="8"/>
        <v>0</v>
      </c>
      <c r="I93" s="46">
        <f t="shared" si="8"/>
        <v>0</v>
      </c>
      <c r="J93" s="46">
        <f t="shared" si="8"/>
        <v>0</v>
      </c>
      <c r="K93" s="46">
        <f t="shared" si="8"/>
        <v>0</v>
      </c>
      <c r="L93" s="46">
        <f t="shared" si="8"/>
        <v>0</v>
      </c>
      <c r="M93" s="46" t="str">
        <f t="shared" si="8"/>
        <v/>
      </c>
      <c r="N93" s="46">
        <f t="shared" si="8"/>
        <v>0</v>
      </c>
      <c r="O93" s="46">
        <f t="shared" si="8"/>
        <v>0</v>
      </c>
      <c r="P93" s="46">
        <f t="shared" si="8"/>
        <v>0</v>
      </c>
      <c r="Q93" s="46">
        <f t="shared" si="8"/>
        <v>0</v>
      </c>
      <c r="R93" s="41">
        <f t="shared" si="7"/>
        <v>0</v>
      </c>
      <c r="S93" s="147" t="s">
        <v>291</v>
      </c>
      <c r="T93" s="148">
        <v>11493.07</v>
      </c>
      <c r="U93" s="44">
        <f t="shared" si="5"/>
        <v>0</v>
      </c>
      <c r="V93" s="45">
        <v>11493.07</v>
      </c>
      <c r="W93" s="45">
        <f t="shared" si="6"/>
        <v>0</v>
      </c>
    </row>
    <row r="94" spans="2:23" ht="18.5" x14ac:dyDescent="0.45">
      <c r="B94" s="38" t="s">
        <v>19</v>
      </c>
      <c r="C94" s="46">
        <f t="shared" si="8"/>
        <v>0</v>
      </c>
      <c r="D94" s="46">
        <f t="shared" si="8"/>
        <v>0</v>
      </c>
      <c r="E94" s="46">
        <f t="shared" si="8"/>
        <v>0</v>
      </c>
      <c r="F94" s="46">
        <f t="shared" si="8"/>
        <v>0</v>
      </c>
      <c r="G94" s="46">
        <f t="shared" si="8"/>
        <v>0</v>
      </c>
      <c r="H94" s="46">
        <f t="shared" si="8"/>
        <v>0</v>
      </c>
      <c r="I94" s="46">
        <f t="shared" si="8"/>
        <v>0</v>
      </c>
      <c r="J94" s="46">
        <f t="shared" si="8"/>
        <v>0</v>
      </c>
      <c r="K94" s="46">
        <f t="shared" si="8"/>
        <v>0</v>
      </c>
      <c r="L94" s="46">
        <f t="shared" si="8"/>
        <v>0</v>
      </c>
      <c r="M94" s="46" t="str">
        <f t="shared" si="8"/>
        <v/>
      </c>
      <c r="N94" s="46">
        <f t="shared" si="8"/>
        <v>0</v>
      </c>
      <c r="O94" s="46">
        <f t="shared" si="8"/>
        <v>0</v>
      </c>
      <c r="P94" s="46">
        <f t="shared" si="8"/>
        <v>0</v>
      </c>
      <c r="Q94" s="46">
        <f t="shared" si="8"/>
        <v>0</v>
      </c>
      <c r="R94" s="41">
        <f t="shared" si="7"/>
        <v>0</v>
      </c>
      <c r="S94" s="147" t="s">
        <v>291</v>
      </c>
      <c r="T94" s="148">
        <v>25000</v>
      </c>
      <c r="U94" s="44">
        <f t="shared" si="5"/>
        <v>0</v>
      </c>
      <c r="V94" s="45">
        <v>25000</v>
      </c>
      <c r="W94" s="45">
        <f t="shared" si="6"/>
        <v>0</v>
      </c>
    </row>
    <row r="95" spans="2:23" ht="18.5" x14ac:dyDescent="0.45">
      <c r="B95" s="38" t="s">
        <v>20</v>
      </c>
      <c r="C95" s="46">
        <f t="shared" si="8"/>
        <v>0</v>
      </c>
      <c r="D95" s="46">
        <f t="shared" si="8"/>
        <v>0</v>
      </c>
      <c r="E95" s="46">
        <f t="shared" si="8"/>
        <v>0</v>
      </c>
      <c r="F95" s="46">
        <f t="shared" si="8"/>
        <v>0</v>
      </c>
      <c r="G95" s="46">
        <f t="shared" si="8"/>
        <v>0</v>
      </c>
      <c r="H95" s="46">
        <f t="shared" si="8"/>
        <v>0</v>
      </c>
      <c r="I95" s="46">
        <f t="shared" si="8"/>
        <v>0</v>
      </c>
      <c r="J95" s="46">
        <f t="shared" si="8"/>
        <v>0</v>
      </c>
      <c r="K95" s="46">
        <f t="shared" si="8"/>
        <v>0</v>
      </c>
      <c r="L95" s="46">
        <f t="shared" si="8"/>
        <v>0</v>
      </c>
      <c r="M95" s="46" t="str">
        <f t="shared" si="8"/>
        <v/>
      </c>
      <c r="N95" s="46">
        <f t="shared" si="8"/>
        <v>0</v>
      </c>
      <c r="O95" s="46">
        <f t="shared" si="8"/>
        <v>0</v>
      </c>
      <c r="P95" s="46">
        <f t="shared" si="8"/>
        <v>0</v>
      </c>
      <c r="Q95" s="46">
        <f t="shared" si="8"/>
        <v>0</v>
      </c>
      <c r="R95" s="41">
        <f t="shared" si="7"/>
        <v>0</v>
      </c>
      <c r="S95" s="147" t="s">
        <v>291</v>
      </c>
      <c r="T95" s="148">
        <v>37000</v>
      </c>
      <c r="U95" s="44">
        <f t="shared" si="5"/>
        <v>0</v>
      </c>
      <c r="V95" s="45">
        <v>37000</v>
      </c>
      <c r="W95" s="45">
        <f t="shared" si="6"/>
        <v>0</v>
      </c>
    </row>
    <row r="96" spans="2:23" ht="19.5" customHeight="1" x14ac:dyDescent="0.45">
      <c r="B96" s="38" t="s">
        <v>21</v>
      </c>
      <c r="C96" s="46">
        <f t="shared" si="8"/>
        <v>0</v>
      </c>
      <c r="D96" s="46">
        <f t="shared" si="8"/>
        <v>0</v>
      </c>
      <c r="E96" s="46">
        <f t="shared" si="8"/>
        <v>0</v>
      </c>
      <c r="F96" s="46">
        <f t="shared" si="8"/>
        <v>0</v>
      </c>
      <c r="G96" s="46">
        <f t="shared" si="8"/>
        <v>0</v>
      </c>
      <c r="H96" s="46">
        <f t="shared" si="8"/>
        <v>0</v>
      </c>
      <c r="I96" s="46">
        <f t="shared" si="8"/>
        <v>0</v>
      </c>
      <c r="J96" s="46">
        <f t="shared" si="8"/>
        <v>0</v>
      </c>
      <c r="K96" s="46">
        <f t="shared" si="8"/>
        <v>0</v>
      </c>
      <c r="L96" s="46">
        <f t="shared" si="8"/>
        <v>0</v>
      </c>
      <c r="M96" s="46" t="str">
        <f t="shared" si="8"/>
        <v/>
      </c>
      <c r="N96" s="46">
        <f t="shared" si="8"/>
        <v>0</v>
      </c>
      <c r="O96" s="46">
        <f t="shared" si="8"/>
        <v>0</v>
      </c>
      <c r="P96" s="46">
        <f t="shared" si="8"/>
        <v>0</v>
      </c>
      <c r="Q96" s="46">
        <f t="shared" si="8"/>
        <v>0</v>
      </c>
      <c r="R96" s="41">
        <f t="shared" si="7"/>
        <v>0</v>
      </c>
      <c r="S96" s="147" t="s">
        <v>291</v>
      </c>
      <c r="T96" s="148">
        <v>27000</v>
      </c>
      <c r="U96" s="44">
        <f t="shared" si="5"/>
        <v>0</v>
      </c>
      <c r="V96" s="45">
        <v>27000</v>
      </c>
      <c r="W96" s="45">
        <f t="shared" si="6"/>
        <v>0</v>
      </c>
    </row>
    <row r="97" spans="2:26" ht="18.5" x14ac:dyDescent="0.45">
      <c r="B97" s="38" t="s">
        <v>23</v>
      </c>
      <c r="C97" s="46">
        <f t="shared" si="8"/>
        <v>0</v>
      </c>
      <c r="D97" s="46">
        <f t="shared" si="8"/>
        <v>0</v>
      </c>
      <c r="E97" s="46">
        <f t="shared" si="8"/>
        <v>0</v>
      </c>
      <c r="F97" s="46">
        <f t="shared" si="8"/>
        <v>0</v>
      </c>
      <c r="G97" s="46">
        <f t="shared" si="8"/>
        <v>0</v>
      </c>
      <c r="H97" s="46">
        <f t="shared" si="8"/>
        <v>0</v>
      </c>
      <c r="I97" s="46">
        <f t="shared" si="8"/>
        <v>0</v>
      </c>
      <c r="J97" s="46">
        <f t="shared" si="8"/>
        <v>0</v>
      </c>
      <c r="K97" s="46">
        <f t="shared" si="8"/>
        <v>0</v>
      </c>
      <c r="L97" s="46">
        <f t="shared" si="8"/>
        <v>0</v>
      </c>
      <c r="M97" s="46" t="str">
        <f t="shared" si="8"/>
        <v/>
      </c>
      <c r="N97" s="46">
        <f t="shared" si="8"/>
        <v>0</v>
      </c>
      <c r="O97" s="46">
        <f t="shared" si="8"/>
        <v>0</v>
      </c>
      <c r="P97" s="46">
        <f t="shared" si="8"/>
        <v>0</v>
      </c>
      <c r="Q97" s="46">
        <f t="shared" si="8"/>
        <v>0</v>
      </c>
      <c r="R97" s="41">
        <f t="shared" si="7"/>
        <v>0</v>
      </c>
      <c r="S97" s="147" t="s">
        <v>291</v>
      </c>
      <c r="T97" s="148">
        <v>25000</v>
      </c>
      <c r="U97" s="44">
        <f t="shared" si="5"/>
        <v>0</v>
      </c>
      <c r="V97" s="45">
        <v>25000</v>
      </c>
      <c r="W97" s="45">
        <f t="shared" si="6"/>
        <v>0</v>
      </c>
    </row>
    <row r="98" spans="2:26" ht="18.5" x14ac:dyDescent="0.45">
      <c r="B98" s="38" t="s">
        <v>26</v>
      </c>
      <c r="C98" s="46">
        <f t="shared" si="8"/>
        <v>0</v>
      </c>
      <c r="D98" s="46">
        <f t="shared" si="8"/>
        <v>0</v>
      </c>
      <c r="E98" s="46">
        <f t="shared" si="8"/>
        <v>0</v>
      </c>
      <c r="F98" s="46">
        <f t="shared" si="8"/>
        <v>0</v>
      </c>
      <c r="G98" s="46">
        <f t="shared" si="8"/>
        <v>0</v>
      </c>
      <c r="H98" s="46">
        <f t="shared" si="8"/>
        <v>0</v>
      </c>
      <c r="I98" s="46">
        <f t="shared" si="8"/>
        <v>0</v>
      </c>
      <c r="J98" s="46">
        <f t="shared" si="8"/>
        <v>0</v>
      </c>
      <c r="K98" s="46">
        <f t="shared" si="8"/>
        <v>0</v>
      </c>
      <c r="L98" s="46">
        <f t="shared" si="8"/>
        <v>0</v>
      </c>
      <c r="M98" s="46" t="str">
        <f t="shared" si="8"/>
        <v/>
      </c>
      <c r="N98" s="46">
        <f t="shared" si="8"/>
        <v>0</v>
      </c>
      <c r="O98" s="46">
        <f t="shared" si="8"/>
        <v>0</v>
      </c>
      <c r="P98" s="46">
        <f t="shared" si="8"/>
        <v>0</v>
      </c>
      <c r="Q98" s="46">
        <f t="shared" si="8"/>
        <v>0</v>
      </c>
      <c r="R98" s="41">
        <f t="shared" si="7"/>
        <v>0</v>
      </c>
      <c r="S98" s="147" t="s">
        <v>291</v>
      </c>
      <c r="T98" s="148">
        <v>11517.05</v>
      </c>
      <c r="U98" s="44">
        <f t="shared" si="5"/>
        <v>0</v>
      </c>
      <c r="V98" s="45">
        <v>11517.05</v>
      </c>
      <c r="W98" s="45">
        <f t="shared" si="6"/>
        <v>0</v>
      </c>
    </row>
    <row r="99" spans="2:26" ht="18.5" x14ac:dyDescent="0.45">
      <c r="B99" s="38" t="s">
        <v>27</v>
      </c>
      <c r="C99" s="46">
        <f t="shared" si="8"/>
        <v>0</v>
      </c>
      <c r="D99" s="46">
        <f t="shared" si="8"/>
        <v>0</v>
      </c>
      <c r="E99" s="46">
        <f t="shared" si="8"/>
        <v>0</v>
      </c>
      <c r="F99" s="46">
        <f t="shared" si="8"/>
        <v>0</v>
      </c>
      <c r="G99" s="46">
        <f t="shared" si="8"/>
        <v>0</v>
      </c>
      <c r="H99" s="46">
        <f t="shared" si="8"/>
        <v>0</v>
      </c>
      <c r="I99" s="46">
        <f t="shared" si="8"/>
        <v>0</v>
      </c>
      <c r="J99" s="46">
        <f t="shared" si="8"/>
        <v>0</v>
      </c>
      <c r="K99" s="46">
        <f t="shared" si="8"/>
        <v>0</v>
      </c>
      <c r="L99" s="46">
        <f t="shared" si="8"/>
        <v>0</v>
      </c>
      <c r="M99" s="46" t="str">
        <f t="shared" si="8"/>
        <v/>
      </c>
      <c r="N99" s="46">
        <f t="shared" si="8"/>
        <v>0</v>
      </c>
      <c r="O99" s="46">
        <f t="shared" si="8"/>
        <v>0</v>
      </c>
      <c r="P99" s="46">
        <f t="shared" si="8"/>
        <v>0</v>
      </c>
      <c r="Q99" s="46">
        <f t="shared" si="8"/>
        <v>0</v>
      </c>
      <c r="R99" s="41">
        <f t="shared" si="7"/>
        <v>0</v>
      </c>
      <c r="S99" s="147" t="s">
        <v>291</v>
      </c>
      <c r="T99" s="148">
        <v>11516.07</v>
      </c>
      <c r="U99" s="44">
        <f t="shared" si="5"/>
        <v>0</v>
      </c>
      <c r="V99" s="45">
        <v>11516.07</v>
      </c>
      <c r="W99" s="45">
        <f t="shared" si="6"/>
        <v>0</v>
      </c>
    </row>
    <row r="100" spans="2:26" ht="18.5" x14ac:dyDescent="0.45">
      <c r="B100" s="38" t="s">
        <v>28</v>
      </c>
      <c r="C100" s="46">
        <f t="shared" si="8"/>
        <v>0</v>
      </c>
      <c r="D100" s="46">
        <f t="shared" si="8"/>
        <v>0</v>
      </c>
      <c r="E100" s="46">
        <f t="shared" si="8"/>
        <v>0</v>
      </c>
      <c r="F100" s="46">
        <f t="shared" si="8"/>
        <v>0</v>
      </c>
      <c r="G100" s="46">
        <f t="shared" si="8"/>
        <v>0</v>
      </c>
      <c r="H100" s="46">
        <f t="shared" si="8"/>
        <v>0</v>
      </c>
      <c r="I100" s="46">
        <f t="shared" si="8"/>
        <v>0</v>
      </c>
      <c r="J100" s="46">
        <f t="shared" si="8"/>
        <v>0</v>
      </c>
      <c r="K100" s="46">
        <f t="shared" si="8"/>
        <v>0</v>
      </c>
      <c r="L100" s="46">
        <f t="shared" si="8"/>
        <v>0</v>
      </c>
      <c r="M100" s="46" t="str">
        <f t="shared" si="8"/>
        <v/>
      </c>
      <c r="N100" s="46">
        <f t="shared" si="8"/>
        <v>0</v>
      </c>
      <c r="O100" s="46">
        <f t="shared" si="8"/>
        <v>0</v>
      </c>
      <c r="P100" s="46">
        <f t="shared" si="8"/>
        <v>0</v>
      </c>
      <c r="Q100" s="46">
        <f t="shared" si="8"/>
        <v>0</v>
      </c>
      <c r="R100" s="41">
        <f t="shared" si="7"/>
        <v>0</v>
      </c>
      <c r="S100" s="147" t="s">
        <v>291</v>
      </c>
      <c r="T100" s="148">
        <v>37823.269999999997</v>
      </c>
      <c r="U100" s="44">
        <f t="shared" si="5"/>
        <v>0</v>
      </c>
      <c r="V100" s="45">
        <v>37823.269999999997</v>
      </c>
      <c r="W100" s="45">
        <f t="shared" si="6"/>
        <v>0</v>
      </c>
    </row>
    <row r="101" spans="2:26" ht="18.5" x14ac:dyDescent="0.45">
      <c r="B101" s="38" t="s">
        <v>29</v>
      </c>
      <c r="C101" s="46">
        <f t="shared" si="8"/>
        <v>0</v>
      </c>
      <c r="D101" s="46">
        <f t="shared" si="8"/>
        <v>0</v>
      </c>
      <c r="E101" s="46">
        <f t="shared" si="8"/>
        <v>0</v>
      </c>
      <c r="F101" s="46">
        <f t="shared" si="8"/>
        <v>0</v>
      </c>
      <c r="G101" s="46">
        <f t="shared" si="8"/>
        <v>0</v>
      </c>
      <c r="H101" s="46">
        <f t="shared" si="8"/>
        <v>0</v>
      </c>
      <c r="I101" s="46">
        <f t="shared" si="8"/>
        <v>0</v>
      </c>
      <c r="J101" s="46">
        <f t="shared" si="8"/>
        <v>0</v>
      </c>
      <c r="K101" s="46">
        <f t="shared" si="8"/>
        <v>0</v>
      </c>
      <c r="L101" s="46">
        <f t="shared" si="8"/>
        <v>0</v>
      </c>
      <c r="M101" s="46" t="str">
        <f t="shared" si="8"/>
        <v/>
      </c>
      <c r="N101" s="46">
        <f t="shared" si="8"/>
        <v>0</v>
      </c>
      <c r="O101" s="46">
        <f t="shared" si="8"/>
        <v>0</v>
      </c>
      <c r="P101" s="46">
        <f t="shared" si="8"/>
        <v>0</v>
      </c>
      <c r="Q101" s="46">
        <f t="shared" si="8"/>
        <v>0</v>
      </c>
      <c r="R101" s="41">
        <f t="shared" si="7"/>
        <v>0</v>
      </c>
      <c r="S101" s="147" t="s">
        <v>291</v>
      </c>
      <c r="T101" s="148">
        <v>120000</v>
      </c>
      <c r="U101" s="44">
        <f t="shared" si="5"/>
        <v>0</v>
      </c>
      <c r="V101" s="45">
        <v>120000</v>
      </c>
      <c r="W101" s="45">
        <f t="shared" si="6"/>
        <v>0</v>
      </c>
    </row>
    <row r="102" spans="2:26" ht="18.5" x14ac:dyDescent="0.45">
      <c r="B102" s="38" t="s">
        <v>30</v>
      </c>
      <c r="C102" s="46">
        <f t="shared" si="8"/>
        <v>0</v>
      </c>
      <c r="D102" s="46">
        <f t="shared" si="8"/>
        <v>0</v>
      </c>
      <c r="E102" s="46">
        <f t="shared" si="8"/>
        <v>0</v>
      </c>
      <c r="F102" s="46">
        <f t="shared" si="8"/>
        <v>0</v>
      </c>
      <c r="G102" s="46">
        <f t="shared" si="8"/>
        <v>0</v>
      </c>
      <c r="H102" s="46">
        <f t="shared" si="8"/>
        <v>0</v>
      </c>
      <c r="I102" s="46">
        <f t="shared" si="8"/>
        <v>0</v>
      </c>
      <c r="J102" s="46">
        <f t="shared" si="8"/>
        <v>0</v>
      </c>
      <c r="K102" s="46">
        <f t="shared" si="8"/>
        <v>0</v>
      </c>
      <c r="L102" s="46">
        <f t="shared" si="8"/>
        <v>0</v>
      </c>
      <c r="M102" s="46" t="str">
        <f t="shared" si="8"/>
        <v/>
      </c>
      <c r="N102" s="46">
        <f t="shared" si="8"/>
        <v>0</v>
      </c>
      <c r="O102" s="46">
        <f t="shared" si="8"/>
        <v>0</v>
      </c>
      <c r="P102" s="46">
        <f t="shared" si="8"/>
        <v>0</v>
      </c>
      <c r="Q102" s="46">
        <f t="shared" si="8"/>
        <v>0</v>
      </c>
      <c r="R102" s="41">
        <f t="shared" si="7"/>
        <v>0</v>
      </c>
      <c r="S102" s="147" t="s">
        <v>291</v>
      </c>
      <c r="T102" s="148">
        <v>24844.36</v>
      </c>
      <c r="U102" s="44">
        <f t="shared" si="5"/>
        <v>0</v>
      </c>
      <c r="V102" s="45">
        <v>24844.36</v>
      </c>
      <c r="W102" s="45">
        <f t="shared" si="6"/>
        <v>0</v>
      </c>
    </row>
    <row r="103" spans="2:26" ht="18.5" x14ac:dyDescent="0.45">
      <c r="B103" s="38" t="s">
        <v>31</v>
      </c>
      <c r="C103" s="46">
        <f t="shared" si="8"/>
        <v>0</v>
      </c>
      <c r="D103" s="46">
        <f t="shared" si="8"/>
        <v>0</v>
      </c>
      <c r="E103" s="46">
        <f t="shared" si="8"/>
        <v>0</v>
      </c>
      <c r="F103" s="46">
        <f t="shared" si="8"/>
        <v>0</v>
      </c>
      <c r="G103" s="46">
        <f t="shared" si="8"/>
        <v>0</v>
      </c>
      <c r="H103" s="46">
        <f t="shared" si="8"/>
        <v>0</v>
      </c>
      <c r="I103" s="46">
        <f t="shared" si="8"/>
        <v>0</v>
      </c>
      <c r="J103" s="46">
        <f t="shared" si="8"/>
        <v>0</v>
      </c>
      <c r="K103" s="46">
        <f t="shared" si="8"/>
        <v>0</v>
      </c>
      <c r="L103" s="46">
        <f t="shared" si="8"/>
        <v>0</v>
      </c>
      <c r="M103" s="46" t="str">
        <f t="shared" si="8"/>
        <v/>
      </c>
      <c r="N103" s="46">
        <f t="shared" si="8"/>
        <v>0</v>
      </c>
      <c r="O103" s="46">
        <f t="shared" si="8"/>
        <v>0</v>
      </c>
      <c r="P103" s="46">
        <f t="shared" si="8"/>
        <v>0</v>
      </c>
      <c r="Q103" s="46">
        <f t="shared" si="8"/>
        <v>0</v>
      </c>
      <c r="R103" s="41">
        <f t="shared" si="7"/>
        <v>0</v>
      </c>
      <c r="S103" s="147" t="s">
        <v>291</v>
      </c>
      <c r="T103" s="148">
        <v>48752.51</v>
      </c>
      <c r="U103" s="44">
        <f t="shared" si="5"/>
        <v>0</v>
      </c>
      <c r="V103" s="45">
        <v>48752.51</v>
      </c>
      <c r="W103" s="45">
        <f t="shared" si="6"/>
        <v>0</v>
      </c>
    </row>
    <row r="104" spans="2:26" ht="18.5" x14ac:dyDescent="0.45">
      <c r="B104" s="38" t="s">
        <v>33</v>
      </c>
      <c r="C104" s="46">
        <f t="shared" si="8"/>
        <v>0</v>
      </c>
      <c r="D104" s="46">
        <f t="shared" si="8"/>
        <v>0</v>
      </c>
      <c r="E104" s="46">
        <f t="shared" si="8"/>
        <v>0</v>
      </c>
      <c r="F104" s="46">
        <f t="shared" si="8"/>
        <v>0</v>
      </c>
      <c r="G104" s="46">
        <f t="shared" si="8"/>
        <v>0</v>
      </c>
      <c r="H104" s="46">
        <f t="shared" si="8"/>
        <v>0</v>
      </c>
      <c r="I104" s="46">
        <f t="shared" si="8"/>
        <v>0</v>
      </c>
      <c r="J104" s="46">
        <f t="shared" si="8"/>
        <v>0</v>
      </c>
      <c r="K104" s="46">
        <f t="shared" si="8"/>
        <v>0</v>
      </c>
      <c r="L104" s="46">
        <f t="shared" si="8"/>
        <v>0</v>
      </c>
      <c r="M104" s="46" t="str">
        <f t="shared" si="8"/>
        <v/>
      </c>
      <c r="N104" s="46">
        <f t="shared" si="8"/>
        <v>0</v>
      </c>
      <c r="O104" s="46">
        <f t="shared" si="8"/>
        <v>0</v>
      </c>
      <c r="P104" s="46">
        <f t="shared" si="8"/>
        <v>0</v>
      </c>
      <c r="Q104" s="46">
        <f t="shared" si="8"/>
        <v>0</v>
      </c>
      <c r="R104" s="41">
        <f t="shared" si="7"/>
        <v>0</v>
      </c>
      <c r="S104" s="147" t="s">
        <v>291</v>
      </c>
      <c r="T104" s="148">
        <v>88751.39</v>
      </c>
      <c r="U104" s="44">
        <f t="shared" si="5"/>
        <v>0</v>
      </c>
      <c r="V104" s="45">
        <v>88751.39</v>
      </c>
      <c r="W104" s="45">
        <f t="shared" si="6"/>
        <v>0</v>
      </c>
    </row>
    <row r="105" spans="2:26" ht="18.5" x14ac:dyDescent="0.45">
      <c r="B105" s="38" t="s">
        <v>34</v>
      </c>
      <c r="C105" s="46">
        <f t="shared" si="8"/>
        <v>0</v>
      </c>
      <c r="D105" s="46">
        <f t="shared" si="8"/>
        <v>0</v>
      </c>
      <c r="E105" s="46">
        <f t="shared" si="8"/>
        <v>0</v>
      </c>
      <c r="F105" s="46">
        <f t="shared" si="8"/>
        <v>0</v>
      </c>
      <c r="G105" s="46">
        <f t="shared" si="8"/>
        <v>0</v>
      </c>
      <c r="H105" s="46">
        <f t="shared" si="8"/>
        <v>0</v>
      </c>
      <c r="I105" s="46">
        <f t="shared" si="8"/>
        <v>0</v>
      </c>
      <c r="J105" s="46">
        <f t="shared" si="8"/>
        <v>0</v>
      </c>
      <c r="K105" s="46">
        <f t="shared" si="8"/>
        <v>0</v>
      </c>
      <c r="L105" s="46">
        <f t="shared" si="8"/>
        <v>0</v>
      </c>
      <c r="M105" s="46" t="str">
        <f t="shared" si="8"/>
        <v/>
      </c>
      <c r="N105" s="46">
        <f t="shared" si="8"/>
        <v>0</v>
      </c>
      <c r="O105" s="46">
        <f t="shared" si="8"/>
        <v>0</v>
      </c>
      <c r="P105" s="46">
        <f t="shared" si="8"/>
        <v>0</v>
      </c>
      <c r="Q105" s="46">
        <f t="shared" si="8"/>
        <v>0</v>
      </c>
      <c r="R105" s="41">
        <f t="shared" si="7"/>
        <v>0</v>
      </c>
      <c r="S105" s="147" t="s">
        <v>291</v>
      </c>
      <c r="T105" s="148">
        <v>149500</v>
      </c>
      <c r="U105" s="44">
        <f t="shared" si="5"/>
        <v>0</v>
      </c>
      <c r="V105" s="45">
        <v>149500</v>
      </c>
      <c r="W105" s="45">
        <f t="shared" si="6"/>
        <v>0</v>
      </c>
    </row>
    <row r="106" spans="2:26" ht="18.5" x14ac:dyDescent="0.45">
      <c r="B106" s="38" t="s">
        <v>35</v>
      </c>
      <c r="C106" s="46">
        <f t="shared" si="8"/>
        <v>0</v>
      </c>
      <c r="D106" s="46">
        <f t="shared" si="8"/>
        <v>0</v>
      </c>
      <c r="E106" s="46">
        <f t="shared" si="8"/>
        <v>0</v>
      </c>
      <c r="F106" s="46">
        <f t="shared" si="8"/>
        <v>0</v>
      </c>
      <c r="G106" s="46">
        <f t="shared" si="8"/>
        <v>0</v>
      </c>
      <c r="H106" s="46">
        <f t="shared" si="8"/>
        <v>0</v>
      </c>
      <c r="I106" s="46">
        <f t="shared" si="8"/>
        <v>0</v>
      </c>
      <c r="J106" s="46">
        <f t="shared" si="8"/>
        <v>0</v>
      </c>
      <c r="K106" s="46">
        <f t="shared" si="8"/>
        <v>0</v>
      </c>
      <c r="L106" s="46">
        <f t="shared" si="8"/>
        <v>0</v>
      </c>
      <c r="M106" s="46" t="str">
        <f t="shared" si="8"/>
        <v/>
      </c>
      <c r="N106" s="46">
        <f t="shared" si="8"/>
        <v>0</v>
      </c>
      <c r="O106" s="46">
        <f t="shared" si="8"/>
        <v>0</v>
      </c>
      <c r="P106" s="46">
        <f t="shared" si="8"/>
        <v>0</v>
      </c>
      <c r="Q106" s="46">
        <f t="shared" si="8"/>
        <v>0</v>
      </c>
      <c r="R106" s="41">
        <f t="shared" si="7"/>
        <v>0</v>
      </c>
      <c r="S106" s="147" t="s">
        <v>291</v>
      </c>
      <c r="T106" s="148">
        <v>58824.83</v>
      </c>
      <c r="U106" s="44">
        <f t="shared" si="5"/>
        <v>0</v>
      </c>
      <c r="V106" s="45">
        <v>58824.83</v>
      </c>
      <c r="W106" s="45">
        <f t="shared" si="6"/>
        <v>0</v>
      </c>
    </row>
    <row r="107" spans="2:26" ht="18.5" x14ac:dyDescent="0.45">
      <c r="B107" s="38" t="s">
        <v>37</v>
      </c>
      <c r="C107" s="46">
        <f t="shared" si="8"/>
        <v>0</v>
      </c>
      <c r="D107" s="46">
        <f t="shared" si="8"/>
        <v>0</v>
      </c>
      <c r="E107" s="46">
        <f t="shared" si="8"/>
        <v>0</v>
      </c>
      <c r="F107" s="46">
        <f t="shared" si="8"/>
        <v>0</v>
      </c>
      <c r="G107" s="46">
        <f t="shared" si="8"/>
        <v>0</v>
      </c>
      <c r="H107" s="46">
        <f t="shared" si="8"/>
        <v>0</v>
      </c>
      <c r="I107" s="46">
        <f t="shared" si="8"/>
        <v>0</v>
      </c>
      <c r="J107" s="46">
        <f t="shared" si="8"/>
        <v>0</v>
      </c>
      <c r="K107" s="46">
        <f t="shared" si="8"/>
        <v>0</v>
      </c>
      <c r="L107" s="46">
        <f t="shared" si="8"/>
        <v>0</v>
      </c>
      <c r="M107" s="46" t="str">
        <f t="shared" si="8"/>
        <v/>
      </c>
      <c r="N107" s="46">
        <f t="shared" si="8"/>
        <v>0</v>
      </c>
      <c r="O107" s="46">
        <f t="shared" si="8"/>
        <v>0</v>
      </c>
      <c r="P107" s="46">
        <f t="shared" si="8"/>
        <v>0</v>
      </c>
      <c r="Q107" s="46">
        <f t="shared" si="8"/>
        <v>0</v>
      </c>
      <c r="R107" s="41">
        <f t="shared" si="7"/>
        <v>0</v>
      </c>
      <c r="S107" s="147" t="s">
        <v>291</v>
      </c>
      <c r="T107" s="148">
        <v>16348.5</v>
      </c>
      <c r="U107" s="44">
        <f t="shared" si="5"/>
        <v>0</v>
      </c>
      <c r="V107" s="45">
        <v>16348.5</v>
      </c>
      <c r="W107" s="45">
        <f t="shared" si="6"/>
        <v>0</v>
      </c>
      <c r="Y107" s="166">
        <f>+QUARTILE(C76:Q76,1)-1.5*(QUARTILE(C76:Q76,3)-QUARTILE(C76:Q76,1))</f>
        <v>0.3871570344976889</v>
      </c>
      <c r="Z107" s="166">
        <f>+QUARTILE(C76:Q76,3)+1.5*(QUARTILE(C76:Q76,3)-QUARTILE(C76:Q76,1))</f>
        <v>0.45145580431449273</v>
      </c>
    </row>
    <row r="108" spans="2:26" ht="18.5" x14ac:dyDescent="0.45">
      <c r="B108" s="38" t="s">
        <v>38</v>
      </c>
      <c r="C108" s="46">
        <f t="shared" ref="C108:Q113" si="9">IFERROR(INDEX(C$7:C$44,MATCH($B108,$B$7:$B$44,0),1)/C$70,"")</f>
        <v>0</v>
      </c>
      <c r="D108" s="46">
        <f t="shared" si="9"/>
        <v>0</v>
      </c>
      <c r="E108" s="46">
        <f t="shared" si="9"/>
        <v>0</v>
      </c>
      <c r="F108" s="46">
        <f t="shared" si="9"/>
        <v>0</v>
      </c>
      <c r="G108" s="46">
        <f t="shared" si="9"/>
        <v>0</v>
      </c>
      <c r="H108" s="46">
        <f t="shared" si="9"/>
        <v>0</v>
      </c>
      <c r="I108" s="46">
        <f t="shared" si="9"/>
        <v>0</v>
      </c>
      <c r="J108" s="46">
        <f t="shared" si="9"/>
        <v>0</v>
      </c>
      <c r="K108" s="46">
        <f t="shared" si="9"/>
        <v>0</v>
      </c>
      <c r="L108" s="46">
        <f t="shared" si="9"/>
        <v>0</v>
      </c>
      <c r="M108" s="46" t="str">
        <f t="shared" si="9"/>
        <v/>
      </c>
      <c r="N108" s="46">
        <f t="shared" si="9"/>
        <v>0</v>
      </c>
      <c r="O108" s="46">
        <f t="shared" si="9"/>
        <v>0</v>
      </c>
      <c r="P108" s="46">
        <f t="shared" si="9"/>
        <v>0</v>
      </c>
      <c r="Q108" s="46">
        <f t="shared" si="9"/>
        <v>0</v>
      </c>
      <c r="R108" s="41">
        <f t="shared" si="7"/>
        <v>0</v>
      </c>
      <c r="S108" s="147" t="s">
        <v>291</v>
      </c>
      <c r="T108" s="148">
        <v>39500</v>
      </c>
      <c r="U108" s="44">
        <f t="shared" si="5"/>
        <v>0</v>
      </c>
      <c r="V108" s="45">
        <v>39500</v>
      </c>
      <c r="W108" s="45">
        <f t="shared" si="6"/>
        <v>0</v>
      </c>
      <c r="Y108" s="167" t="s">
        <v>81</v>
      </c>
      <c r="Z108" s="167" t="s">
        <v>82</v>
      </c>
    </row>
    <row r="109" spans="2:26" ht="18.5" x14ac:dyDescent="0.45">
      <c r="B109" s="38" t="s">
        <v>39</v>
      </c>
      <c r="C109" s="46">
        <f t="shared" si="9"/>
        <v>0</v>
      </c>
      <c r="D109" s="46">
        <f t="shared" si="9"/>
        <v>0</v>
      </c>
      <c r="E109" s="46">
        <f t="shared" si="9"/>
        <v>0</v>
      </c>
      <c r="F109" s="46">
        <f t="shared" si="9"/>
        <v>0</v>
      </c>
      <c r="G109" s="46">
        <f t="shared" si="9"/>
        <v>0</v>
      </c>
      <c r="H109" s="46">
        <f t="shared" si="9"/>
        <v>0</v>
      </c>
      <c r="I109" s="46">
        <f t="shared" si="9"/>
        <v>0</v>
      </c>
      <c r="J109" s="46">
        <f t="shared" si="9"/>
        <v>0</v>
      </c>
      <c r="K109" s="46">
        <f t="shared" si="9"/>
        <v>0</v>
      </c>
      <c r="L109" s="46">
        <f t="shared" si="9"/>
        <v>0</v>
      </c>
      <c r="M109" s="46" t="str">
        <f t="shared" si="9"/>
        <v/>
      </c>
      <c r="N109" s="46">
        <f t="shared" si="9"/>
        <v>0</v>
      </c>
      <c r="O109" s="46">
        <f t="shared" si="9"/>
        <v>0</v>
      </c>
      <c r="P109" s="46">
        <f t="shared" si="9"/>
        <v>0</v>
      </c>
      <c r="Q109" s="46">
        <f t="shared" si="9"/>
        <v>0</v>
      </c>
      <c r="R109" s="41">
        <f t="shared" si="7"/>
        <v>0</v>
      </c>
      <c r="S109" s="147" t="s">
        <v>291</v>
      </c>
      <c r="T109" s="148">
        <v>11273.24</v>
      </c>
      <c r="U109" s="44">
        <f t="shared" si="5"/>
        <v>0</v>
      </c>
      <c r="V109" s="45">
        <v>11273.24</v>
      </c>
      <c r="W109" s="45">
        <f t="shared" si="6"/>
        <v>0</v>
      </c>
    </row>
    <row r="110" spans="2:26" ht="18.5" x14ac:dyDescent="0.45">
      <c r="B110" s="38" t="s">
        <v>40</v>
      </c>
      <c r="C110" s="46">
        <f t="shared" si="9"/>
        <v>0</v>
      </c>
      <c r="D110" s="46">
        <f t="shared" si="9"/>
        <v>0</v>
      </c>
      <c r="E110" s="46">
        <f t="shared" si="9"/>
        <v>4.197787500100714E-3</v>
      </c>
      <c r="F110" s="46">
        <f t="shared" si="9"/>
        <v>4.2691574444341119E-3</v>
      </c>
      <c r="G110" s="46">
        <f t="shared" si="9"/>
        <v>4.306030331073297E-3</v>
      </c>
      <c r="H110" s="46">
        <f t="shared" si="9"/>
        <v>4.3521774055491911E-3</v>
      </c>
      <c r="I110" s="46">
        <f t="shared" si="9"/>
        <v>4.1408766157665826E-3</v>
      </c>
      <c r="J110" s="46">
        <f t="shared" si="9"/>
        <v>4.0837847897109304E-3</v>
      </c>
      <c r="K110" s="46">
        <f t="shared" si="9"/>
        <v>4.2586813099988142E-3</v>
      </c>
      <c r="L110" s="46">
        <f t="shared" si="9"/>
        <v>0</v>
      </c>
      <c r="M110" s="46" t="str">
        <f t="shared" si="9"/>
        <v/>
      </c>
      <c r="N110" s="46">
        <f t="shared" si="9"/>
        <v>0</v>
      </c>
      <c r="O110" s="46">
        <f t="shared" si="9"/>
        <v>0</v>
      </c>
      <c r="P110" s="46">
        <f t="shared" si="9"/>
        <v>0</v>
      </c>
      <c r="Q110" s="46">
        <f t="shared" si="9"/>
        <v>0</v>
      </c>
      <c r="R110" s="41">
        <f t="shared" si="7"/>
        <v>2.4673746163861366E-3</v>
      </c>
      <c r="S110" s="147" t="s">
        <v>291</v>
      </c>
      <c r="T110" s="148">
        <v>10460.14</v>
      </c>
      <c r="U110" s="44">
        <f t="shared" si="5"/>
        <v>25.809083919845282</v>
      </c>
      <c r="V110" s="45">
        <v>10460.14</v>
      </c>
      <c r="W110" s="45">
        <f t="shared" si="6"/>
        <v>25.809083919845282</v>
      </c>
    </row>
    <row r="111" spans="2:26" ht="18.5" x14ac:dyDescent="0.45">
      <c r="B111" s="38" t="s">
        <v>42</v>
      </c>
      <c r="C111" s="46">
        <f t="shared" si="9"/>
        <v>0</v>
      </c>
      <c r="D111" s="46">
        <f t="shared" si="9"/>
        <v>0</v>
      </c>
      <c r="E111" s="46">
        <f t="shared" si="9"/>
        <v>0</v>
      </c>
      <c r="F111" s="46">
        <f t="shared" si="9"/>
        <v>0</v>
      </c>
      <c r="G111" s="46">
        <f t="shared" si="9"/>
        <v>0</v>
      </c>
      <c r="H111" s="46">
        <f t="shared" si="9"/>
        <v>2.903646347726465E-3</v>
      </c>
      <c r="I111" s="46">
        <f t="shared" si="9"/>
        <v>0</v>
      </c>
      <c r="J111" s="46">
        <f t="shared" si="9"/>
        <v>0</v>
      </c>
      <c r="K111" s="46">
        <f t="shared" si="9"/>
        <v>2.8759925729862127E-3</v>
      </c>
      <c r="L111" s="46">
        <f t="shared" si="9"/>
        <v>2.8206850235057081E-3</v>
      </c>
      <c r="M111" s="46" t="str">
        <f t="shared" si="9"/>
        <v/>
      </c>
      <c r="N111" s="46">
        <f t="shared" si="9"/>
        <v>2.8575567231593777E-3</v>
      </c>
      <c r="O111" s="46">
        <f t="shared" si="9"/>
        <v>0</v>
      </c>
      <c r="P111" s="46">
        <f t="shared" si="9"/>
        <v>0</v>
      </c>
      <c r="Q111" s="46">
        <f t="shared" si="9"/>
        <v>0</v>
      </c>
      <c r="R111" s="41">
        <f t="shared" si="7"/>
        <v>9.5482338894814706E-4</v>
      </c>
      <c r="S111" s="147" t="s">
        <v>291</v>
      </c>
      <c r="T111" s="148">
        <v>5000</v>
      </c>
      <c r="U111" s="44">
        <f t="shared" si="5"/>
        <v>4.7741169447407357</v>
      </c>
      <c r="V111" s="45">
        <v>5000</v>
      </c>
      <c r="W111" s="45">
        <f t="shared" si="6"/>
        <v>4.7741169447407357</v>
      </c>
    </row>
    <row r="112" spans="2:26" ht="18.5" x14ac:dyDescent="0.45">
      <c r="B112" s="38" t="s">
        <v>43</v>
      </c>
      <c r="C112" s="46">
        <f t="shared" si="9"/>
        <v>3.6035078989228616E-3</v>
      </c>
      <c r="D112" s="46">
        <f t="shared" si="9"/>
        <v>3.7338135211715173E-3</v>
      </c>
      <c r="E112" s="46">
        <f t="shared" si="9"/>
        <v>0</v>
      </c>
      <c r="F112" s="46">
        <f t="shared" si="9"/>
        <v>0</v>
      </c>
      <c r="G112" s="46">
        <f t="shared" si="9"/>
        <v>0</v>
      </c>
      <c r="H112" s="46">
        <f t="shared" si="9"/>
        <v>0</v>
      </c>
      <c r="I112" s="46">
        <f t="shared" si="9"/>
        <v>0</v>
      </c>
      <c r="J112" s="46">
        <f t="shared" si="9"/>
        <v>0</v>
      </c>
      <c r="K112" s="46">
        <f t="shared" si="9"/>
        <v>0</v>
      </c>
      <c r="L112" s="46">
        <f t="shared" si="9"/>
        <v>3.3737605183107489E-3</v>
      </c>
      <c r="M112" s="46" t="str">
        <f t="shared" si="9"/>
        <v/>
      </c>
      <c r="N112" s="46">
        <f t="shared" si="9"/>
        <v>3.6410803407998528E-3</v>
      </c>
      <c r="O112" s="46">
        <f t="shared" si="9"/>
        <v>3.314531860992682E-3</v>
      </c>
      <c r="P112" s="46">
        <f t="shared" si="9"/>
        <v>3.3201982666438228E-3</v>
      </c>
      <c r="Q112" s="46">
        <f t="shared" si="9"/>
        <v>3.2515610922501863E-3</v>
      </c>
      <c r="R112" s="41">
        <f t="shared" si="7"/>
        <v>1.4084276732497746E-3</v>
      </c>
      <c r="S112" s="147" t="s">
        <v>291</v>
      </c>
      <c r="T112" s="148">
        <v>13313.83</v>
      </c>
      <c r="U112" s="44">
        <f t="shared" si="5"/>
        <v>18.751566608943047</v>
      </c>
      <c r="V112" s="45">
        <v>13313.83</v>
      </c>
      <c r="W112" s="45">
        <f t="shared" si="6"/>
        <v>18.751566608943047</v>
      </c>
    </row>
    <row r="113" spans="1:30" ht="19" thickBot="1" x14ac:dyDescent="0.5">
      <c r="B113" s="149" t="s">
        <v>44</v>
      </c>
      <c r="C113" s="46">
        <f t="shared" si="9"/>
        <v>4.5316418185833655E-3</v>
      </c>
      <c r="D113" s="46">
        <f t="shared" si="9"/>
        <v>2.228813035687489E-3</v>
      </c>
      <c r="E113" s="46">
        <f t="shared" si="9"/>
        <v>2.2036370082102598E-3</v>
      </c>
      <c r="F113" s="46">
        <f t="shared" si="9"/>
        <v>2.7986375895099045E-3</v>
      </c>
      <c r="G113" s="46">
        <f t="shared" si="9"/>
        <v>2.2852178511397758E-3</v>
      </c>
      <c r="H113" s="46">
        <f t="shared" si="9"/>
        <v>2.1069542659239654E-3</v>
      </c>
      <c r="I113" s="46">
        <f t="shared" si="9"/>
        <v>2.2049950951880757E-3</v>
      </c>
      <c r="J113" s="46">
        <f t="shared" si="9"/>
        <v>2.1607873950622389E-3</v>
      </c>
      <c r="K113" s="46">
        <f t="shared" si="9"/>
        <v>2.243906293209023E-3</v>
      </c>
      <c r="L113" s="46">
        <f t="shared" si="9"/>
        <v>2.1964998222257334E-3</v>
      </c>
      <c r="M113" s="46" t="str">
        <f t="shared" si="9"/>
        <v/>
      </c>
      <c r="N113" s="46">
        <f t="shared" si="9"/>
        <v>2.100370033842953E-3</v>
      </c>
      <c r="O113" s="46">
        <f t="shared" si="9"/>
        <v>2.0611003716159556E-3</v>
      </c>
      <c r="P113" s="46">
        <f t="shared" si="9"/>
        <v>0</v>
      </c>
      <c r="Q113" s="46">
        <f t="shared" si="9"/>
        <v>0</v>
      </c>
      <c r="R113" s="41">
        <f t="shared" si="7"/>
        <v>1.8635088104939905E-3</v>
      </c>
      <c r="S113" s="147" t="s">
        <v>291</v>
      </c>
      <c r="T113" s="148">
        <v>13759.23</v>
      </c>
      <c r="U113" s="44">
        <f t="shared" si="5"/>
        <v>25.64044633061323</v>
      </c>
      <c r="V113" s="45">
        <v>13759.23</v>
      </c>
      <c r="W113" s="45">
        <f t="shared" si="6"/>
        <v>25.64044633061323</v>
      </c>
    </row>
    <row r="114" spans="1:30" ht="18.5" x14ac:dyDescent="0.45">
      <c r="B114" s="168"/>
      <c r="C114" s="169"/>
      <c r="D114" s="169"/>
      <c r="E114" s="169"/>
      <c r="F114" s="169"/>
      <c r="G114" s="169"/>
      <c r="H114" s="169"/>
      <c r="I114" s="169"/>
      <c r="J114" s="169"/>
      <c r="K114" s="243" t="s">
        <v>250</v>
      </c>
      <c r="L114" s="243"/>
      <c r="M114" s="243"/>
      <c r="N114" s="243"/>
      <c r="O114" s="243"/>
      <c r="P114" s="243"/>
      <c r="Q114" s="243"/>
      <c r="R114" s="243"/>
      <c r="S114" s="243"/>
      <c r="T114" s="244"/>
      <c r="U114" s="60">
        <f>+SUM(U76:U113)</f>
        <v>6817.5821803111976</v>
      </c>
      <c r="W114" s="60">
        <f>SUM(W76:W113)</f>
        <v>6823.5259314735167</v>
      </c>
    </row>
    <row r="115" spans="1:30" ht="19.5" customHeight="1" x14ac:dyDescent="0.45">
      <c r="B115" s="61"/>
      <c r="C115" s="62"/>
      <c r="D115" s="62"/>
      <c r="E115" s="62"/>
      <c r="F115" s="62"/>
      <c r="G115" s="62"/>
      <c r="H115" s="62"/>
      <c r="I115" s="62"/>
      <c r="J115" s="62"/>
      <c r="K115" s="245" t="s">
        <v>251</v>
      </c>
      <c r="L115" s="245"/>
      <c r="M115" s="245"/>
      <c r="N115" s="245"/>
      <c r="O115" s="245"/>
      <c r="P115" s="245"/>
      <c r="Q115" s="245"/>
      <c r="R115" s="245"/>
      <c r="S115" s="245"/>
      <c r="T115" s="246"/>
      <c r="U115" s="64">
        <v>241.81</v>
      </c>
      <c r="W115" s="64">
        <v>241.81</v>
      </c>
      <c r="Y115" s="65" t="s">
        <v>85</v>
      </c>
      <c r="Z115" s="65" t="s">
        <v>86</v>
      </c>
      <c r="AA115" s="65" t="s">
        <v>87</v>
      </c>
      <c r="AB115" s="65" t="s">
        <v>88</v>
      </c>
      <c r="AC115" s="65" t="str">
        <f>+"COSTO UNITARIO CON PRECIO DÓLAR"&amp;+'[1]COSTO DE MP'!D47</f>
        <v>COSTO UNITARIO CON PRECIO DÓLAR</v>
      </c>
      <c r="AD115" s="65" t="s">
        <v>79</v>
      </c>
    </row>
    <row r="116" spans="1:30" ht="18.5" x14ac:dyDescent="0.45">
      <c r="B116" s="66"/>
      <c r="C116" s="67"/>
      <c r="D116" s="67"/>
      <c r="E116" s="67"/>
      <c r="F116" s="67"/>
      <c r="G116" s="67"/>
      <c r="H116" s="67"/>
      <c r="I116" s="67"/>
      <c r="J116" s="67"/>
      <c r="K116" s="243" t="s">
        <v>252</v>
      </c>
      <c r="L116" s="243"/>
      <c r="M116" s="243"/>
      <c r="N116" s="243"/>
      <c r="O116" s="243"/>
      <c r="P116" s="243"/>
      <c r="Q116" s="243"/>
      <c r="R116" s="243"/>
      <c r="S116" s="243"/>
      <c r="T116" s="244"/>
      <c r="U116" s="60">
        <f>+U114*U115</f>
        <v>1648559.5470210507</v>
      </c>
      <c r="W116" s="60">
        <f>W115*W114</f>
        <v>1649996.8054896111</v>
      </c>
      <c r="Y116" s="69" t="s">
        <v>72</v>
      </c>
      <c r="Z116" s="70">
        <v>3.1199999999999999E-2</v>
      </c>
      <c r="AA116" s="70">
        <v>0.48362093632248809</v>
      </c>
      <c r="AB116" s="71">
        <f>+AA116*U114</f>
        <v>3297.1254774976114</v>
      </c>
      <c r="AC116" s="72">
        <f>+AA116*W114</f>
        <v>3300</v>
      </c>
      <c r="AD116" s="71">
        <f>+AB116*Z116</f>
        <v>102.87031489792547</v>
      </c>
    </row>
    <row r="117" spans="1:30" ht="18.5" x14ac:dyDescent="0.45">
      <c r="B117" s="73"/>
      <c r="C117" s="74"/>
      <c r="D117" s="74"/>
      <c r="E117" s="74"/>
      <c r="F117" s="74"/>
      <c r="G117" s="74"/>
      <c r="H117" s="74"/>
      <c r="I117" s="74"/>
      <c r="J117" s="74"/>
      <c r="K117" s="247" t="s">
        <v>90</v>
      </c>
      <c r="L117" s="247"/>
      <c r="M117" s="247"/>
      <c r="N117" s="247"/>
      <c r="O117" s="247"/>
      <c r="P117" s="247"/>
      <c r="Q117" s="247"/>
      <c r="R117" s="247"/>
      <c r="S117" s="247"/>
      <c r="T117" s="248"/>
      <c r="U117" s="76">
        <f>+U115*Z116</f>
        <v>7.5444719999999998</v>
      </c>
      <c r="W117" s="76">
        <f>+W115*Z116</f>
        <v>7.5444719999999998</v>
      </c>
      <c r="Y117" s="69" t="s">
        <v>71</v>
      </c>
      <c r="Z117" s="70">
        <v>1.84E-2</v>
      </c>
      <c r="AA117" s="70">
        <v>1</v>
      </c>
      <c r="AB117" s="77">
        <f>+U114*AA117</f>
        <v>6817.5821803111976</v>
      </c>
      <c r="AC117" s="72">
        <f>+W114*AA117</f>
        <v>6823.5259314735167</v>
      </c>
      <c r="AD117" s="71">
        <f>+AB117*Z117</f>
        <v>125.44351211772603</v>
      </c>
    </row>
    <row r="118" spans="1:30" ht="18.5" x14ac:dyDescent="0.45">
      <c r="B118" s="73"/>
      <c r="C118" s="74"/>
      <c r="D118" s="74"/>
      <c r="E118" s="74"/>
      <c r="F118" s="74"/>
      <c r="G118" s="74"/>
      <c r="H118" s="74"/>
      <c r="I118" s="74"/>
      <c r="J118" s="74"/>
      <c r="K118" s="247" t="s">
        <v>91</v>
      </c>
      <c r="L118" s="247"/>
      <c r="M118" s="247"/>
      <c r="N118" s="247"/>
      <c r="O118" s="247"/>
      <c r="P118" s="247"/>
      <c r="Q118" s="247"/>
      <c r="R118" s="247"/>
      <c r="S118" s="247"/>
      <c r="T118" s="248"/>
      <c r="U118" s="76">
        <f>+U115*Z117</f>
        <v>4.4493039999999997</v>
      </c>
      <c r="W118" s="76">
        <f>+W115*Z117</f>
        <v>4.4493039999999997</v>
      </c>
      <c r="AB118" s="78" t="s">
        <v>92</v>
      </c>
      <c r="AD118" s="72">
        <f>+U119</f>
        <v>229.81622399999998</v>
      </c>
    </row>
    <row r="119" spans="1:30" ht="18.5" x14ac:dyDescent="0.45">
      <c r="B119" s="80"/>
      <c r="C119" s="80"/>
      <c r="D119" s="80"/>
      <c r="E119" s="80"/>
      <c r="F119" s="80"/>
      <c r="G119" s="80"/>
      <c r="H119" s="80"/>
      <c r="I119" s="80"/>
      <c r="J119" s="80"/>
      <c r="K119" s="249" t="s">
        <v>93</v>
      </c>
      <c r="L119" s="249"/>
      <c r="M119" s="249"/>
      <c r="N119" s="249"/>
      <c r="O119" s="249"/>
      <c r="P119" s="249"/>
      <c r="Q119" s="249"/>
      <c r="R119" s="249"/>
      <c r="S119" s="249"/>
      <c r="T119" s="250"/>
      <c r="U119" s="76">
        <f>+U115-U117-U118</f>
        <v>229.81622399999998</v>
      </c>
      <c r="W119" s="76">
        <f>+W115-W117-W118</f>
        <v>229.81622399999998</v>
      </c>
      <c r="AB119" s="78" t="b">
        <f>+AD119=U116</f>
        <v>0</v>
      </c>
      <c r="AD119" s="72">
        <f>SUBTOTAL(9,AD117:AD118)</f>
        <v>355.25973611772599</v>
      </c>
    </row>
    <row r="120" spans="1:30" x14ac:dyDescent="0.35">
      <c r="B120" s="80"/>
      <c r="C120" s="80"/>
      <c r="D120" s="80"/>
      <c r="E120" s="80"/>
      <c r="F120" s="80"/>
      <c r="G120" s="80"/>
      <c r="H120" s="80"/>
      <c r="I120" s="80"/>
      <c r="J120" s="80"/>
      <c r="K120" s="249" t="s">
        <v>94</v>
      </c>
      <c r="L120" s="249"/>
      <c r="M120" s="249"/>
      <c r="N120" s="249"/>
      <c r="O120" s="249"/>
      <c r="P120" s="249"/>
      <c r="Q120" s="249"/>
      <c r="R120" s="249"/>
      <c r="S120" s="249"/>
      <c r="T120" s="250"/>
      <c r="U120" s="82">
        <f>SUMPRODUCT(U117:U118,AB116:AB117)</f>
        <v>55208.566510654688</v>
      </c>
      <c r="W120" s="82">
        <f>+SUMPRODUCT(W117:W118,AC116:AC117)</f>
        <v>55256.698821008846</v>
      </c>
    </row>
    <row r="121" spans="1:30" ht="18.5" x14ac:dyDescent="0.45">
      <c r="B121" s="83"/>
      <c r="C121" s="84"/>
      <c r="D121" s="84"/>
      <c r="E121" s="84"/>
      <c r="F121" s="84"/>
      <c r="G121" s="84"/>
      <c r="H121" s="84"/>
      <c r="I121" s="84"/>
      <c r="J121" s="84"/>
      <c r="K121" s="251" t="s">
        <v>253</v>
      </c>
      <c r="L121" s="251"/>
      <c r="M121" s="251"/>
      <c r="N121" s="251"/>
      <c r="O121" s="251"/>
      <c r="P121" s="251"/>
      <c r="Q121" s="251"/>
      <c r="R121" s="251"/>
      <c r="S121" s="251"/>
      <c r="T121" s="252"/>
      <c r="U121" s="86">
        <f>+(U116-U120)/U119</f>
        <v>6933.1527286358869</v>
      </c>
      <c r="W121" s="86">
        <f>+(W116-W120)/W119</f>
        <v>6939.1972373047183</v>
      </c>
    </row>
    <row r="122" spans="1:30" ht="18.5" x14ac:dyDescent="0.45">
      <c r="B122" s="87"/>
      <c r="C122" s="88"/>
      <c r="D122" s="88"/>
      <c r="E122" s="88"/>
      <c r="F122" s="88"/>
      <c r="G122" s="88"/>
      <c r="H122" s="88"/>
      <c r="I122" s="88"/>
      <c r="J122" s="88"/>
      <c r="K122" s="253" t="s">
        <v>96</v>
      </c>
      <c r="L122" s="253"/>
      <c r="M122" s="253"/>
      <c r="N122" s="253"/>
      <c r="O122" s="253"/>
      <c r="P122" s="253"/>
      <c r="Q122" s="253"/>
      <c r="R122" s="253"/>
      <c r="S122" s="253"/>
      <c r="T122" s="254"/>
      <c r="U122" s="91">
        <f>U121/(1-0.084)</f>
        <v>7568.944026895073</v>
      </c>
      <c r="V122" s="90"/>
      <c r="W122" s="91">
        <f>+W121/(1-0.084)</f>
        <v>7575.5428354855003</v>
      </c>
    </row>
    <row r="123" spans="1:30" ht="18.5" x14ac:dyDescent="0.45">
      <c r="B123" s="92"/>
      <c r="C123" s="93"/>
      <c r="D123" s="93"/>
      <c r="E123" s="93"/>
      <c r="F123" s="93"/>
      <c r="G123" s="93"/>
      <c r="H123" s="93"/>
      <c r="I123" s="93"/>
      <c r="J123" s="93"/>
      <c r="K123" s="255" t="s">
        <v>97</v>
      </c>
      <c r="L123" s="255"/>
      <c r="M123" s="255"/>
      <c r="N123" s="255"/>
      <c r="O123" s="255"/>
      <c r="P123" s="255"/>
      <c r="Q123" s="255"/>
      <c r="R123" s="255"/>
      <c r="S123" s="255"/>
      <c r="T123" s="256"/>
      <c r="U123" s="95">
        <f>U122*0.015</f>
        <v>113.53416040342609</v>
      </c>
      <c r="W123" s="95">
        <f>+W122*0.015</f>
        <v>113.63314253228251</v>
      </c>
    </row>
    <row r="124" spans="1:30" ht="19" thickBot="1" x14ac:dyDescent="0.5">
      <c r="B124" s="96"/>
      <c r="C124" s="97"/>
      <c r="D124" s="97"/>
      <c r="E124" s="97"/>
      <c r="F124" s="97"/>
      <c r="G124" s="97"/>
      <c r="H124" s="97"/>
      <c r="I124" s="97"/>
      <c r="J124" s="97"/>
      <c r="K124" s="239" t="s">
        <v>98</v>
      </c>
      <c r="L124" s="239"/>
      <c r="M124" s="239"/>
      <c r="N124" s="239"/>
      <c r="O124" s="239"/>
      <c r="P124" s="239"/>
      <c r="Q124" s="239"/>
      <c r="R124" s="239"/>
      <c r="S124" s="239"/>
      <c r="T124" s="240"/>
      <c r="U124" s="99">
        <f>U123+U122</f>
        <v>7682.4781872984986</v>
      </c>
      <c r="W124" s="99">
        <f>+W122+W123</f>
        <v>7689.1759780177827</v>
      </c>
    </row>
    <row r="125" spans="1:30" ht="18.5" x14ac:dyDescent="0.45"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1"/>
      <c r="S125" s="101"/>
      <c r="T125" s="101"/>
      <c r="U125" s="102"/>
      <c r="W125" s="102"/>
    </row>
    <row r="126" spans="1:30" ht="18.5" x14ac:dyDescent="0.45"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1"/>
      <c r="S126" s="101"/>
      <c r="T126" s="101"/>
      <c r="U126" s="102"/>
      <c r="W126" s="102"/>
    </row>
    <row r="127" spans="1:30" ht="18.5" x14ac:dyDescent="0.45"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1"/>
      <c r="S127" s="101"/>
      <c r="T127" s="101"/>
      <c r="U127" s="102"/>
      <c r="W127" s="102"/>
    </row>
    <row r="128" spans="1:30" x14ac:dyDescent="0.35">
      <c r="A128" s="103"/>
      <c r="B128" s="280" t="s">
        <v>247</v>
      </c>
      <c r="C128" s="281"/>
      <c r="D128" s="281"/>
      <c r="E128" s="281"/>
      <c r="F128" s="281"/>
      <c r="G128" s="281"/>
      <c r="H128" s="281"/>
      <c r="I128" s="281"/>
      <c r="J128" s="281"/>
      <c r="K128" s="281"/>
      <c r="L128" s="281"/>
      <c r="M128" s="281"/>
      <c r="N128" s="281"/>
      <c r="O128" s="281"/>
      <c r="P128" s="281"/>
      <c r="Q128" s="282"/>
    </row>
    <row r="129" spans="1:23" ht="15" customHeight="1" x14ac:dyDescent="0.35">
      <c r="A129" s="276" t="s">
        <v>2</v>
      </c>
      <c r="B129" s="277"/>
      <c r="C129" s="280" t="s">
        <v>3</v>
      </c>
      <c r="D129" s="281"/>
      <c r="E129" s="281"/>
      <c r="F129" s="281"/>
      <c r="G129" s="281"/>
      <c r="H129" s="281"/>
      <c r="I129" s="281"/>
      <c r="J129" s="281"/>
      <c r="K129" s="281"/>
      <c r="L129" s="281"/>
      <c r="M129" s="281"/>
      <c r="N129" s="281"/>
      <c r="O129" s="281"/>
      <c r="P129" s="281"/>
      <c r="Q129" s="282"/>
      <c r="T129" s="283" t="s">
        <v>195</v>
      </c>
      <c r="U129" s="284"/>
      <c r="V129" s="285"/>
      <c r="W129" s="104">
        <v>5</v>
      </c>
    </row>
    <row r="130" spans="1:23" x14ac:dyDescent="0.35">
      <c r="A130" s="278"/>
      <c r="B130" s="279"/>
      <c r="C130" s="105">
        <v>15</v>
      </c>
      <c r="D130" s="105">
        <v>14</v>
      </c>
      <c r="E130" s="105">
        <v>13</v>
      </c>
      <c r="F130" s="105">
        <v>12</v>
      </c>
      <c r="G130" s="105">
        <v>11</v>
      </c>
      <c r="H130" s="105">
        <v>10</v>
      </c>
      <c r="I130" s="105">
        <v>9</v>
      </c>
      <c r="J130" s="105">
        <v>8</v>
      </c>
      <c r="K130" s="105">
        <v>7</v>
      </c>
      <c r="L130" s="105">
        <v>6</v>
      </c>
      <c r="M130" s="105">
        <v>5</v>
      </c>
      <c r="N130" s="105">
        <v>4</v>
      </c>
      <c r="O130" s="105">
        <v>3</v>
      </c>
      <c r="P130" s="106">
        <v>2</v>
      </c>
      <c r="Q130" s="106">
        <v>1</v>
      </c>
      <c r="T130" s="286"/>
      <c r="U130" s="287"/>
      <c r="V130" s="288"/>
      <c r="W130" s="103" t="s">
        <v>100</v>
      </c>
    </row>
    <row r="131" spans="1:23" x14ac:dyDescent="0.35">
      <c r="A131" s="106">
        <v>1</v>
      </c>
      <c r="B131" s="107" t="s">
        <v>3</v>
      </c>
      <c r="C131" s="108" t="str">
        <f>IFERROR(LARGE([1]HISTORIA!$D$1050:$D$1142,C$130),"")</f>
        <v/>
      </c>
      <c r="D131" s="108" t="str">
        <f>IFERROR(LARGE([1]HISTORIA!$D$1050:$D$1142,D$130),"")</f>
        <v/>
      </c>
      <c r="E131" s="108" t="str">
        <f>IFERROR(LARGE([1]HISTORIA!$D$1050:$D$1142,E$130),"")</f>
        <v/>
      </c>
      <c r="F131" s="108">
        <f>IFERROR(LARGE([1]HISTORIA!$D$1050:$D$1142,F$130),"")</f>
        <v>44774</v>
      </c>
      <c r="G131" s="108">
        <f>IFERROR(LARGE([1]HISTORIA!$D$1050:$D$1142,G$130),"")</f>
        <v>44791</v>
      </c>
      <c r="H131" s="108">
        <f>IFERROR(LARGE([1]HISTORIA!$D$1050:$D$1142,H$130),"")</f>
        <v>44809</v>
      </c>
      <c r="I131" s="108">
        <f>IFERROR(LARGE([1]HISTORIA!$D$1050:$D$1142,I$130),"")</f>
        <v>44812</v>
      </c>
      <c r="J131" s="108">
        <f>IFERROR(LARGE([1]HISTORIA!$D$1050:$D$1142,J$130),"")</f>
        <v>44839</v>
      </c>
      <c r="K131" s="108">
        <f>IFERROR(LARGE([1]HISTORIA!$D$1050:$D$1142,K$130),"")</f>
        <v>44856</v>
      </c>
      <c r="L131" s="108">
        <f>IFERROR(LARGE([1]HISTORIA!$D$1050:$D$1142,L$130),"")</f>
        <v>44868</v>
      </c>
      <c r="M131" s="108">
        <f>IFERROR(LARGE([1]HISTORIA!$D$1050:$D$1142,M$130),"")</f>
        <v>44887</v>
      </c>
      <c r="N131" s="108">
        <f>IFERROR(LARGE([1]HISTORIA!$D$1050:$D$1142,N$130),"")</f>
        <v>44897</v>
      </c>
      <c r="O131" s="108">
        <f>IFERROR(LARGE([1]HISTORIA!$D$1050:$D$1142,O$130),"")</f>
        <v>44910</v>
      </c>
      <c r="P131" s="108">
        <f>IFERROR(LARGE([1]HISTORIA!$D$1050:$D$1142,P$130),"")</f>
        <v>44994</v>
      </c>
      <c r="Q131" s="108">
        <f>IFERROR(LARGE([1]HISTORIA!$D$1050:$D$1142,Q$130),"")</f>
        <v>45007</v>
      </c>
      <c r="T131" s="109" t="s">
        <v>254</v>
      </c>
      <c r="U131" s="110" t="s">
        <v>102</v>
      </c>
      <c r="V131" s="109" t="str">
        <f>T131&amp;" - "&amp;U131</f>
        <v>D-40 - 300 x 190</v>
      </c>
      <c r="W131" s="111">
        <f t="array" ref="W131:W151">+TRANSPOSE('[1]COSTO DE MP'!I14:AC14)</f>
        <v>233.91599999999997</v>
      </c>
    </row>
    <row r="132" spans="1:23" x14ac:dyDescent="0.35">
      <c r="A132" s="106">
        <v>2</v>
      </c>
      <c r="B132" s="107" t="s">
        <v>103</v>
      </c>
      <c r="C132" s="112" t="str">
        <f t="shared" ref="C132:Q141" si="10">IFERROR(VLOOKUP(C$131,D_40,$A132,FALSE),0)</f>
        <v/>
      </c>
      <c r="D132" s="112" t="str">
        <f t="shared" si="10"/>
        <v/>
      </c>
      <c r="E132" s="112" t="str">
        <f t="shared" si="10"/>
        <v/>
      </c>
      <c r="F132" s="112">
        <f t="shared" si="10"/>
        <v>106</v>
      </c>
      <c r="G132" s="112">
        <f t="shared" si="10"/>
        <v>106</v>
      </c>
      <c r="H132" s="112">
        <f t="shared" si="10"/>
        <v>106</v>
      </c>
      <c r="I132" s="112">
        <f t="shared" si="10"/>
        <v>106</v>
      </c>
      <c r="J132" s="112">
        <f t="shared" si="10"/>
        <v>106</v>
      </c>
      <c r="K132" s="112">
        <f t="shared" si="10"/>
        <v>104</v>
      </c>
      <c r="L132" s="112">
        <f t="shared" si="10"/>
        <v>104</v>
      </c>
      <c r="M132" s="112">
        <f t="shared" si="10"/>
        <v>106</v>
      </c>
      <c r="N132" s="112">
        <f t="shared" si="10"/>
        <v>107</v>
      </c>
      <c r="O132" s="112">
        <f t="shared" si="10"/>
        <v>106</v>
      </c>
      <c r="P132" s="112">
        <f t="shared" si="10"/>
        <v>100</v>
      </c>
      <c r="Q132" s="112">
        <f t="shared" si="10"/>
        <v>108</v>
      </c>
      <c r="T132" s="109" t="s">
        <v>254</v>
      </c>
      <c r="U132" s="110" t="s">
        <v>104</v>
      </c>
      <c r="V132" s="109" t="str">
        <f t="shared" ref="V132:V150" si="11">T132&amp;" - "&amp;U132</f>
        <v>D-40 - 280 x 190</v>
      </c>
      <c r="W132" s="111">
        <v>218.47599999999997</v>
      </c>
    </row>
    <row r="133" spans="1:23" x14ac:dyDescent="0.35">
      <c r="A133" s="106">
        <v>3</v>
      </c>
      <c r="B133" s="107" t="s">
        <v>105</v>
      </c>
      <c r="C133" s="113">
        <f t="shared" si="10"/>
        <v>0</v>
      </c>
      <c r="D133" s="113">
        <f t="shared" si="10"/>
        <v>0</v>
      </c>
      <c r="E133" s="113">
        <f t="shared" si="10"/>
        <v>0</v>
      </c>
      <c r="F133" s="113">
        <f t="shared" si="10"/>
        <v>1971</v>
      </c>
      <c r="G133" s="113">
        <f t="shared" si="10"/>
        <v>711</v>
      </c>
      <c r="H133" s="113">
        <f t="shared" si="10"/>
        <v>768.1</v>
      </c>
      <c r="I133" s="113">
        <f t="shared" si="10"/>
        <v>1310.5999999999999</v>
      </c>
      <c r="J133" s="113">
        <f t="shared" si="10"/>
        <v>1257.3</v>
      </c>
      <c r="K133" s="113">
        <f t="shared" si="10"/>
        <v>551.29999999999995</v>
      </c>
      <c r="L133" s="113">
        <f t="shared" si="10"/>
        <v>677.59999999999991</v>
      </c>
      <c r="M133" s="113">
        <f t="shared" si="10"/>
        <v>1051.8</v>
      </c>
      <c r="N133" s="113">
        <f t="shared" si="10"/>
        <v>1017.1</v>
      </c>
      <c r="O133" s="113">
        <f t="shared" si="10"/>
        <v>1028.3</v>
      </c>
      <c r="P133" s="113">
        <f t="shared" si="10"/>
        <v>572.29999999999995</v>
      </c>
      <c r="Q133" s="113">
        <f t="shared" si="10"/>
        <v>1650</v>
      </c>
      <c r="T133" s="109" t="s">
        <v>254</v>
      </c>
      <c r="U133" s="110" t="s">
        <v>106</v>
      </c>
      <c r="V133" s="109" t="str">
        <f t="shared" si="11"/>
        <v>D-40 - 270 x 190</v>
      </c>
      <c r="W133" s="111">
        <v>210.75599999999997</v>
      </c>
    </row>
    <row r="134" spans="1:23" x14ac:dyDescent="0.35">
      <c r="A134" s="106">
        <v>4</v>
      </c>
      <c r="B134" s="107" t="s">
        <v>107</v>
      </c>
      <c r="C134" s="113">
        <f t="shared" si="10"/>
        <v>0</v>
      </c>
      <c r="D134" s="113">
        <f t="shared" si="10"/>
        <v>0</v>
      </c>
      <c r="E134" s="113">
        <f t="shared" si="10"/>
        <v>0</v>
      </c>
      <c r="F134" s="113">
        <f t="shared" si="10"/>
        <v>838.5</v>
      </c>
      <c r="G134" s="113">
        <f t="shared" si="10"/>
        <v>302.5</v>
      </c>
      <c r="H134" s="113">
        <f t="shared" si="10"/>
        <v>326.7</v>
      </c>
      <c r="I134" s="113">
        <f t="shared" si="10"/>
        <v>557.59999999999991</v>
      </c>
      <c r="J134" s="113">
        <f t="shared" si="10"/>
        <v>534.9</v>
      </c>
      <c r="K134" s="113">
        <f t="shared" si="10"/>
        <v>234.5</v>
      </c>
      <c r="L134" s="113">
        <f t="shared" si="10"/>
        <v>288.3</v>
      </c>
      <c r="M134" s="113">
        <f t="shared" si="10"/>
        <v>447.4</v>
      </c>
      <c r="N134" s="113">
        <f t="shared" si="10"/>
        <v>432.7</v>
      </c>
      <c r="O134" s="113">
        <f t="shared" si="10"/>
        <v>437.4</v>
      </c>
      <c r="P134" s="113">
        <f t="shared" si="10"/>
        <v>243.5</v>
      </c>
      <c r="Q134" s="113">
        <f t="shared" si="10"/>
        <v>702</v>
      </c>
      <c r="T134" s="109" t="s">
        <v>254</v>
      </c>
      <c r="U134" s="110" t="s">
        <v>108</v>
      </c>
      <c r="V134" s="109" t="str">
        <f t="shared" si="11"/>
        <v>D-40 - 260 x 190</v>
      </c>
      <c r="W134" s="111">
        <v>203.036</v>
      </c>
    </row>
    <row r="135" spans="1:23" x14ac:dyDescent="0.35">
      <c r="A135" s="106">
        <v>5</v>
      </c>
      <c r="B135" s="107" t="s">
        <v>109</v>
      </c>
      <c r="C135" s="113">
        <f t="shared" si="10"/>
        <v>0</v>
      </c>
      <c r="D135" s="113">
        <f t="shared" si="10"/>
        <v>0</v>
      </c>
      <c r="E135" s="113">
        <f t="shared" si="10"/>
        <v>0</v>
      </c>
      <c r="F135" s="113">
        <f t="shared" si="10"/>
        <v>838.8</v>
      </c>
      <c r="G135" s="113">
        <f t="shared" si="10"/>
        <v>302.60000000000002</v>
      </c>
      <c r="H135" s="113">
        <f t="shared" si="10"/>
        <v>326.89999999999998</v>
      </c>
      <c r="I135" s="113">
        <f t="shared" si="10"/>
        <v>557.90000000000009</v>
      </c>
      <c r="J135" s="113">
        <f t="shared" si="10"/>
        <v>535.20000000000005</v>
      </c>
      <c r="K135" s="113">
        <f t="shared" si="10"/>
        <v>234.6</v>
      </c>
      <c r="L135" s="113">
        <f t="shared" si="10"/>
        <v>288.39999999999998</v>
      </c>
      <c r="M135" s="113">
        <f t="shared" si="10"/>
        <v>447.6</v>
      </c>
      <c r="N135" s="113">
        <f t="shared" si="10"/>
        <v>432.8</v>
      </c>
      <c r="O135" s="113">
        <f t="shared" si="10"/>
        <v>437.5</v>
      </c>
      <c r="P135" s="113">
        <f t="shared" si="10"/>
        <v>243.6</v>
      </c>
      <c r="Q135" s="113">
        <f t="shared" si="10"/>
        <v>702.19999999999993</v>
      </c>
      <c r="T135" s="109" t="s">
        <v>254</v>
      </c>
      <c r="U135" s="110" t="s">
        <v>110</v>
      </c>
      <c r="V135" s="109" t="str">
        <f t="shared" si="11"/>
        <v>D-40 - 250 x 190</v>
      </c>
      <c r="W135" s="111">
        <v>195.31599999999997</v>
      </c>
    </row>
    <row r="136" spans="1:23" x14ac:dyDescent="0.35">
      <c r="A136" s="106">
        <v>6</v>
      </c>
      <c r="B136" s="107" t="s">
        <v>111</v>
      </c>
      <c r="C136" s="113">
        <f t="shared" si="10"/>
        <v>0</v>
      </c>
      <c r="D136" s="113">
        <f t="shared" si="10"/>
        <v>0</v>
      </c>
      <c r="E136" s="113">
        <f t="shared" si="10"/>
        <v>0</v>
      </c>
      <c r="F136" s="113">
        <f t="shared" si="10"/>
        <v>1018.3</v>
      </c>
      <c r="G136" s="113">
        <f t="shared" si="10"/>
        <v>367.29999999999995</v>
      </c>
      <c r="H136" s="113">
        <f t="shared" si="10"/>
        <v>396.8</v>
      </c>
      <c r="I136" s="113">
        <f t="shared" si="10"/>
        <v>677.2</v>
      </c>
      <c r="J136" s="113">
        <f t="shared" si="10"/>
        <v>649.6</v>
      </c>
      <c r="K136" s="113">
        <f t="shared" si="10"/>
        <v>284.8</v>
      </c>
      <c r="L136" s="113">
        <f t="shared" si="10"/>
        <v>350.09999999999997</v>
      </c>
      <c r="M136" s="113">
        <f t="shared" si="10"/>
        <v>543.4</v>
      </c>
      <c r="N136" s="113">
        <f t="shared" si="10"/>
        <v>525.4</v>
      </c>
      <c r="O136" s="113">
        <f t="shared" si="10"/>
        <v>531.20000000000005</v>
      </c>
      <c r="P136" s="113">
        <f t="shared" si="10"/>
        <v>295.7</v>
      </c>
      <c r="Q136" s="113">
        <f t="shared" si="10"/>
        <v>852.39999999999986</v>
      </c>
      <c r="T136" s="109" t="s">
        <v>254</v>
      </c>
      <c r="U136" s="110" t="s">
        <v>112</v>
      </c>
      <c r="V136" s="109" t="str">
        <f t="shared" si="11"/>
        <v>D-40 - 240 x 190</v>
      </c>
      <c r="W136" s="111">
        <v>187.596</v>
      </c>
    </row>
    <row r="137" spans="1:23" x14ac:dyDescent="0.35">
      <c r="A137" s="106">
        <v>7</v>
      </c>
      <c r="B137" s="107" t="s">
        <v>113</v>
      </c>
      <c r="C137" s="113">
        <f t="shared" si="10"/>
        <v>0</v>
      </c>
      <c r="D137" s="113">
        <f t="shared" si="10"/>
        <v>0</v>
      </c>
      <c r="E137" s="113">
        <f t="shared" si="10"/>
        <v>0</v>
      </c>
      <c r="F137" s="113">
        <f t="shared" si="10"/>
        <v>65.7</v>
      </c>
      <c r="G137" s="113">
        <f t="shared" si="10"/>
        <v>23.7</v>
      </c>
      <c r="H137" s="113">
        <f t="shared" si="10"/>
        <v>25.6</v>
      </c>
      <c r="I137" s="113">
        <f t="shared" si="10"/>
        <v>43.6</v>
      </c>
      <c r="J137" s="113">
        <f t="shared" si="10"/>
        <v>42</v>
      </c>
      <c r="K137" s="113">
        <f t="shared" si="10"/>
        <v>18.399999999999999</v>
      </c>
      <c r="L137" s="113">
        <f t="shared" si="10"/>
        <v>22.6</v>
      </c>
      <c r="M137" s="113">
        <f t="shared" si="10"/>
        <v>35.1</v>
      </c>
      <c r="N137" s="113">
        <f t="shared" si="10"/>
        <v>33.9</v>
      </c>
      <c r="O137" s="113">
        <f t="shared" si="10"/>
        <v>34.299999999999997</v>
      </c>
      <c r="P137" s="113">
        <f t="shared" si="10"/>
        <v>19.100000000000001</v>
      </c>
      <c r="Q137" s="113">
        <f t="shared" si="10"/>
        <v>55</v>
      </c>
      <c r="T137" s="109" t="s">
        <v>254</v>
      </c>
      <c r="U137" s="110" t="s">
        <v>114</v>
      </c>
      <c r="V137" s="109" t="str">
        <f t="shared" si="11"/>
        <v>D-40 - 230 x 190</v>
      </c>
      <c r="W137" s="111">
        <v>179.87599999999998</v>
      </c>
    </row>
    <row r="138" spans="1:23" x14ac:dyDescent="0.35">
      <c r="A138" s="106">
        <v>8</v>
      </c>
      <c r="B138" s="107" t="s">
        <v>115</v>
      </c>
      <c r="C138" s="111">
        <f t="shared" si="10"/>
        <v>0</v>
      </c>
      <c r="D138" s="111">
        <f t="shared" si="10"/>
        <v>0</v>
      </c>
      <c r="E138" s="111">
        <f t="shared" si="10"/>
        <v>0</v>
      </c>
      <c r="F138" s="111">
        <f t="shared" si="10"/>
        <v>4.3</v>
      </c>
      <c r="G138" s="111">
        <f t="shared" si="10"/>
        <v>1.55</v>
      </c>
      <c r="H138" s="111">
        <f t="shared" si="10"/>
        <v>1.67</v>
      </c>
      <c r="I138" s="111">
        <f t="shared" si="10"/>
        <v>2.86</v>
      </c>
      <c r="J138" s="111">
        <f t="shared" si="10"/>
        <v>2.74</v>
      </c>
      <c r="K138" s="111">
        <f t="shared" si="10"/>
        <v>1.2</v>
      </c>
      <c r="L138" s="111">
        <f t="shared" si="10"/>
        <v>1.48</v>
      </c>
      <c r="M138" s="111">
        <f t="shared" si="10"/>
        <v>2.29</v>
      </c>
      <c r="N138" s="111">
        <f t="shared" si="10"/>
        <v>2.2200000000000002</v>
      </c>
      <c r="O138" s="111">
        <f t="shared" si="10"/>
        <v>2.2400000000000002</v>
      </c>
      <c r="P138" s="111">
        <f t="shared" si="10"/>
        <v>0.72</v>
      </c>
      <c r="Q138" s="111">
        <f t="shared" si="10"/>
        <v>2.08</v>
      </c>
      <c r="T138" s="109" t="s">
        <v>254</v>
      </c>
      <c r="U138" s="110" t="s">
        <v>116</v>
      </c>
      <c r="V138" s="109" t="str">
        <f t="shared" si="11"/>
        <v>D-40 - 210 x 190</v>
      </c>
      <c r="W138" s="111">
        <v>164.43600000000001</v>
      </c>
    </row>
    <row r="139" spans="1:23" x14ac:dyDescent="0.35">
      <c r="A139" s="106">
        <v>9</v>
      </c>
      <c r="B139" s="107" t="s">
        <v>117</v>
      </c>
      <c r="C139" s="111">
        <f t="shared" si="10"/>
        <v>0</v>
      </c>
      <c r="D139" s="111">
        <f t="shared" si="10"/>
        <v>0</v>
      </c>
      <c r="E139" s="111">
        <f t="shared" si="10"/>
        <v>0</v>
      </c>
      <c r="F139" s="111">
        <f t="shared" si="10"/>
        <v>4.49</v>
      </c>
      <c r="G139" s="111">
        <f t="shared" si="10"/>
        <v>1.61</v>
      </c>
      <c r="H139" s="111">
        <f t="shared" si="10"/>
        <v>1.75</v>
      </c>
      <c r="I139" s="111">
        <f t="shared" si="10"/>
        <v>2.98</v>
      </c>
      <c r="J139" s="111">
        <f t="shared" si="10"/>
        <v>2.8600000000000003</v>
      </c>
      <c r="K139" s="111">
        <f t="shared" si="10"/>
        <v>1.25</v>
      </c>
      <c r="L139" s="111">
        <f t="shared" si="10"/>
        <v>1.54</v>
      </c>
      <c r="M139" s="111">
        <f t="shared" si="10"/>
        <v>2.4000000000000004</v>
      </c>
      <c r="N139" s="111">
        <f t="shared" si="10"/>
        <v>2.3199999999999998</v>
      </c>
      <c r="O139" s="111">
        <f t="shared" si="10"/>
        <v>2.34</v>
      </c>
      <c r="P139" s="111">
        <f t="shared" si="10"/>
        <v>1.4</v>
      </c>
      <c r="Q139" s="111">
        <f t="shared" si="10"/>
        <v>4.04</v>
      </c>
      <c r="T139" s="109" t="s">
        <v>254</v>
      </c>
      <c r="U139" s="110" t="s">
        <v>118</v>
      </c>
      <c r="V139" s="109" t="str">
        <f t="shared" si="11"/>
        <v>D-40 - 160 x 190</v>
      </c>
      <c r="W139" s="111">
        <v>125.83600000000001</v>
      </c>
    </row>
    <row r="140" spans="1:23" x14ac:dyDescent="0.35">
      <c r="A140" s="106">
        <v>10</v>
      </c>
      <c r="B140" s="107" t="s">
        <v>119</v>
      </c>
      <c r="C140" s="113">
        <f t="shared" si="10"/>
        <v>0</v>
      </c>
      <c r="D140" s="113">
        <f t="shared" si="10"/>
        <v>0</v>
      </c>
      <c r="E140" s="113">
        <f t="shared" si="10"/>
        <v>0</v>
      </c>
      <c r="F140" s="113">
        <f t="shared" si="10"/>
        <v>20.939999999999998</v>
      </c>
      <c r="G140" s="113">
        <f t="shared" si="10"/>
        <v>7.55</v>
      </c>
      <c r="H140" s="113">
        <f t="shared" si="10"/>
        <v>8.16</v>
      </c>
      <c r="I140" s="113">
        <f t="shared" si="10"/>
        <v>13.920000000000002</v>
      </c>
      <c r="J140" s="113">
        <f t="shared" si="10"/>
        <v>13.36</v>
      </c>
      <c r="K140" s="113">
        <f t="shared" si="10"/>
        <v>5.86</v>
      </c>
      <c r="L140" s="113">
        <f t="shared" si="10"/>
        <v>7.2</v>
      </c>
      <c r="M140" s="113">
        <f t="shared" si="10"/>
        <v>11.17</v>
      </c>
      <c r="N140" s="113">
        <f t="shared" si="10"/>
        <v>10.8</v>
      </c>
      <c r="O140" s="113">
        <f t="shared" si="10"/>
        <v>10.92</v>
      </c>
      <c r="P140" s="113">
        <f t="shared" si="10"/>
        <v>6.08</v>
      </c>
      <c r="Q140" s="113">
        <f t="shared" si="10"/>
        <v>17.53</v>
      </c>
      <c r="T140" s="109" t="s">
        <v>254</v>
      </c>
      <c r="U140" s="110" t="s">
        <v>120</v>
      </c>
      <c r="V140" s="109" t="str">
        <f t="shared" si="11"/>
        <v>D-40 - 300 x 200</v>
      </c>
      <c r="W140" s="111">
        <v>246.03599999999997</v>
      </c>
    </row>
    <row r="141" spans="1:23" x14ac:dyDescent="0.35">
      <c r="A141" s="106">
        <v>11</v>
      </c>
      <c r="B141" s="107" t="s">
        <v>121</v>
      </c>
      <c r="C141" s="111">
        <f t="shared" si="10"/>
        <v>0</v>
      </c>
      <c r="D141" s="111">
        <f t="shared" si="10"/>
        <v>0</v>
      </c>
      <c r="E141" s="111">
        <f t="shared" si="10"/>
        <v>0</v>
      </c>
      <c r="F141" s="111">
        <f t="shared" si="10"/>
        <v>0</v>
      </c>
      <c r="G141" s="111">
        <f t="shared" si="10"/>
        <v>0</v>
      </c>
      <c r="H141" s="111">
        <f t="shared" si="10"/>
        <v>0</v>
      </c>
      <c r="I141" s="111">
        <f t="shared" si="10"/>
        <v>0</v>
      </c>
      <c r="J141" s="111">
        <f t="shared" si="10"/>
        <v>0</v>
      </c>
      <c r="K141" s="111">
        <f t="shared" si="10"/>
        <v>0</v>
      </c>
      <c r="L141" s="111">
        <f t="shared" si="10"/>
        <v>0</v>
      </c>
      <c r="M141" s="111">
        <f t="shared" si="10"/>
        <v>0</v>
      </c>
      <c r="N141" s="111">
        <f t="shared" si="10"/>
        <v>0</v>
      </c>
      <c r="O141" s="111">
        <f t="shared" si="10"/>
        <v>0</v>
      </c>
      <c r="P141" s="111">
        <f t="shared" si="10"/>
        <v>0</v>
      </c>
      <c r="Q141" s="111">
        <f t="shared" si="10"/>
        <v>0</v>
      </c>
      <c r="T141" s="109" t="s">
        <v>254</v>
      </c>
      <c r="U141" s="110" t="s">
        <v>122</v>
      </c>
      <c r="V141" s="109" t="str">
        <f t="shared" si="11"/>
        <v>D-40 - 280 x 200</v>
      </c>
      <c r="W141" s="111">
        <v>229.79599999999994</v>
      </c>
    </row>
    <row r="142" spans="1:23" x14ac:dyDescent="0.35">
      <c r="A142" s="106">
        <v>12</v>
      </c>
      <c r="B142" s="107" t="s">
        <v>123</v>
      </c>
      <c r="C142" s="113">
        <f t="shared" ref="C142:Q151" si="12">IFERROR(VLOOKUP(C$131,D_40,$A142,FALSE),0)</f>
        <v>0</v>
      </c>
      <c r="D142" s="113">
        <f t="shared" si="12"/>
        <v>0</v>
      </c>
      <c r="E142" s="113">
        <f t="shared" si="12"/>
        <v>0</v>
      </c>
      <c r="F142" s="113">
        <f t="shared" si="12"/>
        <v>0</v>
      </c>
      <c r="G142" s="113">
        <f t="shared" si="12"/>
        <v>0</v>
      </c>
      <c r="H142" s="113">
        <f t="shared" si="12"/>
        <v>0</v>
      </c>
      <c r="I142" s="113">
        <f t="shared" si="12"/>
        <v>0</v>
      </c>
      <c r="J142" s="113">
        <f t="shared" si="12"/>
        <v>0</v>
      </c>
      <c r="K142" s="113">
        <f t="shared" si="12"/>
        <v>0</v>
      </c>
      <c r="L142" s="113">
        <f t="shared" si="12"/>
        <v>0</v>
      </c>
      <c r="M142" s="113">
        <f t="shared" si="12"/>
        <v>0</v>
      </c>
      <c r="N142" s="113">
        <f t="shared" si="12"/>
        <v>0</v>
      </c>
      <c r="O142" s="113">
        <f t="shared" si="12"/>
        <v>0</v>
      </c>
      <c r="P142" s="113">
        <f t="shared" si="12"/>
        <v>0</v>
      </c>
      <c r="Q142" s="113">
        <f t="shared" si="12"/>
        <v>0</v>
      </c>
      <c r="T142" s="109" t="s">
        <v>254</v>
      </c>
      <c r="U142" s="110" t="s">
        <v>124</v>
      </c>
      <c r="V142" s="109" t="str">
        <f t="shared" si="11"/>
        <v>D-40 - 270 x 200</v>
      </c>
      <c r="W142" s="111">
        <v>221.67599999999996</v>
      </c>
    </row>
    <row r="143" spans="1:23" x14ac:dyDescent="0.35">
      <c r="A143" s="106">
        <v>13</v>
      </c>
      <c r="B143" s="107" t="s">
        <v>125</v>
      </c>
      <c r="C143" s="113">
        <f t="shared" si="12"/>
        <v>0</v>
      </c>
      <c r="D143" s="113">
        <f t="shared" si="12"/>
        <v>0</v>
      </c>
      <c r="E143" s="113">
        <f t="shared" si="12"/>
        <v>0</v>
      </c>
      <c r="F143" s="113">
        <f t="shared" si="12"/>
        <v>0</v>
      </c>
      <c r="G143" s="113">
        <f t="shared" si="12"/>
        <v>0</v>
      </c>
      <c r="H143" s="113">
        <f t="shared" si="12"/>
        <v>0</v>
      </c>
      <c r="I143" s="113">
        <f t="shared" si="12"/>
        <v>0</v>
      </c>
      <c r="J143" s="113">
        <f t="shared" si="12"/>
        <v>0</v>
      </c>
      <c r="K143" s="113">
        <f t="shared" si="12"/>
        <v>0</v>
      </c>
      <c r="L143" s="113">
        <f t="shared" si="12"/>
        <v>0</v>
      </c>
      <c r="M143" s="113">
        <f t="shared" si="12"/>
        <v>0</v>
      </c>
      <c r="N143" s="113">
        <f t="shared" si="12"/>
        <v>0</v>
      </c>
      <c r="O143" s="113">
        <f t="shared" si="12"/>
        <v>0</v>
      </c>
      <c r="P143" s="113">
        <f t="shared" si="12"/>
        <v>0</v>
      </c>
      <c r="Q143" s="113">
        <f t="shared" si="12"/>
        <v>0</v>
      </c>
      <c r="T143" s="109" t="s">
        <v>254</v>
      </c>
      <c r="U143" s="110" t="s">
        <v>126</v>
      </c>
      <c r="V143" s="109" t="str">
        <f t="shared" si="11"/>
        <v>D-40 - 260 x 200</v>
      </c>
      <c r="W143" s="111">
        <v>213.55599999999995</v>
      </c>
    </row>
    <row r="144" spans="1:23" x14ac:dyDescent="0.35">
      <c r="A144" s="106">
        <v>14</v>
      </c>
      <c r="B144" s="107" t="s">
        <v>127</v>
      </c>
      <c r="C144" s="113">
        <f t="shared" si="12"/>
        <v>0</v>
      </c>
      <c r="D144" s="113">
        <f t="shared" si="12"/>
        <v>0</v>
      </c>
      <c r="E144" s="113">
        <f t="shared" si="12"/>
        <v>0</v>
      </c>
      <c r="F144" s="113">
        <f t="shared" si="12"/>
        <v>0</v>
      </c>
      <c r="G144" s="113">
        <f t="shared" si="12"/>
        <v>0</v>
      </c>
      <c r="H144" s="113">
        <f t="shared" si="12"/>
        <v>0</v>
      </c>
      <c r="I144" s="113">
        <f t="shared" si="12"/>
        <v>0</v>
      </c>
      <c r="J144" s="113">
        <f t="shared" si="12"/>
        <v>0</v>
      </c>
      <c r="K144" s="113">
        <f t="shared" si="12"/>
        <v>0</v>
      </c>
      <c r="L144" s="113">
        <f t="shared" si="12"/>
        <v>0</v>
      </c>
      <c r="M144" s="113">
        <f t="shared" si="12"/>
        <v>0</v>
      </c>
      <c r="N144" s="113">
        <f t="shared" si="12"/>
        <v>0</v>
      </c>
      <c r="O144" s="113">
        <f t="shared" si="12"/>
        <v>0</v>
      </c>
      <c r="P144" s="113">
        <f t="shared" si="12"/>
        <v>0</v>
      </c>
      <c r="Q144" s="113">
        <f t="shared" si="12"/>
        <v>0</v>
      </c>
      <c r="T144" s="109" t="s">
        <v>254</v>
      </c>
      <c r="U144" s="110" t="s">
        <v>128</v>
      </c>
      <c r="V144" s="109" t="str">
        <f t="shared" si="11"/>
        <v>D-40 - 250 x 200</v>
      </c>
      <c r="W144" s="111">
        <v>205.43599999999998</v>
      </c>
    </row>
    <row r="145" spans="1:23" x14ac:dyDescent="0.35">
      <c r="A145" s="106">
        <v>15</v>
      </c>
      <c r="B145" s="107" t="s">
        <v>129</v>
      </c>
      <c r="C145" s="113">
        <f t="shared" si="12"/>
        <v>0</v>
      </c>
      <c r="D145" s="113">
        <f t="shared" si="12"/>
        <v>0</v>
      </c>
      <c r="E145" s="113">
        <f t="shared" si="12"/>
        <v>0</v>
      </c>
      <c r="F145" s="113">
        <f t="shared" si="12"/>
        <v>14.329999999999998</v>
      </c>
      <c r="G145" s="113">
        <f t="shared" si="12"/>
        <v>5.17</v>
      </c>
      <c r="H145" s="113">
        <f t="shared" si="12"/>
        <v>5.58</v>
      </c>
      <c r="I145" s="113">
        <f t="shared" si="12"/>
        <v>9.52</v>
      </c>
      <c r="J145" s="113">
        <f t="shared" si="12"/>
        <v>9.14</v>
      </c>
      <c r="K145" s="113">
        <f t="shared" si="12"/>
        <v>4.01</v>
      </c>
      <c r="L145" s="113">
        <f t="shared" si="12"/>
        <v>4.92</v>
      </c>
      <c r="M145" s="113">
        <f t="shared" si="12"/>
        <v>7.64</v>
      </c>
      <c r="N145" s="113">
        <f t="shared" si="12"/>
        <v>7.39</v>
      </c>
      <c r="O145" s="113">
        <f t="shared" si="12"/>
        <v>7.47</v>
      </c>
      <c r="P145" s="113">
        <f t="shared" si="12"/>
        <v>4.1500000000000004</v>
      </c>
      <c r="Q145" s="113">
        <f t="shared" si="12"/>
        <v>11.989999999999998</v>
      </c>
      <c r="T145" s="109" t="s">
        <v>254</v>
      </c>
      <c r="U145" s="110" t="s">
        <v>130</v>
      </c>
      <c r="V145" s="109" t="str">
        <f t="shared" si="11"/>
        <v>D-40 - 240 x 200</v>
      </c>
      <c r="W145" s="111">
        <v>197.31599999999997</v>
      </c>
    </row>
    <row r="146" spans="1:23" x14ac:dyDescent="0.35">
      <c r="A146" s="106">
        <v>16</v>
      </c>
      <c r="B146" s="107" t="s">
        <v>131</v>
      </c>
      <c r="C146" s="113">
        <f t="shared" si="12"/>
        <v>0</v>
      </c>
      <c r="D146" s="113">
        <f t="shared" si="12"/>
        <v>0</v>
      </c>
      <c r="E146" s="113">
        <f t="shared" si="12"/>
        <v>0</v>
      </c>
      <c r="F146" s="113">
        <f t="shared" si="12"/>
        <v>0</v>
      </c>
      <c r="G146" s="113">
        <f t="shared" si="12"/>
        <v>0</v>
      </c>
      <c r="H146" s="113">
        <f t="shared" si="12"/>
        <v>0</v>
      </c>
      <c r="I146" s="113">
        <f t="shared" si="12"/>
        <v>0</v>
      </c>
      <c r="J146" s="113">
        <f t="shared" si="12"/>
        <v>0</v>
      </c>
      <c r="K146" s="113">
        <f t="shared" si="12"/>
        <v>0</v>
      </c>
      <c r="L146" s="113">
        <f t="shared" si="12"/>
        <v>0</v>
      </c>
      <c r="M146" s="113">
        <f t="shared" si="12"/>
        <v>0</v>
      </c>
      <c r="N146" s="113">
        <f t="shared" si="12"/>
        <v>0</v>
      </c>
      <c r="O146" s="113">
        <f t="shared" si="12"/>
        <v>0</v>
      </c>
      <c r="P146" s="113">
        <f t="shared" si="12"/>
        <v>0</v>
      </c>
      <c r="Q146" s="113">
        <f t="shared" si="12"/>
        <v>0</v>
      </c>
      <c r="T146" s="109" t="s">
        <v>254</v>
      </c>
      <c r="U146" s="110" t="s">
        <v>132</v>
      </c>
      <c r="V146" s="109" t="str">
        <f t="shared" si="11"/>
        <v>D-40 - 230 x 200</v>
      </c>
      <c r="W146" s="111">
        <v>189.19599999999997</v>
      </c>
    </row>
    <row r="147" spans="1:23" x14ac:dyDescent="0.35">
      <c r="A147" s="106">
        <v>17</v>
      </c>
      <c r="B147" s="107" t="s">
        <v>133</v>
      </c>
      <c r="C147" s="112">
        <f t="shared" si="12"/>
        <v>0</v>
      </c>
      <c r="D147" s="112">
        <f t="shared" si="12"/>
        <v>0</v>
      </c>
      <c r="E147" s="112">
        <f t="shared" si="12"/>
        <v>0</v>
      </c>
      <c r="F147" s="112">
        <f t="shared" si="12"/>
        <v>0</v>
      </c>
      <c r="G147" s="112">
        <f t="shared" si="12"/>
        <v>0</v>
      </c>
      <c r="H147" s="112">
        <f t="shared" si="12"/>
        <v>0</v>
      </c>
      <c r="I147" s="112">
        <f t="shared" si="12"/>
        <v>0</v>
      </c>
      <c r="J147" s="112">
        <f t="shared" si="12"/>
        <v>0</v>
      </c>
      <c r="K147" s="112">
        <f t="shared" si="12"/>
        <v>0</v>
      </c>
      <c r="L147" s="112">
        <f t="shared" si="12"/>
        <v>0</v>
      </c>
      <c r="M147" s="112">
        <f t="shared" si="12"/>
        <v>0</v>
      </c>
      <c r="N147" s="112">
        <f t="shared" si="12"/>
        <v>0</v>
      </c>
      <c r="O147" s="112">
        <f t="shared" si="12"/>
        <v>0</v>
      </c>
      <c r="P147" s="112">
        <f t="shared" si="12"/>
        <v>0</v>
      </c>
      <c r="Q147" s="112">
        <f t="shared" si="12"/>
        <v>0</v>
      </c>
      <c r="T147" s="109" t="s">
        <v>254</v>
      </c>
      <c r="U147" s="110" t="s">
        <v>134</v>
      </c>
      <c r="V147" s="109" t="str">
        <f t="shared" si="11"/>
        <v>D-40 - 210 x 200</v>
      </c>
      <c r="W147" s="111">
        <v>172.95599999999996</v>
      </c>
    </row>
    <row r="148" spans="1:23" x14ac:dyDescent="0.35">
      <c r="A148" s="106">
        <v>18</v>
      </c>
      <c r="B148" s="107" t="s">
        <v>135</v>
      </c>
      <c r="C148" s="112" t="str">
        <f t="shared" si="12"/>
        <v/>
      </c>
      <c r="D148" s="112" t="str">
        <f t="shared" si="12"/>
        <v/>
      </c>
      <c r="E148" s="112" t="str">
        <f t="shared" si="12"/>
        <v/>
      </c>
      <c r="F148" s="112" t="str">
        <f t="shared" si="12"/>
        <v/>
      </c>
      <c r="G148" s="112" t="str">
        <f t="shared" si="12"/>
        <v/>
      </c>
      <c r="H148" s="112" t="str">
        <f t="shared" si="12"/>
        <v/>
      </c>
      <c r="I148" s="112" t="str">
        <f t="shared" si="12"/>
        <v/>
      </c>
      <c r="J148" s="112" t="str">
        <f t="shared" si="12"/>
        <v/>
      </c>
      <c r="K148" s="112" t="str">
        <f t="shared" si="12"/>
        <v/>
      </c>
      <c r="L148" s="112" t="str">
        <f t="shared" si="12"/>
        <v/>
      </c>
      <c r="M148" s="112" t="str">
        <f t="shared" si="12"/>
        <v/>
      </c>
      <c r="N148" s="112" t="str">
        <f t="shared" si="12"/>
        <v/>
      </c>
      <c r="O148" s="112" t="str">
        <f t="shared" si="12"/>
        <v/>
      </c>
      <c r="P148" s="112" t="str">
        <f t="shared" si="12"/>
        <v/>
      </c>
      <c r="Q148" s="112" t="str">
        <f t="shared" si="12"/>
        <v/>
      </c>
      <c r="T148" s="109" t="s">
        <v>254</v>
      </c>
      <c r="U148" s="110" t="s">
        <v>136</v>
      </c>
      <c r="V148" s="109" t="str">
        <f t="shared" si="11"/>
        <v>D-40 - 160 x 200</v>
      </c>
      <c r="W148" s="111">
        <v>132.35599999999999</v>
      </c>
    </row>
    <row r="149" spans="1:23" x14ac:dyDescent="0.35">
      <c r="A149" s="106">
        <v>19</v>
      </c>
      <c r="B149" s="107" t="s">
        <v>137</v>
      </c>
      <c r="C149" s="112" t="str">
        <f t="shared" si="12"/>
        <v/>
      </c>
      <c r="D149" s="112" t="str">
        <f t="shared" si="12"/>
        <v/>
      </c>
      <c r="E149" s="112" t="str">
        <f t="shared" si="12"/>
        <v/>
      </c>
      <c r="F149" s="112">
        <f t="shared" si="12"/>
        <v>0</v>
      </c>
      <c r="G149" s="112">
        <f t="shared" si="12"/>
        <v>0</v>
      </c>
      <c r="H149" s="112">
        <f t="shared" si="12"/>
        <v>0</v>
      </c>
      <c r="I149" s="112">
        <f t="shared" si="12"/>
        <v>0</v>
      </c>
      <c r="J149" s="112">
        <f t="shared" si="12"/>
        <v>0</v>
      </c>
      <c r="K149" s="112">
        <f t="shared" si="12"/>
        <v>0</v>
      </c>
      <c r="L149" s="112">
        <f t="shared" si="12"/>
        <v>0</v>
      </c>
      <c r="M149" s="112">
        <f t="shared" si="12"/>
        <v>0</v>
      </c>
      <c r="N149" s="112">
        <f>IFERROR(VLOOKUP(N$131,D_40,$A149,FALSE),0)</f>
        <v>0</v>
      </c>
      <c r="O149" s="112">
        <f t="shared" si="12"/>
        <v>0</v>
      </c>
      <c r="P149" s="112">
        <f t="shared" si="12"/>
        <v>0</v>
      </c>
      <c r="Q149" s="112">
        <f t="shared" si="12"/>
        <v>0</v>
      </c>
      <c r="T149" s="109" t="s">
        <v>254</v>
      </c>
      <c r="U149" s="110" t="s">
        <v>138</v>
      </c>
      <c r="V149" s="109" t="str">
        <f t="shared" si="11"/>
        <v>D-40 - 150 x 200</v>
      </c>
      <c r="W149" s="111">
        <v>124.23599999999999</v>
      </c>
    </row>
    <row r="150" spans="1:23" x14ac:dyDescent="0.35">
      <c r="A150" s="106">
        <v>20</v>
      </c>
      <c r="B150" s="107" t="s">
        <v>139</v>
      </c>
      <c r="C150" s="112" t="str">
        <f t="shared" si="12"/>
        <v/>
      </c>
      <c r="D150" s="112" t="str">
        <f t="shared" si="12"/>
        <v/>
      </c>
      <c r="E150" s="112" t="str">
        <f t="shared" si="12"/>
        <v/>
      </c>
      <c r="F150" s="112" t="str">
        <f t="shared" si="12"/>
        <v>D_40</v>
      </c>
      <c r="G150" s="112" t="str">
        <f t="shared" si="12"/>
        <v/>
      </c>
      <c r="H150" s="112" t="str">
        <f t="shared" si="12"/>
        <v>D_40</v>
      </c>
      <c r="I150" s="112" t="str">
        <f t="shared" si="12"/>
        <v>D_40</v>
      </c>
      <c r="J150" s="112" t="str">
        <f t="shared" si="12"/>
        <v/>
      </c>
      <c r="K150" s="112" t="str">
        <f t="shared" si="12"/>
        <v>D_40</v>
      </c>
      <c r="L150" s="112" t="str">
        <f t="shared" si="12"/>
        <v>D_40</v>
      </c>
      <c r="M150" s="112" t="str">
        <f t="shared" si="12"/>
        <v>D_40</v>
      </c>
      <c r="N150" s="112" t="str">
        <f t="shared" si="12"/>
        <v>D_40</v>
      </c>
      <c r="O150" s="112" t="str">
        <f t="shared" si="12"/>
        <v>D_40</v>
      </c>
      <c r="P150" s="112" t="str">
        <f t="shared" si="12"/>
        <v>D_40</v>
      </c>
      <c r="Q150" s="112" t="str">
        <f t="shared" si="12"/>
        <v/>
      </c>
      <c r="T150" s="109" t="s">
        <v>254</v>
      </c>
      <c r="U150" s="110" t="s">
        <v>140</v>
      </c>
      <c r="V150" s="109" t="str">
        <f t="shared" si="11"/>
        <v>D-40 - CABEZA</v>
      </c>
      <c r="W150" s="111">
        <v>1</v>
      </c>
    </row>
    <row r="151" spans="1:23" x14ac:dyDescent="0.35">
      <c r="A151" s="106">
        <v>21</v>
      </c>
      <c r="B151" s="107" t="s">
        <v>141</v>
      </c>
      <c r="C151" s="112" t="str">
        <f t="shared" si="12"/>
        <v/>
      </c>
      <c r="D151" s="112" t="str">
        <f t="shared" si="12"/>
        <v/>
      </c>
      <c r="E151" s="112" t="str">
        <f t="shared" si="12"/>
        <v/>
      </c>
      <c r="F151" s="112">
        <f t="shared" si="12"/>
        <v>200</v>
      </c>
      <c r="G151" s="112">
        <f t="shared" si="12"/>
        <v>0</v>
      </c>
      <c r="H151" s="112">
        <f t="shared" si="12"/>
        <v>120</v>
      </c>
      <c r="I151" s="112">
        <f t="shared" si="12"/>
        <v>240</v>
      </c>
      <c r="J151" s="112">
        <f t="shared" si="12"/>
        <v>0</v>
      </c>
      <c r="K151" s="112">
        <f t="shared" si="12"/>
        <v>140</v>
      </c>
      <c r="L151" s="112">
        <f t="shared" si="12"/>
        <v>240</v>
      </c>
      <c r="M151" s="112">
        <f t="shared" si="12"/>
        <v>150</v>
      </c>
      <c r="N151" s="112">
        <f>IFERROR(VLOOKUP(N$131,D_40,$A151,FALSE),0)</f>
        <v>60</v>
      </c>
      <c r="O151" s="112">
        <f t="shared" si="12"/>
        <v>140</v>
      </c>
      <c r="P151" s="112">
        <f t="shared" si="12"/>
        <v>80</v>
      </c>
      <c r="Q151" s="112">
        <f t="shared" si="12"/>
        <v>0</v>
      </c>
      <c r="T151" s="109" t="s">
        <v>254</v>
      </c>
      <c r="U151" s="110" t="s">
        <v>142</v>
      </c>
      <c r="V151" s="109" t="str">
        <f>T151&amp;" - "&amp;U151</f>
        <v>D-40 - COLA</v>
      </c>
      <c r="W151" s="111">
        <v>1</v>
      </c>
    </row>
    <row r="152" spans="1:23" x14ac:dyDescent="0.35">
      <c r="A152" s="103"/>
      <c r="B152" s="114" t="s">
        <v>143</v>
      </c>
      <c r="C152" s="115">
        <f t="shared" ref="C152:Q152" si="13">SUM(C153:C171)</f>
        <v>0</v>
      </c>
      <c r="D152" s="115">
        <f t="shared" si="13"/>
        <v>0</v>
      </c>
      <c r="E152" s="115">
        <f t="shared" si="13"/>
        <v>0</v>
      </c>
      <c r="F152" s="115">
        <f t="shared" si="13"/>
        <v>19</v>
      </c>
      <c r="G152" s="115">
        <f t="shared" si="13"/>
        <v>5</v>
      </c>
      <c r="H152" s="115">
        <f t="shared" si="13"/>
        <v>7</v>
      </c>
      <c r="I152" s="115">
        <f t="shared" si="13"/>
        <v>12</v>
      </c>
      <c r="J152" s="115">
        <f t="shared" si="13"/>
        <v>12</v>
      </c>
      <c r="K152" s="115">
        <f t="shared" si="13"/>
        <v>5</v>
      </c>
      <c r="L152" s="115">
        <f t="shared" si="13"/>
        <v>6</v>
      </c>
      <c r="M152" s="115">
        <f t="shared" si="13"/>
        <v>9</v>
      </c>
      <c r="N152" s="115">
        <f t="shared" si="13"/>
        <v>10</v>
      </c>
      <c r="O152" s="115">
        <f t="shared" si="13"/>
        <v>9</v>
      </c>
      <c r="P152" s="115">
        <f t="shared" si="13"/>
        <v>5</v>
      </c>
      <c r="Q152" s="115">
        <f t="shared" si="13"/>
        <v>16</v>
      </c>
    </row>
    <row r="153" spans="1:23" x14ac:dyDescent="0.35">
      <c r="A153" s="103">
        <v>22</v>
      </c>
      <c r="B153" s="110" t="s">
        <v>102</v>
      </c>
      <c r="C153" s="116">
        <f t="shared" ref="C153:Q162" si="14">IFERROR(VLOOKUP(C$131,D_40,$A153,FALSE),0)</f>
        <v>0</v>
      </c>
      <c r="D153" s="116">
        <f t="shared" si="14"/>
        <v>0</v>
      </c>
      <c r="E153" s="116">
        <f t="shared" si="14"/>
        <v>0</v>
      </c>
      <c r="F153" s="116">
        <f t="shared" si="14"/>
        <v>4</v>
      </c>
      <c r="G153" s="116">
        <f t="shared" si="14"/>
        <v>0</v>
      </c>
      <c r="H153" s="116">
        <f t="shared" si="14"/>
        <v>0</v>
      </c>
      <c r="I153" s="116">
        <f t="shared" si="14"/>
        <v>4</v>
      </c>
      <c r="J153" s="116">
        <f t="shared" si="14"/>
        <v>5</v>
      </c>
      <c r="K153" s="116">
        <f t="shared" si="14"/>
        <v>0</v>
      </c>
      <c r="L153" s="116">
        <f t="shared" si="14"/>
        <v>1</v>
      </c>
      <c r="M153" s="116">
        <f t="shared" si="14"/>
        <v>5</v>
      </c>
      <c r="N153" s="116">
        <f t="shared" si="14"/>
        <v>0</v>
      </c>
      <c r="O153" s="116">
        <f t="shared" si="14"/>
        <v>4</v>
      </c>
      <c r="P153" s="116">
        <f t="shared" si="14"/>
        <v>0</v>
      </c>
      <c r="Q153" s="116">
        <f t="shared" si="14"/>
        <v>4</v>
      </c>
      <c r="T153" s="117"/>
      <c r="U153" s="118"/>
    </row>
    <row r="154" spans="1:23" x14ac:dyDescent="0.35">
      <c r="A154" s="103">
        <v>23</v>
      </c>
      <c r="B154" s="110" t="s">
        <v>104</v>
      </c>
      <c r="C154" s="116">
        <f t="shared" si="14"/>
        <v>0</v>
      </c>
      <c r="D154" s="116">
        <f t="shared" si="14"/>
        <v>0</v>
      </c>
      <c r="E154" s="116">
        <f t="shared" si="14"/>
        <v>0</v>
      </c>
      <c r="F154" s="116">
        <f t="shared" si="14"/>
        <v>10</v>
      </c>
      <c r="G154" s="116">
        <f t="shared" si="14"/>
        <v>4</v>
      </c>
      <c r="H154" s="116">
        <f t="shared" si="14"/>
        <v>7</v>
      </c>
      <c r="I154" s="116">
        <f t="shared" si="14"/>
        <v>4</v>
      </c>
      <c r="J154" s="116">
        <f t="shared" si="14"/>
        <v>7</v>
      </c>
      <c r="K154" s="116">
        <f t="shared" si="14"/>
        <v>5</v>
      </c>
      <c r="L154" s="116">
        <f t="shared" si="14"/>
        <v>5</v>
      </c>
      <c r="M154" s="116">
        <f t="shared" si="14"/>
        <v>4</v>
      </c>
      <c r="N154" s="116">
        <f t="shared" si="14"/>
        <v>10</v>
      </c>
      <c r="O154" s="116">
        <f t="shared" si="14"/>
        <v>5</v>
      </c>
      <c r="P154" s="116">
        <f t="shared" si="14"/>
        <v>5</v>
      </c>
      <c r="Q154" s="116">
        <f t="shared" si="14"/>
        <v>8</v>
      </c>
      <c r="R154" s="119"/>
    </row>
    <row r="155" spans="1:23" x14ac:dyDescent="0.35">
      <c r="A155" s="103">
        <v>24</v>
      </c>
      <c r="B155" s="110" t="s">
        <v>106</v>
      </c>
      <c r="C155" s="116">
        <f t="shared" si="14"/>
        <v>0</v>
      </c>
      <c r="D155" s="116">
        <f t="shared" si="14"/>
        <v>0</v>
      </c>
      <c r="E155" s="116">
        <f t="shared" si="14"/>
        <v>0</v>
      </c>
      <c r="F155" s="116">
        <f t="shared" si="14"/>
        <v>0</v>
      </c>
      <c r="G155" s="116">
        <f t="shared" si="14"/>
        <v>0</v>
      </c>
      <c r="H155" s="116">
        <f t="shared" si="14"/>
        <v>0</v>
      </c>
      <c r="I155" s="116">
        <f t="shared" si="14"/>
        <v>0</v>
      </c>
      <c r="J155" s="116">
        <f t="shared" si="14"/>
        <v>0</v>
      </c>
      <c r="K155" s="116">
        <f t="shared" si="14"/>
        <v>0</v>
      </c>
      <c r="L155" s="116">
        <f t="shared" si="14"/>
        <v>0</v>
      </c>
      <c r="M155" s="116">
        <f t="shared" si="14"/>
        <v>0</v>
      </c>
      <c r="N155" s="116">
        <f t="shared" si="14"/>
        <v>0</v>
      </c>
      <c r="O155" s="116">
        <f t="shared" si="14"/>
        <v>0</v>
      </c>
      <c r="P155" s="116">
        <f t="shared" si="14"/>
        <v>0</v>
      </c>
      <c r="Q155" s="116">
        <f t="shared" si="14"/>
        <v>0</v>
      </c>
    </row>
    <row r="156" spans="1:23" x14ac:dyDescent="0.35">
      <c r="A156" s="103">
        <v>25</v>
      </c>
      <c r="B156" s="110" t="s">
        <v>108</v>
      </c>
      <c r="C156" s="116">
        <f t="shared" si="14"/>
        <v>0</v>
      </c>
      <c r="D156" s="116">
        <f t="shared" si="14"/>
        <v>0</v>
      </c>
      <c r="E156" s="116">
        <f t="shared" si="14"/>
        <v>0</v>
      </c>
      <c r="F156" s="116">
        <f t="shared" si="14"/>
        <v>0</v>
      </c>
      <c r="G156" s="116">
        <f t="shared" si="14"/>
        <v>0</v>
      </c>
      <c r="H156" s="116">
        <f t="shared" si="14"/>
        <v>0</v>
      </c>
      <c r="I156" s="116">
        <f t="shared" si="14"/>
        <v>0</v>
      </c>
      <c r="J156" s="116">
        <f t="shared" si="14"/>
        <v>0</v>
      </c>
      <c r="K156" s="116">
        <f t="shared" si="14"/>
        <v>0</v>
      </c>
      <c r="L156" s="116">
        <f t="shared" si="14"/>
        <v>0</v>
      </c>
      <c r="M156" s="116">
        <f t="shared" si="14"/>
        <v>0</v>
      </c>
      <c r="N156" s="116">
        <f t="shared" si="14"/>
        <v>0</v>
      </c>
      <c r="O156" s="116">
        <f t="shared" si="14"/>
        <v>0</v>
      </c>
      <c r="P156" s="116">
        <f t="shared" si="14"/>
        <v>0</v>
      </c>
      <c r="Q156" s="116">
        <f t="shared" si="14"/>
        <v>0</v>
      </c>
    </row>
    <row r="157" spans="1:23" x14ac:dyDescent="0.35">
      <c r="A157" s="103">
        <v>26</v>
      </c>
      <c r="B157" s="110" t="s">
        <v>110</v>
      </c>
      <c r="C157" s="116">
        <f t="shared" si="14"/>
        <v>0</v>
      </c>
      <c r="D157" s="116">
        <f t="shared" si="14"/>
        <v>0</v>
      </c>
      <c r="E157" s="116">
        <f t="shared" si="14"/>
        <v>0</v>
      </c>
      <c r="F157" s="116">
        <f t="shared" si="14"/>
        <v>0</v>
      </c>
      <c r="G157" s="116">
        <f t="shared" si="14"/>
        <v>0</v>
      </c>
      <c r="H157" s="116">
        <f t="shared" si="14"/>
        <v>0</v>
      </c>
      <c r="I157" s="116">
        <f t="shared" si="14"/>
        <v>0</v>
      </c>
      <c r="J157" s="116">
        <f t="shared" si="14"/>
        <v>0</v>
      </c>
      <c r="K157" s="116">
        <f t="shared" si="14"/>
        <v>0</v>
      </c>
      <c r="L157" s="116">
        <f t="shared" si="14"/>
        <v>0</v>
      </c>
      <c r="M157" s="116">
        <f t="shared" si="14"/>
        <v>0</v>
      </c>
      <c r="N157" s="116">
        <f t="shared" si="14"/>
        <v>0</v>
      </c>
      <c r="O157" s="116">
        <f t="shared" si="14"/>
        <v>0</v>
      </c>
      <c r="P157" s="116">
        <f t="shared" si="14"/>
        <v>0</v>
      </c>
      <c r="Q157" s="116">
        <f t="shared" si="14"/>
        <v>0</v>
      </c>
    </row>
    <row r="158" spans="1:23" x14ac:dyDescent="0.35">
      <c r="A158" s="103">
        <v>27</v>
      </c>
      <c r="B158" s="110" t="s">
        <v>112</v>
      </c>
      <c r="C158" s="116">
        <f t="shared" si="14"/>
        <v>0</v>
      </c>
      <c r="D158" s="116">
        <f t="shared" si="14"/>
        <v>0</v>
      </c>
      <c r="E158" s="116">
        <f t="shared" si="14"/>
        <v>0</v>
      </c>
      <c r="F158" s="116">
        <f t="shared" si="14"/>
        <v>5</v>
      </c>
      <c r="G158" s="116">
        <f t="shared" si="14"/>
        <v>1</v>
      </c>
      <c r="H158" s="116">
        <f t="shared" si="14"/>
        <v>0</v>
      </c>
      <c r="I158" s="116">
        <f t="shared" si="14"/>
        <v>4</v>
      </c>
      <c r="J158" s="116">
        <f t="shared" si="14"/>
        <v>0</v>
      </c>
      <c r="K158" s="116">
        <f t="shared" si="14"/>
        <v>0</v>
      </c>
      <c r="L158" s="116">
        <f t="shared" si="14"/>
        <v>0</v>
      </c>
      <c r="M158" s="116">
        <f t="shared" si="14"/>
        <v>0</v>
      </c>
      <c r="N158" s="116">
        <f t="shared" si="14"/>
        <v>0</v>
      </c>
      <c r="O158" s="116">
        <f t="shared" si="14"/>
        <v>0</v>
      </c>
      <c r="P158" s="116">
        <f t="shared" si="14"/>
        <v>0</v>
      </c>
      <c r="Q158" s="116">
        <f t="shared" si="14"/>
        <v>4</v>
      </c>
    </row>
    <row r="159" spans="1:23" x14ac:dyDescent="0.35">
      <c r="A159" s="103">
        <v>28</v>
      </c>
      <c r="B159" s="110" t="s">
        <v>114</v>
      </c>
      <c r="C159" s="116">
        <f t="shared" si="14"/>
        <v>0</v>
      </c>
      <c r="D159" s="116">
        <f t="shared" si="14"/>
        <v>0</v>
      </c>
      <c r="E159" s="116">
        <f t="shared" si="14"/>
        <v>0</v>
      </c>
      <c r="F159" s="116">
        <f t="shared" si="14"/>
        <v>0</v>
      </c>
      <c r="G159" s="116">
        <f t="shared" si="14"/>
        <v>0</v>
      </c>
      <c r="H159" s="116">
        <f t="shared" si="14"/>
        <v>0</v>
      </c>
      <c r="I159" s="116">
        <f t="shared" si="14"/>
        <v>0</v>
      </c>
      <c r="J159" s="116">
        <f t="shared" si="14"/>
        <v>0</v>
      </c>
      <c r="K159" s="116">
        <f t="shared" si="14"/>
        <v>0</v>
      </c>
      <c r="L159" s="116">
        <f t="shared" si="14"/>
        <v>0</v>
      </c>
      <c r="M159" s="116">
        <f t="shared" si="14"/>
        <v>0</v>
      </c>
      <c r="N159" s="116">
        <f t="shared" si="14"/>
        <v>0</v>
      </c>
      <c r="O159" s="116">
        <f t="shared" si="14"/>
        <v>0</v>
      </c>
      <c r="P159" s="116">
        <f t="shared" si="14"/>
        <v>0</v>
      </c>
      <c r="Q159" s="116">
        <f t="shared" si="14"/>
        <v>0</v>
      </c>
    </row>
    <row r="160" spans="1:23" x14ac:dyDescent="0.35">
      <c r="A160" s="103">
        <v>29</v>
      </c>
      <c r="B160" s="110" t="s">
        <v>116</v>
      </c>
      <c r="C160" s="116">
        <f t="shared" si="14"/>
        <v>0</v>
      </c>
      <c r="D160" s="116">
        <f t="shared" si="14"/>
        <v>0</v>
      </c>
      <c r="E160" s="116">
        <f t="shared" si="14"/>
        <v>0</v>
      </c>
      <c r="F160" s="116">
        <f t="shared" si="14"/>
        <v>0</v>
      </c>
      <c r="G160" s="116">
        <f t="shared" si="14"/>
        <v>0</v>
      </c>
      <c r="H160" s="116">
        <f t="shared" si="14"/>
        <v>0</v>
      </c>
      <c r="I160" s="116">
        <f t="shared" si="14"/>
        <v>0</v>
      </c>
      <c r="J160" s="116">
        <f t="shared" si="14"/>
        <v>0</v>
      </c>
      <c r="K160" s="116">
        <f t="shared" si="14"/>
        <v>0</v>
      </c>
      <c r="L160" s="116">
        <f t="shared" si="14"/>
        <v>0</v>
      </c>
      <c r="M160" s="116">
        <f t="shared" si="14"/>
        <v>0</v>
      </c>
      <c r="N160" s="116">
        <f t="shared" si="14"/>
        <v>0</v>
      </c>
      <c r="O160" s="116">
        <f t="shared" si="14"/>
        <v>0</v>
      </c>
      <c r="P160" s="116">
        <f t="shared" si="14"/>
        <v>0</v>
      </c>
      <c r="Q160" s="116">
        <f t="shared" si="14"/>
        <v>0</v>
      </c>
    </row>
    <row r="161" spans="1:21" x14ac:dyDescent="0.35">
      <c r="A161" s="106">
        <v>30</v>
      </c>
      <c r="B161" s="110" t="s">
        <v>118</v>
      </c>
      <c r="C161" s="116">
        <f t="shared" si="14"/>
        <v>0</v>
      </c>
      <c r="D161" s="116">
        <f t="shared" si="14"/>
        <v>0</v>
      </c>
      <c r="E161" s="116">
        <f t="shared" si="14"/>
        <v>0</v>
      </c>
      <c r="F161" s="116">
        <f t="shared" si="14"/>
        <v>0</v>
      </c>
      <c r="G161" s="116">
        <f t="shared" si="14"/>
        <v>0</v>
      </c>
      <c r="H161" s="116">
        <f t="shared" si="14"/>
        <v>0</v>
      </c>
      <c r="I161" s="116">
        <f t="shared" si="14"/>
        <v>0</v>
      </c>
      <c r="J161" s="116">
        <f t="shared" si="14"/>
        <v>0</v>
      </c>
      <c r="K161" s="116">
        <f t="shared" si="14"/>
        <v>0</v>
      </c>
      <c r="L161" s="116">
        <f t="shared" si="14"/>
        <v>0</v>
      </c>
      <c r="M161" s="116">
        <f t="shared" si="14"/>
        <v>0</v>
      </c>
      <c r="N161" s="116">
        <f t="shared" si="14"/>
        <v>0</v>
      </c>
      <c r="O161" s="116">
        <f t="shared" si="14"/>
        <v>0</v>
      </c>
      <c r="P161" s="116">
        <f t="shared" si="14"/>
        <v>0</v>
      </c>
      <c r="Q161" s="116">
        <f t="shared" si="14"/>
        <v>0</v>
      </c>
    </row>
    <row r="162" spans="1:21" x14ac:dyDescent="0.35">
      <c r="A162" s="106">
        <v>31</v>
      </c>
      <c r="B162" s="110" t="s">
        <v>120</v>
      </c>
      <c r="C162" s="116">
        <f t="shared" si="14"/>
        <v>0</v>
      </c>
      <c r="D162" s="116">
        <f t="shared" si="14"/>
        <v>0</v>
      </c>
      <c r="E162" s="116">
        <f t="shared" si="14"/>
        <v>0</v>
      </c>
      <c r="F162" s="116">
        <f t="shared" si="14"/>
        <v>0</v>
      </c>
      <c r="G162" s="116">
        <f t="shared" si="14"/>
        <v>0</v>
      </c>
      <c r="H162" s="116">
        <f t="shared" si="14"/>
        <v>0</v>
      </c>
      <c r="I162" s="116">
        <f t="shared" si="14"/>
        <v>0</v>
      </c>
      <c r="J162" s="116">
        <f t="shared" si="14"/>
        <v>0</v>
      </c>
      <c r="K162" s="116">
        <f t="shared" si="14"/>
        <v>0</v>
      </c>
      <c r="L162" s="116">
        <f t="shared" si="14"/>
        <v>0</v>
      </c>
      <c r="M162" s="116">
        <f t="shared" si="14"/>
        <v>0</v>
      </c>
      <c r="N162" s="116">
        <f t="shared" si="14"/>
        <v>0</v>
      </c>
      <c r="O162" s="116">
        <f t="shared" si="14"/>
        <v>0</v>
      </c>
      <c r="P162" s="116">
        <f t="shared" si="14"/>
        <v>0</v>
      </c>
      <c r="Q162" s="116">
        <f t="shared" si="14"/>
        <v>0</v>
      </c>
    </row>
    <row r="163" spans="1:21" x14ac:dyDescent="0.35">
      <c r="A163" s="106">
        <v>32</v>
      </c>
      <c r="B163" s="110" t="s">
        <v>122</v>
      </c>
      <c r="C163" s="116">
        <f t="shared" ref="C163:Q171" si="15">IFERROR(VLOOKUP(C$131,D_40,$A163,FALSE),0)</f>
        <v>0</v>
      </c>
      <c r="D163" s="116">
        <f t="shared" si="15"/>
        <v>0</v>
      </c>
      <c r="E163" s="116">
        <f t="shared" si="15"/>
        <v>0</v>
      </c>
      <c r="F163" s="116">
        <f t="shared" si="15"/>
        <v>0</v>
      </c>
      <c r="G163" s="116">
        <f t="shared" si="15"/>
        <v>0</v>
      </c>
      <c r="H163" s="116">
        <f t="shared" si="15"/>
        <v>0</v>
      </c>
      <c r="I163" s="116">
        <f t="shared" si="15"/>
        <v>0</v>
      </c>
      <c r="J163" s="116">
        <f t="shared" si="15"/>
        <v>0</v>
      </c>
      <c r="K163" s="116">
        <f t="shared" si="15"/>
        <v>0</v>
      </c>
      <c r="L163" s="116">
        <f t="shared" si="15"/>
        <v>0</v>
      </c>
      <c r="M163" s="116">
        <f t="shared" si="15"/>
        <v>0</v>
      </c>
      <c r="N163" s="116">
        <f t="shared" si="15"/>
        <v>0</v>
      </c>
      <c r="O163" s="116">
        <f t="shared" si="15"/>
        <v>0</v>
      </c>
      <c r="P163" s="116">
        <f t="shared" si="15"/>
        <v>0</v>
      </c>
      <c r="Q163" s="116">
        <f t="shared" si="15"/>
        <v>0</v>
      </c>
    </row>
    <row r="164" spans="1:21" x14ac:dyDescent="0.35">
      <c r="A164" s="106">
        <v>33</v>
      </c>
      <c r="B164" s="110" t="s">
        <v>124</v>
      </c>
      <c r="C164" s="116">
        <f t="shared" si="15"/>
        <v>0</v>
      </c>
      <c r="D164" s="116">
        <f t="shared" si="15"/>
        <v>0</v>
      </c>
      <c r="E164" s="116">
        <f t="shared" si="15"/>
        <v>0</v>
      </c>
      <c r="F164" s="116">
        <f t="shared" si="15"/>
        <v>0</v>
      </c>
      <c r="G164" s="116">
        <f t="shared" si="15"/>
        <v>0</v>
      </c>
      <c r="H164" s="116">
        <f t="shared" si="15"/>
        <v>0</v>
      </c>
      <c r="I164" s="116">
        <f t="shared" si="15"/>
        <v>0</v>
      </c>
      <c r="J164" s="116">
        <f t="shared" si="15"/>
        <v>0</v>
      </c>
      <c r="K164" s="116">
        <f t="shared" si="15"/>
        <v>0</v>
      </c>
      <c r="L164" s="116">
        <f t="shared" si="15"/>
        <v>0</v>
      </c>
      <c r="M164" s="116">
        <f t="shared" si="15"/>
        <v>0</v>
      </c>
      <c r="N164" s="116">
        <f t="shared" si="15"/>
        <v>0</v>
      </c>
      <c r="O164" s="116">
        <f t="shared" si="15"/>
        <v>0</v>
      </c>
      <c r="P164" s="116">
        <f t="shared" si="15"/>
        <v>0</v>
      </c>
      <c r="Q164" s="116">
        <f t="shared" si="15"/>
        <v>0</v>
      </c>
    </row>
    <row r="165" spans="1:21" x14ac:dyDescent="0.35">
      <c r="A165" s="106">
        <v>34</v>
      </c>
      <c r="B165" s="110" t="s">
        <v>126</v>
      </c>
      <c r="C165" s="116">
        <f t="shared" si="15"/>
        <v>0</v>
      </c>
      <c r="D165" s="116">
        <f t="shared" si="15"/>
        <v>0</v>
      </c>
      <c r="E165" s="116">
        <f t="shared" si="15"/>
        <v>0</v>
      </c>
      <c r="F165" s="116">
        <f t="shared" si="15"/>
        <v>0</v>
      </c>
      <c r="G165" s="116">
        <f t="shared" si="15"/>
        <v>0</v>
      </c>
      <c r="H165" s="116">
        <f t="shared" si="15"/>
        <v>0</v>
      </c>
      <c r="I165" s="116">
        <f t="shared" si="15"/>
        <v>0</v>
      </c>
      <c r="J165" s="116">
        <f t="shared" si="15"/>
        <v>0</v>
      </c>
      <c r="K165" s="116">
        <f t="shared" si="15"/>
        <v>0</v>
      </c>
      <c r="L165" s="116">
        <f t="shared" si="15"/>
        <v>0</v>
      </c>
      <c r="M165" s="116">
        <f t="shared" si="15"/>
        <v>0</v>
      </c>
      <c r="N165" s="116">
        <f t="shared" si="15"/>
        <v>0</v>
      </c>
      <c r="O165" s="116">
        <f t="shared" si="15"/>
        <v>0</v>
      </c>
      <c r="P165" s="116">
        <f t="shared" si="15"/>
        <v>0</v>
      </c>
      <c r="Q165" s="116">
        <f t="shared" si="15"/>
        <v>0</v>
      </c>
      <c r="T165" s="335" t="s">
        <v>144</v>
      </c>
      <c r="U165" s="336"/>
    </row>
    <row r="166" spans="1:21" x14ac:dyDescent="0.35">
      <c r="A166" s="106">
        <v>35</v>
      </c>
      <c r="B166" s="110" t="s">
        <v>128</v>
      </c>
      <c r="C166" s="116">
        <f t="shared" si="15"/>
        <v>0</v>
      </c>
      <c r="D166" s="116">
        <f t="shared" si="15"/>
        <v>0</v>
      </c>
      <c r="E166" s="116">
        <f t="shared" si="15"/>
        <v>0</v>
      </c>
      <c r="F166" s="116">
        <f t="shared" si="15"/>
        <v>0</v>
      </c>
      <c r="G166" s="116">
        <f t="shared" si="15"/>
        <v>0</v>
      </c>
      <c r="H166" s="116">
        <f t="shared" si="15"/>
        <v>0</v>
      </c>
      <c r="I166" s="116">
        <f t="shared" si="15"/>
        <v>0</v>
      </c>
      <c r="J166" s="116">
        <f t="shared" si="15"/>
        <v>0</v>
      </c>
      <c r="K166" s="116">
        <f t="shared" si="15"/>
        <v>0</v>
      </c>
      <c r="L166" s="116">
        <f t="shared" si="15"/>
        <v>0</v>
      </c>
      <c r="M166" s="116">
        <f t="shared" si="15"/>
        <v>0</v>
      </c>
      <c r="N166" s="116">
        <f t="shared" si="15"/>
        <v>0</v>
      </c>
      <c r="O166" s="116">
        <f t="shared" si="15"/>
        <v>0</v>
      </c>
      <c r="P166" s="116">
        <f t="shared" si="15"/>
        <v>0</v>
      </c>
      <c r="Q166" s="116">
        <f t="shared" si="15"/>
        <v>0</v>
      </c>
      <c r="T166" s="116" t="s">
        <v>145</v>
      </c>
      <c r="U166" s="121">
        <v>46.811999999999998</v>
      </c>
    </row>
    <row r="167" spans="1:21" x14ac:dyDescent="0.35">
      <c r="A167" s="106">
        <v>36</v>
      </c>
      <c r="B167" s="110" t="s">
        <v>130</v>
      </c>
      <c r="C167" s="116">
        <f t="shared" si="15"/>
        <v>0</v>
      </c>
      <c r="D167" s="116">
        <f t="shared" si="15"/>
        <v>0</v>
      </c>
      <c r="E167" s="116">
        <f t="shared" si="15"/>
        <v>0</v>
      </c>
      <c r="F167" s="116">
        <f t="shared" si="15"/>
        <v>0</v>
      </c>
      <c r="G167" s="116">
        <f t="shared" si="15"/>
        <v>0</v>
      </c>
      <c r="H167" s="116">
        <f t="shared" si="15"/>
        <v>0</v>
      </c>
      <c r="I167" s="116">
        <f t="shared" si="15"/>
        <v>0</v>
      </c>
      <c r="J167" s="116">
        <f t="shared" si="15"/>
        <v>0</v>
      </c>
      <c r="K167" s="116">
        <f t="shared" si="15"/>
        <v>0</v>
      </c>
      <c r="L167" s="116">
        <f t="shared" si="15"/>
        <v>0</v>
      </c>
      <c r="M167" s="116">
        <f t="shared" si="15"/>
        <v>0</v>
      </c>
      <c r="N167" s="116">
        <f t="shared" si="15"/>
        <v>0</v>
      </c>
      <c r="O167" s="116">
        <f t="shared" si="15"/>
        <v>0</v>
      </c>
      <c r="P167" s="116">
        <f t="shared" si="15"/>
        <v>0</v>
      </c>
      <c r="Q167" s="116">
        <f t="shared" si="15"/>
        <v>0</v>
      </c>
      <c r="T167" s="116" t="s">
        <v>146</v>
      </c>
      <c r="U167" s="122">
        <v>65.072000000000003</v>
      </c>
    </row>
    <row r="168" spans="1:21" x14ac:dyDescent="0.35">
      <c r="A168" s="106">
        <v>37</v>
      </c>
      <c r="B168" s="110" t="s">
        <v>132</v>
      </c>
      <c r="C168" s="116">
        <f t="shared" si="15"/>
        <v>0</v>
      </c>
      <c r="D168" s="116">
        <f t="shared" si="15"/>
        <v>0</v>
      </c>
      <c r="E168" s="116">
        <f t="shared" si="15"/>
        <v>0</v>
      </c>
      <c r="F168" s="116">
        <f t="shared" si="15"/>
        <v>0</v>
      </c>
      <c r="G168" s="116">
        <f t="shared" si="15"/>
        <v>0</v>
      </c>
      <c r="H168" s="116">
        <f t="shared" si="15"/>
        <v>0</v>
      </c>
      <c r="I168" s="116">
        <f t="shared" si="15"/>
        <v>0</v>
      </c>
      <c r="J168" s="116">
        <f t="shared" si="15"/>
        <v>0</v>
      </c>
      <c r="K168" s="116">
        <f t="shared" si="15"/>
        <v>0</v>
      </c>
      <c r="L168" s="116">
        <f t="shared" si="15"/>
        <v>0</v>
      </c>
      <c r="M168" s="116">
        <f t="shared" si="15"/>
        <v>0</v>
      </c>
      <c r="N168" s="116">
        <f t="shared" si="15"/>
        <v>0</v>
      </c>
      <c r="O168" s="116">
        <f t="shared" si="15"/>
        <v>0</v>
      </c>
      <c r="P168" s="116">
        <f t="shared" si="15"/>
        <v>0</v>
      </c>
      <c r="Q168" s="116">
        <f t="shared" si="15"/>
        <v>0</v>
      </c>
      <c r="U168" s="123"/>
    </row>
    <row r="169" spans="1:21" x14ac:dyDescent="0.35">
      <c r="A169" s="106">
        <v>38</v>
      </c>
      <c r="B169" s="110" t="s">
        <v>134</v>
      </c>
      <c r="C169" s="116">
        <f t="shared" si="15"/>
        <v>0</v>
      </c>
      <c r="D169" s="116">
        <f t="shared" si="15"/>
        <v>0</v>
      </c>
      <c r="E169" s="116">
        <f t="shared" si="15"/>
        <v>0</v>
      </c>
      <c r="F169" s="116">
        <f t="shared" si="15"/>
        <v>0</v>
      </c>
      <c r="G169" s="116">
        <f t="shared" si="15"/>
        <v>0</v>
      </c>
      <c r="H169" s="116">
        <f t="shared" si="15"/>
        <v>0</v>
      </c>
      <c r="I169" s="116">
        <f t="shared" si="15"/>
        <v>0</v>
      </c>
      <c r="J169" s="116">
        <f t="shared" si="15"/>
        <v>0</v>
      </c>
      <c r="K169" s="116">
        <f t="shared" si="15"/>
        <v>0</v>
      </c>
      <c r="L169" s="116">
        <f t="shared" si="15"/>
        <v>0</v>
      </c>
      <c r="M169" s="116">
        <f t="shared" si="15"/>
        <v>0</v>
      </c>
      <c r="N169" s="116">
        <f t="shared" si="15"/>
        <v>0</v>
      </c>
      <c r="O169" s="116">
        <f t="shared" si="15"/>
        <v>0</v>
      </c>
      <c r="P169" s="116">
        <f t="shared" si="15"/>
        <v>0</v>
      </c>
      <c r="Q169" s="116">
        <f t="shared" si="15"/>
        <v>0</v>
      </c>
      <c r="T169" s="124" t="s">
        <v>147</v>
      </c>
      <c r="U169" s="120" t="s">
        <v>148</v>
      </c>
    </row>
    <row r="170" spans="1:21" x14ac:dyDescent="0.35">
      <c r="A170" s="106">
        <v>39</v>
      </c>
      <c r="B170" s="110" t="s">
        <v>136</v>
      </c>
      <c r="C170" s="116">
        <f t="shared" si="15"/>
        <v>0</v>
      </c>
      <c r="D170" s="116">
        <f t="shared" si="15"/>
        <v>0</v>
      </c>
      <c r="E170" s="116">
        <f t="shared" si="15"/>
        <v>0</v>
      </c>
      <c r="F170" s="116">
        <f t="shared" si="15"/>
        <v>0</v>
      </c>
      <c r="G170" s="116">
        <f t="shared" si="15"/>
        <v>0</v>
      </c>
      <c r="H170" s="116">
        <f t="shared" si="15"/>
        <v>0</v>
      </c>
      <c r="I170" s="116">
        <f t="shared" si="15"/>
        <v>0</v>
      </c>
      <c r="J170" s="116">
        <f t="shared" si="15"/>
        <v>0</v>
      </c>
      <c r="K170" s="116">
        <f t="shared" si="15"/>
        <v>0</v>
      </c>
      <c r="L170" s="116">
        <f t="shared" si="15"/>
        <v>0</v>
      </c>
      <c r="M170" s="116">
        <f t="shared" si="15"/>
        <v>0</v>
      </c>
      <c r="N170" s="116">
        <f t="shared" si="15"/>
        <v>0</v>
      </c>
      <c r="O170" s="116">
        <f t="shared" si="15"/>
        <v>0</v>
      </c>
      <c r="P170" s="116">
        <f t="shared" si="15"/>
        <v>0</v>
      </c>
      <c r="Q170" s="116">
        <f t="shared" si="15"/>
        <v>0</v>
      </c>
      <c r="T170" s="125" t="s">
        <v>149</v>
      </c>
      <c r="U170" s="116">
        <v>4300</v>
      </c>
    </row>
    <row r="171" spans="1:21" x14ac:dyDescent="0.35">
      <c r="A171" s="106">
        <v>40</v>
      </c>
      <c r="B171" s="110" t="s">
        <v>138</v>
      </c>
      <c r="C171" s="116">
        <f t="shared" si="15"/>
        <v>0</v>
      </c>
      <c r="D171" s="116">
        <f t="shared" si="15"/>
        <v>0</v>
      </c>
      <c r="E171" s="116">
        <f t="shared" si="15"/>
        <v>0</v>
      </c>
      <c r="F171" s="116">
        <f t="shared" si="15"/>
        <v>0</v>
      </c>
      <c r="G171" s="116">
        <f t="shared" si="15"/>
        <v>0</v>
      </c>
      <c r="H171" s="116">
        <f t="shared" si="15"/>
        <v>0</v>
      </c>
      <c r="I171" s="116">
        <f t="shared" si="15"/>
        <v>0</v>
      </c>
      <c r="J171" s="116">
        <f t="shared" si="15"/>
        <v>0</v>
      </c>
      <c r="K171" s="116">
        <f t="shared" si="15"/>
        <v>0</v>
      </c>
      <c r="L171" s="116">
        <f t="shared" si="15"/>
        <v>0</v>
      </c>
      <c r="M171" s="116">
        <f t="shared" si="15"/>
        <v>0</v>
      </c>
      <c r="N171" s="116">
        <f t="shared" si="15"/>
        <v>0</v>
      </c>
      <c r="O171" s="116">
        <f t="shared" si="15"/>
        <v>0</v>
      </c>
      <c r="P171" s="116">
        <f t="shared" si="15"/>
        <v>0</v>
      </c>
      <c r="Q171" s="116">
        <f t="shared" si="15"/>
        <v>0</v>
      </c>
      <c r="T171" s="116" t="s">
        <v>150</v>
      </c>
      <c r="U171" s="116">
        <v>3300</v>
      </c>
    </row>
    <row r="172" spans="1:21" x14ac:dyDescent="0.35">
      <c r="A172" s="103"/>
      <c r="B172" s="114" t="s">
        <v>151</v>
      </c>
      <c r="C172" s="126">
        <f>+IF(C148=$B$128,C149/100,0)+IF(C150=$B$128,C151/100,0)+SUMPRODUCT(C153:C171,VALUE(LEFT($B$153:$B$171,3)/100))</f>
        <v>0</v>
      </c>
      <c r="D172" s="126">
        <f t="shared" ref="D172:Q172" si="16">+IF(D148=$B$128,D149/100,0)+IF(D150=$B$128,D151/100,0)+SUMPRODUCT(D153:D171,VALUE(LEFT($B$153:$B$171,3)/100))</f>
        <v>0</v>
      </c>
      <c r="E172" s="126">
        <f t="shared" si="16"/>
        <v>0</v>
      </c>
      <c r="F172" s="126">
        <f t="shared" si="16"/>
        <v>54</v>
      </c>
      <c r="G172" s="126">
        <f t="shared" si="16"/>
        <v>13.6</v>
      </c>
      <c r="H172" s="126">
        <f t="shared" si="16"/>
        <v>20.799999999999997</v>
      </c>
      <c r="I172" s="126">
        <f t="shared" si="16"/>
        <v>35.199999999999996</v>
      </c>
      <c r="J172" s="126">
        <f t="shared" si="16"/>
        <v>34.599999999999994</v>
      </c>
      <c r="K172" s="126">
        <f t="shared" si="16"/>
        <v>15.4</v>
      </c>
      <c r="L172" s="126">
        <f t="shared" si="16"/>
        <v>19.399999999999999</v>
      </c>
      <c r="M172" s="126">
        <f>+IF(M148=$B$128,M149/100,0)+IF(M150=$B$128,M151/100,0)+SUMPRODUCT(M153:M171,VALUE(LEFT($B$153:$B$171,3)/100))</f>
        <v>27.7</v>
      </c>
      <c r="N172" s="126">
        <f t="shared" si="16"/>
        <v>28.6</v>
      </c>
      <c r="O172" s="126">
        <f t="shared" si="16"/>
        <v>27.4</v>
      </c>
      <c r="P172" s="126">
        <f t="shared" si="16"/>
        <v>14.8</v>
      </c>
      <c r="Q172" s="126">
        <f t="shared" si="16"/>
        <v>44</v>
      </c>
    </row>
    <row r="173" spans="1:21" x14ac:dyDescent="0.35">
      <c r="A173" s="103"/>
      <c r="B173" s="114" t="s">
        <v>152</v>
      </c>
      <c r="C173" s="127">
        <f ca="1">IFERROR(C176/SUM(INDIRECT(INDEX([1]HISTORIA!$A$1050:$D$1142,MATCH(LARGE([1]HISTORIA!$D$1050:$D$1142,C$130),[1]HISTORIA!$D$1050:$D$1142,0),1)&amp;"AQ124:AQ145")),0)</f>
        <v>0</v>
      </c>
      <c r="D173" s="127">
        <f ca="1">IFERROR(D176/SUM(INDIRECT(INDEX([1]HISTORIA!$A$1050:$D$1142,MATCH(LARGE([1]HISTORIA!$D$1050:$D$1142,D$130),[1]HISTORIA!$D$1050:$D$1142,0),1)&amp;"AQ124:AQ145")),0)</f>
        <v>0</v>
      </c>
      <c r="E173" s="127">
        <f ca="1">IFERROR(E176/SUM(INDIRECT(INDEX([1]HISTORIA!$A$1050:$D$1142,MATCH(LARGE([1]HISTORIA!$D$1050:$D$1142,E$130),[1]HISTORIA!$D$1050:$D$1142,0),1)&amp;"AQ124:AQ145")),0)</f>
        <v>0</v>
      </c>
      <c r="F173" s="127">
        <f ca="1">IFERROR(F176/SUM(INDIRECT(INDEX([1]HISTORIA!$A$1050:$D$1142,MATCH(LARGE([1]HISTORIA!$D$1050:$D$1142,F$130),[1]HISTORIA!$D$1050:$D$1142,0),1)&amp;"AQ124:AQ145")),0)</f>
        <v>0</v>
      </c>
      <c r="G173" s="127">
        <f ca="1">IFERROR(G176/SUM(INDIRECT(INDEX([1]HISTORIA!$A$1050:$D$1142,MATCH(LARGE([1]HISTORIA!$D$1050:$D$1142,G$130),[1]HISTORIA!$D$1050:$D$1142,0),1)&amp;"AQ124:AQ145")),0)</f>
        <v>0</v>
      </c>
      <c r="H173" s="127">
        <f ca="1">IFERROR(H176/SUM(INDIRECT(INDEX([1]HISTORIA!$A$1050:$D$1142,MATCH(LARGE([1]HISTORIA!$D$1050:$D$1142,H$130),[1]HISTORIA!$D$1050:$D$1142,0),1)&amp;"AQ124:AQ145")),0)</f>
        <v>0</v>
      </c>
      <c r="I173" s="127">
        <f ca="1">IFERROR(I176/SUM(INDIRECT(INDEX([1]HISTORIA!$A$1050:$D$1142,MATCH(LARGE([1]HISTORIA!$D$1050:$D$1142,I$130),[1]HISTORIA!$D$1050:$D$1142,0),1)&amp;"AQ124:AQ145")),0)</f>
        <v>0</v>
      </c>
      <c r="J173" s="127">
        <f ca="1">IFERROR(J176/SUM(INDIRECT(INDEX([1]HISTORIA!$A$1050:$D$1142,MATCH(LARGE([1]HISTORIA!$D$1050:$D$1142,J$130),[1]HISTORIA!$D$1050:$D$1142,0),1)&amp;"AQ124:AQ145")),0)</f>
        <v>0</v>
      </c>
      <c r="K173" s="127">
        <f ca="1">IFERROR(K176/SUM(INDIRECT(INDEX([1]HISTORIA!$A$1050:$D$1142,MATCH(LARGE([1]HISTORIA!$D$1050:$D$1142,K$130),[1]HISTORIA!$D$1050:$D$1142,0),1)&amp;"AQ124:AQ145")),0)</f>
        <v>0</v>
      </c>
      <c r="L173" s="127">
        <f ca="1">IFERROR(L176/SUM(INDIRECT(INDEX([1]HISTORIA!$A$1050:$D$1142,MATCH(LARGE([1]HISTORIA!$D$1050:$D$1142,L$130),[1]HISTORIA!$D$1050:$D$1142,0),1)&amp;"AQ124:AQ145")),0)</f>
        <v>0</v>
      </c>
      <c r="M173" s="127">
        <f ca="1">IFERROR(M176/SUM(INDIRECT(INDEX([1]HISTORIA!$A$1050:$D$1142,MATCH(LARGE([1]HISTORIA!$D$1050:$D$1142,M$130),[1]HISTORIA!$D$1050:$D$1142,0),1)&amp;"AQ124:AQ145")),0)</f>
        <v>0</v>
      </c>
      <c r="N173" s="127">
        <f ca="1">IFERROR(N176/SUM(INDIRECT(INDEX([1]HISTORIA!$A$1050:$D$1142,MATCH(LARGE([1]HISTORIA!$D$1050:$D$1142,N$130),[1]HISTORIA!$D$1050:$D$1142,0),1)&amp;"AQ124:AQ145")),0)</f>
        <v>0</v>
      </c>
      <c r="O173" s="127">
        <f ca="1">IFERROR(O176/SUM(INDIRECT(INDEX([1]HISTORIA!$A$1050:$D$1142,MATCH(LARGE([1]HISTORIA!$D$1050:$D$1142,O$130),[1]HISTORIA!$D$1050:$D$1142,0),1)&amp;"AQ124:AQ145")),0)</f>
        <v>0</v>
      </c>
      <c r="P173" s="127">
        <f ca="1">IFERROR(P176/SUM(INDIRECT(INDEX([1]HISTORIA!$A$1050:$D$1142,MATCH(LARGE([1]HISTORIA!$D$1050:$D$1142,P$130),[1]HISTORIA!$D$1050:$D$1142,0),1)&amp;"AQ124:AQ145")),0)</f>
        <v>0</v>
      </c>
      <c r="Q173" s="127">
        <f ca="1">IFERROR(Q176/SUM(INDIRECT(INDEX([1]HISTORIA!$A$1050:$D$1142,MATCH(LARGE([1]HISTORIA!$D$1050:$D$1142,Q$130),[1]HISTORIA!$D$1050:$D$1142,0),1)&amp;"AQ124:AQ145")),0)</f>
        <v>0</v>
      </c>
    </row>
    <row r="174" spans="1:21" x14ac:dyDescent="0.35">
      <c r="A174" s="103"/>
      <c r="B174" s="114" t="s">
        <v>153</v>
      </c>
      <c r="C174" s="128">
        <f ca="1">IFERROR(SUMPRODUCT(--ISNUMBER(SEARCH("D",INDIRECT(INDEX([1]HISTORIA!$A$1050:$D$1142,MATCH(LARGE([1]HISTORIA!$D$1050:$D$1142,C$130),[1]HISTORIA!$D$1050:$D$1142,0),1)&amp;"T124:T145"))),INDIRECT(INDEX([1]HISTORIA!$A$1050:$D$1142,MATCH(LARGE([1]HISTORIA!$D$1050:$D$1142,C$130),[1]HISTORIA!$D$1050:$D$1142,0),1)&amp;"BF124:BF145")),0)</f>
        <v>0</v>
      </c>
      <c r="D174" s="128">
        <f ca="1">IFERROR(SUMPRODUCT(--ISNUMBER(SEARCH("D",INDIRECT(INDEX([1]HISTORIA!$A$1050:$D$1142,MATCH(LARGE([1]HISTORIA!$D$1050:$D$1142,D$130),[1]HISTORIA!$D$1050:$D$1142,0),1)&amp;"T124:T145"))),INDIRECT(INDEX([1]HISTORIA!$A$1050:$D$1142,MATCH(LARGE([1]HISTORIA!$D$1050:$D$1142,D$130),[1]HISTORIA!$D$1050:$D$1142,0),1)&amp;"BF124:BF145")),0)</f>
        <v>0</v>
      </c>
      <c r="E174" s="128">
        <f ca="1">IFERROR(SUMPRODUCT(--ISNUMBER(SEARCH("D",INDIRECT(INDEX([1]HISTORIA!$A$1050:$D$1142,MATCH(LARGE([1]HISTORIA!$D$1050:$D$1142,E$130),[1]HISTORIA!$D$1050:$D$1142,0),1)&amp;"T124:T145"))),INDIRECT(INDEX([1]HISTORIA!$A$1050:$D$1142,MATCH(LARGE([1]HISTORIA!$D$1050:$D$1142,E$130),[1]HISTORIA!$D$1050:$D$1142,0),1)&amp;"BF124:BF145")),0)</f>
        <v>0</v>
      </c>
      <c r="F174" s="128">
        <f ca="1">IFERROR(SUMPRODUCT(--ISNUMBER(SEARCH("D",INDIRECT(INDEX([1]HISTORIA!$A$1050:$D$1142,MATCH(LARGE([1]HISTORIA!$D$1050:$D$1142,F$130),[1]HISTORIA!$D$1050:$D$1142,0),1)&amp;"T124:T145"))),INDIRECT(INDEX([1]HISTORIA!$A$1050:$D$1142,MATCH(LARGE([1]HISTORIA!$D$1050:$D$1142,F$130),[1]HISTORIA!$D$1050:$D$1142,0),1)&amp;"BF124:BF145")),0)</f>
        <v>0</v>
      </c>
      <c r="G174" s="128">
        <f ca="1">IFERROR(SUMPRODUCT(--ISNUMBER(SEARCH("D",INDIRECT(INDEX([1]HISTORIA!$A$1050:$D$1142,MATCH(LARGE([1]HISTORIA!$D$1050:$D$1142,G$130),[1]HISTORIA!$D$1050:$D$1142,0),1)&amp;"T124:T145"))),INDIRECT(INDEX([1]HISTORIA!$A$1050:$D$1142,MATCH(LARGE([1]HISTORIA!$D$1050:$D$1142,G$130),[1]HISTORIA!$D$1050:$D$1142,0),1)&amp;"BF124:BF145")),0)</f>
        <v>0</v>
      </c>
      <c r="H174" s="128">
        <f ca="1">IFERROR(SUMPRODUCT(--ISNUMBER(SEARCH("D",INDIRECT(INDEX([1]HISTORIA!$A$1050:$D$1142,MATCH(LARGE([1]HISTORIA!$D$1050:$D$1142,H$130),[1]HISTORIA!$D$1050:$D$1142,0),1)&amp;"T124:T145"))),INDIRECT(INDEX([1]HISTORIA!$A$1050:$D$1142,MATCH(LARGE([1]HISTORIA!$D$1050:$D$1142,H$130),[1]HISTORIA!$D$1050:$D$1142,0),1)&amp;"BF124:BF145")),0)</f>
        <v>0</v>
      </c>
      <c r="I174" s="128">
        <f ca="1">IFERROR(SUMPRODUCT(--ISNUMBER(SEARCH("D",INDIRECT(INDEX([1]HISTORIA!$A$1050:$D$1142,MATCH(LARGE([1]HISTORIA!$D$1050:$D$1142,I$130),[1]HISTORIA!$D$1050:$D$1142,0),1)&amp;"T124:T145"))),INDIRECT(INDEX([1]HISTORIA!$A$1050:$D$1142,MATCH(LARGE([1]HISTORIA!$D$1050:$D$1142,I$130),[1]HISTORIA!$D$1050:$D$1142,0),1)&amp;"BF124:BF145")),0)</f>
        <v>0</v>
      </c>
      <c r="J174" s="128">
        <f ca="1">IFERROR(SUMPRODUCT(--ISNUMBER(SEARCH("D",INDIRECT(INDEX([1]HISTORIA!$A$1050:$D$1142,MATCH(LARGE([1]HISTORIA!$D$1050:$D$1142,J$130),[1]HISTORIA!$D$1050:$D$1142,0),1)&amp;"T124:T145"))),INDIRECT(INDEX([1]HISTORIA!$A$1050:$D$1142,MATCH(LARGE([1]HISTORIA!$D$1050:$D$1142,J$130),[1]HISTORIA!$D$1050:$D$1142,0),1)&amp;"BF124:BF145")),0)</f>
        <v>0</v>
      </c>
      <c r="K174" s="128">
        <f ca="1">IFERROR(SUMPRODUCT(--ISNUMBER(SEARCH("D",INDIRECT(INDEX([1]HISTORIA!$A$1050:$D$1142,MATCH(LARGE([1]HISTORIA!$D$1050:$D$1142,K$130),[1]HISTORIA!$D$1050:$D$1142,0),1)&amp;"T124:T145"))),INDIRECT(INDEX([1]HISTORIA!$A$1050:$D$1142,MATCH(LARGE([1]HISTORIA!$D$1050:$D$1142,K$130),[1]HISTORIA!$D$1050:$D$1142,0),1)&amp;"BF124:BF145")),0)</f>
        <v>0</v>
      </c>
      <c r="L174" s="128">
        <f ca="1">IFERROR(SUMPRODUCT(--ISNUMBER(SEARCH("D",INDIRECT(INDEX([1]HISTORIA!$A$1050:$D$1142,MATCH(LARGE([1]HISTORIA!$D$1050:$D$1142,L$130),[1]HISTORIA!$D$1050:$D$1142,0),1)&amp;"T124:T145"))),INDIRECT(INDEX([1]HISTORIA!$A$1050:$D$1142,MATCH(LARGE([1]HISTORIA!$D$1050:$D$1142,L$130),[1]HISTORIA!$D$1050:$D$1142,0),1)&amp;"BF124:BF145")),0)</f>
        <v>0</v>
      </c>
      <c r="M174" s="128">
        <f ca="1">IFERROR(SUMPRODUCT(--ISNUMBER(SEARCH("D",INDIRECT(INDEX([1]HISTORIA!$A$1050:$D$1142,MATCH(LARGE([1]HISTORIA!$D$1050:$D$1142,M$130),[1]HISTORIA!$D$1050:$D$1142,0),1)&amp;"T124:T145"))),INDIRECT(INDEX([1]HISTORIA!$A$1050:$D$1142,MATCH(LARGE([1]HISTORIA!$D$1050:$D$1142,M$130),[1]HISTORIA!$D$1050:$D$1142,0),1)&amp;"BF124:BF145")),0)</f>
        <v>0</v>
      </c>
      <c r="N174" s="128">
        <f ca="1">IFERROR(SUMPRODUCT(--ISNUMBER(SEARCH("D",INDIRECT(INDEX([1]HISTORIA!$A$1050:$D$1142,MATCH(LARGE([1]HISTORIA!$D$1050:$D$1142,N$130),[1]HISTORIA!$D$1050:$D$1142,0),1)&amp;"T124:T145"))),INDIRECT(INDEX([1]HISTORIA!$A$1050:$D$1142,MATCH(LARGE([1]HISTORIA!$D$1050:$D$1142,N$130),[1]HISTORIA!$D$1050:$D$1142,0),1)&amp;"BF124:BF145")),0)</f>
        <v>0</v>
      </c>
      <c r="O174" s="128">
        <f ca="1">IFERROR(SUMPRODUCT(--ISNUMBER(SEARCH("D",INDIRECT(INDEX([1]HISTORIA!$A$1050:$D$1142,MATCH(LARGE([1]HISTORIA!$D$1050:$D$1142,O$130),[1]HISTORIA!$D$1050:$D$1142,0),1)&amp;"T124:T145"))),INDIRECT(INDEX([1]HISTORIA!$A$1050:$D$1142,MATCH(LARGE([1]HISTORIA!$D$1050:$D$1142,O$130),[1]HISTORIA!$D$1050:$D$1142,0),1)&amp;"BF124:BF145")),0)</f>
        <v>0</v>
      </c>
      <c r="P174" s="128">
        <f ca="1">IFERROR(SUMPRODUCT(--ISNUMBER(SEARCH("D",INDIRECT(INDEX([1]HISTORIA!$A$1050:$D$1142,MATCH(LARGE([1]HISTORIA!$D$1050:$D$1142,P$130),[1]HISTORIA!$D$1050:$D$1142,0),1)&amp;"T124:T145"))),INDIRECT(INDEX([1]HISTORIA!$A$1050:$D$1142,MATCH(LARGE([1]HISTORIA!$D$1050:$D$1142,P$130),[1]HISTORIA!$D$1050:$D$1142,0),1)&amp;"BF124:BF145")),0)</f>
        <v>0</v>
      </c>
      <c r="Q174" s="128">
        <f ca="1">IFERROR(SUMPRODUCT(--ISNUMBER(SEARCH("D",INDIRECT(INDEX([1]HISTORIA!$A$1050:$D$1142,MATCH(LARGE([1]HISTORIA!$D$1050:$D$1142,Q$130),[1]HISTORIA!$D$1050:$D$1142,0),1)&amp;"T124:T145"))),INDIRECT(INDEX([1]HISTORIA!$A$1050:$D$1142,MATCH(LARGE([1]HISTORIA!$D$1050:$D$1142,Q$130),[1]HISTORIA!$D$1050:$D$1142,0),1)&amp;"BF124:BF145")),0)</f>
        <v>0</v>
      </c>
    </row>
    <row r="175" spans="1:21" x14ac:dyDescent="0.35">
      <c r="A175" s="103"/>
      <c r="B175" s="114" t="s">
        <v>154</v>
      </c>
      <c r="C175" s="128">
        <f ca="1">IFERROR(SUMPRODUCT(--ISNUMBER(SEARCH("D",INDIRECT(INDEX([1]HISTORIA!$A$1050:$D$1142,MATCH(LARGE([1]HISTORIA!$D$1050:$D$1142,C$130),[1]HISTORIA!$D$1050:$D$1142,0),1)&amp;"V124:V145"))),INDIRECT(INDEX([1]HISTORIA!$A$1050:$D$1142,MATCH(LARGE([1]HISTORIA!$D$1050:$D$1142,C$130),[1]HISTORIA!$D$1050:$D$1142,0),1)&amp;"BG124:BG145")),0)</f>
        <v>0</v>
      </c>
      <c r="D175" s="128">
        <f ca="1">IFERROR(SUMPRODUCT(--ISNUMBER(SEARCH("D",INDIRECT(INDEX([1]HISTORIA!$A$1050:$D$1142,MATCH(LARGE([1]HISTORIA!$D$1050:$D$1142,D$130),[1]HISTORIA!$D$1050:$D$1142,0),1)&amp;"V124:V145"))),INDIRECT(INDEX([1]HISTORIA!$A$1050:$D$1142,MATCH(LARGE([1]HISTORIA!$D$1050:$D$1142,D$130),[1]HISTORIA!$D$1050:$D$1142,0),1)&amp;"BG124:BG145")),0)</f>
        <v>0</v>
      </c>
      <c r="E175" s="128">
        <f ca="1">IFERROR(SUMPRODUCT(--ISNUMBER(SEARCH("D",INDIRECT(INDEX([1]HISTORIA!$A$1050:$D$1142,MATCH(LARGE([1]HISTORIA!$D$1050:$D$1142,E$130),[1]HISTORIA!$D$1050:$D$1142,0),1)&amp;"V124:V145"))),INDIRECT(INDEX([1]HISTORIA!$A$1050:$D$1142,MATCH(LARGE([1]HISTORIA!$D$1050:$D$1142,E$130),[1]HISTORIA!$D$1050:$D$1142,0),1)&amp;"BG124:BG145")),0)</f>
        <v>0</v>
      </c>
      <c r="F175" s="128">
        <f ca="1">IFERROR(SUMPRODUCT(--ISNUMBER(SEARCH("D",INDIRECT(INDEX([1]HISTORIA!$A$1050:$D$1142,MATCH(LARGE([1]HISTORIA!$D$1050:$D$1142,F$130),[1]HISTORIA!$D$1050:$D$1142,0),1)&amp;"V124:V145"))),INDIRECT(INDEX([1]HISTORIA!$A$1050:$D$1142,MATCH(LARGE([1]HISTORIA!$D$1050:$D$1142,F$130),[1]HISTORIA!$D$1050:$D$1142,0),1)&amp;"BG124:BG145")),0)</f>
        <v>0</v>
      </c>
      <c r="G175" s="128">
        <f ca="1">IFERROR(SUMPRODUCT(--ISNUMBER(SEARCH("D",INDIRECT(INDEX([1]HISTORIA!$A$1050:$D$1142,MATCH(LARGE([1]HISTORIA!$D$1050:$D$1142,G$130),[1]HISTORIA!$D$1050:$D$1142,0),1)&amp;"V124:V145"))),INDIRECT(INDEX([1]HISTORIA!$A$1050:$D$1142,MATCH(LARGE([1]HISTORIA!$D$1050:$D$1142,G$130),[1]HISTORIA!$D$1050:$D$1142,0),1)&amp;"BG124:BG145")),0)</f>
        <v>0</v>
      </c>
      <c r="H175" s="128">
        <f ca="1">IFERROR(SUMPRODUCT(--ISNUMBER(SEARCH("D",INDIRECT(INDEX([1]HISTORIA!$A$1050:$D$1142,MATCH(LARGE([1]HISTORIA!$D$1050:$D$1142,H$130),[1]HISTORIA!$D$1050:$D$1142,0),1)&amp;"V124:V145"))),INDIRECT(INDEX([1]HISTORIA!$A$1050:$D$1142,MATCH(LARGE([1]HISTORIA!$D$1050:$D$1142,H$130),[1]HISTORIA!$D$1050:$D$1142,0),1)&amp;"BG124:BG145")),0)</f>
        <v>0</v>
      </c>
      <c r="I175" s="128">
        <f ca="1">IFERROR(SUMPRODUCT(--ISNUMBER(SEARCH("D",INDIRECT(INDEX([1]HISTORIA!$A$1050:$D$1142,MATCH(LARGE([1]HISTORIA!$D$1050:$D$1142,I$130),[1]HISTORIA!$D$1050:$D$1142,0),1)&amp;"V124:V145"))),INDIRECT(INDEX([1]HISTORIA!$A$1050:$D$1142,MATCH(LARGE([1]HISTORIA!$D$1050:$D$1142,I$130),[1]HISTORIA!$D$1050:$D$1142,0),1)&amp;"BG124:BG145")),0)</f>
        <v>0</v>
      </c>
      <c r="J175" s="128">
        <f ca="1">IFERROR(SUMPRODUCT(--ISNUMBER(SEARCH("D",INDIRECT(INDEX([1]HISTORIA!$A$1050:$D$1142,MATCH(LARGE([1]HISTORIA!$D$1050:$D$1142,J$130),[1]HISTORIA!$D$1050:$D$1142,0),1)&amp;"V124:V145"))),INDIRECT(INDEX([1]HISTORIA!$A$1050:$D$1142,MATCH(LARGE([1]HISTORIA!$D$1050:$D$1142,J$130),[1]HISTORIA!$D$1050:$D$1142,0),1)&amp;"BG124:BG145")),0)</f>
        <v>0</v>
      </c>
      <c r="K175" s="128">
        <f ca="1">IFERROR(SUMPRODUCT(--ISNUMBER(SEARCH("D",INDIRECT(INDEX([1]HISTORIA!$A$1050:$D$1142,MATCH(LARGE([1]HISTORIA!$D$1050:$D$1142,K$130),[1]HISTORIA!$D$1050:$D$1142,0),1)&amp;"V124:V145"))),INDIRECT(INDEX([1]HISTORIA!$A$1050:$D$1142,MATCH(LARGE([1]HISTORIA!$D$1050:$D$1142,K$130),[1]HISTORIA!$D$1050:$D$1142,0),1)&amp;"BG124:BG145")),0)</f>
        <v>0</v>
      </c>
      <c r="L175" s="128">
        <f ca="1">IFERROR(SUMPRODUCT(--ISNUMBER(SEARCH("D",INDIRECT(INDEX([1]HISTORIA!$A$1050:$D$1142,MATCH(LARGE([1]HISTORIA!$D$1050:$D$1142,L$130),[1]HISTORIA!$D$1050:$D$1142,0),1)&amp;"V124:V145"))),INDIRECT(INDEX([1]HISTORIA!$A$1050:$D$1142,MATCH(LARGE([1]HISTORIA!$D$1050:$D$1142,L$130),[1]HISTORIA!$D$1050:$D$1142,0),1)&amp;"BG124:BG145")),0)</f>
        <v>0</v>
      </c>
      <c r="M175" s="128">
        <f ca="1">IFERROR(SUMPRODUCT(--ISNUMBER(SEARCH("D",INDIRECT(INDEX([1]HISTORIA!$A$1050:$D$1142,MATCH(LARGE([1]HISTORIA!$D$1050:$D$1142,M$130),[1]HISTORIA!$D$1050:$D$1142,0),1)&amp;"V124:V145"))),INDIRECT(INDEX([1]HISTORIA!$A$1050:$D$1142,MATCH(LARGE([1]HISTORIA!$D$1050:$D$1142,M$130),[1]HISTORIA!$D$1050:$D$1142,0),1)&amp;"BG124:BG145")),0)</f>
        <v>0</v>
      </c>
      <c r="N175" s="128">
        <f ca="1">IFERROR(SUMPRODUCT(--ISNUMBER(SEARCH("D",INDIRECT(INDEX([1]HISTORIA!$A$1050:$D$1142,MATCH(LARGE([1]HISTORIA!$D$1050:$D$1142,N$130),[1]HISTORIA!$D$1050:$D$1142,0),1)&amp;"V124:V145"))),INDIRECT(INDEX([1]HISTORIA!$A$1050:$D$1142,MATCH(LARGE([1]HISTORIA!$D$1050:$D$1142,N$130),[1]HISTORIA!$D$1050:$D$1142,0),1)&amp;"BG124:BG145")),0)</f>
        <v>0</v>
      </c>
      <c r="O175" s="128">
        <f ca="1">IFERROR(SUMPRODUCT(--ISNUMBER(SEARCH("D",INDIRECT(INDEX([1]HISTORIA!$A$1050:$D$1142,MATCH(LARGE([1]HISTORIA!$D$1050:$D$1142,O$130),[1]HISTORIA!$D$1050:$D$1142,0),1)&amp;"V124:V145"))),INDIRECT(INDEX([1]HISTORIA!$A$1050:$D$1142,MATCH(LARGE([1]HISTORIA!$D$1050:$D$1142,O$130),[1]HISTORIA!$D$1050:$D$1142,0),1)&amp;"BG124:BG145")),0)</f>
        <v>0</v>
      </c>
      <c r="P175" s="128">
        <f ca="1">IFERROR(SUMPRODUCT(--ISNUMBER(SEARCH("D",INDIRECT(INDEX([1]HISTORIA!$A$1050:$D$1142,MATCH(LARGE([1]HISTORIA!$D$1050:$D$1142,P$130),[1]HISTORIA!$D$1050:$D$1142,0),1)&amp;"V124:V145"))),INDIRECT(INDEX([1]HISTORIA!$A$1050:$D$1142,MATCH(LARGE([1]HISTORIA!$D$1050:$D$1142,P$130),[1]HISTORIA!$D$1050:$D$1142,0),1)&amp;"BG124:BG145")),0)</f>
        <v>0</v>
      </c>
      <c r="Q175" s="128">
        <f ca="1">IFERROR(SUMPRODUCT(--ISNUMBER(SEARCH("D",INDIRECT(INDEX([1]HISTORIA!$A$1050:$D$1142,MATCH(LARGE([1]HISTORIA!$D$1050:$D$1142,Q$130),[1]HISTORIA!$D$1050:$D$1142,0),1)&amp;"V124:V145"))),INDIRECT(INDEX([1]HISTORIA!$A$1050:$D$1142,MATCH(LARGE([1]HISTORIA!$D$1050:$D$1142,Q$130),[1]HISTORIA!$D$1050:$D$1142,0),1)&amp;"BG124:BG145")),0)</f>
        <v>0</v>
      </c>
    </row>
    <row r="176" spans="1:21" ht="28.5" customHeight="1" x14ac:dyDescent="0.35">
      <c r="A176" s="103"/>
      <c r="B176" s="114" t="s">
        <v>155</v>
      </c>
      <c r="C176" s="129">
        <f>IF(OR(C153-($W$131*1000)&gt;0,C154-($W$132*1000)&gt;0,C155-($W$133*1000)&gt;0,C156-($W$134*1000)&gt;0,C157-($W$135*1000)&gt;0,C158-($W$136*1000)&gt;0,C159-($W$137*1000)&gt;0,C160-($W$138*1000)&gt;0,C161-($W$139*1000)&gt;0,C162-($W$140*1000)&gt;0,C163-($W$141*1000)&gt;0,C164-($W$142*1000)&gt;0,C165-($W$143*1000)&gt;0,C166-($W$144*1000)&gt;0,C167-($W$145*1000)&gt;0,C168-($W$146*1000)&gt;0,C169-($W$147*1000)&gt;0,C170-($W$148*1000)&gt;0,C171-($W$149*1000)&gt;0),"FALTAN SEGUIMIENTOS",SUMPRODUCT(C$153:C$171,$W$131:$W$149)+(IFERROR(C$132-100,0)/100)*SUMPRODUCT(C$153:C$171,$W$131:$W$149))</f>
        <v>0</v>
      </c>
      <c r="D176" s="129">
        <f t="shared" ref="D176:Q176" si="17">IF(OR(D153-($W$131*1000)&gt;0,D154-($W$132*1000)&gt;0,D155-($W$133*1000)&gt;0,D156-($W$134*1000)&gt;0,D157-($W$135*1000)&gt;0,D158-($W$136*1000)&gt;0,D159-($W$137*1000)&gt;0,D160-($W$138*1000)&gt;0,D161-($W$139*1000)&gt;0,D162-($W$140*1000)&gt;0,D163-($W$141*1000)&gt;0,D164-($W$142*1000)&gt;0,D165-($W$143*1000)&gt;0,D166-($W$144*1000)&gt;0,D167-($W$145*1000)&gt;0,D168-($W$146*1000)&gt;0,D169-($W$147*1000)&gt;0,D170-($W$148*1000)&gt;0,D171-($W$149*1000)&gt;0),"FALTAN SEGUIMIENTOS",SUMPRODUCT(D$153:D$171,$W$131:$W$149)+(IFERROR(D$132-100,0)/100)*SUMPRODUCT(D$153:D$171,$W$131:$W$149))</f>
        <v>0</v>
      </c>
      <c r="E176" s="129">
        <f t="shared" si="17"/>
        <v>0</v>
      </c>
      <c r="F176" s="129">
        <f t="shared" si="17"/>
        <v>4301.9082399999998</v>
      </c>
      <c r="G176" s="129">
        <f t="shared" si="17"/>
        <v>1125.19</v>
      </c>
      <c r="H176" s="129">
        <f t="shared" si="17"/>
        <v>1621.0919199999998</v>
      </c>
      <c r="I176" s="129">
        <f t="shared" si="17"/>
        <v>2713.5491199999997</v>
      </c>
      <c r="J176" s="129">
        <f t="shared" si="17"/>
        <v>2860.8467199999996</v>
      </c>
      <c r="K176" s="129">
        <f t="shared" si="17"/>
        <v>1136.0751999999998</v>
      </c>
      <c r="L176" s="129">
        <f t="shared" si="17"/>
        <v>1379.3478399999999</v>
      </c>
      <c r="M176" s="129">
        <f t="shared" si="17"/>
        <v>2166.0930399999997</v>
      </c>
      <c r="N176" s="129">
        <f>IF(OR(N153-($W$131*1000)&gt;0,N154-($W$132*1000)&gt;0,N155-($W$133*1000)&gt;0,N156-($W$134*1000)&gt;0,N157-($W$135*1000)&gt;0,N158-($W$136*1000)&gt;0,N159-($W$137*1000)&gt;0,N160-($W$138*1000)&gt;0,N161-($W$139*1000)&gt;0,N162-($W$140*1000)&gt;0,N163-($W$141*1000)&gt;0,N164-($W$142*1000)&gt;0,N165-($W$143*1000)&gt;0,N166-($W$144*1000)&gt;0,N167-($W$145*1000)&gt;0,N168-($W$146*1000)&gt;0,N169-($W$147*1000)&gt;0,N170-($W$148*1000)&gt;0,N171-($W$149*1000)&gt;0),"FALTAN SEGUIMIENTOS",SUMPRODUCT(N$153:N$171,$W$131:$W$149)+(IFERROR(N$132-100,0)/100)*SUMPRODUCT(N$153:N$171,$W$131:$W$149))</f>
        <v>2337.6931999999997</v>
      </c>
      <c r="O176" s="129">
        <f t="shared" si="17"/>
        <v>2149.7266399999999</v>
      </c>
      <c r="P176" s="129">
        <f t="shared" si="17"/>
        <v>1092.3799999999999</v>
      </c>
      <c r="Q176" s="129">
        <f t="shared" si="17"/>
        <v>3708.56448</v>
      </c>
    </row>
    <row r="177" spans="1:23" x14ac:dyDescent="0.35">
      <c r="A177" s="130"/>
      <c r="B177" s="131" t="s">
        <v>156</v>
      </c>
      <c r="C177" s="132" t="str">
        <f t="shared" ref="C177:Q177" si="18">+IF(C176=0,"",SUM(C176,SUM(C174:C175)*C173))</f>
        <v/>
      </c>
      <c r="D177" s="132" t="str">
        <f t="shared" si="18"/>
        <v/>
      </c>
      <c r="E177" s="132" t="str">
        <f t="shared" si="18"/>
        <v/>
      </c>
      <c r="F177" s="132">
        <f t="shared" ca="1" si="18"/>
        <v>4301.9082399999998</v>
      </c>
      <c r="G177" s="132">
        <f t="shared" ca="1" si="18"/>
        <v>1125.19</v>
      </c>
      <c r="H177" s="132">
        <f t="shared" ca="1" si="18"/>
        <v>1621.0919199999998</v>
      </c>
      <c r="I177" s="132">
        <f t="shared" ca="1" si="18"/>
        <v>2713.5491199999997</v>
      </c>
      <c r="J177" s="132">
        <f t="shared" ca="1" si="18"/>
        <v>2860.8467199999996</v>
      </c>
      <c r="K177" s="132">
        <f t="shared" ca="1" si="18"/>
        <v>1136.0751999999998</v>
      </c>
      <c r="L177" s="132">
        <f t="shared" ca="1" si="18"/>
        <v>1379.3478399999999</v>
      </c>
      <c r="M177" s="132">
        <f t="shared" ca="1" si="18"/>
        <v>2166.0930399999997</v>
      </c>
      <c r="N177" s="132">
        <f t="shared" ca="1" si="18"/>
        <v>2337.6931999999997</v>
      </c>
      <c r="O177" s="132">
        <f t="shared" ca="1" si="18"/>
        <v>2149.7266399999999</v>
      </c>
      <c r="P177" s="132">
        <f t="shared" ca="1" si="18"/>
        <v>1092.3799999999999</v>
      </c>
      <c r="Q177" s="132">
        <f t="shared" ca="1" si="18"/>
        <v>3708.56448</v>
      </c>
    </row>
    <row r="178" spans="1:23" ht="15" thickBot="1" x14ac:dyDescent="0.4"/>
    <row r="179" spans="1:23" ht="15" customHeight="1" x14ac:dyDescent="0.35">
      <c r="B179" s="322" t="s">
        <v>255</v>
      </c>
      <c r="C179" s="323"/>
      <c r="D179" s="323"/>
      <c r="E179" s="323"/>
      <c r="F179" s="323"/>
      <c r="G179" s="323"/>
      <c r="H179" s="323"/>
      <c r="I179" s="323"/>
      <c r="J179" s="323"/>
      <c r="K179" s="323"/>
      <c r="L179" s="323"/>
      <c r="M179" s="323"/>
      <c r="N179" s="323"/>
      <c r="O179" s="323"/>
      <c r="P179" s="323"/>
      <c r="Q179" s="323"/>
      <c r="R179" s="323"/>
      <c r="S179" s="323"/>
      <c r="T179" s="323"/>
      <c r="U179" s="324"/>
      <c r="V179" s="343" t="s">
        <v>198</v>
      </c>
      <c r="W179" s="337" t="s">
        <v>199</v>
      </c>
    </row>
    <row r="180" spans="1:23" ht="15.75" customHeight="1" thickBot="1" x14ac:dyDescent="0.4">
      <c r="B180" s="325"/>
      <c r="C180" s="326"/>
      <c r="D180" s="326"/>
      <c r="E180" s="326"/>
      <c r="F180" s="326"/>
      <c r="G180" s="326"/>
      <c r="H180" s="326"/>
      <c r="I180" s="326"/>
      <c r="J180" s="326"/>
      <c r="K180" s="326"/>
      <c r="L180" s="326"/>
      <c r="M180" s="326"/>
      <c r="N180" s="326"/>
      <c r="O180" s="326"/>
      <c r="P180" s="326"/>
      <c r="Q180" s="326"/>
      <c r="R180" s="326"/>
      <c r="S180" s="326"/>
      <c r="T180" s="326"/>
      <c r="U180" s="327"/>
      <c r="V180" s="344"/>
      <c r="W180" s="338"/>
    </row>
    <row r="181" spans="1:23" ht="34.5" customHeight="1" thickBot="1" x14ac:dyDescent="0.4">
      <c r="B181" s="296" t="s">
        <v>249</v>
      </c>
      <c r="C181" s="297"/>
      <c r="D181" s="297"/>
      <c r="E181" s="297"/>
      <c r="F181" s="297"/>
      <c r="G181" s="297"/>
      <c r="H181" s="297"/>
      <c r="I181" s="297"/>
      <c r="J181" s="297"/>
      <c r="K181" s="297"/>
      <c r="L181" s="297"/>
      <c r="M181" s="297"/>
      <c r="N181" s="297"/>
      <c r="O181" s="297"/>
      <c r="P181" s="297"/>
      <c r="Q181" s="297"/>
      <c r="R181" s="298"/>
      <c r="S181" s="299" t="s">
        <v>158</v>
      </c>
      <c r="T181" s="300"/>
      <c r="U181" s="300"/>
      <c r="V181" s="195"/>
      <c r="W181" s="196"/>
    </row>
    <row r="182" spans="1:23" ht="15" customHeight="1" x14ac:dyDescent="0.45">
      <c r="B182" s="133" t="s">
        <v>3</v>
      </c>
      <c r="C182" s="134" t="str">
        <f t="shared" ref="C182:Q183" si="19">C131</f>
        <v/>
      </c>
      <c r="D182" s="134" t="str">
        <f t="shared" si="19"/>
        <v/>
      </c>
      <c r="E182" s="134" t="str">
        <f t="shared" si="19"/>
        <v/>
      </c>
      <c r="F182" s="134">
        <f t="shared" si="19"/>
        <v>44774</v>
      </c>
      <c r="G182" s="134">
        <f t="shared" si="19"/>
        <v>44791</v>
      </c>
      <c r="H182" s="134">
        <f t="shared" si="19"/>
        <v>44809</v>
      </c>
      <c r="I182" s="134">
        <f t="shared" si="19"/>
        <v>44812</v>
      </c>
      <c r="J182" s="134">
        <f t="shared" si="19"/>
        <v>44839</v>
      </c>
      <c r="K182" s="134">
        <f t="shared" si="19"/>
        <v>44856</v>
      </c>
      <c r="L182" s="134">
        <f t="shared" si="19"/>
        <v>44868</v>
      </c>
      <c r="M182" s="135">
        <f t="shared" si="19"/>
        <v>44887</v>
      </c>
      <c r="N182" s="135">
        <f t="shared" si="19"/>
        <v>44897</v>
      </c>
      <c r="O182" s="135">
        <f t="shared" si="19"/>
        <v>44910</v>
      </c>
      <c r="P182" s="135">
        <f t="shared" si="19"/>
        <v>44994</v>
      </c>
      <c r="Q182" s="135">
        <f t="shared" si="19"/>
        <v>45007</v>
      </c>
      <c r="R182" s="136" t="s">
        <v>76</v>
      </c>
      <c r="S182" s="339" t="s">
        <v>77</v>
      </c>
      <c r="T182" s="339" t="s">
        <v>159</v>
      </c>
      <c r="U182" s="303" t="s">
        <v>160</v>
      </c>
      <c r="V182" s="330" t="s">
        <v>201</v>
      </c>
      <c r="W182" s="341" t="s">
        <v>202</v>
      </c>
    </row>
    <row r="183" spans="1:23" ht="19" thickBot="1" x14ac:dyDescent="0.5">
      <c r="B183" s="137" t="s">
        <v>103</v>
      </c>
      <c r="C183" s="138" t="str">
        <f t="shared" si="19"/>
        <v/>
      </c>
      <c r="D183" s="138" t="str">
        <f t="shared" si="19"/>
        <v/>
      </c>
      <c r="E183" s="138" t="str">
        <f t="shared" si="19"/>
        <v/>
      </c>
      <c r="F183" s="138">
        <f t="shared" si="19"/>
        <v>106</v>
      </c>
      <c r="G183" s="138">
        <f t="shared" si="19"/>
        <v>106</v>
      </c>
      <c r="H183" s="138">
        <f t="shared" si="19"/>
        <v>106</v>
      </c>
      <c r="I183" s="138">
        <f t="shared" si="19"/>
        <v>106</v>
      </c>
      <c r="J183" s="138">
        <f t="shared" si="19"/>
        <v>106</v>
      </c>
      <c r="K183" s="138">
        <f t="shared" si="19"/>
        <v>104</v>
      </c>
      <c r="L183" s="138">
        <f t="shared" si="19"/>
        <v>104</v>
      </c>
      <c r="M183" s="139">
        <f t="shared" si="19"/>
        <v>106</v>
      </c>
      <c r="N183" s="139">
        <f t="shared" si="19"/>
        <v>107</v>
      </c>
      <c r="O183" s="139">
        <f t="shared" si="19"/>
        <v>106</v>
      </c>
      <c r="P183" s="139">
        <f t="shared" si="19"/>
        <v>100</v>
      </c>
      <c r="Q183" s="139">
        <f t="shared" si="19"/>
        <v>108</v>
      </c>
      <c r="R183" s="141">
        <f>AVERAGE(L183:Q183)</f>
        <v>105.16666666666667</v>
      </c>
      <c r="S183" s="340"/>
      <c r="T183" s="340"/>
      <c r="U183" s="304"/>
      <c r="V183" s="331"/>
      <c r="W183" s="342"/>
    </row>
    <row r="184" spans="1:23" ht="18.5" x14ac:dyDescent="0.45">
      <c r="B184" s="48" t="s">
        <v>105</v>
      </c>
      <c r="C184" s="46" t="str">
        <f t="shared" ref="C184:Q197" si="20">IFERROR(C133/C$177,"")</f>
        <v/>
      </c>
      <c r="D184" s="46" t="str">
        <f t="shared" si="20"/>
        <v/>
      </c>
      <c r="E184" s="46" t="str">
        <f t="shared" si="20"/>
        <v/>
      </c>
      <c r="F184" s="46">
        <f t="shared" ca="1" si="20"/>
        <v>0.45816876837893689</v>
      </c>
      <c r="G184" s="46"/>
      <c r="H184" s="46">
        <f t="shared" ref="H184:O197" ca="1" si="21">IFERROR(H133/H$177,"")</f>
        <v>0.47381643849042199</v>
      </c>
      <c r="I184" s="46">
        <f t="shared" ca="1" si="21"/>
        <v>0.48298370217083081</v>
      </c>
      <c r="J184" s="46">
        <f t="shared" ca="1" si="21"/>
        <v>0.43948527238816909</v>
      </c>
      <c r="K184" s="46">
        <f t="shared" ca="1" si="21"/>
        <v>0.48526717245478124</v>
      </c>
      <c r="L184" s="46">
        <f t="shared" ca="1" si="21"/>
        <v>0.49124664595117645</v>
      </c>
      <c r="M184" s="46">
        <f t="shared" ca="1" si="21"/>
        <v>0.48557471012417824</v>
      </c>
      <c r="N184" s="46">
        <f t="shared" ca="1" si="21"/>
        <v>0.43508703366207341</v>
      </c>
      <c r="O184" s="46">
        <f t="shared" ca="1" si="21"/>
        <v>0.47833988790314291</v>
      </c>
      <c r="P184" s="46">
        <f t="shared" ca="1" si="20"/>
        <v>0.52390193888573577</v>
      </c>
      <c r="Q184" s="46">
        <f t="shared" ca="1" si="20"/>
        <v>0.4449160878551045</v>
      </c>
      <c r="R184" s="142">
        <f ca="1">AVERAGE(C184:Q184)</f>
        <v>0.4726170598422319</v>
      </c>
      <c r="S184" s="143" t="s">
        <v>161</v>
      </c>
      <c r="T184" s="144">
        <f>VLOOKUP(B184,'[1]COSTO DE MP'!$A$5:$C$28,3,FALSE)</f>
        <v>8853</v>
      </c>
      <c r="U184" s="45">
        <f ca="1">T184*R184</f>
        <v>4184.078830783279</v>
      </c>
      <c r="V184" s="45">
        <f ca="1">+U184</f>
        <v>4184.078830783279</v>
      </c>
      <c r="W184" s="197">
        <f ca="1">IFERROR(R184-V184,"")</f>
        <v>-4183.6062137234367</v>
      </c>
    </row>
    <row r="185" spans="1:23" ht="18.5" x14ac:dyDescent="0.45">
      <c r="B185" s="38" t="s">
        <v>107</v>
      </c>
      <c r="C185" s="145" t="str">
        <f t="shared" si="20"/>
        <v/>
      </c>
      <c r="D185" s="145" t="str">
        <f t="shared" si="20"/>
        <v/>
      </c>
      <c r="E185" s="145" t="str">
        <f t="shared" si="20"/>
        <v/>
      </c>
      <c r="F185" s="145">
        <f t="shared" ca="1" si="20"/>
        <v>0.19491350192071974</v>
      </c>
      <c r="G185" s="145"/>
      <c r="H185" s="145">
        <f t="shared" ca="1" si="21"/>
        <v>0.20153082991123664</v>
      </c>
      <c r="I185" s="145">
        <f t="shared" ca="1" si="21"/>
        <v>0.20548734345372749</v>
      </c>
      <c r="J185" s="145">
        <f t="shared" ca="1" si="21"/>
        <v>0.18697261767313422</v>
      </c>
      <c r="K185" s="145">
        <f t="shared" ca="1" si="21"/>
        <v>0.20641239241909343</v>
      </c>
      <c r="L185" s="145">
        <f t="shared" ca="1" si="21"/>
        <v>0.20901181822273346</v>
      </c>
      <c r="M185" s="145">
        <f t="shared" ca="1" si="21"/>
        <v>0.20654699116710148</v>
      </c>
      <c r="N185" s="145">
        <f t="shared" ca="1" si="21"/>
        <v>0.18509700075270785</v>
      </c>
      <c r="O185" s="145">
        <f t="shared" ca="1" si="21"/>
        <v>0.20346773020405981</v>
      </c>
      <c r="P185" s="145">
        <f t="shared" ca="1" si="20"/>
        <v>0.22290777934418429</v>
      </c>
      <c r="Q185" s="145">
        <f t="shared" ca="1" si="20"/>
        <v>0.18929157192380811</v>
      </c>
      <c r="R185" s="146">
        <f t="shared" ref="R185:R197" ca="1" si="22">AVERAGE(C185:Q185)</f>
        <v>0.20105814336295513</v>
      </c>
      <c r="S185" s="147" t="s">
        <v>161</v>
      </c>
      <c r="T185" s="148">
        <f>VLOOKUP(B185,'[1]COSTO DE MP'!$A$5:$C$28,3,FALSE)</f>
        <v>11500</v>
      </c>
      <c r="U185" s="44">
        <f t="shared" ref="U185:U197" ca="1" si="23">T185*R185</f>
        <v>2312.1686486739841</v>
      </c>
      <c r="V185" s="45">
        <f t="shared" ref="V185:V197" ca="1" si="24">+U185</f>
        <v>2312.1686486739841</v>
      </c>
      <c r="W185" s="198">
        <f t="shared" ref="W185:W197" ca="1" si="25">IFERROR(R185-V185,"")</f>
        <v>-2311.9675905306212</v>
      </c>
    </row>
    <row r="186" spans="1:23" ht="18.5" x14ac:dyDescent="0.45">
      <c r="B186" s="38" t="s">
        <v>109</v>
      </c>
      <c r="C186" s="145" t="str">
        <f t="shared" si="20"/>
        <v/>
      </c>
      <c r="D186" s="145" t="str">
        <f t="shared" si="20"/>
        <v/>
      </c>
      <c r="E186" s="145" t="str">
        <f t="shared" si="20"/>
        <v/>
      </c>
      <c r="F186" s="145">
        <f t="shared" ca="1" si="20"/>
        <v>0.19498323841514575</v>
      </c>
      <c r="G186" s="145"/>
      <c r="H186" s="145">
        <f t="shared" ca="1" si="21"/>
        <v>0.20165420354448502</v>
      </c>
      <c r="I186" s="145">
        <f t="shared" ca="1" si="21"/>
        <v>0.20559789977194154</v>
      </c>
      <c r="J186" s="145">
        <f t="shared" ca="1" si="21"/>
        <v>0.1870774817324013</v>
      </c>
      <c r="K186" s="145">
        <f t="shared" ca="1" si="21"/>
        <v>0.2065004147612764</v>
      </c>
      <c r="L186" s="145">
        <f t="shared" ca="1" si="21"/>
        <v>0.20908431625194701</v>
      </c>
      <c r="M186" s="145">
        <f t="shared" ca="1" si="21"/>
        <v>0.20663932330441359</v>
      </c>
      <c r="N186" s="145">
        <f t="shared" ca="1" si="21"/>
        <v>0.18513977796573136</v>
      </c>
      <c r="O186" s="145">
        <f t="shared" ca="1" si="21"/>
        <v>0.20351424774640187</v>
      </c>
      <c r="P186" s="145">
        <f t="shared" ca="1" si="20"/>
        <v>0.22299932258005459</v>
      </c>
      <c r="Q186" s="145">
        <f t="shared" ca="1" si="20"/>
        <v>0.18934550114657839</v>
      </c>
      <c r="R186" s="146">
        <f t="shared" ca="1" si="22"/>
        <v>0.20113961156548876</v>
      </c>
      <c r="S186" s="147" t="s">
        <v>161</v>
      </c>
      <c r="T186" s="148">
        <f>VLOOKUP(B186,'[1]COSTO DE MP'!$A$5:$C$28,3,FALSE)</f>
        <v>235</v>
      </c>
      <c r="U186" s="44">
        <f t="shared" ca="1" si="23"/>
        <v>47.267808717889856</v>
      </c>
      <c r="V186" s="45">
        <f t="shared" ca="1" si="24"/>
        <v>47.267808717889856</v>
      </c>
      <c r="W186" s="198">
        <f t="shared" ca="1" si="25"/>
        <v>-47.066669106324369</v>
      </c>
    </row>
    <row r="187" spans="1:23" ht="18.5" x14ac:dyDescent="0.45">
      <c r="B187" s="38" t="s">
        <v>111</v>
      </c>
      <c r="C187" s="145" t="str">
        <f t="shared" si="20"/>
        <v/>
      </c>
      <c r="D187" s="145" t="str">
        <f t="shared" si="20"/>
        <v/>
      </c>
      <c r="E187" s="145" t="str">
        <f t="shared" si="20"/>
        <v/>
      </c>
      <c r="F187" s="145">
        <f t="shared" ca="1" si="20"/>
        <v>0.2367089075800464</v>
      </c>
      <c r="G187" s="145"/>
      <c r="H187" s="145">
        <f t="shared" ca="1" si="21"/>
        <v>0.24477328836479553</v>
      </c>
      <c r="I187" s="145">
        <f t="shared" ca="1" si="21"/>
        <v>0.24956246231503637</v>
      </c>
      <c r="J187" s="145">
        <f t="shared" ca="1" si="21"/>
        <v>0.22706564299956628</v>
      </c>
      <c r="K187" s="145">
        <f t="shared" ca="1" si="21"/>
        <v>0.2506876305371335</v>
      </c>
      <c r="L187" s="145">
        <f t="shared" ca="1" si="21"/>
        <v>0.25381560027672206</v>
      </c>
      <c r="M187" s="145">
        <f t="shared" ca="1" si="21"/>
        <v>0.25086641707689528</v>
      </c>
      <c r="N187" s="145">
        <f t="shared" ca="1" si="21"/>
        <v>0.22475147722549735</v>
      </c>
      <c r="O187" s="145">
        <f t="shared" ca="1" si="21"/>
        <v>0.24710118492088839</v>
      </c>
      <c r="P187" s="145">
        <f t="shared" ca="1" si="20"/>
        <v>0.2706933484684817</v>
      </c>
      <c r="Q187" s="145">
        <f t="shared" ca="1" si="20"/>
        <v>0.22984634744708549</v>
      </c>
      <c r="R187" s="146">
        <f t="shared" ca="1" si="22"/>
        <v>0.24417020974655895</v>
      </c>
      <c r="S187" s="147" t="s">
        <v>161</v>
      </c>
      <c r="T187" s="148">
        <f>VLOOKUP(B187,'[1]COSTO DE MP'!$A$5:$C$28,3,FALSE)</f>
        <v>14814</v>
      </c>
      <c r="U187" s="44">
        <f t="shared" ca="1" si="23"/>
        <v>3617.1374871855242</v>
      </c>
      <c r="V187" s="45">
        <f t="shared" ca="1" si="24"/>
        <v>3617.1374871855242</v>
      </c>
      <c r="W187" s="198">
        <f t="shared" ca="1" si="25"/>
        <v>-3616.8933169757775</v>
      </c>
    </row>
    <row r="188" spans="1:23" ht="18.5" x14ac:dyDescent="0.45">
      <c r="B188" s="38" t="s">
        <v>113</v>
      </c>
      <c r="C188" s="145" t="str">
        <f t="shared" si="20"/>
        <v/>
      </c>
      <c r="D188" s="145" t="str">
        <f t="shared" si="20"/>
        <v/>
      </c>
      <c r="E188" s="145" t="str">
        <f t="shared" si="20"/>
        <v/>
      </c>
      <c r="F188" s="145">
        <f t="shared" ca="1" si="20"/>
        <v>1.5272292279297897E-2</v>
      </c>
      <c r="G188" s="145"/>
      <c r="H188" s="145">
        <f t="shared" ca="1" si="21"/>
        <v>1.5791825055793261E-2</v>
      </c>
      <c r="I188" s="145">
        <f t="shared" ca="1" si="21"/>
        <v>1.6067518247099212E-2</v>
      </c>
      <c r="J188" s="145">
        <f t="shared" ca="1" si="21"/>
        <v>1.4680968297385751E-2</v>
      </c>
      <c r="K188" s="145">
        <f t="shared" ca="1" si="21"/>
        <v>1.6196110961668737E-2</v>
      </c>
      <c r="L188" s="145">
        <f t="shared" ca="1" si="21"/>
        <v>1.6384554602267693E-2</v>
      </c>
      <c r="M188" s="145">
        <f t="shared" ca="1" si="21"/>
        <v>1.6204290098268358E-2</v>
      </c>
      <c r="N188" s="145">
        <f t="shared" ca="1" si="21"/>
        <v>1.4501475214968329E-2</v>
      </c>
      <c r="O188" s="145">
        <f t="shared" ca="1" si="21"/>
        <v>1.5955517023317906E-2</v>
      </c>
      <c r="P188" s="145">
        <f t="shared" ca="1" si="20"/>
        <v>1.7484758051227598E-2</v>
      </c>
      <c r="Q188" s="145">
        <f t="shared" ca="1" si="20"/>
        <v>1.4830536261836818E-2</v>
      </c>
      <c r="R188" s="146">
        <f t="shared" ca="1" si="22"/>
        <v>1.5760895099375595E-2</v>
      </c>
      <c r="S188" s="147" t="s">
        <v>161</v>
      </c>
      <c r="T188" s="148">
        <f>VLOOKUP(B188,'[1]COSTO DE MP'!$A$5:$C$28,3,FALSE)</f>
        <v>3200</v>
      </c>
      <c r="U188" s="44">
        <f t="shared" ca="1" si="23"/>
        <v>50.434864318001907</v>
      </c>
      <c r="V188" s="45">
        <f t="shared" ca="1" si="24"/>
        <v>50.434864318001907</v>
      </c>
      <c r="W188" s="198">
        <f t="shared" ca="1" si="25"/>
        <v>-50.419103422902531</v>
      </c>
    </row>
    <row r="189" spans="1:23" ht="18.5" x14ac:dyDescent="0.45">
      <c r="B189" s="38" t="s">
        <v>115</v>
      </c>
      <c r="C189" s="145" t="str">
        <f t="shared" si="20"/>
        <v/>
      </c>
      <c r="D189" s="145" t="str">
        <f t="shared" si="20"/>
        <v/>
      </c>
      <c r="E189" s="145" t="str">
        <f t="shared" si="20"/>
        <v/>
      </c>
      <c r="F189" s="145">
        <f t="shared" ca="1" si="20"/>
        <v>9.9955642010625509E-4</v>
      </c>
      <c r="G189" s="145"/>
      <c r="H189" s="145">
        <f t="shared" ca="1" si="21"/>
        <v>1.0301698376240134E-3</v>
      </c>
      <c r="I189" s="145">
        <f t="shared" ca="1" si="21"/>
        <v>1.0539702336399941E-3</v>
      </c>
      <c r="J189" s="145">
        <f t="shared" ca="1" si="21"/>
        <v>9.5775840797230846E-4</v>
      </c>
      <c r="K189" s="145">
        <f t="shared" ca="1" si="21"/>
        <v>1.0562681061957872E-3</v>
      </c>
      <c r="L189" s="145">
        <f t="shared" ca="1" si="21"/>
        <v>1.0729708323608932E-3</v>
      </c>
      <c r="M189" s="145">
        <f t="shared" ca="1" si="21"/>
        <v>1.0572029722232062E-3</v>
      </c>
      <c r="N189" s="145">
        <f t="shared" ca="1" si="21"/>
        <v>9.4965412912181998E-4</v>
      </c>
      <c r="O189" s="145">
        <f t="shared" ca="1" si="21"/>
        <v>1.0419929484615776E-3</v>
      </c>
      <c r="P189" s="145">
        <f t="shared" ca="1" si="20"/>
        <v>6.5911129826617119E-4</v>
      </c>
      <c r="Q189" s="145">
        <f t="shared" ca="1" si="20"/>
        <v>5.6086391681128324E-4</v>
      </c>
      <c r="R189" s="146">
        <f t="shared" ca="1" si="22"/>
        <v>9.4904719116211897E-4</v>
      </c>
      <c r="S189" s="147" t="s">
        <v>161</v>
      </c>
      <c r="T189" s="148">
        <f>VLOOKUP(B189,'[1]COSTO DE MP'!$A$5:$C$28,3,FALSE)</f>
        <v>73500</v>
      </c>
      <c r="U189" s="44">
        <f t="shared" ca="1" si="23"/>
        <v>69.75496855041574</v>
      </c>
      <c r="V189" s="45">
        <f t="shared" ca="1" si="24"/>
        <v>69.75496855041574</v>
      </c>
      <c r="W189" s="198">
        <f t="shared" ca="1" si="25"/>
        <v>-69.754019503224583</v>
      </c>
    </row>
    <row r="190" spans="1:23" ht="18.5" x14ac:dyDescent="0.45">
      <c r="B190" s="38" t="s">
        <v>117</v>
      </c>
      <c r="C190" s="145" t="str">
        <f t="shared" si="20"/>
        <v/>
      </c>
      <c r="D190" s="145" t="str">
        <f t="shared" si="20"/>
        <v/>
      </c>
      <c r="E190" s="145" t="str">
        <f t="shared" si="20"/>
        <v/>
      </c>
      <c r="F190" s="145">
        <f t="shared" ca="1" si="20"/>
        <v>1.0437228665760663E-3</v>
      </c>
      <c r="G190" s="145"/>
      <c r="H190" s="145">
        <f t="shared" ca="1" si="21"/>
        <v>1.0795192909233673E-3</v>
      </c>
      <c r="I190" s="145">
        <f t="shared" ca="1" si="21"/>
        <v>1.0981927609255882E-3</v>
      </c>
      <c r="J190" s="145">
        <f t="shared" ca="1" si="21"/>
        <v>9.9970403167912495E-4</v>
      </c>
      <c r="K190" s="145">
        <f t="shared" ca="1" si="21"/>
        <v>1.1002792772872784E-3</v>
      </c>
      <c r="L190" s="145">
        <f t="shared" ca="1" si="21"/>
        <v>1.1164696498890375E-3</v>
      </c>
      <c r="M190" s="145">
        <f t="shared" ca="1" si="21"/>
        <v>1.1079856477448451E-3</v>
      </c>
      <c r="N190" s="145">
        <f t="shared" ca="1" si="21"/>
        <v>9.9243134214532531E-4</v>
      </c>
      <c r="O190" s="145">
        <f t="shared" ca="1" si="21"/>
        <v>1.0885104908036122E-3</v>
      </c>
      <c r="P190" s="145">
        <f t="shared" ca="1" si="20"/>
        <v>1.2816053021842218E-3</v>
      </c>
      <c r="Q190" s="145">
        <f t="shared" ca="1" si="20"/>
        <v>1.0893702999603772E-3</v>
      </c>
      <c r="R190" s="146">
        <f t="shared" ca="1" si="22"/>
        <v>1.0907082691017133E-3</v>
      </c>
      <c r="S190" s="147" t="s">
        <v>161</v>
      </c>
      <c r="T190" s="148">
        <f>VLOOKUP(B190,'[1]COSTO DE MP'!$A$5:$C$28,3,FALSE)</f>
        <v>102500</v>
      </c>
      <c r="U190" s="44">
        <f t="shared" ca="1" si="23"/>
        <v>111.7975975829256</v>
      </c>
      <c r="V190" s="45">
        <f t="shared" ca="1" si="24"/>
        <v>111.7975975829256</v>
      </c>
      <c r="W190" s="198">
        <f t="shared" ca="1" si="25"/>
        <v>-111.7965068746565</v>
      </c>
    </row>
    <row r="191" spans="1:23" ht="18.5" x14ac:dyDescent="0.45">
      <c r="B191" s="38" t="s">
        <v>119</v>
      </c>
      <c r="C191" s="145" t="str">
        <f t="shared" si="20"/>
        <v/>
      </c>
      <c r="D191" s="145" t="str">
        <f t="shared" si="20"/>
        <v/>
      </c>
      <c r="E191" s="145" t="str">
        <f t="shared" si="20"/>
        <v/>
      </c>
      <c r="F191" s="145">
        <f t="shared" ca="1" si="20"/>
        <v>4.8676073109360412E-3</v>
      </c>
      <c r="G191" s="145"/>
      <c r="H191" s="145">
        <f t="shared" ca="1" si="21"/>
        <v>5.0336442365341016E-3</v>
      </c>
      <c r="I191" s="145">
        <f t="shared" ca="1" si="21"/>
        <v>5.1298131651289231E-3</v>
      </c>
      <c r="J191" s="145">
        <f t="shared" ca="1" si="21"/>
        <v>4.6699461060255619E-3</v>
      </c>
      <c r="K191" s="145">
        <f t="shared" ca="1" si="21"/>
        <v>5.1581092519227614E-3</v>
      </c>
      <c r="L191" s="145">
        <f t="shared" ca="1" si="21"/>
        <v>5.219858103377318E-3</v>
      </c>
      <c r="M191" s="145">
        <f t="shared" ca="1" si="21"/>
        <v>5.1567498688791322E-3</v>
      </c>
      <c r="N191" s="145">
        <f t="shared" ca="1" si="21"/>
        <v>4.619939006538583E-3</v>
      </c>
      <c r="O191" s="145">
        <f t="shared" ca="1" si="21"/>
        <v>5.0797156237501907E-3</v>
      </c>
      <c r="P191" s="145">
        <f t="shared" ca="1" si="20"/>
        <v>5.5658287409143343E-3</v>
      </c>
      <c r="Q191" s="145">
        <f t="shared" ca="1" si="20"/>
        <v>4.7268963758181713E-3</v>
      </c>
      <c r="R191" s="146">
        <f t="shared" ca="1" si="22"/>
        <v>5.0207370718022828E-3</v>
      </c>
      <c r="S191" s="147" t="s">
        <v>161</v>
      </c>
      <c r="T191" s="148">
        <f>VLOOKUP(B191,'[1]COSTO DE MP'!$A$5:$C$28,3,FALSE)</f>
        <v>50115</v>
      </c>
      <c r="U191" s="44">
        <f t="shared" ca="1" si="23"/>
        <v>251.61423835337141</v>
      </c>
      <c r="V191" s="45">
        <f t="shared" ca="1" si="24"/>
        <v>251.61423835337141</v>
      </c>
      <c r="W191" s="198">
        <f t="shared" ca="1" si="25"/>
        <v>-251.60921761629962</v>
      </c>
    </row>
    <row r="192" spans="1:23" ht="18.5" x14ac:dyDescent="0.45">
      <c r="B192" s="38" t="s">
        <v>121</v>
      </c>
      <c r="C192" s="145" t="str">
        <f t="shared" si="20"/>
        <v/>
      </c>
      <c r="D192" s="145" t="str">
        <f t="shared" si="20"/>
        <v/>
      </c>
      <c r="E192" s="145" t="str">
        <f t="shared" si="20"/>
        <v/>
      </c>
      <c r="F192" s="145">
        <f t="shared" ca="1" si="20"/>
        <v>0</v>
      </c>
      <c r="G192" s="145"/>
      <c r="H192" s="145">
        <f t="shared" ca="1" si="21"/>
        <v>0</v>
      </c>
      <c r="I192" s="145">
        <f t="shared" ca="1" si="21"/>
        <v>0</v>
      </c>
      <c r="J192" s="145">
        <f t="shared" ca="1" si="21"/>
        <v>0</v>
      </c>
      <c r="K192" s="145">
        <f t="shared" ca="1" si="21"/>
        <v>0</v>
      </c>
      <c r="L192" s="145">
        <f t="shared" ca="1" si="21"/>
        <v>0</v>
      </c>
      <c r="M192" s="145">
        <f t="shared" ca="1" si="21"/>
        <v>0</v>
      </c>
      <c r="N192" s="145">
        <f t="shared" ca="1" si="21"/>
        <v>0</v>
      </c>
      <c r="O192" s="145">
        <f t="shared" ca="1" si="21"/>
        <v>0</v>
      </c>
      <c r="P192" s="145">
        <f t="shared" ca="1" si="20"/>
        <v>0</v>
      </c>
      <c r="Q192" s="145">
        <f t="shared" ca="1" si="20"/>
        <v>0</v>
      </c>
      <c r="R192" s="146">
        <f t="shared" ca="1" si="22"/>
        <v>0</v>
      </c>
      <c r="S192" s="147" t="s">
        <v>161</v>
      </c>
      <c r="T192" s="148">
        <f>VLOOKUP(B192,'[1]COSTO DE MP'!$A$5:$C$28,3,FALSE)</f>
        <v>37500</v>
      </c>
      <c r="U192" s="44">
        <f t="shared" ca="1" si="23"/>
        <v>0</v>
      </c>
      <c r="V192" s="45">
        <f t="shared" ca="1" si="24"/>
        <v>0</v>
      </c>
      <c r="W192" s="198">
        <f t="shared" ca="1" si="25"/>
        <v>0</v>
      </c>
    </row>
    <row r="193" spans="2:23" ht="18.5" x14ac:dyDescent="0.45">
      <c r="B193" s="38" t="s">
        <v>123</v>
      </c>
      <c r="C193" s="145" t="str">
        <f t="shared" si="20"/>
        <v/>
      </c>
      <c r="D193" s="145" t="str">
        <f t="shared" si="20"/>
        <v/>
      </c>
      <c r="E193" s="145" t="str">
        <f t="shared" si="20"/>
        <v/>
      </c>
      <c r="F193" s="145">
        <f t="shared" ca="1" si="20"/>
        <v>0</v>
      </c>
      <c r="G193" s="145"/>
      <c r="H193" s="145">
        <f t="shared" ca="1" si="21"/>
        <v>0</v>
      </c>
      <c r="I193" s="145">
        <f t="shared" ca="1" si="21"/>
        <v>0</v>
      </c>
      <c r="J193" s="145">
        <f t="shared" ca="1" si="21"/>
        <v>0</v>
      </c>
      <c r="K193" s="145">
        <f t="shared" ca="1" si="21"/>
        <v>0</v>
      </c>
      <c r="L193" s="145">
        <f t="shared" ca="1" si="21"/>
        <v>0</v>
      </c>
      <c r="M193" s="145">
        <f t="shared" ca="1" si="21"/>
        <v>0</v>
      </c>
      <c r="N193" s="145">
        <f t="shared" ca="1" si="21"/>
        <v>0</v>
      </c>
      <c r="O193" s="145">
        <f t="shared" ca="1" si="21"/>
        <v>0</v>
      </c>
      <c r="P193" s="145">
        <f t="shared" ca="1" si="20"/>
        <v>0</v>
      </c>
      <c r="Q193" s="145">
        <f t="shared" ca="1" si="20"/>
        <v>0</v>
      </c>
      <c r="R193" s="146">
        <f t="shared" ca="1" si="22"/>
        <v>0</v>
      </c>
      <c r="S193" s="147" t="s">
        <v>161</v>
      </c>
      <c r="T193" s="148">
        <f>VLOOKUP(B193,'[1]COSTO DE MP'!$A$5:$C$28,3,FALSE)</f>
        <v>25000</v>
      </c>
      <c r="U193" s="44">
        <f t="shared" ca="1" si="23"/>
        <v>0</v>
      </c>
      <c r="V193" s="45">
        <f t="shared" ca="1" si="24"/>
        <v>0</v>
      </c>
      <c r="W193" s="198">
        <f t="shared" ca="1" si="25"/>
        <v>0</v>
      </c>
    </row>
    <row r="194" spans="2:23" ht="18.5" x14ac:dyDescent="0.45">
      <c r="B194" s="38" t="s">
        <v>125</v>
      </c>
      <c r="C194" s="145" t="str">
        <f t="shared" si="20"/>
        <v/>
      </c>
      <c r="D194" s="145" t="str">
        <f t="shared" si="20"/>
        <v/>
      </c>
      <c r="E194" s="145" t="str">
        <f t="shared" si="20"/>
        <v/>
      </c>
      <c r="F194" s="145">
        <f t="shared" ca="1" si="20"/>
        <v>0</v>
      </c>
      <c r="G194" s="145"/>
      <c r="H194" s="145">
        <f t="shared" ca="1" si="21"/>
        <v>0</v>
      </c>
      <c r="I194" s="145">
        <f t="shared" ca="1" si="21"/>
        <v>0</v>
      </c>
      <c r="J194" s="145">
        <f t="shared" ca="1" si="21"/>
        <v>0</v>
      </c>
      <c r="K194" s="145">
        <f t="shared" ca="1" si="21"/>
        <v>0</v>
      </c>
      <c r="L194" s="145">
        <f t="shared" ca="1" si="21"/>
        <v>0</v>
      </c>
      <c r="M194" s="145">
        <f t="shared" ca="1" si="21"/>
        <v>0</v>
      </c>
      <c r="N194" s="145">
        <f t="shared" ca="1" si="21"/>
        <v>0</v>
      </c>
      <c r="O194" s="145">
        <f t="shared" ca="1" si="21"/>
        <v>0</v>
      </c>
      <c r="P194" s="145">
        <f t="shared" ca="1" si="20"/>
        <v>0</v>
      </c>
      <c r="Q194" s="145">
        <f t="shared" ca="1" si="20"/>
        <v>0</v>
      </c>
      <c r="R194" s="146">
        <f t="shared" ca="1" si="22"/>
        <v>0</v>
      </c>
      <c r="S194" s="147" t="s">
        <v>161</v>
      </c>
      <c r="T194" s="148">
        <f>VLOOKUP(B194,'[1]COSTO DE MP'!$A$5:$C$28,3,FALSE)</f>
        <v>27000</v>
      </c>
      <c r="U194" s="44">
        <f t="shared" ca="1" si="23"/>
        <v>0</v>
      </c>
      <c r="V194" s="45">
        <f t="shared" ca="1" si="24"/>
        <v>0</v>
      </c>
      <c r="W194" s="198">
        <f t="shared" ca="1" si="25"/>
        <v>0</v>
      </c>
    </row>
    <row r="195" spans="2:23" ht="18.5" x14ac:dyDescent="0.45">
      <c r="B195" s="38" t="s">
        <v>127</v>
      </c>
      <c r="C195" s="145" t="str">
        <f t="shared" si="20"/>
        <v/>
      </c>
      <c r="D195" s="145" t="str">
        <f t="shared" si="20"/>
        <v/>
      </c>
      <c r="E195" s="145" t="str">
        <f t="shared" si="20"/>
        <v/>
      </c>
      <c r="F195" s="145">
        <f t="shared" ca="1" si="20"/>
        <v>0</v>
      </c>
      <c r="G195" s="145"/>
      <c r="H195" s="145">
        <f t="shared" ca="1" si="21"/>
        <v>0</v>
      </c>
      <c r="I195" s="145">
        <f t="shared" ca="1" si="21"/>
        <v>0</v>
      </c>
      <c r="J195" s="145">
        <f t="shared" ca="1" si="21"/>
        <v>0</v>
      </c>
      <c r="K195" s="145">
        <f t="shared" ca="1" si="21"/>
        <v>0</v>
      </c>
      <c r="L195" s="145">
        <f t="shared" ca="1" si="21"/>
        <v>0</v>
      </c>
      <c r="M195" s="145">
        <f t="shared" ca="1" si="21"/>
        <v>0</v>
      </c>
      <c r="N195" s="145">
        <f t="shared" ca="1" si="21"/>
        <v>0</v>
      </c>
      <c r="O195" s="145">
        <f t="shared" ca="1" si="21"/>
        <v>0</v>
      </c>
      <c r="P195" s="145">
        <f t="shared" ca="1" si="20"/>
        <v>0</v>
      </c>
      <c r="Q195" s="145">
        <f t="shared" ca="1" si="20"/>
        <v>0</v>
      </c>
      <c r="R195" s="146">
        <f t="shared" ca="1" si="22"/>
        <v>0</v>
      </c>
      <c r="S195" s="147" t="s">
        <v>161</v>
      </c>
      <c r="T195" s="148">
        <f>VLOOKUP(B195,'[1]COSTO DE MP'!$A$5:$C$28,3,FALSE)</f>
        <v>27300</v>
      </c>
      <c r="U195" s="44">
        <f t="shared" ca="1" si="23"/>
        <v>0</v>
      </c>
      <c r="V195" s="45">
        <f t="shared" ca="1" si="24"/>
        <v>0</v>
      </c>
      <c r="W195" s="198">
        <f t="shared" ca="1" si="25"/>
        <v>0</v>
      </c>
    </row>
    <row r="196" spans="2:23" ht="18.5" x14ac:dyDescent="0.45">
      <c r="B196" s="38" t="s">
        <v>129</v>
      </c>
      <c r="C196" s="145" t="str">
        <f t="shared" si="20"/>
        <v/>
      </c>
      <c r="D196" s="145" t="str">
        <f t="shared" si="20"/>
        <v/>
      </c>
      <c r="E196" s="145" t="str">
        <f t="shared" si="20"/>
        <v/>
      </c>
      <c r="F196" s="145">
        <f t="shared" ca="1" si="20"/>
        <v>3.3310798837494497E-3</v>
      </c>
      <c r="G196" s="145"/>
      <c r="H196" s="145">
        <f t="shared" ca="1" si="21"/>
        <v>3.4421243676299373E-3</v>
      </c>
      <c r="I196" s="145">
        <f t="shared" ca="1" si="21"/>
        <v>3.5083204979904697E-3</v>
      </c>
      <c r="J196" s="145">
        <f t="shared" ca="1" si="21"/>
        <v>3.194858339002518E-3</v>
      </c>
      <c r="K196" s="145">
        <f t="shared" ca="1" si="21"/>
        <v>3.5296959215375891E-3</v>
      </c>
      <c r="L196" s="145">
        <f t="shared" ca="1" si="21"/>
        <v>3.5669030373078341E-3</v>
      </c>
      <c r="M196" s="145">
        <f t="shared" ca="1" si="21"/>
        <v>3.5270876453210895E-3</v>
      </c>
      <c r="N196" s="145">
        <f t="shared" ca="1" si="21"/>
        <v>3.1612360424370491E-3</v>
      </c>
      <c r="O196" s="145">
        <f t="shared" ca="1" si="21"/>
        <v>3.4748604129499925E-3</v>
      </c>
      <c r="P196" s="145">
        <f t="shared" ca="1" si="20"/>
        <v>3.799044288617515E-3</v>
      </c>
      <c r="Q196" s="145">
        <f t="shared" ca="1" si="20"/>
        <v>3.2330569050804257E-3</v>
      </c>
      <c r="R196" s="146">
        <f t="shared" ca="1" si="22"/>
        <v>3.4334788492385335E-3</v>
      </c>
      <c r="S196" s="147" t="s">
        <v>161</v>
      </c>
      <c r="T196" s="148">
        <f>VLOOKUP(B196,'[1]COSTO DE MP'!$A$5:$C$28,3,FALSE)</f>
        <v>26400</v>
      </c>
      <c r="U196" s="44">
        <f t="shared" ca="1" si="23"/>
        <v>90.643841619897287</v>
      </c>
      <c r="V196" s="45">
        <f t="shared" ca="1" si="24"/>
        <v>90.643841619897287</v>
      </c>
      <c r="W196" s="198">
        <f t="shared" ca="1" si="25"/>
        <v>-90.640408141048056</v>
      </c>
    </row>
    <row r="197" spans="2:23" ht="19" thickBot="1" x14ac:dyDescent="0.5">
      <c r="B197" s="149" t="s">
        <v>131</v>
      </c>
      <c r="C197" s="145" t="str">
        <f t="shared" si="20"/>
        <v/>
      </c>
      <c r="D197" s="145" t="str">
        <f t="shared" si="20"/>
        <v/>
      </c>
      <c r="E197" s="145" t="str">
        <f t="shared" si="20"/>
        <v/>
      </c>
      <c r="F197" s="145">
        <f t="shared" ca="1" si="20"/>
        <v>0</v>
      </c>
      <c r="G197" s="145"/>
      <c r="H197" s="145">
        <f t="shared" ca="1" si="21"/>
        <v>0</v>
      </c>
      <c r="I197" s="145">
        <f t="shared" ca="1" si="21"/>
        <v>0</v>
      </c>
      <c r="J197" s="145">
        <f t="shared" ca="1" si="21"/>
        <v>0</v>
      </c>
      <c r="K197" s="145">
        <f t="shared" ca="1" si="21"/>
        <v>0</v>
      </c>
      <c r="L197" s="145">
        <f t="shared" ca="1" si="21"/>
        <v>0</v>
      </c>
      <c r="M197" s="145">
        <f t="shared" ca="1" si="21"/>
        <v>0</v>
      </c>
      <c r="N197" s="145">
        <f t="shared" ca="1" si="21"/>
        <v>0</v>
      </c>
      <c r="O197" s="145">
        <f t="shared" ca="1" si="21"/>
        <v>0</v>
      </c>
      <c r="P197" s="145">
        <f t="shared" ca="1" si="20"/>
        <v>0</v>
      </c>
      <c r="Q197" s="145">
        <f t="shared" ca="1" si="20"/>
        <v>0</v>
      </c>
      <c r="R197" s="146">
        <f t="shared" ca="1" si="22"/>
        <v>0</v>
      </c>
      <c r="S197" s="147" t="s">
        <v>161</v>
      </c>
      <c r="T197" s="148">
        <f>VLOOKUP(B197,'[1]COSTO DE MP'!$A$5:$C$28,3,FALSE)</f>
        <v>7200</v>
      </c>
      <c r="U197" s="44">
        <f t="shared" ca="1" si="23"/>
        <v>0</v>
      </c>
      <c r="V197" s="45">
        <f t="shared" ca="1" si="24"/>
        <v>0</v>
      </c>
      <c r="W197" s="199">
        <f t="shared" ca="1" si="25"/>
        <v>0</v>
      </c>
    </row>
    <row r="198" spans="2:23" ht="18.5" x14ac:dyDescent="0.45">
      <c r="B198" s="272" t="s">
        <v>256</v>
      </c>
      <c r="C198" s="273"/>
      <c r="D198" s="273"/>
      <c r="E198" s="273"/>
      <c r="F198" s="273"/>
      <c r="G198" s="273"/>
      <c r="H198" s="273"/>
      <c r="I198" s="273"/>
      <c r="J198" s="273"/>
      <c r="K198" s="273"/>
      <c r="L198" s="273"/>
      <c r="M198" s="273"/>
      <c r="N198" s="273"/>
      <c r="O198" s="273"/>
      <c r="P198" s="273"/>
      <c r="Q198" s="273"/>
      <c r="R198" s="273"/>
      <c r="S198" s="273"/>
      <c r="T198" s="274"/>
      <c r="U198" s="150">
        <f ca="1">SUM(U184:U197)</f>
        <v>10734.89828578529</v>
      </c>
      <c r="V198" s="150">
        <f ca="1">+U198</f>
        <v>10734.89828578529</v>
      </c>
      <c r="W198" s="205">
        <f ca="1">+V198</f>
        <v>10734.89828578529</v>
      </c>
    </row>
    <row r="199" spans="2:23" ht="18.5" x14ac:dyDescent="0.45">
      <c r="B199" s="306" t="s">
        <v>163</v>
      </c>
      <c r="C199" s="307"/>
      <c r="D199" s="307"/>
      <c r="E199" s="307"/>
      <c r="F199" s="307"/>
      <c r="G199" s="307"/>
      <c r="H199" s="307"/>
      <c r="I199" s="307"/>
      <c r="J199" s="307"/>
      <c r="K199" s="307"/>
      <c r="L199" s="307"/>
      <c r="M199" s="307"/>
      <c r="N199" s="307"/>
      <c r="O199" s="307"/>
      <c r="P199" s="307"/>
      <c r="Q199" s="307"/>
      <c r="R199" s="307"/>
      <c r="S199" s="307"/>
      <c r="T199" s="308"/>
      <c r="U199" s="150">
        <f ca="1">U198*U200</f>
        <v>2088176.1655134112</v>
      </c>
      <c r="V199" s="150">
        <f ca="1">+U199</f>
        <v>2088176.1655134112</v>
      </c>
      <c r="W199" s="206">
        <f ca="1">+V199</f>
        <v>2088176.1655134112</v>
      </c>
    </row>
    <row r="200" spans="2:23" ht="18.5" x14ac:dyDescent="0.45">
      <c r="B200" s="309" t="s">
        <v>84</v>
      </c>
      <c r="C200" s="310"/>
      <c r="D200" s="310"/>
      <c r="E200" s="310"/>
      <c r="F200" s="310"/>
      <c r="G200" s="310"/>
      <c r="H200" s="310"/>
      <c r="I200" s="310"/>
      <c r="J200" s="310"/>
      <c r="K200" s="310"/>
      <c r="L200" s="310"/>
      <c r="M200" s="310"/>
      <c r="N200" s="310"/>
      <c r="O200" s="310"/>
      <c r="P200" s="310"/>
      <c r="Q200" s="310"/>
      <c r="R200" s="310"/>
      <c r="S200" s="310"/>
      <c r="T200" s="311"/>
      <c r="U200" s="151">
        <f>3.03*2.03*AVERAGE($C$132:$Q$132)*30/100</f>
        <v>194.52221249999994</v>
      </c>
      <c r="V200" s="200">
        <f t="shared" ref="V200:W202" ca="1" si="26">IF($V$199=0,"",U200)</f>
        <v>194.52221249999994</v>
      </c>
      <c r="W200" s="200">
        <f t="shared" ca="1" si="26"/>
        <v>194.52221249999994</v>
      </c>
    </row>
    <row r="201" spans="2:23" ht="18.5" x14ac:dyDescent="0.45">
      <c r="B201" s="309" t="s">
        <v>164</v>
      </c>
      <c r="C201" s="310"/>
      <c r="D201" s="310"/>
      <c r="E201" s="310"/>
      <c r="F201" s="310"/>
      <c r="G201" s="310"/>
      <c r="H201" s="310"/>
      <c r="I201" s="310"/>
      <c r="J201" s="310"/>
      <c r="K201" s="310"/>
      <c r="L201" s="310"/>
      <c r="M201" s="310"/>
      <c r="N201" s="310"/>
      <c r="O201" s="310"/>
      <c r="P201" s="310"/>
      <c r="Q201" s="310"/>
      <c r="R201" s="310"/>
      <c r="S201" s="310"/>
      <c r="T201" s="311"/>
      <c r="U201" s="151">
        <f>U200*0.03</f>
        <v>5.835666374999998</v>
      </c>
      <c r="V201" s="200">
        <f t="shared" ca="1" si="26"/>
        <v>5.835666374999998</v>
      </c>
      <c r="W201" s="200">
        <f t="shared" ca="1" si="26"/>
        <v>5.835666374999998</v>
      </c>
    </row>
    <row r="202" spans="2:23" ht="18.5" x14ac:dyDescent="0.45">
      <c r="B202" s="309" t="s">
        <v>165</v>
      </c>
      <c r="C202" s="310"/>
      <c r="D202" s="310"/>
      <c r="E202" s="310"/>
      <c r="F202" s="310"/>
      <c r="G202" s="310"/>
      <c r="H202" s="310"/>
      <c r="I202" s="310"/>
      <c r="J202" s="310"/>
      <c r="K202" s="310"/>
      <c r="L202" s="310"/>
      <c r="M202" s="310"/>
      <c r="N202" s="310"/>
      <c r="O202" s="310"/>
      <c r="P202" s="310"/>
      <c r="Q202" s="310"/>
      <c r="R202" s="310"/>
      <c r="S202" s="310"/>
      <c r="T202" s="311"/>
      <c r="U202" s="151">
        <f>U200*0.08</f>
        <v>15.561776999999996</v>
      </c>
      <c r="V202" s="200">
        <f t="shared" ca="1" si="26"/>
        <v>15.561776999999996</v>
      </c>
      <c r="W202" s="200">
        <f t="shared" ca="1" si="26"/>
        <v>15.561776999999996</v>
      </c>
    </row>
    <row r="203" spans="2:23" ht="18.5" x14ac:dyDescent="0.45">
      <c r="B203" s="309" t="s">
        <v>93</v>
      </c>
      <c r="C203" s="310"/>
      <c r="D203" s="310"/>
      <c r="E203" s="310"/>
      <c r="F203" s="310"/>
      <c r="G203" s="310"/>
      <c r="H203" s="310"/>
      <c r="I203" s="310"/>
      <c r="J203" s="310"/>
      <c r="K203" s="310"/>
      <c r="L203" s="310"/>
      <c r="M203" s="310"/>
      <c r="N203" s="310"/>
      <c r="O203" s="310"/>
      <c r="P203" s="310"/>
      <c r="Q203" s="310"/>
      <c r="R203" s="310"/>
      <c r="S203" s="310"/>
      <c r="T203" s="311"/>
      <c r="U203" s="151">
        <f>U200-U201-U202</f>
        <v>173.12476912499994</v>
      </c>
      <c r="V203" s="151">
        <f ca="1">+V200-V201-V202</f>
        <v>173.12476912499994</v>
      </c>
      <c r="W203" s="151">
        <f ca="1">+W200-W201-W209-W202</f>
        <v>173.12476912499994</v>
      </c>
    </row>
    <row r="204" spans="2:23" ht="18.5" x14ac:dyDescent="0.45">
      <c r="B204" s="309" t="s">
        <v>94</v>
      </c>
      <c r="C204" s="310"/>
      <c r="D204" s="310"/>
      <c r="E204" s="310"/>
      <c r="F204" s="310"/>
      <c r="G204" s="310"/>
      <c r="H204" s="310"/>
      <c r="I204" s="310"/>
      <c r="J204" s="310"/>
      <c r="K204" s="310"/>
      <c r="L204" s="310"/>
      <c r="M204" s="310"/>
      <c r="N204" s="310"/>
      <c r="O204" s="310"/>
      <c r="P204" s="310"/>
      <c r="Q204" s="310"/>
      <c r="R204" s="310"/>
      <c r="S204" s="310"/>
      <c r="T204" s="311"/>
      <c r="U204" s="152">
        <f>SUMPRODUCT(U201:U202,U170:U171)</f>
        <v>76447.22951249998</v>
      </c>
      <c r="V204" s="152">
        <f ca="1">SUMPRODUCT(V201:V202,$U$170:$U$171)</f>
        <v>76447.22951249998</v>
      </c>
      <c r="W204" s="152">
        <f ca="1">SUMPRODUCT(W201:W202,$U$170:$U$171)</f>
        <v>76447.22951249998</v>
      </c>
    </row>
    <row r="205" spans="2:23" ht="18.5" x14ac:dyDescent="0.45">
      <c r="B205" s="312" t="s">
        <v>242</v>
      </c>
      <c r="C205" s="251"/>
      <c r="D205" s="251"/>
      <c r="E205" s="251"/>
      <c r="F205" s="251"/>
      <c r="G205" s="251"/>
      <c r="H205" s="251"/>
      <c r="I205" s="251"/>
      <c r="J205" s="251"/>
      <c r="K205" s="251"/>
      <c r="L205" s="251"/>
      <c r="M205" s="251"/>
      <c r="N205" s="251"/>
      <c r="O205" s="251"/>
      <c r="P205" s="251"/>
      <c r="Q205" s="251"/>
      <c r="R205" s="251"/>
      <c r="S205" s="251"/>
      <c r="T205" s="252"/>
      <c r="U205" s="86">
        <f ca="1">(U199-U204)/U203</f>
        <v>11620.110433466618</v>
      </c>
      <c r="V205" s="86">
        <f ca="1">(V199-V204)/V203</f>
        <v>11620.110433466618</v>
      </c>
      <c r="W205" s="86">
        <f ca="1">(W199-W204)/W203</f>
        <v>11620.110433466618</v>
      </c>
    </row>
    <row r="206" spans="2:23" ht="18.5" x14ac:dyDescent="0.45">
      <c r="B206" s="313" t="s">
        <v>246</v>
      </c>
      <c r="C206" s="253"/>
      <c r="D206" s="253"/>
      <c r="E206" s="253"/>
      <c r="F206" s="253"/>
      <c r="G206" s="253"/>
      <c r="H206" s="253"/>
      <c r="I206" s="253"/>
      <c r="J206" s="253"/>
      <c r="K206" s="253"/>
      <c r="L206" s="253"/>
      <c r="M206" s="253"/>
      <c r="N206" s="253"/>
      <c r="O206" s="253"/>
      <c r="P206" s="253"/>
      <c r="Q206" s="253"/>
      <c r="R206" s="253"/>
      <c r="S206" s="253"/>
      <c r="T206" s="254"/>
      <c r="U206" s="91">
        <f ca="1">U205/(1-0.0905)</f>
        <v>12776.372109364067</v>
      </c>
      <c r="V206" s="91">
        <f ca="1">V205/(1-0.0905)</f>
        <v>12776.372109364067</v>
      </c>
      <c r="W206" s="91">
        <f ca="1">W205/(1-0.0905)</f>
        <v>12776.372109364067</v>
      </c>
    </row>
    <row r="207" spans="2:23" ht="18.5" x14ac:dyDescent="0.45">
      <c r="B207" s="314" t="s">
        <v>97</v>
      </c>
      <c r="C207" s="255"/>
      <c r="D207" s="255"/>
      <c r="E207" s="255"/>
      <c r="F207" s="255"/>
      <c r="G207" s="255"/>
      <c r="H207" s="255"/>
      <c r="I207" s="255"/>
      <c r="J207" s="255"/>
      <c r="K207" s="255"/>
      <c r="L207" s="255"/>
      <c r="M207" s="255"/>
      <c r="N207" s="255"/>
      <c r="O207" s="255"/>
      <c r="P207" s="255"/>
      <c r="Q207" s="255"/>
      <c r="R207" s="255"/>
      <c r="S207" s="255"/>
      <c r="T207" s="256"/>
      <c r="U207" s="95">
        <f ca="1">U206*0.015</f>
        <v>191.64558164046099</v>
      </c>
      <c r="V207" s="95">
        <f ca="1">V206*0.015</f>
        <v>191.64558164046099</v>
      </c>
      <c r="W207" s="95">
        <f ca="1">W206*0.015</f>
        <v>191.64558164046099</v>
      </c>
    </row>
    <row r="208" spans="2:23" ht="19" thickBot="1" x14ac:dyDescent="0.5">
      <c r="B208" s="305" t="s">
        <v>98</v>
      </c>
      <c r="C208" s="239"/>
      <c r="D208" s="239"/>
      <c r="E208" s="239"/>
      <c r="F208" s="239"/>
      <c r="G208" s="239"/>
      <c r="H208" s="239"/>
      <c r="I208" s="239"/>
      <c r="J208" s="239"/>
      <c r="K208" s="239"/>
      <c r="L208" s="239"/>
      <c r="M208" s="239"/>
      <c r="N208" s="239"/>
      <c r="O208" s="239"/>
      <c r="P208" s="239"/>
      <c r="Q208" s="239"/>
      <c r="R208" s="239"/>
      <c r="S208" s="239"/>
      <c r="T208" s="240"/>
      <c r="U208" s="99">
        <f ca="1">U207+U206</f>
        <v>12968.017691004528</v>
      </c>
      <c r="V208" s="99">
        <f ca="1">V207+V206</f>
        <v>12968.017691004528</v>
      </c>
      <c r="W208" s="99">
        <f ca="1">W207+W206</f>
        <v>12968.017691004528</v>
      </c>
    </row>
    <row r="209" spans="2:23" ht="18.5" x14ac:dyDescent="0.45">
      <c r="B209" s="345" t="s">
        <v>167</v>
      </c>
      <c r="C209" s="346"/>
      <c r="D209" s="346"/>
      <c r="E209" s="346"/>
      <c r="F209" s="346"/>
      <c r="G209" s="346"/>
      <c r="H209" s="346"/>
      <c r="I209" s="346"/>
      <c r="J209" s="346"/>
      <c r="K209" s="346"/>
      <c r="L209" s="346"/>
      <c r="M209" s="346"/>
      <c r="N209" s="346"/>
      <c r="O209" s="346"/>
      <c r="P209" s="346"/>
      <c r="Q209" s="346"/>
      <c r="R209" s="346"/>
      <c r="S209" s="346"/>
      <c r="T209" s="347"/>
      <c r="U209" s="153">
        <f ca="1">+U208*0.03</f>
        <v>389.04053073013586</v>
      </c>
      <c r="V209" s="202">
        <f ca="1">+(V208/(0.03*0.85+0.97))*0.85*0.03</f>
        <v>332.17925778062823</v>
      </c>
      <c r="W209" s="200">
        <v>0</v>
      </c>
    </row>
    <row r="210" spans="2:23" ht="19" thickBot="1" x14ac:dyDescent="0.5">
      <c r="B210" s="305" t="s">
        <v>98</v>
      </c>
      <c r="C210" s="239"/>
      <c r="D210" s="239"/>
      <c r="E210" s="239"/>
      <c r="F210" s="239"/>
      <c r="G210" s="239"/>
      <c r="H210" s="239"/>
      <c r="I210" s="239"/>
      <c r="J210" s="239"/>
      <c r="K210" s="239"/>
      <c r="L210" s="239"/>
      <c r="M210" s="239"/>
      <c r="N210" s="239"/>
      <c r="O210" s="239"/>
      <c r="P210" s="239"/>
      <c r="Q210" s="239"/>
      <c r="R210" s="239"/>
      <c r="S210" s="239"/>
      <c r="T210" s="240"/>
      <c r="U210" s="99">
        <f ca="1">+(U208-U209)/(1-0.03)</f>
        <v>12968.01769100453</v>
      </c>
      <c r="V210" s="99">
        <f ca="1">+(V208-V209)/(1-0.03)</f>
        <v>13026.637560024639</v>
      </c>
      <c r="W210" s="99">
        <f ca="1">W209+W208</f>
        <v>12968.017691004528</v>
      </c>
    </row>
    <row r="211" spans="2:23" ht="18.5" x14ac:dyDescent="0.45">
      <c r="W211" s="154">
        <f ca="1">+(W208-W210)/(1-0.03)</f>
        <v>0</v>
      </c>
    </row>
    <row r="212" spans="2:23" ht="37" x14ac:dyDescent="0.45">
      <c r="W212" s="155" t="s">
        <v>206</v>
      </c>
    </row>
    <row r="216" spans="2:23" x14ac:dyDescent="0.35">
      <c r="L216" s="156"/>
    </row>
  </sheetData>
  <mergeCells count="46">
    <mergeCell ref="B210:T210"/>
    <mergeCell ref="B204:T204"/>
    <mergeCell ref="B205:T205"/>
    <mergeCell ref="B206:T206"/>
    <mergeCell ref="B207:T207"/>
    <mergeCell ref="B208:T208"/>
    <mergeCell ref="B209:T209"/>
    <mergeCell ref="B203:T203"/>
    <mergeCell ref="W179:W180"/>
    <mergeCell ref="B181:R181"/>
    <mergeCell ref="S181:U181"/>
    <mergeCell ref="S182:S183"/>
    <mergeCell ref="T182:T183"/>
    <mergeCell ref="U182:U183"/>
    <mergeCell ref="V182:V183"/>
    <mergeCell ref="W182:W183"/>
    <mergeCell ref="B179:U180"/>
    <mergeCell ref="V179:V180"/>
    <mergeCell ref="B198:T198"/>
    <mergeCell ref="B199:T199"/>
    <mergeCell ref="B200:T200"/>
    <mergeCell ref="B201:T201"/>
    <mergeCell ref="B202:T202"/>
    <mergeCell ref="B128:Q128"/>
    <mergeCell ref="A129:B130"/>
    <mergeCell ref="C129:Q129"/>
    <mergeCell ref="T129:V130"/>
    <mergeCell ref="T165:U165"/>
    <mergeCell ref="K124:T124"/>
    <mergeCell ref="V74:W74"/>
    <mergeCell ref="K114:T114"/>
    <mergeCell ref="K115:T115"/>
    <mergeCell ref="K116:T116"/>
    <mergeCell ref="K117:T117"/>
    <mergeCell ref="K118:T118"/>
    <mergeCell ref="T74:U74"/>
    <mergeCell ref="K119:T119"/>
    <mergeCell ref="K120:T120"/>
    <mergeCell ref="K121:T121"/>
    <mergeCell ref="K122:T122"/>
    <mergeCell ref="K123:T123"/>
    <mergeCell ref="B1:Q1"/>
    <mergeCell ref="B2:B5"/>
    <mergeCell ref="C2:Q2"/>
    <mergeCell ref="C46:Q46"/>
    <mergeCell ref="B74:S74"/>
  </mergeCells>
  <conditionalFormatting sqref="C47:Q69 C73:Q73">
    <cfRule type="expression" dxfId="34" priority="2">
      <formula>C47=0</formula>
    </cfRule>
  </conditionalFormatting>
  <conditionalFormatting sqref="C76:Q7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32:Q177">
    <cfRule type="expression" dxfId="33" priority="4">
      <formula>C132=0</formula>
    </cfRule>
  </conditionalFormatting>
  <conditionalFormatting sqref="C184:R18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84:R197">
    <cfRule type="expression" dxfId="32" priority="6">
      <formula>C184=0</formula>
    </cfRule>
  </conditionalFormatting>
  <conditionalFormatting sqref="W131:W151">
    <cfRule type="expression" dxfId="31" priority="3">
      <formula>W131=0</formula>
    </cfRule>
  </conditionalFormatting>
  <conditionalFormatting sqref="W184:AB197">
    <cfRule type="expression" dxfId="30" priority="7">
      <formula>W184=0</formula>
    </cfRule>
  </conditionalFormatting>
  <pageMargins left="0.23622047244094491" right="0.23622047244094491" top="0.74803149606299213" bottom="0.74803149606299213" header="0.31496062992125984" footer="0.31496062992125984"/>
  <pageSetup scale="31" orientation="landscape" horizontalDpi="4294967293" verticalDpi="4294967293" r:id="rId1"/>
  <headerFooter>
    <oddFooter>&amp;R&amp;D
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8A134-1D51-4913-A188-D358B33E2312}">
  <sheetPr codeName="Hoja124">
    <tabColor theme="7" tint="0.39997558519241921"/>
    <pageSetUpPr fitToPage="1"/>
  </sheetPr>
  <dimension ref="A1:AD215"/>
  <sheetViews>
    <sheetView view="pageBreakPreview" topLeftCell="B98" zoomScale="39" zoomScaleNormal="100" zoomScaleSheetLayoutView="70" workbookViewId="0">
      <selection activeCell="U115" sqref="U115:W115"/>
    </sheetView>
  </sheetViews>
  <sheetFormatPr baseColWidth="10" defaultRowHeight="14.5" x14ac:dyDescent="0.35"/>
  <cols>
    <col min="1" max="1" width="3.7265625" bestFit="1" customWidth="1"/>
    <col min="2" max="2" width="60" bestFit="1" customWidth="1"/>
    <col min="3" max="5" width="15.1796875" bestFit="1" customWidth="1"/>
    <col min="6" max="7" width="14.1796875" customWidth="1"/>
    <col min="8" max="12" width="15.1796875" bestFit="1" customWidth="1"/>
    <col min="13" max="13" width="13.7265625" bestFit="1" customWidth="1"/>
    <col min="14" max="15" width="15.26953125" bestFit="1" customWidth="1"/>
    <col min="16" max="17" width="15.1796875" bestFit="1" customWidth="1"/>
    <col min="18" max="18" width="16.81640625" bestFit="1" customWidth="1"/>
    <col min="19" max="19" width="6.26953125" bestFit="1" customWidth="1"/>
    <col min="20" max="23" width="24.54296875" customWidth="1"/>
    <col min="24" max="24" width="15.26953125" bestFit="1" customWidth="1"/>
    <col min="25" max="25" width="25.81640625" customWidth="1"/>
    <col min="26" max="26" width="26.26953125" bestFit="1" customWidth="1"/>
    <col min="27" max="27" width="27.26953125" bestFit="1" customWidth="1"/>
    <col min="28" max="28" width="18.54296875" bestFit="1" customWidth="1"/>
    <col min="29" max="29" width="15.81640625" bestFit="1" customWidth="1"/>
    <col min="30" max="30" width="34.81640625" bestFit="1" customWidth="1"/>
    <col min="31" max="31" width="39.54296875" bestFit="1" customWidth="1"/>
    <col min="32" max="33" width="10.7265625" customWidth="1"/>
    <col min="34" max="35" width="12" customWidth="1"/>
    <col min="36" max="36" width="12.26953125" customWidth="1"/>
    <col min="37" max="42" width="12" customWidth="1"/>
    <col min="43" max="43" width="7.7265625" customWidth="1"/>
    <col min="44" max="44" width="7.54296875" customWidth="1"/>
    <col min="45" max="45" width="11.7265625" customWidth="1"/>
    <col min="46" max="46" width="8.81640625" customWidth="1"/>
    <col min="47" max="47" width="12" customWidth="1"/>
    <col min="48" max="48" width="26.7265625" customWidth="1"/>
    <col min="49" max="49" width="35.7265625" customWidth="1"/>
    <col min="50" max="50" width="31.54296875" customWidth="1"/>
    <col min="51" max="51" width="20.54296875" customWidth="1"/>
  </cols>
  <sheetData>
    <row r="1" spans="2:23" ht="15" thickBot="1" x14ac:dyDescent="0.4">
      <c r="B1" s="227" t="s">
        <v>207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9"/>
      <c r="R1" t="s">
        <v>1</v>
      </c>
    </row>
    <row r="2" spans="2:23" ht="41.25" customHeight="1" x14ac:dyDescent="0.35">
      <c r="B2" s="230" t="s">
        <v>2</v>
      </c>
      <c r="C2" s="259" t="s">
        <v>3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1"/>
      <c r="R2" s="1" t="s">
        <v>257</v>
      </c>
      <c r="T2" t="s">
        <v>5</v>
      </c>
      <c r="W2">
        <v>5</v>
      </c>
    </row>
    <row r="3" spans="2:23" x14ac:dyDescent="0.35">
      <c r="B3" s="257"/>
      <c r="C3" s="2">
        <v>15</v>
      </c>
      <c r="D3" s="2">
        <v>14</v>
      </c>
      <c r="E3" s="2">
        <v>13</v>
      </c>
      <c r="F3" s="2">
        <v>12</v>
      </c>
      <c r="G3" s="2">
        <v>11</v>
      </c>
      <c r="H3" s="2">
        <v>10</v>
      </c>
      <c r="I3" s="2">
        <v>9</v>
      </c>
      <c r="J3" s="2">
        <v>8</v>
      </c>
      <c r="K3" s="2">
        <v>7</v>
      </c>
      <c r="L3" s="2">
        <v>6</v>
      </c>
      <c r="M3" s="2">
        <v>5</v>
      </c>
      <c r="N3" s="2">
        <v>4</v>
      </c>
      <c r="O3" s="2">
        <v>3</v>
      </c>
      <c r="P3" s="2">
        <v>2</v>
      </c>
      <c r="Q3" s="2">
        <v>1</v>
      </c>
      <c r="R3" s="1"/>
    </row>
    <row r="4" spans="2:23" x14ac:dyDescent="0.35">
      <c r="B4" s="257"/>
      <c r="C4" s="3">
        <f t="array" ref="C4">IFERROR(LARGE(IF('[1]PRODUCCION ESPUMA'!$F:$F=CONCATENATE($R$1,";",$R$2,";","1"),'[1]PRODUCCION ESPUMA'!$J:$J,),C$3),"")</f>
        <v>0</v>
      </c>
      <c r="D4" s="3">
        <f t="array" ref="D4">IFERROR(LARGE(IF('[1]PRODUCCION ESPUMA'!$F:$F=CONCATENATE($R$1,";",$R$2,";","1"),'[1]PRODUCCION ESPUMA'!$J:$J,),D$3),"")</f>
        <v>0</v>
      </c>
      <c r="E4" s="3">
        <f t="array" ref="E4">IFERROR(LARGE(IF('[1]PRODUCCION ESPUMA'!$F:$F=CONCATENATE($R$1,";",$R$2,";","1"),'[1]PRODUCCION ESPUMA'!$J:$J,),E$3),"")</f>
        <v>0</v>
      </c>
      <c r="F4" s="3">
        <f t="array" ref="F4">IFERROR(LARGE(IF('[1]PRODUCCION ESPUMA'!$F:$F=CONCATENATE($R$1,";",$R$2,";","1"),'[1]PRODUCCION ESPUMA'!$J:$J,),F$3),"")</f>
        <v>0</v>
      </c>
      <c r="G4" s="3">
        <f t="array" ref="G4">IFERROR(LARGE(IF('[1]PRODUCCION ESPUMA'!$F:$F=CONCATENATE($R$1,";",$R$2,";","1"),'[1]PRODUCCION ESPUMA'!$J:$J,),G$3),"")</f>
        <v>0</v>
      </c>
      <c r="H4" s="3">
        <f t="array" ref="H4">IFERROR(LARGE(IF('[1]PRODUCCION ESPUMA'!$F:$F=CONCATENATE($R$1,";",$R$2,";","1"),'[1]PRODUCCION ESPUMA'!$J:$J,),H$3),"")</f>
        <v>0</v>
      </c>
      <c r="I4" s="3">
        <f t="array" ref="I4">IFERROR(LARGE(IF('[1]PRODUCCION ESPUMA'!$F:$F=CONCATENATE($R$1,";",$R$2,";","1"),'[1]PRODUCCION ESPUMA'!$J:$J,),I$3),"")</f>
        <v>0</v>
      </c>
      <c r="J4" s="3">
        <f t="array" ref="J4">IFERROR(LARGE(IF('[1]PRODUCCION ESPUMA'!$F:$F=CONCATENATE($R$1,";",$R$2,";","1"),'[1]PRODUCCION ESPUMA'!$J:$J,),J$3),"")</f>
        <v>0</v>
      </c>
      <c r="K4" s="3">
        <f t="array" ref="K4">IFERROR(LARGE(IF('[1]PRODUCCION ESPUMA'!$F:$F=CONCATENATE($R$1,";",$R$2,";","1"),'[1]PRODUCCION ESPUMA'!$J:$J,),K$3),"")</f>
        <v>0</v>
      </c>
      <c r="L4" s="3">
        <f t="array" ref="L4">IFERROR(LARGE(IF('[1]PRODUCCION ESPUMA'!$F:$F=CONCATENATE($R$1,";",$R$2,";","1"),'[1]PRODUCCION ESPUMA'!$J:$J,),L$3),"")</f>
        <v>45100</v>
      </c>
      <c r="M4" s="3">
        <f t="array" ref="M4">IFERROR(LARGE(IF('[1]PRODUCCION ESPUMA'!$F:$F=CONCATENATE($R$1,";",$R$2,";","1"),'[1]PRODUCCION ESPUMA'!$J:$J,),M$3),"")</f>
        <v>45100</v>
      </c>
      <c r="N4" s="3">
        <f t="array" ref="N4">IFERROR(LARGE(IF('[1]PRODUCCION ESPUMA'!$F:$F=CONCATENATE($R$1,";",$R$2,";","1"),'[1]PRODUCCION ESPUMA'!$J:$J,),N$3),"")</f>
        <v>45245</v>
      </c>
      <c r="O4" s="3">
        <f t="array" ref="O4">IFERROR(LARGE(IF('[1]PRODUCCION ESPUMA'!$F:$F=CONCATENATE($R$1,";",$R$2,";","1"),'[1]PRODUCCION ESPUMA'!$J:$J,),O$3),"")</f>
        <v>45327</v>
      </c>
      <c r="P4" s="3">
        <f t="array" ref="P4">IFERROR(LARGE(IF('[1]PRODUCCION ESPUMA'!$F:$F=CONCATENATE($R$1,";",$R$2,";","1"),'[1]PRODUCCION ESPUMA'!$J:$J,),P$3),"")</f>
        <v>45502</v>
      </c>
      <c r="Q4" s="3">
        <f t="array" ref="Q4">IFERROR(LARGE(IF('[1]PRODUCCION ESPUMA'!$F:$F=CONCATENATE($R$1,";",$R$2,";","1"),'[1]PRODUCCION ESPUMA'!$J:$J,),Q$3),"")</f>
        <v>45615</v>
      </c>
    </row>
    <row r="5" spans="2:23" ht="15" thickBot="1" x14ac:dyDescent="0.4">
      <c r="B5" s="258"/>
      <c r="C5" s="4" t="str">
        <f t="shared" ref="C5:N5" si="0">+IF(C4&gt;40000,C4,"")</f>
        <v/>
      </c>
      <c r="D5" s="4" t="str">
        <f t="shared" si="0"/>
        <v/>
      </c>
      <c r="E5" s="4" t="str">
        <f t="shared" si="0"/>
        <v/>
      </c>
      <c r="F5" s="4" t="str">
        <f t="shared" si="0"/>
        <v/>
      </c>
      <c r="G5" s="4" t="str">
        <f t="shared" si="0"/>
        <v/>
      </c>
      <c r="H5" s="4" t="str">
        <f t="shared" si="0"/>
        <v/>
      </c>
      <c r="I5" s="4" t="str">
        <f t="shared" si="0"/>
        <v/>
      </c>
      <c r="J5" s="4" t="str">
        <f t="shared" si="0"/>
        <v/>
      </c>
      <c r="K5" s="4" t="str">
        <f t="shared" si="0"/>
        <v/>
      </c>
      <c r="L5" s="4">
        <f t="shared" si="0"/>
        <v>45100</v>
      </c>
      <c r="M5" s="4">
        <f t="shared" si="0"/>
        <v>45100</v>
      </c>
      <c r="N5" s="4">
        <f t="shared" si="0"/>
        <v>45245</v>
      </c>
      <c r="O5" s="4">
        <f>+IF(O4&gt;40000,O4,"")</f>
        <v>45327</v>
      </c>
      <c r="P5" s="4">
        <f>+IF(P4&gt;40000,P4,"")</f>
        <v>45502</v>
      </c>
      <c r="Q5" s="5">
        <f>+IF(Q4&gt;40000,Q4,"")</f>
        <v>45615</v>
      </c>
      <c r="R5" s="6" t="s">
        <v>6</v>
      </c>
    </row>
    <row r="6" spans="2:23" x14ac:dyDescent="0.35">
      <c r="B6" s="7" t="s">
        <v>7</v>
      </c>
      <c r="Q6" s="8"/>
    </row>
    <row r="7" spans="2:23" x14ac:dyDescent="0.35">
      <c r="B7" s="9" t="s">
        <v>8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1">
        <v>0</v>
      </c>
      <c r="R7" s="10">
        <f>+SUM(C7:Q7)/COUNTIF($C$5:$Q$5,"&gt;0")</f>
        <v>0</v>
      </c>
    </row>
    <row r="8" spans="2:23" x14ac:dyDescent="0.35">
      <c r="B8" s="9" t="s">
        <v>9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1">
        <v>0</v>
      </c>
      <c r="R8" s="10">
        <f t="shared" ref="R8:R43" si="1">+SUM(C8:Q8)/COUNTIF($C$5:$Q$5,"&gt;0")</f>
        <v>0</v>
      </c>
    </row>
    <row r="9" spans="2:23" x14ac:dyDescent="0.35">
      <c r="B9" s="9" t="s">
        <v>10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1">
        <v>0</v>
      </c>
      <c r="R9" s="10">
        <f t="shared" si="1"/>
        <v>0</v>
      </c>
    </row>
    <row r="10" spans="2:23" x14ac:dyDescent="0.35">
      <c r="B10" s="9" t="s">
        <v>11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1">
        <v>0</v>
      </c>
      <c r="R10" s="10">
        <f t="shared" si="1"/>
        <v>0</v>
      </c>
    </row>
    <row r="11" spans="2:23" x14ac:dyDescent="0.35">
      <c r="B11" s="9" t="s">
        <v>12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0.12</v>
      </c>
      <c r="M11" s="10">
        <v>0.12</v>
      </c>
      <c r="N11" s="10">
        <v>0.55000000000000004</v>
      </c>
      <c r="O11" s="10">
        <v>0.73</v>
      </c>
      <c r="P11" s="10">
        <v>0.48</v>
      </c>
      <c r="Q11" s="11">
        <v>0.54</v>
      </c>
      <c r="R11" s="10">
        <f>+SUM(C11:Q11)/COUNTIF($C$5:$Q$5,"&gt;0")</f>
        <v>0.42333333333333334</v>
      </c>
    </row>
    <row r="12" spans="2:23" x14ac:dyDescent="0.35">
      <c r="B12" s="9" t="s">
        <v>13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1">
        <v>429.4</v>
      </c>
      <c r="R12" s="10">
        <f t="shared" si="1"/>
        <v>71.566666666666663</v>
      </c>
    </row>
    <row r="13" spans="2:23" x14ac:dyDescent="0.35">
      <c r="B13" s="9" t="s">
        <v>14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5.6</v>
      </c>
      <c r="M13" s="10">
        <v>5.6</v>
      </c>
      <c r="N13" s="10">
        <v>43.42</v>
      </c>
      <c r="O13" s="10">
        <v>54.739999999999995</v>
      </c>
      <c r="P13" s="10">
        <v>32.660000000000004</v>
      </c>
      <c r="Q13" s="11">
        <v>36.799999999999997</v>
      </c>
      <c r="R13" s="10">
        <f t="shared" si="1"/>
        <v>29.803333333333331</v>
      </c>
    </row>
    <row r="14" spans="2:23" x14ac:dyDescent="0.35">
      <c r="B14" s="9" t="s">
        <v>15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1">
        <v>0</v>
      </c>
      <c r="R14" s="10">
        <f t="shared" si="1"/>
        <v>0</v>
      </c>
    </row>
    <row r="15" spans="2:23" x14ac:dyDescent="0.35">
      <c r="B15" s="9" t="s">
        <v>16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1">
        <v>0</v>
      </c>
      <c r="R15" s="10">
        <f t="shared" si="1"/>
        <v>0</v>
      </c>
    </row>
    <row r="16" spans="2:23" x14ac:dyDescent="0.35">
      <c r="B16" s="9" t="s">
        <v>17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1">
        <v>0</v>
      </c>
      <c r="R16" s="10">
        <f t="shared" si="1"/>
        <v>0</v>
      </c>
    </row>
    <row r="17" spans="1:18" x14ac:dyDescent="0.35">
      <c r="A17" s="12"/>
      <c r="B17" s="9" t="s">
        <v>18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0.28000000000000003</v>
      </c>
      <c r="M17" s="10">
        <v>0.28000000000000003</v>
      </c>
      <c r="N17" s="10">
        <v>1.0900000000000001</v>
      </c>
      <c r="O17" s="10">
        <v>1.33</v>
      </c>
      <c r="P17" s="10">
        <v>0.79999999999999993</v>
      </c>
      <c r="Q17" s="11">
        <v>0.86</v>
      </c>
      <c r="R17" s="10">
        <f t="shared" si="1"/>
        <v>0.77333333333333343</v>
      </c>
    </row>
    <row r="18" spans="1:18" x14ac:dyDescent="0.35">
      <c r="A18" s="12"/>
      <c r="B18" s="9" t="s">
        <v>19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1">
        <v>5.2</v>
      </c>
      <c r="R18" s="10">
        <f t="shared" si="1"/>
        <v>0.8666666666666667</v>
      </c>
    </row>
    <row r="19" spans="1:18" x14ac:dyDescent="0.35">
      <c r="A19" s="12"/>
      <c r="B19" s="9" t="s">
        <v>20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2.38</v>
      </c>
      <c r="M19" s="10">
        <v>2.38</v>
      </c>
      <c r="N19" s="10">
        <v>6.13</v>
      </c>
      <c r="O19" s="10">
        <v>7.7299999999999995</v>
      </c>
      <c r="P19" s="10">
        <v>4.6099999999999994</v>
      </c>
      <c r="Q19" s="11">
        <v>0</v>
      </c>
      <c r="R19" s="10">
        <f t="shared" si="1"/>
        <v>3.8716666666666666</v>
      </c>
    </row>
    <row r="20" spans="1:18" x14ac:dyDescent="0.35">
      <c r="A20" s="12"/>
      <c r="B20" s="9" t="s">
        <v>21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1">
        <v>0</v>
      </c>
      <c r="R20" s="10">
        <f t="shared" si="1"/>
        <v>0</v>
      </c>
    </row>
    <row r="21" spans="1:18" x14ac:dyDescent="0.35">
      <c r="A21" s="12"/>
      <c r="B21" s="9" t="s">
        <v>22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1">
        <v>0</v>
      </c>
      <c r="R21" s="10">
        <f t="shared" si="1"/>
        <v>0</v>
      </c>
    </row>
    <row r="22" spans="1:18" x14ac:dyDescent="0.35">
      <c r="A22" s="12"/>
      <c r="B22" s="9" t="s">
        <v>23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1">
        <v>0</v>
      </c>
      <c r="R22" s="10">
        <f t="shared" si="1"/>
        <v>0</v>
      </c>
    </row>
    <row r="23" spans="1:18" x14ac:dyDescent="0.35">
      <c r="A23" s="12"/>
      <c r="B23" s="9" t="s">
        <v>24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30.36</v>
      </c>
      <c r="M23" s="10">
        <v>30.36</v>
      </c>
      <c r="N23" s="10">
        <v>116.6</v>
      </c>
      <c r="O23" s="10">
        <v>147</v>
      </c>
      <c r="P23" s="10">
        <v>87.7</v>
      </c>
      <c r="Q23" s="11">
        <v>98.8</v>
      </c>
      <c r="R23" s="10">
        <f t="shared" si="1"/>
        <v>85.13666666666667</v>
      </c>
    </row>
    <row r="24" spans="1:18" x14ac:dyDescent="0.35">
      <c r="A24" s="12"/>
      <c r="B24" s="9" t="s">
        <v>25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128.80000000000001</v>
      </c>
      <c r="M24" s="10">
        <v>128.80000000000001</v>
      </c>
      <c r="N24" s="10">
        <v>506.7</v>
      </c>
      <c r="O24" s="10">
        <v>638.70000000000005</v>
      </c>
      <c r="P24" s="10">
        <v>381</v>
      </c>
      <c r="Q24" s="11">
        <v>429.4</v>
      </c>
      <c r="R24" s="10">
        <f t="shared" si="1"/>
        <v>368.90000000000003</v>
      </c>
    </row>
    <row r="25" spans="1:18" x14ac:dyDescent="0.35">
      <c r="A25" s="12"/>
      <c r="B25" s="9" t="s">
        <v>26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1">
        <v>0</v>
      </c>
      <c r="R25" s="10">
        <f t="shared" si="1"/>
        <v>0</v>
      </c>
    </row>
    <row r="26" spans="1:18" x14ac:dyDescent="0.35">
      <c r="A26" s="12"/>
      <c r="B26" s="9" t="s">
        <v>27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1">
        <v>0</v>
      </c>
      <c r="R26" s="10">
        <f t="shared" si="1"/>
        <v>0</v>
      </c>
    </row>
    <row r="27" spans="1:18" x14ac:dyDescent="0.35">
      <c r="A27" s="12"/>
      <c r="B27" s="9" t="s">
        <v>28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1">
        <v>0</v>
      </c>
      <c r="R27" s="10">
        <f t="shared" si="1"/>
        <v>0</v>
      </c>
    </row>
    <row r="28" spans="1:18" x14ac:dyDescent="0.35">
      <c r="A28" s="12"/>
      <c r="B28" s="9" t="s">
        <v>29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1">
        <v>0</v>
      </c>
      <c r="R28" s="10">
        <f t="shared" si="1"/>
        <v>0</v>
      </c>
    </row>
    <row r="29" spans="1:18" x14ac:dyDescent="0.35">
      <c r="A29" s="12"/>
      <c r="B29" s="9" t="s">
        <v>30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1">
        <v>0</v>
      </c>
      <c r="R29" s="10">
        <f t="shared" si="1"/>
        <v>0</v>
      </c>
    </row>
    <row r="30" spans="1:18" x14ac:dyDescent="0.35">
      <c r="A30" s="12"/>
      <c r="B30" s="9" t="s">
        <v>31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1">
        <v>0</v>
      </c>
      <c r="R30" s="10">
        <f t="shared" si="1"/>
        <v>0</v>
      </c>
    </row>
    <row r="31" spans="1:18" x14ac:dyDescent="0.35">
      <c r="A31" s="12"/>
      <c r="B31" s="9" t="s">
        <v>32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87.6</v>
      </c>
      <c r="M31" s="10">
        <v>87.6</v>
      </c>
      <c r="N31" s="10">
        <v>338</v>
      </c>
      <c r="O31" s="10">
        <v>426</v>
      </c>
      <c r="P31" s="10">
        <v>254.1</v>
      </c>
      <c r="Q31" s="11">
        <v>286.39999999999998</v>
      </c>
      <c r="R31" s="10">
        <f t="shared" si="1"/>
        <v>246.61666666666665</v>
      </c>
    </row>
    <row r="32" spans="1:18" x14ac:dyDescent="0.35">
      <c r="A32" s="12"/>
      <c r="B32" s="9" t="s">
        <v>33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1">
        <v>0</v>
      </c>
      <c r="R32" s="10">
        <f t="shared" si="1"/>
        <v>0</v>
      </c>
    </row>
    <row r="33" spans="1:24" x14ac:dyDescent="0.35">
      <c r="A33" s="12"/>
      <c r="B33" s="9" t="s">
        <v>34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1">
        <v>0</v>
      </c>
      <c r="R33" s="10">
        <f t="shared" si="1"/>
        <v>0</v>
      </c>
    </row>
    <row r="34" spans="1:24" x14ac:dyDescent="0.35">
      <c r="A34" s="12"/>
      <c r="B34" s="9" t="s">
        <v>35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1">
        <v>0</v>
      </c>
      <c r="R34" s="10">
        <f t="shared" si="1"/>
        <v>0</v>
      </c>
    </row>
    <row r="35" spans="1:24" x14ac:dyDescent="0.35">
      <c r="A35" s="12"/>
      <c r="B35" s="9" t="s">
        <v>36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2.1800000000000002</v>
      </c>
      <c r="M35" s="10">
        <v>2.1800000000000002</v>
      </c>
      <c r="N35" s="10">
        <v>8.42</v>
      </c>
      <c r="O35" s="10">
        <v>10.61</v>
      </c>
      <c r="P35" s="10">
        <v>6.33</v>
      </c>
      <c r="Q35" s="11">
        <v>7.14</v>
      </c>
      <c r="R35" s="10">
        <f t="shared" si="1"/>
        <v>6.1433333333333335</v>
      </c>
    </row>
    <row r="36" spans="1:24" x14ac:dyDescent="0.35">
      <c r="A36" s="12"/>
      <c r="B36" s="9" t="s">
        <v>37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1">
        <v>0</v>
      </c>
      <c r="R36" s="10">
        <f t="shared" si="1"/>
        <v>0</v>
      </c>
    </row>
    <row r="37" spans="1:24" x14ac:dyDescent="0.35">
      <c r="A37" s="12"/>
      <c r="B37" s="9" t="s">
        <v>38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1">
        <v>0</v>
      </c>
      <c r="R37" s="10">
        <f t="shared" si="1"/>
        <v>0</v>
      </c>
    </row>
    <row r="38" spans="1:24" x14ac:dyDescent="0.35">
      <c r="A38" s="12"/>
      <c r="B38" s="9" t="s">
        <v>39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1">
        <v>0</v>
      </c>
      <c r="R38" s="10">
        <f t="shared" si="1"/>
        <v>0</v>
      </c>
    </row>
    <row r="39" spans="1:24" x14ac:dyDescent="0.35">
      <c r="A39" s="12"/>
      <c r="B39" s="9" t="s">
        <v>40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10.4</v>
      </c>
      <c r="P39" s="10">
        <v>6.75</v>
      </c>
      <c r="Q39" s="11">
        <v>0</v>
      </c>
      <c r="R39" s="10">
        <f t="shared" si="1"/>
        <v>2.8583333333333329</v>
      </c>
    </row>
    <row r="40" spans="1:24" x14ac:dyDescent="0.35">
      <c r="A40" s="12"/>
      <c r="B40" s="9" t="s">
        <v>41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1">
        <v>0</v>
      </c>
      <c r="R40" s="10">
        <f t="shared" si="1"/>
        <v>0</v>
      </c>
    </row>
    <row r="41" spans="1:24" x14ac:dyDescent="0.35">
      <c r="A41" s="12"/>
      <c r="B41" s="9" t="s">
        <v>42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4.5199999999999996</v>
      </c>
      <c r="Q41" s="11">
        <v>4.53</v>
      </c>
      <c r="R41" s="10">
        <f t="shared" si="1"/>
        <v>1.5083333333333335</v>
      </c>
    </row>
    <row r="42" spans="1:24" x14ac:dyDescent="0.35">
      <c r="A42" s="12"/>
      <c r="B42" s="9" t="s">
        <v>43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6.63</v>
      </c>
      <c r="O42" s="10">
        <v>0</v>
      </c>
      <c r="P42" s="10">
        <v>0</v>
      </c>
      <c r="Q42" s="11">
        <v>5.41</v>
      </c>
      <c r="R42" s="10">
        <f t="shared" si="1"/>
        <v>2.0066666666666664</v>
      </c>
    </row>
    <row r="43" spans="1:24" x14ac:dyDescent="0.35">
      <c r="A43" s="12"/>
      <c r="B43" s="9" t="s">
        <v>44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3.96</v>
      </c>
      <c r="Q43" s="11">
        <v>0</v>
      </c>
      <c r="R43" s="10">
        <f t="shared" si="1"/>
        <v>0.66</v>
      </c>
    </row>
    <row r="44" spans="1:24" ht="15" thickBot="1" x14ac:dyDescent="0.4">
      <c r="A44" s="12"/>
      <c r="B44" s="13" t="s">
        <v>45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8.8699999999999992</v>
      </c>
      <c r="O44" s="14">
        <v>11.59</v>
      </c>
      <c r="P44" s="14">
        <v>0</v>
      </c>
      <c r="Q44" s="15">
        <v>3.56</v>
      </c>
      <c r="R44" s="10">
        <f>+SUM(C44:Q44)/COUNTIF($C$5:$Q$5,"&gt;0")</f>
        <v>4.003333333333333</v>
      </c>
    </row>
    <row r="45" spans="1:24" s="16" customFormat="1" x14ac:dyDescent="0.35">
      <c r="S45"/>
      <c r="T45"/>
      <c r="U45"/>
      <c r="V45"/>
      <c r="W45"/>
      <c r="X45"/>
    </row>
    <row r="46" spans="1:24" ht="33.75" customHeight="1" x14ac:dyDescent="0.35">
      <c r="A46" s="12"/>
      <c r="B46" s="17" t="s">
        <v>46</v>
      </c>
      <c r="C46" s="233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5"/>
      <c r="R46" s="18" t="str">
        <f>+INDEX('[1]PESO BLOQUES'!$A$1:$S$26,MATCH(B46,'[1]PESO BLOQUES'!$A$1:$A$26,0),MATCH($R$2,'[1]PESO BLOQUES'!$A$1:$S$1,0))</f>
        <v>PP - BLOQUE ESPUMA D-18.0 OPTICO</v>
      </c>
      <c r="S46" s="19"/>
    </row>
    <row r="47" spans="1:24" x14ac:dyDescent="0.35">
      <c r="A47" s="12"/>
      <c r="B47" s="20" t="s">
        <v>47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2">
        <v>0</v>
      </c>
      <c r="R47" s="23">
        <v>0</v>
      </c>
      <c r="S47" s="19" t="str">
        <f>IF(AND(SUM(C47:Q47)&gt;0,R47&gt;0),"OK",IF(AND(SUM(C47:Q47)=0,R47=0),"OK",IF(R47&gt;0,"OK","VALIDAR MEDIDA")))</f>
        <v>OK</v>
      </c>
    </row>
    <row r="48" spans="1:24" x14ac:dyDescent="0.35">
      <c r="A48" s="12"/>
      <c r="B48" s="20" t="s">
        <v>48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2">
        <v>0</v>
      </c>
      <c r="R48" s="23">
        <v>0</v>
      </c>
      <c r="S48" s="19" t="str">
        <f t="shared" ref="S48:S68" si="2">IF(AND(SUM(C48:Q48)&gt;0,R48&gt;0),"OK",IF(AND(SUM(C48:Q48)=0,R48=0),"OK",IF(R48&gt;0,"OK","VALIDAR MEDIDA")))</f>
        <v>OK</v>
      </c>
    </row>
    <row r="49" spans="1:19" x14ac:dyDescent="0.35">
      <c r="A49" s="12"/>
      <c r="B49" s="20" t="s">
        <v>49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2">
        <v>0</v>
      </c>
      <c r="R49" s="23">
        <v>0</v>
      </c>
      <c r="S49" s="19" t="str">
        <f t="shared" si="2"/>
        <v>OK</v>
      </c>
    </row>
    <row r="50" spans="1:19" x14ac:dyDescent="0.35">
      <c r="A50" s="12"/>
      <c r="B50" s="20" t="s">
        <v>50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2">
        <v>0</v>
      </c>
      <c r="R50" s="23">
        <v>0</v>
      </c>
      <c r="S50" s="19" t="str">
        <f t="shared" si="2"/>
        <v>OK</v>
      </c>
    </row>
    <row r="51" spans="1:19" x14ac:dyDescent="0.35">
      <c r="A51" s="12"/>
      <c r="B51" s="20" t="s">
        <v>51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2">
        <v>0</v>
      </c>
      <c r="R51" s="23">
        <v>0</v>
      </c>
      <c r="S51" s="19" t="str">
        <f t="shared" si="2"/>
        <v>OK</v>
      </c>
    </row>
    <row r="52" spans="1:19" x14ac:dyDescent="0.35">
      <c r="A52" s="12"/>
      <c r="B52" s="20" t="s">
        <v>52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2">
        <v>0</v>
      </c>
      <c r="R52" s="23">
        <v>0</v>
      </c>
      <c r="S52" s="19"/>
    </row>
    <row r="53" spans="1:19" x14ac:dyDescent="0.35">
      <c r="A53" s="12"/>
      <c r="B53" s="20" t="s">
        <v>53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2">
        <v>0</v>
      </c>
      <c r="R53" s="23">
        <v>0</v>
      </c>
      <c r="S53" s="19" t="str">
        <f t="shared" si="2"/>
        <v>OK</v>
      </c>
    </row>
    <row r="54" spans="1:19" x14ac:dyDescent="0.35">
      <c r="A54" s="12"/>
      <c r="B54" s="20" t="s">
        <v>54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2">
        <v>0</v>
      </c>
      <c r="R54" s="23">
        <v>0</v>
      </c>
      <c r="S54" s="19" t="str">
        <f t="shared" si="2"/>
        <v>OK</v>
      </c>
    </row>
    <row r="55" spans="1:19" x14ac:dyDescent="0.35">
      <c r="A55" s="12"/>
      <c r="B55" s="20" t="s">
        <v>55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2">
        <v>0</v>
      </c>
      <c r="R55" s="23">
        <v>0</v>
      </c>
      <c r="S55" s="19" t="str">
        <f t="shared" si="2"/>
        <v>OK</v>
      </c>
    </row>
    <row r="56" spans="1:19" x14ac:dyDescent="0.35">
      <c r="A56" s="12"/>
      <c r="B56" s="20" t="s">
        <v>56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2">
        <v>0</v>
      </c>
      <c r="R56" s="23">
        <v>0</v>
      </c>
      <c r="S56" s="19" t="str">
        <f t="shared" si="2"/>
        <v>OK</v>
      </c>
    </row>
    <row r="57" spans="1:19" x14ac:dyDescent="0.35">
      <c r="A57" s="12"/>
      <c r="B57" s="20" t="s">
        <v>57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2">
        <v>0</v>
      </c>
      <c r="R57" s="23">
        <v>0</v>
      </c>
      <c r="S57" s="19" t="str">
        <f t="shared" si="2"/>
        <v>OK</v>
      </c>
    </row>
    <row r="58" spans="1:19" x14ac:dyDescent="0.35">
      <c r="A58" s="12"/>
      <c r="B58" s="20" t="s">
        <v>58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2">
        <v>0</v>
      </c>
      <c r="R58" s="23">
        <v>0</v>
      </c>
      <c r="S58" s="19" t="str">
        <f t="shared" si="2"/>
        <v>OK</v>
      </c>
    </row>
    <row r="59" spans="1:19" x14ac:dyDescent="0.35">
      <c r="A59" s="12"/>
      <c r="B59" s="20" t="s">
        <v>59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2">
        <v>0</v>
      </c>
      <c r="R59" s="23">
        <v>0</v>
      </c>
      <c r="S59" s="19" t="str">
        <f t="shared" si="2"/>
        <v>OK</v>
      </c>
    </row>
    <row r="60" spans="1:19" x14ac:dyDescent="0.35">
      <c r="A60" s="12"/>
      <c r="B60" s="20" t="s">
        <v>60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2">
        <v>0</v>
      </c>
      <c r="R60" s="23">
        <v>0</v>
      </c>
      <c r="S60" s="19" t="str">
        <f t="shared" si="2"/>
        <v>OK</v>
      </c>
    </row>
    <row r="61" spans="1:19" x14ac:dyDescent="0.35">
      <c r="A61" s="12"/>
      <c r="B61" s="20" t="s">
        <v>61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1</v>
      </c>
      <c r="Q61" s="22">
        <v>0</v>
      </c>
      <c r="R61" s="23">
        <v>80</v>
      </c>
      <c r="S61" s="19" t="str">
        <f t="shared" si="2"/>
        <v>OK</v>
      </c>
    </row>
    <row r="62" spans="1:19" x14ac:dyDescent="0.35">
      <c r="A62" s="12"/>
      <c r="B62" s="20" t="s">
        <v>62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2">
        <v>0</v>
      </c>
      <c r="R62" s="23">
        <v>0</v>
      </c>
      <c r="S62" s="19" t="str">
        <f t="shared" si="2"/>
        <v>OK</v>
      </c>
    </row>
    <row r="63" spans="1:19" x14ac:dyDescent="0.35">
      <c r="A63" s="12"/>
      <c r="B63" s="20" t="s">
        <v>63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1</v>
      </c>
      <c r="P63" s="21">
        <v>0</v>
      </c>
      <c r="Q63" s="22">
        <v>0</v>
      </c>
      <c r="R63" s="23">
        <v>94.93</v>
      </c>
      <c r="S63" s="19" t="str">
        <f t="shared" si="2"/>
        <v>OK</v>
      </c>
    </row>
    <row r="64" spans="1:19" x14ac:dyDescent="0.35">
      <c r="A64" s="12"/>
      <c r="B64" s="20" t="s">
        <v>64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2">
        <v>0</v>
      </c>
      <c r="R64" s="23">
        <v>0</v>
      </c>
      <c r="S64" s="19" t="str">
        <f t="shared" si="2"/>
        <v>OK</v>
      </c>
    </row>
    <row r="65" spans="1:23" x14ac:dyDescent="0.35">
      <c r="A65" s="12"/>
      <c r="B65" s="20" t="s">
        <v>65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2">
        <v>0</v>
      </c>
      <c r="R65" s="23">
        <v>0</v>
      </c>
      <c r="S65" s="19" t="str">
        <f t="shared" si="2"/>
        <v>OK</v>
      </c>
    </row>
    <row r="66" spans="1:23" x14ac:dyDescent="0.35">
      <c r="A66" s="12"/>
      <c r="B66" s="20" t="s">
        <v>66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2">
        <v>0</v>
      </c>
      <c r="R66" s="23">
        <v>0</v>
      </c>
      <c r="S66" s="19" t="str">
        <f t="shared" si="2"/>
        <v>OK</v>
      </c>
    </row>
    <row r="67" spans="1:23" x14ac:dyDescent="0.35">
      <c r="A67" s="12"/>
      <c r="B67" s="20" t="s">
        <v>67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2">
        <v>0</v>
      </c>
      <c r="R67" s="23">
        <v>0</v>
      </c>
      <c r="S67" s="19" t="str">
        <f t="shared" si="2"/>
        <v>OK</v>
      </c>
    </row>
    <row r="68" spans="1:23" x14ac:dyDescent="0.35">
      <c r="A68" s="12"/>
      <c r="B68" s="20" t="s">
        <v>68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2">
        <v>0</v>
      </c>
      <c r="R68" s="23">
        <v>102.6</v>
      </c>
      <c r="S68" s="19" t="str">
        <f t="shared" si="2"/>
        <v>OK</v>
      </c>
    </row>
    <row r="69" spans="1:23" x14ac:dyDescent="0.35">
      <c r="A69" s="12"/>
      <c r="B69" s="20" t="s">
        <v>69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2</v>
      </c>
      <c r="M69" s="21">
        <v>2</v>
      </c>
      <c r="N69" s="21">
        <v>7</v>
      </c>
      <c r="O69" s="21">
        <v>9</v>
      </c>
      <c r="P69" s="21">
        <v>5</v>
      </c>
      <c r="Q69" s="22">
        <v>6</v>
      </c>
      <c r="R69" s="23">
        <v>122.8</v>
      </c>
      <c r="S69" s="19" t="str">
        <f>IF(AND(SUM(C69:Q69)&gt;0,R69&gt;0),"OK",IF(AND(SUM(C69:Q69)=0,R69=0),"OK",IF(R69&gt;0,"OK","VALIDAR MEDIDA")))</f>
        <v>OK</v>
      </c>
    </row>
    <row r="70" spans="1:23" x14ac:dyDescent="0.35">
      <c r="A70" s="24"/>
      <c r="B70" s="25" t="s">
        <v>70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245.6</v>
      </c>
      <c r="M70" s="26">
        <v>245.6</v>
      </c>
      <c r="N70" s="26">
        <v>859.6</v>
      </c>
      <c r="O70" s="26">
        <v>1200.1300000000001</v>
      </c>
      <c r="P70" s="26">
        <v>694</v>
      </c>
      <c r="Q70" s="26">
        <v>736.8</v>
      </c>
      <c r="R70" s="26">
        <v>3981.7300000000005</v>
      </c>
    </row>
    <row r="71" spans="1:23" x14ac:dyDescent="0.35">
      <c r="A71" s="24"/>
      <c r="B71" s="25" t="s">
        <v>71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8.3800000000000008</v>
      </c>
      <c r="M71" s="26">
        <v>8.3800000000000008</v>
      </c>
      <c r="N71" s="26">
        <v>0</v>
      </c>
      <c r="O71" s="26">
        <v>48.1</v>
      </c>
      <c r="P71" s="26">
        <v>30.099999999999998</v>
      </c>
      <c r="Q71" s="26">
        <v>31.1</v>
      </c>
      <c r="R71" s="26">
        <v>126.06</v>
      </c>
    </row>
    <row r="72" spans="1:23" x14ac:dyDescent="0.35">
      <c r="A72" s="24"/>
      <c r="B72" s="25" t="s">
        <v>72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22.24</v>
      </c>
      <c r="M72" s="26">
        <v>22.24</v>
      </c>
      <c r="N72" s="26">
        <v>0</v>
      </c>
      <c r="O72" s="26">
        <v>108.4</v>
      </c>
      <c r="P72" s="26">
        <v>111.3</v>
      </c>
      <c r="Q72" s="26">
        <v>100.9</v>
      </c>
      <c r="R72" s="26">
        <v>365.08000000000004</v>
      </c>
    </row>
    <row r="73" spans="1:23" ht="15" thickBot="1" x14ac:dyDescent="0.4">
      <c r="A73" s="24"/>
      <c r="B73" s="27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16"/>
    </row>
    <row r="74" spans="1:23" ht="34.5" customHeight="1" thickBot="1" x14ac:dyDescent="0.4">
      <c r="B74" s="236" t="s">
        <v>209</v>
      </c>
      <c r="C74" s="237"/>
      <c r="D74" s="237"/>
      <c r="E74" s="237"/>
      <c r="F74" s="237"/>
      <c r="G74" s="237"/>
      <c r="H74" s="237"/>
      <c r="I74" s="237"/>
      <c r="J74" s="237"/>
      <c r="K74" s="237"/>
      <c r="L74" s="237"/>
      <c r="M74" s="237"/>
      <c r="N74" s="237"/>
      <c r="O74" s="237"/>
      <c r="P74" s="237"/>
      <c r="Q74" s="237"/>
      <c r="R74" s="237"/>
      <c r="S74" s="238"/>
      <c r="T74" s="241" t="s">
        <v>74</v>
      </c>
      <c r="U74" s="242"/>
      <c r="V74" s="241" t="s">
        <v>75</v>
      </c>
      <c r="W74" s="242"/>
    </row>
    <row r="75" spans="1:23" ht="35.25" customHeight="1" x14ac:dyDescent="0.35">
      <c r="B75" s="29" t="s">
        <v>3</v>
      </c>
      <c r="C75" s="162" t="str">
        <f>C5</f>
        <v/>
      </c>
      <c r="D75" s="162" t="str">
        <f t="shared" ref="D75:Q75" si="3">D5</f>
        <v/>
      </c>
      <c r="E75" s="162" t="str">
        <f t="shared" si="3"/>
        <v/>
      </c>
      <c r="F75" s="162" t="str">
        <f t="shared" si="3"/>
        <v/>
      </c>
      <c r="G75" s="162" t="str">
        <f t="shared" si="3"/>
        <v/>
      </c>
      <c r="H75" s="162" t="str">
        <f t="shared" si="3"/>
        <v/>
      </c>
      <c r="I75" s="162" t="str">
        <f t="shared" si="3"/>
        <v/>
      </c>
      <c r="J75" s="162" t="str">
        <f t="shared" si="3"/>
        <v/>
      </c>
      <c r="K75" s="162" t="str">
        <f t="shared" si="3"/>
        <v/>
      </c>
      <c r="L75" s="162">
        <f t="shared" si="3"/>
        <v>45100</v>
      </c>
      <c r="M75" s="162">
        <f t="shared" si="3"/>
        <v>45100</v>
      </c>
      <c r="N75" s="162">
        <f t="shared" si="3"/>
        <v>45245</v>
      </c>
      <c r="O75" s="162">
        <f t="shared" si="3"/>
        <v>45327</v>
      </c>
      <c r="P75" s="162">
        <f t="shared" si="3"/>
        <v>45502</v>
      </c>
      <c r="Q75" s="162">
        <f t="shared" si="3"/>
        <v>45615</v>
      </c>
      <c r="R75" s="163" t="s">
        <v>76</v>
      </c>
      <c r="S75" s="164" t="s">
        <v>77</v>
      </c>
      <c r="T75" s="164" t="s">
        <v>78</v>
      </c>
      <c r="U75" s="35" t="s">
        <v>79</v>
      </c>
      <c r="V75" s="36" t="str">
        <f>"COSTO MP USD "&amp;+'[1]COSTO DE MP'!D47</f>
        <v xml:space="preserve">COSTO MP USD </v>
      </c>
      <c r="W75" s="37" t="s">
        <v>80</v>
      </c>
    </row>
    <row r="76" spans="1:23" ht="18.5" x14ac:dyDescent="0.45">
      <c r="B76" s="38" t="s">
        <v>25</v>
      </c>
      <c r="C76" s="46" t="str">
        <f t="shared" ref="C76:Q91" si="4">IFERROR(INDEX(C$7:C$44,MATCH($B76,$B$7:$B$44,0),1)/C$70,"")</f>
        <v/>
      </c>
      <c r="D76" s="46" t="str">
        <f t="shared" si="4"/>
        <v/>
      </c>
      <c r="E76" s="46" t="str">
        <f t="shared" si="4"/>
        <v/>
      </c>
      <c r="F76" s="46" t="str">
        <f t="shared" si="4"/>
        <v/>
      </c>
      <c r="G76" s="46" t="str">
        <f t="shared" si="4"/>
        <v/>
      </c>
      <c r="H76" s="46" t="str">
        <f t="shared" si="4"/>
        <v/>
      </c>
      <c r="I76" s="46" t="str">
        <f t="shared" si="4"/>
        <v/>
      </c>
      <c r="J76" s="46" t="str">
        <f t="shared" si="4"/>
        <v/>
      </c>
      <c r="K76" s="46" t="str">
        <f t="shared" si="4"/>
        <v/>
      </c>
      <c r="L76" s="46">
        <f t="shared" si="4"/>
        <v>0.52442996742671011</v>
      </c>
      <c r="M76" s="46">
        <f t="shared" si="4"/>
        <v>0.52442996742671011</v>
      </c>
      <c r="N76" s="46">
        <f t="shared" si="4"/>
        <v>0.58946021405304794</v>
      </c>
      <c r="O76" s="40">
        <f t="shared" si="4"/>
        <v>0.53219234582920183</v>
      </c>
      <c r="P76" s="46">
        <f t="shared" si="4"/>
        <v>0.54899135446685876</v>
      </c>
      <c r="Q76" s="46">
        <f t="shared" si="4"/>
        <v>0.58279044516829537</v>
      </c>
      <c r="R76" s="41">
        <f>IFERROR(AVERAGE(O76:Q76),0)</f>
        <v>0.55465804848811862</v>
      </c>
      <c r="S76" s="147" t="s">
        <v>291</v>
      </c>
      <c r="T76" s="148">
        <v>6892.98</v>
      </c>
      <c r="U76" s="44">
        <f>T76*R76</f>
        <v>3823.2468350676318</v>
      </c>
      <c r="V76" s="45">
        <v>6708</v>
      </c>
      <c r="W76" s="45">
        <f>+V76*R76</f>
        <v>3720.6461892582997</v>
      </c>
    </row>
    <row r="77" spans="1:23" ht="18.5" x14ac:dyDescent="0.45">
      <c r="B77" s="38" t="s">
        <v>24</v>
      </c>
      <c r="C77" s="46" t="str">
        <f t="shared" si="4"/>
        <v/>
      </c>
      <c r="D77" s="46" t="str">
        <f t="shared" si="4"/>
        <v/>
      </c>
      <c r="E77" s="46" t="str">
        <f t="shared" si="4"/>
        <v/>
      </c>
      <c r="F77" s="46" t="str">
        <f t="shared" si="4"/>
        <v/>
      </c>
      <c r="G77" s="46" t="str">
        <f t="shared" si="4"/>
        <v/>
      </c>
      <c r="H77" s="46" t="str">
        <f t="shared" si="4"/>
        <v/>
      </c>
      <c r="I77" s="46" t="str">
        <f t="shared" si="4"/>
        <v/>
      </c>
      <c r="J77" s="46" t="str">
        <f t="shared" si="4"/>
        <v/>
      </c>
      <c r="K77" s="46" t="str">
        <f t="shared" si="4"/>
        <v/>
      </c>
      <c r="L77" s="46">
        <f t="shared" si="4"/>
        <v>0.1236156351791531</v>
      </c>
      <c r="M77" s="46">
        <f t="shared" si="4"/>
        <v>0.1236156351791531</v>
      </c>
      <c r="N77" s="46">
        <f t="shared" si="4"/>
        <v>0.13564448580735225</v>
      </c>
      <c r="O77" s="46">
        <f t="shared" si="4"/>
        <v>0.12248673060418454</v>
      </c>
      <c r="P77" s="46">
        <f t="shared" si="4"/>
        <v>0.12636887608069164</v>
      </c>
      <c r="Q77" s="46">
        <f t="shared" si="4"/>
        <v>0.13409337676438654</v>
      </c>
      <c r="R77" s="41">
        <f t="shared" ref="R77:R113" si="5">IFERROR(AVERAGE(O77:Q77),0)</f>
        <v>0.12764966114975423</v>
      </c>
      <c r="S77" s="147" t="s">
        <v>291</v>
      </c>
      <c r="T77" s="148">
        <v>7387.2</v>
      </c>
      <c r="U77" s="44">
        <f>T77*R77</f>
        <v>942.97357684546444</v>
      </c>
      <c r="V77" s="45">
        <v>7955</v>
      </c>
      <c r="W77" s="45">
        <f t="shared" ref="W77:W113" si="6">+V77*R77</f>
        <v>1015.4530544462949</v>
      </c>
    </row>
    <row r="78" spans="1:23" ht="18.5" x14ac:dyDescent="0.45">
      <c r="B78" s="38" t="s">
        <v>32</v>
      </c>
      <c r="C78" s="46" t="str">
        <f t="shared" si="4"/>
        <v/>
      </c>
      <c r="D78" s="46" t="str">
        <f t="shared" si="4"/>
        <v/>
      </c>
      <c r="E78" s="46" t="str">
        <f t="shared" si="4"/>
        <v/>
      </c>
      <c r="F78" s="46" t="str">
        <f t="shared" si="4"/>
        <v/>
      </c>
      <c r="G78" s="46" t="str">
        <f t="shared" si="4"/>
        <v/>
      </c>
      <c r="H78" s="46" t="str">
        <f t="shared" si="4"/>
        <v/>
      </c>
      <c r="I78" s="46" t="str">
        <f t="shared" si="4"/>
        <v/>
      </c>
      <c r="J78" s="46" t="str">
        <f t="shared" si="4"/>
        <v/>
      </c>
      <c r="K78" s="46" t="str">
        <f t="shared" si="4"/>
        <v/>
      </c>
      <c r="L78" s="46">
        <f t="shared" si="4"/>
        <v>0.35667752442996742</v>
      </c>
      <c r="M78" s="46">
        <f t="shared" si="4"/>
        <v>0.35667752442996742</v>
      </c>
      <c r="N78" s="46">
        <f t="shared" si="4"/>
        <v>0.39320614239181012</v>
      </c>
      <c r="O78" s="46">
        <f t="shared" si="4"/>
        <v>0.35496154583253475</v>
      </c>
      <c r="P78" s="46">
        <f t="shared" si="4"/>
        <v>0.36613832853025935</v>
      </c>
      <c r="Q78" s="46">
        <f t="shared" si="4"/>
        <v>0.38870792616720956</v>
      </c>
      <c r="R78" s="41">
        <f t="shared" si="5"/>
        <v>0.3699359335100012</v>
      </c>
      <c r="S78" s="147" t="s">
        <v>291</v>
      </c>
      <c r="T78" s="148">
        <v>9972.65</v>
      </c>
      <c r="U78" s="44">
        <f t="shared" ref="U78:U113" si="7">T78*R78</f>
        <v>3689.2415873185132</v>
      </c>
      <c r="V78" s="45">
        <v>9890</v>
      </c>
      <c r="W78" s="45">
        <f t="shared" si="6"/>
        <v>3658.6663824139118</v>
      </c>
    </row>
    <row r="79" spans="1:23" ht="18.5" x14ac:dyDescent="0.45">
      <c r="B79" s="48" t="s">
        <v>8</v>
      </c>
      <c r="C79" s="46" t="str">
        <f t="shared" si="4"/>
        <v/>
      </c>
      <c r="D79" s="46" t="str">
        <f t="shared" si="4"/>
        <v/>
      </c>
      <c r="E79" s="46" t="str">
        <f t="shared" si="4"/>
        <v/>
      </c>
      <c r="F79" s="46" t="str">
        <f t="shared" si="4"/>
        <v/>
      </c>
      <c r="G79" s="46" t="str">
        <f t="shared" si="4"/>
        <v/>
      </c>
      <c r="H79" s="46" t="str">
        <f t="shared" si="4"/>
        <v/>
      </c>
      <c r="I79" s="46" t="str">
        <f t="shared" si="4"/>
        <v/>
      </c>
      <c r="J79" s="46" t="str">
        <f t="shared" si="4"/>
        <v/>
      </c>
      <c r="K79" s="46" t="str">
        <f t="shared" si="4"/>
        <v/>
      </c>
      <c r="L79" s="46">
        <f t="shared" si="4"/>
        <v>0</v>
      </c>
      <c r="M79" s="46">
        <f t="shared" si="4"/>
        <v>0</v>
      </c>
      <c r="N79" s="46">
        <f t="shared" si="4"/>
        <v>0</v>
      </c>
      <c r="O79" s="46">
        <f t="shared" si="4"/>
        <v>0</v>
      </c>
      <c r="P79" s="46">
        <f t="shared" si="4"/>
        <v>0</v>
      </c>
      <c r="Q79" s="46">
        <f t="shared" si="4"/>
        <v>0</v>
      </c>
      <c r="R79" s="41">
        <f t="shared" si="5"/>
        <v>0</v>
      </c>
      <c r="S79" s="147" t="s">
        <v>291</v>
      </c>
      <c r="T79" s="148">
        <v>39328.58</v>
      </c>
      <c r="U79" s="45">
        <f t="shared" si="7"/>
        <v>0</v>
      </c>
      <c r="V79" s="45">
        <v>39328.58</v>
      </c>
      <c r="W79" s="45">
        <f t="shared" si="6"/>
        <v>0</v>
      </c>
    </row>
    <row r="80" spans="1:23" ht="18.5" x14ac:dyDescent="0.45">
      <c r="B80" s="38" t="s">
        <v>9</v>
      </c>
      <c r="C80" s="46" t="str">
        <f t="shared" si="4"/>
        <v/>
      </c>
      <c r="D80" s="46" t="str">
        <f t="shared" si="4"/>
        <v/>
      </c>
      <c r="E80" s="46" t="str">
        <f t="shared" si="4"/>
        <v/>
      </c>
      <c r="F80" s="46" t="str">
        <f t="shared" si="4"/>
        <v/>
      </c>
      <c r="G80" s="46" t="str">
        <f t="shared" si="4"/>
        <v/>
      </c>
      <c r="H80" s="46" t="str">
        <f t="shared" si="4"/>
        <v/>
      </c>
      <c r="I80" s="46" t="str">
        <f t="shared" si="4"/>
        <v/>
      </c>
      <c r="J80" s="46" t="str">
        <f t="shared" si="4"/>
        <v/>
      </c>
      <c r="K80" s="46" t="str">
        <f t="shared" si="4"/>
        <v/>
      </c>
      <c r="L80" s="46">
        <f t="shared" si="4"/>
        <v>0</v>
      </c>
      <c r="M80" s="46">
        <f t="shared" si="4"/>
        <v>0</v>
      </c>
      <c r="N80" s="46">
        <f t="shared" si="4"/>
        <v>0</v>
      </c>
      <c r="O80" s="46">
        <f t="shared" si="4"/>
        <v>0</v>
      </c>
      <c r="P80" s="46">
        <f t="shared" si="4"/>
        <v>0</v>
      </c>
      <c r="Q80" s="46">
        <f t="shared" si="4"/>
        <v>0</v>
      </c>
      <c r="R80" s="41">
        <f t="shared" si="5"/>
        <v>0</v>
      </c>
      <c r="S80" s="147" t="s">
        <v>291</v>
      </c>
      <c r="T80" s="148">
        <v>139500</v>
      </c>
      <c r="U80" s="44">
        <f t="shared" si="7"/>
        <v>0</v>
      </c>
      <c r="V80" s="45">
        <v>139500</v>
      </c>
      <c r="W80" s="45">
        <f t="shared" si="6"/>
        <v>0</v>
      </c>
    </row>
    <row r="81" spans="2:23" ht="18.5" x14ac:dyDescent="0.45">
      <c r="B81" s="38" t="s">
        <v>10</v>
      </c>
      <c r="C81" s="46" t="str">
        <f t="shared" si="4"/>
        <v/>
      </c>
      <c r="D81" s="46" t="str">
        <f t="shared" si="4"/>
        <v/>
      </c>
      <c r="E81" s="46" t="str">
        <f t="shared" si="4"/>
        <v/>
      </c>
      <c r="F81" s="46" t="str">
        <f t="shared" si="4"/>
        <v/>
      </c>
      <c r="G81" s="46" t="str">
        <f t="shared" si="4"/>
        <v/>
      </c>
      <c r="H81" s="46" t="str">
        <f t="shared" si="4"/>
        <v/>
      </c>
      <c r="I81" s="46" t="str">
        <f t="shared" si="4"/>
        <v/>
      </c>
      <c r="J81" s="46" t="str">
        <f t="shared" si="4"/>
        <v/>
      </c>
      <c r="K81" s="46" t="str">
        <f t="shared" si="4"/>
        <v/>
      </c>
      <c r="L81" s="46">
        <f t="shared" si="4"/>
        <v>0</v>
      </c>
      <c r="M81" s="46">
        <f t="shared" si="4"/>
        <v>0</v>
      </c>
      <c r="N81" s="46">
        <f t="shared" si="4"/>
        <v>0</v>
      </c>
      <c r="O81" s="46">
        <f t="shared" si="4"/>
        <v>0</v>
      </c>
      <c r="P81" s="46">
        <f t="shared" si="4"/>
        <v>0</v>
      </c>
      <c r="Q81" s="46">
        <f t="shared" si="4"/>
        <v>0</v>
      </c>
      <c r="R81" s="41">
        <f t="shared" si="5"/>
        <v>0</v>
      </c>
      <c r="S81" s="147" t="s">
        <v>291</v>
      </c>
      <c r="T81" s="148">
        <v>86897.2</v>
      </c>
      <c r="U81" s="44">
        <f t="shared" si="7"/>
        <v>0</v>
      </c>
      <c r="V81" s="45">
        <v>86897.2</v>
      </c>
      <c r="W81" s="45">
        <f t="shared" si="6"/>
        <v>0</v>
      </c>
    </row>
    <row r="82" spans="2:23" ht="18.5" x14ac:dyDescent="0.45">
      <c r="B82" s="38" t="s">
        <v>11</v>
      </c>
      <c r="C82" s="46" t="str">
        <f t="shared" si="4"/>
        <v/>
      </c>
      <c r="D82" s="46" t="str">
        <f t="shared" si="4"/>
        <v/>
      </c>
      <c r="E82" s="46" t="str">
        <f t="shared" si="4"/>
        <v/>
      </c>
      <c r="F82" s="46" t="str">
        <f t="shared" si="4"/>
        <v/>
      </c>
      <c r="G82" s="46" t="str">
        <f t="shared" si="4"/>
        <v/>
      </c>
      <c r="H82" s="46" t="str">
        <f t="shared" si="4"/>
        <v/>
      </c>
      <c r="I82" s="46" t="str">
        <f t="shared" si="4"/>
        <v/>
      </c>
      <c r="J82" s="46" t="str">
        <f t="shared" si="4"/>
        <v/>
      </c>
      <c r="K82" s="46" t="str">
        <f t="shared" si="4"/>
        <v/>
      </c>
      <c r="L82" s="46">
        <f t="shared" si="4"/>
        <v>0</v>
      </c>
      <c r="M82" s="46">
        <f t="shared" si="4"/>
        <v>0</v>
      </c>
      <c r="N82" s="46">
        <f t="shared" si="4"/>
        <v>0</v>
      </c>
      <c r="O82" s="46">
        <f t="shared" si="4"/>
        <v>0</v>
      </c>
      <c r="P82" s="46">
        <f t="shared" si="4"/>
        <v>0</v>
      </c>
      <c r="Q82" s="46">
        <f t="shared" si="4"/>
        <v>0</v>
      </c>
      <c r="R82" s="41">
        <f t="shared" si="5"/>
        <v>0</v>
      </c>
      <c r="S82" s="147" t="s">
        <v>291</v>
      </c>
      <c r="T82" s="148">
        <v>36842</v>
      </c>
      <c r="U82" s="44">
        <f t="shared" si="7"/>
        <v>0</v>
      </c>
      <c r="V82" s="45">
        <v>36842</v>
      </c>
      <c r="W82" s="45">
        <f t="shared" si="6"/>
        <v>0</v>
      </c>
    </row>
    <row r="83" spans="2:23" ht="18.5" x14ac:dyDescent="0.45">
      <c r="B83" s="38" t="s">
        <v>12</v>
      </c>
      <c r="C83" s="46" t="str">
        <f t="shared" si="4"/>
        <v/>
      </c>
      <c r="D83" s="46" t="str">
        <f t="shared" si="4"/>
        <v/>
      </c>
      <c r="E83" s="46" t="str">
        <f t="shared" si="4"/>
        <v/>
      </c>
      <c r="F83" s="46" t="str">
        <f t="shared" si="4"/>
        <v/>
      </c>
      <c r="G83" s="46" t="str">
        <f t="shared" si="4"/>
        <v/>
      </c>
      <c r="H83" s="46" t="str">
        <f t="shared" si="4"/>
        <v/>
      </c>
      <c r="I83" s="46" t="str">
        <f t="shared" si="4"/>
        <v/>
      </c>
      <c r="J83" s="46" t="str">
        <f t="shared" si="4"/>
        <v/>
      </c>
      <c r="K83" s="46" t="str">
        <f t="shared" si="4"/>
        <v/>
      </c>
      <c r="L83" s="46">
        <f t="shared" si="4"/>
        <v>4.8859934853420198E-4</v>
      </c>
      <c r="M83" s="46">
        <f t="shared" si="4"/>
        <v>4.8859934853420198E-4</v>
      </c>
      <c r="N83" s="46">
        <f t="shared" si="4"/>
        <v>6.3983248022335978E-4</v>
      </c>
      <c r="O83" s="46">
        <f t="shared" si="4"/>
        <v>6.0826743769424967E-4</v>
      </c>
      <c r="P83" s="46">
        <f t="shared" si="4"/>
        <v>6.9164265129682996E-4</v>
      </c>
      <c r="Q83" s="46">
        <f t="shared" si="4"/>
        <v>7.3289902280130302E-4</v>
      </c>
      <c r="R83" s="41">
        <f t="shared" si="5"/>
        <v>6.7760303726412759E-4</v>
      </c>
      <c r="S83" s="147" t="s">
        <v>291</v>
      </c>
      <c r="T83" s="148">
        <v>70599.09</v>
      </c>
      <c r="U83" s="44">
        <f t="shared" si="7"/>
        <v>47.838157812083494</v>
      </c>
      <c r="V83" s="45">
        <v>70599.09</v>
      </c>
      <c r="W83" s="45">
        <f t="shared" si="6"/>
        <v>47.838157812083494</v>
      </c>
    </row>
    <row r="84" spans="2:23" ht="18.5" x14ac:dyDescent="0.45">
      <c r="B84" s="38" t="s">
        <v>13</v>
      </c>
      <c r="C84" s="46" t="str">
        <f t="shared" si="4"/>
        <v/>
      </c>
      <c r="D84" s="46" t="str">
        <f t="shared" si="4"/>
        <v/>
      </c>
      <c r="E84" s="46" t="str">
        <f t="shared" si="4"/>
        <v/>
      </c>
      <c r="F84" s="46" t="str">
        <f t="shared" si="4"/>
        <v/>
      </c>
      <c r="G84" s="46" t="str">
        <f t="shared" si="4"/>
        <v/>
      </c>
      <c r="H84" s="46" t="str">
        <f t="shared" si="4"/>
        <v/>
      </c>
      <c r="I84" s="46" t="str">
        <f t="shared" si="4"/>
        <v/>
      </c>
      <c r="J84" s="46" t="str">
        <f t="shared" si="4"/>
        <v/>
      </c>
      <c r="K84" s="46" t="str">
        <f t="shared" si="4"/>
        <v/>
      </c>
      <c r="L84" s="46">
        <f t="shared" si="4"/>
        <v>0</v>
      </c>
      <c r="M84" s="46">
        <f t="shared" si="4"/>
        <v>0</v>
      </c>
      <c r="N84" s="46">
        <f t="shared" si="4"/>
        <v>0</v>
      </c>
      <c r="O84" s="46">
        <f t="shared" si="4"/>
        <v>0</v>
      </c>
      <c r="P84" s="46">
        <f t="shared" si="4"/>
        <v>0</v>
      </c>
      <c r="Q84" s="46">
        <f t="shared" si="4"/>
        <v>0.58279044516829537</v>
      </c>
      <c r="R84" s="41">
        <f t="shared" si="5"/>
        <v>0.19426348172276511</v>
      </c>
      <c r="S84" s="147" t="s">
        <v>291</v>
      </c>
      <c r="T84" s="148">
        <v>250</v>
      </c>
      <c r="U84" s="44">
        <f t="shared" si="7"/>
        <v>48.565870430691277</v>
      </c>
      <c r="V84" s="45">
        <v>250</v>
      </c>
      <c r="W84" s="45">
        <f t="shared" si="6"/>
        <v>48.565870430691277</v>
      </c>
    </row>
    <row r="85" spans="2:23" ht="18.5" x14ac:dyDescent="0.45">
      <c r="B85" s="38" t="s">
        <v>14</v>
      </c>
      <c r="C85" s="46" t="str">
        <f t="shared" si="4"/>
        <v/>
      </c>
      <c r="D85" s="46" t="str">
        <f t="shared" si="4"/>
        <v/>
      </c>
      <c r="E85" s="46" t="str">
        <f t="shared" si="4"/>
        <v/>
      </c>
      <c r="F85" s="46" t="str">
        <f t="shared" si="4"/>
        <v/>
      </c>
      <c r="G85" s="46" t="str">
        <f t="shared" si="4"/>
        <v/>
      </c>
      <c r="H85" s="46" t="str">
        <f t="shared" si="4"/>
        <v/>
      </c>
      <c r="I85" s="46" t="str">
        <f t="shared" si="4"/>
        <v/>
      </c>
      <c r="J85" s="46" t="str">
        <f t="shared" si="4"/>
        <v/>
      </c>
      <c r="K85" s="46" t="str">
        <f t="shared" si="4"/>
        <v/>
      </c>
      <c r="L85" s="46">
        <f t="shared" si="4"/>
        <v>2.2801302931596091E-2</v>
      </c>
      <c r="M85" s="46">
        <f t="shared" si="4"/>
        <v>2.2801302931596091E-2</v>
      </c>
      <c r="N85" s="46">
        <f t="shared" si="4"/>
        <v>5.0511865984178686E-2</v>
      </c>
      <c r="O85" s="46">
        <f t="shared" si="4"/>
        <v>4.5611725396415378E-2</v>
      </c>
      <c r="P85" s="46">
        <f t="shared" si="4"/>
        <v>4.7060518731988479E-2</v>
      </c>
      <c r="Q85" s="46">
        <f t="shared" si="4"/>
        <v>4.9945711183496201E-2</v>
      </c>
      <c r="R85" s="41">
        <f t="shared" si="5"/>
        <v>4.753931843730002E-2</v>
      </c>
      <c r="S85" s="147" t="s">
        <v>291</v>
      </c>
      <c r="T85" s="148">
        <v>3842.18</v>
      </c>
      <c r="U85" s="44">
        <f t="shared" si="7"/>
        <v>182.65461851342539</v>
      </c>
      <c r="V85" s="45">
        <v>3842.18</v>
      </c>
      <c r="W85" s="45">
        <f t="shared" si="6"/>
        <v>182.65461851342539</v>
      </c>
    </row>
    <row r="86" spans="2:23" ht="18.5" x14ac:dyDescent="0.45">
      <c r="B86" s="38" t="s">
        <v>15</v>
      </c>
      <c r="C86" s="46" t="str">
        <f t="shared" si="4"/>
        <v/>
      </c>
      <c r="D86" s="46" t="str">
        <f t="shared" si="4"/>
        <v/>
      </c>
      <c r="E86" s="46" t="str">
        <f t="shared" si="4"/>
        <v/>
      </c>
      <c r="F86" s="46" t="str">
        <f t="shared" si="4"/>
        <v/>
      </c>
      <c r="G86" s="46" t="str">
        <f t="shared" si="4"/>
        <v/>
      </c>
      <c r="H86" s="46" t="str">
        <f t="shared" si="4"/>
        <v/>
      </c>
      <c r="I86" s="46" t="str">
        <f t="shared" si="4"/>
        <v/>
      </c>
      <c r="J86" s="46" t="str">
        <f t="shared" si="4"/>
        <v/>
      </c>
      <c r="K86" s="46" t="str">
        <f t="shared" si="4"/>
        <v/>
      </c>
      <c r="L86" s="46">
        <f t="shared" si="4"/>
        <v>0</v>
      </c>
      <c r="M86" s="46">
        <f t="shared" si="4"/>
        <v>0</v>
      </c>
      <c r="N86" s="46">
        <f t="shared" si="4"/>
        <v>0</v>
      </c>
      <c r="O86" s="46">
        <f t="shared" si="4"/>
        <v>0</v>
      </c>
      <c r="P86" s="46">
        <f t="shared" si="4"/>
        <v>0</v>
      </c>
      <c r="Q86" s="46">
        <f t="shared" si="4"/>
        <v>0</v>
      </c>
      <c r="R86" s="41">
        <f t="shared" si="5"/>
        <v>0</v>
      </c>
      <c r="S86" s="147" t="s">
        <v>291</v>
      </c>
      <c r="T86" s="148">
        <v>55000</v>
      </c>
      <c r="U86" s="44">
        <f t="shared" si="7"/>
        <v>0</v>
      </c>
      <c r="V86" s="45">
        <v>55000</v>
      </c>
      <c r="W86" s="45">
        <f t="shared" si="6"/>
        <v>0</v>
      </c>
    </row>
    <row r="87" spans="2:23" ht="18.5" x14ac:dyDescent="0.45">
      <c r="B87" s="38" t="s">
        <v>16</v>
      </c>
      <c r="C87" s="46" t="str">
        <f t="shared" si="4"/>
        <v/>
      </c>
      <c r="D87" s="46" t="str">
        <f t="shared" si="4"/>
        <v/>
      </c>
      <c r="E87" s="46" t="str">
        <f t="shared" si="4"/>
        <v/>
      </c>
      <c r="F87" s="46" t="str">
        <f t="shared" si="4"/>
        <v/>
      </c>
      <c r="G87" s="46" t="str">
        <f t="shared" si="4"/>
        <v/>
      </c>
      <c r="H87" s="46" t="str">
        <f t="shared" si="4"/>
        <v/>
      </c>
      <c r="I87" s="46" t="str">
        <f t="shared" si="4"/>
        <v/>
      </c>
      <c r="J87" s="46" t="str">
        <f t="shared" si="4"/>
        <v/>
      </c>
      <c r="K87" s="46" t="str">
        <f t="shared" si="4"/>
        <v/>
      </c>
      <c r="L87" s="46">
        <f t="shared" si="4"/>
        <v>0</v>
      </c>
      <c r="M87" s="46">
        <f t="shared" si="4"/>
        <v>0</v>
      </c>
      <c r="N87" s="46">
        <f t="shared" si="4"/>
        <v>0</v>
      </c>
      <c r="O87" s="46">
        <f t="shared" si="4"/>
        <v>0</v>
      </c>
      <c r="P87" s="46">
        <f t="shared" si="4"/>
        <v>0</v>
      </c>
      <c r="Q87" s="46">
        <f t="shared" si="4"/>
        <v>0</v>
      </c>
      <c r="R87" s="41">
        <f t="shared" si="5"/>
        <v>0</v>
      </c>
      <c r="S87" s="147" t="s">
        <v>291</v>
      </c>
      <c r="T87" s="148">
        <v>30463.21</v>
      </c>
      <c r="U87" s="44">
        <f t="shared" si="7"/>
        <v>0</v>
      </c>
      <c r="V87" s="45">
        <v>30463.21</v>
      </c>
      <c r="W87" s="45">
        <f t="shared" si="6"/>
        <v>0</v>
      </c>
    </row>
    <row r="88" spans="2:23" ht="18.5" x14ac:dyDescent="0.45">
      <c r="B88" s="38" t="s">
        <v>17</v>
      </c>
      <c r="C88" s="46" t="str">
        <f t="shared" si="4"/>
        <v/>
      </c>
      <c r="D88" s="46" t="str">
        <f t="shared" si="4"/>
        <v/>
      </c>
      <c r="E88" s="46" t="str">
        <f t="shared" si="4"/>
        <v/>
      </c>
      <c r="F88" s="46" t="str">
        <f t="shared" si="4"/>
        <v/>
      </c>
      <c r="G88" s="46" t="str">
        <f t="shared" si="4"/>
        <v/>
      </c>
      <c r="H88" s="46" t="str">
        <f t="shared" si="4"/>
        <v/>
      </c>
      <c r="I88" s="46" t="str">
        <f t="shared" si="4"/>
        <v/>
      </c>
      <c r="J88" s="46" t="str">
        <f t="shared" si="4"/>
        <v/>
      </c>
      <c r="K88" s="46" t="str">
        <f t="shared" si="4"/>
        <v/>
      </c>
      <c r="L88" s="46">
        <f t="shared" si="4"/>
        <v>0</v>
      </c>
      <c r="M88" s="46">
        <f t="shared" si="4"/>
        <v>0</v>
      </c>
      <c r="N88" s="46">
        <f t="shared" si="4"/>
        <v>0</v>
      </c>
      <c r="O88" s="46">
        <f t="shared" si="4"/>
        <v>0</v>
      </c>
      <c r="P88" s="46">
        <f t="shared" si="4"/>
        <v>0</v>
      </c>
      <c r="Q88" s="46">
        <f t="shared" si="4"/>
        <v>0</v>
      </c>
      <c r="R88" s="41">
        <f t="shared" si="5"/>
        <v>0</v>
      </c>
      <c r="S88" s="147" t="s">
        <v>291</v>
      </c>
      <c r="T88" s="148">
        <v>11493.07</v>
      </c>
      <c r="U88" s="44">
        <f t="shared" si="7"/>
        <v>0</v>
      </c>
      <c r="V88" s="45">
        <v>11493.07</v>
      </c>
      <c r="W88" s="45">
        <f t="shared" si="6"/>
        <v>0</v>
      </c>
    </row>
    <row r="89" spans="2:23" ht="18.5" x14ac:dyDescent="0.45">
      <c r="B89" s="38" t="s">
        <v>18</v>
      </c>
      <c r="C89" s="46" t="str">
        <f t="shared" si="4"/>
        <v/>
      </c>
      <c r="D89" s="46" t="str">
        <f t="shared" si="4"/>
        <v/>
      </c>
      <c r="E89" s="46" t="str">
        <f t="shared" si="4"/>
        <v/>
      </c>
      <c r="F89" s="46" t="str">
        <f t="shared" si="4"/>
        <v/>
      </c>
      <c r="G89" s="46" t="str">
        <f t="shared" si="4"/>
        <v/>
      </c>
      <c r="H89" s="46" t="str">
        <f t="shared" si="4"/>
        <v/>
      </c>
      <c r="I89" s="46" t="str">
        <f t="shared" si="4"/>
        <v/>
      </c>
      <c r="J89" s="46" t="str">
        <f t="shared" si="4"/>
        <v/>
      </c>
      <c r="K89" s="46" t="str">
        <f t="shared" si="4"/>
        <v/>
      </c>
      <c r="L89" s="46">
        <f t="shared" si="4"/>
        <v>1.1400651465798047E-3</v>
      </c>
      <c r="M89" s="46">
        <f t="shared" si="4"/>
        <v>1.1400651465798047E-3</v>
      </c>
      <c r="N89" s="46">
        <f t="shared" si="4"/>
        <v>1.2680316426244766E-3</v>
      </c>
      <c r="O89" s="46">
        <f t="shared" si="4"/>
        <v>1.1082132768950031E-3</v>
      </c>
      <c r="P89" s="46">
        <f t="shared" si="4"/>
        <v>1.1527377521613831E-3</v>
      </c>
      <c r="Q89" s="46">
        <f t="shared" si="4"/>
        <v>1.1672095548317047E-3</v>
      </c>
      <c r="R89" s="41">
        <f t="shared" si="5"/>
        <v>1.1427201946293637E-3</v>
      </c>
      <c r="S89" s="147" t="s">
        <v>291</v>
      </c>
      <c r="T89" s="148">
        <v>81500</v>
      </c>
      <c r="U89" s="44">
        <f t="shared" si="7"/>
        <v>93.131695862293142</v>
      </c>
      <c r="V89" s="45">
        <v>81500</v>
      </c>
      <c r="W89" s="45">
        <f t="shared" si="6"/>
        <v>93.131695862293142</v>
      </c>
    </row>
    <row r="90" spans="2:23" ht="18.5" x14ac:dyDescent="0.45">
      <c r="B90" s="38" t="s">
        <v>19</v>
      </c>
      <c r="C90" s="46" t="str">
        <f t="shared" si="4"/>
        <v/>
      </c>
      <c r="D90" s="46" t="str">
        <f t="shared" si="4"/>
        <v/>
      </c>
      <c r="E90" s="46" t="str">
        <f t="shared" si="4"/>
        <v/>
      </c>
      <c r="F90" s="46" t="str">
        <f t="shared" si="4"/>
        <v/>
      </c>
      <c r="G90" s="46" t="str">
        <f t="shared" si="4"/>
        <v/>
      </c>
      <c r="H90" s="46" t="str">
        <f t="shared" si="4"/>
        <v/>
      </c>
      <c r="I90" s="46" t="str">
        <f t="shared" si="4"/>
        <v/>
      </c>
      <c r="J90" s="46" t="str">
        <f t="shared" si="4"/>
        <v/>
      </c>
      <c r="K90" s="46" t="str">
        <f t="shared" si="4"/>
        <v/>
      </c>
      <c r="L90" s="46">
        <f t="shared" si="4"/>
        <v>0</v>
      </c>
      <c r="M90" s="46">
        <f t="shared" si="4"/>
        <v>0</v>
      </c>
      <c r="N90" s="46">
        <f t="shared" si="4"/>
        <v>0</v>
      </c>
      <c r="O90" s="46">
        <f t="shared" si="4"/>
        <v>0</v>
      </c>
      <c r="P90" s="46">
        <f t="shared" si="4"/>
        <v>0</v>
      </c>
      <c r="Q90" s="46">
        <f t="shared" si="4"/>
        <v>7.0575461454940288E-3</v>
      </c>
      <c r="R90" s="41">
        <f t="shared" si="5"/>
        <v>2.3525153818313429E-3</v>
      </c>
      <c r="S90" s="147" t="s">
        <v>291</v>
      </c>
      <c r="T90" s="148">
        <v>25000</v>
      </c>
      <c r="U90" s="44">
        <f t="shared" si="7"/>
        <v>58.812884545783575</v>
      </c>
      <c r="V90" s="45">
        <v>25000</v>
      </c>
      <c r="W90" s="45">
        <f t="shared" si="6"/>
        <v>58.812884545783575</v>
      </c>
    </row>
    <row r="91" spans="2:23" ht="18.5" x14ac:dyDescent="0.45">
      <c r="B91" s="38" t="s">
        <v>20</v>
      </c>
      <c r="C91" s="46" t="str">
        <f t="shared" si="4"/>
        <v/>
      </c>
      <c r="D91" s="46" t="str">
        <f t="shared" si="4"/>
        <v/>
      </c>
      <c r="E91" s="46" t="str">
        <f t="shared" si="4"/>
        <v/>
      </c>
      <c r="F91" s="46" t="str">
        <f t="shared" si="4"/>
        <v/>
      </c>
      <c r="G91" s="46" t="str">
        <f t="shared" si="4"/>
        <v/>
      </c>
      <c r="H91" s="46" t="str">
        <f t="shared" si="4"/>
        <v/>
      </c>
      <c r="I91" s="46" t="str">
        <f t="shared" si="4"/>
        <v/>
      </c>
      <c r="J91" s="46" t="str">
        <f t="shared" si="4"/>
        <v/>
      </c>
      <c r="K91" s="46" t="str">
        <f t="shared" si="4"/>
        <v/>
      </c>
      <c r="L91" s="46">
        <f t="shared" si="4"/>
        <v>9.6905537459283392E-3</v>
      </c>
      <c r="M91" s="46">
        <f t="shared" si="4"/>
        <v>9.6905537459283392E-3</v>
      </c>
      <c r="N91" s="46">
        <f t="shared" si="4"/>
        <v>7.1312238250348997E-3</v>
      </c>
      <c r="O91" s="46">
        <f t="shared" si="4"/>
        <v>6.4409688950363697E-3</v>
      </c>
      <c r="P91" s="46">
        <f t="shared" si="4"/>
        <v>6.6426512968299706E-3</v>
      </c>
      <c r="Q91" s="46">
        <f t="shared" si="4"/>
        <v>0</v>
      </c>
      <c r="R91" s="41">
        <f t="shared" si="5"/>
        <v>4.3612067306221134E-3</v>
      </c>
      <c r="S91" s="147" t="s">
        <v>291</v>
      </c>
      <c r="T91" s="148">
        <v>37000</v>
      </c>
      <c r="U91" s="44">
        <f t="shared" si="7"/>
        <v>161.3646490330182</v>
      </c>
      <c r="V91" s="45">
        <v>37000</v>
      </c>
      <c r="W91" s="45">
        <f t="shared" si="6"/>
        <v>161.3646490330182</v>
      </c>
    </row>
    <row r="92" spans="2:23" ht="18.5" x14ac:dyDescent="0.45">
      <c r="B92" s="38" t="s">
        <v>21</v>
      </c>
      <c r="C92" s="46" t="str">
        <f t="shared" ref="C92:Q107" si="8">IFERROR(INDEX(C$7:C$44,MATCH($B92,$B$7:$B$44,0),1)/C$70,"")</f>
        <v/>
      </c>
      <c r="D92" s="46" t="str">
        <f t="shared" si="8"/>
        <v/>
      </c>
      <c r="E92" s="46" t="str">
        <f t="shared" si="8"/>
        <v/>
      </c>
      <c r="F92" s="46" t="str">
        <f t="shared" si="8"/>
        <v/>
      </c>
      <c r="G92" s="46" t="str">
        <f t="shared" si="8"/>
        <v/>
      </c>
      <c r="H92" s="46" t="str">
        <f t="shared" si="8"/>
        <v/>
      </c>
      <c r="I92" s="46" t="str">
        <f t="shared" si="8"/>
        <v/>
      </c>
      <c r="J92" s="46" t="str">
        <f t="shared" si="8"/>
        <v/>
      </c>
      <c r="K92" s="46" t="str">
        <f t="shared" si="8"/>
        <v/>
      </c>
      <c r="L92" s="46">
        <f t="shared" si="8"/>
        <v>0</v>
      </c>
      <c r="M92" s="46">
        <f t="shared" si="8"/>
        <v>0</v>
      </c>
      <c r="N92" s="46">
        <f t="shared" si="8"/>
        <v>0</v>
      </c>
      <c r="O92" s="46">
        <f t="shared" si="8"/>
        <v>0</v>
      </c>
      <c r="P92" s="46">
        <f t="shared" si="8"/>
        <v>0</v>
      </c>
      <c r="Q92" s="46">
        <f t="shared" si="8"/>
        <v>0</v>
      </c>
      <c r="R92" s="41">
        <f t="shared" si="5"/>
        <v>0</v>
      </c>
      <c r="S92" s="147" t="s">
        <v>291</v>
      </c>
      <c r="T92" s="148">
        <v>27000</v>
      </c>
      <c r="U92" s="44">
        <f t="shared" si="7"/>
        <v>0</v>
      </c>
      <c r="V92" s="45">
        <v>27000</v>
      </c>
      <c r="W92" s="45">
        <f t="shared" si="6"/>
        <v>0</v>
      </c>
    </row>
    <row r="93" spans="2:23" ht="18.5" x14ac:dyDescent="0.45">
      <c r="B93" s="38" t="s">
        <v>22</v>
      </c>
      <c r="C93" s="46" t="str">
        <f t="shared" si="8"/>
        <v/>
      </c>
      <c r="D93" s="46" t="str">
        <f t="shared" si="8"/>
        <v/>
      </c>
      <c r="E93" s="46" t="str">
        <f t="shared" si="8"/>
        <v/>
      </c>
      <c r="F93" s="46" t="str">
        <f t="shared" si="8"/>
        <v/>
      </c>
      <c r="G93" s="46" t="str">
        <f t="shared" si="8"/>
        <v/>
      </c>
      <c r="H93" s="46" t="str">
        <f t="shared" si="8"/>
        <v/>
      </c>
      <c r="I93" s="46" t="str">
        <f t="shared" si="8"/>
        <v/>
      </c>
      <c r="J93" s="46" t="str">
        <f t="shared" si="8"/>
        <v/>
      </c>
      <c r="K93" s="46" t="str">
        <f t="shared" si="8"/>
        <v/>
      </c>
      <c r="L93" s="46">
        <f t="shared" si="8"/>
        <v>0</v>
      </c>
      <c r="M93" s="46">
        <f t="shared" si="8"/>
        <v>0</v>
      </c>
      <c r="N93" s="46">
        <f t="shared" si="8"/>
        <v>0</v>
      </c>
      <c r="O93" s="46">
        <f t="shared" si="8"/>
        <v>0</v>
      </c>
      <c r="P93" s="46">
        <f t="shared" si="8"/>
        <v>0</v>
      </c>
      <c r="Q93" s="46">
        <f t="shared" si="8"/>
        <v>0</v>
      </c>
      <c r="R93" s="41">
        <f t="shared" si="5"/>
        <v>0</v>
      </c>
      <c r="S93" s="147" t="s">
        <v>291</v>
      </c>
      <c r="T93" s="148">
        <v>21507.360000000001</v>
      </c>
      <c r="U93" s="44">
        <f t="shared" si="7"/>
        <v>0</v>
      </c>
      <c r="V93" s="45">
        <v>21507.360000000001</v>
      </c>
      <c r="W93" s="45">
        <f t="shared" si="6"/>
        <v>0</v>
      </c>
    </row>
    <row r="94" spans="2:23" ht="18.5" x14ac:dyDescent="0.45">
      <c r="B94" s="38" t="s">
        <v>23</v>
      </c>
      <c r="C94" s="46" t="str">
        <f t="shared" si="8"/>
        <v/>
      </c>
      <c r="D94" s="46" t="str">
        <f t="shared" si="8"/>
        <v/>
      </c>
      <c r="E94" s="46" t="str">
        <f t="shared" si="8"/>
        <v/>
      </c>
      <c r="F94" s="46" t="str">
        <f t="shared" si="8"/>
        <v/>
      </c>
      <c r="G94" s="46" t="str">
        <f t="shared" si="8"/>
        <v/>
      </c>
      <c r="H94" s="46" t="str">
        <f t="shared" si="8"/>
        <v/>
      </c>
      <c r="I94" s="46" t="str">
        <f t="shared" si="8"/>
        <v/>
      </c>
      <c r="J94" s="46" t="str">
        <f t="shared" si="8"/>
        <v/>
      </c>
      <c r="K94" s="46" t="str">
        <f t="shared" si="8"/>
        <v/>
      </c>
      <c r="L94" s="46">
        <f t="shared" si="8"/>
        <v>0</v>
      </c>
      <c r="M94" s="46">
        <f t="shared" si="8"/>
        <v>0</v>
      </c>
      <c r="N94" s="46">
        <f t="shared" si="8"/>
        <v>0</v>
      </c>
      <c r="O94" s="46">
        <f t="shared" si="8"/>
        <v>0</v>
      </c>
      <c r="P94" s="46">
        <f t="shared" si="8"/>
        <v>0</v>
      </c>
      <c r="Q94" s="46">
        <f t="shared" si="8"/>
        <v>0</v>
      </c>
      <c r="R94" s="41">
        <f t="shared" si="5"/>
        <v>0</v>
      </c>
      <c r="S94" s="147" t="s">
        <v>291</v>
      </c>
      <c r="T94" s="148">
        <v>25000</v>
      </c>
      <c r="U94" s="44">
        <f t="shared" si="7"/>
        <v>0</v>
      </c>
      <c r="V94" s="45">
        <v>25000</v>
      </c>
      <c r="W94" s="45">
        <f t="shared" si="6"/>
        <v>0</v>
      </c>
    </row>
    <row r="95" spans="2:23" ht="18.5" x14ac:dyDescent="0.45">
      <c r="B95" s="38" t="s">
        <v>26</v>
      </c>
      <c r="C95" s="46" t="str">
        <f t="shared" si="8"/>
        <v/>
      </c>
      <c r="D95" s="46" t="str">
        <f t="shared" si="8"/>
        <v/>
      </c>
      <c r="E95" s="46" t="str">
        <f t="shared" si="8"/>
        <v/>
      </c>
      <c r="F95" s="46" t="str">
        <f t="shared" si="8"/>
        <v/>
      </c>
      <c r="G95" s="46" t="str">
        <f t="shared" si="8"/>
        <v/>
      </c>
      <c r="H95" s="46" t="str">
        <f t="shared" si="8"/>
        <v/>
      </c>
      <c r="I95" s="46" t="str">
        <f t="shared" si="8"/>
        <v/>
      </c>
      <c r="J95" s="46" t="str">
        <f t="shared" si="8"/>
        <v/>
      </c>
      <c r="K95" s="46" t="str">
        <f t="shared" si="8"/>
        <v/>
      </c>
      <c r="L95" s="46">
        <f t="shared" si="8"/>
        <v>0</v>
      </c>
      <c r="M95" s="46">
        <f t="shared" si="8"/>
        <v>0</v>
      </c>
      <c r="N95" s="46">
        <f t="shared" si="8"/>
        <v>0</v>
      </c>
      <c r="O95" s="46">
        <f t="shared" si="8"/>
        <v>0</v>
      </c>
      <c r="P95" s="46">
        <f t="shared" si="8"/>
        <v>0</v>
      </c>
      <c r="Q95" s="46">
        <f t="shared" si="8"/>
        <v>0</v>
      </c>
      <c r="R95" s="41">
        <f t="shared" si="5"/>
        <v>0</v>
      </c>
      <c r="S95" s="147" t="s">
        <v>291</v>
      </c>
      <c r="T95" s="148">
        <v>11517.05</v>
      </c>
      <c r="U95" s="44">
        <f t="shared" si="7"/>
        <v>0</v>
      </c>
      <c r="V95" s="45">
        <v>11517.05</v>
      </c>
      <c r="W95" s="45">
        <f t="shared" si="6"/>
        <v>0</v>
      </c>
    </row>
    <row r="96" spans="2:23" ht="18.5" x14ac:dyDescent="0.45">
      <c r="B96" s="38" t="s">
        <v>27</v>
      </c>
      <c r="C96" s="46" t="str">
        <f t="shared" si="8"/>
        <v/>
      </c>
      <c r="D96" s="46" t="str">
        <f t="shared" si="8"/>
        <v/>
      </c>
      <c r="E96" s="46" t="str">
        <f t="shared" si="8"/>
        <v/>
      </c>
      <c r="F96" s="46" t="str">
        <f t="shared" si="8"/>
        <v/>
      </c>
      <c r="G96" s="46" t="str">
        <f t="shared" si="8"/>
        <v/>
      </c>
      <c r="H96" s="46" t="str">
        <f t="shared" si="8"/>
        <v/>
      </c>
      <c r="I96" s="46" t="str">
        <f t="shared" si="8"/>
        <v/>
      </c>
      <c r="J96" s="46" t="str">
        <f t="shared" si="8"/>
        <v/>
      </c>
      <c r="K96" s="46" t="str">
        <f t="shared" si="8"/>
        <v/>
      </c>
      <c r="L96" s="46">
        <f t="shared" si="8"/>
        <v>0</v>
      </c>
      <c r="M96" s="46">
        <f t="shared" si="8"/>
        <v>0</v>
      </c>
      <c r="N96" s="46">
        <f t="shared" si="8"/>
        <v>0</v>
      </c>
      <c r="O96" s="46">
        <f t="shared" si="8"/>
        <v>0</v>
      </c>
      <c r="P96" s="46">
        <f t="shared" si="8"/>
        <v>0</v>
      </c>
      <c r="Q96" s="46">
        <f t="shared" si="8"/>
        <v>0</v>
      </c>
      <c r="R96" s="41">
        <f t="shared" si="5"/>
        <v>0</v>
      </c>
      <c r="S96" s="147" t="s">
        <v>291</v>
      </c>
      <c r="T96" s="148">
        <v>11516.07</v>
      </c>
      <c r="U96" s="44">
        <f t="shared" si="7"/>
        <v>0</v>
      </c>
      <c r="V96" s="45">
        <v>11516.07</v>
      </c>
      <c r="W96" s="45">
        <f t="shared" si="6"/>
        <v>0</v>
      </c>
    </row>
    <row r="97" spans="2:26" ht="18.5" x14ac:dyDescent="0.45">
      <c r="B97" s="38" t="s">
        <v>28</v>
      </c>
      <c r="C97" s="46" t="str">
        <f t="shared" si="8"/>
        <v/>
      </c>
      <c r="D97" s="46" t="str">
        <f t="shared" si="8"/>
        <v/>
      </c>
      <c r="E97" s="46" t="str">
        <f t="shared" si="8"/>
        <v/>
      </c>
      <c r="F97" s="46" t="str">
        <f t="shared" si="8"/>
        <v/>
      </c>
      <c r="G97" s="46" t="str">
        <f t="shared" si="8"/>
        <v/>
      </c>
      <c r="H97" s="46" t="str">
        <f t="shared" si="8"/>
        <v/>
      </c>
      <c r="I97" s="46" t="str">
        <f t="shared" si="8"/>
        <v/>
      </c>
      <c r="J97" s="46" t="str">
        <f t="shared" si="8"/>
        <v/>
      </c>
      <c r="K97" s="46" t="str">
        <f t="shared" si="8"/>
        <v/>
      </c>
      <c r="L97" s="46">
        <f t="shared" si="8"/>
        <v>0</v>
      </c>
      <c r="M97" s="46">
        <f t="shared" si="8"/>
        <v>0</v>
      </c>
      <c r="N97" s="46">
        <f t="shared" si="8"/>
        <v>0</v>
      </c>
      <c r="O97" s="46">
        <f t="shared" si="8"/>
        <v>0</v>
      </c>
      <c r="P97" s="46">
        <f t="shared" si="8"/>
        <v>0</v>
      </c>
      <c r="Q97" s="46">
        <f t="shared" si="8"/>
        <v>0</v>
      </c>
      <c r="R97" s="41">
        <f t="shared" si="5"/>
        <v>0</v>
      </c>
      <c r="S97" s="147" t="s">
        <v>291</v>
      </c>
      <c r="T97" s="148">
        <v>37823.269999999997</v>
      </c>
      <c r="U97" s="44">
        <f t="shared" si="7"/>
        <v>0</v>
      </c>
      <c r="V97" s="45">
        <v>37823.269999999997</v>
      </c>
      <c r="W97" s="45">
        <f t="shared" si="6"/>
        <v>0</v>
      </c>
    </row>
    <row r="98" spans="2:26" ht="18.5" x14ac:dyDescent="0.45">
      <c r="B98" s="38" t="s">
        <v>29</v>
      </c>
      <c r="C98" s="46" t="str">
        <f t="shared" si="8"/>
        <v/>
      </c>
      <c r="D98" s="46" t="str">
        <f t="shared" si="8"/>
        <v/>
      </c>
      <c r="E98" s="46" t="str">
        <f t="shared" si="8"/>
        <v/>
      </c>
      <c r="F98" s="46" t="str">
        <f t="shared" si="8"/>
        <v/>
      </c>
      <c r="G98" s="46" t="str">
        <f t="shared" si="8"/>
        <v/>
      </c>
      <c r="H98" s="46" t="str">
        <f t="shared" si="8"/>
        <v/>
      </c>
      <c r="I98" s="46" t="str">
        <f t="shared" si="8"/>
        <v/>
      </c>
      <c r="J98" s="46" t="str">
        <f t="shared" si="8"/>
        <v/>
      </c>
      <c r="K98" s="46" t="str">
        <f t="shared" si="8"/>
        <v/>
      </c>
      <c r="L98" s="46">
        <f t="shared" si="8"/>
        <v>0</v>
      </c>
      <c r="M98" s="46">
        <f t="shared" si="8"/>
        <v>0</v>
      </c>
      <c r="N98" s="46">
        <f t="shared" si="8"/>
        <v>0</v>
      </c>
      <c r="O98" s="46">
        <f t="shared" si="8"/>
        <v>0</v>
      </c>
      <c r="P98" s="46">
        <f t="shared" si="8"/>
        <v>0</v>
      </c>
      <c r="Q98" s="46">
        <f t="shared" si="8"/>
        <v>0</v>
      </c>
      <c r="R98" s="41">
        <f t="shared" si="5"/>
        <v>0</v>
      </c>
      <c r="S98" s="147" t="s">
        <v>291</v>
      </c>
      <c r="T98" s="148">
        <v>120000</v>
      </c>
      <c r="U98" s="44">
        <f t="shared" si="7"/>
        <v>0</v>
      </c>
      <c r="V98" s="45">
        <v>120000</v>
      </c>
      <c r="W98" s="45">
        <f t="shared" si="6"/>
        <v>0</v>
      </c>
    </row>
    <row r="99" spans="2:26" ht="18.5" x14ac:dyDescent="0.45">
      <c r="B99" s="38" t="s">
        <v>30</v>
      </c>
      <c r="C99" s="46" t="str">
        <f t="shared" si="8"/>
        <v/>
      </c>
      <c r="D99" s="46" t="str">
        <f t="shared" si="8"/>
        <v/>
      </c>
      <c r="E99" s="46" t="str">
        <f t="shared" si="8"/>
        <v/>
      </c>
      <c r="F99" s="46" t="str">
        <f t="shared" si="8"/>
        <v/>
      </c>
      <c r="G99" s="46" t="str">
        <f t="shared" si="8"/>
        <v/>
      </c>
      <c r="H99" s="46" t="str">
        <f t="shared" si="8"/>
        <v/>
      </c>
      <c r="I99" s="46" t="str">
        <f t="shared" si="8"/>
        <v/>
      </c>
      <c r="J99" s="46" t="str">
        <f t="shared" si="8"/>
        <v/>
      </c>
      <c r="K99" s="46" t="str">
        <f t="shared" si="8"/>
        <v/>
      </c>
      <c r="L99" s="46">
        <f t="shared" si="8"/>
        <v>0</v>
      </c>
      <c r="M99" s="46">
        <f t="shared" si="8"/>
        <v>0</v>
      </c>
      <c r="N99" s="46">
        <f t="shared" si="8"/>
        <v>0</v>
      </c>
      <c r="O99" s="46">
        <f t="shared" si="8"/>
        <v>0</v>
      </c>
      <c r="P99" s="46">
        <f t="shared" si="8"/>
        <v>0</v>
      </c>
      <c r="Q99" s="46">
        <f t="shared" si="8"/>
        <v>0</v>
      </c>
      <c r="R99" s="41">
        <f t="shared" si="5"/>
        <v>0</v>
      </c>
      <c r="S99" s="147" t="s">
        <v>291</v>
      </c>
      <c r="T99" s="148">
        <v>24844.36</v>
      </c>
      <c r="U99" s="44">
        <f t="shared" si="7"/>
        <v>0</v>
      </c>
      <c r="V99" s="45">
        <v>24844.36</v>
      </c>
      <c r="W99" s="45">
        <f t="shared" si="6"/>
        <v>0</v>
      </c>
    </row>
    <row r="100" spans="2:26" ht="18.5" x14ac:dyDescent="0.45">
      <c r="B100" s="38" t="s">
        <v>31</v>
      </c>
      <c r="C100" s="46" t="str">
        <f t="shared" si="8"/>
        <v/>
      </c>
      <c r="D100" s="46" t="str">
        <f t="shared" si="8"/>
        <v/>
      </c>
      <c r="E100" s="46" t="str">
        <f t="shared" si="8"/>
        <v/>
      </c>
      <c r="F100" s="46" t="str">
        <f t="shared" si="8"/>
        <v/>
      </c>
      <c r="G100" s="46" t="str">
        <f t="shared" si="8"/>
        <v/>
      </c>
      <c r="H100" s="46" t="str">
        <f t="shared" si="8"/>
        <v/>
      </c>
      <c r="I100" s="46" t="str">
        <f t="shared" si="8"/>
        <v/>
      </c>
      <c r="J100" s="46" t="str">
        <f t="shared" si="8"/>
        <v/>
      </c>
      <c r="K100" s="46" t="str">
        <f t="shared" si="8"/>
        <v/>
      </c>
      <c r="L100" s="46">
        <f t="shared" si="8"/>
        <v>0</v>
      </c>
      <c r="M100" s="46">
        <f t="shared" si="8"/>
        <v>0</v>
      </c>
      <c r="N100" s="46">
        <f t="shared" si="8"/>
        <v>0</v>
      </c>
      <c r="O100" s="46">
        <f t="shared" si="8"/>
        <v>0</v>
      </c>
      <c r="P100" s="46">
        <f t="shared" si="8"/>
        <v>0</v>
      </c>
      <c r="Q100" s="46">
        <f t="shared" si="8"/>
        <v>0</v>
      </c>
      <c r="R100" s="41">
        <f t="shared" si="5"/>
        <v>0</v>
      </c>
      <c r="S100" s="147" t="s">
        <v>291</v>
      </c>
      <c r="T100" s="148">
        <v>48752.51</v>
      </c>
      <c r="U100" s="44">
        <f t="shared" si="7"/>
        <v>0</v>
      </c>
      <c r="V100" s="45">
        <v>48752.51</v>
      </c>
      <c r="W100" s="45">
        <f t="shared" si="6"/>
        <v>0</v>
      </c>
    </row>
    <row r="101" spans="2:26" ht="18.5" x14ac:dyDescent="0.45">
      <c r="B101" s="38" t="s">
        <v>33</v>
      </c>
      <c r="C101" s="46" t="str">
        <f t="shared" si="8"/>
        <v/>
      </c>
      <c r="D101" s="46" t="str">
        <f t="shared" si="8"/>
        <v/>
      </c>
      <c r="E101" s="46" t="str">
        <f t="shared" si="8"/>
        <v/>
      </c>
      <c r="F101" s="46" t="str">
        <f t="shared" si="8"/>
        <v/>
      </c>
      <c r="G101" s="46" t="str">
        <f t="shared" si="8"/>
        <v/>
      </c>
      <c r="H101" s="46" t="str">
        <f t="shared" si="8"/>
        <v/>
      </c>
      <c r="I101" s="46" t="str">
        <f t="shared" si="8"/>
        <v/>
      </c>
      <c r="J101" s="46" t="str">
        <f t="shared" si="8"/>
        <v/>
      </c>
      <c r="K101" s="46" t="str">
        <f t="shared" si="8"/>
        <v/>
      </c>
      <c r="L101" s="46">
        <f t="shared" si="8"/>
        <v>0</v>
      </c>
      <c r="M101" s="46">
        <f t="shared" si="8"/>
        <v>0</v>
      </c>
      <c r="N101" s="46">
        <f t="shared" si="8"/>
        <v>0</v>
      </c>
      <c r="O101" s="46">
        <f t="shared" si="8"/>
        <v>0</v>
      </c>
      <c r="P101" s="46">
        <f t="shared" si="8"/>
        <v>0</v>
      </c>
      <c r="Q101" s="46">
        <f t="shared" si="8"/>
        <v>0</v>
      </c>
      <c r="R101" s="41">
        <f t="shared" si="5"/>
        <v>0</v>
      </c>
      <c r="S101" s="147" t="s">
        <v>291</v>
      </c>
      <c r="T101" s="148">
        <v>88751.39</v>
      </c>
      <c r="U101" s="44">
        <f t="shared" si="7"/>
        <v>0</v>
      </c>
      <c r="V101" s="45">
        <v>88751.39</v>
      </c>
      <c r="W101" s="45">
        <f t="shared" si="6"/>
        <v>0</v>
      </c>
    </row>
    <row r="102" spans="2:26" ht="18.5" x14ac:dyDescent="0.45">
      <c r="B102" s="38" t="s">
        <v>34</v>
      </c>
      <c r="C102" s="46" t="str">
        <f t="shared" si="8"/>
        <v/>
      </c>
      <c r="D102" s="46" t="str">
        <f t="shared" si="8"/>
        <v/>
      </c>
      <c r="E102" s="46" t="str">
        <f t="shared" si="8"/>
        <v/>
      </c>
      <c r="F102" s="46" t="str">
        <f t="shared" si="8"/>
        <v/>
      </c>
      <c r="G102" s="46" t="str">
        <f t="shared" si="8"/>
        <v/>
      </c>
      <c r="H102" s="46" t="str">
        <f t="shared" si="8"/>
        <v/>
      </c>
      <c r="I102" s="46" t="str">
        <f t="shared" si="8"/>
        <v/>
      </c>
      <c r="J102" s="46" t="str">
        <f t="shared" si="8"/>
        <v/>
      </c>
      <c r="K102" s="46" t="str">
        <f t="shared" si="8"/>
        <v/>
      </c>
      <c r="L102" s="46">
        <f t="shared" si="8"/>
        <v>0</v>
      </c>
      <c r="M102" s="46">
        <f t="shared" si="8"/>
        <v>0</v>
      </c>
      <c r="N102" s="46">
        <f t="shared" si="8"/>
        <v>0</v>
      </c>
      <c r="O102" s="46">
        <f t="shared" si="8"/>
        <v>0</v>
      </c>
      <c r="P102" s="46">
        <f t="shared" si="8"/>
        <v>0</v>
      </c>
      <c r="Q102" s="46">
        <f t="shared" si="8"/>
        <v>0</v>
      </c>
      <c r="R102" s="41">
        <f t="shared" si="5"/>
        <v>0</v>
      </c>
      <c r="S102" s="147" t="s">
        <v>291</v>
      </c>
      <c r="T102" s="148">
        <v>149500</v>
      </c>
      <c r="U102" s="44">
        <f t="shared" si="7"/>
        <v>0</v>
      </c>
      <c r="V102" s="45">
        <v>149500</v>
      </c>
      <c r="W102" s="45">
        <f t="shared" si="6"/>
        <v>0</v>
      </c>
    </row>
    <row r="103" spans="2:26" ht="18.5" x14ac:dyDescent="0.45">
      <c r="B103" s="38" t="s">
        <v>35</v>
      </c>
      <c r="C103" s="46" t="str">
        <f t="shared" si="8"/>
        <v/>
      </c>
      <c r="D103" s="46" t="str">
        <f t="shared" si="8"/>
        <v/>
      </c>
      <c r="E103" s="46" t="str">
        <f t="shared" si="8"/>
        <v/>
      </c>
      <c r="F103" s="46" t="str">
        <f t="shared" si="8"/>
        <v/>
      </c>
      <c r="G103" s="46" t="str">
        <f t="shared" si="8"/>
        <v/>
      </c>
      <c r="H103" s="46" t="str">
        <f t="shared" si="8"/>
        <v/>
      </c>
      <c r="I103" s="46" t="str">
        <f t="shared" si="8"/>
        <v/>
      </c>
      <c r="J103" s="46" t="str">
        <f t="shared" si="8"/>
        <v/>
      </c>
      <c r="K103" s="46" t="str">
        <f t="shared" si="8"/>
        <v/>
      </c>
      <c r="L103" s="46">
        <f t="shared" si="8"/>
        <v>0</v>
      </c>
      <c r="M103" s="46">
        <f t="shared" si="8"/>
        <v>0</v>
      </c>
      <c r="N103" s="46">
        <f t="shared" si="8"/>
        <v>0</v>
      </c>
      <c r="O103" s="46">
        <f t="shared" si="8"/>
        <v>0</v>
      </c>
      <c r="P103" s="46">
        <f t="shared" si="8"/>
        <v>0</v>
      </c>
      <c r="Q103" s="46">
        <f t="shared" si="8"/>
        <v>0</v>
      </c>
      <c r="R103" s="41">
        <f t="shared" si="5"/>
        <v>0</v>
      </c>
      <c r="S103" s="147" t="s">
        <v>291</v>
      </c>
      <c r="T103" s="148">
        <v>58824.83</v>
      </c>
      <c r="U103" s="44">
        <f t="shared" si="7"/>
        <v>0</v>
      </c>
      <c r="V103" s="45">
        <v>58824.83</v>
      </c>
      <c r="W103" s="45">
        <f t="shared" si="6"/>
        <v>0</v>
      </c>
    </row>
    <row r="104" spans="2:26" ht="18.5" x14ac:dyDescent="0.45">
      <c r="B104" s="38" t="s">
        <v>36</v>
      </c>
      <c r="C104" s="46" t="str">
        <f t="shared" si="8"/>
        <v/>
      </c>
      <c r="D104" s="46" t="str">
        <f t="shared" si="8"/>
        <v/>
      </c>
      <c r="E104" s="46" t="str">
        <f t="shared" si="8"/>
        <v/>
      </c>
      <c r="F104" s="46" t="str">
        <f t="shared" si="8"/>
        <v/>
      </c>
      <c r="G104" s="46" t="str">
        <f t="shared" si="8"/>
        <v/>
      </c>
      <c r="H104" s="46" t="str">
        <f t="shared" si="8"/>
        <v/>
      </c>
      <c r="I104" s="46" t="str">
        <f t="shared" si="8"/>
        <v/>
      </c>
      <c r="J104" s="46" t="str">
        <f t="shared" si="8"/>
        <v/>
      </c>
      <c r="K104" s="46" t="str">
        <f t="shared" si="8"/>
        <v/>
      </c>
      <c r="L104" s="46">
        <f t="shared" si="8"/>
        <v>8.8762214983713356E-3</v>
      </c>
      <c r="M104" s="46">
        <f t="shared" si="8"/>
        <v>8.8762214983713356E-3</v>
      </c>
      <c r="N104" s="46">
        <f t="shared" si="8"/>
        <v>9.7952536063285241E-3</v>
      </c>
      <c r="O104" s="46">
        <f t="shared" si="8"/>
        <v>8.8407089231999861E-3</v>
      </c>
      <c r="P104" s="46">
        <f t="shared" si="8"/>
        <v>9.1210374639769456E-3</v>
      </c>
      <c r="Q104" s="46">
        <f t="shared" si="8"/>
        <v>9.6905537459283392E-3</v>
      </c>
      <c r="R104" s="41">
        <f t="shared" si="5"/>
        <v>9.2174333777017559E-3</v>
      </c>
      <c r="S104" s="147" t="s">
        <v>291</v>
      </c>
      <c r="T104" s="148">
        <v>30267.51</v>
      </c>
      <c r="U104" s="44">
        <f t="shared" si="7"/>
        <v>278.98875693392165</v>
      </c>
      <c r="V104" s="45">
        <v>30267.51</v>
      </c>
      <c r="W104" s="45">
        <f t="shared" si="6"/>
        <v>278.98875693392165</v>
      </c>
    </row>
    <row r="105" spans="2:26" ht="18.5" x14ac:dyDescent="0.45">
      <c r="B105" s="38" t="s">
        <v>37</v>
      </c>
      <c r="C105" s="46" t="str">
        <f t="shared" si="8"/>
        <v/>
      </c>
      <c r="D105" s="46" t="str">
        <f t="shared" si="8"/>
        <v/>
      </c>
      <c r="E105" s="46" t="str">
        <f t="shared" si="8"/>
        <v/>
      </c>
      <c r="F105" s="46" t="str">
        <f t="shared" si="8"/>
        <v/>
      </c>
      <c r="G105" s="46" t="str">
        <f t="shared" si="8"/>
        <v/>
      </c>
      <c r="H105" s="46" t="str">
        <f t="shared" si="8"/>
        <v/>
      </c>
      <c r="I105" s="46" t="str">
        <f t="shared" si="8"/>
        <v/>
      </c>
      <c r="J105" s="46" t="str">
        <f t="shared" si="8"/>
        <v/>
      </c>
      <c r="K105" s="46" t="str">
        <f t="shared" si="8"/>
        <v/>
      </c>
      <c r="L105" s="46">
        <f t="shared" si="8"/>
        <v>0</v>
      </c>
      <c r="M105" s="46">
        <f t="shared" si="8"/>
        <v>0</v>
      </c>
      <c r="N105" s="46">
        <f t="shared" si="8"/>
        <v>0</v>
      </c>
      <c r="O105" s="46">
        <f t="shared" si="8"/>
        <v>0</v>
      </c>
      <c r="P105" s="46">
        <f t="shared" si="8"/>
        <v>0</v>
      </c>
      <c r="Q105" s="46">
        <f t="shared" si="8"/>
        <v>0</v>
      </c>
      <c r="R105" s="41">
        <f t="shared" si="5"/>
        <v>0</v>
      </c>
      <c r="S105" s="147" t="s">
        <v>291</v>
      </c>
      <c r="T105" s="148">
        <v>16348.5</v>
      </c>
      <c r="U105" s="44">
        <f t="shared" si="7"/>
        <v>0</v>
      </c>
      <c r="V105" s="45">
        <v>16348.5</v>
      </c>
      <c r="W105" s="45">
        <f t="shared" si="6"/>
        <v>0</v>
      </c>
    </row>
    <row r="106" spans="2:26" ht="18.5" x14ac:dyDescent="0.45">
      <c r="B106" s="38" t="s">
        <v>38</v>
      </c>
      <c r="C106" s="46" t="str">
        <f t="shared" si="8"/>
        <v/>
      </c>
      <c r="D106" s="46" t="str">
        <f t="shared" si="8"/>
        <v/>
      </c>
      <c r="E106" s="46" t="str">
        <f t="shared" si="8"/>
        <v/>
      </c>
      <c r="F106" s="46" t="str">
        <f t="shared" si="8"/>
        <v/>
      </c>
      <c r="G106" s="46" t="str">
        <f t="shared" si="8"/>
        <v/>
      </c>
      <c r="H106" s="46" t="str">
        <f t="shared" si="8"/>
        <v/>
      </c>
      <c r="I106" s="46" t="str">
        <f t="shared" si="8"/>
        <v/>
      </c>
      <c r="J106" s="46" t="str">
        <f t="shared" si="8"/>
        <v/>
      </c>
      <c r="K106" s="46" t="str">
        <f t="shared" si="8"/>
        <v/>
      </c>
      <c r="L106" s="46">
        <f t="shared" si="8"/>
        <v>0</v>
      </c>
      <c r="M106" s="46">
        <f t="shared" si="8"/>
        <v>0</v>
      </c>
      <c r="N106" s="46">
        <f t="shared" si="8"/>
        <v>0</v>
      </c>
      <c r="O106" s="46">
        <f t="shared" si="8"/>
        <v>0</v>
      </c>
      <c r="P106" s="46">
        <f t="shared" si="8"/>
        <v>0</v>
      </c>
      <c r="Q106" s="46">
        <f t="shared" si="8"/>
        <v>0</v>
      </c>
      <c r="R106" s="41">
        <f t="shared" si="5"/>
        <v>0</v>
      </c>
      <c r="S106" s="147" t="s">
        <v>291</v>
      </c>
      <c r="T106" s="148">
        <v>39500</v>
      </c>
      <c r="U106" s="44">
        <f t="shared" si="7"/>
        <v>0</v>
      </c>
      <c r="V106" s="45">
        <v>39500</v>
      </c>
      <c r="W106" s="45">
        <f t="shared" si="6"/>
        <v>0</v>
      </c>
    </row>
    <row r="107" spans="2:26" ht="18.5" x14ac:dyDescent="0.45">
      <c r="B107" s="38" t="s">
        <v>39</v>
      </c>
      <c r="C107" s="46" t="str">
        <f t="shared" si="8"/>
        <v/>
      </c>
      <c r="D107" s="46" t="str">
        <f t="shared" si="8"/>
        <v/>
      </c>
      <c r="E107" s="46" t="str">
        <f t="shared" si="8"/>
        <v/>
      </c>
      <c r="F107" s="46" t="str">
        <f t="shared" si="8"/>
        <v/>
      </c>
      <c r="G107" s="46" t="str">
        <f t="shared" si="8"/>
        <v/>
      </c>
      <c r="H107" s="46" t="str">
        <f t="shared" si="8"/>
        <v/>
      </c>
      <c r="I107" s="46" t="str">
        <f t="shared" si="8"/>
        <v/>
      </c>
      <c r="J107" s="46" t="str">
        <f t="shared" si="8"/>
        <v/>
      </c>
      <c r="K107" s="46" t="str">
        <f t="shared" si="8"/>
        <v/>
      </c>
      <c r="L107" s="46">
        <f t="shared" si="8"/>
        <v>0</v>
      </c>
      <c r="M107" s="46">
        <f t="shared" si="8"/>
        <v>0</v>
      </c>
      <c r="N107" s="46">
        <f t="shared" si="8"/>
        <v>0</v>
      </c>
      <c r="O107" s="46">
        <f t="shared" si="8"/>
        <v>0</v>
      </c>
      <c r="P107" s="46">
        <f t="shared" si="8"/>
        <v>0</v>
      </c>
      <c r="Q107" s="46">
        <f t="shared" si="8"/>
        <v>0</v>
      </c>
      <c r="R107" s="41">
        <f t="shared" si="5"/>
        <v>0</v>
      </c>
      <c r="S107" s="147" t="s">
        <v>291</v>
      </c>
      <c r="T107" s="148">
        <v>11273.24</v>
      </c>
      <c r="U107" s="44">
        <f t="shared" si="7"/>
        <v>0</v>
      </c>
      <c r="V107" s="45">
        <v>11273.24</v>
      </c>
      <c r="W107" s="45">
        <f t="shared" si="6"/>
        <v>0</v>
      </c>
    </row>
    <row r="108" spans="2:26" ht="18.5" x14ac:dyDescent="0.45">
      <c r="B108" s="38" t="s">
        <v>40</v>
      </c>
      <c r="C108" s="46" t="str">
        <f t="shared" ref="C108:Q113" si="9">IFERROR(INDEX(C$7:C$44,MATCH($B108,$B$7:$B$44,0),1)/C$70,"")</f>
        <v/>
      </c>
      <c r="D108" s="46" t="str">
        <f t="shared" si="9"/>
        <v/>
      </c>
      <c r="E108" s="46" t="str">
        <f t="shared" si="9"/>
        <v/>
      </c>
      <c r="F108" s="46" t="str">
        <f t="shared" si="9"/>
        <v/>
      </c>
      <c r="G108" s="46" t="str">
        <f t="shared" si="9"/>
        <v/>
      </c>
      <c r="H108" s="46" t="str">
        <f t="shared" si="9"/>
        <v/>
      </c>
      <c r="I108" s="46" t="str">
        <f t="shared" si="9"/>
        <v/>
      </c>
      <c r="J108" s="46" t="str">
        <f t="shared" si="9"/>
        <v/>
      </c>
      <c r="K108" s="46" t="str">
        <f t="shared" si="9"/>
        <v/>
      </c>
      <c r="L108" s="46">
        <f t="shared" si="9"/>
        <v>0</v>
      </c>
      <c r="M108" s="46">
        <f t="shared" si="9"/>
        <v>0</v>
      </c>
      <c r="N108" s="46">
        <f t="shared" si="9"/>
        <v>0</v>
      </c>
      <c r="O108" s="46">
        <f t="shared" si="9"/>
        <v>8.6657278794797232E-3</v>
      </c>
      <c r="P108" s="46">
        <f t="shared" si="9"/>
        <v>9.7262247838616721E-3</v>
      </c>
      <c r="Q108" s="46">
        <f t="shared" si="9"/>
        <v>0</v>
      </c>
      <c r="R108" s="41">
        <f t="shared" si="5"/>
        <v>6.1306508877804651E-3</v>
      </c>
      <c r="S108" s="147" t="s">
        <v>291</v>
      </c>
      <c r="T108" s="148">
        <v>10460.14</v>
      </c>
      <c r="U108" s="44">
        <f t="shared" si="7"/>
        <v>64.127466577307956</v>
      </c>
      <c r="V108" s="45">
        <v>10460.14</v>
      </c>
      <c r="W108" s="45">
        <f t="shared" si="6"/>
        <v>64.127466577307956</v>
      </c>
      <c r="Y108" s="49">
        <f>+QUARTILE(C76:Q76,1)-1.5*(QUARTILE(C76:Q76,3)-QUARTILE(C76:Q76,1))</f>
        <v>0.45441539632892824</v>
      </c>
      <c r="Z108" s="49">
        <f>+QUARTILE(C76:Q76,3)+1.5*(QUARTILE(C76:Q76,3)-QUARTILE(C76:Q76,1))</f>
        <v>0.64629583819134095</v>
      </c>
    </row>
    <row r="109" spans="2:26" ht="18.5" x14ac:dyDescent="0.45">
      <c r="B109" s="38" t="s">
        <v>41</v>
      </c>
      <c r="C109" s="46" t="str">
        <f t="shared" si="9"/>
        <v/>
      </c>
      <c r="D109" s="46" t="str">
        <f t="shared" si="9"/>
        <v/>
      </c>
      <c r="E109" s="46" t="str">
        <f t="shared" si="9"/>
        <v/>
      </c>
      <c r="F109" s="46" t="str">
        <f t="shared" si="9"/>
        <v/>
      </c>
      <c r="G109" s="46" t="str">
        <f t="shared" si="9"/>
        <v/>
      </c>
      <c r="H109" s="46" t="str">
        <f t="shared" si="9"/>
        <v/>
      </c>
      <c r="I109" s="46" t="str">
        <f t="shared" si="9"/>
        <v/>
      </c>
      <c r="J109" s="46" t="str">
        <f t="shared" si="9"/>
        <v/>
      </c>
      <c r="K109" s="46" t="str">
        <f t="shared" si="9"/>
        <v/>
      </c>
      <c r="L109" s="46">
        <f t="shared" si="9"/>
        <v>0</v>
      </c>
      <c r="M109" s="46">
        <f t="shared" si="9"/>
        <v>0</v>
      </c>
      <c r="N109" s="46">
        <f t="shared" si="9"/>
        <v>0</v>
      </c>
      <c r="O109" s="46">
        <f t="shared" si="9"/>
        <v>0</v>
      </c>
      <c r="P109" s="46">
        <f t="shared" si="9"/>
        <v>0</v>
      </c>
      <c r="Q109" s="46">
        <f t="shared" si="9"/>
        <v>0</v>
      </c>
      <c r="R109" s="41">
        <f t="shared" si="5"/>
        <v>0</v>
      </c>
      <c r="S109" s="147" t="s">
        <v>291</v>
      </c>
      <c r="T109" s="148">
        <v>5000</v>
      </c>
      <c r="U109" s="44">
        <f t="shared" si="7"/>
        <v>0</v>
      </c>
      <c r="V109" s="45">
        <v>5000</v>
      </c>
      <c r="W109" s="45">
        <f t="shared" si="6"/>
        <v>0</v>
      </c>
      <c r="Y109" s="50" t="s">
        <v>81</v>
      </c>
      <c r="Z109" s="50" t="s">
        <v>82</v>
      </c>
    </row>
    <row r="110" spans="2:26" ht="18.5" x14ac:dyDescent="0.45">
      <c r="B110" s="38" t="s">
        <v>42</v>
      </c>
      <c r="C110" s="46" t="str">
        <f t="shared" si="9"/>
        <v/>
      </c>
      <c r="D110" s="46" t="str">
        <f t="shared" si="9"/>
        <v/>
      </c>
      <c r="E110" s="46" t="str">
        <f t="shared" si="9"/>
        <v/>
      </c>
      <c r="F110" s="46" t="str">
        <f t="shared" si="9"/>
        <v/>
      </c>
      <c r="G110" s="46" t="str">
        <f t="shared" si="9"/>
        <v/>
      </c>
      <c r="H110" s="46" t="str">
        <f t="shared" si="9"/>
        <v/>
      </c>
      <c r="I110" s="46" t="str">
        <f t="shared" si="9"/>
        <v/>
      </c>
      <c r="J110" s="46" t="str">
        <f t="shared" si="9"/>
        <v/>
      </c>
      <c r="K110" s="46" t="str">
        <f t="shared" si="9"/>
        <v/>
      </c>
      <c r="L110" s="46">
        <f t="shared" si="9"/>
        <v>0</v>
      </c>
      <c r="M110" s="46">
        <f t="shared" si="9"/>
        <v>0</v>
      </c>
      <c r="N110" s="46">
        <f t="shared" si="9"/>
        <v>0</v>
      </c>
      <c r="O110" s="46">
        <f t="shared" si="9"/>
        <v>0</v>
      </c>
      <c r="P110" s="46">
        <f t="shared" si="9"/>
        <v>6.5129682997118153E-3</v>
      </c>
      <c r="Q110" s="46">
        <f t="shared" si="9"/>
        <v>6.1482084690553749E-3</v>
      </c>
      <c r="R110" s="41">
        <f t="shared" si="5"/>
        <v>4.2203922562557301E-3</v>
      </c>
      <c r="S110" s="147" t="s">
        <v>291</v>
      </c>
      <c r="T110" s="148">
        <v>5000</v>
      </c>
      <c r="U110" s="44">
        <f t="shared" si="7"/>
        <v>21.101961281278651</v>
      </c>
      <c r="V110" s="45">
        <v>5000</v>
      </c>
      <c r="W110" s="45">
        <f t="shared" si="6"/>
        <v>21.101961281278651</v>
      </c>
    </row>
    <row r="111" spans="2:26" ht="18.5" x14ac:dyDescent="0.45">
      <c r="B111" s="38" t="s">
        <v>43</v>
      </c>
      <c r="C111" s="46" t="str">
        <f t="shared" si="9"/>
        <v/>
      </c>
      <c r="D111" s="46" t="str">
        <f t="shared" si="9"/>
        <v/>
      </c>
      <c r="E111" s="46" t="str">
        <f t="shared" si="9"/>
        <v/>
      </c>
      <c r="F111" s="46" t="str">
        <f t="shared" si="9"/>
        <v/>
      </c>
      <c r="G111" s="46" t="str">
        <f t="shared" si="9"/>
        <v/>
      </c>
      <c r="H111" s="46" t="str">
        <f t="shared" si="9"/>
        <v/>
      </c>
      <c r="I111" s="46" t="str">
        <f t="shared" si="9"/>
        <v/>
      </c>
      <c r="J111" s="46" t="str">
        <f t="shared" si="9"/>
        <v/>
      </c>
      <c r="K111" s="46" t="str">
        <f t="shared" si="9"/>
        <v/>
      </c>
      <c r="L111" s="46">
        <f t="shared" si="9"/>
        <v>0</v>
      </c>
      <c r="M111" s="46">
        <f t="shared" si="9"/>
        <v>0</v>
      </c>
      <c r="N111" s="46">
        <f t="shared" si="9"/>
        <v>7.712889716147045E-3</v>
      </c>
      <c r="O111" s="46">
        <f t="shared" si="9"/>
        <v>0</v>
      </c>
      <c r="P111" s="46">
        <f t="shared" si="9"/>
        <v>0</v>
      </c>
      <c r="Q111" s="46">
        <f t="shared" si="9"/>
        <v>7.3425624321389804E-3</v>
      </c>
      <c r="R111" s="41">
        <f t="shared" si="5"/>
        <v>2.4475208107129936E-3</v>
      </c>
      <c r="S111" s="147" t="s">
        <v>291</v>
      </c>
      <c r="T111" s="148">
        <v>13313.83</v>
      </c>
      <c r="U111" s="44">
        <f t="shared" si="7"/>
        <v>32.585875995294977</v>
      </c>
      <c r="V111" s="45">
        <v>13313.83</v>
      </c>
      <c r="W111" s="45">
        <f t="shared" si="6"/>
        <v>32.585875995294977</v>
      </c>
    </row>
    <row r="112" spans="2:26" ht="18.5" x14ac:dyDescent="0.45">
      <c r="B112" s="38" t="s">
        <v>44</v>
      </c>
      <c r="C112" s="46" t="str">
        <f t="shared" si="9"/>
        <v/>
      </c>
      <c r="D112" s="46" t="str">
        <f t="shared" si="9"/>
        <v/>
      </c>
      <c r="E112" s="46" t="str">
        <f t="shared" si="9"/>
        <v/>
      </c>
      <c r="F112" s="46" t="str">
        <f t="shared" si="9"/>
        <v/>
      </c>
      <c r="G112" s="46" t="str">
        <f t="shared" si="9"/>
        <v/>
      </c>
      <c r="H112" s="46" t="str">
        <f t="shared" si="9"/>
        <v/>
      </c>
      <c r="I112" s="46" t="str">
        <f t="shared" si="9"/>
        <v/>
      </c>
      <c r="J112" s="46" t="str">
        <f t="shared" si="9"/>
        <v/>
      </c>
      <c r="K112" s="46" t="str">
        <f t="shared" si="9"/>
        <v/>
      </c>
      <c r="L112" s="46">
        <f t="shared" si="9"/>
        <v>0</v>
      </c>
      <c r="M112" s="46">
        <f t="shared" si="9"/>
        <v>0</v>
      </c>
      <c r="N112" s="46">
        <f t="shared" si="9"/>
        <v>0</v>
      </c>
      <c r="O112" s="46">
        <f t="shared" si="9"/>
        <v>0</v>
      </c>
      <c r="P112" s="46">
        <f t="shared" si="9"/>
        <v>5.7060518731988476E-3</v>
      </c>
      <c r="Q112" s="46">
        <f t="shared" si="9"/>
        <v>0</v>
      </c>
      <c r="R112" s="41">
        <f t="shared" si="5"/>
        <v>1.9020172910662826E-3</v>
      </c>
      <c r="S112" s="147" t="s">
        <v>291</v>
      </c>
      <c r="T112" s="148">
        <v>13759.23</v>
      </c>
      <c r="U112" s="44">
        <f t="shared" si="7"/>
        <v>26.170293371757928</v>
      </c>
      <c r="V112" s="45">
        <v>13759.23</v>
      </c>
      <c r="W112" s="45">
        <f t="shared" si="6"/>
        <v>26.170293371757928</v>
      </c>
    </row>
    <row r="113" spans="1:30" ht="19" thickBot="1" x14ac:dyDescent="0.5">
      <c r="B113" s="149" t="s">
        <v>45</v>
      </c>
      <c r="C113" s="46" t="str">
        <f t="shared" si="9"/>
        <v/>
      </c>
      <c r="D113" s="46" t="str">
        <f t="shared" si="9"/>
        <v/>
      </c>
      <c r="E113" s="46" t="str">
        <f t="shared" si="9"/>
        <v/>
      </c>
      <c r="F113" s="46" t="str">
        <f t="shared" si="9"/>
        <v/>
      </c>
      <c r="G113" s="46" t="str">
        <f t="shared" si="9"/>
        <v/>
      </c>
      <c r="H113" s="46" t="str">
        <f t="shared" si="9"/>
        <v/>
      </c>
      <c r="I113" s="46" t="str">
        <f t="shared" si="9"/>
        <v/>
      </c>
      <c r="J113" s="46" t="str">
        <f t="shared" si="9"/>
        <v/>
      </c>
      <c r="K113" s="46" t="str">
        <f t="shared" si="9"/>
        <v/>
      </c>
      <c r="L113" s="46">
        <f t="shared" si="9"/>
        <v>0</v>
      </c>
      <c r="M113" s="46">
        <f t="shared" si="9"/>
        <v>0</v>
      </c>
      <c r="N113" s="46">
        <f t="shared" si="9"/>
        <v>1.0318752908329454E-2</v>
      </c>
      <c r="O113" s="46">
        <f t="shared" si="9"/>
        <v>9.6572871272278833E-3</v>
      </c>
      <c r="P113" s="46">
        <f t="shared" si="9"/>
        <v>0</v>
      </c>
      <c r="Q113" s="46">
        <f t="shared" si="9"/>
        <v>4.8317046688382201E-3</v>
      </c>
      <c r="R113" s="41">
        <f t="shared" si="5"/>
        <v>4.8296639320220347E-3</v>
      </c>
      <c r="S113" s="147" t="s">
        <v>291</v>
      </c>
      <c r="T113" s="148">
        <v>13501.41</v>
      </c>
      <c r="U113" s="44">
        <f t="shared" si="7"/>
        <v>65.207272908441624</v>
      </c>
      <c r="V113" s="45">
        <v>13501.41</v>
      </c>
      <c r="W113" s="45">
        <f t="shared" si="6"/>
        <v>65.207272908441624</v>
      </c>
    </row>
    <row r="114" spans="1:30" ht="18.5" x14ac:dyDescent="0.45">
      <c r="B114" s="168"/>
      <c r="C114" s="169"/>
      <c r="D114" s="169"/>
      <c r="E114" s="169"/>
      <c r="F114" s="169"/>
      <c r="G114" s="169"/>
      <c r="H114" s="169"/>
      <c r="I114" s="169"/>
      <c r="J114" s="169"/>
      <c r="K114" s="243" t="s">
        <v>258</v>
      </c>
      <c r="L114" s="243"/>
      <c r="M114" s="243"/>
      <c r="N114" s="243"/>
      <c r="O114" s="243"/>
      <c r="P114" s="243"/>
      <c r="Q114" s="243"/>
      <c r="R114" s="243"/>
      <c r="S114" s="243"/>
      <c r="T114" s="244"/>
      <c r="U114" s="60">
        <f>+SUM(U76:U113)</f>
        <v>9536.0115024969055</v>
      </c>
      <c r="W114" s="60">
        <f>SUM(W76:W113)</f>
        <v>9475.3151293838018</v>
      </c>
    </row>
    <row r="115" spans="1:30" ht="18.5" x14ac:dyDescent="0.45">
      <c r="B115" s="61"/>
      <c r="C115" s="62"/>
      <c r="D115" s="62"/>
      <c r="E115" s="62"/>
      <c r="F115" s="62"/>
      <c r="G115" s="62"/>
      <c r="H115" s="62"/>
      <c r="I115" s="62"/>
      <c r="J115" s="62"/>
      <c r="K115" s="245" t="s">
        <v>84</v>
      </c>
      <c r="L115" s="245"/>
      <c r="M115" s="245"/>
      <c r="N115" s="245"/>
      <c r="O115" s="245"/>
      <c r="P115" s="245"/>
      <c r="Q115" s="245"/>
      <c r="R115" s="245"/>
      <c r="S115" s="245"/>
      <c r="T115" s="246"/>
      <c r="U115" s="64">
        <v>122.8</v>
      </c>
      <c r="W115" s="64">
        <v>122.8</v>
      </c>
      <c r="Y115" s="65" t="s">
        <v>85</v>
      </c>
      <c r="Z115" s="65" t="s">
        <v>86</v>
      </c>
      <c r="AA115" s="65" t="s">
        <v>87</v>
      </c>
      <c r="AB115" s="65" t="s">
        <v>88</v>
      </c>
      <c r="AC115" s="65" t="str">
        <f>+"COSTO UNITARIO CON PRECIO DÓLAR"&amp;+'[1]COSTO DE MP'!D47</f>
        <v>COSTO UNITARIO CON PRECIO DÓLAR</v>
      </c>
      <c r="AD115" s="65" t="s">
        <v>79</v>
      </c>
    </row>
    <row r="116" spans="1:30" ht="18.5" x14ac:dyDescent="0.45">
      <c r="B116" s="66"/>
      <c r="C116" s="67"/>
      <c r="D116" s="67"/>
      <c r="E116" s="67"/>
      <c r="F116" s="67"/>
      <c r="G116" s="67"/>
      <c r="H116" s="67"/>
      <c r="I116" s="67"/>
      <c r="J116" s="67"/>
      <c r="K116" s="243" t="s">
        <v>89</v>
      </c>
      <c r="L116" s="243"/>
      <c r="M116" s="243"/>
      <c r="N116" s="243"/>
      <c r="O116" s="243"/>
      <c r="P116" s="243"/>
      <c r="Q116" s="243"/>
      <c r="R116" s="243"/>
      <c r="S116" s="243"/>
      <c r="T116" s="244"/>
      <c r="U116" s="60">
        <f>+U114*U115</f>
        <v>1171022.21250662</v>
      </c>
      <c r="W116" s="60">
        <f>W115*W114</f>
        <v>1163568.6978883308</v>
      </c>
      <c r="Y116" s="69" t="s">
        <v>72</v>
      </c>
      <c r="Z116" s="70">
        <v>0.09</v>
      </c>
      <c r="AA116" s="70">
        <v>0.34827337718472323</v>
      </c>
      <c r="AB116" s="71">
        <f>+AA116*U114</f>
        <v>3321.1389308469638</v>
      </c>
      <c r="AC116" s="72">
        <f>+AA116*W114</f>
        <v>3299.9999999999995</v>
      </c>
      <c r="AD116" s="71">
        <f>+AB116*Z116</f>
        <v>298.90250377622675</v>
      </c>
    </row>
    <row r="117" spans="1:30" ht="18.5" x14ac:dyDescent="0.45">
      <c r="B117" s="73"/>
      <c r="C117" s="74"/>
      <c r="D117" s="74"/>
      <c r="E117" s="74"/>
      <c r="F117" s="74"/>
      <c r="G117" s="74"/>
      <c r="H117" s="74"/>
      <c r="I117" s="74"/>
      <c r="J117" s="74"/>
      <c r="K117" s="247" t="s">
        <v>90</v>
      </c>
      <c r="L117" s="247"/>
      <c r="M117" s="247"/>
      <c r="N117" s="247"/>
      <c r="O117" s="247"/>
      <c r="P117" s="247"/>
      <c r="Q117" s="247"/>
      <c r="R117" s="247"/>
      <c r="S117" s="247"/>
      <c r="T117" s="248"/>
      <c r="U117" s="76">
        <f>+U115*Z116</f>
        <v>11.052</v>
      </c>
      <c r="W117" s="76">
        <f>+W115*Z116</f>
        <v>11.052</v>
      </c>
      <c r="Y117" s="69" t="s">
        <v>71</v>
      </c>
      <c r="Z117" s="70">
        <v>0.04</v>
      </c>
      <c r="AA117" s="70">
        <v>1</v>
      </c>
      <c r="AB117" s="77">
        <f>+U114*AA117</f>
        <v>9536.0115024969055</v>
      </c>
      <c r="AC117" s="72">
        <f>+W114</f>
        <v>9475.3151293838018</v>
      </c>
      <c r="AD117" s="71">
        <f>+AB117*Z117</f>
        <v>381.44046009987625</v>
      </c>
    </row>
    <row r="118" spans="1:30" ht="18.5" x14ac:dyDescent="0.45">
      <c r="B118" s="73"/>
      <c r="C118" s="74"/>
      <c r="D118" s="74"/>
      <c r="E118" s="74"/>
      <c r="F118" s="74"/>
      <c r="G118" s="74"/>
      <c r="H118" s="74"/>
      <c r="I118" s="74"/>
      <c r="J118" s="74"/>
      <c r="K118" s="247" t="s">
        <v>91</v>
      </c>
      <c r="L118" s="247"/>
      <c r="M118" s="247"/>
      <c r="N118" s="247"/>
      <c r="O118" s="247"/>
      <c r="P118" s="247"/>
      <c r="Q118" s="247"/>
      <c r="R118" s="247"/>
      <c r="S118" s="247"/>
      <c r="T118" s="248"/>
      <c r="U118" s="76">
        <f>+U115*Z117</f>
        <v>4.9119999999999999</v>
      </c>
      <c r="W118" s="76">
        <f>+W115*Z117</f>
        <v>4.9119999999999999</v>
      </c>
      <c r="AB118" s="78" t="s">
        <v>92</v>
      </c>
      <c r="AD118" s="72">
        <f>+U119</f>
        <v>106.83599999999998</v>
      </c>
    </row>
    <row r="119" spans="1:30" ht="18.5" x14ac:dyDescent="0.45">
      <c r="B119" s="80"/>
      <c r="C119" s="80"/>
      <c r="D119" s="80"/>
      <c r="E119" s="80"/>
      <c r="F119" s="80"/>
      <c r="G119" s="80"/>
      <c r="H119" s="80"/>
      <c r="I119" s="80"/>
      <c r="J119" s="80"/>
      <c r="K119" s="249" t="s">
        <v>93</v>
      </c>
      <c r="L119" s="249"/>
      <c r="M119" s="249"/>
      <c r="N119" s="249"/>
      <c r="O119" s="249"/>
      <c r="P119" s="249"/>
      <c r="Q119" s="249"/>
      <c r="R119" s="249"/>
      <c r="S119" s="249"/>
      <c r="T119" s="250"/>
      <c r="U119" s="76">
        <f>+U115-U117-U118</f>
        <v>106.83599999999998</v>
      </c>
      <c r="W119" s="76">
        <f>+W115-W117-W118</f>
        <v>106.83599999999998</v>
      </c>
      <c r="AB119" s="78" t="b">
        <f>+AD119=U116</f>
        <v>0</v>
      </c>
      <c r="AD119" s="72">
        <f>SUBTOTAL(9,AD117:AD118)</f>
        <v>488.2764600998762</v>
      </c>
    </row>
    <row r="120" spans="1:30" x14ac:dyDescent="0.35">
      <c r="B120" s="80"/>
      <c r="C120" s="80"/>
      <c r="D120" s="80"/>
      <c r="E120" s="80"/>
      <c r="F120" s="80"/>
      <c r="G120" s="80"/>
      <c r="H120" s="80"/>
      <c r="I120" s="80"/>
      <c r="J120" s="80"/>
      <c r="K120" s="249" t="s">
        <v>94</v>
      </c>
      <c r="L120" s="249"/>
      <c r="M120" s="249"/>
      <c r="N120" s="249"/>
      <c r="O120" s="249"/>
      <c r="P120" s="249"/>
      <c r="Q120" s="249"/>
      <c r="R120" s="249"/>
      <c r="S120" s="249"/>
      <c r="T120" s="250"/>
      <c r="U120" s="82">
        <f>SUMPRODUCT(U117:U118,AB116:AB117)</f>
        <v>83546.115963985445</v>
      </c>
      <c r="W120" s="82">
        <f>+SUMPRODUCT(W117:W118,AC116:AC117)</f>
        <v>83014.347915533232</v>
      </c>
    </row>
    <row r="121" spans="1:30" ht="18.5" x14ac:dyDescent="0.45">
      <c r="B121" s="83"/>
      <c r="C121" s="84"/>
      <c r="D121" s="84"/>
      <c r="E121" s="84"/>
      <c r="F121" s="84"/>
      <c r="G121" s="84"/>
      <c r="H121" s="84"/>
      <c r="I121" s="84"/>
      <c r="J121" s="84"/>
      <c r="K121" s="251" t="s">
        <v>259</v>
      </c>
      <c r="L121" s="251"/>
      <c r="M121" s="251"/>
      <c r="N121" s="251"/>
      <c r="O121" s="251"/>
      <c r="P121" s="251"/>
      <c r="Q121" s="251"/>
      <c r="R121" s="251"/>
      <c r="S121" s="251"/>
      <c r="T121" s="252"/>
      <c r="U121" s="86">
        <f>+(U116-U120)/U119</f>
        <v>10178.929354736556</v>
      </c>
      <c r="W121" s="86">
        <f>+(W116-W120)/W119</f>
        <v>10114.140832423507</v>
      </c>
    </row>
    <row r="122" spans="1:30" ht="18.5" x14ac:dyDescent="0.45">
      <c r="B122" s="87"/>
      <c r="C122" s="88"/>
      <c r="D122" s="88"/>
      <c r="E122" s="88"/>
      <c r="F122" s="88"/>
      <c r="G122" s="88"/>
      <c r="H122" s="88"/>
      <c r="I122" s="88"/>
      <c r="J122" s="88"/>
      <c r="K122" s="253" t="s">
        <v>96</v>
      </c>
      <c r="L122" s="253"/>
      <c r="M122" s="253"/>
      <c r="N122" s="253"/>
      <c r="O122" s="253"/>
      <c r="P122" s="253"/>
      <c r="Q122" s="253"/>
      <c r="R122" s="253"/>
      <c r="S122" s="253"/>
      <c r="T122" s="254"/>
      <c r="U122" s="91">
        <f>U121/(1-0.084)</f>
        <v>11112.368291197114</v>
      </c>
      <c r="V122" s="90"/>
      <c r="W122" s="91">
        <f>+W121/(1-0.084)</f>
        <v>11041.63846334444</v>
      </c>
    </row>
    <row r="123" spans="1:30" ht="18.5" x14ac:dyDescent="0.45">
      <c r="B123" s="92"/>
      <c r="C123" s="93"/>
      <c r="D123" s="93"/>
      <c r="E123" s="93"/>
      <c r="F123" s="93"/>
      <c r="G123" s="93"/>
      <c r="H123" s="93"/>
      <c r="I123" s="93"/>
      <c r="J123" s="93"/>
      <c r="K123" s="255" t="s">
        <v>97</v>
      </c>
      <c r="L123" s="255"/>
      <c r="M123" s="255"/>
      <c r="N123" s="255"/>
      <c r="O123" s="255"/>
      <c r="P123" s="255"/>
      <c r="Q123" s="255"/>
      <c r="R123" s="255"/>
      <c r="S123" s="255"/>
      <c r="T123" s="256"/>
      <c r="U123" s="95">
        <f>U122*0.015</f>
        <v>166.6855243679567</v>
      </c>
      <c r="W123" s="95">
        <f>+W122*0.015</f>
        <v>165.62457695016658</v>
      </c>
    </row>
    <row r="124" spans="1:30" ht="19" thickBot="1" x14ac:dyDescent="0.5">
      <c r="B124" s="96"/>
      <c r="C124" s="97"/>
      <c r="D124" s="97"/>
      <c r="E124" s="97"/>
      <c r="F124" s="97"/>
      <c r="G124" s="97"/>
      <c r="H124" s="97"/>
      <c r="I124" s="97"/>
      <c r="J124" s="97"/>
      <c r="K124" s="239" t="s">
        <v>98</v>
      </c>
      <c r="L124" s="239"/>
      <c r="M124" s="239"/>
      <c r="N124" s="239"/>
      <c r="O124" s="239"/>
      <c r="P124" s="239"/>
      <c r="Q124" s="239"/>
      <c r="R124" s="239"/>
      <c r="S124" s="239"/>
      <c r="T124" s="240"/>
      <c r="U124" s="99">
        <f>U123+U122</f>
        <v>11279.05381556507</v>
      </c>
      <c r="W124" s="99">
        <f>+W122+W123</f>
        <v>11207.263040294607</v>
      </c>
    </row>
    <row r="125" spans="1:30" ht="18.5" x14ac:dyDescent="0.45"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1"/>
      <c r="S125" s="101"/>
      <c r="T125" s="101"/>
      <c r="U125" s="102"/>
      <c r="W125" s="102"/>
    </row>
    <row r="126" spans="1:30" ht="18.5" x14ac:dyDescent="0.45"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1"/>
      <c r="S126" s="101"/>
      <c r="T126" s="101"/>
      <c r="U126" s="102"/>
      <c r="W126" s="102"/>
    </row>
    <row r="127" spans="1:30" ht="18.5" x14ac:dyDescent="0.45"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1"/>
      <c r="S127" s="101"/>
      <c r="T127" s="101"/>
      <c r="U127" s="102"/>
      <c r="W127" s="102"/>
    </row>
    <row r="128" spans="1:30" x14ac:dyDescent="0.35">
      <c r="A128" s="103"/>
      <c r="B128" s="275" t="s">
        <v>260</v>
      </c>
      <c r="C128" s="275"/>
      <c r="D128" s="275"/>
      <c r="E128" s="275"/>
      <c r="F128" s="275"/>
      <c r="G128" s="275"/>
      <c r="H128" s="275"/>
      <c r="I128" s="275"/>
      <c r="J128" s="275"/>
      <c r="K128" s="275"/>
      <c r="L128" s="275"/>
      <c r="M128" s="275"/>
      <c r="N128" s="275"/>
      <c r="O128" s="275"/>
      <c r="P128" s="275"/>
      <c r="Q128" s="275"/>
    </row>
    <row r="129" spans="1:23" x14ac:dyDescent="0.35">
      <c r="A129" s="276" t="s">
        <v>2</v>
      </c>
      <c r="B129" s="277"/>
      <c r="C129" s="280" t="s">
        <v>3</v>
      </c>
      <c r="D129" s="281"/>
      <c r="E129" s="281"/>
      <c r="F129" s="281"/>
      <c r="G129" s="281"/>
      <c r="H129" s="281"/>
      <c r="I129" s="281"/>
      <c r="J129" s="281"/>
      <c r="K129" s="281"/>
      <c r="L129" s="281"/>
      <c r="M129" s="281"/>
      <c r="N129" s="281"/>
      <c r="O129" s="281"/>
      <c r="P129" s="281"/>
      <c r="Q129" s="282"/>
      <c r="T129" s="283" t="s">
        <v>195</v>
      </c>
      <c r="U129" s="284"/>
      <c r="V129" s="285"/>
      <c r="W129" s="104">
        <v>5</v>
      </c>
    </row>
    <row r="130" spans="1:23" x14ac:dyDescent="0.35">
      <c r="A130" s="278"/>
      <c r="B130" s="279"/>
      <c r="C130" s="105">
        <v>15</v>
      </c>
      <c r="D130" s="105">
        <v>14</v>
      </c>
      <c r="E130" s="105">
        <v>13</v>
      </c>
      <c r="F130" s="105">
        <v>12</v>
      </c>
      <c r="G130" s="105">
        <v>11</v>
      </c>
      <c r="H130" s="105">
        <v>10</v>
      </c>
      <c r="I130" s="105">
        <v>9</v>
      </c>
      <c r="J130" s="105">
        <v>8</v>
      </c>
      <c r="K130" s="105">
        <v>7</v>
      </c>
      <c r="L130" s="105">
        <v>6</v>
      </c>
      <c r="M130" s="105">
        <v>5</v>
      </c>
      <c r="N130" s="105">
        <v>4</v>
      </c>
      <c r="O130" s="105">
        <v>3</v>
      </c>
      <c r="P130" s="106">
        <v>2</v>
      </c>
      <c r="Q130" s="106">
        <v>1</v>
      </c>
      <c r="T130" s="286"/>
      <c r="U130" s="287"/>
      <c r="V130" s="288"/>
      <c r="W130" s="103" t="s">
        <v>100</v>
      </c>
    </row>
    <row r="131" spans="1:23" x14ac:dyDescent="0.35">
      <c r="A131" s="106">
        <v>1</v>
      </c>
      <c r="B131" s="107" t="s">
        <v>3</v>
      </c>
      <c r="C131" s="108" t="str">
        <f>IFERROR(LARGE([1]HISTORIA!$D$1710:$D$1802,C$130),"")</f>
        <v/>
      </c>
      <c r="D131" s="108" t="str">
        <f>IFERROR(LARGE([1]HISTORIA!$D$1710:$D$1802,D$130),"")</f>
        <v/>
      </c>
      <c r="E131" s="108" t="str">
        <f>IFERROR(LARGE([1]HISTORIA!$D$1710:$D$1802,E$130),"")</f>
        <v/>
      </c>
      <c r="F131" s="108" t="str">
        <f>IFERROR(LARGE([1]HISTORIA!$D$1710:$D$1802,F$130),"")</f>
        <v/>
      </c>
      <c r="G131" s="108" t="str">
        <f>IFERROR(LARGE([1]HISTORIA!$D$1710:$D$1802,G$130),"")</f>
        <v/>
      </c>
      <c r="H131" s="108" t="str">
        <f>IFERROR(LARGE([1]HISTORIA!$D$1710:$D$1802,H$130),"")</f>
        <v/>
      </c>
      <c r="I131" s="108" t="str">
        <f>IFERROR(LARGE([1]HISTORIA!$D$1710:$D$1802,I$130),"")</f>
        <v/>
      </c>
      <c r="J131" s="108" t="str">
        <f>IFERROR(LARGE([1]HISTORIA!$D$1710:$D$1802,J$130),"")</f>
        <v/>
      </c>
      <c r="K131" s="108" t="str">
        <f>IFERROR(LARGE([1]HISTORIA!$D$1710:$D$1802,K$130),"")</f>
        <v/>
      </c>
      <c r="L131" s="108" t="str">
        <f>IFERROR(LARGE([1]HISTORIA!$D$1710:$D$1802,L$130),"")</f>
        <v/>
      </c>
      <c r="M131" s="108" t="str">
        <f>IFERROR(LARGE([1]HISTORIA!$D$1710:$D$1802,M$130),"")</f>
        <v/>
      </c>
      <c r="N131" s="108" t="str">
        <f>IFERROR(LARGE([1]HISTORIA!$D$1710:$D$1802,N$130),"")</f>
        <v/>
      </c>
      <c r="O131" s="108" t="str">
        <f>IFERROR(LARGE([1]HISTORIA!$D$1710:$D$1802,O$130),"")</f>
        <v/>
      </c>
      <c r="P131" s="108" t="str">
        <f>IFERROR(LARGE([1]HISTORIA!$D$1710:$D$1802,P$130),"")</f>
        <v/>
      </c>
      <c r="Q131" s="108" t="str">
        <f>IFERROR(LARGE([1]HISTORIA!$D$1710:$D$1802,Q$130),"")</f>
        <v/>
      </c>
      <c r="T131" s="109" t="s">
        <v>261</v>
      </c>
      <c r="U131" s="110" t="s">
        <v>102</v>
      </c>
      <c r="V131" s="109" t="str">
        <f>T131&amp;" - "&amp;U131</f>
        <v>D18 OPT - 300 x 190</v>
      </c>
      <c r="W131" s="111">
        <f t="array" ref="W131:W151">+TRANSPOSE('[1]COSTO DE MP'!I21:AC21)</f>
        <v>105.26219999999998</v>
      </c>
    </row>
    <row r="132" spans="1:23" x14ac:dyDescent="0.35">
      <c r="A132" s="106">
        <v>2</v>
      </c>
      <c r="B132" s="107" t="s">
        <v>103</v>
      </c>
      <c r="C132" s="112" t="str">
        <f t="shared" ref="C132:Q141" si="10">IFERROR(VLOOKUP(C$131,D18_OPT,$A132,FALSE),0)</f>
        <v/>
      </c>
      <c r="D132" s="112" t="str">
        <f t="shared" si="10"/>
        <v/>
      </c>
      <c r="E132" s="112" t="str">
        <f t="shared" si="10"/>
        <v/>
      </c>
      <c r="F132" s="112" t="str">
        <f t="shared" si="10"/>
        <v/>
      </c>
      <c r="G132" s="112" t="str">
        <f t="shared" si="10"/>
        <v/>
      </c>
      <c r="H132" s="112" t="str">
        <f t="shared" si="10"/>
        <v/>
      </c>
      <c r="I132" s="112" t="str">
        <f t="shared" si="10"/>
        <v/>
      </c>
      <c r="J132" s="112" t="str">
        <f t="shared" si="10"/>
        <v/>
      </c>
      <c r="K132" s="112" t="str">
        <f t="shared" si="10"/>
        <v/>
      </c>
      <c r="L132" s="112" t="str">
        <f t="shared" si="10"/>
        <v/>
      </c>
      <c r="M132" s="112" t="str">
        <f t="shared" si="10"/>
        <v/>
      </c>
      <c r="N132" s="112" t="str">
        <f t="shared" si="10"/>
        <v/>
      </c>
      <c r="O132" s="112" t="str">
        <f t="shared" si="10"/>
        <v/>
      </c>
      <c r="P132" s="112" t="str">
        <f t="shared" si="10"/>
        <v/>
      </c>
      <c r="Q132" s="112" t="str">
        <f t="shared" si="10"/>
        <v/>
      </c>
      <c r="T132" s="109" t="s">
        <v>261</v>
      </c>
      <c r="U132" s="110" t="s">
        <v>104</v>
      </c>
      <c r="V132" s="109" t="str">
        <f t="shared" ref="V132:V150" si="11">T132&amp;" - "&amp;U132</f>
        <v>D18 OPT - 280 x 190</v>
      </c>
      <c r="W132" s="111">
        <v>98.314199999999985</v>
      </c>
    </row>
    <row r="133" spans="1:23" x14ac:dyDescent="0.35">
      <c r="A133" s="106">
        <v>3</v>
      </c>
      <c r="B133" s="107" t="s">
        <v>105</v>
      </c>
      <c r="C133" s="113">
        <f t="shared" si="10"/>
        <v>0</v>
      </c>
      <c r="D133" s="113">
        <f t="shared" si="10"/>
        <v>0</v>
      </c>
      <c r="E133" s="113">
        <f t="shared" si="10"/>
        <v>0</v>
      </c>
      <c r="F133" s="113">
        <f t="shared" si="10"/>
        <v>0</v>
      </c>
      <c r="G133" s="113">
        <f t="shared" si="10"/>
        <v>0</v>
      </c>
      <c r="H133" s="113">
        <f t="shared" si="10"/>
        <v>0</v>
      </c>
      <c r="I133" s="113">
        <f t="shared" si="10"/>
        <v>0</v>
      </c>
      <c r="J133" s="113">
        <f t="shared" si="10"/>
        <v>0</v>
      </c>
      <c r="K133" s="113">
        <f t="shared" si="10"/>
        <v>0</v>
      </c>
      <c r="L133" s="113">
        <f t="shared" si="10"/>
        <v>0</v>
      </c>
      <c r="M133" s="113">
        <f t="shared" si="10"/>
        <v>0</v>
      </c>
      <c r="N133" s="113">
        <f t="shared" si="10"/>
        <v>0</v>
      </c>
      <c r="O133" s="113">
        <f t="shared" si="10"/>
        <v>0</v>
      </c>
      <c r="P133" s="113">
        <f t="shared" si="10"/>
        <v>0</v>
      </c>
      <c r="Q133" s="113">
        <f t="shared" si="10"/>
        <v>0</v>
      </c>
      <c r="T133" s="109" t="s">
        <v>261</v>
      </c>
      <c r="U133" s="110" t="s">
        <v>106</v>
      </c>
      <c r="V133" s="109" t="str">
        <f t="shared" si="11"/>
        <v>D18 OPT - 270 x 190</v>
      </c>
      <c r="W133" s="111">
        <v>94.840199999999996</v>
      </c>
    </row>
    <row r="134" spans="1:23" x14ac:dyDescent="0.35">
      <c r="A134" s="106">
        <v>4</v>
      </c>
      <c r="B134" s="107" t="s">
        <v>107</v>
      </c>
      <c r="C134" s="113">
        <f t="shared" si="10"/>
        <v>0</v>
      </c>
      <c r="D134" s="113">
        <f t="shared" si="10"/>
        <v>0</v>
      </c>
      <c r="E134" s="113">
        <f t="shared" si="10"/>
        <v>0</v>
      </c>
      <c r="F134" s="113">
        <f t="shared" si="10"/>
        <v>0</v>
      </c>
      <c r="G134" s="113">
        <f t="shared" si="10"/>
        <v>0</v>
      </c>
      <c r="H134" s="113">
        <f t="shared" si="10"/>
        <v>0</v>
      </c>
      <c r="I134" s="113">
        <f t="shared" si="10"/>
        <v>0</v>
      </c>
      <c r="J134" s="113">
        <f t="shared" si="10"/>
        <v>0</v>
      </c>
      <c r="K134" s="113">
        <f t="shared" si="10"/>
        <v>0</v>
      </c>
      <c r="L134" s="113">
        <f t="shared" si="10"/>
        <v>0</v>
      </c>
      <c r="M134" s="113">
        <f t="shared" si="10"/>
        <v>0</v>
      </c>
      <c r="N134" s="113">
        <f t="shared" si="10"/>
        <v>0</v>
      </c>
      <c r="O134" s="113">
        <f t="shared" si="10"/>
        <v>0</v>
      </c>
      <c r="P134" s="113">
        <f t="shared" si="10"/>
        <v>0</v>
      </c>
      <c r="Q134" s="113">
        <f t="shared" si="10"/>
        <v>0</v>
      </c>
      <c r="T134" s="109" t="s">
        <v>261</v>
      </c>
      <c r="U134" s="110" t="s">
        <v>108</v>
      </c>
      <c r="V134" s="109" t="str">
        <f t="shared" si="11"/>
        <v>D18 OPT - 260 x 190</v>
      </c>
      <c r="W134" s="111">
        <v>91.366199999999992</v>
      </c>
    </row>
    <row r="135" spans="1:23" x14ac:dyDescent="0.35">
      <c r="A135" s="106">
        <v>5</v>
      </c>
      <c r="B135" s="107" t="s">
        <v>109</v>
      </c>
      <c r="C135" s="113">
        <f t="shared" si="10"/>
        <v>0</v>
      </c>
      <c r="D135" s="113">
        <f t="shared" si="10"/>
        <v>0</v>
      </c>
      <c r="E135" s="113">
        <f t="shared" si="10"/>
        <v>0</v>
      </c>
      <c r="F135" s="113">
        <f t="shared" si="10"/>
        <v>0</v>
      </c>
      <c r="G135" s="113">
        <f t="shared" si="10"/>
        <v>0</v>
      </c>
      <c r="H135" s="113">
        <f t="shared" si="10"/>
        <v>0</v>
      </c>
      <c r="I135" s="113">
        <f t="shared" si="10"/>
        <v>0</v>
      </c>
      <c r="J135" s="113">
        <f t="shared" si="10"/>
        <v>0</v>
      </c>
      <c r="K135" s="113">
        <f t="shared" si="10"/>
        <v>0</v>
      </c>
      <c r="L135" s="113">
        <f t="shared" si="10"/>
        <v>0</v>
      </c>
      <c r="M135" s="113">
        <f t="shared" si="10"/>
        <v>0</v>
      </c>
      <c r="N135" s="113">
        <f t="shared" si="10"/>
        <v>0</v>
      </c>
      <c r="O135" s="113">
        <f t="shared" si="10"/>
        <v>0</v>
      </c>
      <c r="P135" s="113">
        <f t="shared" si="10"/>
        <v>0</v>
      </c>
      <c r="Q135" s="113">
        <f t="shared" si="10"/>
        <v>0</v>
      </c>
      <c r="T135" s="109" t="s">
        <v>261</v>
      </c>
      <c r="U135" s="110" t="s">
        <v>110</v>
      </c>
      <c r="V135" s="109" t="str">
        <f t="shared" si="11"/>
        <v>D18 OPT - 250 x 190</v>
      </c>
      <c r="W135" s="111">
        <v>87.892199999999988</v>
      </c>
    </row>
    <row r="136" spans="1:23" x14ac:dyDescent="0.35">
      <c r="A136" s="106">
        <v>6</v>
      </c>
      <c r="B136" s="107" t="s">
        <v>111</v>
      </c>
      <c r="C136" s="113">
        <f t="shared" si="10"/>
        <v>0</v>
      </c>
      <c r="D136" s="113">
        <f t="shared" si="10"/>
        <v>0</v>
      </c>
      <c r="E136" s="113">
        <f t="shared" si="10"/>
        <v>0</v>
      </c>
      <c r="F136" s="113">
        <f t="shared" si="10"/>
        <v>0</v>
      </c>
      <c r="G136" s="113">
        <f t="shared" si="10"/>
        <v>0</v>
      </c>
      <c r="H136" s="113">
        <f t="shared" si="10"/>
        <v>0</v>
      </c>
      <c r="I136" s="113">
        <f t="shared" si="10"/>
        <v>0</v>
      </c>
      <c r="J136" s="113">
        <f t="shared" si="10"/>
        <v>0</v>
      </c>
      <c r="K136" s="113">
        <f t="shared" si="10"/>
        <v>0</v>
      </c>
      <c r="L136" s="113">
        <f t="shared" si="10"/>
        <v>0</v>
      </c>
      <c r="M136" s="113">
        <f t="shared" si="10"/>
        <v>0</v>
      </c>
      <c r="N136" s="113">
        <f t="shared" si="10"/>
        <v>0</v>
      </c>
      <c r="O136" s="113">
        <f t="shared" si="10"/>
        <v>0</v>
      </c>
      <c r="P136" s="113">
        <f t="shared" si="10"/>
        <v>0</v>
      </c>
      <c r="Q136" s="113">
        <f t="shared" si="10"/>
        <v>0</v>
      </c>
      <c r="T136" s="109" t="s">
        <v>261</v>
      </c>
      <c r="U136" s="110" t="s">
        <v>112</v>
      </c>
      <c r="V136" s="109" t="str">
        <f t="shared" si="11"/>
        <v>D18 OPT - 240 x 190</v>
      </c>
      <c r="W136" s="111">
        <v>84.418199999999999</v>
      </c>
    </row>
    <row r="137" spans="1:23" x14ac:dyDescent="0.35">
      <c r="A137" s="106">
        <v>7</v>
      </c>
      <c r="B137" s="107" t="s">
        <v>113</v>
      </c>
      <c r="C137" s="113">
        <f t="shared" si="10"/>
        <v>0</v>
      </c>
      <c r="D137" s="113">
        <f t="shared" si="10"/>
        <v>0</v>
      </c>
      <c r="E137" s="113">
        <f t="shared" si="10"/>
        <v>0</v>
      </c>
      <c r="F137" s="113">
        <f t="shared" si="10"/>
        <v>0</v>
      </c>
      <c r="G137" s="113">
        <f t="shared" si="10"/>
        <v>0</v>
      </c>
      <c r="H137" s="113">
        <f t="shared" si="10"/>
        <v>0</v>
      </c>
      <c r="I137" s="113">
        <f t="shared" si="10"/>
        <v>0</v>
      </c>
      <c r="J137" s="113">
        <f t="shared" si="10"/>
        <v>0</v>
      </c>
      <c r="K137" s="113">
        <f t="shared" si="10"/>
        <v>0</v>
      </c>
      <c r="L137" s="113">
        <f t="shared" si="10"/>
        <v>0</v>
      </c>
      <c r="M137" s="113">
        <f t="shared" si="10"/>
        <v>0</v>
      </c>
      <c r="N137" s="113">
        <f t="shared" si="10"/>
        <v>0</v>
      </c>
      <c r="O137" s="113">
        <f t="shared" si="10"/>
        <v>0</v>
      </c>
      <c r="P137" s="113">
        <f t="shared" si="10"/>
        <v>0</v>
      </c>
      <c r="Q137" s="113">
        <f t="shared" si="10"/>
        <v>0</v>
      </c>
      <c r="T137" s="109" t="s">
        <v>261</v>
      </c>
      <c r="U137" s="110" t="s">
        <v>114</v>
      </c>
      <c r="V137" s="109" t="str">
        <f t="shared" si="11"/>
        <v>D18 OPT - 230 x 190</v>
      </c>
      <c r="W137" s="111">
        <v>80.944199999999981</v>
      </c>
    </row>
    <row r="138" spans="1:23" x14ac:dyDescent="0.35">
      <c r="A138" s="106">
        <v>8</v>
      </c>
      <c r="B138" s="107" t="s">
        <v>115</v>
      </c>
      <c r="C138" s="111">
        <f t="shared" si="10"/>
        <v>0</v>
      </c>
      <c r="D138" s="111">
        <f t="shared" si="10"/>
        <v>0</v>
      </c>
      <c r="E138" s="111">
        <f t="shared" si="10"/>
        <v>0</v>
      </c>
      <c r="F138" s="111">
        <f t="shared" si="10"/>
        <v>0</v>
      </c>
      <c r="G138" s="111">
        <f t="shared" si="10"/>
        <v>0</v>
      </c>
      <c r="H138" s="111">
        <f t="shared" si="10"/>
        <v>0</v>
      </c>
      <c r="I138" s="111">
        <f t="shared" si="10"/>
        <v>0</v>
      </c>
      <c r="J138" s="111">
        <f t="shared" si="10"/>
        <v>0</v>
      </c>
      <c r="K138" s="111">
        <f t="shared" si="10"/>
        <v>0</v>
      </c>
      <c r="L138" s="111">
        <f t="shared" si="10"/>
        <v>0</v>
      </c>
      <c r="M138" s="111">
        <f t="shared" si="10"/>
        <v>0</v>
      </c>
      <c r="N138" s="111">
        <f t="shared" si="10"/>
        <v>0</v>
      </c>
      <c r="O138" s="111">
        <f t="shared" si="10"/>
        <v>0</v>
      </c>
      <c r="P138" s="111">
        <f t="shared" si="10"/>
        <v>0</v>
      </c>
      <c r="Q138" s="111">
        <f t="shared" si="10"/>
        <v>0</v>
      </c>
      <c r="T138" s="109" t="s">
        <v>261</v>
      </c>
      <c r="U138" s="110" t="s">
        <v>116</v>
      </c>
      <c r="V138" s="109" t="str">
        <f t="shared" si="11"/>
        <v>D18 OPT - 210 x 190</v>
      </c>
      <c r="W138" s="111">
        <v>73.996200000000002</v>
      </c>
    </row>
    <row r="139" spans="1:23" x14ac:dyDescent="0.35">
      <c r="A139" s="106">
        <v>9</v>
      </c>
      <c r="B139" s="107" t="s">
        <v>117</v>
      </c>
      <c r="C139" s="111">
        <f t="shared" si="10"/>
        <v>0</v>
      </c>
      <c r="D139" s="111">
        <f t="shared" si="10"/>
        <v>0</v>
      </c>
      <c r="E139" s="111">
        <f t="shared" si="10"/>
        <v>0</v>
      </c>
      <c r="F139" s="111">
        <f t="shared" si="10"/>
        <v>0</v>
      </c>
      <c r="G139" s="111">
        <f t="shared" si="10"/>
        <v>0</v>
      </c>
      <c r="H139" s="111">
        <f t="shared" si="10"/>
        <v>0</v>
      </c>
      <c r="I139" s="111">
        <f t="shared" si="10"/>
        <v>0</v>
      </c>
      <c r="J139" s="111">
        <f t="shared" si="10"/>
        <v>0</v>
      </c>
      <c r="K139" s="111">
        <f t="shared" si="10"/>
        <v>0</v>
      </c>
      <c r="L139" s="111">
        <f t="shared" si="10"/>
        <v>0</v>
      </c>
      <c r="M139" s="111">
        <f t="shared" si="10"/>
        <v>0</v>
      </c>
      <c r="N139" s="111">
        <f t="shared" si="10"/>
        <v>0</v>
      </c>
      <c r="O139" s="111">
        <f t="shared" si="10"/>
        <v>0</v>
      </c>
      <c r="P139" s="111">
        <f t="shared" si="10"/>
        <v>0</v>
      </c>
      <c r="Q139" s="111">
        <f t="shared" si="10"/>
        <v>0</v>
      </c>
      <c r="T139" s="109" t="s">
        <v>261</v>
      </c>
      <c r="U139" s="110" t="s">
        <v>118</v>
      </c>
      <c r="V139" s="109" t="str">
        <f t="shared" si="11"/>
        <v>D18 OPT - 160 x 190</v>
      </c>
      <c r="W139" s="111">
        <v>56.626200000000004</v>
      </c>
    </row>
    <row r="140" spans="1:23" x14ac:dyDescent="0.35">
      <c r="A140" s="106">
        <v>10</v>
      </c>
      <c r="B140" s="107" t="s">
        <v>119</v>
      </c>
      <c r="C140" s="113">
        <f t="shared" si="10"/>
        <v>0</v>
      </c>
      <c r="D140" s="113">
        <f t="shared" si="10"/>
        <v>0</v>
      </c>
      <c r="E140" s="113">
        <f t="shared" si="10"/>
        <v>0</v>
      </c>
      <c r="F140" s="113">
        <f t="shared" si="10"/>
        <v>0</v>
      </c>
      <c r="G140" s="113">
        <f t="shared" si="10"/>
        <v>0</v>
      </c>
      <c r="H140" s="113">
        <f t="shared" si="10"/>
        <v>0</v>
      </c>
      <c r="I140" s="113">
        <f t="shared" si="10"/>
        <v>0</v>
      </c>
      <c r="J140" s="113">
        <f t="shared" si="10"/>
        <v>0</v>
      </c>
      <c r="K140" s="113">
        <f t="shared" si="10"/>
        <v>0</v>
      </c>
      <c r="L140" s="113">
        <f t="shared" si="10"/>
        <v>0</v>
      </c>
      <c r="M140" s="113">
        <f t="shared" si="10"/>
        <v>0</v>
      </c>
      <c r="N140" s="113">
        <f t="shared" si="10"/>
        <v>0</v>
      </c>
      <c r="O140" s="113">
        <f t="shared" si="10"/>
        <v>0</v>
      </c>
      <c r="P140" s="113">
        <f t="shared" si="10"/>
        <v>0</v>
      </c>
      <c r="Q140" s="113">
        <f t="shared" si="10"/>
        <v>0</v>
      </c>
      <c r="T140" s="109" t="s">
        <v>261</v>
      </c>
      <c r="U140" s="110" t="s">
        <v>120</v>
      </c>
      <c r="V140" s="109" t="str">
        <f t="shared" si="11"/>
        <v>D18 OPT - 300 x 200</v>
      </c>
      <c r="W140" s="111">
        <v>110.71619999999999</v>
      </c>
    </row>
    <row r="141" spans="1:23" x14ac:dyDescent="0.35">
      <c r="A141" s="106">
        <v>11</v>
      </c>
      <c r="B141" s="107" t="s">
        <v>121</v>
      </c>
      <c r="C141" s="111">
        <f t="shared" si="10"/>
        <v>0</v>
      </c>
      <c r="D141" s="111">
        <f t="shared" si="10"/>
        <v>0</v>
      </c>
      <c r="E141" s="111">
        <f t="shared" si="10"/>
        <v>0</v>
      </c>
      <c r="F141" s="111">
        <f t="shared" si="10"/>
        <v>0</v>
      </c>
      <c r="G141" s="111">
        <f t="shared" si="10"/>
        <v>0</v>
      </c>
      <c r="H141" s="111">
        <f t="shared" si="10"/>
        <v>0</v>
      </c>
      <c r="I141" s="111">
        <f t="shared" si="10"/>
        <v>0</v>
      </c>
      <c r="J141" s="111">
        <f t="shared" si="10"/>
        <v>0</v>
      </c>
      <c r="K141" s="111">
        <f t="shared" si="10"/>
        <v>0</v>
      </c>
      <c r="L141" s="111">
        <f t="shared" si="10"/>
        <v>0</v>
      </c>
      <c r="M141" s="111">
        <f t="shared" si="10"/>
        <v>0</v>
      </c>
      <c r="N141" s="111">
        <f t="shared" si="10"/>
        <v>0</v>
      </c>
      <c r="O141" s="111">
        <f t="shared" si="10"/>
        <v>0</v>
      </c>
      <c r="P141" s="111">
        <f t="shared" si="10"/>
        <v>0</v>
      </c>
      <c r="Q141" s="111">
        <f t="shared" si="10"/>
        <v>0</v>
      </c>
      <c r="T141" s="109" t="s">
        <v>261</v>
      </c>
      <c r="U141" s="110" t="s">
        <v>122</v>
      </c>
      <c r="V141" s="109" t="str">
        <f t="shared" si="11"/>
        <v>D18 OPT - 280 x 200</v>
      </c>
      <c r="W141" s="111">
        <v>103.40819999999998</v>
      </c>
    </row>
    <row r="142" spans="1:23" x14ac:dyDescent="0.35">
      <c r="A142" s="106">
        <v>12</v>
      </c>
      <c r="B142" s="107" t="s">
        <v>123</v>
      </c>
      <c r="C142" s="113">
        <f t="shared" ref="C142:Q151" si="12">IFERROR(VLOOKUP(C$131,D18_OPT,$A142,FALSE),0)</f>
        <v>0</v>
      </c>
      <c r="D142" s="113">
        <f t="shared" si="12"/>
        <v>0</v>
      </c>
      <c r="E142" s="113">
        <f t="shared" si="12"/>
        <v>0</v>
      </c>
      <c r="F142" s="113">
        <f t="shared" si="12"/>
        <v>0</v>
      </c>
      <c r="G142" s="113">
        <f t="shared" si="12"/>
        <v>0</v>
      </c>
      <c r="H142" s="113">
        <f t="shared" si="12"/>
        <v>0</v>
      </c>
      <c r="I142" s="113">
        <f t="shared" si="12"/>
        <v>0</v>
      </c>
      <c r="J142" s="113">
        <f t="shared" si="12"/>
        <v>0</v>
      </c>
      <c r="K142" s="113">
        <f t="shared" si="12"/>
        <v>0</v>
      </c>
      <c r="L142" s="113">
        <f t="shared" si="12"/>
        <v>0</v>
      </c>
      <c r="M142" s="113">
        <f t="shared" si="12"/>
        <v>0</v>
      </c>
      <c r="N142" s="113">
        <f t="shared" si="12"/>
        <v>0</v>
      </c>
      <c r="O142" s="113">
        <f t="shared" si="12"/>
        <v>0</v>
      </c>
      <c r="P142" s="113">
        <f t="shared" si="12"/>
        <v>0</v>
      </c>
      <c r="Q142" s="113">
        <f t="shared" si="12"/>
        <v>0</v>
      </c>
      <c r="T142" s="109" t="s">
        <v>261</v>
      </c>
      <c r="U142" s="110" t="s">
        <v>124</v>
      </c>
      <c r="V142" s="109" t="str">
        <f t="shared" si="11"/>
        <v>D18 OPT - 270 x 200</v>
      </c>
      <c r="W142" s="111">
        <v>99.754199999999983</v>
      </c>
    </row>
    <row r="143" spans="1:23" x14ac:dyDescent="0.35">
      <c r="A143" s="106">
        <v>13</v>
      </c>
      <c r="B143" s="107" t="s">
        <v>125</v>
      </c>
      <c r="C143" s="113">
        <f t="shared" si="12"/>
        <v>0</v>
      </c>
      <c r="D143" s="113">
        <f t="shared" si="12"/>
        <v>0</v>
      </c>
      <c r="E143" s="113">
        <f t="shared" si="12"/>
        <v>0</v>
      </c>
      <c r="F143" s="113">
        <f t="shared" si="12"/>
        <v>0</v>
      </c>
      <c r="G143" s="113">
        <f t="shared" si="12"/>
        <v>0</v>
      </c>
      <c r="H143" s="113">
        <f t="shared" si="12"/>
        <v>0</v>
      </c>
      <c r="I143" s="113">
        <f t="shared" si="12"/>
        <v>0</v>
      </c>
      <c r="J143" s="113">
        <f t="shared" si="12"/>
        <v>0</v>
      </c>
      <c r="K143" s="113">
        <f t="shared" si="12"/>
        <v>0</v>
      </c>
      <c r="L143" s="113">
        <f t="shared" si="12"/>
        <v>0</v>
      </c>
      <c r="M143" s="113">
        <f t="shared" si="12"/>
        <v>0</v>
      </c>
      <c r="N143" s="113">
        <f t="shared" si="12"/>
        <v>0</v>
      </c>
      <c r="O143" s="113">
        <f t="shared" si="12"/>
        <v>0</v>
      </c>
      <c r="P143" s="113">
        <f t="shared" si="12"/>
        <v>0</v>
      </c>
      <c r="Q143" s="113">
        <f t="shared" si="12"/>
        <v>0</v>
      </c>
      <c r="T143" s="109" t="s">
        <v>261</v>
      </c>
      <c r="U143" s="110" t="s">
        <v>126</v>
      </c>
      <c r="V143" s="109" t="str">
        <f t="shared" si="11"/>
        <v>D18 OPT - 260 x 200</v>
      </c>
      <c r="W143" s="111">
        <v>96.100199999999973</v>
      </c>
    </row>
    <row r="144" spans="1:23" x14ac:dyDescent="0.35">
      <c r="A144" s="106">
        <v>14</v>
      </c>
      <c r="B144" s="107" t="s">
        <v>127</v>
      </c>
      <c r="C144" s="113">
        <f t="shared" si="12"/>
        <v>0</v>
      </c>
      <c r="D144" s="113">
        <f t="shared" si="12"/>
        <v>0</v>
      </c>
      <c r="E144" s="113">
        <f t="shared" si="12"/>
        <v>0</v>
      </c>
      <c r="F144" s="113">
        <f t="shared" si="12"/>
        <v>0</v>
      </c>
      <c r="G144" s="113">
        <f t="shared" si="12"/>
        <v>0</v>
      </c>
      <c r="H144" s="113">
        <f t="shared" si="12"/>
        <v>0</v>
      </c>
      <c r="I144" s="113">
        <f t="shared" si="12"/>
        <v>0</v>
      </c>
      <c r="J144" s="113">
        <f t="shared" si="12"/>
        <v>0</v>
      </c>
      <c r="K144" s="113">
        <f t="shared" si="12"/>
        <v>0</v>
      </c>
      <c r="L144" s="113">
        <f t="shared" si="12"/>
        <v>0</v>
      </c>
      <c r="M144" s="113">
        <f t="shared" si="12"/>
        <v>0</v>
      </c>
      <c r="N144" s="113">
        <f t="shared" si="12"/>
        <v>0</v>
      </c>
      <c r="O144" s="113">
        <f t="shared" si="12"/>
        <v>0</v>
      </c>
      <c r="P144" s="113">
        <f t="shared" si="12"/>
        <v>0</v>
      </c>
      <c r="Q144" s="113">
        <f t="shared" si="12"/>
        <v>0</v>
      </c>
      <c r="T144" s="109" t="s">
        <v>261</v>
      </c>
      <c r="U144" s="110" t="s">
        <v>128</v>
      </c>
      <c r="V144" s="109" t="str">
        <f t="shared" si="11"/>
        <v>D18 OPT - 250 x 200</v>
      </c>
      <c r="W144" s="111">
        <v>92.44619999999999</v>
      </c>
    </row>
    <row r="145" spans="1:23" x14ac:dyDescent="0.35">
      <c r="A145" s="106">
        <v>15</v>
      </c>
      <c r="B145" s="107" t="s">
        <v>129</v>
      </c>
      <c r="C145" s="113">
        <f t="shared" si="12"/>
        <v>0</v>
      </c>
      <c r="D145" s="113">
        <f t="shared" si="12"/>
        <v>0</v>
      </c>
      <c r="E145" s="113">
        <f t="shared" si="12"/>
        <v>0</v>
      </c>
      <c r="F145" s="113">
        <f t="shared" si="12"/>
        <v>0</v>
      </c>
      <c r="G145" s="113">
        <f t="shared" si="12"/>
        <v>0</v>
      </c>
      <c r="H145" s="113">
        <f t="shared" si="12"/>
        <v>0</v>
      </c>
      <c r="I145" s="113">
        <f t="shared" si="12"/>
        <v>0</v>
      </c>
      <c r="J145" s="113">
        <f t="shared" si="12"/>
        <v>0</v>
      </c>
      <c r="K145" s="113">
        <f t="shared" si="12"/>
        <v>0</v>
      </c>
      <c r="L145" s="113">
        <f t="shared" si="12"/>
        <v>0</v>
      </c>
      <c r="M145" s="113">
        <f t="shared" si="12"/>
        <v>0</v>
      </c>
      <c r="N145" s="113">
        <f t="shared" si="12"/>
        <v>0</v>
      </c>
      <c r="O145" s="113">
        <f t="shared" si="12"/>
        <v>0</v>
      </c>
      <c r="P145" s="113">
        <f t="shared" si="12"/>
        <v>0</v>
      </c>
      <c r="Q145" s="113">
        <f t="shared" si="12"/>
        <v>0</v>
      </c>
      <c r="T145" s="109" t="s">
        <v>261</v>
      </c>
      <c r="U145" s="110" t="s">
        <v>130</v>
      </c>
      <c r="V145" s="109" t="str">
        <f t="shared" si="11"/>
        <v>D18 OPT - 240 x 200</v>
      </c>
      <c r="W145" s="111">
        <v>88.79219999999998</v>
      </c>
    </row>
    <row r="146" spans="1:23" x14ac:dyDescent="0.35">
      <c r="A146" s="106">
        <v>16</v>
      </c>
      <c r="B146" s="107" t="s">
        <v>131</v>
      </c>
      <c r="C146" s="113">
        <f t="shared" si="12"/>
        <v>0</v>
      </c>
      <c r="D146" s="113">
        <f t="shared" si="12"/>
        <v>0</v>
      </c>
      <c r="E146" s="113">
        <f t="shared" si="12"/>
        <v>0</v>
      </c>
      <c r="F146" s="113">
        <f t="shared" si="12"/>
        <v>0</v>
      </c>
      <c r="G146" s="113">
        <f t="shared" si="12"/>
        <v>0</v>
      </c>
      <c r="H146" s="113">
        <f t="shared" si="12"/>
        <v>0</v>
      </c>
      <c r="I146" s="113">
        <f t="shared" si="12"/>
        <v>0</v>
      </c>
      <c r="J146" s="113">
        <f t="shared" si="12"/>
        <v>0</v>
      </c>
      <c r="K146" s="113">
        <f t="shared" si="12"/>
        <v>0</v>
      </c>
      <c r="L146" s="113">
        <f t="shared" si="12"/>
        <v>0</v>
      </c>
      <c r="M146" s="113">
        <f t="shared" si="12"/>
        <v>0</v>
      </c>
      <c r="N146" s="113">
        <f t="shared" si="12"/>
        <v>0</v>
      </c>
      <c r="O146" s="113">
        <f t="shared" si="12"/>
        <v>0</v>
      </c>
      <c r="P146" s="113">
        <f t="shared" si="12"/>
        <v>0</v>
      </c>
      <c r="Q146" s="113">
        <f t="shared" si="12"/>
        <v>0</v>
      </c>
      <c r="T146" s="109" t="s">
        <v>261</v>
      </c>
      <c r="U146" s="110" t="s">
        <v>132</v>
      </c>
      <c r="V146" s="109" t="str">
        <f t="shared" si="11"/>
        <v>D18 OPT - 230 x 200</v>
      </c>
      <c r="W146" s="111">
        <v>85.138199999999983</v>
      </c>
    </row>
    <row r="147" spans="1:23" x14ac:dyDescent="0.35">
      <c r="A147" s="106">
        <v>17</v>
      </c>
      <c r="B147" s="107" t="s">
        <v>133</v>
      </c>
      <c r="C147" s="112">
        <f t="shared" si="12"/>
        <v>0</v>
      </c>
      <c r="D147" s="112">
        <f t="shared" si="12"/>
        <v>0</v>
      </c>
      <c r="E147" s="112">
        <f t="shared" si="12"/>
        <v>0</v>
      </c>
      <c r="F147" s="112">
        <f t="shared" si="12"/>
        <v>0</v>
      </c>
      <c r="G147" s="112">
        <f t="shared" si="12"/>
        <v>0</v>
      </c>
      <c r="H147" s="112">
        <f t="shared" si="12"/>
        <v>0</v>
      </c>
      <c r="I147" s="112">
        <f t="shared" si="12"/>
        <v>0</v>
      </c>
      <c r="J147" s="112">
        <f t="shared" si="12"/>
        <v>0</v>
      </c>
      <c r="K147" s="112">
        <f t="shared" si="12"/>
        <v>0</v>
      </c>
      <c r="L147" s="112">
        <f t="shared" si="12"/>
        <v>0</v>
      </c>
      <c r="M147" s="112">
        <f t="shared" si="12"/>
        <v>0</v>
      </c>
      <c r="N147" s="112">
        <f t="shared" si="12"/>
        <v>0</v>
      </c>
      <c r="O147" s="112">
        <f t="shared" si="12"/>
        <v>0</v>
      </c>
      <c r="P147" s="112">
        <f t="shared" si="12"/>
        <v>0</v>
      </c>
      <c r="Q147" s="112">
        <f t="shared" si="12"/>
        <v>0</v>
      </c>
      <c r="T147" s="109" t="s">
        <v>261</v>
      </c>
      <c r="U147" s="110" t="s">
        <v>134</v>
      </c>
      <c r="V147" s="109" t="str">
        <f t="shared" si="11"/>
        <v>D18 OPT - 210 x 200</v>
      </c>
      <c r="W147" s="111">
        <v>77.830199999999991</v>
      </c>
    </row>
    <row r="148" spans="1:23" x14ac:dyDescent="0.35">
      <c r="A148" s="106">
        <v>18</v>
      </c>
      <c r="B148" s="107" t="s">
        <v>135</v>
      </c>
      <c r="C148" s="112" t="str">
        <f t="shared" si="12"/>
        <v/>
      </c>
      <c r="D148" s="112" t="str">
        <f t="shared" si="12"/>
        <v/>
      </c>
      <c r="E148" s="112" t="str">
        <f t="shared" si="12"/>
        <v/>
      </c>
      <c r="F148" s="112" t="str">
        <f t="shared" si="12"/>
        <v/>
      </c>
      <c r="G148" s="112" t="str">
        <f t="shared" si="12"/>
        <v/>
      </c>
      <c r="H148" s="112" t="str">
        <f t="shared" si="12"/>
        <v/>
      </c>
      <c r="I148" s="112" t="str">
        <f t="shared" si="12"/>
        <v/>
      </c>
      <c r="J148" s="112" t="str">
        <f t="shared" si="12"/>
        <v/>
      </c>
      <c r="K148" s="112" t="str">
        <f t="shared" si="12"/>
        <v/>
      </c>
      <c r="L148" s="112" t="str">
        <f t="shared" si="12"/>
        <v/>
      </c>
      <c r="M148" s="112" t="str">
        <f t="shared" si="12"/>
        <v/>
      </c>
      <c r="N148" s="112" t="str">
        <f t="shared" si="12"/>
        <v/>
      </c>
      <c r="O148" s="112" t="str">
        <f t="shared" si="12"/>
        <v/>
      </c>
      <c r="P148" s="112" t="str">
        <f t="shared" si="12"/>
        <v/>
      </c>
      <c r="Q148" s="112" t="str">
        <f t="shared" si="12"/>
        <v/>
      </c>
      <c r="T148" s="109" t="s">
        <v>261</v>
      </c>
      <c r="U148" s="110" t="s">
        <v>136</v>
      </c>
      <c r="V148" s="109" t="str">
        <f t="shared" si="11"/>
        <v>D18 OPT - 160 x 200</v>
      </c>
      <c r="W148" s="111">
        <v>59.560200000000002</v>
      </c>
    </row>
    <row r="149" spans="1:23" x14ac:dyDescent="0.35">
      <c r="A149" s="106">
        <v>19</v>
      </c>
      <c r="B149" s="107" t="s">
        <v>137</v>
      </c>
      <c r="C149" s="112" t="str">
        <f t="shared" si="12"/>
        <v/>
      </c>
      <c r="D149" s="112" t="str">
        <f t="shared" si="12"/>
        <v/>
      </c>
      <c r="E149" s="112" t="str">
        <f t="shared" si="12"/>
        <v/>
      </c>
      <c r="F149" s="112" t="str">
        <f t="shared" si="12"/>
        <v/>
      </c>
      <c r="G149" s="112" t="str">
        <f t="shared" si="12"/>
        <v/>
      </c>
      <c r="H149" s="112" t="str">
        <f t="shared" si="12"/>
        <v/>
      </c>
      <c r="I149" s="112" t="str">
        <f t="shared" si="12"/>
        <v/>
      </c>
      <c r="J149" s="112" t="str">
        <f t="shared" si="12"/>
        <v/>
      </c>
      <c r="K149" s="112" t="str">
        <f t="shared" si="12"/>
        <v/>
      </c>
      <c r="L149" s="112" t="str">
        <f t="shared" si="12"/>
        <v/>
      </c>
      <c r="M149" s="112" t="str">
        <f t="shared" si="12"/>
        <v/>
      </c>
      <c r="N149" s="112" t="str">
        <f t="shared" si="12"/>
        <v/>
      </c>
      <c r="O149" s="112" t="str">
        <f t="shared" si="12"/>
        <v/>
      </c>
      <c r="P149" s="112" t="str">
        <f t="shared" si="12"/>
        <v/>
      </c>
      <c r="Q149" s="112" t="str">
        <f t="shared" si="12"/>
        <v/>
      </c>
      <c r="T149" s="109" t="s">
        <v>261</v>
      </c>
      <c r="U149" s="110" t="s">
        <v>138</v>
      </c>
      <c r="V149" s="109" t="str">
        <f t="shared" si="11"/>
        <v>D18 OPT - 150 x 200</v>
      </c>
      <c r="W149" s="111">
        <v>55.906199999999991</v>
      </c>
    </row>
    <row r="150" spans="1:23" x14ac:dyDescent="0.35">
      <c r="A150" s="106">
        <v>20</v>
      </c>
      <c r="B150" s="107" t="s">
        <v>139</v>
      </c>
      <c r="C150" s="112" t="str">
        <f t="shared" si="12"/>
        <v/>
      </c>
      <c r="D150" s="112" t="str">
        <f t="shared" si="12"/>
        <v/>
      </c>
      <c r="E150" s="112" t="str">
        <f t="shared" si="12"/>
        <v/>
      </c>
      <c r="F150" s="112" t="str">
        <f t="shared" si="12"/>
        <v/>
      </c>
      <c r="G150" s="112" t="str">
        <f t="shared" si="12"/>
        <v/>
      </c>
      <c r="H150" s="112" t="str">
        <f t="shared" si="12"/>
        <v/>
      </c>
      <c r="I150" s="112" t="str">
        <f t="shared" si="12"/>
        <v/>
      </c>
      <c r="J150" s="112" t="str">
        <f t="shared" si="12"/>
        <v/>
      </c>
      <c r="K150" s="112" t="str">
        <f t="shared" si="12"/>
        <v/>
      </c>
      <c r="L150" s="112" t="str">
        <f t="shared" si="12"/>
        <v/>
      </c>
      <c r="M150" s="112" t="str">
        <f t="shared" si="12"/>
        <v/>
      </c>
      <c r="N150" s="112" t="str">
        <f t="shared" si="12"/>
        <v/>
      </c>
      <c r="O150" s="112" t="str">
        <f t="shared" si="12"/>
        <v/>
      </c>
      <c r="P150" s="112" t="str">
        <f t="shared" si="12"/>
        <v/>
      </c>
      <c r="Q150" s="112" t="str">
        <f t="shared" si="12"/>
        <v/>
      </c>
      <c r="T150" s="109" t="s">
        <v>261</v>
      </c>
      <c r="U150" s="110" t="s">
        <v>140</v>
      </c>
      <c r="V150" s="109" t="str">
        <f t="shared" si="11"/>
        <v>D18 OPT - CABEZA</v>
      </c>
      <c r="W150" s="111">
        <v>1</v>
      </c>
    </row>
    <row r="151" spans="1:23" x14ac:dyDescent="0.35">
      <c r="A151" s="106">
        <v>21</v>
      </c>
      <c r="B151" s="107" t="s">
        <v>141</v>
      </c>
      <c r="C151" s="112" t="str">
        <f t="shared" si="12"/>
        <v/>
      </c>
      <c r="D151" s="112" t="str">
        <f t="shared" si="12"/>
        <v/>
      </c>
      <c r="E151" s="112" t="str">
        <f t="shared" si="12"/>
        <v/>
      </c>
      <c r="F151" s="112" t="str">
        <f t="shared" si="12"/>
        <v/>
      </c>
      <c r="G151" s="112" t="str">
        <f t="shared" si="12"/>
        <v/>
      </c>
      <c r="H151" s="112" t="str">
        <f t="shared" si="12"/>
        <v/>
      </c>
      <c r="I151" s="112" t="str">
        <f t="shared" si="12"/>
        <v/>
      </c>
      <c r="J151" s="112" t="str">
        <f t="shared" si="12"/>
        <v/>
      </c>
      <c r="K151" s="112" t="str">
        <f t="shared" si="12"/>
        <v/>
      </c>
      <c r="L151" s="112" t="str">
        <f t="shared" si="12"/>
        <v/>
      </c>
      <c r="M151" s="112" t="str">
        <f t="shared" si="12"/>
        <v/>
      </c>
      <c r="N151" s="112" t="str">
        <f t="shared" si="12"/>
        <v/>
      </c>
      <c r="O151" s="112" t="str">
        <f t="shared" si="12"/>
        <v/>
      </c>
      <c r="P151" s="112" t="str">
        <f t="shared" si="12"/>
        <v/>
      </c>
      <c r="Q151" s="112" t="str">
        <f t="shared" si="12"/>
        <v/>
      </c>
      <c r="T151" s="109" t="s">
        <v>261</v>
      </c>
      <c r="U151" s="110" t="s">
        <v>142</v>
      </c>
      <c r="V151" s="109" t="str">
        <f>T151&amp;" - "&amp;U151</f>
        <v>D18 OPT - COLA</v>
      </c>
      <c r="W151" s="111">
        <v>1</v>
      </c>
    </row>
    <row r="152" spans="1:23" x14ac:dyDescent="0.35">
      <c r="A152" s="103"/>
      <c r="B152" s="114" t="s">
        <v>143</v>
      </c>
      <c r="C152" s="115">
        <f t="shared" ref="C152:Q152" si="13">SUM(C153:C171)</f>
        <v>0</v>
      </c>
      <c r="D152" s="115">
        <f t="shared" si="13"/>
        <v>0</v>
      </c>
      <c r="E152" s="115">
        <f t="shared" si="13"/>
        <v>0</v>
      </c>
      <c r="F152" s="115">
        <f t="shared" si="13"/>
        <v>0</v>
      </c>
      <c r="G152" s="115">
        <f t="shared" si="13"/>
        <v>0</v>
      </c>
      <c r="H152" s="115">
        <f t="shared" si="13"/>
        <v>0</v>
      </c>
      <c r="I152" s="115">
        <f t="shared" si="13"/>
        <v>0</v>
      </c>
      <c r="J152" s="115">
        <f t="shared" si="13"/>
        <v>0</v>
      </c>
      <c r="K152" s="115">
        <f t="shared" si="13"/>
        <v>0</v>
      </c>
      <c r="L152" s="115">
        <f t="shared" si="13"/>
        <v>0</v>
      </c>
      <c r="M152" s="115">
        <f t="shared" si="13"/>
        <v>0</v>
      </c>
      <c r="N152" s="115">
        <f t="shared" si="13"/>
        <v>0</v>
      </c>
      <c r="O152" s="115">
        <f t="shared" si="13"/>
        <v>0</v>
      </c>
      <c r="P152" s="115">
        <f t="shared" si="13"/>
        <v>0</v>
      </c>
      <c r="Q152" s="115">
        <f t="shared" si="13"/>
        <v>0</v>
      </c>
    </row>
    <row r="153" spans="1:23" x14ac:dyDescent="0.35">
      <c r="A153" s="103">
        <v>22</v>
      </c>
      <c r="B153" s="110" t="s">
        <v>102</v>
      </c>
      <c r="C153" s="116">
        <f t="shared" ref="C153:Q162" si="14">IFERROR(VLOOKUP(C$131,D18_OPT,$A153,FALSE),0)</f>
        <v>0</v>
      </c>
      <c r="D153" s="116">
        <f t="shared" si="14"/>
        <v>0</v>
      </c>
      <c r="E153" s="116">
        <f t="shared" si="14"/>
        <v>0</v>
      </c>
      <c r="F153" s="116">
        <f t="shared" si="14"/>
        <v>0</v>
      </c>
      <c r="G153" s="116">
        <f t="shared" si="14"/>
        <v>0</v>
      </c>
      <c r="H153" s="116">
        <f t="shared" si="14"/>
        <v>0</v>
      </c>
      <c r="I153" s="116">
        <f t="shared" si="14"/>
        <v>0</v>
      </c>
      <c r="J153" s="116">
        <f t="shared" si="14"/>
        <v>0</v>
      </c>
      <c r="K153" s="116">
        <f t="shared" si="14"/>
        <v>0</v>
      </c>
      <c r="L153" s="116">
        <f t="shared" si="14"/>
        <v>0</v>
      </c>
      <c r="M153" s="116">
        <f t="shared" si="14"/>
        <v>0</v>
      </c>
      <c r="N153" s="116">
        <f t="shared" si="14"/>
        <v>0</v>
      </c>
      <c r="O153" s="116">
        <f t="shared" si="14"/>
        <v>0</v>
      </c>
      <c r="P153" s="116">
        <f t="shared" si="14"/>
        <v>0</v>
      </c>
      <c r="Q153" s="116">
        <f t="shared" si="14"/>
        <v>0</v>
      </c>
      <c r="T153" s="117"/>
      <c r="U153" s="118"/>
    </row>
    <row r="154" spans="1:23" x14ac:dyDescent="0.35">
      <c r="A154" s="103">
        <v>23</v>
      </c>
      <c r="B154" s="110" t="s">
        <v>104</v>
      </c>
      <c r="C154" s="116">
        <f t="shared" si="14"/>
        <v>0</v>
      </c>
      <c r="D154" s="116">
        <f t="shared" si="14"/>
        <v>0</v>
      </c>
      <c r="E154" s="116">
        <f t="shared" si="14"/>
        <v>0</v>
      </c>
      <c r="F154" s="116">
        <f t="shared" si="14"/>
        <v>0</v>
      </c>
      <c r="G154" s="116">
        <f t="shared" si="14"/>
        <v>0</v>
      </c>
      <c r="H154" s="116">
        <f t="shared" si="14"/>
        <v>0</v>
      </c>
      <c r="I154" s="116">
        <f t="shared" si="14"/>
        <v>0</v>
      </c>
      <c r="J154" s="116">
        <f t="shared" si="14"/>
        <v>0</v>
      </c>
      <c r="K154" s="116">
        <f t="shared" si="14"/>
        <v>0</v>
      </c>
      <c r="L154" s="116">
        <f t="shared" si="14"/>
        <v>0</v>
      </c>
      <c r="M154" s="116">
        <f t="shared" si="14"/>
        <v>0</v>
      </c>
      <c r="N154" s="116">
        <f t="shared" si="14"/>
        <v>0</v>
      </c>
      <c r="O154" s="116">
        <f t="shared" si="14"/>
        <v>0</v>
      </c>
      <c r="P154" s="116">
        <f t="shared" si="14"/>
        <v>0</v>
      </c>
      <c r="Q154" s="116">
        <f t="shared" si="14"/>
        <v>0</v>
      </c>
      <c r="R154" s="119"/>
    </row>
    <row r="155" spans="1:23" x14ac:dyDescent="0.35">
      <c r="A155" s="103">
        <v>24</v>
      </c>
      <c r="B155" s="110" t="s">
        <v>106</v>
      </c>
      <c r="C155" s="116">
        <f t="shared" si="14"/>
        <v>0</v>
      </c>
      <c r="D155" s="116">
        <f t="shared" si="14"/>
        <v>0</v>
      </c>
      <c r="E155" s="116">
        <f t="shared" si="14"/>
        <v>0</v>
      </c>
      <c r="F155" s="116">
        <f t="shared" si="14"/>
        <v>0</v>
      </c>
      <c r="G155" s="116">
        <f t="shared" si="14"/>
        <v>0</v>
      </c>
      <c r="H155" s="116">
        <f t="shared" si="14"/>
        <v>0</v>
      </c>
      <c r="I155" s="116">
        <f t="shared" si="14"/>
        <v>0</v>
      </c>
      <c r="J155" s="116">
        <f t="shared" si="14"/>
        <v>0</v>
      </c>
      <c r="K155" s="116">
        <f t="shared" si="14"/>
        <v>0</v>
      </c>
      <c r="L155" s="116">
        <f t="shared" si="14"/>
        <v>0</v>
      </c>
      <c r="M155" s="116">
        <f t="shared" si="14"/>
        <v>0</v>
      </c>
      <c r="N155" s="116">
        <f t="shared" si="14"/>
        <v>0</v>
      </c>
      <c r="O155" s="116">
        <f t="shared" si="14"/>
        <v>0</v>
      </c>
      <c r="P155" s="116">
        <f t="shared" si="14"/>
        <v>0</v>
      </c>
      <c r="Q155" s="116">
        <f t="shared" si="14"/>
        <v>0</v>
      </c>
    </row>
    <row r="156" spans="1:23" x14ac:dyDescent="0.35">
      <c r="A156" s="103">
        <v>25</v>
      </c>
      <c r="B156" s="110" t="s">
        <v>108</v>
      </c>
      <c r="C156" s="116">
        <f t="shared" si="14"/>
        <v>0</v>
      </c>
      <c r="D156" s="116">
        <f t="shared" si="14"/>
        <v>0</v>
      </c>
      <c r="E156" s="116">
        <f t="shared" si="14"/>
        <v>0</v>
      </c>
      <c r="F156" s="116">
        <f t="shared" si="14"/>
        <v>0</v>
      </c>
      <c r="G156" s="116">
        <f t="shared" si="14"/>
        <v>0</v>
      </c>
      <c r="H156" s="116">
        <f t="shared" si="14"/>
        <v>0</v>
      </c>
      <c r="I156" s="116">
        <f t="shared" si="14"/>
        <v>0</v>
      </c>
      <c r="J156" s="116">
        <f t="shared" si="14"/>
        <v>0</v>
      </c>
      <c r="K156" s="116">
        <f t="shared" si="14"/>
        <v>0</v>
      </c>
      <c r="L156" s="116">
        <f t="shared" si="14"/>
        <v>0</v>
      </c>
      <c r="M156" s="116">
        <f t="shared" si="14"/>
        <v>0</v>
      </c>
      <c r="N156" s="116">
        <f t="shared" si="14"/>
        <v>0</v>
      </c>
      <c r="O156" s="116">
        <f t="shared" si="14"/>
        <v>0</v>
      </c>
      <c r="P156" s="116">
        <f t="shared" si="14"/>
        <v>0</v>
      </c>
      <c r="Q156" s="116">
        <f t="shared" si="14"/>
        <v>0</v>
      </c>
    </row>
    <row r="157" spans="1:23" x14ac:dyDescent="0.35">
      <c r="A157" s="103">
        <v>26</v>
      </c>
      <c r="B157" s="110" t="s">
        <v>110</v>
      </c>
      <c r="C157" s="116">
        <f t="shared" si="14"/>
        <v>0</v>
      </c>
      <c r="D157" s="116">
        <f t="shared" si="14"/>
        <v>0</v>
      </c>
      <c r="E157" s="116">
        <f t="shared" si="14"/>
        <v>0</v>
      </c>
      <c r="F157" s="116">
        <f t="shared" si="14"/>
        <v>0</v>
      </c>
      <c r="G157" s="116">
        <f t="shared" si="14"/>
        <v>0</v>
      </c>
      <c r="H157" s="116">
        <f t="shared" si="14"/>
        <v>0</v>
      </c>
      <c r="I157" s="116">
        <f t="shared" si="14"/>
        <v>0</v>
      </c>
      <c r="J157" s="116">
        <f t="shared" si="14"/>
        <v>0</v>
      </c>
      <c r="K157" s="116">
        <f t="shared" si="14"/>
        <v>0</v>
      </c>
      <c r="L157" s="116">
        <f t="shared" si="14"/>
        <v>0</v>
      </c>
      <c r="M157" s="116">
        <f t="shared" si="14"/>
        <v>0</v>
      </c>
      <c r="N157" s="116">
        <f t="shared" si="14"/>
        <v>0</v>
      </c>
      <c r="O157" s="116">
        <f t="shared" si="14"/>
        <v>0</v>
      </c>
      <c r="P157" s="116">
        <f t="shared" si="14"/>
        <v>0</v>
      </c>
      <c r="Q157" s="116">
        <f t="shared" si="14"/>
        <v>0</v>
      </c>
    </row>
    <row r="158" spans="1:23" x14ac:dyDescent="0.35">
      <c r="A158" s="103">
        <v>27</v>
      </c>
      <c r="B158" s="110" t="s">
        <v>112</v>
      </c>
      <c r="C158" s="116">
        <f t="shared" si="14"/>
        <v>0</v>
      </c>
      <c r="D158" s="116">
        <f t="shared" si="14"/>
        <v>0</v>
      </c>
      <c r="E158" s="116">
        <f t="shared" si="14"/>
        <v>0</v>
      </c>
      <c r="F158" s="116">
        <f t="shared" si="14"/>
        <v>0</v>
      </c>
      <c r="G158" s="116">
        <f t="shared" si="14"/>
        <v>0</v>
      </c>
      <c r="H158" s="116">
        <f t="shared" si="14"/>
        <v>0</v>
      </c>
      <c r="I158" s="116">
        <f t="shared" si="14"/>
        <v>0</v>
      </c>
      <c r="J158" s="116">
        <f t="shared" si="14"/>
        <v>0</v>
      </c>
      <c r="K158" s="116">
        <f t="shared" si="14"/>
        <v>0</v>
      </c>
      <c r="L158" s="116">
        <f t="shared" si="14"/>
        <v>0</v>
      </c>
      <c r="M158" s="116">
        <f t="shared" si="14"/>
        <v>0</v>
      </c>
      <c r="N158" s="116">
        <f t="shared" si="14"/>
        <v>0</v>
      </c>
      <c r="O158" s="116">
        <f t="shared" si="14"/>
        <v>0</v>
      </c>
      <c r="P158" s="116">
        <f t="shared" si="14"/>
        <v>0</v>
      </c>
      <c r="Q158" s="116">
        <f t="shared" si="14"/>
        <v>0</v>
      </c>
    </row>
    <row r="159" spans="1:23" x14ac:dyDescent="0.35">
      <c r="A159" s="103">
        <v>28</v>
      </c>
      <c r="B159" s="110" t="s">
        <v>114</v>
      </c>
      <c r="C159" s="116">
        <f t="shared" si="14"/>
        <v>0</v>
      </c>
      <c r="D159" s="116">
        <f t="shared" si="14"/>
        <v>0</v>
      </c>
      <c r="E159" s="116">
        <f t="shared" si="14"/>
        <v>0</v>
      </c>
      <c r="F159" s="116">
        <f t="shared" si="14"/>
        <v>0</v>
      </c>
      <c r="G159" s="116">
        <f t="shared" si="14"/>
        <v>0</v>
      </c>
      <c r="H159" s="116">
        <f t="shared" si="14"/>
        <v>0</v>
      </c>
      <c r="I159" s="116">
        <f t="shared" si="14"/>
        <v>0</v>
      </c>
      <c r="J159" s="116">
        <f t="shared" si="14"/>
        <v>0</v>
      </c>
      <c r="K159" s="116">
        <f t="shared" si="14"/>
        <v>0</v>
      </c>
      <c r="L159" s="116">
        <f t="shared" si="14"/>
        <v>0</v>
      </c>
      <c r="M159" s="116">
        <f t="shared" si="14"/>
        <v>0</v>
      </c>
      <c r="N159" s="116">
        <f t="shared" si="14"/>
        <v>0</v>
      </c>
      <c r="O159" s="116">
        <f t="shared" si="14"/>
        <v>0</v>
      </c>
      <c r="P159" s="116">
        <f t="shared" si="14"/>
        <v>0</v>
      </c>
      <c r="Q159" s="116">
        <f t="shared" si="14"/>
        <v>0</v>
      </c>
    </row>
    <row r="160" spans="1:23" x14ac:dyDescent="0.35">
      <c r="A160" s="103">
        <v>29</v>
      </c>
      <c r="B160" s="110" t="s">
        <v>116</v>
      </c>
      <c r="C160" s="116">
        <f t="shared" si="14"/>
        <v>0</v>
      </c>
      <c r="D160" s="116">
        <f t="shared" si="14"/>
        <v>0</v>
      </c>
      <c r="E160" s="116">
        <f t="shared" si="14"/>
        <v>0</v>
      </c>
      <c r="F160" s="116">
        <f t="shared" si="14"/>
        <v>0</v>
      </c>
      <c r="G160" s="116">
        <f t="shared" si="14"/>
        <v>0</v>
      </c>
      <c r="H160" s="116">
        <f t="shared" si="14"/>
        <v>0</v>
      </c>
      <c r="I160" s="116">
        <f t="shared" si="14"/>
        <v>0</v>
      </c>
      <c r="J160" s="116">
        <f t="shared" si="14"/>
        <v>0</v>
      </c>
      <c r="K160" s="116">
        <f t="shared" si="14"/>
        <v>0</v>
      </c>
      <c r="L160" s="116">
        <f t="shared" si="14"/>
        <v>0</v>
      </c>
      <c r="M160" s="116">
        <f t="shared" si="14"/>
        <v>0</v>
      </c>
      <c r="N160" s="116">
        <f t="shared" si="14"/>
        <v>0</v>
      </c>
      <c r="O160" s="116">
        <f t="shared" si="14"/>
        <v>0</v>
      </c>
      <c r="P160" s="116">
        <f t="shared" si="14"/>
        <v>0</v>
      </c>
      <c r="Q160" s="116">
        <f t="shared" si="14"/>
        <v>0</v>
      </c>
    </row>
    <row r="161" spans="1:21" x14ac:dyDescent="0.35">
      <c r="A161" s="106">
        <v>30</v>
      </c>
      <c r="B161" s="110" t="s">
        <v>118</v>
      </c>
      <c r="C161" s="116">
        <f t="shared" si="14"/>
        <v>0</v>
      </c>
      <c r="D161" s="116">
        <f t="shared" si="14"/>
        <v>0</v>
      </c>
      <c r="E161" s="116">
        <f t="shared" si="14"/>
        <v>0</v>
      </c>
      <c r="F161" s="116">
        <f t="shared" si="14"/>
        <v>0</v>
      </c>
      <c r="G161" s="116">
        <f t="shared" si="14"/>
        <v>0</v>
      </c>
      <c r="H161" s="116">
        <f t="shared" si="14"/>
        <v>0</v>
      </c>
      <c r="I161" s="116">
        <f t="shared" si="14"/>
        <v>0</v>
      </c>
      <c r="J161" s="116">
        <f t="shared" si="14"/>
        <v>0</v>
      </c>
      <c r="K161" s="116">
        <f t="shared" si="14"/>
        <v>0</v>
      </c>
      <c r="L161" s="116">
        <f t="shared" si="14"/>
        <v>0</v>
      </c>
      <c r="M161" s="116">
        <f t="shared" si="14"/>
        <v>0</v>
      </c>
      <c r="N161" s="116">
        <f t="shared" si="14"/>
        <v>0</v>
      </c>
      <c r="O161" s="116">
        <f t="shared" si="14"/>
        <v>0</v>
      </c>
      <c r="P161" s="116">
        <f t="shared" si="14"/>
        <v>0</v>
      </c>
      <c r="Q161" s="116">
        <f t="shared" si="14"/>
        <v>0</v>
      </c>
    </row>
    <row r="162" spans="1:21" x14ac:dyDescent="0.35">
      <c r="A162" s="106">
        <v>31</v>
      </c>
      <c r="B162" s="110" t="s">
        <v>120</v>
      </c>
      <c r="C162" s="116">
        <f t="shared" si="14"/>
        <v>0</v>
      </c>
      <c r="D162" s="116">
        <f t="shared" si="14"/>
        <v>0</v>
      </c>
      <c r="E162" s="116">
        <f t="shared" si="14"/>
        <v>0</v>
      </c>
      <c r="F162" s="116">
        <f t="shared" si="14"/>
        <v>0</v>
      </c>
      <c r="G162" s="116">
        <f t="shared" si="14"/>
        <v>0</v>
      </c>
      <c r="H162" s="116">
        <f t="shared" si="14"/>
        <v>0</v>
      </c>
      <c r="I162" s="116">
        <f t="shared" si="14"/>
        <v>0</v>
      </c>
      <c r="J162" s="116">
        <f t="shared" si="14"/>
        <v>0</v>
      </c>
      <c r="K162" s="116">
        <f t="shared" si="14"/>
        <v>0</v>
      </c>
      <c r="L162" s="116">
        <f t="shared" si="14"/>
        <v>0</v>
      </c>
      <c r="M162" s="116">
        <f t="shared" si="14"/>
        <v>0</v>
      </c>
      <c r="N162" s="116">
        <f t="shared" si="14"/>
        <v>0</v>
      </c>
      <c r="O162" s="116">
        <f t="shared" si="14"/>
        <v>0</v>
      </c>
      <c r="P162" s="116">
        <f t="shared" si="14"/>
        <v>0</v>
      </c>
      <c r="Q162" s="116">
        <f t="shared" si="14"/>
        <v>0</v>
      </c>
    </row>
    <row r="163" spans="1:21" x14ac:dyDescent="0.35">
      <c r="A163" s="106">
        <v>32</v>
      </c>
      <c r="B163" s="110" t="s">
        <v>122</v>
      </c>
      <c r="C163" s="116">
        <f t="shared" ref="C163:Q171" si="15">IFERROR(VLOOKUP(C$131,D18_OPT,$A163,FALSE),0)</f>
        <v>0</v>
      </c>
      <c r="D163" s="116">
        <f t="shared" si="15"/>
        <v>0</v>
      </c>
      <c r="E163" s="116">
        <f t="shared" si="15"/>
        <v>0</v>
      </c>
      <c r="F163" s="116">
        <f t="shared" si="15"/>
        <v>0</v>
      </c>
      <c r="G163" s="116">
        <f t="shared" si="15"/>
        <v>0</v>
      </c>
      <c r="H163" s="116">
        <f t="shared" si="15"/>
        <v>0</v>
      </c>
      <c r="I163" s="116">
        <f t="shared" si="15"/>
        <v>0</v>
      </c>
      <c r="J163" s="116">
        <f t="shared" si="15"/>
        <v>0</v>
      </c>
      <c r="K163" s="116">
        <f t="shared" si="15"/>
        <v>0</v>
      </c>
      <c r="L163" s="116">
        <f t="shared" si="15"/>
        <v>0</v>
      </c>
      <c r="M163" s="116">
        <f t="shared" si="15"/>
        <v>0</v>
      </c>
      <c r="N163" s="116">
        <f t="shared" si="15"/>
        <v>0</v>
      </c>
      <c r="O163" s="116">
        <f t="shared" si="15"/>
        <v>0</v>
      </c>
      <c r="P163" s="116">
        <f t="shared" si="15"/>
        <v>0</v>
      </c>
      <c r="Q163" s="116">
        <f t="shared" si="15"/>
        <v>0</v>
      </c>
    </row>
    <row r="164" spans="1:21" x14ac:dyDescent="0.35">
      <c r="A164" s="106">
        <v>33</v>
      </c>
      <c r="B164" s="110" t="s">
        <v>124</v>
      </c>
      <c r="C164" s="116">
        <f t="shared" si="15"/>
        <v>0</v>
      </c>
      <c r="D164" s="116">
        <f t="shared" si="15"/>
        <v>0</v>
      </c>
      <c r="E164" s="116">
        <f t="shared" si="15"/>
        <v>0</v>
      </c>
      <c r="F164" s="116">
        <f t="shared" si="15"/>
        <v>0</v>
      </c>
      <c r="G164" s="116">
        <f t="shared" si="15"/>
        <v>0</v>
      </c>
      <c r="H164" s="116">
        <f t="shared" si="15"/>
        <v>0</v>
      </c>
      <c r="I164" s="116">
        <f t="shared" si="15"/>
        <v>0</v>
      </c>
      <c r="J164" s="116">
        <f t="shared" si="15"/>
        <v>0</v>
      </c>
      <c r="K164" s="116">
        <f t="shared" si="15"/>
        <v>0</v>
      </c>
      <c r="L164" s="116">
        <f t="shared" si="15"/>
        <v>0</v>
      </c>
      <c r="M164" s="116">
        <f t="shared" si="15"/>
        <v>0</v>
      </c>
      <c r="N164" s="116">
        <f t="shared" si="15"/>
        <v>0</v>
      </c>
      <c r="O164" s="116">
        <f t="shared" si="15"/>
        <v>0</v>
      </c>
      <c r="P164" s="116">
        <f t="shared" si="15"/>
        <v>0</v>
      </c>
      <c r="Q164" s="116">
        <f t="shared" si="15"/>
        <v>0</v>
      </c>
    </row>
    <row r="165" spans="1:21" x14ac:dyDescent="0.35">
      <c r="A165" s="106">
        <v>34</v>
      </c>
      <c r="B165" s="110" t="s">
        <v>126</v>
      </c>
      <c r="C165" s="116">
        <f t="shared" si="15"/>
        <v>0</v>
      </c>
      <c r="D165" s="116">
        <f t="shared" si="15"/>
        <v>0</v>
      </c>
      <c r="E165" s="116">
        <f t="shared" si="15"/>
        <v>0</v>
      </c>
      <c r="F165" s="116">
        <f t="shared" si="15"/>
        <v>0</v>
      </c>
      <c r="G165" s="116">
        <f t="shared" si="15"/>
        <v>0</v>
      </c>
      <c r="H165" s="116">
        <f t="shared" si="15"/>
        <v>0</v>
      </c>
      <c r="I165" s="116">
        <f t="shared" si="15"/>
        <v>0</v>
      </c>
      <c r="J165" s="116">
        <f t="shared" si="15"/>
        <v>0</v>
      </c>
      <c r="K165" s="116">
        <f t="shared" si="15"/>
        <v>0</v>
      </c>
      <c r="L165" s="116">
        <f t="shared" si="15"/>
        <v>0</v>
      </c>
      <c r="M165" s="116">
        <f t="shared" si="15"/>
        <v>0</v>
      </c>
      <c r="N165" s="116">
        <f t="shared" si="15"/>
        <v>0</v>
      </c>
      <c r="O165" s="116">
        <f t="shared" si="15"/>
        <v>0</v>
      </c>
      <c r="P165" s="116">
        <f t="shared" si="15"/>
        <v>0</v>
      </c>
      <c r="Q165" s="116">
        <f t="shared" si="15"/>
        <v>0</v>
      </c>
      <c r="T165" s="289" t="s">
        <v>144</v>
      </c>
      <c r="U165" s="289"/>
    </row>
    <row r="166" spans="1:21" x14ac:dyDescent="0.35">
      <c r="A166" s="106">
        <v>35</v>
      </c>
      <c r="B166" s="110" t="s">
        <v>128</v>
      </c>
      <c r="C166" s="116">
        <f t="shared" si="15"/>
        <v>0</v>
      </c>
      <c r="D166" s="116">
        <f t="shared" si="15"/>
        <v>0</v>
      </c>
      <c r="E166" s="116">
        <f t="shared" si="15"/>
        <v>0</v>
      </c>
      <c r="F166" s="116">
        <f t="shared" si="15"/>
        <v>0</v>
      </c>
      <c r="G166" s="116">
        <f t="shared" si="15"/>
        <v>0</v>
      </c>
      <c r="H166" s="116">
        <f t="shared" si="15"/>
        <v>0</v>
      </c>
      <c r="I166" s="116">
        <f t="shared" si="15"/>
        <v>0</v>
      </c>
      <c r="J166" s="116">
        <f t="shared" si="15"/>
        <v>0</v>
      </c>
      <c r="K166" s="116">
        <f t="shared" si="15"/>
        <v>0</v>
      </c>
      <c r="L166" s="116">
        <f t="shared" si="15"/>
        <v>0</v>
      </c>
      <c r="M166" s="116">
        <f t="shared" si="15"/>
        <v>0</v>
      </c>
      <c r="N166" s="116">
        <f t="shared" si="15"/>
        <v>0</v>
      </c>
      <c r="O166" s="116">
        <f t="shared" si="15"/>
        <v>0</v>
      </c>
      <c r="P166" s="116">
        <f t="shared" si="15"/>
        <v>0</v>
      </c>
      <c r="Q166" s="116">
        <f t="shared" si="15"/>
        <v>0</v>
      </c>
      <c r="T166" s="116" t="s">
        <v>145</v>
      </c>
      <c r="U166" s="121">
        <v>46.811999999999998</v>
      </c>
    </row>
    <row r="167" spans="1:21" x14ac:dyDescent="0.35">
      <c r="A167" s="106">
        <v>36</v>
      </c>
      <c r="B167" s="110" t="s">
        <v>130</v>
      </c>
      <c r="C167" s="116">
        <f t="shared" si="15"/>
        <v>0</v>
      </c>
      <c r="D167" s="116">
        <f t="shared" si="15"/>
        <v>0</v>
      </c>
      <c r="E167" s="116">
        <f t="shared" si="15"/>
        <v>0</v>
      </c>
      <c r="F167" s="116">
        <f t="shared" si="15"/>
        <v>0</v>
      </c>
      <c r="G167" s="116">
        <f t="shared" si="15"/>
        <v>0</v>
      </c>
      <c r="H167" s="116">
        <f t="shared" si="15"/>
        <v>0</v>
      </c>
      <c r="I167" s="116">
        <f t="shared" si="15"/>
        <v>0</v>
      </c>
      <c r="J167" s="116">
        <f t="shared" si="15"/>
        <v>0</v>
      </c>
      <c r="K167" s="116">
        <f t="shared" si="15"/>
        <v>0</v>
      </c>
      <c r="L167" s="116">
        <f t="shared" si="15"/>
        <v>0</v>
      </c>
      <c r="M167" s="116">
        <f t="shared" si="15"/>
        <v>0</v>
      </c>
      <c r="N167" s="116">
        <f t="shared" si="15"/>
        <v>0</v>
      </c>
      <c r="O167" s="116">
        <f t="shared" si="15"/>
        <v>0</v>
      </c>
      <c r="P167" s="116">
        <f t="shared" si="15"/>
        <v>0</v>
      </c>
      <c r="Q167" s="116">
        <f t="shared" si="15"/>
        <v>0</v>
      </c>
      <c r="T167" s="116" t="s">
        <v>146</v>
      </c>
      <c r="U167" s="122">
        <v>65.072000000000003</v>
      </c>
    </row>
    <row r="168" spans="1:21" x14ac:dyDescent="0.35">
      <c r="A168" s="106">
        <v>37</v>
      </c>
      <c r="B168" s="110" t="s">
        <v>132</v>
      </c>
      <c r="C168" s="116">
        <f t="shared" si="15"/>
        <v>0</v>
      </c>
      <c r="D168" s="116">
        <f t="shared" si="15"/>
        <v>0</v>
      </c>
      <c r="E168" s="116">
        <f t="shared" si="15"/>
        <v>0</v>
      </c>
      <c r="F168" s="116">
        <f t="shared" si="15"/>
        <v>0</v>
      </c>
      <c r="G168" s="116">
        <f t="shared" si="15"/>
        <v>0</v>
      </c>
      <c r="H168" s="116">
        <f t="shared" si="15"/>
        <v>0</v>
      </c>
      <c r="I168" s="116">
        <f t="shared" si="15"/>
        <v>0</v>
      </c>
      <c r="J168" s="116">
        <f t="shared" si="15"/>
        <v>0</v>
      </c>
      <c r="K168" s="116">
        <f t="shared" si="15"/>
        <v>0</v>
      </c>
      <c r="L168" s="116">
        <f t="shared" si="15"/>
        <v>0</v>
      </c>
      <c r="M168" s="116">
        <f t="shared" si="15"/>
        <v>0</v>
      </c>
      <c r="N168" s="116">
        <f t="shared" si="15"/>
        <v>0</v>
      </c>
      <c r="O168" s="116">
        <f t="shared" si="15"/>
        <v>0</v>
      </c>
      <c r="P168" s="116">
        <f t="shared" si="15"/>
        <v>0</v>
      </c>
      <c r="Q168" s="116">
        <f t="shared" si="15"/>
        <v>0</v>
      </c>
      <c r="U168" s="123"/>
    </row>
    <row r="169" spans="1:21" x14ac:dyDescent="0.35">
      <c r="A169" s="106">
        <v>38</v>
      </c>
      <c r="B169" s="110" t="s">
        <v>134</v>
      </c>
      <c r="C169" s="116">
        <f t="shared" si="15"/>
        <v>0</v>
      </c>
      <c r="D169" s="116">
        <f t="shared" si="15"/>
        <v>0</v>
      </c>
      <c r="E169" s="116">
        <f t="shared" si="15"/>
        <v>0</v>
      </c>
      <c r="F169" s="116">
        <f t="shared" si="15"/>
        <v>0</v>
      </c>
      <c r="G169" s="116">
        <f t="shared" si="15"/>
        <v>0</v>
      </c>
      <c r="H169" s="116">
        <f t="shared" si="15"/>
        <v>0</v>
      </c>
      <c r="I169" s="116">
        <f t="shared" si="15"/>
        <v>0</v>
      </c>
      <c r="J169" s="116">
        <f t="shared" si="15"/>
        <v>0</v>
      </c>
      <c r="K169" s="116">
        <f t="shared" si="15"/>
        <v>0</v>
      </c>
      <c r="L169" s="116">
        <f t="shared" si="15"/>
        <v>0</v>
      </c>
      <c r="M169" s="116">
        <f t="shared" si="15"/>
        <v>0</v>
      </c>
      <c r="N169" s="116">
        <f t="shared" si="15"/>
        <v>0</v>
      </c>
      <c r="O169" s="116">
        <f t="shared" si="15"/>
        <v>0</v>
      </c>
      <c r="P169" s="116">
        <f t="shared" si="15"/>
        <v>0</v>
      </c>
      <c r="Q169" s="116">
        <f t="shared" si="15"/>
        <v>0</v>
      </c>
      <c r="T169" s="124" t="s">
        <v>147</v>
      </c>
      <c r="U169" s="120" t="s">
        <v>148</v>
      </c>
    </row>
    <row r="170" spans="1:21" x14ac:dyDescent="0.35">
      <c r="A170" s="106">
        <v>39</v>
      </c>
      <c r="B170" s="110" t="s">
        <v>136</v>
      </c>
      <c r="C170" s="116">
        <f t="shared" si="15"/>
        <v>0</v>
      </c>
      <c r="D170" s="116">
        <f t="shared" si="15"/>
        <v>0</v>
      </c>
      <c r="E170" s="116">
        <f t="shared" si="15"/>
        <v>0</v>
      </c>
      <c r="F170" s="116">
        <f t="shared" si="15"/>
        <v>0</v>
      </c>
      <c r="G170" s="116">
        <f t="shared" si="15"/>
        <v>0</v>
      </c>
      <c r="H170" s="116">
        <f t="shared" si="15"/>
        <v>0</v>
      </c>
      <c r="I170" s="116">
        <f t="shared" si="15"/>
        <v>0</v>
      </c>
      <c r="J170" s="116">
        <f t="shared" si="15"/>
        <v>0</v>
      </c>
      <c r="K170" s="116">
        <f t="shared" si="15"/>
        <v>0</v>
      </c>
      <c r="L170" s="116">
        <f t="shared" si="15"/>
        <v>0</v>
      </c>
      <c r="M170" s="116">
        <f t="shared" si="15"/>
        <v>0</v>
      </c>
      <c r="N170" s="116">
        <f t="shared" si="15"/>
        <v>0</v>
      </c>
      <c r="O170" s="116">
        <f t="shared" si="15"/>
        <v>0</v>
      </c>
      <c r="P170" s="116">
        <f t="shared" si="15"/>
        <v>0</v>
      </c>
      <c r="Q170" s="116">
        <f t="shared" si="15"/>
        <v>0</v>
      </c>
      <c r="T170" s="125" t="s">
        <v>149</v>
      </c>
      <c r="U170" s="116">
        <v>4300</v>
      </c>
    </row>
    <row r="171" spans="1:21" x14ac:dyDescent="0.35">
      <c r="A171" s="106">
        <v>40</v>
      </c>
      <c r="B171" s="110" t="s">
        <v>138</v>
      </c>
      <c r="C171" s="116">
        <f t="shared" si="15"/>
        <v>0</v>
      </c>
      <c r="D171" s="116">
        <f t="shared" si="15"/>
        <v>0</v>
      </c>
      <c r="E171" s="116">
        <f t="shared" si="15"/>
        <v>0</v>
      </c>
      <c r="F171" s="116">
        <f t="shared" si="15"/>
        <v>0</v>
      </c>
      <c r="G171" s="116">
        <f t="shared" si="15"/>
        <v>0</v>
      </c>
      <c r="H171" s="116">
        <f t="shared" si="15"/>
        <v>0</v>
      </c>
      <c r="I171" s="116">
        <f t="shared" si="15"/>
        <v>0</v>
      </c>
      <c r="J171" s="116">
        <f t="shared" si="15"/>
        <v>0</v>
      </c>
      <c r="K171" s="116">
        <f t="shared" si="15"/>
        <v>0</v>
      </c>
      <c r="L171" s="116">
        <f t="shared" si="15"/>
        <v>0</v>
      </c>
      <c r="M171" s="116">
        <f t="shared" si="15"/>
        <v>0</v>
      </c>
      <c r="N171" s="116">
        <f t="shared" si="15"/>
        <v>0</v>
      </c>
      <c r="O171" s="116">
        <f t="shared" si="15"/>
        <v>0</v>
      </c>
      <c r="P171" s="116">
        <f t="shared" si="15"/>
        <v>0</v>
      </c>
      <c r="Q171" s="116">
        <f t="shared" si="15"/>
        <v>0</v>
      </c>
      <c r="T171" s="116" t="s">
        <v>150</v>
      </c>
      <c r="U171" s="116">
        <v>3300</v>
      </c>
    </row>
    <row r="172" spans="1:21" x14ac:dyDescent="0.35">
      <c r="A172" s="103"/>
      <c r="B172" s="114" t="s">
        <v>151</v>
      </c>
      <c r="C172" s="126">
        <f>+IF(C148=$B$128,C149/100,0)+IF(C150=$B$128,C151/100,0)+SUMPRODUCT(C153:C171,VALUE(LEFT($B$153:$B$171,3)/100))</f>
        <v>0</v>
      </c>
      <c r="D172" s="126">
        <f t="shared" ref="D172:P172" si="16">+IF(D148=$B$128,D149/100,0)+IF(D150=$B$128,D151/100,0)+SUMPRODUCT(D153:D171,VALUE(LEFT($B$153:$B$171,3)/100))</f>
        <v>0</v>
      </c>
      <c r="E172" s="126">
        <f t="shared" si="16"/>
        <v>0</v>
      </c>
      <c r="F172" s="126">
        <f t="shared" si="16"/>
        <v>0</v>
      </c>
      <c r="G172" s="126">
        <f t="shared" si="16"/>
        <v>0</v>
      </c>
      <c r="H172" s="126">
        <f t="shared" si="16"/>
        <v>0</v>
      </c>
      <c r="I172" s="126">
        <f t="shared" si="16"/>
        <v>0</v>
      </c>
      <c r="J172" s="126">
        <f t="shared" si="16"/>
        <v>0</v>
      </c>
      <c r="K172" s="126">
        <f t="shared" si="16"/>
        <v>0</v>
      </c>
      <c r="L172" s="126">
        <f t="shared" si="16"/>
        <v>0</v>
      </c>
      <c r="M172" s="126">
        <f>+IF(M148=$B$128,M149/100,0)+IF(M150=$B$128,M151/100,0)+SUMPRODUCT(M153:M171,VALUE(LEFT($B$153:$B$171,3)/100))</f>
        <v>0</v>
      </c>
      <c r="N172" s="126">
        <f t="shared" si="16"/>
        <v>0</v>
      </c>
      <c r="O172" s="126">
        <f t="shared" si="16"/>
        <v>0</v>
      </c>
      <c r="P172" s="126">
        <f t="shared" si="16"/>
        <v>0</v>
      </c>
      <c r="Q172" s="126">
        <f>+IF(Q148=$B$128,Q149/100,0)+IF(Q150=$B$128,Q151/100,0)+SUMPRODUCT(Q153:Q171,VALUE(LEFT($B$153:$B$171,3)/100))</f>
        <v>0</v>
      </c>
    </row>
    <row r="173" spans="1:21" x14ac:dyDescent="0.35">
      <c r="A173" s="103"/>
      <c r="B173" s="114" t="s">
        <v>152</v>
      </c>
      <c r="C173" s="127">
        <f ca="1">IFERROR(C176/SUM(INDIRECT(INDEX([1]HISTORIA!$A$1710:$D$1802,MATCH(LARGE([1]HISTORIA!$D$1710:$D$1802,C$130),[1]HISTORIA!$D$1710:$D$1802,0),1)&amp;"AQ124:AQ145")),0)</f>
        <v>0</v>
      </c>
      <c r="D173" s="127">
        <f ca="1">IFERROR(D176/SUM(INDIRECT(INDEX([1]HISTORIA!$A$1710:$D$1802,MATCH(LARGE([1]HISTORIA!$D$1710:$D$1802,D$130),[1]HISTORIA!$D$1710:$D$1802,0),1)&amp;"AQ124:AQ145")),0)</f>
        <v>0</v>
      </c>
      <c r="E173" s="127">
        <f ca="1">IFERROR(E176/SUM(INDIRECT(INDEX([1]HISTORIA!$A$1710:$D$1802,MATCH(LARGE([1]HISTORIA!$D$1710:$D$1802,E$130),[1]HISTORIA!$D$1710:$D$1802,0),1)&amp;"AQ124:AQ145")),0)</f>
        <v>0</v>
      </c>
      <c r="F173" s="127">
        <f ca="1">IFERROR(F176/SUM(INDIRECT(INDEX([1]HISTORIA!$A$1710:$D$1802,MATCH(LARGE([1]HISTORIA!$D$1710:$D$1802,F$130),[1]HISTORIA!$D$1710:$D$1802,0),1)&amp;"AQ124:AQ145")),0)</f>
        <v>0</v>
      </c>
      <c r="G173" s="127">
        <f ca="1">IFERROR(G176/SUM(INDIRECT(INDEX([1]HISTORIA!$A$1710:$D$1802,MATCH(LARGE([1]HISTORIA!$D$1710:$D$1802,G$130),[1]HISTORIA!$D$1710:$D$1802,0),1)&amp;"AQ124:AQ145")),0)</f>
        <v>0</v>
      </c>
      <c r="H173" s="127">
        <f ca="1">IFERROR(H176/SUM(INDIRECT(INDEX([1]HISTORIA!$A$1710:$D$1802,MATCH(LARGE([1]HISTORIA!$D$1710:$D$1802,H$130),[1]HISTORIA!$D$1710:$D$1802,0),1)&amp;"AQ124:AQ145")),0)</f>
        <v>0</v>
      </c>
      <c r="I173" s="127">
        <f ca="1">IFERROR(I176/SUM(INDIRECT(INDEX([1]HISTORIA!$A$1710:$D$1802,MATCH(LARGE([1]HISTORIA!$D$1710:$D$1802,I$130),[1]HISTORIA!$D$1710:$D$1802,0),1)&amp;"AQ124:AQ145")),0)</f>
        <v>0</v>
      </c>
      <c r="J173" s="127">
        <f ca="1">IFERROR(J176/SUM(INDIRECT(INDEX([1]HISTORIA!$A$1710:$D$1802,MATCH(LARGE([1]HISTORIA!$D$1710:$D$1802,J$130),[1]HISTORIA!$D$1710:$D$1802,0),1)&amp;"AQ124:AQ145")),0)</f>
        <v>0</v>
      </c>
      <c r="K173" s="127">
        <f ca="1">IFERROR(K176/SUM(INDIRECT(INDEX([1]HISTORIA!$A$1710:$D$1802,MATCH(LARGE([1]HISTORIA!$D$1710:$D$1802,K$130),[1]HISTORIA!$D$1710:$D$1802,0),1)&amp;"AQ124:AQ145")),0)</f>
        <v>0</v>
      </c>
      <c r="L173" s="127">
        <f ca="1">IFERROR(L176/SUM(INDIRECT(INDEX([1]HISTORIA!$A$1710:$D$1802,MATCH(LARGE([1]HISTORIA!$D$1710:$D$1802,L$130),[1]HISTORIA!$D$1710:$D$1802,0),1)&amp;"AQ124:AQ145")),0)</f>
        <v>0</v>
      </c>
      <c r="M173" s="127">
        <f ca="1">IFERROR(M176/SUM(INDIRECT(INDEX([1]HISTORIA!$A$1710:$D$1802,MATCH(LARGE([1]HISTORIA!$D$1710:$D$1802,M$130),[1]HISTORIA!$D$1710:$D$1802,0),1)&amp;"AQ124:AQ145")),0)</f>
        <v>0</v>
      </c>
      <c r="N173" s="127">
        <f ca="1">IFERROR(N176/SUM(INDIRECT(INDEX([1]HISTORIA!$A$1710:$D$1802,MATCH(LARGE([1]HISTORIA!$D$1710:$D$1802,N$130),[1]HISTORIA!$D$1710:$D$1802,0),1)&amp;"AQ124:AQ145")),0)</f>
        <v>0</v>
      </c>
      <c r="O173" s="127">
        <f ca="1">IFERROR(O176/SUM(INDIRECT(INDEX([1]HISTORIA!$A$1710:$D$1802,MATCH(LARGE([1]HISTORIA!$D$1710:$D$1802,O$130),[1]HISTORIA!$D$1710:$D$1802,0),1)&amp;"AQ124:AQ145")),0)</f>
        <v>0</v>
      </c>
      <c r="P173" s="127">
        <f ca="1">IFERROR(P176/SUM(INDIRECT(INDEX([1]HISTORIA!$A$1710:$D$1802,MATCH(LARGE([1]HISTORIA!$D$1710:$D$1802,P$130),[1]HISTORIA!$D$1710:$D$1802,0),1)&amp;"AQ124:AQ145")),0)</f>
        <v>0</v>
      </c>
      <c r="Q173" s="127">
        <f ca="1">IFERROR(Q176/SUM(INDIRECT(INDEX([1]HISTORIA!$A$1710:$D$1802,MATCH(LARGE([1]HISTORIA!$D$1710:$D$1802,Q$130),[1]HISTORIA!$D$1710:$D$1802,0),1)&amp;"AQ124:AQ145")),0)</f>
        <v>0</v>
      </c>
    </row>
    <row r="174" spans="1:21" x14ac:dyDescent="0.35">
      <c r="A174" s="103"/>
      <c r="B174" s="114" t="s">
        <v>153</v>
      </c>
      <c r="C174" s="128">
        <f ca="1">IFERROR(SUMPRODUCT(--ISNUMBER(SEARCH("D",INDIRECT(INDEX([1]HISTORIA!$A$1710:$D$1802,MATCH(LARGE([1]HISTORIA!$D$1710:$D$1802,C$130),[1]HISTORIA!$D$1710:$D$1802,0),1)&amp;"T124:T145"))),INDIRECT(INDEX([1]HISTORIA!$A$1710:$D$1802,MATCH(LARGE([1]HISTORIA!$D$1710:$D$1802,C$130),[1]HISTORIA!$D$1710:$D$1802,0),1)&amp;"BF124:BF145")),0)</f>
        <v>0</v>
      </c>
      <c r="D174" s="128">
        <f ca="1">IFERROR(SUMPRODUCT(--ISNUMBER(SEARCH("D",INDIRECT(INDEX([1]HISTORIA!$A$1710:$D$1802,MATCH(LARGE([1]HISTORIA!$D$1710:$D$1802,D$130),[1]HISTORIA!$D$1710:$D$1802,0),1)&amp;"T124:T145"))),INDIRECT(INDEX([1]HISTORIA!$A$1710:$D$1802,MATCH(LARGE([1]HISTORIA!$D$1710:$D$1802,D$130),[1]HISTORIA!$D$1710:$D$1802,0),1)&amp;"BF124:BF145")),0)</f>
        <v>0</v>
      </c>
      <c r="E174" s="128">
        <f ca="1">IFERROR(SUMPRODUCT(--ISNUMBER(SEARCH("D",INDIRECT(INDEX([1]HISTORIA!$A$1710:$D$1802,MATCH(LARGE([1]HISTORIA!$D$1710:$D$1802,E$130),[1]HISTORIA!$D$1710:$D$1802,0),1)&amp;"T124:T145"))),INDIRECT(INDEX([1]HISTORIA!$A$1710:$D$1802,MATCH(LARGE([1]HISTORIA!$D$1710:$D$1802,E$130),[1]HISTORIA!$D$1710:$D$1802,0),1)&amp;"BF124:BF145")),0)</f>
        <v>0</v>
      </c>
      <c r="F174" s="128">
        <f ca="1">IFERROR(SUMPRODUCT(--ISNUMBER(SEARCH("D",INDIRECT(INDEX([1]HISTORIA!$A$1710:$D$1802,MATCH(LARGE([1]HISTORIA!$D$1710:$D$1802,F$130),[1]HISTORIA!$D$1710:$D$1802,0),1)&amp;"T124:T145"))),INDIRECT(INDEX([1]HISTORIA!$A$1710:$D$1802,MATCH(LARGE([1]HISTORIA!$D$1710:$D$1802,F$130),[1]HISTORIA!$D$1710:$D$1802,0),1)&amp;"BF124:BF145")),0)</f>
        <v>0</v>
      </c>
      <c r="G174" s="128">
        <f ca="1">IFERROR(SUMPRODUCT(--ISNUMBER(SEARCH("D",INDIRECT(INDEX([1]HISTORIA!$A$1710:$D$1802,MATCH(LARGE([1]HISTORIA!$D$1710:$D$1802,G$130),[1]HISTORIA!$D$1710:$D$1802,0),1)&amp;"T124:T145"))),INDIRECT(INDEX([1]HISTORIA!$A$1710:$D$1802,MATCH(LARGE([1]HISTORIA!$D$1710:$D$1802,G$130),[1]HISTORIA!$D$1710:$D$1802,0),1)&amp;"BF124:BF145")),0)</f>
        <v>0</v>
      </c>
      <c r="H174" s="128">
        <f ca="1">IFERROR(SUMPRODUCT(--ISNUMBER(SEARCH("D",INDIRECT(INDEX([1]HISTORIA!$A$1710:$D$1802,MATCH(LARGE([1]HISTORIA!$D$1710:$D$1802,H$130),[1]HISTORIA!$D$1710:$D$1802,0),1)&amp;"T124:T145"))),INDIRECT(INDEX([1]HISTORIA!$A$1710:$D$1802,MATCH(LARGE([1]HISTORIA!$D$1710:$D$1802,H$130),[1]HISTORIA!$D$1710:$D$1802,0),1)&amp;"BF124:BF145")),0)</f>
        <v>0</v>
      </c>
      <c r="I174" s="128">
        <f ca="1">IFERROR(SUMPRODUCT(--ISNUMBER(SEARCH("D",INDIRECT(INDEX([1]HISTORIA!$A$1710:$D$1802,MATCH(LARGE([1]HISTORIA!$D$1710:$D$1802,I$130),[1]HISTORIA!$D$1710:$D$1802,0),1)&amp;"T124:T145"))),INDIRECT(INDEX([1]HISTORIA!$A$1710:$D$1802,MATCH(LARGE([1]HISTORIA!$D$1710:$D$1802,I$130),[1]HISTORIA!$D$1710:$D$1802,0),1)&amp;"BF124:BF145")),0)</f>
        <v>0</v>
      </c>
      <c r="J174" s="128">
        <f ca="1">IFERROR(SUMPRODUCT(--ISNUMBER(SEARCH("D",INDIRECT(INDEX([1]HISTORIA!$A$1710:$D$1802,MATCH(LARGE([1]HISTORIA!$D$1710:$D$1802,J$130),[1]HISTORIA!$D$1710:$D$1802,0),1)&amp;"T124:T145"))),INDIRECT(INDEX([1]HISTORIA!$A$1710:$D$1802,MATCH(LARGE([1]HISTORIA!$D$1710:$D$1802,J$130),[1]HISTORIA!$D$1710:$D$1802,0),1)&amp;"BF124:BF145")),0)</f>
        <v>0</v>
      </c>
      <c r="K174" s="128">
        <f ca="1">IFERROR(SUMPRODUCT(--ISNUMBER(SEARCH("D",INDIRECT(INDEX([1]HISTORIA!$A$1710:$D$1802,MATCH(LARGE([1]HISTORIA!$D$1710:$D$1802,K$130),[1]HISTORIA!$D$1710:$D$1802,0),1)&amp;"T124:T145"))),INDIRECT(INDEX([1]HISTORIA!$A$1710:$D$1802,MATCH(LARGE([1]HISTORIA!$D$1710:$D$1802,K$130),[1]HISTORIA!$D$1710:$D$1802,0),1)&amp;"BF124:BF145")),0)</f>
        <v>0</v>
      </c>
      <c r="L174" s="128">
        <f ca="1">IFERROR(SUMPRODUCT(--ISNUMBER(SEARCH("D",INDIRECT(INDEX([1]HISTORIA!$A$1710:$D$1802,MATCH(LARGE([1]HISTORIA!$D$1710:$D$1802,L$130),[1]HISTORIA!$D$1710:$D$1802,0),1)&amp;"T124:T145"))),INDIRECT(INDEX([1]HISTORIA!$A$1710:$D$1802,MATCH(LARGE([1]HISTORIA!$D$1710:$D$1802,L$130),[1]HISTORIA!$D$1710:$D$1802,0),1)&amp;"BF124:BF145")),0)</f>
        <v>0</v>
      </c>
      <c r="M174" s="128">
        <f ca="1">IFERROR(SUMPRODUCT(--ISNUMBER(SEARCH("D",INDIRECT(INDEX([1]HISTORIA!$A$1710:$D$1802,MATCH(LARGE([1]HISTORIA!$D$1710:$D$1802,M$130),[1]HISTORIA!$D$1710:$D$1802,0),1)&amp;"T124:T145"))),INDIRECT(INDEX([1]HISTORIA!$A$1710:$D$1802,MATCH(LARGE([1]HISTORIA!$D$1710:$D$1802,M$130),[1]HISTORIA!$D$1710:$D$1802,0),1)&amp;"BF124:BF145")),0)</f>
        <v>0</v>
      </c>
      <c r="N174" s="128">
        <f ca="1">IFERROR(SUMPRODUCT(--ISNUMBER(SEARCH("D",INDIRECT(INDEX([1]HISTORIA!$A$1710:$D$1802,MATCH(LARGE([1]HISTORIA!$D$1710:$D$1802,N$130),[1]HISTORIA!$D$1710:$D$1802,0),1)&amp;"T124:T145"))),INDIRECT(INDEX([1]HISTORIA!$A$1710:$D$1802,MATCH(LARGE([1]HISTORIA!$D$1710:$D$1802,N$130),[1]HISTORIA!$D$1710:$D$1802,0),1)&amp;"BF124:BF145")),0)</f>
        <v>0</v>
      </c>
      <c r="O174" s="128">
        <f ca="1">IFERROR(SUMPRODUCT(--ISNUMBER(SEARCH("D",INDIRECT(INDEX([1]HISTORIA!$A$1710:$D$1802,MATCH(LARGE([1]HISTORIA!$D$1710:$D$1802,O$130),[1]HISTORIA!$D$1710:$D$1802,0),1)&amp;"T124:T145"))),INDIRECT(INDEX([1]HISTORIA!$A$1710:$D$1802,MATCH(LARGE([1]HISTORIA!$D$1710:$D$1802,O$130),[1]HISTORIA!$D$1710:$D$1802,0),1)&amp;"BF124:BF145")),0)</f>
        <v>0</v>
      </c>
      <c r="P174" s="128">
        <f ca="1">IFERROR(SUMPRODUCT(--ISNUMBER(SEARCH("D",INDIRECT(INDEX([1]HISTORIA!$A$1710:$D$1802,MATCH(LARGE([1]HISTORIA!$D$1710:$D$1802,P$130),[1]HISTORIA!$D$1710:$D$1802,0),1)&amp;"T124:T145"))),INDIRECT(INDEX([1]HISTORIA!$A$1710:$D$1802,MATCH(LARGE([1]HISTORIA!$D$1710:$D$1802,P$130),[1]HISTORIA!$D$1710:$D$1802,0),1)&amp;"BF124:BF145")),0)</f>
        <v>0</v>
      </c>
      <c r="Q174" s="128">
        <f ca="1">IFERROR(SUMPRODUCT(--ISNUMBER(SEARCH("D",INDIRECT(INDEX([1]HISTORIA!$A$1710:$D$1802,MATCH(LARGE([1]HISTORIA!$D$1710:$D$1802,Q$130),[1]HISTORIA!$D$1710:$D$1802,0),1)&amp;"T124:T145"))),INDIRECT(INDEX([1]HISTORIA!$A$1710:$D$1802,MATCH(LARGE([1]HISTORIA!$D$1710:$D$1802,Q$130),[1]HISTORIA!$D$1710:$D$1802,0),1)&amp;"BF124:BF145")),0)</f>
        <v>0</v>
      </c>
    </row>
    <row r="175" spans="1:21" x14ac:dyDescent="0.35">
      <c r="A175" s="103"/>
      <c r="B175" s="114" t="s">
        <v>154</v>
      </c>
      <c r="C175" s="128">
        <f ca="1">IFERROR(SUMPRODUCT(--ISNUMBER(SEARCH("D",INDIRECT(INDEX([1]HISTORIA!$A$1710:$D$1802,MATCH(LARGE([1]HISTORIA!$D$1710:$D$1802,C$130),[1]HISTORIA!$D$1710:$D$1802,0),1)&amp;"V124:V145"))),INDIRECT(INDEX([1]HISTORIA!$A$1710:$D$1802,MATCH(LARGE([1]HISTORIA!$D$1710:$D$1802,C$130),[1]HISTORIA!$D$1710:$D$1802,0),1)&amp;"BG124:BG145")),0)</f>
        <v>0</v>
      </c>
      <c r="D175" s="128">
        <f ca="1">IFERROR(SUMPRODUCT(--ISNUMBER(SEARCH("D",INDIRECT(INDEX([1]HISTORIA!$A$1710:$D$1802,MATCH(LARGE([1]HISTORIA!$D$1710:$D$1802,D$130),[1]HISTORIA!$D$1710:$D$1802,0),1)&amp;"V124:V145"))),INDIRECT(INDEX([1]HISTORIA!$A$1710:$D$1802,MATCH(LARGE([1]HISTORIA!$D$1710:$D$1802,D$130),[1]HISTORIA!$D$1710:$D$1802,0),1)&amp;"BG124:BG145")),0)</f>
        <v>0</v>
      </c>
      <c r="E175" s="128">
        <f ca="1">IFERROR(SUMPRODUCT(--ISNUMBER(SEARCH("D",INDIRECT(INDEX([1]HISTORIA!$A$1710:$D$1802,MATCH(LARGE([1]HISTORIA!$D$1710:$D$1802,E$130),[1]HISTORIA!$D$1710:$D$1802,0),1)&amp;"V124:V145"))),INDIRECT(INDEX([1]HISTORIA!$A$1710:$D$1802,MATCH(LARGE([1]HISTORIA!$D$1710:$D$1802,E$130),[1]HISTORIA!$D$1710:$D$1802,0),1)&amp;"BG124:BG145")),0)</f>
        <v>0</v>
      </c>
      <c r="F175" s="128">
        <f ca="1">IFERROR(SUMPRODUCT(--ISNUMBER(SEARCH("D",INDIRECT(INDEX([1]HISTORIA!$A$1710:$D$1802,MATCH(LARGE([1]HISTORIA!$D$1710:$D$1802,F$130),[1]HISTORIA!$D$1710:$D$1802,0),1)&amp;"V124:V145"))),INDIRECT(INDEX([1]HISTORIA!$A$1710:$D$1802,MATCH(LARGE([1]HISTORIA!$D$1710:$D$1802,F$130),[1]HISTORIA!$D$1710:$D$1802,0),1)&amp;"BG124:BG145")),0)</f>
        <v>0</v>
      </c>
      <c r="G175" s="128">
        <f ca="1">IFERROR(SUMPRODUCT(--ISNUMBER(SEARCH("D",INDIRECT(INDEX([1]HISTORIA!$A$1710:$D$1802,MATCH(LARGE([1]HISTORIA!$D$1710:$D$1802,G$130),[1]HISTORIA!$D$1710:$D$1802,0),1)&amp;"V124:V145"))),INDIRECT(INDEX([1]HISTORIA!$A$1710:$D$1802,MATCH(LARGE([1]HISTORIA!$D$1710:$D$1802,G$130),[1]HISTORIA!$D$1710:$D$1802,0),1)&amp;"BG124:BG145")),0)</f>
        <v>0</v>
      </c>
      <c r="H175" s="128">
        <f ca="1">IFERROR(SUMPRODUCT(--ISNUMBER(SEARCH("D",INDIRECT(INDEX([1]HISTORIA!$A$1710:$D$1802,MATCH(LARGE([1]HISTORIA!$D$1710:$D$1802,H$130),[1]HISTORIA!$D$1710:$D$1802,0),1)&amp;"V124:V145"))),INDIRECT(INDEX([1]HISTORIA!$A$1710:$D$1802,MATCH(LARGE([1]HISTORIA!$D$1710:$D$1802,H$130),[1]HISTORIA!$D$1710:$D$1802,0),1)&amp;"BG124:BG145")),0)</f>
        <v>0</v>
      </c>
      <c r="I175" s="128">
        <f ca="1">IFERROR(SUMPRODUCT(--ISNUMBER(SEARCH("D",INDIRECT(INDEX([1]HISTORIA!$A$1710:$D$1802,MATCH(LARGE([1]HISTORIA!$D$1710:$D$1802,I$130),[1]HISTORIA!$D$1710:$D$1802,0),1)&amp;"V124:V145"))),INDIRECT(INDEX([1]HISTORIA!$A$1710:$D$1802,MATCH(LARGE([1]HISTORIA!$D$1710:$D$1802,I$130),[1]HISTORIA!$D$1710:$D$1802,0),1)&amp;"BG124:BG145")),0)</f>
        <v>0</v>
      </c>
      <c r="J175" s="128">
        <f ca="1">IFERROR(SUMPRODUCT(--ISNUMBER(SEARCH("D",INDIRECT(INDEX([1]HISTORIA!$A$1710:$D$1802,MATCH(LARGE([1]HISTORIA!$D$1710:$D$1802,J$130),[1]HISTORIA!$D$1710:$D$1802,0),1)&amp;"V124:V145"))),INDIRECT(INDEX([1]HISTORIA!$A$1710:$D$1802,MATCH(LARGE([1]HISTORIA!$D$1710:$D$1802,J$130),[1]HISTORIA!$D$1710:$D$1802,0),1)&amp;"BG124:BG145")),0)</f>
        <v>0</v>
      </c>
      <c r="K175" s="128">
        <f ca="1">IFERROR(SUMPRODUCT(--ISNUMBER(SEARCH("D",INDIRECT(INDEX([1]HISTORIA!$A$1710:$D$1802,MATCH(LARGE([1]HISTORIA!$D$1710:$D$1802,K$130),[1]HISTORIA!$D$1710:$D$1802,0),1)&amp;"V124:V145"))),INDIRECT(INDEX([1]HISTORIA!$A$1710:$D$1802,MATCH(LARGE([1]HISTORIA!$D$1710:$D$1802,K$130),[1]HISTORIA!$D$1710:$D$1802,0),1)&amp;"BG124:BG145")),0)</f>
        <v>0</v>
      </c>
      <c r="L175" s="128">
        <f ca="1">IFERROR(SUMPRODUCT(--ISNUMBER(SEARCH("D",INDIRECT(INDEX([1]HISTORIA!$A$1710:$D$1802,MATCH(LARGE([1]HISTORIA!$D$1710:$D$1802,L$130),[1]HISTORIA!$D$1710:$D$1802,0),1)&amp;"V124:V145"))),INDIRECT(INDEX([1]HISTORIA!$A$1710:$D$1802,MATCH(LARGE([1]HISTORIA!$D$1710:$D$1802,L$130),[1]HISTORIA!$D$1710:$D$1802,0),1)&amp;"BG124:BG145")),0)</f>
        <v>0</v>
      </c>
      <c r="M175" s="128">
        <f ca="1">IFERROR(SUMPRODUCT(--ISNUMBER(SEARCH("D",INDIRECT(INDEX([1]HISTORIA!$A$1710:$D$1802,MATCH(LARGE([1]HISTORIA!$D$1710:$D$1802,M$130),[1]HISTORIA!$D$1710:$D$1802,0),1)&amp;"V124:V145"))),INDIRECT(INDEX([1]HISTORIA!$A$1710:$D$1802,MATCH(LARGE([1]HISTORIA!$D$1710:$D$1802,M$130),[1]HISTORIA!$D$1710:$D$1802,0),1)&amp;"BG124:BG145")),0)</f>
        <v>0</v>
      </c>
      <c r="N175" s="128">
        <f ca="1">IFERROR(SUMPRODUCT(--ISNUMBER(SEARCH("D",INDIRECT(INDEX([1]HISTORIA!$A$1710:$D$1802,MATCH(LARGE([1]HISTORIA!$D$1710:$D$1802,N$130),[1]HISTORIA!$D$1710:$D$1802,0),1)&amp;"V124:V145"))),INDIRECT(INDEX([1]HISTORIA!$A$1710:$D$1802,MATCH(LARGE([1]HISTORIA!$D$1710:$D$1802,N$130),[1]HISTORIA!$D$1710:$D$1802,0),1)&amp;"BG124:BG145")),0)</f>
        <v>0</v>
      </c>
      <c r="O175" s="128">
        <f ca="1">IFERROR(SUMPRODUCT(--ISNUMBER(SEARCH("D",INDIRECT(INDEX([1]HISTORIA!$A$1710:$D$1802,MATCH(LARGE([1]HISTORIA!$D$1710:$D$1802,O$130),[1]HISTORIA!$D$1710:$D$1802,0),1)&amp;"V124:V145"))),INDIRECT(INDEX([1]HISTORIA!$A$1710:$D$1802,MATCH(LARGE([1]HISTORIA!$D$1710:$D$1802,O$130),[1]HISTORIA!$D$1710:$D$1802,0),1)&amp;"BG124:BG145")),0)</f>
        <v>0</v>
      </c>
      <c r="P175" s="128">
        <f ca="1">IFERROR(SUMPRODUCT(--ISNUMBER(SEARCH("D",INDIRECT(INDEX([1]HISTORIA!$A$1710:$D$1802,MATCH(LARGE([1]HISTORIA!$D$1710:$D$1802,P$130),[1]HISTORIA!$D$1710:$D$1802,0),1)&amp;"V124:V145"))),INDIRECT(INDEX([1]HISTORIA!$A$1710:$D$1802,MATCH(LARGE([1]HISTORIA!$D$1710:$D$1802,P$130),[1]HISTORIA!$D$1710:$D$1802,0),1)&amp;"BG124:BG145")),0)</f>
        <v>0</v>
      </c>
      <c r="Q175" s="128">
        <f ca="1">IFERROR(SUMPRODUCT(--ISNUMBER(SEARCH("D",INDIRECT(INDEX([1]HISTORIA!$A$1710:$D$1802,MATCH(LARGE([1]HISTORIA!$D$1710:$D$1802,Q$130),[1]HISTORIA!$D$1710:$D$1802,0),1)&amp;"V124:V145"))),INDIRECT(INDEX([1]HISTORIA!$A$1710:$D$1802,MATCH(LARGE([1]HISTORIA!$D$1710:$D$1802,Q$130),[1]HISTORIA!$D$1710:$D$1802,0),1)&amp;"BG124:BG145")),0)</f>
        <v>0</v>
      </c>
    </row>
    <row r="176" spans="1:21" ht="28.5" customHeight="1" x14ac:dyDescent="0.35">
      <c r="A176" s="103"/>
      <c r="B176" s="114" t="s">
        <v>155</v>
      </c>
      <c r="C176" s="129">
        <f>IF(OR(C153-($W$131*1000)&gt;0,C154-($W$132*1000)&gt;0,C155-($W$133*1000)&gt;0,C156-($W$134*1000)&gt;0,C157-($W$135*1000)&gt;0,C158-($W$136*1000)&gt;0,C159-($W$137*1000)&gt;0,C160-($W$138*1000)&gt;0,C161-($W$139*1000)&gt;0,C162-($W$140*1000)&gt;0,C163-($W$141*1000)&gt;0,C164-($W$142*1000)&gt;0,C165-($W$143*1000)&gt;0,C166-($W$144*1000)&gt;0,C167-($W$145*1000)&gt;0,C168-($W$146*1000)&gt;0,C169-($W$147*1000)&gt;0,C170-($W$148*1000)&gt;0,C171-($W$149*1000)&gt;0),"FALTAN SEGUIMIENTOS",SUMPRODUCT(C$153:C$171,$W$131:$W$149)+(IFERROR(C$132-100,0)/100)*SUMPRODUCT(C$153:C$171,$W$131:$W$149))</f>
        <v>0</v>
      </c>
      <c r="D176" s="129">
        <f t="shared" ref="D176:Q176" si="17">IF(OR(D153-($W$131*1000)&gt;0,D154-($W$132*1000)&gt;0,D155-($W$133*1000)&gt;0,D156-($W$134*1000)&gt;0,D157-($W$135*1000)&gt;0,D158-($W$136*1000)&gt;0,D159-($W$137*1000)&gt;0,D160-($W$138*1000)&gt;0,D161-($W$139*1000)&gt;0,D162-($W$140*1000)&gt;0,D163-($W$141*1000)&gt;0,D164-($W$142*1000)&gt;0,D165-($W$143*1000)&gt;0,D166-($W$144*1000)&gt;0,D167-($W$145*1000)&gt;0,D168-($W$146*1000)&gt;0,D169-($W$147*1000)&gt;0,D170-($W$148*1000)&gt;0,D171-($W$149*1000)&gt;0),"FALTAN SEGUIMIENTOS",SUMPRODUCT(D$153:D$171,$W$131:$W$149)+(IFERROR(D$132-100,0)/100)*SUMPRODUCT(D$153:D$171,$W$131:$W$149))</f>
        <v>0</v>
      </c>
      <c r="E176" s="129">
        <f t="shared" si="17"/>
        <v>0</v>
      </c>
      <c r="F176" s="129">
        <f t="shared" si="17"/>
        <v>0</v>
      </c>
      <c r="G176" s="129">
        <f t="shared" si="17"/>
        <v>0</v>
      </c>
      <c r="H176" s="129">
        <f t="shared" si="17"/>
        <v>0</v>
      </c>
      <c r="I176" s="129">
        <f t="shared" si="17"/>
        <v>0</v>
      </c>
      <c r="J176" s="129">
        <f t="shared" si="17"/>
        <v>0</v>
      </c>
      <c r="K176" s="129">
        <f t="shared" si="17"/>
        <v>0</v>
      </c>
      <c r="L176" s="129">
        <f t="shared" si="17"/>
        <v>0</v>
      </c>
      <c r="M176" s="129">
        <f t="shared" si="17"/>
        <v>0</v>
      </c>
      <c r="N176" s="129">
        <f t="shared" si="17"/>
        <v>0</v>
      </c>
      <c r="O176" s="129">
        <f t="shared" si="17"/>
        <v>0</v>
      </c>
      <c r="P176" s="129">
        <f>IF(OR(P153-($W$131*1000)&gt;0,P154-($W$132*1000)&gt;0,P155-($W$133*1000)&gt;0,P156-($W$134*1000)&gt;0,P157-($W$135*1000)&gt;0,P158-($W$136*1000)&gt;0,P159-($W$137*1000)&gt;0,P160-($W$138*1000)&gt;0,P161-($W$139*1000)&gt;0,P162-($W$140*1000)&gt;0,P163-($W$141*1000)&gt;0,P164-($W$142*1000)&gt;0,P165-($W$143*1000)&gt;0,P166-($W$144*1000)&gt;0,P167-($W$145*1000)&gt;0,P168-($W$146*1000)&gt;0,P169-($W$147*1000)&gt;0,P170-($W$148*1000)&gt;0,P171-($W$149*1000)&gt;0),"FALTAN SEGUIMIENTOS",SUMPRODUCT(P$153:P$171,$W$131:$W$149)+(IFERROR(P$132-100,0)/100)*SUMPRODUCT(P$153:P$171,$W$131:$W$149))</f>
        <v>0</v>
      </c>
      <c r="Q176" s="129">
        <f t="shared" si="17"/>
        <v>0</v>
      </c>
    </row>
    <row r="177" spans="1:23" x14ac:dyDescent="0.35">
      <c r="A177" s="130"/>
      <c r="B177" s="131" t="s">
        <v>156</v>
      </c>
      <c r="C177" s="132" t="str">
        <f t="shared" ref="C177:Q177" si="18">+IF(C176=0,"",SUM(C176,SUM(C174:C175)*C173))</f>
        <v/>
      </c>
      <c r="D177" s="132" t="str">
        <f t="shared" si="18"/>
        <v/>
      </c>
      <c r="E177" s="132" t="str">
        <f t="shared" si="18"/>
        <v/>
      </c>
      <c r="F177" s="132" t="str">
        <f t="shared" si="18"/>
        <v/>
      </c>
      <c r="G177" s="132" t="str">
        <f t="shared" si="18"/>
        <v/>
      </c>
      <c r="H177" s="132" t="str">
        <f t="shared" si="18"/>
        <v/>
      </c>
      <c r="I177" s="132" t="str">
        <f t="shared" si="18"/>
        <v/>
      </c>
      <c r="J177" s="132" t="str">
        <f t="shared" si="18"/>
        <v/>
      </c>
      <c r="K177" s="132" t="str">
        <f t="shared" si="18"/>
        <v/>
      </c>
      <c r="L177" s="132" t="str">
        <f t="shared" si="18"/>
        <v/>
      </c>
      <c r="M177" s="132" t="str">
        <f t="shared" si="18"/>
        <v/>
      </c>
      <c r="N177" s="132" t="str">
        <f t="shared" si="18"/>
        <v/>
      </c>
      <c r="O177" s="132" t="str">
        <f t="shared" si="18"/>
        <v/>
      </c>
      <c r="P177" s="132" t="str">
        <f>+IF(P176=0,"",SUM(P176,SUM(P174:P175)*P173))</f>
        <v/>
      </c>
      <c r="Q177" s="132" t="str">
        <f t="shared" si="18"/>
        <v/>
      </c>
    </row>
    <row r="178" spans="1:23" ht="15" thickBot="1" x14ac:dyDescent="0.4"/>
    <row r="179" spans="1:23" ht="15" customHeight="1" x14ac:dyDescent="0.35">
      <c r="B179" s="322" t="s">
        <v>262</v>
      </c>
      <c r="C179" s="323"/>
      <c r="D179" s="323"/>
      <c r="E179" s="323"/>
      <c r="F179" s="323"/>
      <c r="G179" s="323"/>
      <c r="H179" s="323"/>
      <c r="I179" s="323"/>
      <c r="J179" s="323"/>
      <c r="K179" s="323"/>
      <c r="L179" s="323"/>
      <c r="M179" s="323"/>
      <c r="N179" s="323"/>
      <c r="O179" s="323"/>
      <c r="P179" s="323"/>
      <c r="Q179" s="323"/>
      <c r="R179" s="323"/>
      <c r="S179" s="323"/>
      <c r="T179" s="323"/>
      <c r="U179" s="324"/>
      <c r="V179" s="328" t="s">
        <v>198</v>
      </c>
      <c r="W179" s="316" t="s">
        <v>199</v>
      </c>
    </row>
    <row r="180" spans="1:23" ht="15.75" customHeight="1" thickBot="1" x14ac:dyDescent="0.4">
      <c r="B180" s="325"/>
      <c r="C180" s="326"/>
      <c r="D180" s="326"/>
      <c r="E180" s="326"/>
      <c r="F180" s="326"/>
      <c r="G180" s="326"/>
      <c r="H180" s="326"/>
      <c r="I180" s="326"/>
      <c r="J180" s="326"/>
      <c r="K180" s="326"/>
      <c r="L180" s="326"/>
      <c r="M180" s="326"/>
      <c r="N180" s="326"/>
      <c r="O180" s="326"/>
      <c r="P180" s="326"/>
      <c r="Q180" s="326"/>
      <c r="R180" s="326"/>
      <c r="S180" s="326"/>
      <c r="T180" s="326"/>
      <c r="U180" s="327"/>
      <c r="V180" s="329"/>
      <c r="W180" s="317"/>
    </row>
    <row r="181" spans="1:23" ht="34.5" customHeight="1" thickBot="1" x14ac:dyDescent="0.4">
      <c r="B181" s="296" t="s">
        <v>263</v>
      </c>
      <c r="C181" s="297"/>
      <c r="D181" s="297"/>
      <c r="E181" s="297"/>
      <c r="F181" s="297"/>
      <c r="G181" s="297"/>
      <c r="H181" s="297"/>
      <c r="I181" s="297"/>
      <c r="J181" s="297"/>
      <c r="K181" s="297"/>
      <c r="L181" s="297"/>
      <c r="M181" s="297"/>
      <c r="N181" s="297"/>
      <c r="O181" s="297"/>
      <c r="P181" s="297"/>
      <c r="Q181" s="297"/>
      <c r="R181" s="298"/>
      <c r="S181" s="299" t="s">
        <v>158</v>
      </c>
      <c r="T181" s="300"/>
      <c r="U181" s="300"/>
      <c r="V181" s="195"/>
      <c r="W181" s="196"/>
    </row>
    <row r="182" spans="1:23" ht="15" customHeight="1" x14ac:dyDescent="0.45">
      <c r="B182" s="133" t="s">
        <v>3</v>
      </c>
      <c r="C182" s="134" t="str">
        <f t="shared" ref="C182:Q183" si="19">C131</f>
        <v/>
      </c>
      <c r="D182" s="134" t="str">
        <f t="shared" si="19"/>
        <v/>
      </c>
      <c r="E182" s="134" t="str">
        <f t="shared" si="19"/>
        <v/>
      </c>
      <c r="F182" s="134" t="str">
        <f t="shared" si="19"/>
        <v/>
      </c>
      <c r="G182" s="134" t="str">
        <f t="shared" si="19"/>
        <v/>
      </c>
      <c r="H182" s="134" t="str">
        <f t="shared" si="19"/>
        <v/>
      </c>
      <c r="I182" s="134" t="str">
        <f t="shared" si="19"/>
        <v/>
      </c>
      <c r="J182" s="134" t="str">
        <f t="shared" si="19"/>
        <v/>
      </c>
      <c r="K182" s="134" t="str">
        <f t="shared" si="19"/>
        <v/>
      </c>
      <c r="L182" s="134" t="str">
        <f t="shared" si="19"/>
        <v/>
      </c>
      <c r="M182" s="135" t="str">
        <f t="shared" si="19"/>
        <v/>
      </c>
      <c r="N182" s="135" t="str">
        <f t="shared" si="19"/>
        <v/>
      </c>
      <c r="O182" s="135" t="str">
        <f t="shared" si="19"/>
        <v/>
      </c>
      <c r="P182" s="135" t="str">
        <f t="shared" si="19"/>
        <v/>
      </c>
      <c r="Q182" s="135" t="str">
        <f t="shared" si="19"/>
        <v/>
      </c>
      <c r="R182" s="136" t="s">
        <v>76</v>
      </c>
      <c r="S182" s="301" t="s">
        <v>77</v>
      </c>
      <c r="T182" s="301" t="s">
        <v>159</v>
      </c>
      <c r="U182" s="303" t="s">
        <v>160</v>
      </c>
      <c r="V182" s="330" t="s">
        <v>201</v>
      </c>
      <c r="W182" s="320" t="s">
        <v>202</v>
      </c>
    </row>
    <row r="183" spans="1:23" ht="19" thickBot="1" x14ac:dyDescent="0.5">
      <c r="B183" s="137" t="s">
        <v>103</v>
      </c>
      <c r="C183" s="138" t="str">
        <f t="shared" si="19"/>
        <v/>
      </c>
      <c r="D183" s="138" t="str">
        <f t="shared" si="19"/>
        <v/>
      </c>
      <c r="E183" s="138" t="str">
        <f t="shared" si="19"/>
        <v/>
      </c>
      <c r="F183" s="138" t="str">
        <f t="shared" si="19"/>
        <v/>
      </c>
      <c r="G183" s="138" t="str">
        <f t="shared" si="19"/>
        <v/>
      </c>
      <c r="H183" s="138" t="str">
        <f t="shared" si="19"/>
        <v/>
      </c>
      <c r="I183" s="138" t="str">
        <f t="shared" si="19"/>
        <v/>
      </c>
      <c r="J183" s="138" t="str">
        <f t="shared" si="19"/>
        <v/>
      </c>
      <c r="K183" s="138" t="str">
        <f t="shared" si="19"/>
        <v/>
      </c>
      <c r="L183" s="138" t="str">
        <f t="shared" si="19"/>
        <v/>
      </c>
      <c r="M183" s="139" t="str">
        <f t="shared" si="19"/>
        <v/>
      </c>
      <c r="N183" s="139" t="str">
        <f t="shared" si="19"/>
        <v/>
      </c>
      <c r="O183" s="139" t="str">
        <f t="shared" si="19"/>
        <v/>
      </c>
      <c r="P183" s="139" t="str">
        <f t="shared" si="19"/>
        <v/>
      </c>
      <c r="Q183" s="139" t="str">
        <f t="shared" si="19"/>
        <v/>
      </c>
      <c r="R183" s="141" t="e">
        <f>AVERAGE(L183:Q183)</f>
        <v>#DIV/0!</v>
      </c>
      <c r="S183" s="302"/>
      <c r="T183" s="302"/>
      <c r="U183" s="304"/>
      <c r="V183" s="331"/>
      <c r="W183" s="321"/>
    </row>
    <row r="184" spans="1:23" ht="18.5" x14ac:dyDescent="0.45">
      <c r="B184" s="48" t="s">
        <v>105</v>
      </c>
      <c r="C184" s="46" t="str">
        <f t="shared" ref="C184:Q197" si="20">IFERROR(C133/C$177,"")</f>
        <v/>
      </c>
      <c r="D184" s="46" t="str">
        <f t="shared" si="20"/>
        <v/>
      </c>
      <c r="E184" s="46" t="str">
        <f t="shared" si="20"/>
        <v/>
      </c>
      <c r="F184" s="46" t="str">
        <f t="shared" si="20"/>
        <v/>
      </c>
      <c r="G184" s="46" t="str">
        <f t="shared" si="20"/>
        <v/>
      </c>
      <c r="H184" s="46" t="str">
        <f t="shared" si="20"/>
        <v/>
      </c>
      <c r="I184" s="46" t="str">
        <f t="shared" si="20"/>
        <v/>
      </c>
      <c r="J184" s="46" t="str">
        <f t="shared" si="20"/>
        <v/>
      </c>
      <c r="K184" s="46" t="str">
        <f t="shared" si="20"/>
        <v/>
      </c>
      <c r="L184" s="46" t="str">
        <f t="shared" si="20"/>
        <v/>
      </c>
      <c r="M184" s="46" t="str">
        <f t="shared" si="20"/>
        <v/>
      </c>
      <c r="N184" s="46" t="str">
        <f t="shared" si="20"/>
        <v/>
      </c>
      <c r="O184" s="46" t="str">
        <f t="shared" si="20"/>
        <v/>
      </c>
      <c r="P184" s="46" t="str">
        <f t="shared" si="20"/>
        <v/>
      </c>
      <c r="Q184" s="46" t="str">
        <f t="shared" si="20"/>
        <v/>
      </c>
      <c r="R184" s="142">
        <f>IFERROR(AVERAGE(C184:Q184),0)</f>
        <v>0</v>
      </c>
      <c r="S184" s="143" t="s">
        <v>161</v>
      </c>
      <c r="T184" s="144">
        <f>VLOOKUP(B184,'[1]COSTO DE MP'!$A$5:$C$28,3,FALSE)</f>
        <v>8853</v>
      </c>
      <c r="U184" s="45">
        <f>T184*R184</f>
        <v>0</v>
      </c>
      <c r="V184" s="45">
        <f>+U184</f>
        <v>0</v>
      </c>
      <c r="W184" s="197">
        <f>IFERROR(V184-R184,"")</f>
        <v>0</v>
      </c>
    </row>
    <row r="185" spans="1:23" ht="18.5" x14ac:dyDescent="0.45">
      <c r="B185" s="38" t="s">
        <v>107</v>
      </c>
      <c r="C185" s="145" t="str">
        <f t="shared" si="20"/>
        <v/>
      </c>
      <c r="D185" s="145" t="str">
        <f t="shared" si="20"/>
        <v/>
      </c>
      <c r="E185" s="145" t="str">
        <f t="shared" si="20"/>
        <v/>
      </c>
      <c r="F185" s="145" t="str">
        <f t="shared" si="20"/>
        <v/>
      </c>
      <c r="G185" s="145" t="str">
        <f t="shared" si="20"/>
        <v/>
      </c>
      <c r="H185" s="145" t="str">
        <f t="shared" si="20"/>
        <v/>
      </c>
      <c r="I185" s="145" t="str">
        <f t="shared" si="20"/>
        <v/>
      </c>
      <c r="J185" s="145" t="str">
        <f t="shared" si="20"/>
        <v/>
      </c>
      <c r="K185" s="145" t="str">
        <f t="shared" si="20"/>
        <v/>
      </c>
      <c r="L185" s="145" t="str">
        <f t="shared" si="20"/>
        <v/>
      </c>
      <c r="M185" s="145" t="str">
        <f t="shared" si="20"/>
        <v/>
      </c>
      <c r="N185" s="145" t="str">
        <f t="shared" si="20"/>
        <v/>
      </c>
      <c r="O185" s="145" t="str">
        <f t="shared" si="20"/>
        <v/>
      </c>
      <c r="P185" s="145" t="str">
        <f t="shared" si="20"/>
        <v/>
      </c>
      <c r="Q185" s="145" t="str">
        <f t="shared" si="20"/>
        <v/>
      </c>
      <c r="R185" s="146">
        <f>IFERROR(AVERAGE(C185:Q185),0)</f>
        <v>0</v>
      </c>
      <c r="S185" s="147" t="s">
        <v>161</v>
      </c>
      <c r="T185" s="148">
        <f>VLOOKUP(B185,'[1]COSTO DE MP'!$A$5:$C$28,3,FALSE)</f>
        <v>11500</v>
      </c>
      <c r="U185" s="44">
        <f t="shared" ref="U185:U197" si="21">T185*R185</f>
        <v>0</v>
      </c>
      <c r="V185" s="45">
        <f t="shared" ref="V185:V197" si="22">+U185</f>
        <v>0</v>
      </c>
      <c r="W185" s="198">
        <f t="shared" ref="W185:W197" si="23">IFERROR(V185-R185,"")</f>
        <v>0</v>
      </c>
    </row>
    <row r="186" spans="1:23" ht="18.5" x14ac:dyDescent="0.45">
      <c r="B186" s="38" t="s">
        <v>109</v>
      </c>
      <c r="C186" s="145" t="str">
        <f t="shared" si="20"/>
        <v/>
      </c>
      <c r="D186" s="145" t="str">
        <f t="shared" si="20"/>
        <v/>
      </c>
      <c r="E186" s="145" t="str">
        <f t="shared" si="20"/>
        <v/>
      </c>
      <c r="F186" s="145" t="str">
        <f t="shared" si="20"/>
        <v/>
      </c>
      <c r="G186" s="145" t="str">
        <f t="shared" si="20"/>
        <v/>
      </c>
      <c r="H186" s="145" t="str">
        <f t="shared" si="20"/>
        <v/>
      </c>
      <c r="I186" s="145" t="str">
        <f t="shared" si="20"/>
        <v/>
      </c>
      <c r="J186" s="145" t="str">
        <f t="shared" si="20"/>
        <v/>
      </c>
      <c r="K186" s="145" t="str">
        <f t="shared" si="20"/>
        <v/>
      </c>
      <c r="L186" s="145" t="str">
        <f t="shared" si="20"/>
        <v/>
      </c>
      <c r="M186" s="145" t="str">
        <f t="shared" si="20"/>
        <v/>
      </c>
      <c r="N186" s="145" t="str">
        <f t="shared" si="20"/>
        <v/>
      </c>
      <c r="O186" s="145" t="str">
        <f t="shared" si="20"/>
        <v/>
      </c>
      <c r="P186" s="145" t="str">
        <f t="shared" si="20"/>
        <v/>
      </c>
      <c r="Q186" s="145" t="str">
        <f t="shared" si="20"/>
        <v/>
      </c>
      <c r="R186" s="146">
        <f t="shared" ref="R186:R197" si="24">IFERROR(AVERAGE(C186:Q186),0)</f>
        <v>0</v>
      </c>
      <c r="S186" s="147" t="s">
        <v>161</v>
      </c>
      <c r="T186" s="148">
        <f>VLOOKUP(B186,'[1]COSTO DE MP'!$A$5:$C$28,3,FALSE)</f>
        <v>235</v>
      </c>
      <c r="U186" s="44">
        <f t="shared" si="21"/>
        <v>0</v>
      </c>
      <c r="V186" s="45">
        <f t="shared" si="22"/>
        <v>0</v>
      </c>
      <c r="W186" s="198">
        <f t="shared" si="23"/>
        <v>0</v>
      </c>
    </row>
    <row r="187" spans="1:23" ht="18.5" x14ac:dyDescent="0.45">
      <c r="B187" s="38" t="s">
        <v>111</v>
      </c>
      <c r="C187" s="145" t="str">
        <f t="shared" si="20"/>
        <v/>
      </c>
      <c r="D187" s="145" t="str">
        <f t="shared" si="20"/>
        <v/>
      </c>
      <c r="E187" s="145" t="str">
        <f t="shared" si="20"/>
        <v/>
      </c>
      <c r="F187" s="145" t="str">
        <f t="shared" si="20"/>
        <v/>
      </c>
      <c r="G187" s="145" t="str">
        <f t="shared" si="20"/>
        <v/>
      </c>
      <c r="H187" s="145" t="str">
        <f t="shared" si="20"/>
        <v/>
      </c>
      <c r="I187" s="145" t="str">
        <f t="shared" si="20"/>
        <v/>
      </c>
      <c r="J187" s="145" t="str">
        <f t="shared" si="20"/>
        <v/>
      </c>
      <c r="K187" s="145" t="str">
        <f t="shared" si="20"/>
        <v/>
      </c>
      <c r="L187" s="145" t="str">
        <f t="shared" si="20"/>
        <v/>
      </c>
      <c r="M187" s="145" t="str">
        <f t="shared" si="20"/>
        <v/>
      </c>
      <c r="N187" s="145" t="str">
        <f t="shared" si="20"/>
        <v/>
      </c>
      <c r="O187" s="145" t="str">
        <f t="shared" si="20"/>
        <v/>
      </c>
      <c r="P187" s="145" t="str">
        <f t="shared" si="20"/>
        <v/>
      </c>
      <c r="Q187" s="145" t="str">
        <f t="shared" si="20"/>
        <v/>
      </c>
      <c r="R187" s="146">
        <f t="shared" si="24"/>
        <v>0</v>
      </c>
      <c r="S187" s="147" t="s">
        <v>161</v>
      </c>
      <c r="T187" s="148">
        <f>VLOOKUP(B187,'[1]COSTO DE MP'!$A$5:$C$28,3,FALSE)</f>
        <v>14814</v>
      </c>
      <c r="U187" s="44">
        <f t="shared" si="21"/>
        <v>0</v>
      </c>
      <c r="V187" s="45">
        <f t="shared" si="22"/>
        <v>0</v>
      </c>
      <c r="W187" s="198">
        <f t="shared" si="23"/>
        <v>0</v>
      </c>
    </row>
    <row r="188" spans="1:23" ht="18.5" x14ac:dyDescent="0.45">
      <c r="B188" s="38" t="s">
        <v>113</v>
      </c>
      <c r="C188" s="145" t="str">
        <f t="shared" si="20"/>
        <v/>
      </c>
      <c r="D188" s="145" t="str">
        <f t="shared" si="20"/>
        <v/>
      </c>
      <c r="E188" s="145" t="str">
        <f t="shared" si="20"/>
        <v/>
      </c>
      <c r="F188" s="145" t="str">
        <f t="shared" si="20"/>
        <v/>
      </c>
      <c r="G188" s="145" t="str">
        <f t="shared" si="20"/>
        <v/>
      </c>
      <c r="H188" s="145" t="str">
        <f t="shared" si="20"/>
        <v/>
      </c>
      <c r="I188" s="145" t="str">
        <f t="shared" si="20"/>
        <v/>
      </c>
      <c r="J188" s="145" t="str">
        <f t="shared" si="20"/>
        <v/>
      </c>
      <c r="K188" s="145" t="str">
        <f t="shared" si="20"/>
        <v/>
      </c>
      <c r="L188" s="145" t="str">
        <f t="shared" si="20"/>
        <v/>
      </c>
      <c r="M188" s="145" t="str">
        <f t="shared" si="20"/>
        <v/>
      </c>
      <c r="N188" s="145" t="str">
        <f t="shared" si="20"/>
        <v/>
      </c>
      <c r="O188" s="145" t="str">
        <f t="shared" si="20"/>
        <v/>
      </c>
      <c r="P188" s="145" t="str">
        <f t="shared" si="20"/>
        <v/>
      </c>
      <c r="Q188" s="145" t="str">
        <f t="shared" si="20"/>
        <v/>
      </c>
      <c r="R188" s="146">
        <f t="shared" si="24"/>
        <v>0</v>
      </c>
      <c r="S188" s="147" t="s">
        <v>161</v>
      </c>
      <c r="T188" s="148">
        <f>VLOOKUP(B188,'[1]COSTO DE MP'!$A$5:$C$28,3,FALSE)</f>
        <v>3200</v>
      </c>
      <c r="U188" s="44">
        <f t="shared" si="21"/>
        <v>0</v>
      </c>
      <c r="V188" s="45">
        <f t="shared" si="22"/>
        <v>0</v>
      </c>
      <c r="W188" s="198">
        <f t="shared" si="23"/>
        <v>0</v>
      </c>
    </row>
    <row r="189" spans="1:23" ht="18.5" x14ac:dyDescent="0.45">
      <c r="B189" s="38" t="s">
        <v>115</v>
      </c>
      <c r="C189" s="145" t="str">
        <f t="shared" si="20"/>
        <v/>
      </c>
      <c r="D189" s="145" t="str">
        <f t="shared" si="20"/>
        <v/>
      </c>
      <c r="E189" s="145" t="str">
        <f t="shared" si="20"/>
        <v/>
      </c>
      <c r="F189" s="145" t="str">
        <f t="shared" si="20"/>
        <v/>
      </c>
      <c r="G189" s="145" t="str">
        <f t="shared" si="20"/>
        <v/>
      </c>
      <c r="H189" s="145" t="str">
        <f t="shared" si="20"/>
        <v/>
      </c>
      <c r="I189" s="145" t="str">
        <f t="shared" si="20"/>
        <v/>
      </c>
      <c r="J189" s="145" t="str">
        <f t="shared" si="20"/>
        <v/>
      </c>
      <c r="K189" s="145" t="str">
        <f t="shared" si="20"/>
        <v/>
      </c>
      <c r="L189" s="145" t="str">
        <f t="shared" si="20"/>
        <v/>
      </c>
      <c r="M189" s="145" t="str">
        <f t="shared" si="20"/>
        <v/>
      </c>
      <c r="N189" s="145" t="str">
        <f t="shared" si="20"/>
        <v/>
      </c>
      <c r="O189" s="145" t="str">
        <f t="shared" si="20"/>
        <v/>
      </c>
      <c r="P189" s="145" t="str">
        <f t="shared" si="20"/>
        <v/>
      </c>
      <c r="Q189" s="145" t="str">
        <f t="shared" si="20"/>
        <v/>
      </c>
      <c r="R189" s="146">
        <f t="shared" si="24"/>
        <v>0</v>
      </c>
      <c r="S189" s="147" t="s">
        <v>161</v>
      </c>
      <c r="T189" s="148">
        <f>VLOOKUP(B189,'[1]COSTO DE MP'!$A$5:$C$28,3,FALSE)</f>
        <v>73500</v>
      </c>
      <c r="U189" s="44">
        <f t="shared" si="21"/>
        <v>0</v>
      </c>
      <c r="V189" s="45">
        <f t="shared" si="22"/>
        <v>0</v>
      </c>
      <c r="W189" s="198">
        <f t="shared" si="23"/>
        <v>0</v>
      </c>
    </row>
    <row r="190" spans="1:23" ht="18.5" x14ac:dyDescent="0.45">
      <c r="B190" s="38" t="s">
        <v>117</v>
      </c>
      <c r="C190" s="145" t="str">
        <f t="shared" si="20"/>
        <v/>
      </c>
      <c r="D190" s="145" t="str">
        <f t="shared" si="20"/>
        <v/>
      </c>
      <c r="E190" s="145" t="str">
        <f t="shared" si="20"/>
        <v/>
      </c>
      <c r="F190" s="145" t="str">
        <f t="shared" si="20"/>
        <v/>
      </c>
      <c r="G190" s="145" t="str">
        <f t="shared" si="20"/>
        <v/>
      </c>
      <c r="H190" s="145" t="str">
        <f t="shared" si="20"/>
        <v/>
      </c>
      <c r="I190" s="145" t="str">
        <f t="shared" si="20"/>
        <v/>
      </c>
      <c r="J190" s="145" t="str">
        <f t="shared" si="20"/>
        <v/>
      </c>
      <c r="K190" s="145" t="str">
        <f t="shared" si="20"/>
        <v/>
      </c>
      <c r="L190" s="145" t="str">
        <f t="shared" si="20"/>
        <v/>
      </c>
      <c r="M190" s="145" t="str">
        <f t="shared" si="20"/>
        <v/>
      </c>
      <c r="N190" s="145" t="str">
        <f t="shared" si="20"/>
        <v/>
      </c>
      <c r="O190" s="145" t="str">
        <f t="shared" si="20"/>
        <v/>
      </c>
      <c r="P190" s="145" t="str">
        <f t="shared" si="20"/>
        <v/>
      </c>
      <c r="Q190" s="145" t="str">
        <f t="shared" si="20"/>
        <v/>
      </c>
      <c r="R190" s="146">
        <f t="shared" si="24"/>
        <v>0</v>
      </c>
      <c r="S190" s="147" t="s">
        <v>161</v>
      </c>
      <c r="T190" s="148">
        <f>VLOOKUP(B190,'[1]COSTO DE MP'!$A$5:$C$28,3,FALSE)</f>
        <v>102500</v>
      </c>
      <c r="U190" s="44">
        <f t="shared" si="21"/>
        <v>0</v>
      </c>
      <c r="V190" s="45">
        <f t="shared" si="22"/>
        <v>0</v>
      </c>
      <c r="W190" s="198">
        <f t="shared" si="23"/>
        <v>0</v>
      </c>
    </row>
    <row r="191" spans="1:23" ht="18.5" x14ac:dyDescent="0.45">
      <c r="B191" s="38" t="s">
        <v>119</v>
      </c>
      <c r="C191" s="145" t="str">
        <f t="shared" si="20"/>
        <v/>
      </c>
      <c r="D191" s="145" t="str">
        <f t="shared" si="20"/>
        <v/>
      </c>
      <c r="E191" s="145" t="str">
        <f t="shared" si="20"/>
        <v/>
      </c>
      <c r="F191" s="145" t="str">
        <f t="shared" si="20"/>
        <v/>
      </c>
      <c r="G191" s="145" t="str">
        <f t="shared" si="20"/>
        <v/>
      </c>
      <c r="H191" s="145" t="str">
        <f t="shared" si="20"/>
        <v/>
      </c>
      <c r="I191" s="145" t="str">
        <f t="shared" si="20"/>
        <v/>
      </c>
      <c r="J191" s="145" t="str">
        <f t="shared" si="20"/>
        <v/>
      </c>
      <c r="K191" s="145" t="str">
        <f t="shared" si="20"/>
        <v/>
      </c>
      <c r="L191" s="145" t="str">
        <f t="shared" si="20"/>
        <v/>
      </c>
      <c r="M191" s="145" t="str">
        <f t="shared" si="20"/>
        <v/>
      </c>
      <c r="N191" s="145" t="str">
        <f t="shared" si="20"/>
        <v/>
      </c>
      <c r="O191" s="145" t="str">
        <f t="shared" si="20"/>
        <v/>
      </c>
      <c r="P191" s="145" t="str">
        <f t="shared" si="20"/>
        <v/>
      </c>
      <c r="Q191" s="145" t="str">
        <f t="shared" si="20"/>
        <v/>
      </c>
      <c r="R191" s="146">
        <f t="shared" si="24"/>
        <v>0</v>
      </c>
      <c r="S191" s="147" t="s">
        <v>161</v>
      </c>
      <c r="T191" s="148">
        <f>VLOOKUP(B191,'[1]COSTO DE MP'!$A$5:$C$28,3,FALSE)</f>
        <v>50115</v>
      </c>
      <c r="U191" s="44">
        <f t="shared" si="21"/>
        <v>0</v>
      </c>
      <c r="V191" s="45">
        <f t="shared" si="22"/>
        <v>0</v>
      </c>
      <c r="W191" s="198">
        <f t="shared" si="23"/>
        <v>0</v>
      </c>
    </row>
    <row r="192" spans="1:23" ht="18.5" x14ac:dyDescent="0.45">
      <c r="B192" s="38" t="s">
        <v>121</v>
      </c>
      <c r="C192" s="145" t="str">
        <f t="shared" si="20"/>
        <v/>
      </c>
      <c r="D192" s="145" t="str">
        <f t="shared" si="20"/>
        <v/>
      </c>
      <c r="E192" s="145" t="str">
        <f t="shared" si="20"/>
        <v/>
      </c>
      <c r="F192" s="145" t="str">
        <f t="shared" si="20"/>
        <v/>
      </c>
      <c r="G192" s="145" t="str">
        <f t="shared" si="20"/>
        <v/>
      </c>
      <c r="H192" s="145" t="str">
        <f t="shared" si="20"/>
        <v/>
      </c>
      <c r="I192" s="145" t="str">
        <f t="shared" si="20"/>
        <v/>
      </c>
      <c r="J192" s="145" t="str">
        <f t="shared" si="20"/>
        <v/>
      </c>
      <c r="K192" s="145" t="str">
        <f t="shared" si="20"/>
        <v/>
      </c>
      <c r="L192" s="145" t="str">
        <f t="shared" si="20"/>
        <v/>
      </c>
      <c r="M192" s="145" t="str">
        <f t="shared" si="20"/>
        <v/>
      </c>
      <c r="N192" s="145" t="str">
        <f t="shared" si="20"/>
        <v/>
      </c>
      <c r="O192" s="145" t="str">
        <f t="shared" si="20"/>
        <v/>
      </c>
      <c r="P192" s="145" t="str">
        <f t="shared" si="20"/>
        <v/>
      </c>
      <c r="Q192" s="145" t="str">
        <f t="shared" si="20"/>
        <v/>
      </c>
      <c r="R192" s="146">
        <f t="shared" si="24"/>
        <v>0</v>
      </c>
      <c r="S192" s="147" t="s">
        <v>161</v>
      </c>
      <c r="T192" s="148">
        <f>VLOOKUP(B192,'[1]COSTO DE MP'!$A$5:$C$28,3,FALSE)</f>
        <v>37500</v>
      </c>
      <c r="U192" s="44">
        <f t="shared" si="21"/>
        <v>0</v>
      </c>
      <c r="V192" s="45">
        <f t="shared" si="22"/>
        <v>0</v>
      </c>
      <c r="W192" s="198">
        <f t="shared" si="23"/>
        <v>0</v>
      </c>
    </row>
    <row r="193" spans="2:23" ht="18.5" x14ac:dyDescent="0.45">
      <c r="B193" s="38" t="s">
        <v>123</v>
      </c>
      <c r="C193" s="145" t="str">
        <f t="shared" si="20"/>
        <v/>
      </c>
      <c r="D193" s="145" t="str">
        <f t="shared" si="20"/>
        <v/>
      </c>
      <c r="E193" s="145" t="str">
        <f t="shared" si="20"/>
        <v/>
      </c>
      <c r="F193" s="145" t="str">
        <f t="shared" si="20"/>
        <v/>
      </c>
      <c r="G193" s="145" t="str">
        <f t="shared" si="20"/>
        <v/>
      </c>
      <c r="H193" s="145" t="str">
        <f t="shared" si="20"/>
        <v/>
      </c>
      <c r="I193" s="145" t="str">
        <f t="shared" si="20"/>
        <v/>
      </c>
      <c r="J193" s="145" t="str">
        <f t="shared" si="20"/>
        <v/>
      </c>
      <c r="K193" s="145" t="str">
        <f t="shared" si="20"/>
        <v/>
      </c>
      <c r="L193" s="145" t="str">
        <f t="shared" si="20"/>
        <v/>
      </c>
      <c r="M193" s="145" t="str">
        <f t="shared" si="20"/>
        <v/>
      </c>
      <c r="N193" s="145" t="str">
        <f t="shared" si="20"/>
        <v/>
      </c>
      <c r="O193" s="145" t="str">
        <f t="shared" si="20"/>
        <v/>
      </c>
      <c r="P193" s="145" t="str">
        <f t="shared" si="20"/>
        <v/>
      </c>
      <c r="Q193" s="145" t="str">
        <f t="shared" si="20"/>
        <v/>
      </c>
      <c r="R193" s="146">
        <f t="shared" si="24"/>
        <v>0</v>
      </c>
      <c r="S193" s="147" t="s">
        <v>161</v>
      </c>
      <c r="T193" s="148">
        <f>VLOOKUP(B193,'[1]COSTO DE MP'!$A$5:$C$28,3,FALSE)</f>
        <v>25000</v>
      </c>
      <c r="U193" s="44">
        <f t="shared" si="21"/>
        <v>0</v>
      </c>
      <c r="V193" s="45">
        <f t="shared" si="22"/>
        <v>0</v>
      </c>
      <c r="W193" s="198">
        <f t="shared" si="23"/>
        <v>0</v>
      </c>
    </row>
    <row r="194" spans="2:23" ht="18.5" x14ac:dyDescent="0.45">
      <c r="B194" s="38" t="s">
        <v>125</v>
      </c>
      <c r="C194" s="145" t="str">
        <f t="shared" si="20"/>
        <v/>
      </c>
      <c r="D194" s="145" t="str">
        <f t="shared" si="20"/>
        <v/>
      </c>
      <c r="E194" s="145" t="str">
        <f t="shared" si="20"/>
        <v/>
      </c>
      <c r="F194" s="145" t="str">
        <f t="shared" si="20"/>
        <v/>
      </c>
      <c r="G194" s="145" t="str">
        <f t="shared" si="20"/>
        <v/>
      </c>
      <c r="H194" s="145" t="str">
        <f t="shared" si="20"/>
        <v/>
      </c>
      <c r="I194" s="145" t="str">
        <f t="shared" si="20"/>
        <v/>
      </c>
      <c r="J194" s="145" t="str">
        <f t="shared" si="20"/>
        <v/>
      </c>
      <c r="K194" s="145" t="str">
        <f t="shared" si="20"/>
        <v/>
      </c>
      <c r="L194" s="145" t="str">
        <f t="shared" si="20"/>
        <v/>
      </c>
      <c r="M194" s="145" t="str">
        <f t="shared" si="20"/>
        <v/>
      </c>
      <c r="N194" s="145" t="str">
        <f t="shared" si="20"/>
        <v/>
      </c>
      <c r="O194" s="145" t="str">
        <f t="shared" si="20"/>
        <v/>
      </c>
      <c r="P194" s="145" t="str">
        <f t="shared" si="20"/>
        <v/>
      </c>
      <c r="Q194" s="145" t="str">
        <f t="shared" si="20"/>
        <v/>
      </c>
      <c r="R194" s="146">
        <f t="shared" si="24"/>
        <v>0</v>
      </c>
      <c r="S194" s="147" t="s">
        <v>161</v>
      </c>
      <c r="T194" s="148">
        <f>VLOOKUP(B194,'[1]COSTO DE MP'!$A$5:$C$28,3,FALSE)</f>
        <v>27000</v>
      </c>
      <c r="U194" s="44">
        <f t="shared" si="21"/>
        <v>0</v>
      </c>
      <c r="V194" s="45">
        <f t="shared" si="22"/>
        <v>0</v>
      </c>
      <c r="W194" s="198">
        <f t="shared" si="23"/>
        <v>0</v>
      </c>
    </row>
    <row r="195" spans="2:23" ht="18.5" x14ac:dyDescent="0.45">
      <c r="B195" s="38" t="s">
        <v>127</v>
      </c>
      <c r="C195" s="145" t="str">
        <f t="shared" si="20"/>
        <v/>
      </c>
      <c r="D195" s="145" t="str">
        <f t="shared" si="20"/>
        <v/>
      </c>
      <c r="E195" s="145" t="str">
        <f t="shared" si="20"/>
        <v/>
      </c>
      <c r="F195" s="145" t="str">
        <f t="shared" si="20"/>
        <v/>
      </c>
      <c r="G195" s="145" t="str">
        <f t="shared" si="20"/>
        <v/>
      </c>
      <c r="H195" s="145" t="str">
        <f t="shared" si="20"/>
        <v/>
      </c>
      <c r="I195" s="145" t="str">
        <f t="shared" si="20"/>
        <v/>
      </c>
      <c r="J195" s="145" t="str">
        <f t="shared" si="20"/>
        <v/>
      </c>
      <c r="K195" s="145" t="str">
        <f t="shared" si="20"/>
        <v/>
      </c>
      <c r="L195" s="145" t="str">
        <f t="shared" si="20"/>
        <v/>
      </c>
      <c r="M195" s="145" t="str">
        <f t="shared" si="20"/>
        <v/>
      </c>
      <c r="N195" s="145" t="str">
        <f t="shared" si="20"/>
        <v/>
      </c>
      <c r="O195" s="145" t="str">
        <f t="shared" si="20"/>
        <v/>
      </c>
      <c r="P195" s="145" t="str">
        <f t="shared" si="20"/>
        <v/>
      </c>
      <c r="Q195" s="145" t="str">
        <f t="shared" si="20"/>
        <v/>
      </c>
      <c r="R195" s="146">
        <f t="shared" si="24"/>
        <v>0</v>
      </c>
      <c r="S195" s="147" t="s">
        <v>161</v>
      </c>
      <c r="T195" s="148">
        <f>VLOOKUP(B195,'[1]COSTO DE MP'!$A$5:$C$28,3,FALSE)</f>
        <v>27300</v>
      </c>
      <c r="U195" s="44">
        <f t="shared" si="21"/>
        <v>0</v>
      </c>
      <c r="V195" s="45">
        <f t="shared" si="22"/>
        <v>0</v>
      </c>
      <c r="W195" s="198">
        <f t="shared" si="23"/>
        <v>0</v>
      </c>
    </row>
    <row r="196" spans="2:23" ht="18.5" x14ac:dyDescent="0.45">
      <c r="B196" s="38" t="s">
        <v>129</v>
      </c>
      <c r="C196" s="145" t="str">
        <f t="shared" si="20"/>
        <v/>
      </c>
      <c r="D196" s="145" t="str">
        <f t="shared" si="20"/>
        <v/>
      </c>
      <c r="E196" s="145" t="str">
        <f t="shared" si="20"/>
        <v/>
      </c>
      <c r="F196" s="145" t="str">
        <f t="shared" si="20"/>
        <v/>
      </c>
      <c r="G196" s="145" t="str">
        <f t="shared" si="20"/>
        <v/>
      </c>
      <c r="H196" s="145" t="str">
        <f t="shared" si="20"/>
        <v/>
      </c>
      <c r="I196" s="145" t="str">
        <f t="shared" si="20"/>
        <v/>
      </c>
      <c r="J196" s="145" t="str">
        <f t="shared" si="20"/>
        <v/>
      </c>
      <c r="K196" s="145" t="str">
        <f t="shared" si="20"/>
        <v/>
      </c>
      <c r="L196" s="145" t="str">
        <f t="shared" si="20"/>
        <v/>
      </c>
      <c r="M196" s="145" t="str">
        <f t="shared" si="20"/>
        <v/>
      </c>
      <c r="N196" s="145" t="str">
        <f t="shared" si="20"/>
        <v/>
      </c>
      <c r="O196" s="145" t="str">
        <f t="shared" si="20"/>
        <v/>
      </c>
      <c r="P196" s="145" t="str">
        <f t="shared" si="20"/>
        <v/>
      </c>
      <c r="Q196" s="145" t="str">
        <f t="shared" si="20"/>
        <v/>
      </c>
      <c r="R196" s="146">
        <f t="shared" si="24"/>
        <v>0</v>
      </c>
      <c r="S196" s="147" t="s">
        <v>161</v>
      </c>
      <c r="T196" s="148">
        <f>VLOOKUP(B196,'[1]COSTO DE MP'!$A$5:$C$28,3,FALSE)</f>
        <v>26400</v>
      </c>
      <c r="U196" s="44">
        <f t="shared" si="21"/>
        <v>0</v>
      </c>
      <c r="V196" s="45">
        <f t="shared" si="22"/>
        <v>0</v>
      </c>
      <c r="W196" s="198">
        <f t="shared" si="23"/>
        <v>0</v>
      </c>
    </row>
    <row r="197" spans="2:23" ht="19" thickBot="1" x14ac:dyDescent="0.5">
      <c r="B197" s="149" t="s">
        <v>131</v>
      </c>
      <c r="C197" s="145" t="str">
        <f t="shared" si="20"/>
        <v/>
      </c>
      <c r="D197" s="145" t="str">
        <f t="shared" si="20"/>
        <v/>
      </c>
      <c r="E197" s="145" t="str">
        <f t="shared" si="20"/>
        <v/>
      </c>
      <c r="F197" s="145" t="str">
        <f t="shared" si="20"/>
        <v/>
      </c>
      <c r="G197" s="145" t="str">
        <f t="shared" si="20"/>
        <v/>
      </c>
      <c r="H197" s="145" t="str">
        <f t="shared" si="20"/>
        <v/>
      </c>
      <c r="I197" s="145" t="str">
        <f t="shared" si="20"/>
        <v/>
      </c>
      <c r="J197" s="145" t="str">
        <f t="shared" si="20"/>
        <v/>
      </c>
      <c r="K197" s="145" t="str">
        <f t="shared" si="20"/>
        <v/>
      </c>
      <c r="L197" s="145" t="str">
        <f t="shared" si="20"/>
        <v/>
      </c>
      <c r="M197" s="145" t="str">
        <f t="shared" si="20"/>
        <v/>
      </c>
      <c r="N197" s="145" t="str">
        <f t="shared" si="20"/>
        <v/>
      </c>
      <c r="O197" s="145" t="str">
        <f t="shared" si="20"/>
        <v/>
      </c>
      <c r="P197" s="145" t="str">
        <f t="shared" si="20"/>
        <v/>
      </c>
      <c r="Q197" s="145" t="str">
        <f t="shared" si="20"/>
        <v/>
      </c>
      <c r="R197" s="146">
        <f t="shared" si="24"/>
        <v>0</v>
      </c>
      <c r="S197" s="147" t="s">
        <v>161</v>
      </c>
      <c r="T197" s="148">
        <f>VLOOKUP(B197,'[1]COSTO DE MP'!$A$5:$C$28,3,FALSE)</f>
        <v>7200</v>
      </c>
      <c r="U197" s="44">
        <f t="shared" si="21"/>
        <v>0</v>
      </c>
      <c r="V197" s="45">
        <f t="shared" si="22"/>
        <v>0</v>
      </c>
      <c r="W197" s="199">
        <f t="shared" si="23"/>
        <v>0</v>
      </c>
    </row>
    <row r="198" spans="2:23" ht="18.5" x14ac:dyDescent="0.45">
      <c r="B198" s="272" t="s">
        <v>264</v>
      </c>
      <c r="C198" s="273"/>
      <c r="D198" s="273"/>
      <c r="E198" s="273"/>
      <c r="F198" s="273"/>
      <c r="G198" s="273"/>
      <c r="H198" s="273"/>
      <c r="I198" s="273"/>
      <c r="J198" s="273"/>
      <c r="K198" s="273"/>
      <c r="L198" s="273"/>
      <c r="M198" s="273"/>
      <c r="N198" s="273"/>
      <c r="O198" s="273"/>
      <c r="P198" s="273"/>
      <c r="Q198" s="273"/>
      <c r="R198" s="273"/>
      <c r="S198" s="273"/>
      <c r="T198" s="274"/>
      <c r="U198" s="150">
        <f>SUM(U184:U197)</f>
        <v>0</v>
      </c>
      <c r="V198" s="150">
        <f>+U198</f>
        <v>0</v>
      </c>
      <c r="W198" s="205">
        <f>+V198</f>
        <v>0</v>
      </c>
    </row>
    <row r="199" spans="2:23" ht="18.5" x14ac:dyDescent="0.45">
      <c r="B199" s="306" t="s">
        <v>163</v>
      </c>
      <c r="C199" s="307"/>
      <c r="D199" s="307"/>
      <c r="E199" s="307"/>
      <c r="F199" s="307"/>
      <c r="G199" s="307"/>
      <c r="H199" s="307"/>
      <c r="I199" s="307"/>
      <c r="J199" s="307"/>
      <c r="K199" s="307"/>
      <c r="L199" s="307"/>
      <c r="M199" s="307"/>
      <c r="N199" s="307"/>
      <c r="O199" s="307"/>
      <c r="P199" s="307"/>
      <c r="Q199" s="307"/>
      <c r="R199" s="307"/>
      <c r="S199" s="307"/>
      <c r="T199" s="308"/>
      <c r="U199" s="150" t="e">
        <f>U198*U200</f>
        <v>#DIV/0!</v>
      </c>
      <c r="V199" s="150" t="e">
        <f>+U199</f>
        <v>#DIV/0!</v>
      </c>
      <c r="W199" s="206" t="e">
        <f>+V199</f>
        <v>#DIV/0!</v>
      </c>
    </row>
    <row r="200" spans="2:23" ht="18.5" x14ac:dyDescent="0.45">
      <c r="B200" s="309" t="s">
        <v>84</v>
      </c>
      <c r="C200" s="310"/>
      <c r="D200" s="310"/>
      <c r="E200" s="310"/>
      <c r="F200" s="310"/>
      <c r="G200" s="310"/>
      <c r="H200" s="310"/>
      <c r="I200" s="310"/>
      <c r="J200" s="310"/>
      <c r="K200" s="310"/>
      <c r="L200" s="310"/>
      <c r="M200" s="310"/>
      <c r="N200" s="310"/>
      <c r="O200" s="310"/>
      <c r="P200" s="310"/>
      <c r="Q200" s="310"/>
      <c r="R200" s="310"/>
      <c r="S200" s="310"/>
      <c r="T200" s="311"/>
      <c r="U200" s="151" t="e">
        <f>3.03*2.03*AVERAGE($C$132:$Q$132)*18/100</f>
        <v>#DIV/0!</v>
      </c>
      <c r="V200" s="200" t="e">
        <f t="shared" ref="V200:W202" si="25">IF($V$199=0,"",U200)</f>
        <v>#DIV/0!</v>
      </c>
      <c r="W200" s="200" t="e">
        <f t="shared" si="25"/>
        <v>#DIV/0!</v>
      </c>
    </row>
    <row r="201" spans="2:23" ht="18.5" x14ac:dyDescent="0.45">
      <c r="B201" s="309" t="s">
        <v>164</v>
      </c>
      <c r="C201" s="310"/>
      <c r="D201" s="310"/>
      <c r="E201" s="310"/>
      <c r="F201" s="310"/>
      <c r="G201" s="310"/>
      <c r="H201" s="310"/>
      <c r="I201" s="310"/>
      <c r="J201" s="310"/>
      <c r="K201" s="310"/>
      <c r="L201" s="310"/>
      <c r="M201" s="310"/>
      <c r="N201" s="310"/>
      <c r="O201" s="310"/>
      <c r="P201" s="310"/>
      <c r="Q201" s="310"/>
      <c r="R201" s="310"/>
      <c r="S201" s="310"/>
      <c r="T201" s="311"/>
      <c r="U201" s="151" t="e">
        <f>U200*0.03</f>
        <v>#DIV/0!</v>
      </c>
      <c r="V201" s="200" t="e">
        <f t="shared" si="25"/>
        <v>#DIV/0!</v>
      </c>
      <c r="W201" s="200" t="e">
        <f t="shared" si="25"/>
        <v>#DIV/0!</v>
      </c>
    </row>
    <row r="202" spans="2:23" ht="18.5" x14ac:dyDescent="0.45">
      <c r="B202" s="309" t="s">
        <v>165</v>
      </c>
      <c r="C202" s="310"/>
      <c r="D202" s="310"/>
      <c r="E202" s="310"/>
      <c r="F202" s="310"/>
      <c r="G202" s="310"/>
      <c r="H202" s="310"/>
      <c r="I202" s="310"/>
      <c r="J202" s="310"/>
      <c r="K202" s="310"/>
      <c r="L202" s="310"/>
      <c r="M202" s="310"/>
      <c r="N202" s="310"/>
      <c r="O202" s="310"/>
      <c r="P202" s="310"/>
      <c r="Q202" s="310"/>
      <c r="R202" s="310"/>
      <c r="S202" s="310"/>
      <c r="T202" s="311"/>
      <c r="U202" s="151" t="e">
        <f>U200*0.08</f>
        <v>#DIV/0!</v>
      </c>
      <c r="V202" s="200" t="e">
        <f t="shared" si="25"/>
        <v>#DIV/0!</v>
      </c>
      <c r="W202" s="200" t="e">
        <f t="shared" si="25"/>
        <v>#DIV/0!</v>
      </c>
    </row>
    <row r="203" spans="2:23" ht="18.5" x14ac:dyDescent="0.45">
      <c r="B203" s="309" t="s">
        <v>93</v>
      </c>
      <c r="C203" s="310"/>
      <c r="D203" s="310"/>
      <c r="E203" s="310"/>
      <c r="F203" s="310"/>
      <c r="G203" s="310"/>
      <c r="H203" s="310"/>
      <c r="I203" s="310"/>
      <c r="J203" s="310"/>
      <c r="K203" s="310"/>
      <c r="L203" s="310"/>
      <c r="M203" s="310"/>
      <c r="N203" s="310"/>
      <c r="O203" s="310"/>
      <c r="P203" s="310"/>
      <c r="Q203" s="310"/>
      <c r="R203" s="310"/>
      <c r="S203" s="310"/>
      <c r="T203" s="311"/>
      <c r="U203" s="151" t="e">
        <f>U200-U201-U202</f>
        <v>#DIV/0!</v>
      </c>
      <c r="V203" s="151" t="e">
        <f>+V200-V201-V202</f>
        <v>#DIV/0!</v>
      </c>
      <c r="W203" s="151" t="e">
        <f>+W200-W201-W209-W202</f>
        <v>#DIV/0!</v>
      </c>
    </row>
    <row r="204" spans="2:23" ht="18.5" x14ac:dyDescent="0.45">
      <c r="B204" s="309" t="s">
        <v>94</v>
      </c>
      <c r="C204" s="310"/>
      <c r="D204" s="310"/>
      <c r="E204" s="310"/>
      <c r="F204" s="310"/>
      <c r="G204" s="310"/>
      <c r="H204" s="310"/>
      <c r="I204" s="310"/>
      <c r="J204" s="310"/>
      <c r="K204" s="310"/>
      <c r="L204" s="310"/>
      <c r="M204" s="310"/>
      <c r="N204" s="310"/>
      <c r="O204" s="310"/>
      <c r="P204" s="310"/>
      <c r="Q204" s="310"/>
      <c r="R204" s="310"/>
      <c r="S204" s="310"/>
      <c r="T204" s="311"/>
      <c r="U204" s="152" t="e">
        <f>SUMPRODUCT(U201:U202,U170:U171)</f>
        <v>#DIV/0!</v>
      </c>
      <c r="V204" s="152" t="e">
        <f>SUMPRODUCT(V201:V202,$U$170:$U$171)</f>
        <v>#DIV/0!</v>
      </c>
      <c r="W204" s="152" t="e">
        <f>SUMPRODUCT(W201:W202,$U$170:$U$171)</f>
        <v>#DIV/0!</v>
      </c>
    </row>
    <row r="205" spans="2:23" ht="18.5" x14ac:dyDescent="0.45">
      <c r="B205" s="312" t="s">
        <v>265</v>
      </c>
      <c r="C205" s="251"/>
      <c r="D205" s="251"/>
      <c r="E205" s="251"/>
      <c r="F205" s="251"/>
      <c r="G205" s="251"/>
      <c r="H205" s="251"/>
      <c r="I205" s="251"/>
      <c r="J205" s="251"/>
      <c r="K205" s="251"/>
      <c r="L205" s="251"/>
      <c r="M205" s="251"/>
      <c r="N205" s="251"/>
      <c r="O205" s="251"/>
      <c r="P205" s="251"/>
      <c r="Q205" s="251"/>
      <c r="R205" s="251"/>
      <c r="S205" s="251"/>
      <c r="T205" s="252"/>
      <c r="U205" s="86" t="e">
        <f>(U199-U204)/U203</f>
        <v>#DIV/0!</v>
      </c>
      <c r="V205" s="86" t="e">
        <f>(V199-V204)/V203</f>
        <v>#DIV/0!</v>
      </c>
      <c r="W205" s="86" t="e">
        <f>(W199-W204)/W203</f>
        <v>#DIV/0!</v>
      </c>
    </row>
    <row r="206" spans="2:23" ht="18.5" x14ac:dyDescent="0.45">
      <c r="B206" s="313" t="s">
        <v>266</v>
      </c>
      <c r="C206" s="253"/>
      <c r="D206" s="253"/>
      <c r="E206" s="253"/>
      <c r="F206" s="253"/>
      <c r="G206" s="253"/>
      <c r="H206" s="253"/>
      <c r="I206" s="253"/>
      <c r="J206" s="253"/>
      <c r="K206" s="253"/>
      <c r="L206" s="253"/>
      <c r="M206" s="253"/>
      <c r="N206" s="253"/>
      <c r="O206" s="253"/>
      <c r="P206" s="253"/>
      <c r="Q206" s="253"/>
      <c r="R206" s="253"/>
      <c r="S206" s="253"/>
      <c r="T206" s="254"/>
      <c r="U206" s="91" t="e">
        <f>U205/(1-0.0495)</f>
        <v>#DIV/0!</v>
      </c>
      <c r="V206" s="91" t="e">
        <f>V205/(1-0.0495)</f>
        <v>#DIV/0!</v>
      </c>
      <c r="W206" s="91" t="e">
        <f>W205/(1-0.0495)</f>
        <v>#DIV/0!</v>
      </c>
    </row>
    <row r="207" spans="2:23" ht="18.5" x14ac:dyDescent="0.45">
      <c r="B207" s="314" t="s">
        <v>97</v>
      </c>
      <c r="C207" s="255"/>
      <c r="D207" s="255"/>
      <c r="E207" s="255"/>
      <c r="F207" s="255"/>
      <c r="G207" s="255"/>
      <c r="H207" s="255"/>
      <c r="I207" s="255"/>
      <c r="J207" s="255"/>
      <c r="K207" s="255"/>
      <c r="L207" s="255"/>
      <c r="M207" s="255"/>
      <c r="N207" s="255"/>
      <c r="O207" s="255"/>
      <c r="P207" s="255"/>
      <c r="Q207" s="255"/>
      <c r="R207" s="255"/>
      <c r="S207" s="255"/>
      <c r="T207" s="256"/>
      <c r="U207" s="95" t="e">
        <f>U206*0.015</f>
        <v>#DIV/0!</v>
      </c>
      <c r="V207" s="95" t="e">
        <f>V206*0.015</f>
        <v>#DIV/0!</v>
      </c>
      <c r="W207" s="95" t="e">
        <f>W206*0.015</f>
        <v>#DIV/0!</v>
      </c>
    </row>
    <row r="208" spans="2:23" ht="19" thickBot="1" x14ac:dyDescent="0.5">
      <c r="B208" s="305" t="s">
        <v>98</v>
      </c>
      <c r="C208" s="239"/>
      <c r="D208" s="239"/>
      <c r="E208" s="239"/>
      <c r="F208" s="239"/>
      <c r="G208" s="239"/>
      <c r="H208" s="239"/>
      <c r="I208" s="239"/>
      <c r="J208" s="239"/>
      <c r="K208" s="239"/>
      <c r="L208" s="239"/>
      <c r="M208" s="239"/>
      <c r="N208" s="239"/>
      <c r="O208" s="239"/>
      <c r="P208" s="239"/>
      <c r="Q208" s="239"/>
      <c r="R208" s="239"/>
      <c r="S208" s="239"/>
      <c r="T208" s="240"/>
      <c r="U208" s="99" t="e">
        <f>U207+U206</f>
        <v>#DIV/0!</v>
      </c>
      <c r="V208" s="99" t="e">
        <f>V207+V206</f>
        <v>#DIV/0!</v>
      </c>
      <c r="W208" s="99" t="e">
        <f>W207+W206</f>
        <v>#DIV/0!</v>
      </c>
    </row>
    <row r="209" spans="2:23" ht="18.5" x14ac:dyDescent="0.45">
      <c r="B209" s="309" t="s">
        <v>167</v>
      </c>
      <c r="C209" s="310"/>
      <c r="D209" s="310"/>
      <c r="E209" s="310"/>
      <c r="F209" s="310"/>
      <c r="G209" s="310"/>
      <c r="H209" s="310"/>
      <c r="I209" s="310"/>
      <c r="J209" s="310"/>
      <c r="K209" s="310"/>
      <c r="L209" s="310"/>
      <c r="M209" s="310"/>
      <c r="N209" s="310"/>
      <c r="O209" s="310"/>
      <c r="P209" s="310"/>
      <c r="Q209" s="310"/>
      <c r="R209" s="310"/>
      <c r="S209" s="310"/>
      <c r="T209" s="311"/>
      <c r="U209" s="151" t="e">
        <f>+U208*0.03</f>
        <v>#DIV/0!</v>
      </c>
      <c r="V209" s="202" t="e">
        <f>+(V208/(0.03*0.85+0.97))*0.85*0.03</f>
        <v>#DIV/0!</v>
      </c>
      <c r="W209" s="200">
        <v>0</v>
      </c>
    </row>
    <row r="210" spans="2:23" ht="19" thickBot="1" x14ac:dyDescent="0.5">
      <c r="B210" s="305" t="s">
        <v>98</v>
      </c>
      <c r="C210" s="239"/>
      <c r="D210" s="239"/>
      <c r="E210" s="239"/>
      <c r="F210" s="239"/>
      <c r="G210" s="239"/>
      <c r="H210" s="239"/>
      <c r="I210" s="239"/>
      <c r="J210" s="239"/>
      <c r="K210" s="239"/>
      <c r="L210" s="239"/>
      <c r="M210" s="239"/>
      <c r="N210" s="239"/>
      <c r="O210" s="239"/>
      <c r="P210" s="239"/>
      <c r="Q210" s="239"/>
      <c r="R210" s="239"/>
      <c r="S210" s="239"/>
      <c r="T210" s="240"/>
      <c r="U210" s="99" t="e">
        <f>+(U208-U209)/(1-0.03)</f>
        <v>#DIV/0!</v>
      </c>
      <c r="V210" s="99" t="e">
        <f>+(V208-V209)/(1-0.03)</f>
        <v>#DIV/0!</v>
      </c>
      <c r="W210" s="203" t="e">
        <f>0.03*W208*0.85</f>
        <v>#DIV/0!</v>
      </c>
    </row>
    <row r="211" spans="2:23" ht="18.5" x14ac:dyDescent="0.45">
      <c r="W211" s="154" t="e">
        <f>+(W208-W210)/(1-0.03)</f>
        <v>#DIV/0!</v>
      </c>
    </row>
    <row r="212" spans="2:23" ht="55.5" x14ac:dyDescent="0.45">
      <c r="W212" s="155" t="s">
        <v>206</v>
      </c>
    </row>
    <row r="215" spans="2:23" x14ac:dyDescent="0.35">
      <c r="L215" s="156"/>
    </row>
  </sheetData>
  <mergeCells count="46">
    <mergeCell ref="B210:T210"/>
    <mergeCell ref="B204:T204"/>
    <mergeCell ref="B205:T205"/>
    <mergeCell ref="B206:T206"/>
    <mergeCell ref="B207:T207"/>
    <mergeCell ref="B208:T208"/>
    <mergeCell ref="B209:T209"/>
    <mergeCell ref="B203:T203"/>
    <mergeCell ref="W179:W180"/>
    <mergeCell ref="B181:R181"/>
    <mergeCell ref="S181:U181"/>
    <mergeCell ref="S182:S183"/>
    <mergeCell ref="T182:T183"/>
    <mergeCell ref="U182:U183"/>
    <mergeCell ref="V182:V183"/>
    <mergeCell ref="W182:W183"/>
    <mergeCell ref="B179:U180"/>
    <mergeCell ref="V179:V180"/>
    <mergeCell ref="B198:T198"/>
    <mergeCell ref="B199:T199"/>
    <mergeCell ref="B200:T200"/>
    <mergeCell ref="B201:T201"/>
    <mergeCell ref="B202:T202"/>
    <mergeCell ref="B128:Q128"/>
    <mergeCell ref="A129:B130"/>
    <mergeCell ref="C129:Q129"/>
    <mergeCell ref="T129:V130"/>
    <mergeCell ref="T165:U165"/>
    <mergeCell ref="K124:T124"/>
    <mergeCell ref="V74:W74"/>
    <mergeCell ref="K114:T114"/>
    <mergeCell ref="K115:T115"/>
    <mergeCell ref="K116:T116"/>
    <mergeCell ref="K117:T117"/>
    <mergeCell ref="K118:T118"/>
    <mergeCell ref="T74:U74"/>
    <mergeCell ref="K119:T119"/>
    <mergeCell ref="K120:T120"/>
    <mergeCell ref="K121:T121"/>
    <mergeCell ref="K122:T122"/>
    <mergeCell ref="K123:T123"/>
    <mergeCell ref="B1:Q1"/>
    <mergeCell ref="B2:B5"/>
    <mergeCell ref="C2:Q2"/>
    <mergeCell ref="C46:Q46"/>
    <mergeCell ref="B74:S74"/>
  </mergeCells>
  <conditionalFormatting sqref="C47:Q69 C73:Q73">
    <cfRule type="expression" dxfId="29" priority="2">
      <formula>C47=0</formula>
    </cfRule>
  </conditionalFormatting>
  <conditionalFormatting sqref="C76:Q7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32:Q177">
    <cfRule type="expression" dxfId="28" priority="4">
      <formula>C132=0</formula>
    </cfRule>
  </conditionalFormatting>
  <conditionalFormatting sqref="C184:R18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84:R197">
    <cfRule type="expression" dxfId="27" priority="6">
      <formula>C184=0</formula>
    </cfRule>
  </conditionalFormatting>
  <conditionalFormatting sqref="W131:W151">
    <cfRule type="expression" dxfId="26" priority="3">
      <formula>W131=0</formula>
    </cfRule>
  </conditionalFormatting>
  <conditionalFormatting sqref="W184:W197">
    <cfRule type="expression" dxfId="25" priority="7">
      <formula>W184=0</formula>
    </cfRule>
  </conditionalFormatting>
  <pageMargins left="0.25" right="0.25" top="0.75" bottom="0.75" header="0.3" footer="0.3"/>
  <pageSetup scale="33" orientation="landscape" horizontalDpi="4294967293" vertic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1620E-5596-4EAD-9936-EF320B32CFEC}">
  <sheetPr codeName="Hoja133">
    <tabColor theme="7" tint="0.39997558519241921"/>
    <pageSetUpPr fitToPage="1"/>
  </sheetPr>
  <dimension ref="A1:AD215"/>
  <sheetViews>
    <sheetView view="pageBreakPreview" topLeftCell="A91" zoomScale="34" zoomScaleNormal="100" zoomScaleSheetLayoutView="70" workbookViewId="0">
      <selection activeCell="U115" sqref="U115:W116"/>
    </sheetView>
  </sheetViews>
  <sheetFormatPr baseColWidth="10" defaultRowHeight="14.5" x14ac:dyDescent="0.35"/>
  <cols>
    <col min="1" max="1" width="3.7265625" bestFit="1" customWidth="1"/>
    <col min="2" max="2" width="60" bestFit="1" customWidth="1"/>
    <col min="3" max="5" width="15.1796875" bestFit="1" customWidth="1"/>
    <col min="6" max="7" width="14.1796875" customWidth="1"/>
    <col min="8" max="12" width="15.1796875" bestFit="1" customWidth="1"/>
    <col min="13" max="13" width="13.7265625" bestFit="1" customWidth="1"/>
    <col min="14" max="15" width="15.26953125" bestFit="1" customWidth="1"/>
    <col min="16" max="17" width="15.1796875" bestFit="1" customWidth="1"/>
    <col min="18" max="18" width="16.81640625" bestFit="1" customWidth="1"/>
    <col min="19" max="19" width="6.26953125" bestFit="1" customWidth="1"/>
    <col min="20" max="23" width="24.54296875" customWidth="1"/>
    <col min="24" max="24" width="15.26953125" bestFit="1" customWidth="1"/>
    <col min="25" max="25" width="25.81640625" customWidth="1"/>
    <col min="26" max="26" width="26.26953125" bestFit="1" customWidth="1"/>
    <col min="27" max="27" width="27.26953125" bestFit="1" customWidth="1"/>
    <col min="28" max="28" width="18.54296875" bestFit="1" customWidth="1"/>
    <col min="29" max="29" width="15.81640625" bestFit="1" customWidth="1"/>
    <col min="30" max="30" width="34.81640625" bestFit="1" customWidth="1"/>
    <col min="31" max="31" width="39.54296875" bestFit="1" customWidth="1"/>
    <col min="32" max="33" width="10.7265625" customWidth="1"/>
    <col min="34" max="35" width="12" customWidth="1"/>
    <col min="36" max="36" width="12.26953125" customWidth="1"/>
    <col min="37" max="42" width="12" customWidth="1"/>
    <col min="43" max="43" width="7.7265625" customWidth="1"/>
    <col min="44" max="44" width="7.54296875" customWidth="1"/>
    <col min="45" max="45" width="11.7265625" customWidth="1"/>
    <col min="46" max="46" width="8.81640625" customWidth="1"/>
    <col min="47" max="47" width="12" customWidth="1"/>
    <col min="48" max="48" width="26.7265625" customWidth="1"/>
    <col min="49" max="49" width="35.7265625" customWidth="1"/>
    <col min="50" max="50" width="31.54296875" customWidth="1"/>
    <col min="51" max="51" width="20.54296875" customWidth="1"/>
  </cols>
  <sheetData>
    <row r="1" spans="2:23" ht="15" thickBot="1" x14ac:dyDescent="0.4">
      <c r="B1" s="227" t="s">
        <v>207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9"/>
      <c r="R1" t="s">
        <v>1</v>
      </c>
    </row>
    <row r="2" spans="2:23" ht="41.25" customHeight="1" x14ac:dyDescent="0.35">
      <c r="B2" s="230" t="s">
        <v>2</v>
      </c>
      <c r="C2" s="259" t="s">
        <v>3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1"/>
      <c r="R2" s="1" t="s">
        <v>257</v>
      </c>
      <c r="T2" t="s">
        <v>5</v>
      </c>
      <c r="W2">
        <v>5</v>
      </c>
    </row>
    <row r="3" spans="2:23" x14ac:dyDescent="0.35">
      <c r="B3" s="257"/>
      <c r="C3" s="2">
        <v>15</v>
      </c>
      <c r="D3" s="2">
        <v>14</v>
      </c>
      <c r="E3" s="2">
        <v>13</v>
      </c>
      <c r="F3" s="2">
        <v>12</v>
      </c>
      <c r="G3" s="2">
        <v>11</v>
      </c>
      <c r="H3" s="2">
        <v>10</v>
      </c>
      <c r="I3" s="2">
        <v>9</v>
      </c>
      <c r="J3" s="2">
        <v>8</v>
      </c>
      <c r="K3" s="2">
        <v>7</v>
      </c>
      <c r="L3" s="2">
        <v>6</v>
      </c>
      <c r="M3" s="2">
        <v>5</v>
      </c>
      <c r="N3" s="2">
        <v>4</v>
      </c>
      <c r="O3" s="2">
        <v>3</v>
      </c>
      <c r="P3" s="2">
        <v>2</v>
      </c>
      <c r="Q3" s="2">
        <v>1</v>
      </c>
      <c r="R3" s="1"/>
    </row>
    <row r="4" spans="2:23" x14ac:dyDescent="0.35">
      <c r="B4" s="257"/>
      <c r="C4" s="3">
        <f t="array" ref="C4">IFERROR(LARGE(IF('[1]PRODUCCION ESPUMA'!$F:$F=CONCATENATE($R$1,";",$R$2,";","1"),'[1]PRODUCCION ESPUMA'!$J:$J,),C$3),"")</f>
        <v>0</v>
      </c>
      <c r="D4" s="3">
        <f t="array" ref="D4">IFERROR(LARGE(IF('[1]PRODUCCION ESPUMA'!$F:$F=CONCATENATE($R$1,";",$R$2,";","1"),'[1]PRODUCCION ESPUMA'!$J:$J,),D$3),"")</f>
        <v>0</v>
      </c>
      <c r="E4" s="3">
        <f t="array" ref="E4">IFERROR(LARGE(IF('[1]PRODUCCION ESPUMA'!$F:$F=CONCATENATE($R$1,";",$R$2,";","1"),'[1]PRODUCCION ESPUMA'!$J:$J,),E$3),"")</f>
        <v>0</v>
      </c>
      <c r="F4" s="3">
        <f t="array" ref="F4">IFERROR(LARGE(IF('[1]PRODUCCION ESPUMA'!$F:$F=CONCATENATE($R$1,";",$R$2,";","1"),'[1]PRODUCCION ESPUMA'!$J:$J,),F$3),"")</f>
        <v>0</v>
      </c>
      <c r="G4" s="3">
        <f t="array" ref="G4">IFERROR(LARGE(IF('[1]PRODUCCION ESPUMA'!$F:$F=CONCATENATE($R$1,";",$R$2,";","1"),'[1]PRODUCCION ESPUMA'!$J:$J,),G$3),"")</f>
        <v>0</v>
      </c>
      <c r="H4" s="3">
        <f t="array" ref="H4">IFERROR(LARGE(IF('[1]PRODUCCION ESPUMA'!$F:$F=CONCATENATE($R$1,";",$R$2,";","1"),'[1]PRODUCCION ESPUMA'!$J:$J,),H$3),"")</f>
        <v>0</v>
      </c>
      <c r="I4" s="3">
        <f t="array" ref="I4">IFERROR(LARGE(IF('[1]PRODUCCION ESPUMA'!$F:$F=CONCATENATE($R$1,";",$R$2,";","1"),'[1]PRODUCCION ESPUMA'!$J:$J,),I$3),"")</f>
        <v>0</v>
      </c>
      <c r="J4" s="3">
        <f t="array" ref="J4">IFERROR(LARGE(IF('[1]PRODUCCION ESPUMA'!$F:$F=CONCATENATE($R$1,";",$R$2,";","1"),'[1]PRODUCCION ESPUMA'!$J:$J,),J$3),"")</f>
        <v>0</v>
      </c>
      <c r="K4" s="3">
        <f t="array" ref="K4">IFERROR(LARGE(IF('[1]PRODUCCION ESPUMA'!$F:$F=CONCATENATE($R$1,";",$R$2,";","1"),'[1]PRODUCCION ESPUMA'!$J:$J,),K$3),"")</f>
        <v>0</v>
      </c>
      <c r="L4" s="3">
        <f t="array" ref="L4">IFERROR(LARGE(IF('[1]PRODUCCION ESPUMA'!$F:$F=CONCATENATE($R$1,";",$R$2,";","1"),'[1]PRODUCCION ESPUMA'!$J:$J,),L$3),"")</f>
        <v>45100</v>
      </c>
      <c r="M4" s="3">
        <f t="array" ref="M4">IFERROR(LARGE(IF('[1]PRODUCCION ESPUMA'!$F:$F=CONCATENATE($R$1,";",$R$2,";","1"),'[1]PRODUCCION ESPUMA'!$J:$J,),M$3),"")</f>
        <v>45100</v>
      </c>
      <c r="N4" s="3">
        <f t="array" ref="N4">IFERROR(LARGE(IF('[1]PRODUCCION ESPUMA'!$F:$F=CONCATENATE($R$1,";",$R$2,";","1"),'[1]PRODUCCION ESPUMA'!$J:$J,),N$3),"")</f>
        <v>45245</v>
      </c>
      <c r="O4" s="3">
        <f t="array" ref="O4">IFERROR(LARGE(IF('[1]PRODUCCION ESPUMA'!$F:$F=CONCATENATE($R$1,";",$R$2,";","1"),'[1]PRODUCCION ESPUMA'!$J:$J,),O$3),"")</f>
        <v>45327</v>
      </c>
      <c r="P4" s="3">
        <f t="array" ref="P4">IFERROR(LARGE(IF('[1]PRODUCCION ESPUMA'!$F:$F=CONCATENATE($R$1,";",$R$2,";","1"),'[1]PRODUCCION ESPUMA'!$J:$J,),P$3),"")</f>
        <v>45502</v>
      </c>
      <c r="Q4" s="3">
        <f t="array" ref="Q4">IFERROR(LARGE(IF('[1]PRODUCCION ESPUMA'!$F:$F=CONCATENATE($R$1,";",$R$2,";","1"),'[1]PRODUCCION ESPUMA'!$J:$J,),Q$3),"")</f>
        <v>45615</v>
      </c>
    </row>
    <row r="5" spans="2:23" ht="15" thickBot="1" x14ac:dyDescent="0.4">
      <c r="B5" s="258"/>
      <c r="C5" s="4" t="str">
        <f t="shared" ref="C5:N5" si="0">+IF(C4&gt;40000,C4,"")</f>
        <v/>
      </c>
      <c r="D5" s="4" t="str">
        <f t="shared" si="0"/>
        <v/>
      </c>
      <c r="E5" s="4" t="str">
        <f t="shared" si="0"/>
        <v/>
      </c>
      <c r="F5" s="4" t="str">
        <f t="shared" si="0"/>
        <v/>
      </c>
      <c r="G5" s="4" t="str">
        <f t="shared" si="0"/>
        <v/>
      </c>
      <c r="H5" s="4" t="str">
        <f t="shared" si="0"/>
        <v/>
      </c>
      <c r="I5" s="4" t="str">
        <f t="shared" si="0"/>
        <v/>
      </c>
      <c r="J5" s="4" t="str">
        <f t="shared" si="0"/>
        <v/>
      </c>
      <c r="K5" s="4" t="str">
        <f t="shared" si="0"/>
        <v/>
      </c>
      <c r="L5" s="4">
        <f t="shared" si="0"/>
        <v>45100</v>
      </c>
      <c r="M5" s="4">
        <f t="shared" si="0"/>
        <v>45100</v>
      </c>
      <c r="N5" s="4">
        <f t="shared" si="0"/>
        <v>45245</v>
      </c>
      <c r="O5" s="4">
        <f>+IF(O4&gt;40000,O4,"")</f>
        <v>45327</v>
      </c>
      <c r="P5" s="4">
        <f>+IF(P4&gt;40000,P4,"")</f>
        <v>45502</v>
      </c>
      <c r="Q5" s="5">
        <f>+IF(Q4&gt;40000,Q4,"")</f>
        <v>45615</v>
      </c>
      <c r="R5" s="6" t="s">
        <v>6</v>
      </c>
    </row>
    <row r="6" spans="2:23" x14ac:dyDescent="0.35">
      <c r="B6" s="7" t="s">
        <v>7</v>
      </c>
      <c r="Q6" s="8"/>
    </row>
    <row r="7" spans="2:23" x14ac:dyDescent="0.35">
      <c r="B7" s="9" t="s">
        <v>8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1">
        <v>0</v>
      </c>
      <c r="R7" s="10">
        <f>+SUM(C7:Q7)/COUNTIF($C$5:$Q$5,"&gt;0")</f>
        <v>0</v>
      </c>
    </row>
    <row r="8" spans="2:23" x14ac:dyDescent="0.35">
      <c r="B8" s="9" t="s">
        <v>9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1">
        <v>0</v>
      </c>
      <c r="R8" s="10">
        <f t="shared" ref="R8:R43" si="1">+SUM(C8:Q8)/COUNTIF($C$5:$Q$5,"&gt;0")</f>
        <v>0</v>
      </c>
    </row>
    <row r="9" spans="2:23" x14ac:dyDescent="0.35">
      <c r="B9" s="9" t="s">
        <v>10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1">
        <v>0</v>
      </c>
      <c r="R9" s="10">
        <f t="shared" si="1"/>
        <v>0</v>
      </c>
    </row>
    <row r="10" spans="2:23" x14ac:dyDescent="0.35">
      <c r="B10" s="9" t="s">
        <v>11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1">
        <v>0</v>
      </c>
      <c r="R10" s="10">
        <f t="shared" si="1"/>
        <v>0</v>
      </c>
    </row>
    <row r="11" spans="2:23" x14ac:dyDescent="0.35">
      <c r="B11" s="9" t="s">
        <v>12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0">
        <v>0</v>
      </c>
      <c r="L11" s="10">
        <v>0.12</v>
      </c>
      <c r="M11" s="10">
        <v>0.12</v>
      </c>
      <c r="N11" s="10">
        <v>0.55000000000000004</v>
      </c>
      <c r="O11" s="10">
        <v>0.73</v>
      </c>
      <c r="P11" s="10">
        <v>0.48</v>
      </c>
      <c r="Q11" s="11">
        <v>0.54</v>
      </c>
      <c r="R11" s="10">
        <f>+SUM(C11:Q11)/COUNTIF($C$5:$Q$5,"&gt;0")</f>
        <v>0.42333333333333334</v>
      </c>
    </row>
    <row r="12" spans="2:23" x14ac:dyDescent="0.35">
      <c r="B12" s="9" t="s">
        <v>13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1">
        <v>429.4</v>
      </c>
      <c r="R12" s="10">
        <f t="shared" si="1"/>
        <v>71.566666666666663</v>
      </c>
    </row>
    <row r="13" spans="2:23" x14ac:dyDescent="0.35">
      <c r="B13" s="9" t="s">
        <v>14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5.6</v>
      </c>
      <c r="M13" s="10">
        <v>5.6</v>
      </c>
      <c r="N13" s="10">
        <v>43.42</v>
      </c>
      <c r="O13" s="10">
        <v>54.739999999999995</v>
      </c>
      <c r="P13" s="10">
        <v>32.660000000000004</v>
      </c>
      <c r="Q13" s="11">
        <v>36.799999999999997</v>
      </c>
      <c r="R13" s="10">
        <f t="shared" si="1"/>
        <v>29.803333333333331</v>
      </c>
    </row>
    <row r="14" spans="2:23" x14ac:dyDescent="0.35">
      <c r="B14" s="9" t="s">
        <v>15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1">
        <v>0</v>
      </c>
      <c r="R14" s="10">
        <f t="shared" si="1"/>
        <v>0</v>
      </c>
    </row>
    <row r="15" spans="2:23" x14ac:dyDescent="0.35">
      <c r="B15" s="9" t="s">
        <v>16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1">
        <v>0</v>
      </c>
      <c r="R15" s="10">
        <f t="shared" si="1"/>
        <v>0</v>
      </c>
    </row>
    <row r="16" spans="2:23" x14ac:dyDescent="0.35">
      <c r="B16" s="9" t="s">
        <v>17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1">
        <v>0</v>
      </c>
      <c r="R16" s="10">
        <f t="shared" si="1"/>
        <v>0</v>
      </c>
    </row>
    <row r="17" spans="1:18" x14ac:dyDescent="0.35">
      <c r="A17" s="12"/>
      <c r="B17" s="9" t="s">
        <v>18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0.28000000000000003</v>
      </c>
      <c r="M17" s="10">
        <v>0.28000000000000003</v>
      </c>
      <c r="N17" s="10">
        <v>1.0900000000000001</v>
      </c>
      <c r="O17" s="10">
        <v>1.33</v>
      </c>
      <c r="P17" s="10">
        <v>0.79999999999999993</v>
      </c>
      <c r="Q17" s="11">
        <v>0.86</v>
      </c>
      <c r="R17" s="10">
        <f t="shared" si="1"/>
        <v>0.77333333333333343</v>
      </c>
    </row>
    <row r="18" spans="1:18" x14ac:dyDescent="0.35">
      <c r="A18" s="12"/>
      <c r="B18" s="9" t="s">
        <v>19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1">
        <v>5.2</v>
      </c>
      <c r="R18" s="10">
        <f t="shared" si="1"/>
        <v>0.8666666666666667</v>
      </c>
    </row>
    <row r="19" spans="1:18" x14ac:dyDescent="0.35">
      <c r="A19" s="12"/>
      <c r="B19" s="9" t="s">
        <v>20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2.38</v>
      </c>
      <c r="M19" s="10">
        <v>2.38</v>
      </c>
      <c r="N19" s="10">
        <v>6.13</v>
      </c>
      <c r="O19" s="10">
        <v>7.7299999999999995</v>
      </c>
      <c r="P19" s="10">
        <v>4.6099999999999994</v>
      </c>
      <c r="Q19" s="11">
        <v>0</v>
      </c>
      <c r="R19" s="10">
        <f t="shared" si="1"/>
        <v>3.8716666666666666</v>
      </c>
    </row>
    <row r="20" spans="1:18" x14ac:dyDescent="0.35">
      <c r="A20" s="12"/>
      <c r="B20" s="9" t="s">
        <v>21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1">
        <v>0</v>
      </c>
      <c r="R20" s="10">
        <f t="shared" si="1"/>
        <v>0</v>
      </c>
    </row>
    <row r="21" spans="1:18" x14ac:dyDescent="0.35">
      <c r="A21" s="12"/>
      <c r="B21" s="9" t="s">
        <v>22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0">
        <v>0</v>
      </c>
      <c r="L21" s="10">
        <v>0</v>
      </c>
      <c r="M21" s="10">
        <v>0</v>
      </c>
      <c r="N21" s="10">
        <v>0</v>
      </c>
      <c r="O21" s="10">
        <v>0</v>
      </c>
      <c r="P21" s="10">
        <v>0</v>
      </c>
      <c r="Q21" s="11">
        <v>0</v>
      </c>
      <c r="R21" s="10">
        <f t="shared" si="1"/>
        <v>0</v>
      </c>
    </row>
    <row r="22" spans="1:18" x14ac:dyDescent="0.35">
      <c r="A22" s="12"/>
      <c r="B22" s="9" t="s">
        <v>23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1">
        <v>0</v>
      </c>
      <c r="R22" s="10">
        <f t="shared" si="1"/>
        <v>0</v>
      </c>
    </row>
    <row r="23" spans="1:18" x14ac:dyDescent="0.35">
      <c r="A23" s="12"/>
      <c r="B23" s="9" t="s">
        <v>24</v>
      </c>
      <c r="C23" s="10">
        <v>0</v>
      </c>
      <c r="D23" s="10">
        <v>0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30.36</v>
      </c>
      <c r="M23" s="10">
        <v>30.36</v>
      </c>
      <c r="N23" s="10">
        <v>116.6</v>
      </c>
      <c r="O23" s="10">
        <v>147</v>
      </c>
      <c r="P23" s="10">
        <v>87.7</v>
      </c>
      <c r="Q23" s="11">
        <v>98.8</v>
      </c>
      <c r="R23" s="10">
        <f t="shared" si="1"/>
        <v>85.13666666666667</v>
      </c>
    </row>
    <row r="24" spans="1:18" x14ac:dyDescent="0.35">
      <c r="A24" s="12"/>
      <c r="B24" s="9" t="s">
        <v>25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128.80000000000001</v>
      </c>
      <c r="M24" s="10">
        <v>128.80000000000001</v>
      </c>
      <c r="N24" s="10">
        <v>506.7</v>
      </c>
      <c r="O24" s="10">
        <v>638.70000000000005</v>
      </c>
      <c r="P24" s="10">
        <v>381</v>
      </c>
      <c r="Q24" s="11">
        <v>429.4</v>
      </c>
      <c r="R24" s="10">
        <f t="shared" si="1"/>
        <v>368.90000000000003</v>
      </c>
    </row>
    <row r="25" spans="1:18" x14ac:dyDescent="0.35">
      <c r="A25" s="12"/>
      <c r="B25" s="9" t="s">
        <v>26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1">
        <v>0</v>
      </c>
      <c r="R25" s="10">
        <f t="shared" si="1"/>
        <v>0</v>
      </c>
    </row>
    <row r="26" spans="1:18" x14ac:dyDescent="0.35">
      <c r="A26" s="12"/>
      <c r="B26" s="9" t="s">
        <v>27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1">
        <v>0</v>
      </c>
      <c r="R26" s="10">
        <f t="shared" si="1"/>
        <v>0</v>
      </c>
    </row>
    <row r="27" spans="1:18" x14ac:dyDescent="0.35">
      <c r="A27" s="12"/>
      <c r="B27" s="9" t="s">
        <v>28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1">
        <v>0</v>
      </c>
      <c r="R27" s="10">
        <f t="shared" si="1"/>
        <v>0</v>
      </c>
    </row>
    <row r="28" spans="1:18" x14ac:dyDescent="0.35">
      <c r="A28" s="12"/>
      <c r="B28" s="9" t="s">
        <v>29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1">
        <v>0</v>
      </c>
      <c r="R28" s="10">
        <f t="shared" si="1"/>
        <v>0</v>
      </c>
    </row>
    <row r="29" spans="1:18" x14ac:dyDescent="0.35">
      <c r="A29" s="12"/>
      <c r="B29" s="9" t="s">
        <v>30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1">
        <v>0</v>
      </c>
      <c r="R29" s="10">
        <f t="shared" si="1"/>
        <v>0</v>
      </c>
    </row>
    <row r="30" spans="1:18" x14ac:dyDescent="0.35">
      <c r="A30" s="12"/>
      <c r="B30" s="9" t="s">
        <v>31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1">
        <v>0</v>
      </c>
      <c r="R30" s="10">
        <f t="shared" si="1"/>
        <v>0</v>
      </c>
    </row>
    <row r="31" spans="1:18" x14ac:dyDescent="0.35">
      <c r="A31" s="12"/>
      <c r="B31" s="9" t="s">
        <v>32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87.6</v>
      </c>
      <c r="M31" s="10">
        <v>87.6</v>
      </c>
      <c r="N31" s="10">
        <v>338</v>
      </c>
      <c r="O31" s="10">
        <v>426</v>
      </c>
      <c r="P31" s="10">
        <v>254.1</v>
      </c>
      <c r="Q31" s="11">
        <v>286.39999999999998</v>
      </c>
      <c r="R31" s="10">
        <f t="shared" si="1"/>
        <v>246.61666666666665</v>
      </c>
    </row>
    <row r="32" spans="1:18" x14ac:dyDescent="0.35">
      <c r="A32" s="12"/>
      <c r="B32" s="9" t="s">
        <v>33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1">
        <v>0</v>
      </c>
      <c r="R32" s="10">
        <f t="shared" si="1"/>
        <v>0</v>
      </c>
    </row>
    <row r="33" spans="1:24" x14ac:dyDescent="0.35">
      <c r="A33" s="12"/>
      <c r="B33" s="9" t="s">
        <v>34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1">
        <v>0</v>
      </c>
      <c r="R33" s="10">
        <f t="shared" si="1"/>
        <v>0</v>
      </c>
    </row>
    <row r="34" spans="1:24" x14ac:dyDescent="0.35">
      <c r="A34" s="12"/>
      <c r="B34" s="9" t="s">
        <v>35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1">
        <v>0</v>
      </c>
      <c r="R34" s="10">
        <f t="shared" si="1"/>
        <v>0</v>
      </c>
    </row>
    <row r="35" spans="1:24" x14ac:dyDescent="0.35">
      <c r="A35" s="12"/>
      <c r="B35" s="9" t="s">
        <v>36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2.1800000000000002</v>
      </c>
      <c r="M35" s="10">
        <v>2.1800000000000002</v>
      </c>
      <c r="N35" s="10">
        <v>8.42</v>
      </c>
      <c r="O35" s="10">
        <v>10.61</v>
      </c>
      <c r="P35" s="10">
        <v>6.33</v>
      </c>
      <c r="Q35" s="11">
        <v>7.14</v>
      </c>
      <c r="R35" s="10">
        <f t="shared" si="1"/>
        <v>6.1433333333333335</v>
      </c>
    </row>
    <row r="36" spans="1:24" x14ac:dyDescent="0.35">
      <c r="A36" s="12"/>
      <c r="B36" s="9" t="s">
        <v>37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1">
        <v>0</v>
      </c>
      <c r="R36" s="10">
        <f t="shared" si="1"/>
        <v>0</v>
      </c>
    </row>
    <row r="37" spans="1:24" x14ac:dyDescent="0.35">
      <c r="A37" s="12"/>
      <c r="B37" s="9" t="s">
        <v>38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1">
        <v>0</v>
      </c>
      <c r="R37" s="10">
        <f t="shared" si="1"/>
        <v>0</v>
      </c>
    </row>
    <row r="38" spans="1:24" x14ac:dyDescent="0.35">
      <c r="A38" s="12"/>
      <c r="B38" s="9" t="s">
        <v>39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1">
        <v>0</v>
      </c>
      <c r="R38" s="10">
        <f t="shared" si="1"/>
        <v>0</v>
      </c>
    </row>
    <row r="39" spans="1:24" x14ac:dyDescent="0.35">
      <c r="A39" s="12"/>
      <c r="B39" s="9" t="s">
        <v>40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10.4</v>
      </c>
      <c r="P39" s="10">
        <v>6.75</v>
      </c>
      <c r="Q39" s="11">
        <v>0</v>
      </c>
      <c r="R39" s="10">
        <f t="shared" si="1"/>
        <v>2.8583333333333329</v>
      </c>
    </row>
    <row r="40" spans="1:24" x14ac:dyDescent="0.35">
      <c r="A40" s="12"/>
      <c r="B40" s="9" t="s">
        <v>41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1">
        <v>0</v>
      </c>
      <c r="R40" s="10">
        <f t="shared" si="1"/>
        <v>0</v>
      </c>
    </row>
    <row r="41" spans="1:24" x14ac:dyDescent="0.35">
      <c r="A41" s="12"/>
      <c r="B41" s="9" t="s">
        <v>42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4.5199999999999996</v>
      </c>
      <c r="Q41" s="11">
        <v>4.53</v>
      </c>
      <c r="R41" s="10">
        <f t="shared" si="1"/>
        <v>1.5083333333333335</v>
      </c>
    </row>
    <row r="42" spans="1:24" x14ac:dyDescent="0.35">
      <c r="A42" s="12"/>
      <c r="B42" s="9" t="s">
        <v>43</v>
      </c>
      <c r="C42" s="10">
        <v>0</v>
      </c>
      <c r="D42" s="10">
        <v>0</v>
      </c>
      <c r="E42" s="10">
        <v>0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10">
        <v>6.63</v>
      </c>
      <c r="O42" s="10">
        <v>0</v>
      </c>
      <c r="P42" s="10">
        <v>0</v>
      </c>
      <c r="Q42" s="11">
        <v>5.41</v>
      </c>
      <c r="R42" s="10">
        <f t="shared" si="1"/>
        <v>2.0066666666666664</v>
      </c>
    </row>
    <row r="43" spans="1:24" x14ac:dyDescent="0.35">
      <c r="A43" s="12"/>
      <c r="B43" s="9" t="s">
        <v>44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3.96</v>
      </c>
      <c r="Q43" s="11">
        <v>0</v>
      </c>
      <c r="R43" s="10">
        <f t="shared" si="1"/>
        <v>0.66</v>
      </c>
    </row>
    <row r="44" spans="1:24" ht="15" thickBot="1" x14ac:dyDescent="0.4">
      <c r="A44" s="12"/>
      <c r="B44" s="13" t="s">
        <v>45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8.8699999999999992</v>
      </c>
      <c r="O44" s="14">
        <v>11.59</v>
      </c>
      <c r="P44" s="14">
        <v>0</v>
      </c>
      <c r="Q44" s="15">
        <v>3.56</v>
      </c>
      <c r="R44" s="10">
        <f>+SUM(C44:Q44)/COUNTIF($C$5:$Q$5,"&gt;0")</f>
        <v>4.003333333333333</v>
      </c>
    </row>
    <row r="45" spans="1:24" s="16" customFormat="1" x14ac:dyDescent="0.35">
      <c r="S45"/>
      <c r="T45"/>
      <c r="U45"/>
      <c r="V45"/>
      <c r="W45"/>
      <c r="X45"/>
    </row>
    <row r="46" spans="1:24" ht="33.75" customHeight="1" x14ac:dyDescent="0.35">
      <c r="A46" s="12"/>
      <c r="B46" s="17" t="s">
        <v>46</v>
      </c>
      <c r="C46" s="233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5"/>
      <c r="R46" s="18" t="str">
        <f>+INDEX('[1]PESO BLOQUES'!$A$1:$S$26,MATCH(B46,'[1]PESO BLOQUES'!$A$1:$A$26,0),MATCH($R$2,'[1]PESO BLOQUES'!$A$1:$S$1,0))</f>
        <v>PP - BLOQUE ESPUMA D-18.0 OPTICO</v>
      </c>
      <c r="S46" s="19"/>
    </row>
    <row r="47" spans="1:24" x14ac:dyDescent="0.35">
      <c r="A47" s="12"/>
      <c r="B47" s="20" t="s">
        <v>47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2">
        <v>0</v>
      </c>
      <c r="R47" s="23">
        <v>0</v>
      </c>
      <c r="S47" s="19" t="str">
        <f>IF(AND(SUM(C47:Q47)&gt;0,R47&gt;0),"OK",IF(AND(SUM(C47:Q47)=0,R47=0),"OK",IF(R47&gt;0,"OK","VALIDAR MEDIDA")))</f>
        <v>OK</v>
      </c>
    </row>
    <row r="48" spans="1:24" x14ac:dyDescent="0.35">
      <c r="A48" s="12"/>
      <c r="B48" s="20" t="s">
        <v>48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2">
        <v>0</v>
      </c>
      <c r="R48" s="23">
        <v>0</v>
      </c>
      <c r="S48" s="19" t="str">
        <f t="shared" ref="S48:S68" si="2">IF(AND(SUM(C48:Q48)&gt;0,R48&gt;0),"OK",IF(AND(SUM(C48:Q48)=0,R48=0),"OK",IF(R48&gt;0,"OK","VALIDAR MEDIDA")))</f>
        <v>OK</v>
      </c>
    </row>
    <row r="49" spans="1:19" x14ac:dyDescent="0.35">
      <c r="A49" s="12"/>
      <c r="B49" s="20" t="s">
        <v>49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2">
        <v>0</v>
      </c>
      <c r="R49" s="23">
        <v>0</v>
      </c>
      <c r="S49" s="19" t="str">
        <f t="shared" si="2"/>
        <v>OK</v>
      </c>
    </row>
    <row r="50" spans="1:19" x14ac:dyDescent="0.35">
      <c r="A50" s="12"/>
      <c r="B50" s="20" t="s">
        <v>50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2">
        <v>0</v>
      </c>
      <c r="R50" s="23">
        <v>0</v>
      </c>
      <c r="S50" s="19" t="str">
        <f t="shared" si="2"/>
        <v>OK</v>
      </c>
    </row>
    <row r="51" spans="1:19" x14ac:dyDescent="0.35">
      <c r="A51" s="12"/>
      <c r="B51" s="20" t="s">
        <v>51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2">
        <v>0</v>
      </c>
      <c r="R51" s="23">
        <v>0</v>
      </c>
      <c r="S51" s="19" t="str">
        <f t="shared" si="2"/>
        <v>OK</v>
      </c>
    </row>
    <row r="52" spans="1:19" x14ac:dyDescent="0.35">
      <c r="A52" s="12"/>
      <c r="B52" s="20" t="s">
        <v>52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2">
        <v>0</v>
      </c>
      <c r="R52" s="23">
        <v>0</v>
      </c>
      <c r="S52" s="19"/>
    </row>
    <row r="53" spans="1:19" x14ac:dyDescent="0.35">
      <c r="A53" s="12"/>
      <c r="B53" s="20" t="s">
        <v>53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2">
        <v>0</v>
      </c>
      <c r="R53" s="23">
        <v>0</v>
      </c>
      <c r="S53" s="19" t="str">
        <f t="shared" si="2"/>
        <v>OK</v>
      </c>
    </row>
    <row r="54" spans="1:19" x14ac:dyDescent="0.35">
      <c r="A54" s="12"/>
      <c r="B54" s="20" t="s">
        <v>54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2">
        <v>0</v>
      </c>
      <c r="R54" s="23">
        <v>0</v>
      </c>
      <c r="S54" s="19" t="str">
        <f t="shared" si="2"/>
        <v>OK</v>
      </c>
    </row>
    <row r="55" spans="1:19" x14ac:dyDescent="0.35">
      <c r="A55" s="12"/>
      <c r="B55" s="20" t="s">
        <v>55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2">
        <v>0</v>
      </c>
      <c r="R55" s="23">
        <v>0</v>
      </c>
      <c r="S55" s="19" t="str">
        <f t="shared" si="2"/>
        <v>OK</v>
      </c>
    </row>
    <row r="56" spans="1:19" x14ac:dyDescent="0.35">
      <c r="A56" s="12"/>
      <c r="B56" s="20" t="s">
        <v>56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2">
        <v>0</v>
      </c>
      <c r="R56" s="23">
        <v>0</v>
      </c>
      <c r="S56" s="19" t="str">
        <f t="shared" si="2"/>
        <v>OK</v>
      </c>
    </row>
    <row r="57" spans="1:19" x14ac:dyDescent="0.35">
      <c r="A57" s="12"/>
      <c r="B57" s="20" t="s">
        <v>57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2">
        <v>0</v>
      </c>
      <c r="R57" s="23">
        <v>0</v>
      </c>
      <c r="S57" s="19" t="str">
        <f t="shared" si="2"/>
        <v>OK</v>
      </c>
    </row>
    <row r="58" spans="1:19" x14ac:dyDescent="0.35">
      <c r="A58" s="12"/>
      <c r="B58" s="20" t="s">
        <v>58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2">
        <v>0</v>
      </c>
      <c r="R58" s="23">
        <v>0</v>
      </c>
      <c r="S58" s="19" t="str">
        <f t="shared" si="2"/>
        <v>OK</v>
      </c>
    </row>
    <row r="59" spans="1:19" x14ac:dyDescent="0.35">
      <c r="A59" s="12"/>
      <c r="B59" s="20" t="s">
        <v>59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2">
        <v>0</v>
      </c>
      <c r="R59" s="23">
        <v>0</v>
      </c>
      <c r="S59" s="19" t="str">
        <f t="shared" si="2"/>
        <v>OK</v>
      </c>
    </row>
    <row r="60" spans="1:19" x14ac:dyDescent="0.35">
      <c r="A60" s="12"/>
      <c r="B60" s="20" t="s">
        <v>60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2">
        <v>0</v>
      </c>
      <c r="R60" s="23">
        <v>0</v>
      </c>
      <c r="S60" s="19" t="str">
        <f t="shared" si="2"/>
        <v>OK</v>
      </c>
    </row>
    <row r="61" spans="1:19" x14ac:dyDescent="0.35">
      <c r="A61" s="12"/>
      <c r="B61" s="20" t="s">
        <v>61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1</v>
      </c>
      <c r="Q61" s="22">
        <v>0</v>
      </c>
      <c r="R61" s="23">
        <v>80</v>
      </c>
      <c r="S61" s="19" t="str">
        <f t="shared" si="2"/>
        <v>OK</v>
      </c>
    </row>
    <row r="62" spans="1:19" x14ac:dyDescent="0.35">
      <c r="A62" s="12"/>
      <c r="B62" s="20" t="s">
        <v>62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2">
        <v>0</v>
      </c>
      <c r="R62" s="23">
        <v>0</v>
      </c>
      <c r="S62" s="19" t="str">
        <f t="shared" si="2"/>
        <v>OK</v>
      </c>
    </row>
    <row r="63" spans="1:19" x14ac:dyDescent="0.35">
      <c r="A63" s="12"/>
      <c r="B63" s="20" t="s">
        <v>63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1</v>
      </c>
      <c r="P63" s="21">
        <v>0</v>
      </c>
      <c r="Q63" s="22">
        <v>0</v>
      </c>
      <c r="R63" s="23">
        <v>94.93</v>
      </c>
      <c r="S63" s="19" t="str">
        <f t="shared" si="2"/>
        <v>OK</v>
      </c>
    </row>
    <row r="64" spans="1:19" x14ac:dyDescent="0.35">
      <c r="A64" s="12"/>
      <c r="B64" s="20" t="s">
        <v>64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2">
        <v>0</v>
      </c>
      <c r="R64" s="23">
        <v>0</v>
      </c>
      <c r="S64" s="19" t="str">
        <f t="shared" si="2"/>
        <v>OK</v>
      </c>
    </row>
    <row r="65" spans="1:23" x14ac:dyDescent="0.35">
      <c r="A65" s="12"/>
      <c r="B65" s="20" t="s">
        <v>65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2">
        <v>0</v>
      </c>
      <c r="R65" s="23">
        <v>0</v>
      </c>
      <c r="S65" s="19" t="str">
        <f t="shared" si="2"/>
        <v>OK</v>
      </c>
    </row>
    <row r="66" spans="1:23" x14ac:dyDescent="0.35">
      <c r="A66" s="12"/>
      <c r="B66" s="20" t="s">
        <v>66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2">
        <v>0</v>
      </c>
      <c r="R66" s="23">
        <v>0</v>
      </c>
      <c r="S66" s="19" t="str">
        <f t="shared" si="2"/>
        <v>OK</v>
      </c>
    </row>
    <row r="67" spans="1:23" x14ac:dyDescent="0.35">
      <c r="A67" s="12"/>
      <c r="B67" s="20" t="s">
        <v>67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2">
        <v>0</v>
      </c>
      <c r="R67" s="23">
        <v>0</v>
      </c>
      <c r="S67" s="19" t="str">
        <f t="shared" si="2"/>
        <v>OK</v>
      </c>
    </row>
    <row r="68" spans="1:23" x14ac:dyDescent="0.35">
      <c r="A68" s="12"/>
      <c r="B68" s="20" t="s">
        <v>68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2">
        <v>0</v>
      </c>
      <c r="R68" s="23">
        <v>102.6</v>
      </c>
      <c r="S68" s="19" t="str">
        <f t="shared" si="2"/>
        <v>OK</v>
      </c>
    </row>
    <row r="69" spans="1:23" x14ac:dyDescent="0.35">
      <c r="A69" s="12"/>
      <c r="B69" s="20" t="s">
        <v>69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2</v>
      </c>
      <c r="M69" s="21">
        <v>2</v>
      </c>
      <c r="N69" s="21">
        <v>7</v>
      </c>
      <c r="O69" s="21">
        <v>9</v>
      </c>
      <c r="P69" s="21">
        <v>5</v>
      </c>
      <c r="Q69" s="22">
        <v>6</v>
      </c>
      <c r="R69" s="23">
        <v>122.8</v>
      </c>
      <c r="S69" s="19" t="str">
        <f>IF(AND(SUM(C69:Q69)&gt;0,R69&gt;0),"OK",IF(AND(SUM(C69:Q69)=0,R69=0),"OK",IF(R69&gt;0,"OK","VALIDAR MEDIDA")))</f>
        <v>OK</v>
      </c>
    </row>
    <row r="70" spans="1:23" x14ac:dyDescent="0.35">
      <c r="A70" s="24"/>
      <c r="B70" s="25" t="s">
        <v>70</v>
      </c>
      <c r="C70" s="26">
        <v>0</v>
      </c>
      <c r="D70" s="26">
        <v>0</v>
      </c>
      <c r="E70" s="26">
        <v>0</v>
      </c>
      <c r="F70" s="26">
        <v>0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  <c r="L70" s="26">
        <v>245.6</v>
      </c>
      <c r="M70" s="26">
        <v>245.6</v>
      </c>
      <c r="N70" s="26">
        <v>859.6</v>
      </c>
      <c r="O70" s="26">
        <v>1200.1300000000001</v>
      </c>
      <c r="P70" s="26">
        <v>694</v>
      </c>
      <c r="Q70" s="26">
        <v>736.8</v>
      </c>
      <c r="R70" s="26">
        <v>3981.7300000000005</v>
      </c>
    </row>
    <row r="71" spans="1:23" x14ac:dyDescent="0.35">
      <c r="A71" s="24"/>
      <c r="B71" s="25" t="s">
        <v>71</v>
      </c>
      <c r="C71" s="26">
        <v>0</v>
      </c>
      <c r="D71" s="26">
        <v>0</v>
      </c>
      <c r="E71" s="26">
        <v>0</v>
      </c>
      <c r="F71" s="26">
        <v>0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  <c r="L71" s="26">
        <v>8.3800000000000008</v>
      </c>
      <c r="M71" s="26">
        <v>8.3800000000000008</v>
      </c>
      <c r="N71" s="26">
        <v>0</v>
      </c>
      <c r="O71" s="26">
        <v>48.1</v>
      </c>
      <c r="P71" s="26">
        <v>30.099999999999998</v>
      </c>
      <c r="Q71" s="26">
        <v>31.1</v>
      </c>
      <c r="R71" s="26">
        <v>126.06</v>
      </c>
    </row>
    <row r="72" spans="1:23" x14ac:dyDescent="0.35">
      <c r="A72" s="24"/>
      <c r="B72" s="25" t="s">
        <v>72</v>
      </c>
      <c r="C72" s="26">
        <v>0</v>
      </c>
      <c r="D72" s="26">
        <v>0</v>
      </c>
      <c r="E72" s="26">
        <v>0</v>
      </c>
      <c r="F72" s="26">
        <v>0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  <c r="L72" s="26">
        <v>22.24</v>
      </c>
      <c r="M72" s="26">
        <v>22.24</v>
      </c>
      <c r="N72" s="26">
        <v>0</v>
      </c>
      <c r="O72" s="26">
        <v>108.4</v>
      </c>
      <c r="P72" s="26">
        <v>111.3</v>
      </c>
      <c r="Q72" s="26">
        <v>100.9</v>
      </c>
      <c r="R72" s="26">
        <v>365.08000000000004</v>
      </c>
    </row>
    <row r="73" spans="1:23" ht="15" thickBot="1" x14ac:dyDescent="0.4">
      <c r="A73" s="24"/>
      <c r="B73" s="27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16"/>
    </row>
    <row r="74" spans="1:23" ht="34.5" customHeight="1" thickBot="1" x14ac:dyDescent="0.4">
      <c r="B74" s="236" t="s">
        <v>209</v>
      </c>
      <c r="C74" s="237"/>
      <c r="D74" s="237"/>
      <c r="E74" s="237"/>
      <c r="F74" s="237"/>
      <c r="G74" s="237"/>
      <c r="H74" s="237"/>
      <c r="I74" s="237"/>
      <c r="J74" s="237"/>
      <c r="K74" s="237"/>
      <c r="L74" s="237"/>
      <c r="M74" s="237"/>
      <c r="N74" s="237"/>
      <c r="O74" s="237"/>
      <c r="P74" s="237"/>
      <c r="Q74" s="237"/>
      <c r="R74" s="237"/>
      <c r="S74" s="238"/>
      <c r="T74" s="241" t="s">
        <v>74</v>
      </c>
      <c r="U74" s="242"/>
      <c r="V74" s="241" t="s">
        <v>75</v>
      </c>
      <c r="W74" s="242"/>
    </row>
    <row r="75" spans="1:23" ht="35.25" customHeight="1" x14ac:dyDescent="0.35">
      <c r="B75" s="29" t="s">
        <v>3</v>
      </c>
      <c r="C75" s="162" t="str">
        <f>C5</f>
        <v/>
      </c>
      <c r="D75" s="162" t="str">
        <f t="shared" ref="D75:Q75" si="3">D5</f>
        <v/>
      </c>
      <c r="E75" s="162" t="str">
        <f t="shared" si="3"/>
        <v/>
      </c>
      <c r="F75" s="162" t="str">
        <f t="shared" si="3"/>
        <v/>
      </c>
      <c r="G75" s="162" t="str">
        <f t="shared" si="3"/>
        <v/>
      </c>
      <c r="H75" s="162" t="str">
        <f t="shared" si="3"/>
        <v/>
      </c>
      <c r="I75" s="162" t="str">
        <f t="shared" si="3"/>
        <v/>
      </c>
      <c r="J75" s="162" t="str">
        <f t="shared" si="3"/>
        <v/>
      </c>
      <c r="K75" s="162" t="str">
        <f t="shared" si="3"/>
        <v/>
      </c>
      <c r="L75" s="162">
        <f t="shared" si="3"/>
        <v>45100</v>
      </c>
      <c r="M75" s="162">
        <f t="shared" si="3"/>
        <v>45100</v>
      </c>
      <c r="N75" s="162">
        <f t="shared" si="3"/>
        <v>45245</v>
      </c>
      <c r="O75" s="162">
        <f t="shared" si="3"/>
        <v>45327</v>
      </c>
      <c r="P75" s="162">
        <f t="shared" si="3"/>
        <v>45502</v>
      </c>
      <c r="Q75" s="162">
        <f t="shared" si="3"/>
        <v>45615</v>
      </c>
      <c r="R75" s="163" t="s">
        <v>76</v>
      </c>
      <c r="S75" s="164" t="s">
        <v>77</v>
      </c>
      <c r="T75" s="164" t="s">
        <v>78</v>
      </c>
      <c r="U75" s="35" t="s">
        <v>79</v>
      </c>
      <c r="V75" s="36" t="str">
        <f>"COSTO MP USD "&amp;+'[1]COSTO DE MP'!D47</f>
        <v xml:space="preserve">COSTO MP USD </v>
      </c>
      <c r="W75" s="37" t="s">
        <v>80</v>
      </c>
    </row>
    <row r="76" spans="1:23" ht="18.5" x14ac:dyDescent="0.45">
      <c r="B76" s="38" t="s">
        <v>25</v>
      </c>
      <c r="C76" s="46" t="str">
        <f t="shared" ref="C76:Q91" si="4">IFERROR(INDEX(C$7:C$44,MATCH($B76,$B$7:$B$44,0),1)/C$70,"")</f>
        <v/>
      </c>
      <c r="D76" s="46" t="str">
        <f t="shared" si="4"/>
        <v/>
      </c>
      <c r="E76" s="46" t="str">
        <f t="shared" si="4"/>
        <v/>
      </c>
      <c r="F76" s="46" t="str">
        <f t="shared" si="4"/>
        <v/>
      </c>
      <c r="G76" s="46" t="str">
        <f t="shared" si="4"/>
        <v/>
      </c>
      <c r="H76" s="46" t="str">
        <f t="shared" si="4"/>
        <v/>
      </c>
      <c r="I76" s="46" t="str">
        <f t="shared" si="4"/>
        <v/>
      </c>
      <c r="J76" s="46" t="str">
        <f t="shared" si="4"/>
        <v/>
      </c>
      <c r="K76" s="46" t="str">
        <f t="shared" si="4"/>
        <v/>
      </c>
      <c r="L76" s="46">
        <f t="shared" si="4"/>
        <v>0.52442996742671011</v>
      </c>
      <c r="M76" s="46">
        <f t="shared" si="4"/>
        <v>0.52442996742671011</v>
      </c>
      <c r="N76" s="46">
        <f t="shared" si="4"/>
        <v>0.58946021405304794</v>
      </c>
      <c r="O76" s="40">
        <f t="shared" si="4"/>
        <v>0.53219234582920183</v>
      </c>
      <c r="P76" s="46">
        <f t="shared" si="4"/>
        <v>0.54899135446685876</v>
      </c>
      <c r="Q76" s="46">
        <f t="shared" si="4"/>
        <v>0.58279044516829537</v>
      </c>
      <c r="R76" s="41">
        <f>IFERROR(AVERAGE(O76:Q76),0)</f>
        <v>0.55465804848811862</v>
      </c>
      <c r="S76" s="147" t="s">
        <v>291</v>
      </c>
      <c r="T76" s="148">
        <v>6892.98</v>
      </c>
      <c r="U76" s="44">
        <f>T76*R76</f>
        <v>3823.2468350676318</v>
      </c>
      <c r="V76" s="45">
        <v>6708</v>
      </c>
      <c r="W76" s="45">
        <f>+V76*R76</f>
        <v>3720.6461892582997</v>
      </c>
    </row>
    <row r="77" spans="1:23" ht="18.5" x14ac:dyDescent="0.45">
      <c r="B77" s="38" t="s">
        <v>24</v>
      </c>
      <c r="C77" s="46" t="str">
        <f t="shared" si="4"/>
        <v/>
      </c>
      <c r="D77" s="46" t="str">
        <f t="shared" si="4"/>
        <v/>
      </c>
      <c r="E77" s="46" t="str">
        <f t="shared" si="4"/>
        <v/>
      </c>
      <c r="F77" s="46" t="str">
        <f t="shared" si="4"/>
        <v/>
      </c>
      <c r="G77" s="46" t="str">
        <f t="shared" si="4"/>
        <v/>
      </c>
      <c r="H77" s="46" t="str">
        <f t="shared" si="4"/>
        <v/>
      </c>
      <c r="I77" s="46" t="str">
        <f t="shared" si="4"/>
        <v/>
      </c>
      <c r="J77" s="46" t="str">
        <f t="shared" si="4"/>
        <v/>
      </c>
      <c r="K77" s="46" t="str">
        <f t="shared" si="4"/>
        <v/>
      </c>
      <c r="L77" s="46">
        <f t="shared" si="4"/>
        <v>0.1236156351791531</v>
      </c>
      <c r="M77" s="46">
        <f t="shared" si="4"/>
        <v>0.1236156351791531</v>
      </c>
      <c r="N77" s="46">
        <f t="shared" si="4"/>
        <v>0.13564448580735225</v>
      </c>
      <c r="O77" s="46">
        <f t="shared" si="4"/>
        <v>0.12248673060418454</v>
      </c>
      <c r="P77" s="46">
        <f t="shared" si="4"/>
        <v>0.12636887608069164</v>
      </c>
      <c r="Q77" s="46">
        <f t="shared" si="4"/>
        <v>0.13409337676438654</v>
      </c>
      <c r="R77" s="41">
        <f t="shared" ref="R77:R113" si="5">IFERROR(AVERAGE(O77:Q77),0)</f>
        <v>0.12764966114975423</v>
      </c>
      <c r="S77" s="147" t="s">
        <v>291</v>
      </c>
      <c r="T77" s="148">
        <v>7387.2</v>
      </c>
      <c r="U77" s="44">
        <f>T77*R77</f>
        <v>942.97357684546444</v>
      </c>
      <c r="V77" s="45">
        <v>7955</v>
      </c>
      <c r="W77" s="45">
        <f t="shared" ref="W77:W113" si="6">+V77*R77</f>
        <v>1015.4530544462949</v>
      </c>
    </row>
    <row r="78" spans="1:23" ht="18.5" x14ac:dyDescent="0.45">
      <c r="B78" s="38" t="s">
        <v>32</v>
      </c>
      <c r="C78" s="46" t="str">
        <f t="shared" si="4"/>
        <v/>
      </c>
      <c r="D78" s="46" t="str">
        <f t="shared" si="4"/>
        <v/>
      </c>
      <c r="E78" s="46" t="str">
        <f t="shared" si="4"/>
        <v/>
      </c>
      <c r="F78" s="46" t="str">
        <f t="shared" si="4"/>
        <v/>
      </c>
      <c r="G78" s="46" t="str">
        <f t="shared" si="4"/>
        <v/>
      </c>
      <c r="H78" s="46" t="str">
        <f t="shared" si="4"/>
        <v/>
      </c>
      <c r="I78" s="46" t="str">
        <f t="shared" si="4"/>
        <v/>
      </c>
      <c r="J78" s="46" t="str">
        <f t="shared" si="4"/>
        <v/>
      </c>
      <c r="K78" s="46" t="str">
        <f t="shared" si="4"/>
        <v/>
      </c>
      <c r="L78" s="46">
        <f t="shared" si="4"/>
        <v>0.35667752442996742</v>
      </c>
      <c r="M78" s="46">
        <f t="shared" si="4"/>
        <v>0.35667752442996742</v>
      </c>
      <c r="N78" s="46">
        <f t="shared" si="4"/>
        <v>0.39320614239181012</v>
      </c>
      <c r="O78" s="46">
        <f t="shared" si="4"/>
        <v>0.35496154583253475</v>
      </c>
      <c r="P78" s="46">
        <f t="shared" si="4"/>
        <v>0.36613832853025935</v>
      </c>
      <c r="Q78" s="46">
        <f t="shared" si="4"/>
        <v>0.38870792616720956</v>
      </c>
      <c r="R78" s="41">
        <f t="shared" si="5"/>
        <v>0.3699359335100012</v>
      </c>
      <c r="S78" s="147" t="s">
        <v>291</v>
      </c>
      <c r="T78" s="148">
        <v>9972.65</v>
      </c>
      <c r="U78" s="44">
        <f t="shared" ref="U78:U113" si="7">T78*R78</f>
        <v>3689.2415873185132</v>
      </c>
      <c r="V78" s="45">
        <v>9890</v>
      </c>
      <c r="W78" s="45">
        <f t="shared" si="6"/>
        <v>3658.6663824139118</v>
      </c>
    </row>
    <row r="79" spans="1:23" ht="18.5" x14ac:dyDescent="0.45">
      <c r="B79" s="48" t="s">
        <v>8</v>
      </c>
      <c r="C79" s="46" t="str">
        <f t="shared" si="4"/>
        <v/>
      </c>
      <c r="D79" s="46" t="str">
        <f t="shared" si="4"/>
        <v/>
      </c>
      <c r="E79" s="46" t="str">
        <f t="shared" si="4"/>
        <v/>
      </c>
      <c r="F79" s="46" t="str">
        <f t="shared" si="4"/>
        <v/>
      </c>
      <c r="G79" s="46" t="str">
        <f t="shared" si="4"/>
        <v/>
      </c>
      <c r="H79" s="46" t="str">
        <f t="shared" si="4"/>
        <v/>
      </c>
      <c r="I79" s="46" t="str">
        <f t="shared" si="4"/>
        <v/>
      </c>
      <c r="J79" s="46" t="str">
        <f t="shared" si="4"/>
        <v/>
      </c>
      <c r="K79" s="46" t="str">
        <f t="shared" si="4"/>
        <v/>
      </c>
      <c r="L79" s="46">
        <f t="shared" si="4"/>
        <v>0</v>
      </c>
      <c r="M79" s="46">
        <f t="shared" si="4"/>
        <v>0</v>
      </c>
      <c r="N79" s="46">
        <f t="shared" si="4"/>
        <v>0</v>
      </c>
      <c r="O79" s="46">
        <f t="shared" si="4"/>
        <v>0</v>
      </c>
      <c r="P79" s="46">
        <f t="shared" si="4"/>
        <v>0</v>
      </c>
      <c r="Q79" s="46">
        <f t="shared" si="4"/>
        <v>0</v>
      </c>
      <c r="R79" s="41">
        <f t="shared" si="5"/>
        <v>0</v>
      </c>
      <c r="S79" s="147" t="s">
        <v>291</v>
      </c>
      <c r="T79" s="148">
        <v>39328.58</v>
      </c>
      <c r="U79" s="45">
        <f t="shared" si="7"/>
        <v>0</v>
      </c>
      <c r="V79" s="45">
        <v>39328.58</v>
      </c>
      <c r="W79" s="45">
        <f t="shared" si="6"/>
        <v>0</v>
      </c>
    </row>
    <row r="80" spans="1:23" ht="18.5" x14ac:dyDescent="0.45">
      <c r="B80" s="38" t="s">
        <v>9</v>
      </c>
      <c r="C80" s="46" t="str">
        <f t="shared" si="4"/>
        <v/>
      </c>
      <c r="D80" s="46" t="str">
        <f t="shared" si="4"/>
        <v/>
      </c>
      <c r="E80" s="46" t="str">
        <f t="shared" si="4"/>
        <v/>
      </c>
      <c r="F80" s="46" t="str">
        <f t="shared" si="4"/>
        <v/>
      </c>
      <c r="G80" s="46" t="str">
        <f t="shared" si="4"/>
        <v/>
      </c>
      <c r="H80" s="46" t="str">
        <f t="shared" si="4"/>
        <v/>
      </c>
      <c r="I80" s="46" t="str">
        <f t="shared" si="4"/>
        <v/>
      </c>
      <c r="J80" s="46" t="str">
        <f t="shared" si="4"/>
        <v/>
      </c>
      <c r="K80" s="46" t="str">
        <f t="shared" si="4"/>
        <v/>
      </c>
      <c r="L80" s="46">
        <f t="shared" si="4"/>
        <v>0</v>
      </c>
      <c r="M80" s="46">
        <f t="shared" si="4"/>
        <v>0</v>
      </c>
      <c r="N80" s="46">
        <f t="shared" si="4"/>
        <v>0</v>
      </c>
      <c r="O80" s="46">
        <f t="shared" si="4"/>
        <v>0</v>
      </c>
      <c r="P80" s="46">
        <f t="shared" si="4"/>
        <v>0</v>
      </c>
      <c r="Q80" s="46">
        <f t="shared" si="4"/>
        <v>0</v>
      </c>
      <c r="R80" s="41">
        <f t="shared" si="5"/>
        <v>0</v>
      </c>
      <c r="S80" s="147" t="s">
        <v>291</v>
      </c>
      <c r="T80" s="148">
        <v>139500</v>
      </c>
      <c r="U80" s="44">
        <f t="shared" si="7"/>
        <v>0</v>
      </c>
      <c r="V80" s="45">
        <v>139500</v>
      </c>
      <c r="W80" s="45">
        <f t="shared" si="6"/>
        <v>0</v>
      </c>
    </row>
    <row r="81" spans="2:23" ht="18.5" x14ac:dyDescent="0.45">
      <c r="B81" s="38" t="s">
        <v>10</v>
      </c>
      <c r="C81" s="46" t="str">
        <f t="shared" si="4"/>
        <v/>
      </c>
      <c r="D81" s="46" t="str">
        <f t="shared" si="4"/>
        <v/>
      </c>
      <c r="E81" s="46" t="str">
        <f t="shared" si="4"/>
        <v/>
      </c>
      <c r="F81" s="46" t="str">
        <f t="shared" si="4"/>
        <v/>
      </c>
      <c r="G81" s="46" t="str">
        <f t="shared" si="4"/>
        <v/>
      </c>
      <c r="H81" s="46" t="str">
        <f t="shared" si="4"/>
        <v/>
      </c>
      <c r="I81" s="46" t="str">
        <f t="shared" si="4"/>
        <v/>
      </c>
      <c r="J81" s="46" t="str">
        <f t="shared" si="4"/>
        <v/>
      </c>
      <c r="K81" s="46" t="str">
        <f t="shared" si="4"/>
        <v/>
      </c>
      <c r="L81" s="46">
        <f t="shared" si="4"/>
        <v>0</v>
      </c>
      <c r="M81" s="46">
        <f t="shared" si="4"/>
        <v>0</v>
      </c>
      <c r="N81" s="46">
        <f t="shared" si="4"/>
        <v>0</v>
      </c>
      <c r="O81" s="46">
        <f t="shared" si="4"/>
        <v>0</v>
      </c>
      <c r="P81" s="46">
        <f t="shared" si="4"/>
        <v>0</v>
      </c>
      <c r="Q81" s="46">
        <f t="shared" si="4"/>
        <v>0</v>
      </c>
      <c r="R81" s="41">
        <f t="shared" si="5"/>
        <v>0</v>
      </c>
      <c r="S81" s="147" t="s">
        <v>291</v>
      </c>
      <c r="T81" s="148">
        <v>86897.2</v>
      </c>
      <c r="U81" s="44">
        <f t="shared" si="7"/>
        <v>0</v>
      </c>
      <c r="V81" s="45">
        <v>86897.2</v>
      </c>
      <c r="W81" s="45">
        <f t="shared" si="6"/>
        <v>0</v>
      </c>
    </row>
    <row r="82" spans="2:23" ht="18.5" x14ac:dyDescent="0.45">
      <c r="B82" s="38" t="s">
        <v>11</v>
      </c>
      <c r="C82" s="46" t="str">
        <f t="shared" si="4"/>
        <v/>
      </c>
      <c r="D82" s="46" t="str">
        <f t="shared" si="4"/>
        <v/>
      </c>
      <c r="E82" s="46" t="str">
        <f t="shared" si="4"/>
        <v/>
      </c>
      <c r="F82" s="46" t="str">
        <f t="shared" si="4"/>
        <v/>
      </c>
      <c r="G82" s="46" t="str">
        <f t="shared" si="4"/>
        <v/>
      </c>
      <c r="H82" s="46" t="str">
        <f t="shared" si="4"/>
        <v/>
      </c>
      <c r="I82" s="46" t="str">
        <f t="shared" si="4"/>
        <v/>
      </c>
      <c r="J82" s="46" t="str">
        <f t="shared" si="4"/>
        <v/>
      </c>
      <c r="K82" s="46" t="str">
        <f t="shared" si="4"/>
        <v/>
      </c>
      <c r="L82" s="46">
        <f t="shared" si="4"/>
        <v>0</v>
      </c>
      <c r="M82" s="46">
        <f t="shared" si="4"/>
        <v>0</v>
      </c>
      <c r="N82" s="46">
        <f t="shared" si="4"/>
        <v>0</v>
      </c>
      <c r="O82" s="46">
        <f t="shared" si="4"/>
        <v>0</v>
      </c>
      <c r="P82" s="46">
        <f t="shared" si="4"/>
        <v>0</v>
      </c>
      <c r="Q82" s="46">
        <f t="shared" si="4"/>
        <v>0</v>
      </c>
      <c r="R82" s="41">
        <f t="shared" si="5"/>
        <v>0</v>
      </c>
      <c r="S82" s="147" t="s">
        <v>291</v>
      </c>
      <c r="T82" s="148">
        <v>36842</v>
      </c>
      <c r="U82" s="44">
        <f t="shared" si="7"/>
        <v>0</v>
      </c>
      <c r="V82" s="45">
        <v>36842</v>
      </c>
      <c r="W82" s="45">
        <f t="shared" si="6"/>
        <v>0</v>
      </c>
    </row>
    <row r="83" spans="2:23" ht="18.5" x14ac:dyDescent="0.45">
      <c r="B83" s="38" t="s">
        <v>12</v>
      </c>
      <c r="C83" s="46" t="str">
        <f t="shared" si="4"/>
        <v/>
      </c>
      <c r="D83" s="46" t="str">
        <f t="shared" si="4"/>
        <v/>
      </c>
      <c r="E83" s="46" t="str">
        <f t="shared" si="4"/>
        <v/>
      </c>
      <c r="F83" s="46" t="str">
        <f t="shared" si="4"/>
        <v/>
      </c>
      <c r="G83" s="46" t="str">
        <f t="shared" si="4"/>
        <v/>
      </c>
      <c r="H83" s="46" t="str">
        <f t="shared" si="4"/>
        <v/>
      </c>
      <c r="I83" s="46" t="str">
        <f t="shared" si="4"/>
        <v/>
      </c>
      <c r="J83" s="46" t="str">
        <f t="shared" si="4"/>
        <v/>
      </c>
      <c r="K83" s="46" t="str">
        <f t="shared" si="4"/>
        <v/>
      </c>
      <c r="L83" s="46">
        <f t="shared" si="4"/>
        <v>4.8859934853420198E-4</v>
      </c>
      <c r="M83" s="46">
        <f t="shared" si="4"/>
        <v>4.8859934853420198E-4</v>
      </c>
      <c r="N83" s="46">
        <f t="shared" si="4"/>
        <v>6.3983248022335978E-4</v>
      </c>
      <c r="O83" s="46">
        <f t="shared" si="4"/>
        <v>6.0826743769424967E-4</v>
      </c>
      <c r="P83" s="46">
        <f t="shared" si="4"/>
        <v>6.9164265129682996E-4</v>
      </c>
      <c r="Q83" s="46">
        <f t="shared" si="4"/>
        <v>7.3289902280130302E-4</v>
      </c>
      <c r="R83" s="41">
        <f t="shared" si="5"/>
        <v>6.7760303726412759E-4</v>
      </c>
      <c r="S83" s="147" t="s">
        <v>291</v>
      </c>
      <c r="T83" s="148">
        <v>70599.09</v>
      </c>
      <c r="U83" s="44">
        <f t="shared" si="7"/>
        <v>47.838157812083494</v>
      </c>
      <c r="V83" s="45">
        <v>70599.09</v>
      </c>
      <c r="W83" s="45">
        <f t="shared" si="6"/>
        <v>47.838157812083494</v>
      </c>
    </row>
    <row r="84" spans="2:23" ht="18.5" x14ac:dyDescent="0.45">
      <c r="B84" s="38" t="s">
        <v>13</v>
      </c>
      <c r="C84" s="46" t="str">
        <f t="shared" si="4"/>
        <v/>
      </c>
      <c r="D84" s="46" t="str">
        <f t="shared" si="4"/>
        <v/>
      </c>
      <c r="E84" s="46" t="str">
        <f t="shared" si="4"/>
        <v/>
      </c>
      <c r="F84" s="46" t="str">
        <f t="shared" si="4"/>
        <v/>
      </c>
      <c r="G84" s="46" t="str">
        <f t="shared" si="4"/>
        <v/>
      </c>
      <c r="H84" s="46" t="str">
        <f t="shared" si="4"/>
        <v/>
      </c>
      <c r="I84" s="46" t="str">
        <f t="shared" si="4"/>
        <v/>
      </c>
      <c r="J84" s="46" t="str">
        <f t="shared" si="4"/>
        <v/>
      </c>
      <c r="K84" s="46" t="str">
        <f t="shared" si="4"/>
        <v/>
      </c>
      <c r="L84" s="46">
        <f t="shared" si="4"/>
        <v>0</v>
      </c>
      <c r="M84" s="46">
        <f t="shared" si="4"/>
        <v>0</v>
      </c>
      <c r="N84" s="46">
        <f t="shared" si="4"/>
        <v>0</v>
      </c>
      <c r="O84" s="46">
        <f t="shared" si="4"/>
        <v>0</v>
      </c>
      <c r="P84" s="46">
        <f t="shared" si="4"/>
        <v>0</v>
      </c>
      <c r="Q84" s="46">
        <f t="shared" si="4"/>
        <v>0.58279044516829537</v>
      </c>
      <c r="R84" s="41">
        <f t="shared" si="5"/>
        <v>0.19426348172276511</v>
      </c>
      <c r="S84" s="147" t="s">
        <v>291</v>
      </c>
      <c r="T84" s="148">
        <v>250</v>
      </c>
      <c r="U84" s="44">
        <f t="shared" si="7"/>
        <v>48.565870430691277</v>
      </c>
      <c r="V84" s="45">
        <v>250</v>
      </c>
      <c r="W84" s="45">
        <f t="shared" si="6"/>
        <v>48.565870430691277</v>
      </c>
    </row>
    <row r="85" spans="2:23" ht="18.5" x14ac:dyDescent="0.45">
      <c r="B85" s="38" t="s">
        <v>14</v>
      </c>
      <c r="C85" s="46" t="str">
        <f t="shared" si="4"/>
        <v/>
      </c>
      <c r="D85" s="46" t="str">
        <f t="shared" si="4"/>
        <v/>
      </c>
      <c r="E85" s="46" t="str">
        <f t="shared" si="4"/>
        <v/>
      </c>
      <c r="F85" s="46" t="str">
        <f t="shared" si="4"/>
        <v/>
      </c>
      <c r="G85" s="46" t="str">
        <f t="shared" si="4"/>
        <v/>
      </c>
      <c r="H85" s="46" t="str">
        <f t="shared" si="4"/>
        <v/>
      </c>
      <c r="I85" s="46" t="str">
        <f t="shared" si="4"/>
        <v/>
      </c>
      <c r="J85" s="46" t="str">
        <f t="shared" si="4"/>
        <v/>
      </c>
      <c r="K85" s="46" t="str">
        <f t="shared" si="4"/>
        <v/>
      </c>
      <c r="L85" s="46">
        <f t="shared" si="4"/>
        <v>2.2801302931596091E-2</v>
      </c>
      <c r="M85" s="46">
        <f t="shared" si="4"/>
        <v>2.2801302931596091E-2</v>
      </c>
      <c r="N85" s="46">
        <f t="shared" si="4"/>
        <v>5.0511865984178686E-2</v>
      </c>
      <c r="O85" s="46">
        <f t="shared" si="4"/>
        <v>4.5611725396415378E-2</v>
      </c>
      <c r="P85" s="46">
        <f t="shared" si="4"/>
        <v>4.7060518731988479E-2</v>
      </c>
      <c r="Q85" s="46">
        <f t="shared" si="4"/>
        <v>4.9945711183496201E-2</v>
      </c>
      <c r="R85" s="41">
        <f t="shared" si="5"/>
        <v>4.753931843730002E-2</v>
      </c>
      <c r="S85" s="147" t="s">
        <v>291</v>
      </c>
      <c r="T85" s="148">
        <v>3842.18</v>
      </c>
      <c r="U85" s="44">
        <f t="shared" si="7"/>
        <v>182.65461851342539</v>
      </c>
      <c r="V85" s="45">
        <v>3842.18</v>
      </c>
      <c r="W85" s="45">
        <f t="shared" si="6"/>
        <v>182.65461851342539</v>
      </c>
    </row>
    <row r="86" spans="2:23" ht="18.5" x14ac:dyDescent="0.45">
      <c r="B86" s="38" t="s">
        <v>15</v>
      </c>
      <c r="C86" s="46" t="str">
        <f t="shared" si="4"/>
        <v/>
      </c>
      <c r="D86" s="46" t="str">
        <f t="shared" si="4"/>
        <v/>
      </c>
      <c r="E86" s="46" t="str">
        <f t="shared" si="4"/>
        <v/>
      </c>
      <c r="F86" s="46" t="str">
        <f t="shared" si="4"/>
        <v/>
      </c>
      <c r="G86" s="46" t="str">
        <f t="shared" si="4"/>
        <v/>
      </c>
      <c r="H86" s="46" t="str">
        <f t="shared" si="4"/>
        <v/>
      </c>
      <c r="I86" s="46" t="str">
        <f t="shared" si="4"/>
        <v/>
      </c>
      <c r="J86" s="46" t="str">
        <f t="shared" si="4"/>
        <v/>
      </c>
      <c r="K86" s="46" t="str">
        <f t="shared" si="4"/>
        <v/>
      </c>
      <c r="L86" s="46">
        <f t="shared" si="4"/>
        <v>0</v>
      </c>
      <c r="M86" s="46">
        <f t="shared" si="4"/>
        <v>0</v>
      </c>
      <c r="N86" s="46">
        <f t="shared" si="4"/>
        <v>0</v>
      </c>
      <c r="O86" s="46">
        <f t="shared" si="4"/>
        <v>0</v>
      </c>
      <c r="P86" s="46">
        <f t="shared" si="4"/>
        <v>0</v>
      </c>
      <c r="Q86" s="46">
        <f t="shared" si="4"/>
        <v>0</v>
      </c>
      <c r="R86" s="41">
        <f t="shared" si="5"/>
        <v>0</v>
      </c>
      <c r="S86" s="147" t="s">
        <v>291</v>
      </c>
      <c r="T86" s="148">
        <v>55000</v>
      </c>
      <c r="U86" s="44">
        <f t="shared" si="7"/>
        <v>0</v>
      </c>
      <c r="V86" s="45">
        <v>55000</v>
      </c>
      <c r="W86" s="45">
        <f t="shared" si="6"/>
        <v>0</v>
      </c>
    </row>
    <row r="87" spans="2:23" ht="18.5" x14ac:dyDescent="0.45">
      <c r="B87" s="38" t="s">
        <v>16</v>
      </c>
      <c r="C87" s="46" t="str">
        <f t="shared" si="4"/>
        <v/>
      </c>
      <c r="D87" s="46" t="str">
        <f t="shared" si="4"/>
        <v/>
      </c>
      <c r="E87" s="46" t="str">
        <f t="shared" si="4"/>
        <v/>
      </c>
      <c r="F87" s="46" t="str">
        <f t="shared" si="4"/>
        <v/>
      </c>
      <c r="G87" s="46" t="str">
        <f t="shared" si="4"/>
        <v/>
      </c>
      <c r="H87" s="46" t="str">
        <f t="shared" si="4"/>
        <v/>
      </c>
      <c r="I87" s="46" t="str">
        <f t="shared" si="4"/>
        <v/>
      </c>
      <c r="J87" s="46" t="str">
        <f t="shared" si="4"/>
        <v/>
      </c>
      <c r="K87" s="46" t="str">
        <f t="shared" si="4"/>
        <v/>
      </c>
      <c r="L87" s="46">
        <f t="shared" si="4"/>
        <v>0</v>
      </c>
      <c r="M87" s="46">
        <f t="shared" si="4"/>
        <v>0</v>
      </c>
      <c r="N87" s="46">
        <f t="shared" si="4"/>
        <v>0</v>
      </c>
      <c r="O87" s="46">
        <f t="shared" si="4"/>
        <v>0</v>
      </c>
      <c r="P87" s="46">
        <f t="shared" si="4"/>
        <v>0</v>
      </c>
      <c r="Q87" s="46">
        <f t="shared" si="4"/>
        <v>0</v>
      </c>
      <c r="R87" s="41">
        <f t="shared" si="5"/>
        <v>0</v>
      </c>
      <c r="S87" s="147" t="s">
        <v>291</v>
      </c>
      <c r="T87" s="148">
        <v>30463.21</v>
      </c>
      <c r="U87" s="44">
        <f t="shared" si="7"/>
        <v>0</v>
      </c>
      <c r="V87" s="45">
        <v>30463.21</v>
      </c>
      <c r="W87" s="45">
        <f t="shared" si="6"/>
        <v>0</v>
      </c>
    </row>
    <row r="88" spans="2:23" ht="18.5" x14ac:dyDescent="0.45">
      <c r="B88" s="38" t="s">
        <v>17</v>
      </c>
      <c r="C88" s="46" t="str">
        <f t="shared" si="4"/>
        <v/>
      </c>
      <c r="D88" s="46" t="str">
        <f t="shared" si="4"/>
        <v/>
      </c>
      <c r="E88" s="46" t="str">
        <f t="shared" si="4"/>
        <v/>
      </c>
      <c r="F88" s="46" t="str">
        <f t="shared" si="4"/>
        <v/>
      </c>
      <c r="G88" s="46" t="str">
        <f t="shared" si="4"/>
        <v/>
      </c>
      <c r="H88" s="46" t="str">
        <f t="shared" si="4"/>
        <v/>
      </c>
      <c r="I88" s="46" t="str">
        <f t="shared" si="4"/>
        <v/>
      </c>
      <c r="J88" s="46" t="str">
        <f t="shared" si="4"/>
        <v/>
      </c>
      <c r="K88" s="46" t="str">
        <f t="shared" si="4"/>
        <v/>
      </c>
      <c r="L88" s="46">
        <f t="shared" si="4"/>
        <v>0</v>
      </c>
      <c r="M88" s="46">
        <f t="shared" si="4"/>
        <v>0</v>
      </c>
      <c r="N88" s="46">
        <f t="shared" si="4"/>
        <v>0</v>
      </c>
      <c r="O88" s="46">
        <f t="shared" si="4"/>
        <v>0</v>
      </c>
      <c r="P88" s="46">
        <f t="shared" si="4"/>
        <v>0</v>
      </c>
      <c r="Q88" s="46">
        <f t="shared" si="4"/>
        <v>0</v>
      </c>
      <c r="R88" s="41">
        <f t="shared" si="5"/>
        <v>0</v>
      </c>
      <c r="S88" s="147" t="s">
        <v>291</v>
      </c>
      <c r="T88" s="148">
        <v>11493.07</v>
      </c>
      <c r="U88" s="44">
        <f t="shared" si="7"/>
        <v>0</v>
      </c>
      <c r="V88" s="45">
        <v>11493.07</v>
      </c>
      <c r="W88" s="45">
        <f t="shared" si="6"/>
        <v>0</v>
      </c>
    </row>
    <row r="89" spans="2:23" ht="18.5" x14ac:dyDescent="0.45">
      <c r="B89" s="38" t="s">
        <v>18</v>
      </c>
      <c r="C89" s="46" t="str">
        <f t="shared" si="4"/>
        <v/>
      </c>
      <c r="D89" s="46" t="str">
        <f t="shared" si="4"/>
        <v/>
      </c>
      <c r="E89" s="46" t="str">
        <f t="shared" si="4"/>
        <v/>
      </c>
      <c r="F89" s="46" t="str">
        <f t="shared" si="4"/>
        <v/>
      </c>
      <c r="G89" s="46" t="str">
        <f t="shared" si="4"/>
        <v/>
      </c>
      <c r="H89" s="46" t="str">
        <f t="shared" si="4"/>
        <v/>
      </c>
      <c r="I89" s="46" t="str">
        <f t="shared" si="4"/>
        <v/>
      </c>
      <c r="J89" s="46" t="str">
        <f t="shared" si="4"/>
        <v/>
      </c>
      <c r="K89" s="46" t="str">
        <f t="shared" si="4"/>
        <v/>
      </c>
      <c r="L89" s="46">
        <f t="shared" si="4"/>
        <v>1.1400651465798047E-3</v>
      </c>
      <c r="M89" s="46">
        <f t="shared" si="4"/>
        <v>1.1400651465798047E-3</v>
      </c>
      <c r="N89" s="46">
        <f t="shared" si="4"/>
        <v>1.2680316426244766E-3</v>
      </c>
      <c r="O89" s="46">
        <f t="shared" si="4"/>
        <v>1.1082132768950031E-3</v>
      </c>
      <c r="P89" s="46">
        <f t="shared" si="4"/>
        <v>1.1527377521613831E-3</v>
      </c>
      <c r="Q89" s="46">
        <f t="shared" si="4"/>
        <v>1.1672095548317047E-3</v>
      </c>
      <c r="R89" s="41">
        <f t="shared" si="5"/>
        <v>1.1427201946293637E-3</v>
      </c>
      <c r="S89" s="147" t="s">
        <v>291</v>
      </c>
      <c r="T89" s="148">
        <v>81500</v>
      </c>
      <c r="U89" s="44">
        <f t="shared" si="7"/>
        <v>93.131695862293142</v>
      </c>
      <c r="V89" s="45">
        <v>81500</v>
      </c>
      <c r="W89" s="45">
        <f t="shared" si="6"/>
        <v>93.131695862293142</v>
      </c>
    </row>
    <row r="90" spans="2:23" ht="18.5" x14ac:dyDescent="0.45">
      <c r="B90" s="38" t="s">
        <v>19</v>
      </c>
      <c r="C90" s="46" t="str">
        <f t="shared" si="4"/>
        <v/>
      </c>
      <c r="D90" s="46" t="str">
        <f t="shared" si="4"/>
        <v/>
      </c>
      <c r="E90" s="46" t="str">
        <f t="shared" si="4"/>
        <v/>
      </c>
      <c r="F90" s="46" t="str">
        <f t="shared" si="4"/>
        <v/>
      </c>
      <c r="G90" s="46" t="str">
        <f t="shared" si="4"/>
        <v/>
      </c>
      <c r="H90" s="46" t="str">
        <f t="shared" si="4"/>
        <v/>
      </c>
      <c r="I90" s="46" t="str">
        <f t="shared" si="4"/>
        <v/>
      </c>
      <c r="J90" s="46" t="str">
        <f t="shared" si="4"/>
        <v/>
      </c>
      <c r="K90" s="46" t="str">
        <f t="shared" si="4"/>
        <v/>
      </c>
      <c r="L90" s="46">
        <f t="shared" si="4"/>
        <v>0</v>
      </c>
      <c r="M90" s="46">
        <f t="shared" si="4"/>
        <v>0</v>
      </c>
      <c r="N90" s="46">
        <f t="shared" si="4"/>
        <v>0</v>
      </c>
      <c r="O90" s="46">
        <f t="shared" si="4"/>
        <v>0</v>
      </c>
      <c r="P90" s="46">
        <f t="shared" si="4"/>
        <v>0</v>
      </c>
      <c r="Q90" s="46">
        <f t="shared" si="4"/>
        <v>7.0575461454940288E-3</v>
      </c>
      <c r="R90" s="41">
        <f t="shared" si="5"/>
        <v>2.3525153818313429E-3</v>
      </c>
      <c r="S90" s="147" t="s">
        <v>291</v>
      </c>
      <c r="T90" s="148">
        <v>25000</v>
      </c>
      <c r="U90" s="44">
        <f t="shared" si="7"/>
        <v>58.812884545783575</v>
      </c>
      <c r="V90" s="45">
        <v>25000</v>
      </c>
      <c r="W90" s="45">
        <f t="shared" si="6"/>
        <v>58.812884545783575</v>
      </c>
    </row>
    <row r="91" spans="2:23" ht="18.5" x14ac:dyDescent="0.45">
      <c r="B91" s="38" t="s">
        <v>20</v>
      </c>
      <c r="C91" s="46" t="str">
        <f t="shared" si="4"/>
        <v/>
      </c>
      <c r="D91" s="46" t="str">
        <f t="shared" si="4"/>
        <v/>
      </c>
      <c r="E91" s="46" t="str">
        <f t="shared" si="4"/>
        <v/>
      </c>
      <c r="F91" s="46" t="str">
        <f t="shared" si="4"/>
        <v/>
      </c>
      <c r="G91" s="46" t="str">
        <f t="shared" si="4"/>
        <v/>
      </c>
      <c r="H91" s="46" t="str">
        <f t="shared" si="4"/>
        <v/>
      </c>
      <c r="I91" s="46" t="str">
        <f t="shared" si="4"/>
        <v/>
      </c>
      <c r="J91" s="46" t="str">
        <f t="shared" si="4"/>
        <v/>
      </c>
      <c r="K91" s="46" t="str">
        <f t="shared" si="4"/>
        <v/>
      </c>
      <c r="L91" s="46">
        <f t="shared" si="4"/>
        <v>9.6905537459283392E-3</v>
      </c>
      <c r="M91" s="46">
        <f t="shared" si="4"/>
        <v>9.6905537459283392E-3</v>
      </c>
      <c r="N91" s="46">
        <f t="shared" si="4"/>
        <v>7.1312238250348997E-3</v>
      </c>
      <c r="O91" s="46">
        <f t="shared" si="4"/>
        <v>6.4409688950363697E-3</v>
      </c>
      <c r="P91" s="46">
        <f t="shared" si="4"/>
        <v>6.6426512968299706E-3</v>
      </c>
      <c r="Q91" s="46">
        <f t="shared" si="4"/>
        <v>0</v>
      </c>
      <c r="R91" s="41">
        <f t="shared" si="5"/>
        <v>4.3612067306221134E-3</v>
      </c>
      <c r="S91" s="147" t="s">
        <v>291</v>
      </c>
      <c r="T91" s="148">
        <v>37000</v>
      </c>
      <c r="U91" s="44">
        <f t="shared" si="7"/>
        <v>161.3646490330182</v>
      </c>
      <c r="V91" s="45">
        <v>37000</v>
      </c>
      <c r="W91" s="45">
        <f t="shared" si="6"/>
        <v>161.3646490330182</v>
      </c>
    </row>
    <row r="92" spans="2:23" ht="18.5" x14ac:dyDescent="0.45">
      <c r="B92" s="38" t="s">
        <v>21</v>
      </c>
      <c r="C92" s="46" t="str">
        <f t="shared" ref="C92:Q107" si="8">IFERROR(INDEX(C$7:C$44,MATCH($B92,$B$7:$B$44,0),1)/C$70,"")</f>
        <v/>
      </c>
      <c r="D92" s="46" t="str">
        <f t="shared" si="8"/>
        <v/>
      </c>
      <c r="E92" s="46" t="str">
        <f t="shared" si="8"/>
        <v/>
      </c>
      <c r="F92" s="46" t="str">
        <f t="shared" si="8"/>
        <v/>
      </c>
      <c r="G92" s="46" t="str">
        <f t="shared" si="8"/>
        <v/>
      </c>
      <c r="H92" s="46" t="str">
        <f t="shared" si="8"/>
        <v/>
      </c>
      <c r="I92" s="46" t="str">
        <f t="shared" si="8"/>
        <v/>
      </c>
      <c r="J92" s="46" t="str">
        <f t="shared" si="8"/>
        <v/>
      </c>
      <c r="K92" s="46" t="str">
        <f t="shared" si="8"/>
        <v/>
      </c>
      <c r="L92" s="46">
        <f t="shared" si="8"/>
        <v>0</v>
      </c>
      <c r="M92" s="46">
        <f t="shared" si="8"/>
        <v>0</v>
      </c>
      <c r="N92" s="46">
        <f t="shared" si="8"/>
        <v>0</v>
      </c>
      <c r="O92" s="46">
        <f t="shared" si="8"/>
        <v>0</v>
      </c>
      <c r="P92" s="46">
        <f t="shared" si="8"/>
        <v>0</v>
      </c>
      <c r="Q92" s="46">
        <f t="shared" si="8"/>
        <v>0</v>
      </c>
      <c r="R92" s="41">
        <f t="shared" si="5"/>
        <v>0</v>
      </c>
      <c r="S92" s="147" t="s">
        <v>291</v>
      </c>
      <c r="T92" s="148">
        <v>27000</v>
      </c>
      <c r="U92" s="44">
        <f t="shared" si="7"/>
        <v>0</v>
      </c>
      <c r="V92" s="45">
        <v>27000</v>
      </c>
      <c r="W92" s="45">
        <f t="shared" si="6"/>
        <v>0</v>
      </c>
    </row>
    <row r="93" spans="2:23" ht="18.5" x14ac:dyDescent="0.45">
      <c r="B93" s="38" t="s">
        <v>22</v>
      </c>
      <c r="C93" s="46" t="str">
        <f t="shared" si="8"/>
        <v/>
      </c>
      <c r="D93" s="46" t="str">
        <f t="shared" si="8"/>
        <v/>
      </c>
      <c r="E93" s="46" t="str">
        <f t="shared" si="8"/>
        <v/>
      </c>
      <c r="F93" s="46" t="str">
        <f t="shared" si="8"/>
        <v/>
      </c>
      <c r="G93" s="46" t="str">
        <f t="shared" si="8"/>
        <v/>
      </c>
      <c r="H93" s="46" t="str">
        <f t="shared" si="8"/>
        <v/>
      </c>
      <c r="I93" s="46" t="str">
        <f t="shared" si="8"/>
        <v/>
      </c>
      <c r="J93" s="46" t="str">
        <f t="shared" si="8"/>
        <v/>
      </c>
      <c r="K93" s="46" t="str">
        <f t="shared" si="8"/>
        <v/>
      </c>
      <c r="L93" s="46">
        <f t="shared" si="8"/>
        <v>0</v>
      </c>
      <c r="M93" s="46">
        <f t="shared" si="8"/>
        <v>0</v>
      </c>
      <c r="N93" s="46">
        <f t="shared" si="8"/>
        <v>0</v>
      </c>
      <c r="O93" s="46">
        <f t="shared" si="8"/>
        <v>0</v>
      </c>
      <c r="P93" s="46">
        <f t="shared" si="8"/>
        <v>0</v>
      </c>
      <c r="Q93" s="46">
        <f t="shared" si="8"/>
        <v>0</v>
      </c>
      <c r="R93" s="41">
        <f t="shared" si="5"/>
        <v>0</v>
      </c>
      <c r="S93" s="147" t="s">
        <v>291</v>
      </c>
      <c r="T93" s="148">
        <v>21507.360000000001</v>
      </c>
      <c r="U93" s="44">
        <f t="shared" si="7"/>
        <v>0</v>
      </c>
      <c r="V93" s="45">
        <v>21507.360000000001</v>
      </c>
      <c r="W93" s="45">
        <f t="shared" si="6"/>
        <v>0</v>
      </c>
    </row>
    <row r="94" spans="2:23" ht="18.5" x14ac:dyDescent="0.45">
      <c r="B94" s="38" t="s">
        <v>23</v>
      </c>
      <c r="C94" s="46" t="str">
        <f t="shared" si="8"/>
        <v/>
      </c>
      <c r="D94" s="46" t="str">
        <f t="shared" si="8"/>
        <v/>
      </c>
      <c r="E94" s="46" t="str">
        <f t="shared" si="8"/>
        <v/>
      </c>
      <c r="F94" s="46" t="str">
        <f t="shared" si="8"/>
        <v/>
      </c>
      <c r="G94" s="46" t="str">
        <f t="shared" si="8"/>
        <v/>
      </c>
      <c r="H94" s="46" t="str">
        <f t="shared" si="8"/>
        <v/>
      </c>
      <c r="I94" s="46" t="str">
        <f t="shared" si="8"/>
        <v/>
      </c>
      <c r="J94" s="46" t="str">
        <f t="shared" si="8"/>
        <v/>
      </c>
      <c r="K94" s="46" t="str">
        <f t="shared" si="8"/>
        <v/>
      </c>
      <c r="L94" s="46">
        <f t="shared" si="8"/>
        <v>0</v>
      </c>
      <c r="M94" s="46">
        <f t="shared" si="8"/>
        <v>0</v>
      </c>
      <c r="N94" s="46">
        <f t="shared" si="8"/>
        <v>0</v>
      </c>
      <c r="O94" s="46">
        <f t="shared" si="8"/>
        <v>0</v>
      </c>
      <c r="P94" s="46">
        <f t="shared" si="8"/>
        <v>0</v>
      </c>
      <c r="Q94" s="46">
        <f t="shared" si="8"/>
        <v>0</v>
      </c>
      <c r="R94" s="41">
        <f t="shared" si="5"/>
        <v>0</v>
      </c>
      <c r="S94" s="147" t="s">
        <v>291</v>
      </c>
      <c r="T94" s="148">
        <v>25000</v>
      </c>
      <c r="U94" s="44">
        <f t="shared" si="7"/>
        <v>0</v>
      </c>
      <c r="V94" s="45">
        <v>25000</v>
      </c>
      <c r="W94" s="45">
        <f t="shared" si="6"/>
        <v>0</v>
      </c>
    </row>
    <row r="95" spans="2:23" ht="18.5" x14ac:dyDescent="0.45">
      <c r="B95" s="38" t="s">
        <v>26</v>
      </c>
      <c r="C95" s="46" t="str">
        <f t="shared" si="8"/>
        <v/>
      </c>
      <c r="D95" s="46" t="str">
        <f t="shared" si="8"/>
        <v/>
      </c>
      <c r="E95" s="46" t="str">
        <f t="shared" si="8"/>
        <v/>
      </c>
      <c r="F95" s="46" t="str">
        <f t="shared" si="8"/>
        <v/>
      </c>
      <c r="G95" s="46" t="str">
        <f t="shared" si="8"/>
        <v/>
      </c>
      <c r="H95" s="46" t="str">
        <f t="shared" si="8"/>
        <v/>
      </c>
      <c r="I95" s="46" t="str">
        <f t="shared" si="8"/>
        <v/>
      </c>
      <c r="J95" s="46" t="str">
        <f t="shared" si="8"/>
        <v/>
      </c>
      <c r="K95" s="46" t="str">
        <f t="shared" si="8"/>
        <v/>
      </c>
      <c r="L95" s="46">
        <f t="shared" si="8"/>
        <v>0</v>
      </c>
      <c r="M95" s="46">
        <f t="shared" si="8"/>
        <v>0</v>
      </c>
      <c r="N95" s="46">
        <f t="shared" si="8"/>
        <v>0</v>
      </c>
      <c r="O95" s="46">
        <f t="shared" si="8"/>
        <v>0</v>
      </c>
      <c r="P95" s="46">
        <f t="shared" si="8"/>
        <v>0</v>
      </c>
      <c r="Q95" s="46">
        <f t="shared" si="8"/>
        <v>0</v>
      </c>
      <c r="R95" s="41">
        <f t="shared" si="5"/>
        <v>0</v>
      </c>
      <c r="S95" s="147" t="s">
        <v>291</v>
      </c>
      <c r="T95" s="148">
        <v>11517.05</v>
      </c>
      <c r="U95" s="44">
        <f t="shared" si="7"/>
        <v>0</v>
      </c>
      <c r="V95" s="45">
        <v>11517.05</v>
      </c>
      <c r="W95" s="45">
        <f t="shared" si="6"/>
        <v>0</v>
      </c>
    </row>
    <row r="96" spans="2:23" ht="18.5" x14ac:dyDescent="0.45">
      <c r="B96" s="38" t="s">
        <v>27</v>
      </c>
      <c r="C96" s="46" t="str">
        <f t="shared" si="8"/>
        <v/>
      </c>
      <c r="D96" s="46" t="str">
        <f t="shared" si="8"/>
        <v/>
      </c>
      <c r="E96" s="46" t="str">
        <f t="shared" si="8"/>
        <v/>
      </c>
      <c r="F96" s="46" t="str">
        <f t="shared" si="8"/>
        <v/>
      </c>
      <c r="G96" s="46" t="str">
        <f t="shared" si="8"/>
        <v/>
      </c>
      <c r="H96" s="46" t="str">
        <f t="shared" si="8"/>
        <v/>
      </c>
      <c r="I96" s="46" t="str">
        <f t="shared" si="8"/>
        <v/>
      </c>
      <c r="J96" s="46" t="str">
        <f t="shared" si="8"/>
        <v/>
      </c>
      <c r="K96" s="46" t="str">
        <f t="shared" si="8"/>
        <v/>
      </c>
      <c r="L96" s="46">
        <f t="shared" si="8"/>
        <v>0</v>
      </c>
      <c r="M96" s="46">
        <f t="shared" si="8"/>
        <v>0</v>
      </c>
      <c r="N96" s="46">
        <f t="shared" si="8"/>
        <v>0</v>
      </c>
      <c r="O96" s="46">
        <f t="shared" si="8"/>
        <v>0</v>
      </c>
      <c r="P96" s="46">
        <f t="shared" si="8"/>
        <v>0</v>
      </c>
      <c r="Q96" s="46">
        <f t="shared" si="8"/>
        <v>0</v>
      </c>
      <c r="R96" s="41">
        <f t="shared" si="5"/>
        <v>0</v>
      </c>
      <c r="S96" s="147" t="s">
        <v>291</v>
      </c>
      <c r="T96" s="148">
        <v>11516.07</v>
      </c>
      <c r="U96" s="44">
        <f t="shared" si="7"/>
        <v>0</v>
      </c>
      <c r="V96" s="45">
        <v>11516.07</v>
      </c>
      <c r="W96" s="45">
        <f t="shared" si="6"/>
        <v>0</v>
      </c>
    </row>
    <row r="97" spans="2:26" ht="18.5" x14ac:dyDescent="0.45">
      <c r="B97" s="38" t="s">
        <v>28</v>
      </c>
      <c r="C97" s="46" t="str">
        <f t="shared" si="8"/>
        <v/>
      </c>
      <c r="D97" s="46" t="str">
        <f t="shared" si="8"/>
        <v/>
      </c>
      <c r="E97" s="46" t="str">
        <f t="shared" si="8"/>
        <v/>
      </c>
      <c r="F97" s="46" t="str">
        <f t="shared" si="8"/>
        <v/>
      </c>
      <c r="G97" s="46" t="str">
        <f t="shared" si="8"/>
        <v/>
      </c>
      <c r="H97" s="46" t="str">
        <f t="shared" si="8"/>
        <v/>
      </c>
      <c r="I97" s="46" t="str">
        <f t="shared" si="8"/>
        <v/>
      </c>
      <c r="J97" s="46" t="str">
        <f t="shared" si="8"/>
        <v/>
      </c>
      <c r="K97" s="46" t="str">
        <f t="shared" si="8"/>
        <v/>
      </c>
      <c r="L97" s="46">
        <f t="shared" si="8"/>
        <v>0</v>
      </c>
      <c r="M97" s="46">
        <f t="shared" si="8"/>
        <v>0</v>
      </c>
      <c r="N97" s="46">
        <f t="shared" si="8"/>
        <v>0</v>
      </c>
      <c r="O97" s="46">
        <f t="shared" si="8"/>
        <v>0</v>
      </c>
      <c r="P97" s="46">
        <f t="shared" si="8"/>
        <v>0</v>
      </c>
      <c r="Q97" s="46">
        <f t="shared" si="8"/>
        <v>0</v>
      </c>
      <c r="R97" s="41">
        <f t="shared" si="5"/>
        <v>0</v>
      </c>
      <c r="S97" s="147" t="s">
        <v>291</v>
      </c>
      <c r="T97" s="148">
        <v>37823.269999999997</v>
      </c>
      <c r="U97" s="44">
        <f t="shared" si="7"/>
        <v>0</v>
      </c>
      <c r="V97" s="45">
        <v>37823.269999999997</v>
      </c>
      <c r="W97" s="45">
        <f t="shared" si="6"/>
        <v>0</v>
      </c>
    </row>
    <row r="98" spans="2:26" ht="18.5" x14ac:dyDescent="0.45">
      <c r="B98" s="38" t="s">
        <v>29</v>
      </c>
      <c r="C98" s="46" t="str">
        <f t="shared" si="8"/>
        <v/>
      </c>
      <c r="D98" s="46" t="str">
        <f t="shared" si="8"/>
        <v/>
      </c>
      <c r="E98" s="46" t="str">
        <f t="shared" si="8"/>
        <v/>
      </c>
      <c r="F98" s="46" t="str">
        <f t="shared" si="8"/>
        <v/>
      </c>
      <c r="G98" s="46" t="str">
        <f t="shared" si="8"/>
        <v/>
      </c>
      <c r="H98" s="46" t="str">
        <f t="shared" si="8"/>
        <v/>
      </c>
      <c r="I98" s="46" t="str">
        <f t="shared" si="8"/>
        <v/>
      </c>
      <c r="J98" s="46" t="str">
        <f t="shared" si="8"/>
        <v/>
      </c>
      <c r="K98" s="46" t="str">
        <f t="shared" si="8"/>
        <v/>
      </c>
      <c r="L98" s="46">
        <f t="shared" si="8"/>
        <v>0</v>
      </c>
      <c r="M98" s="46">
        <f t="shared" si="8"/>
        <v>0</v>
      </c>
      <c r="N98" s="46">
        <f t="shared" si="8"/>
        <v>0</v>
      </c>
      <c r="O98" s="46">
        <f t="shared" si="8"/>
        <v>0</v>
      </c>
      <c r="P98" s="46">
        <f t="shared" si="8"/>
        <v>0</v>
      </c>
      <c r="Q98" s="46">
        <f t="shared" si="8"/>
        <v>0</v>
      </c>
      <c r="R98" s="41">
        <f t="shared" si="5"/>
        <v>0</v>
      </c>
      <c r="S98" s="147" t="s">
        <v>291</v>
      </c>
      <c r="T98" s="148">
        <v>120000</v>
      </c>
      <c r="U98" s="44">
        <f t="shared" si="7"/>
        <v>0</v>
      </c>
      <c r="V98" s="45">
        <v>120000</v>
      </c>
      <c r="W98" s="45">
        <f t="shared" si="6"/>
        <v>0</v>
      </c>
    </row>
    <row r="99" spans="2:26" ht="18.5" x14ac:dyDescent="0.45">
      <c r="B99" s="38" t="s">
        <v>30</v>
      </c>
      <c r="C99" s="46" t="str">
        <f t="shared" si="8"/>
        <v/>
      </c>
      <c r="D99" s="46" t="str">
        <f t="shared" si="8"/>
        <v/>
      </c>
      <c r="E99" s="46" t="str">
        <f t="shared" si="8"/>
        <v/>
      </c>
      <c r="F99" s="46" t="str">
        <f t="shared" si="8"/>
        <v/>
      </c>
      <c r="G99" s="46" t="str">
        <f t="shared" si="8"/>
        <v/>
      </c>
      <c r="H99" s="46" t="str">
        <f t="shared" si="8"/>
        <v/>
      </c>
      <c r="I99" s="46" t="str">
        <f t="shared" si="8"/>
        <v/>
      </c>
      <c r="J99" s="46" t="str">
        <f t="shared" si="8"/>
        <v/>
      </c>
      <c r="K99" s="46" t="str">
        <f t="shared" si="8"/>
        <v/>
      </c>
      <c r="L99" s="46">
        <f t="shared" si="8"/>
        <v>0</v>
      </c>
      <c r="M99" s="46">
        <f t="shared" si="8"/>
        <v>0</v>
      </c>
      <c r="N99" s="46">
        <f t="shared" si="8"/>
        <v>0</v>
      </c>
      <c r="O99" s="46">
        <f t="shared" si="8"/>
        <v>0</v>
      </c>
      <c r="P99" s="46">
        <f t="shared" si="8"/>
        <v>0</v>
      </c>
      <c r="Q99" s="46">
        <f t="shared" si="8"/>
        <v>0</v>
      </c>
      <c r="R99" s="41">
        <f t="shared" si="5"/>
        <v>0</v>
      </c>
      <c r="S99" s="147" t="s">
        <v>291</v>
      </c>
      <c r="T99" s="148">
        <v>24844.36</v>
      </c>
      <c r="U99" s="44">
        <f t="shared" si="7"/>
        <v>0</v>
      </c>
      <c r="V99" s="45">
        <v>24844.36</v>
      </c>
      <c r="W99" s="45">
        <f t="shared" si="6"/>
        <v>0</v>
      </c>
    </row>
    <row r="100" spans="2:26" ht="18.5" x14ac:dyDescent="0.45">
      <c r="B100" s="38" t="s">
        <v>31</v>
      </c>
      <c r="C100" s="46" t="str">
        <f t="shared" si="8"/>
        <v/>
      </c>
      <c r="D100" s="46" t="str">
        <f t="shared" si="8"/>
        <v/>
      </c>
      <c r="E100" s="46" t="str">
        <f t="shared" si="8"/>
        <v/>
      </c>
      <c r="F100" s="46" t="str">
        <f t="shared" si="8"/>
        <v/>
      </c>
      <c r="G100" s="46" t="str">
        <f t="shared" si="8"/>
        <v/>
      </c>
      <c r="H100" s="46" t="str">
        <f t="shared" si="8"/>
        <v/>
      </c>
      <c r="I100" s="46" t="str">
        <f t="shared" si="8"/>
        <v/>
      </c>
      <c r="J100" s="46" t="str">
        <f t="shared" si="8"/>
        <v/>
      </c>
      <c r="K100" s="46" t="str">
        <f t="shared" si="8"/>
        <v/>
      </c>
      <c r="L100" s="46">
        <f t="shared" si="8"/>
        <v>0</v>
      </c>
      <c r="M100" s="46">
        <f t="shared" si="8"/>
        <v>0</v>
      </c>
      <c r="N100" s="46">
        <f t="shared" si="8"/>
        <v>0</v>
      </c>
      <c r="O100" s="46">
        <f t="shared" si="8"/>
        <v>0</v>
      </c>
      <c r="P100" s="46">
        <f t="shared" si="8"/>
        <v>0</v>
      </c>
      <c r="Q100" s="46">
        <f t="shared" si="8"/>
        <v>0</v>
      </c>
      <c r="R100" s="41">
        <f t="shared" si="5"/>
        <v>0</v>
      </c>
      <c r="S100" s="147" t="s">
        <v>291</v>
      </c>
      <c r="T100" s="148">
        <v>48752.51</v>
      </c>
      <c r="U100" s="44">
        <f t="shared" si="7"/>
        <v>0</v>
      </c>
      <c r="V100" s="45">
        <v>48752.51</v>
      </c>
      <c r="W100" s="45">
        <f t="shared" si="6"/>
        <v>0</v>
      </c>
    </row>
    <row r="101" spans="2:26" ht="18.5" x14ac:dyDescent="0.45">
      <c r="B101" s="38" t="s">
        <v>33</v>
      </c>
      <c r="C101" s="46" t="str">
        <f t="shared" si="8"/>
        <v/>
      </c>
      <c r="D101" s="46" t="str">
        <f t="shared" si="8"/>
        <v/>
      </c>
      <c r="E101" s="46" t="str">
        <f t="shared" si="8"/>
        <v/>
      </c>
      <c r="F101" s="46" t="str">
        <f t="shared" si="8"/>
        <v/>
      </c>
      <c r="G101" s="46" t="str">
        <f t="shared" si="8"/>
        <v/>
      </c>
      <c r="H101" s="46" t="str">
        <f t="shared" si="8"/>
        <v/>
      </c>
      <c r="I101" s="46" t="str">
        <f t="shared" si="8"/>
        <v/>
      </c>
      <c r="J101" s="46" t="str">
        <f t="shared" si="8"/>
        <v/>
      </c>
      <c r="K101" s="46" t="str">
        <f t="shared" si="8"/>
        <v/>
      </c>
      <c r="L101" s="46">
        <f t="shared" si="8"/>
        <v>0</v>
      </c>
      <c r="M101" s="46">
        <f t="shared" si="8"/>
        <v>0</v>
      </c>
      <c r="N101" s="46">
        <f t="shared" si="8"/>
        <v>0</v>
      </c>
      <c r="O101" s="46">
        <f t="shared" si="8"/>
        <v>0</v>
      </c>
      <c r="P101" s="46">
        <f t="shared" si="8"/>
        <v>0</v>
      </c>
      <c r="Q101" s="46">
        <f t="shared" si="8"/>
        <v>0</v>
      </c>
      <c r="R101" s="41">
        <f t="shared" si="5"/>
        <v>0</v>
      </c>
      <c r="S101" s="147" t="s">
        <v>291</v>
      </c>
      <c r="T101" s="148">
        <v>88751.39</v>
      </c>
      <c r="U101" s="44">
        <f t="shared" si="7"/>
        <v>0</v>
      </c>
      <c r="V101" s="45">
        <v>88751.39</v>
      </c>
      <c r="W101" s="45">
        <f t="shared" si="6"/>
        <v>0</v>
      </c>
    </row>
    <row r="102" spans="2:26" ht="18.5" x14ac:dyDescent="0.45">
      <c r="B102" s="38" t="s">
        <v>34</v>
      </c>
      <c r="C102" s="46" t="str">
        <f t="shared" si="8"/>
        <v/>
      </c>
      <c r="D102" s="46" t="str">
        <f t="shared" si="8"/>
        <v/>
      </c>
      <c r="E102" s="46" t="str">
        <f t="shared" si="8"/>
        <v/>
      </c>
      <c r="F102" s="46" t="str">
        <f t="shared" si="8"/>
        <v/>
      </c>
      <c r="G102" s="46" t="str">
        <f t="shared" si="8"/>
        <v/>
      </c>
      <c r="H102" s="46" t="str">
        <f t="shared" si="8"/>
        <v/>
      </c>
      <c r="I102" s="46" t="str">
        <f t="shared" si="8"/>
        <v/>
      </c>
      <c r="J102" s="46" t="str">
        <f t="shared" si="8"/>
        <v/>
      </c>
      <c r="K102" s="46" t="str">
        <f t="shared" si="8"/>
        <v/>
      </c>
      <c r="L102" s="46">
        <f t="shared" si="8"/>
        <v>0</v>
      </c>
      <c r="M102" s="46">
        <f t="shared" si="8"/>
        <v>0</v>
      </c>
      <c r="N102" s="46">
        <f t="shared" si="8"/>
        <v>0</v>
      </c>
      <c r="O102" s="46">
        <f t="shared" si="8"/>
        <v>0</v>
      </c>
      <c r="P102" s="46">
        <f t="shared" si="8"/>
        <v>0</v>
      </c>
      <c r="Q102" s="46">
        <f t="shared" si="8"/>
        <v>0</v>
      </c>
      <c r="R102" s="41">
        <f t="shared" si="5"/>
        <v>0</v>
      </c>
      <c r="S102" s="147" t="s">
        <v>291</v>
      </c>
      <c r="T102" s="148">
        <v>149500</v>
      </c>
      <c r="U102" s="44">
        <f t="shared" si="7"/>
        <v>0</v>
      </c>
      <c r="V102" s="45">
        <v>149500</v>
      </c>
      <c r="W102" s="45">
        <f t="shared" si="6"/>
        <v>0</v>
      </c>
    </row>
    <row r="103" spans="2:26" ht="18.5" x14ac:dyDescent="0.45">
      <c r="B103" s="38" t="s">
        <v>35</v>
      </c>
      <c r="C103" s="46" t="str">
        <f t="shared" si="8"/>
        <v/>
      </c>
      <c r="D103" s="46" t="str">
        <f t="shared" si="8"/>
        <v/>
      </c>
      <c r="E103" s="46" t="str">
        <f t="shared" si="8"/>
        <v/>
      </c>
      <c r="F103" s="46" t="str">
        <f t="shared" si="8"/>
        <v/>
      </c>
      <c r="G103" s="46" t="str">
        <f t="shared" si="8"/>
        <v/>
      </c>
      <c r="H103" s="46" t="str">
        <f t="shared" si="8"/>
        <v/>
      </c>
      <c r="I103" s="46" t="str">
        <f t="shared" si="8"/>
        <v/>
      </c>
      <c r="J103" s="46" t="str">
        <f t="shared" si="8"/>
        <v/>
      </c>
      <c r="K103" s="46" t="str">
        <f t="shared" si="8"/>
        <v/>
      </c>
      <c r="L103" s="46">
        <f t="shared" si="8"/>
        <v>0</v>
      </c>
      <c r="M103" s="46">
        <f t="shared" si="8"/>
        <v>0</v>
      </c>
      <c r="N103" s="46">
        <f t="shared" si="8"/>
        <v>0</v>
      </c>
      <c r="O103" s="46">
        <f t="shared" si="8"/>
        <v>0</v>
      </c>
      <c r="P103" s="46">
        <f t="shared" si="8"/>
        <v>0</v>
      </c>
      <c r="Q103" s="46">
        <f t="shared" si="8"/>
        <v>0</v>
      </c>
      <c r="R103" s="41">
        <f t="shared" si="5"/>
        <v>0</v>
      </c>
      <c r="S103" s="147" t="s">
        <v>291</v>
      </c>
      <c r="T103" s="148">
        <v>58824.83</v>
      </c>
      <c r="U103" s="44">
        <f t="shared" si="7"/>
        <v>0</v>
      </c>
      <c r="V103" s="45">
        <v>58824.83</v>
      </c>
      <c r="W103" s="45">
        <f t="shared" si="6"/>
        <v>0</v>
      </c>
    </row>
    <row r="104" spans="2:26" ht="18.5" x14ac:dyDescent="0.45">
      <c r="B104" s="38" t="s">
        <v>36</v>
      </c>
      <c r="C104" s="46" t="str">
        <f t="shared" si="8"/>
        <v/>
      </c>
      <c r="D104" s="46" t="str">
        <f t="shared" si="8"/>
        <v/>
      </c>
      <c r="E104" s="46" t="str">
        <f t="shared" si="8"/>
        <v/>
      </c>
      <c r="F104" s="46" t="str">
        <f t="shared" si="8"/>
        <v/>
      </c>
      <c r="G104" s="46" t="str">
        <f t="shared" si="8"/>
        <v/>
      </c>
      <c r="H104" s="46" t="str">
        <f t="shared" si="8"/>
        <v/>
      </c>
      <c r="I104" s="46" t="str">
        <f t="shared" si="8"/>
        <v/>
      </c>
      <c r="J104" s="46" t="str">
        <f t="shared" si="8"/>
        <v/>
      </c>
      <c r="K104" s="46" t="str">
        <f t="shared" si="8"/>
        <v/>
      </c>
      <c r="L104" s="46">
        <f t="shared" si="8"/>
        <v>8.8762214983713356E-3</v>
      </c>
      <c r="M104" s="46">
        <f t="shared" si="8"/>
        <v>8.8762214983713356E-3</v>
      </c>
      <c r="N104" s="46">
        <f t="shared" si="8"/>
        <v>9.7952536063285241E-3</v>
      </c>
      <c r="O104" s="46">
        <f t="shared" si="8"/>
        <v>8.8407089231999861E-3</v>
      </c>
      <c r="P104" s="46">
        <f t="shared" si="8"/>
        <v>9.1210374639769456E-3</v>
      </c>
      <c r="Q104" s="46">
        <f t="shared" si="8"/>
        <v>9.6905537459283392E-3</v>
      </c>
      <c r="R104" s="41">
        <f t="shared" si="5"/>
        <v>9.2174333777017559E-3</v>
      </c>
      <c r="S104" s="147" t="s">
        <v>291</v>
      </c>
      <c r="T104" s="148">
        <v>30267.51</v>
      </c>
      <c r="U104" s="44">
        <f t="shared" si="7"/>
        <v>278.98875693392165</v>
      </c>
      <c r="V104" s="45">
        <v>30267.51</v>
      </c>
      <c r="W104" s="45">
        <f t="shared" si="6"/>
        <v>278.98875693392165</v>
      </c>
    </row>
    <row r="105" spans="2:26" ht="18.5" x14ac:dyDescent="0.45">
      <c r="B105" s="38" t="s">
        <v>37</v>
      </c>
      <c r="C105" s="46" t="str">
        <f t="shared" si="8"/>
        <v/>
      </c>
      <c r="D105" s="46" t="str">
        <f t="shared" si="8"/>
        <v/>
      </c>
      <c r="E105" s="46" t="str">
        <f t="shared" si="8"/>
        <v/>
      </c>
      <c r="F105" s="46" t="str">
        <f t="shared" si="8"/>
        <v/>
      </c>
      <c r="G105" s="46" t="str">
        <f t="shared" si="8"/>
        <v/>
      </c>
      <c r="H105" s="46" t="str">
        <f t="shared" si="8"/>
        <v/>
      </c>
      <c r="I105" s="46" t="str">
        <f t="shared" si="8"/>
        <v/>
      </c>
      <c r="J105" s="46" t="str">
        <f t="shared" si="8"/>
        <v/>
      </c>
      <c r="K105" s="46" t="str">
        <f t="shared" si="8"/>
        <v/>
      </c>
      <c r="L105" s="46">
        <f t="shared" si="8"/>
        <v>0</v>
      </c>
      <c r="M105" s="46">
        <f t="shared" si="8"/>
        <v>0</v>
      </c>
      <c r="N105" s="46">
        <f t="shared" si="8"/>
        <v>0</v>
      </c>
      <c r="O105" s="46">
        <f t="shared" si="8"/>
        <v>0</v>
      </c>
      <c r="P105" s="46">
        <f t="shared" si="8"/>
        <v>0</v>
      </c>
      <c r="Q105" s="46">
        <f t="shared" si="8"/>
        <v>0</v>
      </c>
      <c r="R105" s="41">
        <f t="shared" si="5"/>
        <v>0</v>
      </c>
      <c r="S105" s="147" t="s">
        <v>291</v>
      </c>
      <c r="T105" s="148">
        <v>16348.5</v>
      </c>
      <c r="U105" s="44">
        <f t="shared" si="7"/>
        <v>0</v>
      </c>
      <c r="V105" s="45">
        <v>16348.5</v>
      </c>
      <c r="W105" s="45">
        <f t="shared" si="6"/>
        <v>0</v>
      </c>
    </row>
    <row r="106" spans="2:26" ht="18.5" x14ac:dyDescent="0.45">
      <c r="B106" s="38" t="s">
        <v>38</v>
      </c>
      <c r="C106" s="46" t="str">
        <f t="shared" si="8"/>
        <v/>
      </c>
      <c r="D106" s="46" t="str">
        <f t="shared" si="8"/>
        <v/>
      </c>
      <c r="E106" s="46" t="str">
        <f t="shared" si="8"/>
        <v/>
      </c>
      <c r="F106" s="46" t="str">
        <f t="shared" si="8"/>
        <v/>
      </c>
      <c r="G106" s="46" t="str">
        <f t="shared" si="8"/>
        <v/>
      </c>
      <c r="H106" s="46" t="str">
        <f t="shared" si="8"/>
        <v/>
      </c>
      <c r="I106" s="46" t="str">
        <f t="shared" si="8"/>
        <v/>
      </c>
      <c r="J106" s="46" t="str">
        <f t="shared" si="8"/>
        <v/>
      </c>
      <c r="K106" s="46" t="str">
        <f t="shared" si="8"/>
        <v/>
      </c>
      <c r="L106" s="46">
        <f t="shared" si="8"/>
        <v>0</v>
      </c>
      <c r="M106" s="46">
        <f t="shared" si="8"/>
        <v>0</v>
      </c>
      <c r="N106" s="46">
        <f t="shared" si="8"/>
        <v>0</v>
      </c>
      <c r="O106" s="46">
        <f t="shared" si="8"/>
        <v>0</v>
      </c>
      <c r="P106" s="46">
        <f t="shared" si="8"/>
        <v>0</v>
      </c>
      <c r="Q106" s="46">
        <f t="shared" si="8"/>
        <v>0</v>
      </c>
      <c r="R106" s="41">
        <f t="shared" si="5"/>
        <v>0</v>
      </c>
      <c r="S106" s="147" t="s">
        <v>291</v>
      </c>
      <c r="T106" s="148">
        <v>39500</v>
      </c>
      <c r="U106" s="44">
        <f t="shared" si="7"/>
        <v>0</v>
      </c>
      <c r="V106" s="45">
        <v>39500</v>
      </c>
      <c r="W106" s="45">
        <f t="shared" si="6"/>
        <v>0</v>
      </c>
    </row>
    <row r="107" spans="2:26" ht="18.5" x14ac:dyDescent="0.45">
      <c r="B107" s="38" t="s">
        <v>39</v>
      </c>
      <c r="C107" s="46" t="str">
        <f t="shared" si="8"/>
        <v/>
      </c>
      <c r="D107" s="46" t="str">
        <f t="shared" si="8"/>
        <v/>
      </c>
      <c r="E107" s="46" t="str">
        <f t="shared" si="8"/>
        <v/>
      </c>
      <c r="F107" s="46" t="str">
        <f t="shared" si="8"/>
        <v/>
      </c>
      <c r="G107" s="46" t="str">
        <f t="shared" si="8"/>
        <v/>
      </c>
      <c r="H107" s="46" t="str">
        <f t="shared" si="8"/>
        <v/>
      </c>
      <c r="I107" s="46" t="str">
        <f t="shared" si="8"/>
        <v/>
      </c>
      <c r="J107" s="46" t="str">
        <f t="shared" si="8"/>
        <v/>
      </c>
      <c r="K107" s="46" t="str">
        <f t="shared" si="8"/>
        <v/>
      </c>
      <c r="L107" s="46">
        <f t="shared" si="8"/>
        <v>0</v>
      </c>
      <c r="M107" s="46">
        <f t="shared" si="8"/>
        <v>0</v>
      </c>
      <c r="N107" s="46">
        <f t="shared" si="8"/>
        <v>0</v>
      </c>
      <c r="O107" s="46">
        <f t="shared" si="8"/>
        <v>0</v>
      </c>
      <c r="P107" s="46">
        <f t="shared" si="8"/>
        <v>0</v>
      </c>
      <c r="Q107" s="46">
        <f t="shared" si="8"/>
        <v>0</v>
      </c>
      <c r="R107" s="41">
        <f t="shared" si="5"/>
        <v>0</v>
      </c>
      <c r="S107" s="147" t="s">
        <v>291</v>
      </c>
      <c r="T107" s="148">
        <v>11273.24</v>
      </c>
      <c r="U107" s="44">
        <f t="shared" si="7"/>
        <v>0</v>
      </c>
      <c r="V107" s="45">
        <v>11273.24</v>
      </c>
      <c r="W107" s="45">
        <f t="shared" si="6"/>
        <v>0</v>
      </c>
    </row>
    <row r="108" spans="2:26" ht="18.5" x14ac:dyDescent="0.45">
      <c r="B108" s="38" t="s">
        <v>40</v>
      </c>
      <c r="C108" s="46" t="str">
        <f t="shared" ref="C108:Q113" si="9">IFERROR(INDEX(C$7:C$44,MATCH($B108,$B$7:$B$44,0),1)/C$70,"")</f>
        <v/>
      </c>
      <c r="D108" s="46" t="str">
        <f t="shared" si="9"/>
        <v/>
      </c>
      <c r="E108" s="46" t="str">
        <f t="shared" si="9"/>
        <v/>
      </c>
      <c r="F108" s="46" t="str">
        <f t="shared" si="9"/>
        <v/>
      </c>
      <c r="G108" s="46" t="str">
        <f t="shared" si="9"/>
        <v/>
      </c>
      <c r="H108" s="46" t="str">
        <f t="shared" si="9"/>
        <v/>
      </c>
      <c r="I108" s="46" t="str">
        <f t="shared" si="9"/>
        <v/>
      </c>
      <c r="J108" s="46" t="str">
        <f t="shared" si="9"/>
        <v/>
      </c>
      <c r="K108" s="46" t="str">
        <f t="shared" si="9"/>
        <v/>
      </c>
      <c r="L108" s="46">
        <f t="shared" si="9"/>
        <v>0</v>
      </c>
      <c r="M108" s="46">
        <f t="shared" si="9"/>
        <v>0</v>
      </c>
      <c r="N108" s="46">
        <f t="shared" si="9"/>
        <v>0</v>
      </c>
      <c r="O108" s="46">
        <f t="shared" si="9"/>
        <v>8.6657278794797232E-3</v>
      </c>
      <c r="P108" s="46">
        <f t="shared" si="9"/>
        <v>9.7262247838616721E-3</v>
      </c>
      <c r="Q108" s="46">
        <f t="shared" si="9"/>
        <v>0</v>
      </c>
      <c r="R108" s="41">
        <f t="shared" si="5"/>
        <v>6.1306508877804651E-3</v>
      </c>
      <c r="S108" s="147" t="s">
        <v>291</v>
      </c>
      <c r="T108" s="148">
        <v>10460.14</v>
      </c>
      <c r="U108" s="44">
        <f t="shared" si="7"/>
        <v>64.127466577307956</v>
      </c>
      <c r="V108" s="45">
        <v>10460.14</v>
      </c>
      <c r="W108" s="45">
        <f t="shared" si="6"/>
        <v>64.127466577307956</v>
      </c>
      <c r="Y108" s="49">
        <f>+QUARTILE(C76:Q76,1)-1.5*(QUARTILE(C76:Q76,3)-QUARTILE(C76:Q76,1))</f>
        <v>0.45441539632892824</v>
      </c>
      <c r="Z108" s="49">
        <f>+QUARTILE(C76:Q76,3)+1.5*(QUARTILE(C76:Q76,3)-QUARTILE(C76:Q76,1))</f>
        <v>0.64629583819134095</v>
      </c>
    </row>
    <row r="109" spans="2:26" ht="18.5" x14ac:dyDescent="0.45">
      <c r="B109" s="38" t="s">
        <v>41</v>
      </c>
      <c r="C109" s="46" t="str">
        <f t="shared" si="9"/>
        <v/>
      </c>
      <c r="D109" s="46" t="str">
        <f t="shared" si="9"/>
        <v/>
      </c>
      <c r="E109" s="46" t="str">
        <f t="shared" si="9"/>
        <v/>
      </c>
      <c r="F109" s="46" t="str">
        <f t="shared" si="9"/>
        <v/>
      </c>
      <c r="G109" s="46" t="str">
        <f t="shared" si="9"/>
        <v/>
      </c>
      <c r="H109" s="46" t="str">
        <f t="shared" si="9"/>
        <v/>
      </c>
      <c r="I109" s="46" t="str">
        <f t="shared" si="9"/>
        <v/>
      </c>
      <c r="J109" s="46" t="str">
        <f t="shared" si="9"/>
        <v/>
      </c>
      <c r="K109" s="46" t="str">
        <f t="shared" si="9"/>
        <v/>
      </c>
      <c r="L109" s="46">
        <f t="shared" si="9"/>
        <v>0</v>
      </c>
      <c r="M109" s="46">
        <f t="shared" si="9"/>
        <v>0</v>
      </c>
      <c r="N109" s="46">
        <f t="shared" si="9"/>
        <v>0</v>
      </c>
      <c r="O109" s="46">
        <f t="shared" si="9"/>
        <v>0</v>
      </c>
      <c r="P109" s="46">
        <f t="shared" si="9"/>
        <v>0</v>
      </c>
      <c r="Q109" s="46">
        <f t="shared" si="9"/>
        <v>0</v>
      </c>
      <c r="R109" s="41">
        <f t="shared" si="5"/>
        <v>0</v>
      </c>
      <c r="S109" s="147" t="s">
        <v>291</v>
      </c>
      <c r="T109" s="148">
        <v>5000</v>
      </c>
      <c r="U109" s="44">
        <f t="shared" si="7"/>
        <v>0</v>
      </c>
      <c r="V109" s="45">
        <v>5000</v>
      </c>
      <c r="W109" s="45">
        <f t="shared" si="6"/>
        <v>0</v>
      </c>
      <c r="Y109" s="50" t="s">
        <v>81</v>
      </c>
      <c r="Z109" s="50" t="s">
        <v>82</v>
      </c>
    </row>
    <row r="110" spans="2:26" ht="18.5" x14ac:dyDescent="0.45">
      <c r="B110" s="38" t="s">
        <v>42</v>
      </c>
      <c r="C110" s="46" t="str">
        <f t="shared" si="9"/>
        <v/>
      </c>
      <c r="D110" s="46" t="str">
        <f t="shared" si="9"/>
        <v/>
      </c>
      <c r="E110" s="46" t="str">
        <f t="shared" si="9"/>
        <v/>
      </c>
      <c r="F110" s="46" t="str">
        <f t="shared" si="9"/>
        <v/>
      </c>
      <c r="G110" s="46" t="str">
        <f t="shared" si="9"/>
        <v/>
      </c>
      <c r="H110" s="46" t="str">
        <f t="shared" si="9"/>
        <v/>
      </c>
      <c r="I110" s="46" t="str">
        <f t="shared" si="9"/>
        <v/>
      </c>
      <c r="J110" s="46" t="str">
        <f t="shared" si="9"/>
        <v/>
      </c>
      <c r="K110" s="46" t="str">
        <f t="shared" si="9"/>
        <v/>
      </c>
      <c r="L110" s="46">
        <f t="shared" si="9"/>
        <v>0</v>
      </c>
      <c r="M110" s="46">
        <f t="shared" si="9"/>
        <v>0</v>
      </c>
      <c r="N110" s="46">
        <f t="shared" si="9"/>
        <v>0</v>
      </c>
      <c r="O110" s="46">
        <f t="shared" si="9"/>
        <v>0</v>
      </c>
      <c r="P110" s="46">
        <f t="shared" si="9"/>
        <v>6.5129682997118153E-3</v>
      </c>
      <c r="Q110" s="46">
        <f t="shared" si="9"/>
        <v>6.1482084690553749E-3</v>
      </c>
      <c r="R110" s="41">
        <f t="shared" si="5"/>
        <v>4.2203922562557301E-3</v>
      </c>
      <c r="S110" s="147" t="s">
        <v>291</v>
      </c>
      <c r="T110" s="148">
        <v>5000</v>
      </c>
      <c r="U110" s="44">
        <f t="shared" si="7"/>
        <v>21.101961281278651</v>
      </c>
      <c r="V110" s="45">
        <v>5000</v>
      </c>
      <c r="W110" s="45">
        <f t="shared" si="6"/>
        <v>21.101961281278651</v>
      </c>
    </row>
    <row r="111" spans="2:26" ht="18.5" x14ac:dyDescent="0.45">
      <c r="B111" s="38" t="s">
        <v>43</v>
      </c>
      <c r="C111" s="46" t="str">
        <f t="shared" si="9"/>
        <v/>
      </c>
      <c r="D111" s="46" t="str">
        <f t="shared" si="9"/>
        <v/>
      </c>
      <c r="E111" s="46" t="str">
        <f t="shared" si="9"/>
        <v/>
      </c>
      <c r="F111" s="46" t="str">
        <f t="shared" si="9"/>
        <v/>
      </c>
      <c r="G111" s="46" t="str">
        <f t="shared" si="9"/>
        <v/>
      </c>
      <c r="H111" s="46" t="str">
        <f t="shared" si="9"/>
        <v/>
      </c>
      <c r="I111" s="46" t="str">
        <f t="shared" si="9"/>
        <v/>
      </c>
      <c r="J111" s="46" t="str">
        <f t="shared" si="9"/>
        <v/>
      </c>
      <c r="K111" s="46" t="str">
        <f t="shared" si="9"/>
        <v/>
      </c>
      <c r="L111" s="46">
        <f t="shared" si="9"/>
        <v>0</v>
      </c>
      <c r="M111" s="46">
        <f t="shared" si="9"/>
        <v>0</v>
      </c>
      <c r="N111" s="46">
        <f t="shared" si="9"/>
        <v>7.712889716147045E-3</v>
      </c>
      <c r="O111" s="46">
        <f t="shared" si="9"/>
        <v>0</v>
      </c>
      <c r="P111" s="46">
        <f t="shared" si="9"/>
        <v>0</v>
      </c>
      <c r="Q111" s="46">
        <f t="shared" si="9"/>
        <v>7.3425624321389804E-3</v>
      </c>
      <c r="R111" s="41">
        <f t="shared" si="5"/>
        <v>2.4475208107129936E-3</v>
      </c>
      <c r="S111" s="147" t="s">
        <v>291</v>
      </c>
      <c r="T111" s="148">
        <v>13313.83</v>
      </c>
      <c r="U111" s="44">
        <f t="shared" si="7"/>
        <v>32.585875995294977</v>
      </c>
      <c r="V111" s="45">
        <v>13313.83</v>
      </c>
      <c r="W111" s="45">
        <f t="shared" si="6"/>
        <v>32.585875995294977</v>
      </c>
    </row>
    <row r="112" spans="2:26" ht="18.5" x14ac:dyDescent="0.45">
      <c r="B112" s="38" t="s">
        <v>44</v>
      </c>
      <c r="C112" s="46" t="str">
        <f t="shared" si="9"/>
        <v/>
      </c>
      <c r="D112" s="46" t="str">
        <f t="shared" si="9"/>
        <v/>
      </c>
      <c r="E112" s="46" t="str">
        <f t="shared" si="9"/>
        <v/>
      </c>
      <c r="F112" s="46" t="str">
        <f t="shared" si="9"/>
        <v/>
      </c>
      <c r="G112" s="46" t="str">
        <f t="shared" si="9"/>
        <v/>
      </c>
      <c r="H112" s="46" t="str">
        <f t="shared" si="9"/>
        <v/>
      </c>
      <c r="I112" s="46" t="str">
        <f t="shared" si="9"/>
        <v/>
      </c>
      <c r="J112" s="46" t="str">
        <f t="shared" si="9"/>
        <v/>
      </c>
      <c r="K112" s="46" t="str">
        <f t="shared" si="9"/>
        <v/>
      </c>
      <c r="L112" s="46">
        <f t="shared" si="9"/>
        <v>0</v>
      </c>
      <c r="M112" s="46">
        <f t="shared" si="9"/>
        <v>0</v>
      </c>
      <c r="N112" s="46">
        <f t="shared" si="9"/>
        <v>0</v>
      </c>
      <c r="O112" s="46">
        <f t="shared" si="9"/>
        <v>0</v>
      </c>
      <c r="P112" s="46">
        <f t="shared" si="9"/>
        <v>5.7060518731988476E-3</v>
      </c>
      <c r="Q112" s="46">
        <f t="shared" si="9"/>
        <v>0</v>
      </c>
      <c r="R112" s="41">
        <f t="shared" si="5"/>
        <v>1.9020172910662826E-3</v>
      </c>
      <c r="S112" s="147" t="s">
        <v>291</v>
      </c>
      <c r="T112" s="148">
        <v>13759.23</v>
      </c>
      <c r="U112" s="44">
        <f t="shared" si="7"/>
        <v>26.170293371757928</v>
      </c>
      <c r="V112" s="45">
        <v>13759.23</v>
      </c>
      <c r="W112" s="45">
        <f t="shared" si="6"/>
        <v>26.170293371757928</v>
      </c>
    </row>
    <row r="113" spans="1:30" ht="19" thickBot="1" x14ac:dyDescent="0.5">
      <c r="B113" s="149" t="s">
        <v>45</v>
      </c>
      <c r="C113" s="46" t="str">
        <f t="shared" si="9"/>
        <v/>
      </c>
      <c r="D113" s="46" t="str">
        <f t="shared" si="9"/>
        <v/>
      </c>
      <c r="E113" s="46" t="str">
        <f t="shared" si="9"/>
        <v/>
      </c>
      <c r="F113" s="46" t="str">
        <f t="shared" si="9"/>
        <v/>
      </c>
      <c r="G113" s="46" t="str">
        <f t="shared" si="9"/>
        <v/>
      </c>
      <c r="H113" s="46" t="str">
        <f t="shared" si="9"/>
        <v/>
      </c>
      <c r="I113" s="46" t="str">
        <f t="shared" si="9"/>
        <v/>
      </c>
      <c r="J113" s="46" t="str">
        <f t="shared" si="9"/>
        <v/>
      </c>
      <c r="K113" s="46" t="str">
        <f t="shared" si="9"/>
        <v/>
      </c>
      <c r="L113" s="46">
        <f t="shared" si="9"/>
        <v>0</v>
      </c>
      <c r="M113" s="46">
        <f t="shared" si="9"/>
        <v>0</v>
      </c>
      <c r="N113" s="46">
        <f t="shared" si="9"/>
        <v>1.0318752908329454E-2</v>
      </c>
      <c r="O113" s="46">
        <f t="shared" si="9"/>
        <v>9.6572871272278833E-3</v>
      </c>
      <c r="P113" s="46">
        <f t="shared" si="9"/>
        <v>0</v>
      </c>
      <c r="Q113" s="46">
        <f t="shared" si="9"/>
        <v>4.8317046688382201E-3</v>
      </c>
      <c r="R113" s="41">
        <f t="shared" si="5"/>
        <v>4.8296639320220347E-3</v>
      </c>
      <c r="S113" s="147" t="s">
        <v>291</v>
      </c>
      <c r="T113" s="148">
        <v>13501.41</v>
      </c>
      <c r="U113" s="44">
        <f t="shared" si="7"/>
        <v>65.207272908441624</v>
      </c>
      <c r="V113" s="45">
        <v>13501.41</v>
      </c>
      <c r="W113" s="45">
        <f t="shared" si="6"/>
        <v>65.207272908441624</v>
      </c>
    </row>
    <row r="114" spans="1:30" ht="18.5" x14ac:dyDescent="0.45">
      <c r="B114" s="168"/>
      <c r="C114" s="169"/>
      <c r="D114" s="169"/>
      <c r="E114" s="169"/>
      <c r="F114" s="169"/>
      <c r="G114" s="169"/>
      <c r="H114" s="169"/>
      <c r="I114" s="169"/>
      <c r="J114" s="169"/>
      <c r="K114" s="243" t="s">
        <v>258</v>
      </c>
      <c r="L114" s="243"/>
      <c r="M114" s="243"/>
      <c r="N114" s="243"/>
      <c r="O114" s="243"/>
      <c r="P114" s="243"/>
      <c r="Q114" s="243"/>
      <c r="R114" s="243"/>
      <c r="S114" s="243"/>
      <c r="T114" s="244"/>
      <c r="U114" s="60">
        <f>+SUM(U76:U113)</f>
        <v>9536.0115024969055</v>
      </c>
      <c r="W114" s="60">
        <f>SUM(W76:W113)</f>
        <v>9475.3151293838018</v>
      </c>
    </row>
    <row r="115" spans="1:30" ht="18.5" x14ac:dyDescent="0.45">
      <c r="B115" s="61"/>
      <c r="C115" s="62"/>
      <c r="D115" s="62"/>
      <c r="E115" s="62"/>
      <c r="F115" s="62"/>
      <c r="G115" s="62"/>
      <c r="H115" s="62"/>
      <c r="I115" s="62"/>
      <c r="J115" s="62"/>
      <c r="K115" s="245" t="s">
        <v>84</v>
      </c>
      <c r="L115" s="245"/>
      <c r="M115" s="245"/>
      <c r="N115" s="245"/>
      <c r="O115" s="245"/>
      <c r="P115" s="245"/>
      <c r="Q115" s="245"/>
      <c r="R115" s="245"/>
      <c r="S115" s="245"/>
      <c r="T115" s="246"/>
      <c r="U115" s="64">
        <v>122.8</v>
      </c>
      <c r="W115" s="64">
        <v>122.8</v>
      </c>
      <c r="Y115" s="65" t="s">
        <v>85</v>
      </c>
      <c r="Z115" s="65" t="s">
        <v>86</v>
      </c>
      <c r="AA115" s="65" t="s">
        <v>87</v>
      </c>
      <c r="AB115" s="65" t="s">
        <v>88</v>
      </c>
      <c r="AC115" s="65" t="str">
        <f>+"COSTO UNITARIO CON PRECIO DÓLAR"&amp;+'[1]COSTO DE MP'!D47</f>
        <v>COSTO UNITARIO CON PRECIO DÓLAR</v>
      </c>
      <c r="AD115" s="65" t="s">
        <v>79</v>
      </c>
    </row>
    <row r="116" spans="1:30" ht="18.5" x14ac:dyDescent="0.45">
      <c r="B116" s="66"/>
      <c r="C116" s="67"/>
      <c r="D116" s="67"/>
      <c r="E116" s="67"/>
      <c r="F116" s="67"/>
      <c r="G116" s="67"/>
      <c r="H116" s="67"/>
      <c r="I116" s="67"/>
      <c r="J116" s="67"/>
      <c r="K116" s="243" t="s">
        <v>89</v>
      </c>
      <c r="L116" s="243"/>
      <c r="M116" s="243"/>
      <c r="N116" s="243"/>
      <c r="O116" s="243"/>
      <c r="P116" s="243"/>
      <c r="Q116" s="243"/>
      <c r="R116" s="243"/>
      <c r="S116" s="243"/>
      <c r="T116" s="244"/>
      <c r="U116" s="60">
        <v>1171022.21250662</v>
      </c>
      <c r="W116" s="60">
        <v>1163568.6978883308</v>
      </c>
      <c r="Y116" s="69" t="s">
        <v>72</v>
      </c>
      <c r="Z116" s="70">
        <v>6.6699999999999995E-2</v>
      </c>
      <c r="AA116" s="70">
        <v>0.34827337718472323</v>
      </c>
      <c r="AB116" s="71">
        <f>+AA116*U114</f>
        <v>3321.1389308469638</v>
      </c>
      <c r="AC116" s="72">
        <f>+AA116*W114</f>
        <v>3299.9999999999995</v>
      </c>
      <c r="AD116" s="71">
        <f>+AB116*Z116</f>
        <v>221.51996668749248</v>
      </c>
    </row>
    <row r="117" spans="1:30" ht="18.5" x14ac:dyDescent="0.45">
      <c r="B117" s="73"/>
      <c r="C117" s="74"/>
      <c r="D117" s="74"/>
      <c r="E117" s="74"/>
      <c r="F117" s="74"/>
      <c r="G117" s="74"/>
      <c r="H117" s="74"/>
      <c r="I117" s="74"/>
      <c r="J117" s="74"/>
      <c r="K117" s="247" t="s">
        <v>90</v>
      </c>
      <c r="L117" s="247"/>
      <c r="M117" s="247"/>
      <c r="N117" s="247"/>
      <c r="O117" s="247"/>
      <c r="P117" s="247"/>
      <c r="Q117" s="247"/>
      <c r="R117" s="247"/>
      <c r="S117" s="247"/>
      <c r="T117" s="248"/>
      <c r="U117" s="76">
        <f>+U115*Z116</f>
        <v>8.1907599999999992</v>
      </c>
      <c r="W117" s="76">
        <f>+W115*Z116</f>
        <v>8.1907599999999992</v>
      </c>
      <c r="Y117" s="69" t="s">
        <v>71</v>
      </c>
      <c r="Z117" s="70">
        <v>9.4299999999999995E-2</v>
      </c>
      <c r="AA117" s="70">
        <v>1</v>
      </c>
      <c r="AB117" s="77">
        <f>+U114*AA117</f>
        <v>9536.0115024969055</v>
      </c>
      <c r="AC117" s="72">
        <f>+W114</f>
        <v>9475.3151293838018</v>
      </c>
      <c r="AD117" s="71">
        <f>+AB117*Z117</f>
        <v>899.24588468545812</v>
      </c>
    </row>
    <row r="118" spans="1:30" ht="18.5" x14ac:dyDescent="0.45">
      <c r="B118" s="73"/>
      <c r="C118" s="74"/>
      <c r="D118" s="74"/>
      <c r="E118" s="74"/>
      <c r="F118" s="74"/>
      <c r="G118" s="74"/>
      <c r="H118" s="74"/>
      <c r="I118" s="74"/>
      <c r="J118" s="74"/>
      <c r="K118" s="247" t="s">
        <v>91</v>
      </c>
      <c r="L118" s="247"/>
      <c r="M118" s="247"/>
      <c r="N118" s="247"/>
      <c r="O118" s="247"/>
      <c r="P118" s="247"/>
      <c r="Q118" s="247"/>
      <c r="R118" s="247"/>
      <c r="S118" s="247"/>
      <c r="T118" s="248"/>
      <c r="U118" s="76">
        <f>+U115*Z117</f>
        <v>11.580039999999999</v>
      </c>
      <c r="W118" s="76">
        <f>+W115*Z117</f>
        <v>11.580039999999999</v>
      </c>
      <c r="AB118" s="78" t="s">
        <v>92</v>
      </c>
      <c r="AD118" s="72">
        <f>+U119</f>
        <v>103.0292</v>
      </c>
    </row>
    <row r="119" spans="1:30" ht="18.5" x14ac:dyDescent="0.45">
      <c r="B119" s="80"/>
      <c r="C119" s="80"/>
      <c r="D119" s="80"/>
      <c r="E119" s="80"/>
      <c r="F119" s="80"/>
      <c r="G119" s="80"/>
      <c r="H119" s="80"/>
      <c r="I119" s="80"/>
      <c r="J119" s="80"/>
      <c r="K119" s="249" t="s">
        <v>93</v>
      </c>
      <c r="L119" s="249"/>
      <c r="M119" s="249"/>
      <c r="N119" s="249"/>
      <c r="O119" s="249"/>
      <c r="P119" s="249"/>
      <c r="Q119" s="249"/>
      <c r="R119" s="249"/>
      <c r="S119" s="249"/>
      <c r="T119" s="250"/>
      <c r="U119" s="76">
        <f>+U115-U117-U118</f>
        <v>103.0292</v>
      </c>
      <c r="W119" s="76">
        <f>+W115-W117-W118</f>
        <v>103.0292</v>
      </c>
      <c r="AB119" s="78" t="b">
        <f>+AD119=U116</f>
        <v>0</v>
      </c>
      <c r="AD119" s="72">
        <f>SUBTOTAL(9,AD117:AD118)</f>
        <v>1002.2750846854581</v>
      </c>
    </row>
    <row r="120" spans="1:30" x14ac:dyDescent="0.35">
      <c r="B120" s="80"/>
      <c r="C120" s="80"/>
      <c r="D120" s="80"/>
      <c r="E120" s="80"/>
      <c r="F120" s="80"/>
      <c r="G120" s="80"/>
      <c r="H120" s="80"/>
      <c r="I120" s="80"/>
      <c r="J120" s="80"/>
      <c r="K120" s="249" t="s">
        <v>94</v>
      </c>
      <c r="L120" s="249"/>
      <c r="M120" s="249"/>
      <c r="N120" s="249"/>
      <c r="O120" s="249"/>
      <c r="P120" s="249"/>
      <c r="Q120" s="249"/>
      <c r="R120" s="249"/>
      <c r="S120" s="249"/>
      <c r="T120" s="250"/>
      <c r="U120" s="82">
        <f>SUMPRODUCT(U117:U118,AB116:AB117)</f>
        <v>137630.04654859833</v>
      </c>
      <c r="W120" s="82">
        <f>+SUMPRODUCT(W117:W118,AC116:AC117)</f>
        <v>136754.03621086958</v>
      </c>
    </row>
    <row r="121" spans="1:30" ht="18.5" x14ac:dyDescent="0.45">
      <c r="B121" s="83"/>
      <c r="C121" s="84"/>
      <c r="D121" s="84"/>
      <c r="E121" s="84"/>
      <c r="F121" s="84"/>
      <c r="G121" s="84"/>
      <c r="H121" s="84"/>
      <c r="I121" s="84"/>
      <c r="J121" s="84"/>
      <c r="K121" s="251" t="s">
        <v>259</v>
      </c>
      <c r="L121" s="251"/>
      <c r="M121" s="251"/>
      <c r="N121" s="251"/>
      <c r="O121" s="251"/>
      <c r="P121" s="251"/>
      <c r="Q121" s="251"/>
      <c r="R121" s="251"/>
      <c r="S121" s="251"/>
      <c r="T121" s="252"/>
      <c r="U121" s="86">
        <f>+(U116-U120)/U119</f>
        <v>10030.090168204952</v>
      </c>
      <c r="W121" s="86">
        <f>+(W116-W120)/W119</f>
        <v>9966.2490020058503</v>
      </c>
    </row>
    <row r="122" spans="1:30" ht="18.5" x14ac:dyDescent="0.45">
      <c r="B122" s="87"/>
      <c r="C122" s="88"/>
      <c r="D122" s="88"/>
      <c r="E122" s="88"/>
      <c r="F122" s="88"/>
      <c r="G122" s="88"/>
      <c r="H122" s="88"/>
      <c r="I122" s="88"/>
      <c r="J122" s="88"/>
      <c r="K122" s="253" t="s">
        <v>96</v>
      </c>
      <c r="L122" s="253"/>
      <c r="M122" s="253"/>
      <c r="N122" s="253"/>
      <c r="O122" s="253"/>
      <c r="P122" s="253"/>
      <c r="Q122" s="253"/>
      <c r="R122" s="253"/>
      <c r="S122" s="253"/>
      <c r="T122" s="254"/>
      <c r="U122" s="91">
        <f>U121/(1-0.084)</f>
        <v>10949.880096293615</v>
      </c>
      <c r="V122" s="90"/>
      <c r="W122" s="91">
        <f>+W121/(1-0.084)</f>
        <v>10880.184500006386</v>
      </c>
    </row>
    <row r="123" spans="1:30" ht="18.5" x14ac:dyDescent="0.45">
      <c r="B123" s="92"/>
      <c r="C123" s="93"/>
      <c r="D123" s="93"/>
      <c r="E123" s="93"/>
      <c r="F123" s="93"/>
      <c r="G123" s="93"/>
      <c r="H123" s="93"/>
      <c r="I123" s="93"/>
      <c r="J123" s="93"/>
      <c r="K123" s="255" t="s">
        <v>97</v>
      </c>
      <c r="L123" s="255"/>
      <c r="M123" s="255"/>
      <c r="N123" s="255"/>
      <c r="O123" s="255"/>
      <c r="P123" s="255"/>
      <c r="Q123" s="255"/>
      <c r="R123" s="255"/>
      <c r="S123" s="255"/>
      <c r="T123" s="256"/>
      <c r="U123" s="95">
        <f>U122*0.015</f>
        <v>164.2482014444042</v>
      </c>
      <c r="W123" s="95">
        <f>+W122*0.015</f>
        <v>163.20276750009577</v>
      </c>
    </row>
    <row r="124" spans="1:30" ht="19" thickBot="1" x14ac:dyDescent="0.5">
      <c r="B124" s="96"/>
      <c r="C124" s="97"/>
      <c r="D124" s="97"/>
      <c r="E124" s="97"/>
      <c r="F124" s="97"/>
      <c r="G124" s="97"/>
      <c r="H124" s="97"/>
      <c r="I124" s="97"/>
      <c r="J124" s="97"/>
      <c r="K124" s="239" t="s">
        <v>98</v>
      </c>
      <c r="L124" s="239"/>
      <c r="M124" s="239"/>
      <c r="N124" s="239"/>
      <c r="O124" s="239"/>
      <c r="P124" s="239"/>
      <c r="Q124" s="239"/>
      <c r="R124" s="239"/>
      <c r="S124" s="239"/>
      <c r="T124" s="240"/>
      <c r="U124" s="99">
        <f>U123+U122</f>
        <v>11114.12829773802</v>
      </c>
      <c r="W124" s="99">
        <f>+W122+W123</f>
        <v>11043.387267506481</v>
      </c>
    </row>
    <row r="125" spans="1:30" ht="18.5" x14ac:dyDescent="0.45"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1"/>
      <c r="S125" s="101"/>
      <c r="T125" s="101"/>
      <c r="U125" s="102"/>
      <c r="W125" s="102"/>
    </row>
    <row r="126" spans="1:30" ht="18.5" x14ac:dyDescent="0.45"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1"/>
      <c r="S126" s="101"/>
      <c r="T126" s="101"/>
      <c r="U126" s="102"/>
      <c r="W126" s="102"/>
    </row>
    <row r="127" spans="1:30" ht="18.5" x14ac:dyDescent="0.45"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1"/>
      <c r="S127" s="101"/>
      <c r="T127" s="101"/>
      <c r="U127" s="102"/>
      <c r="W127" s="102"/>
    </row>
    <row r="128" spans="1:30" x14ac:dyDescent="0.35">
      <c r="A128" s="103"/>
      <c r="B128" s="275" t="s">
        <v>260</v>
      </c>
      <c r="C128" s="275"/>
      <c r="D128" s="275"/>
      <c r="E128" s="275"/>
      <c r="F128" s="275"/>
      <c r="G128" s="275"/>
      <c r="H128" s="275"/>
      <c r="I128" s="275"/>
      <c r="J128" s="275"/>
      <c r="K128" s="275"/>
      <c r="L128" s="275"/>
      <c r="M128" s="275"/>
      <c r="N128" s="275"/>
      <c r="O128" s="275"/>
      <c r="P128" s="275"/>
      <c r="Q128" s="275"/>
    </row>
    <row r="129" spans="1:23" x14ac:dyDescent="0.35">
      <c r="A129" s="276" t="s">
        <v>2</v>
      </c>
      <c r="B129" s="277"/>
      <c r="C129" s="280" t="s">
        <v>3</v>
      </c>
      <c r="D129" s="281"/>
      <c r="E129" s="281"/>
      <c r="F129" s="281"/>
      <c r="G129" s="281"/>
      <c r="H129" s="281"/>
      <c r="I129" s="281"/>
      <c r="J129" s="281"/>
      <c r="K129" s="281"/>
      <c r="L129" s="281"/>
      <c r="M129" s="281"/>
      <c r="N129" s="281"/>
      <c r="O129" s="281"/>
      <c r="P129" s="281"/>
      <c r="Q129" s="282"/>
      <c r="T129" s="283" t="s">
        <v>195</v>
      </c>
      <c r="U129" s="284"/>
      <c r="V129" s="285"/>
      <c r="W129" s="104">
        <v>5</v>
      </c>
    </row>
    <row r="130" spans="1:23" x14ac:dyDescent="0.35">
      <c r="A130" s="278"/>
      <c r="B130" s="279"/>
      <c r="C130" s="105">
        <v>15</v>
      </c>
      <c r="D130" s="105">
        <v>14</v>
      </c>
      <c r="E130" s="105">
        <v>13</v>
      </c>
      <c r="F130" s="105">
        <v>12</v>
      </c>
      <c r="G130" s="105">
        <v>11</v>
      </c>
      <c r="H130" s="105">
        <v>10</v>
      </c>
      <c r="I130" s="105">
        <v>9</v>
      </c>
      <c r="J130" s="105">
        <v>8</v>
      </c>
      <c r="K130" s="105">
        <v>7</v>
      </c>
      <c r="L130" s="105">
        <v>6</v>
      </c>
      <c r="M130" s="105">
        <v>5</v>
      </c>
      <c r="N130" s="105">
        <v>4</v>
      </c>
      <c r="O130" s="105">
        <v>3</v>
      </c>
      <c r="P130" s="106">
        <v>2</v>
      </c>
      <c r="Q130" s="106">
        <v>1</v>
      </c>
      <c r="T130" s="286"/>
      <c r="U130" s="287"/>
      <c r="V130" s="288"/>
      <c r="W130" s="103" t="s">
        <v>100</v>
      </c>
    </row>
    <row r="131" spans="1:23" x14ac:dyDescent="0.35">
      <c r="A131" s="106">
        <v>1</v>
      </c>
      <c r="B131" s="107" t="s">
        <v>3</v>
      </c>
      <c r="C131" s="108" t="str">
        <f>IFERROR(LARGE([1]HISTORIA!$D$1710:$D$1802,C$130),"")</f>
        <v/>
      </c>
      <c r="D131" s="108" t="str">
        <f>IFERROR(LARGE([1]HISTORIA!$D$1710:$D$1802,D$130),"")</f>
        <v/>
      </c>
      <c r="E131" s="108" t="str">
        <f>IFERROR(LARGE([1]HISTORIA!$D$1710:$D$1802,E$130),"")</f>
        <v/>
      </c>
      <c r="F131" s="108" t="str">
        <f>IFERROR(LARGE([1]HISTORIA!$D$1710:$D$1802,F$130),"")</f>
        <v/>
      </c>
      <c r="G131" s="108" t="str">
        <f>IFERROR(LARGE([1]HISTORIA!$D$1710:$D$1802,G$130),"")</f>
        <v/>
      </c>
      <c r="H131" s="108" t="str">
        <f>IFERROR(LARGE([1]HISTORIA!$D$1710:$D$1802,H$130),"")</f>
        <v/>
      </c>
      <c r="I131" s="108" t="str">
        <f>IFERROR(LARGE([1]HISTORIA!$D$1710:$D$1802,I$130),"")</f>
        <v/>
      </c>
      <c r="J131" s="108" t="str">
        <f>IFERROR(LARGE([1]HISTORIA!$D$1710:$D$1802,J$130),"")</f>
        <v/>
      </c>
      <c r="K131" s="108" t="str">
        <f>IFERROR(LARGE([1]HISTORIA!$D$1710:$D$1802,K$130),"")</f>
        <v/>
      </c>
      <c r="L131" s="108" t="str">
        <f>IFERROR(LARGE([1]HISTORIA!$D$1710:$D$1802,L$130),"")</f>
        <v/>
      </c>
      <c r="M131" s="108" t="str">
        <f>IFERROR(LARGE([1]HISTORIA!$D$1710:$D$1802,M$130),"")</f>
        <v/>
      </c>
      <c r="N131" s="108" t="str">
        <f>IFERROR(LARGE([1]HISTORIA!$D$1710:$D$1802,N$130),"")</f>
        <v/>
      </c>
      <c r="O131" s="108" t="str">
        <f>IFERROR(LARGE([1]HISTORIA!$D$1710:$D$1802,O$130),"")</f>
        <v/>
      </c>
      <c r="P131" s="108" t="str">
        <f>IFERROR(LARGE([1]HISTORIA!$D$1710:$D$1802,P$130),"")</f>
        <v/>
      </c>
      <c r="Q131" s="108" t="str">
        <f>IFERROR(LARGE([1]HISTORIA!$D$1710:$D$1802,Q$130),"")</f>
        <v/>
      </c>
      <c r="T131" s="109" t="s">
        <v>261</v>
      </c>
      <c r="U131" s="110" t="s">
        <v>102</v>
      </c>
      <c r="V131" s="109" t="str">
        <f>T131&amp;" - "&amp;U131</f>
        <v>D18 OPT - 300 x 190</v>
      </c>
      <c r="W131" s="111">
        <f t="array" ref="W131:W151">+TRANSPOSE('[1]COSTO DE MP'!I21:AC21)</f>
        <v>105.26219999999998</v>
      </c>
    </row>
    <row r="132" spans="1:23" x14ac:dyDescent="0.35">
      <c r="A132" s="106">
        <v>2</v>
      </c>
      <c r="B132" s="107" t="s">
        <v>103</v>
      </c>
      <c r="C132" s="112" t="str">
        <f t="shared" ref="C132:Q147" si="10">IFERROR(VLOOKUP(C$131,D18_OPT,$A132,FALSE),0)</f>
        <v/>
      </c>
      <c r="D132" s="112" t="str">
        <f t="shared" si="10"/>
        <v/>
      </c>
      <c r="E132" s="112" t="str">
        <f t="shared" si="10"/>
        <v/>
      </c>
      <c r="F132" s="112" t="str">
        <f t="shared" si="10"/>
        <v/>
      </c>
      <c r="G132" s="112" t="str">
        <f t="shared" si="10"/>
        <v/>
      </c>
      <c r="H132" s="112" t="str">
        <f t="shared" si="10"/>
        <v/>
      </c>
      <c r="I132" s="112" t="str">
        <f t="shared" si="10"/>
        <v/>
      </c>
      <c r="J132" s="112" t="str">
        <f t="shared" si="10"/>
        <v/>
      </c>
      <c r="K132" s="112" t="str">
        <f t="shared" si="10"/>
        <v/>
      </c>
      <c r="L132" s="112" t="str">
        <f t="shared" si="10"/>
        <v/>
      </c>
      <c r="M132" s="112" t="str">
        <f t="shared" si="10"/>
        <v/>
      </c>
      <c r="N132" s="112" t="str">
        <f t="shared" si="10"/>
        <v/>
      </c>
      <c r="O132" s="112" t="str">
        <f t="shared" si="10"/>
        <v/>
      </c>
      <c r="P132" s="112" t="str">
        <f t="shared" si="10"/>
        <v/>
      </c>
      <c r="Q132" s="112" t="str">
        <f t="shared" si="10"/>
        <v/>
      </c>
      <c r="T132" s="109" t="s">
        <v>261</v>
      </c>
      <c r="U132" s="110" t="s">
        <v>104</v>
      </c>
      <c r="V132" s="109" t="str">
        <f t="shared" ref="V132:V150" si="11">T132&amp;" - "&amp;U132</f>
        <v>D18 OPT - 280 x 190</v>
      </c>
      <c r="W132" s="111">
        <v>98.314199999999985</v>
      </c>
    </row>
    <row r="133" spans="1:23" x14ac:dyDescent="0.35">
      <c r="A133" s="106">
        <v>3</v>
      </c>
      <c r="B133" s="107" t="s">
        <v>105</v>
      </c>
      <c r="C133" s="113">
        <f t="shared" si="10"/>
        <v>0</v>
      </c>
      <c r="D133" s="113">
        <f t="shared" si="10"/>
        <v>0</v>
      </c>
      <c r="E133" s="113">
        <f t="shared" si="10"/>
        <v>0</v>
      </c>
      <c r="F133" s="113">
        <f t="shared" si="10"/>
        <v>0</v>
      </c>
      <c r="G133" s="113">
        <f t="shared" si="10"/>
        <v>0</v>
      </c>
      <c r="H133" s="113">
        <f t="shared" si="10"/>
        <v>0</v>
      </c>
      <c r="I133" s="113">
        <f t="shared" si="10"/>
        <v>0</v>
      </c>
      <c r="J133" s="113">
        <f t="shared" si="10"/>
        <v>0</v>
      </c>
      <c r="K133" s="113">
        <f t="shared" si="10"/>
        <v>0</v>
      </c>
      <c r="L133" s="113">
        <f t="shared" si="10"/>
        <v>0</v>
      </c>
      <c r="M133" s="113">
        <f t="shared" si="10"/>
        <v>0</v>
      </c>
      <c r="N133" s="113">
        <f t="shared" si="10"/>
        <v>0</v>
      </c>
      <c r="O133" s="113">
        <f t="shared" si="10"/>
        <v>0</v>
      </c>
      <c r="P133" s="113">
        <f t="shared" si="10"/>
        <v>0</v>
      </c>
      <c r="Q133" s="113">
        <f t="shared" si="10"/>
        <v>0</v>
      </c>
      <c r="T133" s="109" t="s">
        <v>261</v>
      </c>
      <c r="U133" s="110" t="s">
        <v>106</v>
      </c>
      <c r="V133" s="109" t="str">
        <f t="shared" si="11"/>
        <v>D18 OPT - 270 x 190</v>
      </c>
      <c r="W133" s="111">
        <v>94.840199999999996</v>
      </c>
    </row>
    <row r="134" spans="1:23" x14ac:dyDescent="0.35">
      <c r="A134" s="106">
        <v>4</v>
      </c>
      <c r="B134" s="107" t="s">
        <v>107</v>
      </c>
      <c r="C134" s="113">
        <f t="shared" si="10"/>
        <v>0</v>
      </c>
      <c r="D134" s="113">
        <f t="shared" si="10"/>
        <v>0</v>
      </c>
      <c r="E134" s="113">
        <f t="shared" si="10"/>
        <v>0</v>
      </c>
      <c r="F134" s="113">
        <f t="shared" si="10"/>
        <v>0</v>
      </c>
      <c r="G134" s="113">
        <f t="shared" si="10"/>
        <v>0</v>
      </c>
      <c r="H134" s="113">
        <f t="shared" si="10"/>
        <v>0</v>
      </c>
      <c r="I134" s="113">
        <f t="shared" si="10"/>
        <v>0</v>
      </c>
      <c r="J134" s="113">
        <f t="shared" si="10"/>
        <v>0</v>
      </c>
      <c r="K134" s="113">
        <f t="shared" si="10"/>
        <v>0</v>
      </c>
      <c r="L134" s="113">
        <f t="shared" si="10"/>
        <v>0</v>
      </c>
      <c r="M134" s="113">
        <f t="shared" si="10"/>
        <v>0</v>
      </c>
      <c r="N134" s="113">
        <f t="shared" si="10"/>
        <v>0</v>
      </c>
      <c r="O134" s="113">
        <f t="shared" si="10"/>
        <v>0</v>
      </c>
      <c r="P134" s="113">
        <f t="shared" si="10"/>
        <v>0</v>
      </c>
      <c r="Q134" s="113">
        <f t="shared" si="10"/>
        <v>0</v>
      </c>
      <c r="T134" s="109" t="s">
        <v>261</v>
      </c>
      <c r="U134" s="110" t="s">
        <v>108</v>
      </c>
      <c r="V134" s="109" t="str">
        <f t="shared" si="11"/>
        <v>D18 OPT - 260 x 190</v>
      </c>
      <c r="W134" s="111">
        <v>91.366199999999992</v>
      </c>
    </row>
    <row r="135" spans="1:23" x14ac:dyDescent="0.35">
      <c r="A135" s="106">
        <v>5</v>
      </c>
      <c r="B135" s="107" t="s">
        <v>109</v>
      </c>
      <c r="C135" s="113">
        <f t="shared" si="10"/>
        <v>0</v>
      </c>
      <c r="D135" s="113">
        <f t="shared" si="10"/>
        <v>0</v>
      </c>
      <c r="E135" s="113">
        <f t="shared" si="10"/>
        <v>0</v>
      </c>
      <c r="F135" s="113">
        <f t="shared" si="10"/>
        <v>0</v>
      </c>
      <c r="G135" s="113">
        <f t="shared" si="10"/>
        <v>0</v>
      </c>
      <c r="H135" s="113">
        <f t="shared" si="10"/>
        <v>0</v>
      </c>
      <c r="I135" s="113">
        <f t="shared" si="10"/>
        <v>0</v>
      </c>
      <c r="J135" s="113">
        <f t="shared" si="10"/>
        <v>0</v>
      </c>
      <c r="K135" s="113">
        <f t="shared" si="10"/>
        <v>0</v>
      </c>
      <c r="L135" s="113">
        <f t="shared" si="10"/>
        <v>0</v>
      </c>
      <c r="M135" s="113">
        <f t="shared" si="10"/>
        <v>0</v>
      </c>
      <c r="N135" s="113">
        <f t="shared" si="10"/>
        <v>0</v>
      </c>
      <c r="O135" s="113">
        <f t="shared" si="10"/>
        <v>0</v>
      </c>
      <c r="P135" s="113">
        <f t="shared" si="10"/>
        <v>0</v>
      </c>
      <c r="Q135" s="113">
        <f t="shared" si="10"/>
        <v>0</v>
      </c>
      <c r="T135" s="109" t="s">
        <v>261</v>
      </c>
      <c r="U135" s="110" t="s">
        <v>110</v>
      </c>
      <c r="V135" s="109" t="str">
        <f t="shared" si="11"/>
        <v>D18 OPT - 250 x 190</v>
      </c>
      <c r="W135" s="111">
        <v>87.892199999999988</v>
      </c>
    </row>
    <row r="136" spans="1:23" x14ac:dyDescent="0.35">
      <c r="A136" s="106">
        <v>6</v>
      </c>
      <c r="B136" s="107" t="s">
        <v>111</v>
      </c>
      <c r="C136" s="113">
        <f t="shared" si="10"/>
        <v>0</v>
      </c>
      <c r="D136" s="113">
        <f t="shared" si="10"/>
        <v>0</v>
      </c>
      <c r="E136" s="113">
        <f t="shared" si="10"/>
        <v>0</v>
      </c>
      <c r="F136" s="113">
        <f t="shared" si="10"/>
        <v>0</v>
      </c>
      <c r="G136" s="113">
        <f t="shared" si="10"/>
        <v>0</v>
      </c>
      <c r="H136" s="113">
        <f t="shared" si="10"/>
        <v>0</v>
      </c>
      <c r="I136" s="113">
        <f t="shared" si="10"/>
        <v>0</v>
      </c>
      <c r="J136" s="113">
        <f t="shared" si="10"/>
        <v>0</v>
      </c>
      <c r="K136" s="113">
        <f t="shared" si="10"/>
        <v>0</v>
      </c>
      <c r="L136" s="113">
        <f t="shared" si="10"/>
        <v>0</v>
      </c>
      <c r="M136" s="113">
        <f t="shared" si="10"/>
        <v>0</v>
      </c>
      <c r="N136" s="113">
        <f t="shared" si="10"/>
        <v>0</v>
      </c>
      <c r="O136" s="113">
        <f t="shared" si="10"/>
        <v>0</v>
      </c>
      <c r="P136" s="113">
        <f t="shared" si="10"/>
        <v>0</v>
      </c>
      <c r="Q136" s="113">
        <f t="shared" si="10"/>
        <v>0</v>
      </c>
      <c r="T136" s="109" t="s">
        <v>261</v>
      </c>
      <c r="U136" s="110" t="s">
        <v>112</v>
      </c>
      <c r="V136" s="109" t="str">
        <f t="shared" si="11"/>
        <v>D18 OPT - 240 x 190</v>
      </c>
      <c r="W136" s="111">
        <v>84.418199999999999</v>
      </c>
    </row>
    <row r="137" spans="1:23" x14ac:dyDescent="0.35">
      <c r="A137" s="106">
        <v>7</v>
      </c>
      <c r="B137" s="107" t="s">
        <v>113</v>
      </c>
      <c r="C137" s="113">
        <f t="shared" si="10"/>
        <v>0</v>
      </c>
      <c r="D137" s="113">
        <f t="shared" si="10"/>
        <v>0</v>
      </c>
      <c r="E137" s="113">
        <f t="shared" si="10"/>
        <v>0</v>
      </c>
      <c r="F137" s="113">
        <f t="shared" si="10"/>
        <v>0</v>
      </c>
      <c r="G137" s="113">
        <f t="shared" si="10"/>
        <v>0</v>
      </c>
      <c r="H137" s="113">
        <f t="shared" si="10"/>
        <v>0</v>
      </c>
      <c r="I137" s="113">
        <f t="shared" si="10"/>
        <v>0</v>
      </c>
      <c r="J137" s="113">
        <f t="shared" si="10"/>
        <v>0</v>
      </c>
      <c r="K137" s="113">
        <f t="shared" si="10"/>
        <v>0</v>
      </c>
      <c r="L137" s="113">
        <f t="shared" si="10"/>
        <v>0</v>
      </c>
      <c r="M137" s="113">
        <f t="shared" si="10"/>
        <v>0</v>
      </c>
      <c r="N137" s="113">
        <f t="shared" si="10"/>
        <v>0</v>
      </c>
      <c r="O137" s="113">
        <f t="shared" si="10"/>
        <v>0</v>
      </c>
      <c r="P137" s="113">
        <f t="shared" si="10"/>
        <v>0</v>
      </c>
      <c r="Q137" s="113">
        <f t="shared" si="10"/>
        <v>0</v>
      </c>
      <c r="T137" s="109" t="s">
        <v>261</v>
      </c>
      <c r="U137" s="110" t="s">
        <v>114</v>
      </c>
      <c r="V137" s="109" t="str">
        <f t="shared" si="11"/>
        <v>D18 OPT - 230 x 190</v>
      </c>
      <c r="W137" s="111">
        <v>80.944199999999981</v>
      </c>
    </row>
    <row r="138" spans="1:23" x14ac:dyDescent="0.35">
      <c r="A138" s="106">
        <v>8</v>
      </c>
      <c r="B138" s="107" t="s">
        <v>115</v>
      </c>
      <c r="C138" s="111">
        <f t="shared" si="10"/>
        <v>0</v>
      </c>
      <c r="D138" s="111">
        <f t="shared" si="10"/>
        <v>0</v>
      </c>
      <c r="E138" s="111">
        <f t="shared" si="10"/>
        <v>0</v>
      </c>
      <c r="F138" s="111">
        <f t="shared" si="10"/>
        <v>0</v>
      </c>
      <c r="G138" s="111">
        <f t="shared" si="10"/>
        <v>0</v>
      </c>
      <c r="H138" s="111">
        <f t="shared" si="10"/>
        <v>0</v>
      </c>
      <c r="I138" s="111">
        <f t="shared" si="10"/>
        <v>0</v>
      </c>
      <c r="J138" s="111">
        <f t="shared" si="10"/>
        <v>0</v>
      </c>
      <c r="K138" s="111">
        <f t="shared" si="10"/>
        <v>0</v>
      </c>
      <c r="L138" s="111">
        <f t="shared" si="10"/>
        <v>0</v>
      </c>
      <c r="M138" s="111">
        <f t="shared" si="10"/>
        <v>0</v>
      </c>
      <c r="N138" s="111">
        <f t="shared" si="10"/>
        <v>0</v>
      </c>
      <c r="O138" s="111">
        <f t="shared" si="10"/>
        <v>0</v>
      </c>
      <c r="P138" s="111">
        <f t="shared" si="10"/>
        <v>0</v>
      </c>
      <c r="Q138" s="111">
        <f t="shared" si="10"/>
        <v>0</v>
      </c>
      <c r="T138" s="109" t="s">
        <v>261</v>
      </c>
      <c r="U138" s="110" t="s">
        <v>116</v>
      </c>
      <c r="V138" s="109" t="str">
        <f t="shared" si="11"/>
        <v>D18 OPT - 210 x 190</v>
      </c>
      <c r="W138" s="111">
        <v>73.996200000000002</v>
      </c>
    </row>
    <row r="139" spans="1:23" x14ac:dyDescent="0.35">
      <c r="A139" s="106">
        <v>9</v>
      </c>
      <c r="B139" s="107" t="s">
        <v>117</v>
      </c>
      <c r="C139" s="111">
        <f t="shared" si="10"/>
        <v>0</v>
      </c>
      <c r="D139" s="111">
        <f t="shared" si="10"/>
        <v>0</v>
      </c>
      <c r="E139" s="111">
        <f t="shared" si="10"/>
        <v>0</v>
      </c>
      <c r="F139" s="111">
        <f t="shared" si="10"/>
        <v>0</v>
      </c>
      <c r="G139" s="111">
        <f t="shared" si="10"/>
        <v>0</v>
      </c>
      <c r="H139" s="111">
        <f t="shared" si="10"/>
        <v>0</v>
      </c>
      <c r="I139" s="111">
        <f t="shared" si="10"/>
        <v>0</v>
      </c>
      <c r="J139" s="111">
        <f t="shared" si="10"/>
        <v>0</v>
      </c>
      <c r="K139" s="111">
        <f t="shared" si="10"/>
        <v>0</v>
      </c>
      <c r="L139" s="111">
        <f t="shared" si="10"/>
        <v>0</v>
      </c>
      <c r="M139" s="111">
        <f t="shared" si="10"/>
        <v>0</v>
      </c>
      <c r="N139" s="111">
        <f t="shared" si="10"/>
        <v>0</v>
      </c>
      <c r="O139" s="111">
        <f t="shared" si="10"/>
        <v>0</v>
      </c>
      <c r="P139" s="111">
        <f t="shared" si="10"/>
        <v>0</v>
      </c>
      <c r="Q139" s="111">
        <f t="shared" si="10"/>
        <v>0</v>
      </c>
      <c r="T139" s="109" t="s">
        <v>261</v>
      </c>
      <c r="U139" s="110" t="s">
        <v>118</v>
      </c>
      <c r="V139" s="109" t="str">
        <f t="shared" si="11"/>
        <v>D18 OPT - 160 x 190</v>
      </c>
      <c r="W139" s="111">
        <v>56.626200000000004</v>
      </c>
    </row>
    <row r="140" spans="1:23" x14ac:dyDescent="0.35">
      <c r="A140" s="106">
        <v>10</v>
      </c>
      <c r="B140" s="107" t="s">
        <v>119</v>
      </c>
      <c r="C140" s="113">
        <f t="shared" si="10"/>
        <v>0</v>
      </c>
      <c r="D140" s="113">
        <f t="shared" si="10"/>
        <v>0</v>
      </c>
      <c r="E140" s="113">
        <f t="shared" si="10"/>
        <v>0</v>
      </c>
      <c r="F140" s="113">
        <f t="shared" si="10"/>
        <v>0</v>
      </c>
      <c r="G140" s="113">
        <f t="shared" si="10"/>
        <v>0</v>
      </c>
      <c r="H140" s="113">
        <f t="shared" si="10"/>
        <v>0</v>
      </c>
      <c r="I140" s="113">
        <f t="shared" si="10"/>
        <v>0</v>
      </c>
      <c r="J140" s="113">
        <f t="shared" si="10"/>
        <v>0</v>
      </c>
      <c r="K140" s="113">
        <f t="shared" si="10"/>
        <v>0</v>
      </c>
      <c r="L140" s="113">
        <f t="shared" si="10"/>
        <v>0</v>
      </c>
      <c r="M140" s="113">
        <f t="shared" si="10"/>
        <v>0</v>
      </c>
      <c r="N140" s="113">
        <f t="shared" si="10"/>
        <v>0</v>
      </c>
      <c r="O140" s="113">
        <f t="shared" si="10"/>
        <v>0</v>
      </c>
      <c r="P140" s="113">
        <f t="shared" si="10"/>
        <v>0</v>
      </c>
      <c r="Q140" s="113">
        <f t="shared" si="10"/>
        <v>0</v>
      </c>
      <c r="T140" s="109" t="s">
        <v>261</v>
      </c>
      <c r="U140" s="110" t="s">
        <v>120</v>
      </c>
      <c r="V140" s="109" t="str">
        <f t="shared" si="11"/>
        <v>D18 OPT - 300 x 200</v>
      </c>
      <c r="W140" s="111">
        <v>110.71619999999999</v>
      </c>
    </row>
    <row r="141" spans="1:23" x14ac:dyDescent="0.35">
      <c r="A141" s="106">
        <v>11</v>
      </c>
      <c r="B141" s="107" t="s">
        <v>121</v>
      </c>
      <c r="C141" s="111">
        <f t="shared" si="10"/>
        <v>0</v>
      </c>
      <c r="D141" s="111">
        <f t="shared" si="10"/>
        <v>0</v>
      </c>
      <c r="E141" s="111">
        <f t="shared" si="10"/>
        <v>0</v>
      </c>
      <c r="F141" s="111">
        <f t="shared" si="10"/>
        <v>0</v>
      </c>
      <c r="G141" s="111">
        <f t="shared" si="10"/>
        <v>0</v>
      </c>
      <c r="H141" s="111">
        <f t="shared" si="10"/>
        <v>0</v>
      </c>
      <c r="I141" s="111">
        <f t="shared" si="10"/>
        <v>0</v>
      </c>
      <c r="J141" s="111">
        <f t="shared" si="10"/>
        <v>0</v>
      </c>
      <c r="K141" s="111">
        <f t="shared" si="10"/>
        <v>0</v>
      </c>
      <c r="L141" s="111">
        <f t="shared" si="10"/>
        <v>0</v>
      </c>
      <c r="M141" s="111">
        <f t="shared" si="10"/>
        <v>0</v>
      </c>
      <c r="N141" s="111">
        <f t="shared" si="10"/>
        <v>0</v>
      </c>
      <c r="O141" s="111">
        <f t="shared" si="10"/>
        <v>0</v>
      </c>
      <c r="P141" s="111">
        <f t="shared" si="10"/>
        <v>0</v>
      </c>
      <c r="Q141" s="111">
        <f t="shared" si="10"/>
        <v>0</v>
      </c>
      <c r="T141" s="109" t="s">
        <v>261</v>
      </c>
      <c r="U141" s="110" t="s">
        <v>122</v>
      </c>
      <c r="V141" s="109" t="str">
        <f t="shared" si="11"/>
        <v>D18 OPT - 280 x 200</v>
      </c>
      <c r="W141" s="111">
        <v>103.40819999999998</v>
      </c>
    </row>
    <row r="142" spans="1:23" x14ac:dyDescent="0.35">
      <c r="A142" s="106">
        <v>12</v>
      </c>
      <c r="B142" s="107" t="s">
        <v>123</v>
      </c>
      <c r="C142" s="113">
        <f t="shared" si="10"/>
        <v>0</v>
      </c>
      <c r="D142" s="113">
        <f t="shared" si="10"/>
        <v>0</v>
      </c>
      <c r="E142" s="113">
        <f t="shared" si="10"/>
        <v>0</v>
      </c>
      <c r="F142" s="113">
        <f t="shared" si="10"/>
        <v>0</v>
      </c>
      <c r="G142" s="113">
        <f t="shared" si="10"/>
        <v>0</v>
      </c>
      <c r="H142" s="113">
        <f t="shared" si="10"/>
        <v>0</v>
      </c>
      <c r="I142" s="113">
        <f t="shared" si="10"/>
        <v>0</v>
      </c>
      <c r="J142" s="113">
        <f t="shared" si="10"/>
        <v>0</v>
      </c>
      <c r="K142" s="113">
        <f t="shared" si="10"/>
        <v>0</v>
      </c>
      <c r="L142" s="113">
        <f t="shared" si="10"/>
        <v>0</v>
      </c>
      <c r="M142" s="113">
        <f t="shared" si="10"/>
        <v>0</v>
      </c>
      <c r="N142" s="113">
        <f t="shared" si="10"/>
        <v>0</v>
      </c>
      <c r="O142" s="113">
        <f t="shared" si="10"/>
        <v>0</v>
      </c>
      <c r="P142" s="113">
        <f t="shared" si="10"/>
        <v>0</v>
      </c>
      <c r="Q142" s="113">
        <f t="shared" si="10"/>
        <v>0</v>
      </c>
      <c r="T142" s="109" t="s">
        <v>261</v>
      </c>
      <c r="U142" s="110" t="s">
        <v>124</v>
      </c>
      <c r="V142" s="109" t="str">
        <f t="shared" si="11"/>
        <v>D18 OPT - 270 x 200</v>
      </c>
      <c r="W142" s="111">
        <v>99.754199999999983</v>
      </c>
    </row>
    <row r="143" spans="1:23" x14ac:dyDescent="0.35">
      <c r="A143" s="106">
        <v>13</v>
      </c>
      <c r="B143" s="107" t="s">
        <v>125</v>
      </c>
      <c r="C143" s="113">
        <f t="shared" si="10"/>
        <v>0</v>
      </c>
      <c r="D143" s="113">
        <f t="shared" si="10"/>
        <v>0</v>
      </c>
      <c r="E143" s="113">
        <f t="shared" si="10"/>
        <v>0</v>
      </c>
      <c r="F143" s="113">
        <f t="shared" si="10"/>
        <v>0</v>
      </c>
      <c r="G143" s="113">
        <f t="shared" si="10"/>
        <v>0</v>
      </c>
      <c r="H143" s="113">
        <f t="shared" si="10"/>
        <v>0</v>
      </c>
      <c r="I143" s="113">
        <f t="shared" si="10"/>
        <v>0</v>
      </c>
      <c r="J143" s="113">
        <f t="shared" si="10"/>
        <v>0</v>
      </c>
      <c r="K143" s="113">
        <f t="shared" si="10"/>
        <v>0</v>
      </c>
      <c r="L143" s="113">
        <f t="shared" si="10"/>
        <v>0</v>
      </c>
      <c r="M143" s="113">
        <f t="shared" si="10"/>
        <v>0</v>
      </c>
      <c r="N143" s="113">
        <f t="shared" si="10"/>
        <v>0</v>
      </c>
      <c r="O143" s="113">
        <f t="shared" si="10"/>
        <v>0</v>
      </c>
      <c r="P143" s="113">
        <f t="shared" si="10"/>
        <v>0</v>
      </c>
      <c r="Q143" s="113">
        <f t="shared" si="10"/>
        <v>0</v>
      </c>
      <c r="T143" s="109" t="s">
        <v>261</v>
      </c>
      <c r="U143" s="110" t="s">
        <v>126</v>
      </c>
      <c r="V143" s="109" t="str">
        <f t="shared" si="11"/>
        <v>D18 OPT - 260 x 200</v>
      </c>
      <c r="W143" s="111">
        <v>96.100199999999973</v>
      </c>
    </row>
    <row r="144" spans="1:23" x14ac:dyDescent="0.35">
      <c r="A144" s="106">
        <v>14</v>
      </c>
      <c r="B144" s="107" t="s">
        <v>127</v>
      </c>
      <c r="C144" s="113">
        <f t="shared" si="10"/>
        <v>0</v>
      </c>
      <c r="D144" s="113">
        <f t="shared" si="10"/>
        <v>0</v>
      </c>
      <c r="E144" s="113">
        <f t="shared" si="10"/>
        <v>0</v>
      </c>
      <c r="F144" s="113">
        <f t="shared" si="10"/>
        <v>0</v>
      </c>
      <c r="G144" s="113">
        <f t="shared" si="10"/>
        <v>0</v>
      </c>
      <c r="H144" s="113">
        <f t="shared" si="10"/>
        <v>0</v>
      </c>
      <c r="I144" s="113">
        <f t="shared" si="10"/>
        <v>0</v>
      </c>
      <c r="J144" s="113">
        <f t="shared" si="10"/>
        <v>0</v>
      </c>
      <c r="K144" s="113">
        <f t="shared" si="10"/>
        <v>0</v>
      </c>
      <c r="L144" s="113">
        <f t="shared" si="10"/>
        <v>0</v>
      </c>
      <c r="M144" s="113">
        <f t="shared" si="10"/>
        <v>0</v>
      </c>
      <c r="N144" s="113">
        <f t="shared" si="10"/>
        <v>0</v>
      </c>
      <c r="O144" s="113">
        <f t="shared" si="10"/>
        <v>0</v>
      </c>
      <c r="P144" s="113">
        <f t="shared" si="10"/>
        <v>0</v>
      </c>
      <c r="Q144" s="113">
        <f t="shared" si="10"/>
        <v>0</v>
      </c>
      <c r="T144" s="109" t="s">
        <v>261</v>
      </c>
      <c r="U144" s="110" t="s">
        <v>128</v>
      </c>
      <c r="V144" s="109" t="str">
        <f t="shared" si="11"/>
        <v>D18 OPT - 250 x 200</v>
      </c>
      <c r="W144" s="111">
        <v>92.44619999999999</v>
      </c>
    </row>
    <row r="145" spans="1:23" x14ac:dyDescent="0.35">
      <c r="A145" s="106">
        <v>15</v>
      </c>
      <c r="B145" s="107" t="s">
        <v>129</v>
      </c>
      <c r="C145" s="113">
        <f t="shared" si="10"/>
        <v>0</v>
      </c>
      <c r="D145" s="113">
        <f t="shared" si="10"/>
        <v>0</v>
      </c>
      <c r="E145" s="113">
        <f t="shared" si="10"/>
        <v>0</v>
      </c>
      <c r="F145" s="113">
        <f t="shared" si="10"/>
        <v>0</v>
      </c>
      <c r="G145" s="113">
        <f t="shared" si="10"/>
        <v>0</v>
      </c>
      <c r="H145" s="113">
        <f t="shared" si="10"/>
        <v>0</v>
      </c>
      <c r="I145" s="113">
        <f t="shared" si="10"/>
        <v>0</v>
      </c>
      <c r="J145" s="113">
        <f t="shared" si="10"/>
        <v>0</v>
      </c>
      <c r="K145" s="113">
        <f t="shared" si="10"/>
        <v>0</v>
      </c>
      <c r="L145" s="113">
        <f t="shared" si="10"/>
        <v>0</v>
      </c>
      <c r="M145" s="113">
        <f t="shared" si="10"/>
        <v>0</v>
      </c>
      <c r="N145" s="113">
        <f t="shared" si="10"/>
        <v>0</v>
      </c>
      <c r="O145" s="113">
        <f t="shared" si="10"/>
        <v>0</v>
      </c>
      <c r="P145" s="113">
        <f t="shared" si="10"/>
        <v>0</v>
      </c>
      <c r="Q145" s="113">
        <f t="shared" si="10"/>
        <v>0</v>
      </c>
      <c r="T145" s="109" t="s">
        <v>261</v>
      </c>
      <c r="U145" s="110" t="s">
        <v>130</v>
      </c>
      <c r="V145" s="109" t="str">
        <f t="shared" si="11"/>
        <v>D18 OPT - 240 x 200</v>
      </c>
      <c r="W145" s="111">
        <v>88.79219999999998</v>
      </c>
    </row>
    <row r="146" spans="1:23" x14ac:dyDescent="0.35">
      <c r="A146" s="106">
        <v>16</v>
      </c>
      <c r="B146" s="107" t="s">
        <v>131</v>
      </c>
      <c r="C146" s="113">
        <f t="shared" si="10"/>
        <v>0</v>
      </c>
      <c r="D146" s="113">
        <f t="shared" si="10"/>
        <v>0</v>
      </c>
      <c r="E146" s="113">
        <f t="shared" si="10"/>
        <v>0</v>
      </c>
      <c r="F146" s="113">
        <f t="shared" si="10"/>
        <v>0</v>
      </c>
      <c r="G146" s="113">
        <f t="shared" si="10"/>
        <v>0</v>
      </c>
      <c r="H146" s="113">
        <f t="shared" si="10"/>
        <v>0</v>
      </c>
      <c r="I146" s="113">
        <f t="shared" si="10"/>
        <v>0</v>
      </c>
      <c r="J146" s="113">
        <f t="shared" si="10"/>
        <v>0</v>
      </c>
      <c r="K146" s="113">
        <f t="shared" si="10"/>
        <v>0</v>
      </c>
      <c r="L146" s="113">
        <f t="shared" si="10"/>
        <v>0</v>
      </c>
      <c r="M146" s="113">
        <f t="shared" si="10"/>
        <v>0</v>
      </c>
      <c r="N146" s="113">
        <f t="shared" si="10"/>
        <v>0</v>
      </c>
      <c r="O146" s="113">
        <f t="shared" si="10"/>
        <v>0</v>
      </c>
      <c r="P146" s="113">
        <f t="shared" si="10"/>
        <v>0</v>
      </c>
      <c r="Q146" s="113">
        <f t="shared" si="10"/>
        <v>0</v>
      </c>
      <c r="T146" s="109" t="s">
        <v>261</v>
      </c>
      <c r="U146" s="110" t="s">
        <v>132</v>
      </c>
      <c r="V146" s="109" t="str">
        <f t="shared" si="11"/>
        <v>D18 OPT - 230 x 200</v>
      </c>
      <c r="W146" s="111">
        <v>85.138199999999983</v>
      </c>
    </row>
    <row r="147" spans="1:23" x14ac:dyDescent="0.35">
      <c r="A147" s="106">
        <v>17</v>
      </c>
      <c r="B147" s="107" t="s">
        <v>133</v>
      </c>
      <c r="C147" s="112">
        <f t="shared" si="10"/>
        <v>0</v>
      </c>
      <c r="D147" s="112">
        <f t="shared" si="10"/>
        <v>0</v>
      </c>
      <c r="E147" s="112">
        <f t="shared" si="10"/>
        <v>0</v>
      </c>
      <c r="F147" s="112">
        <f t="shared" si="10"/>
        <v>0</v>
      </c>
      <c r="G147" s="112">
        <f t="shared" si="10"/>
        <v>0</v>
      </c>
      <c r="H147" s="112">
        <f t="shared" si="10"/>
        <v>0</v>
      </c>
      <c r="I147" s="112">
        <f t="shared" si="10"/>
        <v>0</v>
      </c>
      <c r="J147" s="112">
        <f t="shared" si="10"/>
        <v>0</v>
      </c>
      <c r="K147" s="112">
        <f t="shared" si="10"/>
        <v>0</v>
      </c>
      <c r="L147" s="112">
        <f t="shared" si="10"/>
        <v>0</v>
      </c>
      <c r="M147" s="112">
        <f t="shared" si="10"/>
        <v>0</v>
      </c>
      <c r="N147" s="112">
        <f t="shared" si="10"/>
        <v>0</v>
      </c>
      <c r="O147" s="112">
        <f t="shared" si="10"/>
        <v>0</v>
      </c>
      <c r="P147" s="112">
        <f t="shared" si="10"/>
        <v>0</v>
      </c>
      <c r="Q147" s="112">
        <f t="shared" si="10"/>
        <v>0</v>
      </c>
      <c r="T147" s="109" t="s">
        <v>261</v>
      </c>
      <c r="U147" s="110" t="s">
        <v>134</v>
      </c>
      <c r="V147" s="109" t="str">
        <f t="shared" si="11"/>
        <v>D18 OPT - 210 x 200</v>
      </c>
      <c r="W147" s="111">
        <v>77.830199999999991</v>
      </c>
    </row>
    <row r="148" spans="1:23" x14ac:dyDescent="0.35">
      <c r="A148" s="106">
        <v>18</v>
      </c>
      <c r="B148" s="107" t="s">
        <v>135</v>
      </c>
      <c r="C148" s="112" t="str">
        <f t="shared" ref="C148:Q151" si="12">IFERROR(VLOOKUP(C$131,D18_OPT,$A148,FALSE),0)</f>
        <v/>
      </c>
      <c r="D148" s="112" t="str">
        <f t="shared" si="12"/>
        <v/>
      </c>
      <c r="E148" s="112" t="str">
        <f t="shared" si="12"/>
        <v/>
      </c>
      <c r="F148" s="112" t="str">
        <f t="shared" si="12"/>
        <v/>
      </c>
      <c r="G148" s="112" t="str">
        <f t="shared" si="12"/>
        <v/>
      </c>
      <c r="H148" s="112" t="str">
        <f t="shared" si="12"/>
        <v/>
      </c>
      <c r="I148" s="112" t="str">
        <f t="shared" si="12"/>
        <v/>
      </c>
      <c r="J148" s="112" t="str">
        <f t="shared" si="12"/>
        <v/>
      </c>
      <c r="K148" s="112" t="str">
        <f t="shared" si="12"/>
        <v/>
      </c>
      <c r="L148" s="112" t="str">
        <f t="shared" si="12"/>
        <v/>
      </c>
      <c r="M148" s="112" t="str">
        <f t="shared" si="12"/>
        <v/>
      </c>
      <c r="N148" s="112" t="str">
        <f t="shared" si="12"/>
        <v/>
      </c>
      <c r="O148" s="112" t="str">
        <f t="shared" si="12"/>
        <v/>
      </c>
      <c r="P148" s="112" t="str">
        <f t="shared" si="12"/>
        <v/>
      </c>
      <c r="Q148" s="112" t="str">
        <f t="shared" si="12"/>
        <v/>
      </c>
      <c r="T148" s="109" t="s">
        <v>261</v>
      </c>
      <c r="U148" s="110" t="s">
        <v>136</v>
      </c>
      <c r="V148" s="109" t="str">
        <f t="shared" si="11"/>
        <v>D18 OPT - 160 x 200</v>
      </c>
      <c r="W148" s="111">
        <v>59.560200000000002</v>
      </c>
    </row>
    <row r="149" spans="1:23" x14ac:dyDescent="0.35">
      <c r="A149" s="106">
        <v>19</v>
      </c>
      <c r="B149" s="107" t="s">
        <v>137</v>
      </c>
      <c r="C149" s="112" t="str">
        <f t="shared" si="12"/>
        <v/>
      </c>
      <c r="D149" s="112" t="str">
        <f t="shared" si="12"/>
        <v/>
      </c>
      <c r="E149" s="112" t="str">
        <f t="shared" si="12"/>
        <v/>
      </c>
      <c r="F149" s="112" t="str">
        <f t="shared" si="12"/>
        <v/>
      </c>
      <c r="G149" s="112" t="str">
        <f t="shared" si="12"/>
        <v/>
      </c>
      <c r="H149" s="112" t="str">
        <f t="shared" si="12"/>
        <v/>
      </c>
      <c r="I149" s="112" t="str">
        <f t="shared" si="12"/>
        <v/>
      </c>
      <c r="J149" s="112" t="str">
        <f t="shared" si="12"/>
        <v/>
      </c>
      <c r="K149" s="112" t="str">
        <f t="shared" si="12"/>
        <v/>
      </c>
      <c r="L149" s="112" t="str">
        <f t="shared" si="12"/>
        <v/>
      </c>
      <c r="M149" s="112" t="str">
        <f t="shared" si="12"/>
        <v/>
      </c>
      <c r="N149" s="112" t="str">
        <f t="shared" si="12"/>
        <v/>
      </c>
      <c r="O149" s="112" t="str">
        <f t="shared" si="12"/>
        <v/>
      </c>
      <c r="P149" s="112" t="str">
        <f t="shared" si="12"/>
        <v/>
      </c>
      <c r="Q149" s="112" t="str">
        <f t="shared" si="12"/>
        <v/>
      </c>
      <c r="T149" s="109" t="s">
        <v>261</v>
      </c>
      <c r="U149" s="110" t="s">
        <v>138</v>
      </c>
      <c r="V149" s="109" t="str">
        <f t="shared" si="11"/>
        <v>D18 OPT - 150 x 200</v>
      </c>
      <c r="W149" s="111">
        <v>55.906199999999991</v>
      </c>
    </row>
    <row r="150" spans="1:23" x14ac:dyDescent="0.35">
      <c r="A150" s="106">
        <v>20</v>
      </c>
      <c r="B150" s="107" t="s">
        <v>139</v>
      </c>
      <c r="C150" s="112" t="str">
        <f t="shared" si="12"/>
        <v/>
      </c>
      <c r="D150" s="112" t="str">
        <f t="shared" si="12"/>
        <v/>
      </c>
      <c r="E150" s="112" t="str">
        <f t="shared" si="12"/>
        <v/>
      </c>
      <c r="F150" s="112" t="str">
        <f t="shared" si="12"/>
        <v/>
      </c>
      <c r="G150" s="112" t="str">
        <f t="shared" si="12"/>
        <v/>
      </c>
      <c r="H150" s="112" t="str">
        <f t="shared" si="12"/>
        <v/>
      </c>
      <c r="I150" s="112" t="str">
        <f t="shared" si="12"/>
        <v/>
      </c>
      <c r="J150" s="112" t="str">
        <f t="shared" si="12"/>
        <v/>
      </c>
      <c r="K150" s="112" t="str">
        <f t="shared" si="12"/>
        <v/>
      </c>
      <c r="L150" s="112" t="str">
        <f t="shared" si="12"/>
        <v/>
      </c>
      <c r="M150" s="112" t="str">
        <f t="shared" si="12"/>
        <v/>
      </c>
      <c r="N150" s="112" t="str">
        <f t="shared" si="12"/>
        <v/>
      </c>
      <c r="O150" s="112" t="str">
        <f t="shared" si="12"/>
        <v/>
      </c>
      <c r="P150" s="112" t="str">
        <f t="shared" si="12"/>
        <v/>
      </c>
      <c r="Q150" s="112" t="str">
        <f t="shared" si="12"/>
        <v/>
      </c>
      <c r="T150" s="109" t="s">
        <v>261</v>
      </c>
      <c r="U150" s="110" t="s">
        <v>140</v>
      </c>
      <c r="V150" s="109" t="str">
        <f t="shared" si="11"/>
        <v>D18 OPT - CABEZA</v>
      </c>
      <c r="W150" s="111">
        <v>1</v>
      </c>
    </row>
    <row r="151" spans="1:23" x14ac:dyDescent="0.35">
      <c r="A151" s="106">
        <v>21</v>
      </c>
      <c r="B151" s="107" t="s">
        <v>141</v>
      </c>
      <c r="C151" s="112" t="str">
        <f t="shared" si="12"/>
        <v/>
      </c>
      <c r="D151" s="112" t="str">
        <f t="shared" si="12"/>
        <v/>
      </c>
      <c r="E151" s="112" t="str">
        <f t="shared" si="12"/>
        <v/>
      </c>
      <c r="F151" s="112" t="str">
        <f t="shared" si="12"/>
        <v/>
      </c>
      <c r="G151" s="112" t="str">
        <f t="shared" si="12"/>
        <v/>
      </c>
      <c r="H151" s="112" t="str">
        <f t="shared" si="12"/>
        <v/>
      </c>
      <c r="I151" s="112" t="str">
        <f t="shared" si="12"/>
        <v/>
      </c>
      <c r="J151" s="112" t="str">
        <f t="shared" si="12"/>
        <v/>
      </c>
      <c r="K151" s="112" t="str">
        <f t="shared" si="12"/>
        <v/>
      </c>
      <c r="L151" s="112" t="str">
        <f t="shared" si="12"/>
        <v/>
      </c>
      <c r="M151" s="112" t="str">
        <f t="shared" si="12"/>
        <v/>
      </c>
      <c r="N151" s="112" t="str">
        <f t="shared" si="12"/>
        <v/>
      </c>
      <c r="O151" s="112" t="str">
        <f t="shared" si="12"/>
        <v/>
      </c>
      <c r="P151" s="112" t="str">
        <f t="shared" si="12"/>
        <v/>
      </c>
      <c r="Q151" s="112" t="str">
        <f t="shared" si="12"/>
        <v/>
      </c>
      <c r="T151" s="109" t="s">
        <v>261</v>
      </c>
      <c r="U151" s="110" t="s">
        <v>142</v>
      </c>
      <c r="V151" s="109" t="str">
        <f>T151&amp;" - "&amp;U151</f>
        <v>D18 OPT - COLA</v>
      </c>
      <c r="W151" s="111">
        <v>1</v>
      </c>
    </row>
    <row r="152" spans="1:23" x14ac:dyDescent="0.35">
      <c r="A152" s="103"/>
      <c r="B152" s="114" t="s">
        <v>143</v>
      </c>
      <c r="C152" s="115">
        <f t="shared" ref="C152:Q152" si="13">SUM(C153:C171)</f>
        <v>0</v>
      </c>
      <c r="D152" s="115">
        <f t="shared" si="13"/>
        <v>0</v>
      </c>
      <c r="E152" s="115">
        <f t="shared" si="13"/>
        <v>0</v>
      </c>
      <c r="F152" s="115">
        <f t="shared" si="13"/>
        <v>0</v>
      </c>
      <c r="G152" s="115">
        <f t="shared" si="13"/>
        <v>0</v>
      </c>
      <c r="H152" s="115">
        <f t="shared" si="13"/>
        <v>0</v>
      </c>
      <c r="I152" s="115">
        <f t="shared" si="13"/>
        <v>0</v>
      </c>
      <c r="J152" s="115">
        <f t="shared" si="13"/>
        <v>0</v>
      </c>
      <c r="K152" s="115">
        <f t="shared" si="13"/>
        <v>0</v>
      </c>
      <c r="L152" s="115">
        <f t="shared" si="13"/>
        <v>0</v>
      </c>
      <c r="M152" s="115">
        <f t="shared" si="13"/>
        <v>0</v>
      </c>
      <c r="N152" s="115">
        <f t="shared" si="13"/>
        <v>0</v>
      </c>
      <c r="O152" s="115">
        <f t="shared" si="13"/>
        <v>0</v>
      </c>
      <c r="P152" s="115">
        <f t="shared" si="13"/>
        <v>0</v>
      </c>
      <c r="Q152" s="115">
        <f t="shared" si="13"/>
        <v>0</v>
      </c>
    </row>
    <row r="153" spans="1:23" x14ac:dyDescent="0.35">
      <c r="A153" s="103">
        <v>22</v>
      </c>
      <c r="B153" s="110" t="s">
        <v>102</v>
      </c>
      <c r="C153" s="116">
        <f t="shared" ref="C153:Q168" si="14">IFERROR(VLOOKUP(C$131,D18_OPT,$A153,FALSE),0)</f>
        <v>0</v>
      </c>
      <c r="D153" s="116">
        <f t="shared" si="14"/>
        <v>0</v>
      </c>
      <c r="E153" s="116">
        <f t="shared" si="14"/>
        <v>0</v>
      </c>
      <c r="F153" s="116">
        <f t="shared" si="14"/>
        <v>0</v>
      </c>
      <c r="G153" s="116">
        <f t="shared" si="14"/>
        <v>0</v>
      </c>
      <c r="H153" s="116">
        <f t="shared" si="14"/>
        <v>0</v>
      </c>
      <c r="I153" s="116">
        <f t="shared" si="14"/>
        <v>0</v>
      </c>
      <c r="J153" s="116">
        <f t="shared" si="14"/>
        <v>0</v>
      </c>
      <c r="K153" s="116">
        <f t="shared" si="14"/>
        <v>0</v>
      </c>
      <c r="L153" s="116">
        <f t="shared" si="14"/>
        <v>0</v>
      </c>
      <c r="M153" s="116">
        <f t="shared" si="14"/>
        <v>0</v>
      </c>
      <c r="N153" s="116">
        <f t="shared" si="14"/>
        <v>0</v>
      </c>
      <c r="O153" s="116">
        <f t="shared" si="14"/>
        <v>0</v>
      </c>
      <c r="P153" s="116">
        <f t="shared" si="14"/>
        <v>0</v>
      </c>
      <c r="Q153" s="116">
        <f t="shared" si="14"/>
        <v>0</v>
      </c>
      <c r="T153" s="117"/>
      <c r="U153" s="118"/>
    </row>
    <row r="154" spans="1:23" x14ac:dyDescent="0.35">
      <c r="A154" s="103">
        <v>23</v>
      </c>
      <c r="B154" s="110" t="s">
        <v>104</v>
      </c>
      <c r="C154" s="116">
        <f t="shared" si="14"/>
        <v>0</v>
      </c>
      <c r="D154" s="116">
        <f t="shared" si="14"/>
        <v>0</v>
      </c>
      <c r="E154" s="116">
        <f t="shared" si="14"/>
        <v>0</v>
      </c>
      <c r="F154" s="116">
        <f t="shared" si="14"/>
        <v>0</v>
      </c>
      <c r="G154" s="116">
        <f t="shared" si="14"/>
        <v>0</v>
      </c>
      <c r="H154" s="116">
        <f t="shared" si="14"/>
        <v>0</v>
      </c>
      <c r="I154" s="116">
        <f t="shared" si="14"/>
        <v>0</v>
      </c>
      <c r="J154" s="116">
        <f t="shared" si="14"/>
        <v>0</v>
      </c>
      <c r="K154" s="116">
        <f t="shared" si="14"/>
        <v>0</v>
      </c>
      <c r="L154" s="116">
        <f t="shared" si="14"/>
        <v>0</v>
      </c>
      <c r="M154" s="116">
        <f t="shared" si="14"/>
        <v>0</v>
      </c>
      <c r="N154" s="116">
        <f t="shared" si="14"/>
        <v>0</v>
      </c>
      <c r="O154" s="116">
        <f t="shared" si="14"/>
        <v>0</v>
      </c>
      <c r="P154" s="116">
        <f t="shared" si="14"/>
        <v>0</v>
      </c>
      <c r="Q154" s="116">
        <f t="shared" si="14"/>
        <v>0</v>
      </c>
      <c r="R154" s="119"/>
    </row>
    <row r="155" spans="1:23" x14ac:dyDescent="0.35">
      <c r="A155" s="103">
        <v>24</v>
      </c>
      <c r="B155" s="110" t="s">
        <v>106</v>
      </c>
      <c r="C155" s="116">
        <f t="shared" si="14"/>
        <v>0</v>
      </c>
      <c r="D155" s="116">
        <f t="shared" si="14"/>
        <v>0</v>
      </c>
      <c r="E155" s="116">
        <f t="shared" si="14"/>
        <v>0</v>
      </c>
      <c r="F155" s="116">
        <f t="shared" si="14"/>
        <v>0</v>
      </c>
      <c r="G155" s="116">
        <f t="shared" si="14"/>
        <v>0</v>
      </c>
      <c r="H155" s="116">
        <f t="shared" si="14"/>
        <v>0</v>
      </c>
      <c r="I155" s="116">
        <f t="shared" si="14"/>
        <v>0</v>
      </c>
      <c r="J155" s="116">
        <f t="shared" si="14"/>
        <v>0</v>
      </c>
      <c r="K155" s="116">
        <f t="shared" si="14"/>
        <v>0</v>
      </c>
      <c r="L155" s="116">
        <f t="shared" si="14"/>
        <v>0</v>
      </c>
      <c r="M155" s="116">
        <f t="shared" si="14"/>
        <v>0</v>
      </c>
      <c r="N155" s="116">
        <f t="shared" si="14"/>
        <v>0</v>
      </c>
      <c r="O155" s="116">
        <f t="shared" si="14"/>
        <v>0</v>
      </c>
      <c r="P155" s="116">
        <f t="shared" si="14"/>
        <v>0</v>
      </c>
      <c r="Q155" s="116">
        <f t="shared" si="14"/>
        <v>0</v>
      </c>
    </row>
    <row r="156" spans="1:23" x14ac:dyDescent="0.35">
      <c r="A156" s="103">
        <v>25</v>
      </c>
      <c r="B156" s="110" t="s">
        <v>108</v>
      </c>
      <c r="C156" s="116">
        <f t="shared" si="14"/>
        <v>0</v>
      </c>
      <c r="D156" s="116">
        <f t="shared" si="14"/>
        <v>0</v>
      </c>
      <c r="E156" s="116">
        <f t="shared" si="14"/>
        <v>0</v>
      </c>
      <c r="F156" s="116">
        <f t="shared" si="14"/>
        <v>0</v>
      </c>
      <c r="G156" s="116">
        <f t="shared" si="14"/>
        <v>0</v>
      </c>
      <c r="H156" s="116">
        <f t="shared" si="14"/>
        <v>0</v>
      </c>
      <c r="I156" s="116">
        <f t="shared" si="14"/>
        <v>0</v>
      </c>
      <c r="J156" s="116">
        <f t="shared" si="14"/>
        <v>0</v>
      </c>
      <c r="K156" s="116">
        <f t="shared" si="14"/>
        <v>0</v>
      </c>
      <c r="L156" s="116">
        <f t="shared" si="14"/>
        <v>0</v>
      </c>
      <c r="M156" s="116">
        <f t="shared" si="14"/>
        <v>0</v>
      </c>
      <c r="N156" s="116">
        <f t="shared" si="14"/>
        <v>0</v>
      </c>
      <c r="O156" s="116">
        <f t="shared" si="14"/>
        <v>0</v>
      </c>
      <c r="P156" s="116">
        <f t="shared" si="14"/>
        <v>0</v>
      </c>
      <c r="Q156" s="116">
        <f t="shared" si="14"/>
        <v>0</v>
      </c>
    </row>
    <row r="157" spans="1:23" x14ac:dyDescent="0.35">
      <c r="A157" s="103">
        <v>26</v>
      </c>
      <c r="B157" s="110" t="s">
        <v>110</v>
      </c>
      <c r="C157" s="116">
        <f t="shared" si="14"/>
        <v>0</v>
      </c>
      <c r="D157" s="116">
        <f t="shared" si="14"/>
        <v>0</v>
      </c>
      <c r="E157" s="116">
        <f t="shared" si="14"/>
        <v>0</v>
      </c>
      <c r="F157" s="116">
        <f t="shared" si="14"/>
        <v>0</v>
      </c>
      <c r="G157" s="116">
        <f t="shared" si="14"/>
        <v>0</v>
      </c>
      <c r="H157" s="116">
        <f t="shared" si="14"/>
        <v>0</v>
      </c>
      <c r="I157" s="116">
        <f t="shared" si="14"/>
        <v>0</v>
      </c>
      <c r="J157" s="116">
        <f t="shared" si="14"/>
        <v>0</v>
      </c>
      <c r="K157" s="116">
        <f t="shared" si="14"/>
        <v>0</v>
      </c>
      <c r="L157" s="116">
        <f t="shared" si="14"/>
        <v>0</v>
      </c>
      <c r="M157" s="116">
        <f t="shared" si="14"/>
        <v>0</v>
      </c>
      <c r="N157" s="116">
        <f t="shared" si="14"/>
        <v>0</v>
      </c>
      <c r="O157" s="116">
        <f t="shared" si="14"/>
        <v>0</v>
      </c>
      <c r="P157" s="116">
        <f t="shared" si="14"/>
        <v>0</v>
      </c>
      <c r="Q157" s="116">
        <f t="shared" si="14"/>
        <v>0</v>
      </c>
    </row>
    <row r="158" spans="1:23" x14ac:dyDescent="0.35">
      <c r="A158" s="103">
        <v>27</v>
      </c>
      <c r="B158" s="110" t="s">
        <v>112</v>
      </c>
      <c r="C158" s="116">
        <f t="shared" si="14"/>
        <v>0</v>
      </c>
      <c r="D158" s="116">
        <f t="shared" si="14"/>
        <v>0</v>
      </c>
      <c r="E158" s="116">
        <f t="shared" si="14"/>
        <v>0</v>
      </c>
      <c r="F158" s="116">
        <f t="shared" si="14"/>
        <v>0</v>
      </c>
      <c r="G158" s="116">
        <f t="shared" si="14"/>
        <v>0</v>
      </c>
      <c r="H158" s="116">
        <f t="shared" si="14"/>
        <v>0</v>
      </c>
      <c r="I158" s="116">
        <f t="shared" si="14"/>
        <v>0</v>
      </c>
      <c r="J158" s="116">
        <f t="shared" si="14"/>
        <v>0</v>
      </c>
      <c r="K158" s="116">
        <f t="shared" si="14"/>
        <v>0</v>
      </c>
      <c r="L158" s="116">
        <f t="shared" si="14"/>
        <v>0</v>
      </c>
      <c r="M158" s="116">
        <f t="shared" si="14"/>
        <v>0</v>
      </c>
      <c r="N158" s="116">
        <f t="shared" si="14"/>
        <v>0</v>
      </c>
      <c r="O158" s="116">
        <f t="shared" si="14"/>
        <v>0</v>
      </c>
      <c r="P158" s="116">
        <f t="shared" si="14"/>
        <v>0</v>
      </c>
      <c r="Q158" s="116">
        <f t="shared" si="14"/>
        <v>0</v>
      </c>
    </row>
    <row r="159" spans="1:23" x14ac:dyDescent="0.35">
      <c r="A159" s="103">
        <v>28</v>
      </c>
      <c r="B159" s="110" t="s">
        <v>114</v>
      </c>
      <c r="C159" s="116">
        <f t="shared" si="14"/>
        <v>0</v>
      </c>
      <c r="D159" s="116">
        <f t="shared" si="14"/>
        <v>0</v>
      </c>
      <c r="E159" s="116">
        <f t="shared" si="14"/>
        <v>0</v>
      </c>
      <c r="F159" s="116">
        <f t="shared" si="14"/>
        <v>0</v>
      </c>
      <c r="G159" s="116">
        <f t="shared" si="14"/>
        <v>0</v>
      </c>
      <c r="H159" s="116">
        <f t="shared" si="14"/>
        <v>0</v>
      </c>
      <c r="I159" s="116">
        <f t="shared" si="14"/>
        <v>0</v>
      </c>
      <c r="J159" s="116">
        <f t="shared" si="14"/>
        <v>0</v>
      </c>
      <c r="K159" s="116">
        <f t="shared" si="14"/>
        <v>0</v>
      </c>
      <c r="L159" s="116">
        <f t="shared" si="14"/>
        <v>0</v>
      </c>
      <c r="M159" s="116">
        <f t="shared" si="14"/>
        <v>0</v>
      </c>
      <c r="N159" s="116">
        <f t="shared" si="14"/>
        <v>0</v>
      </c>
      <c r="O159" s="116">
        <f t="shared" si="14"/>
        <v>0</v>
      </c>
      <c r="P159" s="116">
        <f t="shared" si="14"/>
        <v>0</v>
      </c>
      <c r="Q159" s="116">
        <f t="shared" si="14"/>
        <v>0</v>
      </c>
    </row>
    <row r="160" spans="1:23" x14ac:dyDescent="0.35">
      <c r="A160" s="103">
        <v>29</v>
      </c>
      <c r="B160" s="110" t="s">
        <v>116</v>
      </c>
      <c r="C160" s="116">
        <f t="shared" si="14"/>
        <v>0</v>
      </c>
      <c r="D160" s="116">
        <f t="shared" si="14"/>
        <v>0</v>
      </c>
      <c r="E160" s="116">
        <f t="shared" si="14"/>
        <v>0</v>
      </c>
      <c r="F160" s="116">
        <f t="shared" si="14"/>
        <v>0</v>
      </c>
      <c r="G160" s="116">
        <f t="shared" si="14"/>
        <v>0</v>
      </c>
      <c r="H160" s="116">
        <f t="shared" si="14"/>
        <v>0</v>
      </c>
      <c r="I160" s="116">
        <f t="shared" si="14"/>
        <v>0</v>
      </c>
      <c r="J160" s="116">
        <f t="shared" si="14"/>
        <v>0</v>
      </c>
      <c r="K160" s="116">
        <f t="shared" si="14"/>
        <v>0</v>
      </c>
      <c r="L160" s="116">
        <f t="shared" si="14"/>
        <v>0</v>
      </c>
      <c r="M160" s="116">
        <f t="shared" si="14"/>
        <v>0</v>
      </c>
      <c r="N160" s="116">
        <f t="shared" si="14"/>
        <v>0</v>
      </c>
      <c r="O160" s="116">
        <f t="shared" si="14"/>
        <v>0</v>
      </c>
      <c r="P160" s="116">
        <f t="shared" si="14"/>
        <v>0</v>
      </c>
      <c r="Q160" s="116">
        <f t="shared" si="14"/>
        <v>0</v>
      </c>
    </row>
    <row r="161" spans="1:21" x14ac:dyDescent="0.35">
      <c r="A161" s="106">
        <v>30</v>
      </c>
      <c r="B161" s="110" t="s">
        <v>118</v>
      </c>
      <c r="C161" s="116">
        <f t="shared" si="14"/>
        <v>0</v>
      </c>
      <c r="D161" s="116">
        <f t="shared" si="14"/>
        <v>0</v>
      </c>
      <c r="E161" s="116">
        <f t="shared" si="14"/>
        <v>0</v>
      </c>
      <c r="F161" s="116">
        <f t="shared" si="14"/>
        <v>0</v>
      </c>
      <c r="G161" s="116">
        <f t="shared" si="14"/>
        <v>0</v>
      </c>
      <c r="H161" s="116">
        <f t="shared" si="14"/>
        <v>0</v>
      </c>
      <c r="I161" s="116">
        <f t="shared" si="14"/>
        <v>0</v>
      </c>
      <c r="J161" s="116">
        <f t="shared" si="14"/>
        <v>0</v>
      </c>
      <c r="K161" s="116">
        <f t="shared" si="14"/>
        <v>0</v>
      </c>
      <c r="L161" s="116">
        <f t="shared" si="14"/>
        <v>0</v>
      </c>
      <c r="M161" s="116">
        <f t="shared" si="14"/>
        <v>0</v>
      </c>
      <c r="N161" s="116">
        <f t="shared" si="14"/>
        <v>0</v>
      </c>
      <c r="O161" s="116">
        <f t="shared" si="14"/>
        <v>0</v>
      </c>
      <c r="P161" s="116">
        <f t="shared" si="14"/>
        <v>0</v>
      </c>
      <c r="Q161" s="116">
        <f t="shared" si="14"/>
        <v>0</v>
      </c>
    </row>
    <row r="162" spans="1:21" x14ac:dyDescent="0.35">
      <c r="A162" s="106">
        <v>31</v>
      </c>
      <c r="B162" s="110" t="s">
        <v>120</v>
      </c>
      <c r="C162" s="116">
        <f t="shared" si="14"/>
        <v>0</v>
      </c>
      <c r="D162" s="116">
        <f t="shared" si="14"/>
        <v>0</v>
      </c>
      <c r="E162" s="116">
        <f t="shared" si="14"/>
        <v>0</v>
      </c>
      <c r="F162" s="116">
        <f t="shared" si="14"/>
        <v>0</v>
      </c>
      <c r="G162" s="116">
        <f t="shared" si="14"/>
        <v>0</v>
      </c>
      <c r="H162" s="116">
        <f t="shared" si="14"/>
        <v>0</v>
      </c>
      <c r="I162" s="116">
        <f t="shared" si="14"/>
        <v>0</v>
      </c>
      <c r="J162" s="116">
        <f t="shared" si="14"/>
        <v>0</v>
      </c>
      <c r="K162" s="116">
        <f t="shared" si="14"/>
        <v>0</v>
      </c>
      <c r="L162" s="116">
        <f t="shared" si="14"/>
        <v>0</v>
      </c>
      <c r="M162" s="116">
        <f t="shared" si="14"/>
        <v>0</v>
      </c>
      <c r="N162" s="116">
        <f t="shared" si="14"/>
        <v>0</v>
      </c>
      <c r="O162" s="116">
        <f t="shared" si="14"/>
        <v>0</v>
      </c>
      <c r="P162" s="116">
        <f t="shared" si="14"/>
        <v>0</v>
      </c>
      <c r="Q162" s="116">
        <f t="shared" si="14"/>
        <v>0</v>
      </c>
    </row>
    <row r="163" spans="1:21" x14ac:dyDescent="0.35">
      <c r="A163" s="106">
        <v>32</v>
      </c>
      <c r="B163" s="110" t="s">
        <v>122</v>
      </c>
      <c r="C163" s="116">
        <f t="shared" si="14"/>
        <v>0</v>
      </c>
      <c r="D163" s="116">
        <f t="shared" si="14"/>
        <v>0</v>
      </c>
      <c r="E163" s="116">
        <f t="shared" si="14"/>
        <v>0</v>
      </c>
      <c r="F163" s="116">
        <f t="shared" si="14"/>
        <v>0</v>
      </c>
      <c r="G163" s="116">
        <f t="shared" si="14"/>
        <v>0</v>
      </c>
      <c r="H163" s="116">
        <f t="shared" si="14"/>
        <v>0</v>
      </c>
      <c r="I163" s="116">
        <f t="shared" si="14"/>
        <v>0</v>
      </c>
      <c r="J163" s="116">
        <f t="shared" si="14"/>
        <v>0</v>
      </c>
      <c r="K163" s="116">
        <f t="shared" si="14"/>
        <v>0</v>
      </c>
      <c r="L163" s="116">
        <f t="shared" si="14"/>
        <v>0</v>
      </c>
      <c r="M163" s="116">
        <f t="shared" si="14"/>
        <v>0</v>
      </c>
      <c r="N163" s="116">
        <f t="shared" si="14"/>
        <v>0</v>
      </c>
      <c r="O163" s="116">
        <f t="shared" si="14"/>
        <v>0</v>
      </c>
      <c r="P163" s="116">
        <f t="shared" si="14"/>
        <v>0</v>
      </c>
      <c r="Q163" s="116">
        <f t="shared" si="14"/>
        <v>0</v>
      </c>
    </row>
    <row r="164" spans="1:21" x14ac:dyDescent="0.35">
      <c r="A164" s="106">
        <v>33</v>
      </c>
      <c r="B164" s="110" t="s">
        <v>124</v>
      </c>
      <c r="C164" s="116">
        <f t="shared" si="14"/>
        <v>0</v>
      </c>
      <c r="D164" s="116">
        <f t="shared" si="14"/>
        <v>0</v>
      </c>
      <c r="E164" s="116">
        <f t="shared" si="14"/>
        <v>0</v>
      </c>
      <c r="F164" s="116">
        <f t="shared" si="14"/>
        <v>0</v>
      </c>
      <c r="G164" s="116">
        <f t="shared" si="14"/>
        <v>0</v>
      </c>
      <c r="H164" s="116">
        <f t="shared" si="14"/>
        <v>0</v>
      </c>
      <c r="I164" s="116">
        <f t="shared" si="14"/>
        <v>0</v>
      </c>
      <c r="J164" s="116">
        <f t="shared" si="14"/>
        <v>0</v>
      </c>
      <c r="K164" s="116">
        <f t="shared" si="14"/>
        <v>0</v>
      </c>
      <c r="L164" s="116">
        <f t="shared" si="14"/>
        <v>0</v>
      </c>
      <c r="M164" s="116">
        <f t="shared" si="14"/>
        <v>0</v>
      </c>
      <c r="N164" s="116">
        <f t="shared" si="14"/>
        <v>0</v>
      </c>
      <c r="O164" s="116">
        <f t="shared" si="14"/>
        <v>0</v>
      </c>
      <c r="P164" s="116">
        <f t="shared" si="14"/>
        <v>0</v>
      </c>
      <c r="Q164" s="116">
        <f t="shared" si="14"/>
        <v>0</v>
      </c>
    </row>
    <row r="165" spans="1:21" x14ac:dyDescent="0.35">
      <c r="A165" s="106">
        <v>34</v>
      </c>
      <c r="B165" s="110" t="s">
        <v>126</v>
      </c>
      <c r="C165" s="116">
        <f t="shared" si="14"/>
        <v>0</v>
      </c>
      <c r="D165" s="116">
        <f t="shared" si="14"/>
        <v>0</v>
      </c>
      <c r="E165" s="116">
        <f t="shared" si="14"/>
        <v>0</v>
      </c>
      <c r="F165" s="116">
        <f t="shared" si="14"/>
        <v>0</v>
      </c>
      <c r="G165" s="116">
        <f t="shared" si="14"/>
        <v>0</v>
      </c>
      <c r="H165" s="116">
        <f t="shared" si="14"/>
        <v>0</v>
      </c>
      <c r="I165" s="116">
        <f t="shared" si="14"/>
        <v>0</v>
      </c>
      <c r="J165" s="116">
        <f t="shared" si="14"/>
        <v>0</v>
      </c>
      <c r="K165" s="116">
        <f t="shared" si="14"/>
        <v>0</v>
      </c>
      <c r="L165" s="116">
        <f t="shared" si="14"/>
        <v>0</v>
      </c>
      <c r="M165" s="116">
        <f t="shared" si="14"/>
        <v>0</v>
      </c>
      <c r="N165" s="116">
        <f t="shared" si="14"/>
        <v>0</v>
      </c>
      <c r="O165" s="116">
        <f t="shared" si="14"/>
        <v>0</v>
      </c>
      <c r="P165" s="116">
        <f t="shared" si="14"/>
        <v>0</v>
      </c>
      <c r="Q165" s="116">
        <f t="shared" si="14"/>
        <v>0</v>
      </c>
      <c r="T165" s="289" t="s">
        <v>144</v>
      </c>
      <c r="U165" s="289"/>
    </row>
    <row r="166" spans="1:21" x14ac:dyDescent="0.35">
      <c r="A166" s="106">
        <v>35</v>
      </c>
      <c r="B166" s="110" t="s">
        <v>128</v>
      </c>
      <c r="C166" s="116">
        <f t="shared" si="14"/>
        <v>0</v>
      </c>
      <c r="D166" s="116">
        <f t="shared" si="14"/>
        <v>0</v>
      </c>
      <c r="E166" s="116">
        <f t="shared" si="14"/>
        <v>0</v>
      </c>
      <c r="F166" s="116">
        <f t="shared" si="14"/>
        <v>0</v>
      </c>
      <c r="G166" s="116">
        <f t="shared" si="14"/>
        <v>0</v>
      </c>
      <c r="H166" s="116">
        <f t="shared" si="14"/>
        <v>0</v>
      </c>
      <c r="I166" s="116">
        <f t="shared" si="14"/>
        <v>0</v>
      </c>
      <c r="J166" s="116">
        <f t="shared" si="14"/>
        <v>0</v>
      </c>
      <c r="K166" s="116">
        <f t="shared" si="14"/>
        <v>0</v>
      </c>
      <c r="L166" s="116">
        <f t="shared" si="14"/>
        <v>0</v>
      </c>
      <c r="M166" s="116">
        <f t="shared" si="14"/>
        <v>0</v>
      </c>
      <c r="N166" s="116">
        <f t="shared" si="14"/>
        <v>0</v>
      </c>
      <c r="O166" s="116">
        <f t="shared" si="14"/>
        <v>0</v>
      </c>
      <c r="P166" s="116">
        <f t="shared" si="14"/>
        <v>0</v>
      </c>
      <c r="Q166" s="116">
        <f t="shared" si="14"/>
        <v>0</v>
      </c>
      <c r="T166" s="116" t="s">
        <v>145</v>
      </c>
      <c r="U166" s="121">
        <v>46.811999999999998</v>
      </c>
    </row>
    <row r="167" spans="1:21" x14ac:dyDescent="0.35">
      <c r="A167" s="106">
        <v>36</v>
      </c>
      <c r="B167" s="110" t="s">
        <v>130</v>
      </c>
      <c r="C167" s="116">
        <f t="shared" si="14"/>
        <v>0</v>
      </c>
      <c r="D167" s="116">
        <f t="shared" si="14"/>
        <v>0</v>
      </c>
      <c r="E167" s="116">
        <f t="shared" si="14"/>
        <v>0</v>
      </c>
      <c r="F167" s="116">
        <f t="shared" si="14"/>
        <v>0</v>
      </c>
      <c r="G167" s="116">
        <f t="shared" si="14"/>
        <v>0</v>
      </c>
      <c r="H167" s="116">
        <f t="shared" si="14"/>
        <v>0</v>
      </c>
      <c r="I167" s="116">
        <f t="shared" si="14"/>
        <v>0</v>
      </c>
      <c r="J167" s="116">
        <f t="shared" si="14"/>
        <v>0</v>
      </c>
      <c r="K167" s="116">
        <f t="shared" si="14"/>
        <v>0</v>
      </c>
      <c r="L167" s="116">
        <f t="shared" si="14"/>
        <v>0</v>
      </c>
      <c r="M167" s="116">
        <f t="shared" si="14"/>
        <v>0</v>
      </c>
      <c r="N167" s="116">
        <f t="shared" si="14"/>
        <v>0</v>
      </c>
      <c r="O167" s="116">
        <f t="shared" si="14"/>
        <v>0</v>
      </c>
      <c r="P167" s="116">
        <f t="shared" si="14"/>
        <v>0</v>
      </c>
      <c r="Q167" s="116">
        <f t="shared" si="14"/>
        <v>0</v>
      </c>
      <c r="T167" s="116" t="s">
        <v>146</v>
      </c>
      <c r="U167" s="122">
        <v>65.072000000000003</v>
      </c>
    </row>
    <row r="168" spans="1:21" x14ac:dyDescent="0.35">
      <c r="A168" s="106">
        <v>37</v>
      </c>
      <c r="B168" s="110" t="s">
        <v>132</v>
      </c>
      <c r="C168" s="116">
        <f t="shared" si="14"/>
        <v>0</v>
      </c>
      <c r="D168" s="116">
        <f t="shared" si="14"/>
        <v>0</v>
      </c>
      <c r="E168" s="116">
        <f t="shared" si="14"/>
        <v>0</v>
      </c>
      <c r="F168" s="116">
        <f t="shared" si="14"/>
        <v>0</v>
      </c>
      <c r="G168" s="116">
        <f t="shared" si="14"/>
        <v>0</v>
      </c>
      <c r="H168" s="116">
        <f t="shared" si="14"/>
        <v>0</v>
      </c>
      <c r="I168" s="116">
        <f t="shared" si="14"/>
        <v>0</v>
      </c>
      <c r="J168" s="116">
        <f t="shared" si="14"/>
        <v>0</v>
      </c>
      <c r="K168" s="116">
        <f t="shared" si="14"/>
        <v>0</v>
      </c>
      <c r="L168" s="116">
        <f t="shared" si="14"/>
        <v>0</v>
      </c>
      <c r="M168" s="116">
        <f t="shared" si="14"/>
        <v>0</v>
      </c>
      <c r="N168" s="116">
        <f t="shared" si="14"/>
        <v>0</v>
      </c>
      <c r="O168" s="116">
        <f t="shared" si="14"/>
        <v>0</v>
      </c>
      <c r="P168" s="116">
        <f t="shared" si="14"/>
        <v>0</v>
      </c>
      <c r="Q168" s="116">
        <f t="shared" si="14"/>
        <v>0</v>
      </c>
      <c r="U168" s="123"/>
    </row>
    <row r="169" spans="1:21" x14ac:dyDescent="0.35">
      <c r="A169" s="106">
        <v>38</v>
      </c>
      <c r="B169" s="110" t="s">
        <v>134</v>
      </c>
      <c r="C169" s="116">
        <f t="shared" ref="C169:Q171" si="15">IFERROR(VLOOKUP(C$131,D18_OPT,$A169,FALSE),0)</f>
        <v>0</v>
      </c>
      <c r="D169" s="116">
        <f t="shared" si="15"/>
        <v>0</v>
      </c>
      <c r="E169" s="116">
        <f t="shared" si="15"/>
        <v>0</v>
      </c>
      <c r="F169" s="116">
        <f t="shared" si="15"/>
        <v>0</v>
      </c>
      <c r="G169" s="116">
        <f t="shared" si="15"/>
        <v>0</v>
      </c>
      <c r="H169" s="116">
        <f t="shared" si="15"/>
        <v>0</v>
      </c>
      <c r="I169" s="116">
        <f t="shared" si="15"/>
        <v>0</v>
      </c>
      <c r="J169" s="116">
        <f t="shared" si="15"/>
        <v>0</v>
      </c>
      <c r="K169" s="116">
        <f t="shared" si="15"/>
        <v>0</v>
      </c>
      <c r="L169" s="116">
        <f t="shared" si="15"/>
        <v>0</v>
      </c>
      <c r="M169" s="116">
        <f t="shared" si="15"/>
        <v>0</v>
      </c>
      <c r="N169" s="116">
        <f t="shared" si="15"/>
        <v>0</v>
      </c>
      <c r="O169" s="116">
        <f t="shared" si="15"/>
        <v>0</v>
      </c>
      <c r="P169" s="116">
        <f t="shared" si="15"/>
        <v>0</v>
      </c>
      <c r="Q169" s="116">
        <f t="shared" si="15"/>
        <v>0</v>
      </c>
      <c r="T169" s="124" t="s">
        <v>147</v>
      </c>
      <c r="U169" s="120" t="s">
        <v>148</v>
      </c>
    </row>
    <row r="170" spans="1:21" x14ac:dyDescent="0.35">
      <c r="A170" s="106">
        <v>39</v>
      </c>
      <c r="B170" s="110" t="s">
        <v>136</v>
      </c>
      <c r="C170" s="116">
        <f t="shared" si="15"/>
        <v>0</v>
      </c>
      <c r="D170" s="116">
        <f t="shared" si="15"/>
        <v>0</v>
      </c>
      <c r="E170" s="116">
        <f t="shared" si="15"/>
        <v>0</v>
      </c>
      <c r="F170" s="116">
        <f t="shared" si="15"/>
        <v>0</v>
      </c>
      <c r="G170" s="116">
        <f t="shared" si="15"/>
        <v>0</v>
      </c>
      <c r="H170" s="116">
        <f t="shared" si="15"/>
        <v>0</v>
      </c>
      <c r="I170" s="116">
        <f t="shared" si="15"/>
        <v>0</v>
      </c>
      <c r="J170" s="116">
        <f t="shared" si="15"/>
        <v>0</v>
      </c>
      <c r="K170" s="116">
        <f t="shared" si="15"/>
        <v>0</v>
      </c>
      <c r="L170" s="116">
        <f t="shared" si="15"/>
        <v>0</v>
      </c>
      <c r="M170" s="116">
        <f t="shared" si="15"/>
        <v>0</v>
      </c>
      <c r="N170" s="116">
        <f t="shared" si="15"/>
        <v>0</v>
      </c>
      <c r="O170" s="116">
        <f t="shared" si="15"/>
        <v>0</v>
      </c>
      <c r="P170" s="116">
        <f t="shared" si="15"/>
        <v>0</v>
      </c>
      <c r="Q170" s="116">
        <f t="shared" si="15"/>
        <v>0</v>
      </c>
      <c r="T170" s="125" t="s">
        <v>149</v>
      </c>
      <c r="U170" s="116">
        <v>4300</v>
      </c>
    </row>
    <row r="171" spans="1:21" x14ac:dyDescent="0.35">
      <c r="A171" s="106">
        <v>40</v>
      </c>
      <c r="B171" s="110" t="s">
        <v>138</v>
      </c>
      <c r="C171" s="116">
        <f t="shared" si="15"/>
        <v>0</v>
      </c>
      <c r="D171" s="116">
        <f t="shared" si="15"/>
        <v>0</v>
      </c>
      <c r="E171" s="116">
        <f t="shared" si="15"/>
        <v>0</v>
      </c>
      <c r="F171" s="116">
        <f t="shared" si="15"/>
        <v>0</v>
      </c>
      <c r="G171" s="116">
        <f t="shared" si="15"/>
        <v>0</v>
      </c>
      <c r="H171" s="116">
        <f t="shared" si="15"/>
        <v>0</v>
      </c>
      <c r="I171" s="116">
        <f t="shared" si="15"/>
        <v>0</v>
      </c>
      <c r="J171" s="116">
        <f t="shared" si="15"/>
        <v>0</v>
      </c>
      <c r="K171" s="116">
        <f t="shared" si="15"/>
        <v>0</v>
      </c>
      <c r="L171" s="116">
        <f t="shared" si="15"/>
        <v>0</v>
      </c>
      <c r="M171" s="116">
        <f t="shared" si="15"/>
        <v>0</v>
      </c>
      <c r="N171" s="116">
        <f t="shared" si="15"/>
        <v>0</v>
      </c>
      <c r="O171" s="116">
        <f t="shared" si="15"/>
        <v>0</v>
      </c>
      <c r="P171" s="116">
        <f t="shared" si="15"/>
        <v>0</v>
      </c>
      <c r="Q171" s="116">
        <f t="shared" si="15"/>
        <v>0</v>
      </c>
      <c r="T171" s="116" t="s">
        <v>150</v>
      </c>
      <c r="U171" s="116">
        <v>3300</v>
      </c>
    </row>
    <row r="172" spans="1:21" x14ac:dyDescent="0.35">
      <c r="A172" s="103"/>
      <c r="B172" s="114" t="s">
        <v>151</v>
      </c>
      <c r="C172" s="126">
        <f>+IF(C148=$B$128,C149/100,0)+IF(C150=$B$128,C151/100,0)+SUMPRODUCT(C153:C171,VALUE(LEFT($B$153:$B$171,3)/100))</f>
        <v>0</v>
      </c>
      <c r="D172" s="126">
        <f t="shared" ref="D172:P172" si="16">+IF(D148=$B$128,D149/100,0)+IF(D150=$B$128,D151/100,0)+SUMPRODUCT(D153:D171,VALUE(LEFT($B$153:$B$171,3)/100))</f>
        <v>0</v>
      </c>
      <c r="E172" s="126">
        <f t="shared" si="16"/>
        <v>0</v>
      </c>
      <c r="F172" s="126">
        <f t="shared" si="16"/>
        <v>0</v>
      </c>
      <c r="G172" s="126">
        <f t="shared" si="16"/>
        <v>0</v>
      </c>
      <c r="H172" s="126">
        <f t="shared" si="16"/>
        <v>0</v>
      </c>
      <c r="I172" s="126">
        <f t="shared" si="16"/>
        <v>0</v>
      </c>
      <c r="J172" s="126">
        <f t="shared" si="16"/>
        <v>0</v>
      </c>
      <c r="K172" s="126">
        <f t="shared" si="16"/>
        <v>0</v>
      </c>
      <c r="L172" s="126">
        <f t="shared" si="16"/>
        <v>0</v>
      </c>
      <c r="M172" s="126">
        <f>+IF(M148=$B$128,M149/100,0)+IF(M150=$B$128,M151/100,0)+SUMPRODUCT(M153:M171,VALUE(LEFT($B$153:$B$171,3)/100))</f>
        <v>0</v>
      </c>
      <c r="N172" s="126">
        <f t="shared" si="16"/>
        <v>0</v>
      </c>
      <c r="O172" s="126">
        <f t="shared" si="16"/>
        <v>0</v>
      </c>
      <c r="P172" s="126">
        <f t="shared" si="16"/>
        <v>0</v>
      </c>
      <c r="Q172" s="126">
        <f>+IF(Q148=$B$128,Q149/100,0)+IF(Q150=$B$128,Q151/100,0)+SUMPRODUCT(Q153:Q171,VALUE(LEFT($B$153:$B$171,3)/100))</f>
        <v>0</v>
      </c>
    </row>
    <row r="173" spans="1:21" x14ac:dyDescent="0.35">
      <c r="A173" s="103"/>
      <c r="B173" s="114" t="s">
        <v>152</v>
      </c>
      <c r="C173" s="127">
        <f ca="1">IFERROR(C176/SUM(INDIRECT(INDEX([1]HISTORIA!$A$1710:$D$1802,MATCH(LARGE([1]HISTORIA!$D$1710:$D$1802,C$130),[1]HISTORIA!$D$1710:$D$1802,0),1)&amp;"AQ124:AQ145")),0)</f>
        <v>0</v>
      </c>
      <c r="D173" s="127">
        <f ca="1">IFERROR(D176/SUM(INDIRECT(INDEX([1]HISTORIA!$A$1710:$D$1802,MATCH(LARGE([1]HISTORIA!$D$1710:$D$1802,D$130),[1]HISTORIA!$D$1710:$D$1802,0),1)&amp;"AQ124:AQ145")),0)</f>
        <v>0</v>
      </c>
      <c r="E173" s="127">
        <f ca="1">IFERROR(E176/SUM(INDIRECT(INDEX([1]HISTORIA!$A$1710:$D$1802,MATCH(LARGE([1]HISTORIA!$D$1710:$D$1802,E$130),[1]HISTORIA!$D$1710:$D$1802,0),1)&amp;"AQ124:AQ145")),0)</f>
        <v>0</v>
      </c>
      <c r="F173" s="127">
        <f ca="1">IFERROR(F176/SUM(INDIRECT(INDEX([1]HISTORIA!$A$1710:$D$1802,MATCH(LARGE([1]HISTORIA!$D$1710:$D$1802,F$130),[1]HISTORIA!$D$1710:$D$1802,0),1)&amp;"AQ124:AQ145")),0)</f>
        <v>0</v>
      </c>
      <c r="G173" s="127">
        <f ca="1">IFERROR(G176/SUM(INDIRECT(INDEX([1]HISTORIA!$A$1710:$D$1802,MATCH(LARGE([1]HISTORIA!$D$1710:$D$1802,G$130),[1]HISTORIA!$D$1710:$D$1802,0),1)&amp;"AQ124:AQ145")),0)</f>
        <v>0</v>
      </c>
      <c r="H173" s="127">
        <f ca="1">IFERROR(H176/SUM(INDIRECT(INDEX([1]HISTORIA!$A$1710:$D$1802,MATCH(LARGE([1]HISTORIA!$D$1710:$D$1802,H$130),[1]HISTORIA!$D$1710:$D$1802,0),1)&amp;"AQ124:AQ145")),0)</f>
        <v>0</v>
      </c>
      <c r="I173" s="127">
        <f ca="1">IFERROR(I176/SUM(INDIRECT(INDEX([1]HISTORIA!$A$1710:$D$1802,MATCH(LARGE([1]HISTORIA!$D$1710:$D$1802,I$130),[1]HISTORIA!$D$1710:$D$1802,0),1)&amp;"AQ124:AQ145")),0)</f>
        <v>0</v>
      </c>
      <c r="J173" s="127">
        <f ca="1">IFERROR(J176/SUM(INDIRECT(INDEX([1]HISTORIA!$A$1710:$D$1802,MATCH(LARGE([1]HISTORIA!$D$1710:$D$1802,J$130),[1]HISTORIA!$D$1710:$D$1802,0),1)&amp;"AQ124:AQ145")),0)</f>
        <v>0</v>
      </c>
      <c r="K173" s="127">
        <f ca="1">IFERROR(K176/SUM(INDIRECT(INDEX([1]HISTORIA!$A$1710:$D$1802,MATCH(LARGE([1]HISTORIA!$D$1710:$D$1802,K$130),[1]HISTORIA!$D$1710:$D$1802,0),1)&amp;"AQ124:AQ145")),0)</f>
        <v>0</v>
      </c>
      <c r="L173" s="127">
        <f ca="1">IFERROR(L176/SUM(INDIRECT(INDEX([1]HISTORIA!$A$1710:$D$1802,MATCH(LARGE([1]HISTORIA!$D$1710:$D$1802,L$130),[1]HISTORIA!$D$1710:$D$1802,0),1)&amp;"AQ124:AQ145")),0)</f>
        <v>0</v>
      </c>
      <c r="M173" s="127">
        <f ca="1">IFERROR(M176/SUM(INDIRECT(INDEX([1]HISTORIA!$A$1710:$D$1802,MATCH(LARGE([1]HISTORIA!$D$1710:$D$1802,M$130),[1]HISTORIA!$D$1710:$D$1802,0),1)&amp;"AQ124:AQ145")),0)</f>
        <v>0</v>
      </c>
      <c r="N173" s="127">
        <f ca="1">IFERROR(N176/SUM(INDIRECT(INDEX([1]HISTORIA!$A$1710:$D$1802,MATCH(LARGE([1]HISTORIA!$D$1710:$D$1802,N$130),[1]HISTORIA!$D$1710:$D$1802,0),1)&amp;"AQ124:AQ145")),0)</f>
        <v>0</v>
      </c>
      <c r="O173" s="127">
        <f ca="1">IFERROR(O176/SUM(INDIRECT(INDEX([1]HISTORIA!$A$1710:$D$1802,MATCH(LARGE([1]HISTORIA!$D$1710:$D$1802,O$130),[1]HISTORIA!$D$1710:$D$1802,0),1)&amp;"AQ124:AQ145")),0)</f>
        <v>0</v>
      </c>
      <c r="P173" s="127">
        <f ca="1">IFERROR(P176/SUM(INDIRECT(INDEX([1]HISTORIA!$A$1710:$D$1802,MATCH(LARGE([1]HISTORIA!$D$1710:$D$1802,P$130),[1]HISTORIA!$D$1710:$D$1802,0),1)&amp;"AQ124:AQ145")),0)</f>
        <v>0</v>
      </c>
      <c r="Q173" s="127">
        <f ca="1">IFERROR(Q176/SUM(INDIRECT(INDEX([1]HISTORIA!$A$1710:$D$1802,MATCH(LARGE([1]HISTORIA!$D$1710:$D$1802,Q$130),[1]HISTORIA!$D$1710:$D$1802,0),1)&amp;"AQ124:AQ145")),0)</f>
        <v>0</v>
      </c>
    </row>
    <row r="174" spans="1:21" x14ac:dyDescent="0.35">
      <c r="A174" s="103"/>
      <c r="B174" s="114" t="s">
        <v>153</v>
      </c>
      <c r="C174" s="128">
        <f ca="1">IFERROR(SUMPRODUCT(--ISNUMBER(SEARCH("D",INDIRECT(INDEX([1]HISTORIA!$A$1710:$D$1802,MATCH(LARGE([1]HISTORIA!$D$1710:$D$1802,C$130),[1]HISTORIA!$D$1710:$D$1802,0),1)&amp;"T124:T145"))),INDIRECT(INDEX([1]HISTORIA!$A$1710:$D$1802,MATCH(LARGE([1]HISTORIA!$D$1710:$D$1802,C$130),[1]HISTORIA!$D$1710:$D$1802,0),1)&amp;"BF124:BF145")),0)</f>
        <v>0</v>
      </c>
      <c r="D174" s="128">
        <f ca="1">IFERROR(SUMPRODUCT(--ISNUMBER(SEARCH("D",INDIRECT(INDEX([1]HISTORIA!$A$1710:$D$1802,MATCH(LARGE([1]HISTORIA!$D$1710:$D$1802,D$130),[1]HISTORIA!$D$1710:$D$1802,0),1)&amp;"T124:T145"))),INDIRECT(INDEX([1]HISTORIA!$A$1710:$D$1802,MATCH(LARGE([1]HISTORIA!$D$1710:$D$1802,D$130),[1]HISTORIA!$D$1710:$D$1802,0),1)&amp;"BF124:BF145")),0)</f>
        <v>0</v>
      </c>
      <c r="E174" s="128">
        <f ca="1">IFERROR(SUMPRODUCT(--ISNUMBER(SEARCH("D",INDIRECT(INDEX([1]HISTORIA!$A$1710:$D$1802,MATCH(LARGE([1]HISTORIA!$D$1710:$D$1802,E$130),[1]HISTORIA!$D$1710:$D$1802,0),1)&amp;"T124:T145"))),INDIRECT(INDEX([1]HISTORIA!$A$1710:$D$1802,MATCH(LARGE([1]HISTORIA!$D$1710:$D$1802,E$130),[1]HISTORIA!$D$1710:$D$1802,0),1)&amp;"BF124:BF145")),0)</f>
        <v>0</v>
      </c>
      <c r="F174" s="128">
        <f ca="1">IFERROR(SUMPRODUCT(--ISNUMBER(SEARCH("D",INDIRECT(INDEX([1]HISTORIA!$A$1710:$D$1802,MATCH(LARGE([1]HISTORIA!$D$1710:$D$1802,F$130),[1]HISTORIA!$D$1710:$D$1802,0),1)&amp;"T124:T145"))),INDIRECT(INDEX([1]HISTORIA!$A$1710:$D$1802,MATCH(LARGE([1]HISTORIA!$D$1710:$D$1802,F$130),[1]HISTORIA!$D$1710:$D$1802,0),1)&amp;"BF124:BF145")),0)</f>
        <v>0</v>
      </c>
      <c r="G174" s="128">
        <f ca="1">IFERROR(SUMPRODUCT(--ISNUMBER(SEARCH("D",INDIRECT(INDEX([1]HISTORIA!$A$1710:$D$1802,MATCH(LARGE([1]HISTORIA!$D$1710:$D$1802,G$130),[1]HISTORIA!$D$1710:$D$1802,0),1)&amp;"T124:T145"))),INDIRECT(INDEX([1]HISTORIA!$A$1710:$D$1802,MATCH(LARGE([1]HISTORIA!$D$1710:$D$1802,G$130),[1]HISTORIA!$D$1710:$D$1802,0),1)&amp;"BF124:BF145")),0)</f>
        <v>0</v>
      </c>
      <c r="H174" s="128">
        <f ca="1">IFERROR(SUMPRODUCT(--ISNUMBER(SEARCH("D",INDIRECT(INDEX([1]HISTORIA!$A$1710:$D$1802,MATCH(LARGE([1]HISTORIA!$D$1710:$D$1802,H$130),[1]HISTORIA!$D$1710:$D$1802,0),1)&amp;"T124:T145"))),INDIRECT(INDEX([1]HISTORIA!$A$1710:$D$1802,MATCH(LARGE([1]HISTORIA!$D$1710:$D$1802,H$130),[1]HISTORIA!$D$1710:$D$1802,0),1)&amp;"BF124:BF145")),0)</f>
        <v>0</v>
      </c>
      <c r="I174" s="128">
        <f ca="1">IFERROR(SUMPRODUCT(--ISNUMBER(SEARCH("D",INDIRECT(INDEX([1]HISTORIA!$A$1710:$D$1802,MATCH(LARGE([1]HISTORIA!$D$1710:$D$1802,I$130),[1]HISTORIA!$D$1710:$D$1802,0),1)&amp;"T124:T145"))),INDIRECT(INDEX([1]HISTORIA!$A$1710:$D$1802,MATCH(LARGE([1]HISTORIA!$D$1710:$D$1802,I$130),[1]HISTORIA!$D$1710:$D$1802,0),1)&amp;"BF124:BF145")),0)</f>
        <v>0</v>
      </c>
      <c r="J174" s="128">
        <f ca="1">IFERROR(SUMPRODUCT(--ISNUMBER(SEARCH("D",INDIRECT(INDEX([1]HISTORIA!$A$1710:$D$1802,MATCH(LARGE([1]HISTORIA!$D$1710:$D$1802,J$130),[1]HISTORIA!$D$1710:$D$1802,0),1)&amp;"T124:T145"))),INDIRECT(INDEX([1]HISTORIA!$A$1710:$D$1802,MATCH(LARGE([1]HISTORIA!$D$1710:$D$1802,J$130),[1]HISTORIA!$D$1710:$D$1802,0),1)&amp;"BF124:BF145")),0)</f>
        <v>0</v>
      </c>
      <c r="K174" s="128">
        <f ca="1">IFERROR(SUMPRODUCT(--ISNUMBER(SEARCH("D",INDIRECT(INDEX([1]HISTORIA!$A$1710:$D$1802,MATCH(LARGE([1]HISTORIA!$D$1710:$D$1802,K$130),[1]HISTORIA!$D$1710:$D$1802,0),1)&amp;"T124:T145"))),INDIRECT(INDEX([1]HISTORIA!$A$1710:$D$1802,MATCH(LARGE([1]HISTORIA!$D$1710:$D$1802,K$130),[1]HISTORIA!$D$1710:$D$1802,0),1)&amp;"BF124:BF145")),0)</f>
        <v>0</v>
      </c>
      <c r="L174" s="128">
        <f ca="1">IFERROR(SUMPRODUCT(--ISNUMBER(SEARCH("D",INDIRECT(INDEX([1]HISTORIA!$A$1710:$D$1802,MATCH(LARGE([1]HISTORIA!$D$1710:$D$1802,L$130),[1]HISTORIA!$D$1710:$D$1802,0),1)&amp;"T124:T145"))),INDIRECT(INDEX([1]HISTORIA!$A$1710:$D$1802,MATCH(LARGE([1]HISTORIA!$D$1710:$D$1802,L$130),[1]HISTORIA!$D$1710:$D$1802,0),1)&amp;"BF124:BF145")),0)</f>
        <v>0</v>
      </c>
      <c r="M174" s="128">
        <f ca="1">IFERROR(SUMPRODUCT(--ISNUMBER(SEARCH("D",INDIRECT(INDEX([1]HISTORIA!$A$1710:$D$1802,MATCH(LARGE([1]HISTORIA!$D$1710:$D$1802,M$130),[1]HISTORIA!$D$1710:$D$1802,0),1)&amp;"T124:T145"))),INDIRECT(INDEX([1]HISTORIA!$A$1710:$D$1802,MATCH(LARGE([1]HISTORIA!$D$1710:$D$1802,M$130),[1]HISTORIA!$D$1710:$D$1802,0),1)&amp;"BF124:BF145")),0)</f>
        <v>0</v>
      </c>
      <c r="N174" s="128">
        <f ca="1">IFERROR(SUMPRODUCT(--ISNUMBER(SEARCH("D",INDIRECT(INDEX([1]HISTORIA!$A$1710:$D$1802,MATCH(LARGE([1]HISTORIA!$D$1710:$D$1802,N$130),[1]HISTORIA!$D$1710:$D$1802,0),1)&amp;"T124:T145"))),INDIRECT(INDEX([1]HISTORIA!$A$1710:$D$1802,MATCH(LARGE([1]HISTORIA!$D$1710:$D$1802,N$130),[1]HISTORIA!$D$1710:$D$1802,0),1)&amp;"BF124:BF145")),0)</f>
        <v>0</v>
      </c>
      <c r="O174" s="128">
        <f ca="1">IFERROR(SUMPRODUCT(--ISNUMBER(SEARCH("D",INDIRECT(INDEX([1]HISTORIA!$A$1710:$D$1802,MATCH(LARGE([1]HISTORIA!$D$1710:$D$1802,O$130),[1]HISTORIA!$D$1710:$D$1802,0),1)&amp;"T124:T145"))),INDIRECT(INDEX([1]HISTORIA!$A$1710:$D$1802,MATCH(LARGE([1]HISTORIA!$D$1710:$D$1802,O$130),[1]HISTORIA!$D$1710:$D$1802,0),1)&amp;"BF124:BF145")),0)</f>
        <v>0</v>
      </c>
      <c r="P174" s="128">
        <f ca="1">IFERROR(SUMPRODUCT(--ISNUMBER(SEARCH("D",INDIRECT(INDEX([1]HISTORIA!$A$1710:$D$1802,MATCH(LARGE([1]HISTORIA!$D$1710:$D$1802,P$130),[1]HISTORIA!$D$1710:$D$1802,0),1)&amp;"T124:T145"))),INDIRECT(INDEX([1]HISTORIA!$A$1710:$D$1802,MATCH(LARGE([1]HISTORIA!$D$1710:$D$1802,P$130),[1]HISTORIA!$D$1710:$D$1802,0),1)&amp;"BF124:BF145")),0)</f>
        <v>0</v>
      </c>
      <c r="Q174" s="128">
        <f ca="1">IFERROR(SUMPRODUCT(--ISNUMBER(SEARCH("D",INDIRECT(INDEX([1]HISTORIA!$A$1710:$D$1802,MATCH(LARGE([1]HISTORIA!$D$1710:$D$1802,Q$130),[1]HISTORIA!$D$1710:$D$1802,0),1)&amp;"T124:T145"))),INDIRECT(INDEX([1]HISTORIA!$A$1710:$D$1802,MATCH(LARGE([1]HISTORIA!$D$1710:$D$1802,Q$130),[1]HISTORIA!$D$1710:$D$1802,0),1)&amp;"BF124:BF145")),0)</f>
        <v>0</v>
      </c>
    </row>
    <row r="175" spans="1:21" x14ac:dyDescent="0.35">
      <c r="A175" s="103"/>
      <c r="B175" s="114" t="s">
        <v>154</v>
      </c>
      <c r="C175" s="128">
        <f ca="1">IFERROR(SUMPRODUCT(--ISNUMBER(SEARCH("D",INDIRECT(INDEX([1]HISTORIA!$A$1710:$D$1802,MATCH(LARGE([1]HISTORIA!$D$1710:$D$1802,C$130),[1]HISTORIA!$D$1710:$D$1802,0),1)&amp;"V124:V145"))),INDIRECT(INDEX([1]HISTORIA!$A$1710:$D$1802,MATCH(LARGE([1]HISTORIA!$D$1710:$D$1802,C$130),[1]HISTORIA!$D$1710:$D$1802,0),1)&amp;"BG124:BG145")),0)</f>
        <v>0</v>
      </c>
      <c r="D175" s="128">
        <f ca="1">IFERROR(SUMPRODUCT(--ISNUMBER(SEARCH("D",INDIRECT(INDEX([1]HISTORIA!$A$1710:$D$1802,MATCH(LARGE([1]HISTORIA!$D$1710:$D$1802,D$130),[1]HISTORIA!$D$1710:$D$1802,0),1)&amp;"V124:V145"))),INDIRECT(INDEX([1]HISTORIA!$A$1710:$D$1802,MATCH(LARGE([1]HISTORIA!$D$1710:$D$1802,D$130),[1]HISTORIA!$D$1710:$D$1802,0),1)&amp;"BG124:BG145")),0)</f>
        <v>0</v>
      </c>
      <c r="E175" s="128">
        <f ca="1">IFERROR(SUMPRODUCT(--ISNUMBER(SEARCH("D",INDIRECT(INDEX([1]HISTORIA!$A$1710:$D$1802,MATCH(LARGE([1]HISTORIA!$D$1710:$D$1802,E$130),[1]HISTORIA!$D$1710:$D$1802,0),1)&amp;"V124:V145"))),INDIRECT(INDEX([1]HISTORIA!$A$1710:$D$1802,MATCH(LARGE([1]HISTORIA!$D$1710:$D$1802,E$130),[1]HISTORIA!$D$1710:$D$1802,0),1)&amp;"BG124:BG145")),0)</f>
        <v>0</v>
      </c>
      <c r="F175" s="128">
        <f ca="1">IFERROR(SUMPRODUCT(--ISNUMBER(SEARCH("D",INDIRECT(INDEX([1]HISTORIA!$A$1710:$D$1802,MATCH(LARGE([1]HISTORIA!$D$1710:$D$1802,F$130),[1]HISTORIA!$D$1710:$D$1802,0),1)&amp;"V124:V145"))),INDIRECT(INDEX([1]HISTORIA!$A$1710:$D$1802,MATCH(LARGE([1]HISTORIA!$D$1710:$D$1802,F$130),[1]HISTORIA!$D$1710:$D$1802,0),1)&amp;"BG124:BG145")),0)</f>
        <v>0</v>
      </c>
      <c r="G175" s="128">
        <f ca="1">IFERROR(SUMPRODUCT(--ISNUMBER(SEARCH("D",INDIRECT(INDEX([1]HISTORIA!$A$1710:$D$1802,MATCH(LARGE([1]HISTORIA!$D$1710:$D$1802,G$130),[1]HISTORIA!$D$1710:$D$1802,0),1)&amp;"V124:V145"))),INDIRECT(INDEX([1]HISTORIA!$A$1710:$D$1802,MATCH(LARGE([1]HISTORIA!$D$1710:$D$1802,G$130),[1]HISTORIA!$D$1710:$D$1802,0),1)&amp;"BG124:BG145")),0)</f>
        <v>0</v>
      </c>
      <c r="H175" s="128">
        <f ca="1">IFERROR(SUMPRODUCT(--ISNUMBER(SEARCH("D",INDIRECT(INDEX([1]HISTORIA!$A$1710:$D$1802,MATCH(LARGE([1]HISTORIA!$D$1710:$D$1802,H$130),[1]HISTORIA!$D$1710:$D$1802,0),1)&amp;"V124:V145"))),INDIRECT(INDEX([1]HISTORIA!$A$1710:$D$1802,MATCH(LARGE([1]HISTORIA!$D$1710:$D$1802,H$130),[1]HISTORIA!$D$1710:$D$1802,0),1)&amp;"BG124:BG145")),0)</f>
        <v>0</v>
      </c>
      <c r="I175" s="128">
        <f ca="1">IFERROR(SUMPRODUCT(--ISNUMBER(SEARCH("D",INDIRECT(INDEX([1]HISTORIA!$A$1710:$D$1802,MATCH(LARGE([1]HISTORIA!$D$1710:$D$1802,I$130),[1]HISTORIA!$D$1710:$D$1802,0),1)&amp;"V124:V145"))),INDIRECT(INDEX([1]HISTORIA!$A$1710:$D$1802,MATCH(LARGE([1]HISTORIA!$D$1710:$D$1802,I$130),[1]HISTORIA!$D$1710:$D$1802,0),1)&amp;"BG124:BG145")),0)</f>
        <v>0</v>
      </c>
      <c r="J175" s="128">
        <f ca="1">IFERROR(SUMPRODUCT(--ISNUMBER(SEARCH("D",INDIRECT(INDEX([1]HISTORIA!$A$1710:$D$1802,MATCH(LARGE([1]HISTORIA!$D$1710:$D$1802,J$130),[1]HISTORIA!$D$1710:$D$1802,0),1)&amp;"V124:V145"))),INDIRECT(INDEX([1]HISTORIA!$A$1710:$D$1802,MATCH(LARGE([1]HISTORIA!$D$1710:$D$1802,J$130),[1]HISTORIA!$D$1710:$D$1802,0),1)&amp;"BG124:BG145")),0)</f>
        <v>0</v>
      </c>
      <c r="K175" s="128">
        <f ca="1">IFERROR(SUMPRODUCT(--ISNUMBER(SEARCH("D",INDIRECT(INDEX([1]HISTORIA!$A$1710:$D$1802,MATCH(LARGE([1]HISTORIA!$D$1710:$D$1802,K$130),[1]HISTORIA!$D$1710:$D$1802,0),1)&amp;"V124:V145"))),INDIRECT(INDEX([1]HISTORIA!$A$1710:$D$1802,MATCH(LARGE([1]HISTORIA!$D$1710:$D$1802,K$130),[1]HISTORIA!$D$1710:$D$1802,0),1)&amp;"BG124:BG145")),0)</f>
        <v>0</v>
      </c>
      <c r="L175" s="128">
        <f ca="1">IFERROR(SUMPRODUCT(--ISNUMBER(SEARCH("D",INDIRECT(INDEX([1]HISTORIA!$A$1710:$D$1802,MATCH(LARGE([1]HISTORIA!$D$1710:$D$1802,L$130),[1]HISTORIA!$D$1710:$D$1802,0),1)&amp;"V124:V145"))),INDIRECT(INDEX([1]HISTORIA!$A$1710:$D$1802,MATCH(LARGE([1]HISTORIA!$D$1710:$D$1802,L$130),[1]HISTORIA!$D$1710:$D$1802,0),1)&amp;"BG124:BG145")),0)</f>
        <v>0</v>
      </c>
      <c r="M175" s="128">
        <f ca="1">IFERROR(SUMPRODUCT(--ISNUMBER(SEARCH("D",INDIRECT(INDEX([1]HISTORIA!$A$1710:$D$1802,MATCH(LARGE([1]HISTORIA!$D$1710:$D$1802,M$130),[1]HISTORIA!$D$1710:$D$1802,0),1)&amp;"V124:V145"))),INDIRECT(INDEX([1]HISTORIA!$A$1710:$D$1802,MATCH(LARGE([1]HISTORIA!$D$1710:$D$1802,M$130),[1]HISTORIA!$D$1710:$D$1802,0),1)&amp;"BG124:BG145")),0)</f>
        <v>0</v>
      </c>
      <c r="N175" s="128">
        <f ca="1">IFERROR(SUMPRODUCT(--ISNUMBER(SEARCH("D",INDIRECT(INDEX([1]HISTORIA!$A$1710:$D$1802,MATCH(LARGE([1]HISTORIA!$D$1710:$D$1802,N$130),[1]HISTORIA!$D$1710:$D$1802,0),1)&amp;"V124:V145"))),INDIRECT(INDEX([1]HISTORIA!$A$1710:$D$1802,MATCH(LARGE([1]HISTORIA!$D$1710:$D$1802,N$130),[1]HISTORIA!$D$1710:$D$1802,0),1)&amp;"BG124:BG145")),0)</f>
        <v>0</v>
      </c>
      <c r="O175" s="128">
        <f ca="1">IFERROR(SUMPRODUCT(--ISNUMBER(SEARCH("D",INDIRECT(INDEX([1]HISTORIA!$A$1710:$D$1802,MATCH(LARGE([1]HISTORIA!$D$1710:$D$1802,O$130),[1]HISTORIA!$D$1710:$D$1802,0),1)&amp;"V124:V145"))),INDIRECT(INDEX([1]HISTORIA!$A$1710:$D$1802,MATCH(LARGE([1]HISTORIA!$D$1710:$D$1802,O$130),[1]HISTORIA!$D$1710:$D$1802,0),1)&amp;"BG124:BG145")),0)</f>
        <v>0</v>
      </c>
      <c r="P175" s="128">
        <f ca="1">IFERROR(SUMPRODUCT(--ISNUMBER(SEARCH("D",INDIRECT(INDEX([1]HISTORIA!$A$1710:$D$1802,MATCH(LARGE([1]HISTORIA!$D$1710:$D$1802,P$130),[1]HISTORIA!$D$1710:$D$1802,0),1)&amp;"V124:V145"))),INDIRECT(INDEX([1]HISTORIA!$A$1710:$D$1802,MATCH(LARGE([1]HISTORIA!$D$1710:$D$1802,P$130),[1]HISTORIA!$D$1710:$D$1802,0),1)&amp;"BG124:BG145")),0)</f>
        <v>0</v>
      </c>
      <c r="Q175" s="128">
        <f ca="1">IFERROR(SUMPRODUCT(--ISNUMBER(SEARCH("D",INDIRECT(INDEX([1]HISTORIA!$A$1710:$D$1802,MATCH(LARGE([1]HISTORIA!$D$1710:$D$1802,Q$130),[1]HISTORIA!$D$1710:$D$1802,0),1)&amp;"V124:V145"))),INDIRECT(INDEX([1]HISTORIA!$A$1710:$D$1802,MATCH(LARGE([1]HISTORIA!$D$1710:$D$1802,Q$130),[1]HISTORIA!$D$1710:$D$1802,0),1)&amp;"BG124:BG145")),0)</f>
        <v>0</v>
      </c>
    </row>
    <row r="176" spans="1:21" ht="28.5" customHeight="1" x14ac:dyDescent="0.35">
      <c r="A176" s="103"/>
      <c r="B176" s="114" t="s">
        <v>155</v>
      </c>
      <c r="C176" s="129">
        <f>IF(OR(C153-($W$131*1000)&gt;0,C154-($W$132*1000)&gt;0,C155-($W$133*1000)&gt;0,C156-($W$134*1000)&gt;0,C157-($W$135*1000)&gt;0,C158-($W$136*1000)&gt;0,C159-($W$137*1000)&gt;0,C160-($W$138*1000)&gt;0,C161-($W$139*1000)&gt;0,C162-($W$140*1000)&gt;0,C163-($W$141*1000)&gt;0,C164-($W$142*1000)&gt;0,C165-($W$143*1000)&gt;0,C166-($W$144*1000)&gt;0,C167-($W$145*1000)&gt;0,C168-($W$146*1000)&gt;0,C169-($W$147*1000)&gt;0,C170-($W$148*1000)&gt;0,C171-($W$149*1000)&gt;0),"FALTAN SEGUIMIENTOS",SUMPRODUCT(C$153:C$171,$W$131:$W$149)+(IFERROR(C$132-100,0)/100)*SUMPRODUCT(C$153:C$171,$W$131:$W$149))</f>
        <v>0</v>
      </c>
      <c r="D176" s="129">
        <f t="shared" ref="D176:Q176" si="17">IF(OR(D153-($W$131*1000)&gt;0,D154-($W$132*1000)&gt;0,D155-($W$133*1000)&gt;0,D156-($W$134*1000)&gt;0,D157-($W$135*1000)&gt;0,D158-($W$136*1000)&gt;0,D159-($W$137*1000)&gt;0,D160-($W$138*1000)&gt;0,D161-($W$139*1000)&gt;0,D162-($W$140*1000)&gt;0,D163-($W$141*1000)&gt;0,D164-($W$142*1000)&gt;0,D165-($W$143*1000)&gt;0,D166-($W$144*1000)&gt;0,D167-($W$145*1000)&gt;0,D168-($W$146*1000)&gt;0,D169-($W$147*1000)&gt;0,D170-($W$148*1000)&gt;0,D171-($W$149*1000)&gt;0),"FALTAN SEGUIMIENTOS",SUMPRODUCT(D$153:D$171,$W$131:$W$149)+(IFERROR(D$132-100,0)/100)*SUMPRODUCT(D$153:D$171,$W$131:$W$149))</f>
        <v>0</v>
      </c>
      <c r="E176" s="129">
        <f t="shared" si="17"/>
        <v>0</v>
      </c>
      <c r="F176" s="129">
        <f t="shared" si="17"/>
        <v>0</v>
      </c>
      <c r="G176" s="129">
        <f t="shared" si="17"/>
        <v>0</v>
      </c>
      <c r="H176" s="129">
        <f t="shared" si="17"/>
        <v>0</v>
      </c>
      <c r="I176" s="129">
        <f t="shared" si="17"/>
        <v>0</v>
      </c>
      <c r="J176" s="129">
        <f t="shared" si="17"/>
        <v>0</v>
      </c>
      <c r="K176" s="129">
        <f t="shared" si="17"/>
        <v>0</v>
      </c>
      <c r="L176" s="129">
        <f t="shared" si="17"/>
        <v>0</v>
      </c>
      <c r="M176" s="129">
        <f t="shared" si="17"/>
        <v>0</v>
      </c>
      <c r="N176" s="129">
        <f t="shared" si="17"/>
        <v>0</v>
      </c>
      <c r="O176" s="129">
        <f t="shared" si="17"/>
        <v>0</v>
      </c>
      <c r="P176" s="129">
        <f>IF(OR(P153-($W$131*1000)&gt;0,P154-($W$132*1000)&gt;0,P155-($W$133*1000)&gt;0,P156-($W$134*1000)&gt;0,P157-($W$135*1000)&gt;0,P158-($W$136*1000)&gt;0,P159-($W$137*1000)&gt;0,P160-($W$138*1000)&gt;0,P161-($W$139*1000)&gt;0,P162-($W$140*1000)&gt;0,P163-($W$141*1000)&gt;0,P164-($W$142*1000)&gt;0,P165-($W$143*1000)&gt;0,P166-($W$144*1000)&gt;0,P167-($W$145*1000)&gt;0,P168-($W$146*1000)&gt;0,P169-($W$147*1000)&gt;0,P170-($W$148*1000)&gt;0,P171-($W$149*1000)&gt;0),"FALTAN SEGUIMIENTOS",SUMPRODUCT(P$153:P$171,$W$131:$W$149)+(IFERROR(P$132-100,0)/100)*SUMPRODUCT(P$153:P$171,$W$131:$W$149))</f>
        <v>0</v>
      </c>
      <c r="Q176" s="129">
        <f t="shared" si="17"/>
        <v>0</v>
      </c>
    </row>
    <row r="177" spans="1:23" x14ac:dyDescent="0.35">
      <c r="A177" s="130"/>
      <c r="B177" s="131" t="s">
        <v>156</v>
      </c>
      <c r="C177" s="132" t="str">
        <f t="shared" ref="C177:Q177" si="18">+IF(C176=0,"",SUM(C176,SUM(C174:C175)*C173))</f>
        <v/>
      </c>
      <c r="D177" s="132" t="str">
        <f t="shared" si="18"/>
        <v/>
      </c>
      <c r="E177" s="132" t="str">
        <f t="shared" si="18"/>
        <v/>
      </c>
      <c r="F177" s="132" t="str">
        <f t="shared" si="18"/>
        <v/>
      </c>
      <c r="G177" s="132" t="str">
        <f t="shared" si="18"/>
        <v/>
      </c>
      <c r="H177" s="132" t="str">
        <f t="shared" si="18"/>
        <v/>
      </c>
      <c r="I177" s="132" t="str">
        <f t="shared" si="18"/>
        <v/>
      </c>
      <c r="J177" s="132" t="str">
        <f t="shared" si="18"/>
        <v/>
      </c>
      <c r="K177" s="132" t="str">
        <f t="shared" si="18"/>
        <v/>
      </c>
      <c r="L177" s="132" t="str">
        <f t="shared" si="18"/>
        <v/>
      </c>
      <c r="M177" s="132" t="str">
        <f t="shared" si="18"/>
        <v/>
      </c>
      <c r="N177" s="132" t="str">
        <f t="shared" si="18"/>
        <v/>
      </c>
      <c r="O177" s="132" t="str">
        <f t="shared" si="18"/>
        <v/>
      </c>
      <c r="P177" s="132" t="str">
        <f>+IF(P176=0,"",SUM(P176,SUM(P174:P175)*P173))</f>
        <v/>
      </c>
      <c r="Q177" s="132" t="str">
        <f t="shared" si="18"/>
        <v/>
      </c>
    </row>
    <row r="178" spans="1:23" ht="15" thickBot="1" x14ac:dyDescent="0.4"/>
    <row r="179" spans="1:23" ht="15" customHeight="1" x14ac:dyDescent="0.35">
      <c r="B179" s="322" t="s">
        <v>262</v>
      </c>
      <c r="C179" s="323"/>
      <c r="D179" s="323"/>
      <c r="E179" s="323"/>
      <c r="F179" s="323"/>
      <c r="G179" s="323"/>
      <c r="H179" s="323"/>
      <c r="I179" s="323"/>
      <c r="J179" s="323"/>
      <c r="K179" s="323"/>
      <c r="L179" s="323"/>
      <c r="M179" s="323"/>
      <c r="N179" s="323"/>
      <c r="O179" s="323"/>
      <c r="P179" s="323"/>
      <c r="Q179" s="323"/>
      <c r="R179" s="323"/>
      <c r="S179" s="323"/>
      <c r="T179" s="323"/>
      <c r="U179" s="324"/>
      <c r="V179" s="328" t="s">
        <v>198</v>
      </c>
      <c r="W179" s="316" t="s">
        <v>199</v>
      </c>
    </row>
    <row r="180" spans="1:23" ht="15.75" customHeight="1" thickBot="1" x14ac:dyDescent="0.4">
      <c r="B180" s="325"/>
      <c r="C180" s="326"/>
      <c r="D180" s="326"/>
      <c r="E180" s="326"/>
      <c r="F180" s="326"/>
      <c r="G180" s="326"/>
      <c r="H180" s="326"/>
      <c r="I180" s="326"/>
      <c r="J180" s="326"/>
      <c r="K180" s="326"/>
      <c r="L180" s="326"/>
      <c r="M180" s="326"/>
      <c r="N180" s="326"/>
      <c r="O180" s="326"/>
      <c r="P180" s="326"/>
      <c r="Q180" s="326"/>
      <c r="R180" s="326"/>
      <c r="S180" s="326"/>
      <c r="T180" s="326"/>
      <c r="U180" s="327"/>
      <c r="V180" s="329"/>
      <c r="W180" s="317"/>
    </row>
    <row r="181" spans="1:23" ht="34.5" customHeight="1" thickBot="1" x14ac:dyDescent="0.4">
      <c r="B181" s="296" t="s">
        <v>263</v>
      </c>
      <c r="C181" s="297"/>
      <c r="D181" s="297"/>
      <c r="E181" s="297"/>
      <c r="F181" s="297"/>
      <c r="G181" s="297"/>
      <c r="H181" s="297"/>
      <c r="I181" s="297"/>
      <c r="J181" s="297"/>
      <c r="K181" s="297"/>
      <c r="L181" s="297"/>
      <c r="M181" s="297"/>
      <c r="N181" s="297"/>
      <c r="O181" s="297"/>
      <c r="P181" s="297"/>
      <c r="Q181" s="297"/>
      <c r="R181" s="298"/>
      <c r="S181" s="299" t="s">
        <v>158</v>
      </c>
      <c r="T181" s="300"/>
      <c r="U181" s="300"/>
      <c r="V181" s="195"/>
      <c r="W181" s="196"/>
    </row>
    <row r="182" spans="1:23" ht="15" customHeight="1" x14ac:dyDescent="0.45">
      <c r="B182" s="133" t="s">
        <v>3</v>
      </c>
      <c r="C182" s="134" t="str">
        <f t="shared" ref="C182:Q183" si="19">C131</f>
        <v/>
      </c>
      <c r="D182" s="134" t="str">
        <f t="shared" si="19"/>
        <v/>
      </c>
      <c r="E182" s="134" t="str">
        <f t="shared" si="19"/>
        <v/>
      </c>
      <c r="F182" s="134" t="str">
        <f t="shared" si="19"/>
        <v/>
      </c>
      <c r="G182" s="134" t="str">
        <f t="shared" si="19"/>
        <v/>
      </c>
      <c r="H182" s="134" t="str">
        <f t="shared" si="19"/>
        <v/>
      </c>
      <c r="I182" s="134" t="str">
        <f t="shared" si="19"/>
        <v/>
      </c>
      <c r="J182" s="134" t="str">
        <f t="shared" si="19"/>
        <v/>
      </c>
      <c r="K182" s="134" t="str">
        <f t="shared" si="19"/>
        <v/>
      </c>
      <c r="L182" s="134" t="str">
        <f t="shared" si="19"/>
        <v/>
      </c>
      <c r="M182" s="135" t="str">
        <f t="shared" si="19"/>
        <v/>
      </c>
      <c r="N182" s="135" t="str">
        <f t="shared" si="19"/>
        <v/>
      </c>
      <c r="O182" s="135" t="str">
        <f t="shared" si="19"/>
        <v/>
      </c>
      <c r="P182" s="135" t="str">
        <f t="shared" si="19"/>
        <v/>
      </c>
      <c r="Q182" s="135" t="str">
        <f t="shared" si="19"/>
        <v/>
      </c>
      <c r="R182" s="136" t="s">
        <v>76</v>
      </c>
      <c r="S182" s="301" t="s">
        <v>77</v>
      </c>
      <c r="T182" s="301" t="s">
        <v>159</v>
      </c>
      <c r="U182" s="303" t="s">
        <v>160</v>
      </c>
      <c r="V182" s="330" t="s">
        <v>201</v>
      </c>
      <c r="W182" s="320" t="s">
        <v>202</v>
      </c>
    </row>
    <row r="183" spans="1:23" ht="19" thickBot="1" x14ac:dyDescent="0.5">
      <c r="B183" s="137" t="s">
        <v>103</v>
      </c>
      <c r="C183" s="138" t="str">
        <f t="shared" si="19"/>
        <v/>
      </c>
      <c r="D183" s="138" t="str">
        <f t="shared" si="19"/>
        <v/>
      </c>
      <c r="E183" s="138" t="str">
        <f t="shared" si="19"/>
        <v/>
      </c>
      <c r="F183" s="138" t="str">
        <f t="shared" si="19"/>
        <v/>
      </c>
      <c r="G183" s="138" t="str">
        <f t="shared" si="19"/>
        <v/>
      </c>
      <c r="H183" s="138" t="str">
        <f t="shared" si="19"/>
        <v/>
      </c>
      <c r="I183" s="138" t="str">
        <f t="shared" si="19"/>
        <v/>
      </c>
      <c r="J183" s="138" t="str">
        <f t="shared" si="19"/>
        <v/>
      </c>
      <c r="K183" s="138" t="str">
        <f t="shared" si="19"/>
        <v/>
      </c>
      <c r="L183" s="138" t="str">
        <f t="shared" si="19"/>
        <v/>
      </c>
      <c r="M183" s="139" t="str">
        <f t="shared" si="19"/>
        <v/>
      </c>
      <c r="N183" s="139" t="str">
        <f t="shared" si="19"/>
        <v/>
      </c>
      <c r="O183" s="139" t="str">
        <f t="shared" si="19"/>
        <v/>
      </c>
      <c r="P183" s="139" t="str">
        <f t="shared" si="19"/>
        <v/>
      </c>
      <c r="Q183" s="139" t="str">
        <f t="shared" si="19"/>
        <v/>
      </c>
      <c r="R183" s="141" t="e">
        <f>AVERAGE(L183:Q183)</f>
        <v>#DIV/0!</v>
      </c>
      <c r="S183" s="302"/>
      <c r="T183" s="302"/>
      <c r="U183" s="304"/>
      <c r="V183" s="331"/>
      <c r="W183" s="321"/>
    </row>
    <row r="184" spans="1:23" ht="18.5" x14ac:dyDescent="0.45">
      <c r="B184" s="48" t="s">
        <v>105</v>
      </c>
      <c r="C184" s="46" t="str">
        <f t="shared" ref="C184:Q197" si="20">IFERROR(C133/C$177,"")</f>
        <v/>
      </c>
      <c r="D184" s="46" t="str">
        <f t="shared" si="20"/>
        <v/>
      </c>
      <c r="E184" s="46" t="str">
        <f t="shared" si="20"/>
        <v/>
      </c>
      <c r="F184" s="46" t="str">
        <f t="shared" si="20"/>
        <v/>
      </c>
      <c r="G184" s="46" t="str">
        <f t="shared" si="20"/>
        <v/>
      </c>
      <c r="H184" s="46" t="str">
        <f t="shared" si="20"/>
        <v/>
      </c>
      <c r="I184" s="46" t="str">
        <f t="shared" si="20"/>
        <v/>
      </c>
      <c r="J184" s="46" t="str">
        <f t="shared" si="20"/>
        <v/>
      </c>
      <c r="K184" s="46" t="str">
        <f t="shared" si="20"/>
        <v/>
      </c>
      <c r="L184" s="46" t="str">
        <f t="shared" si="20"/>
        <v/>
      </c>
      <c r="M184" s="46" t="str">
        <f t="shared" si="20"/>
        <v/>
      </c>
      <c r="N184" s="46" t="str">
        <f t="shared" si="20"/>
        <v/>
      </c>
      <c r="O184" s="46" t="str">
        <f t="shared" si="20"/>
        <v/>
      </c>
      <c r="P184" s="46" t="str">
        <f t="shared" si="20"/>
        <v/>
      </c>
      <c r="Q184" s="46" t="str">
        <f t="shared" si="20"/>
        <v/>
      </c>
      <c r="R184" s="142">
        <f>IFERROR(AVERAGE(C184:Q184),0)</f>
        <v>0</v>
      </c>
      <c r="S184" s="143" t="s">
        <v>161</v>
      </c>
      <c r="T184" s="144">
        <f>VLOOKUP(B184,'[1]COSTO DE MP'!$A$5:$C$28,3,FALSE)</f>
        <v>8853</v>
      </c>
      <c r="U184" s="45">
        <f>T184*R184</f>
        <v>0</v>
      </c>
      <c r="V184" s="45">
        <f>+U184</f>
        <v>0</v>
      </c>
      <c r="W184" s="197">
        <f>IFERROR(V184-R184,"")</f>
        <v>0</v>
      </c>
    </row>
    <row r="185" spans="1:23" ht="18.5" x14ac:dyDescent="0.45">
      <c r="B185" s="38" t="s">
        <v>107</v>
      </c>
      <c r="C185" s="145" t="str">
        <f t="shared" si="20"/>
        <v/>
      </c>
      <c r="D185" s="145" t="str">
        <f t="shared" si="20"/>
        <v/>
      </c>
      <c r="E185" s="145" t="str">
        <f t="shared" si="20"/>
        <v/>
      </c>
      <c r="F185" s="145" t="str">
        <f t="shared" si="20"/>
        <v/>
      </c>
      <c r="G185" s="145" t="str">
        <f t="shared" si="20"/>
        <v/>
      </c>
      <c r="H185" s="145" t="str">
        <f t="shared" si="20"/>
        <v/>
      </c>
      <c r="I185" s="145" t="str">
        <f t="shared" si="20"/>
        <v/>
      </c>
      <c r="J185" s="145" t="str">
        <f t="shared" si="20"/>
        <v/>
      </c>
      <c r="K185" s="145" t="str">
        <f t="shared" si="20"/>
        <v/>
      </c>
      <c r="L185" s="145" t="str">
        <f t="shared" si="20"/>
        <v/>
      </c>
      <c r="M185" s="145" t="str">
        <f t="shared" si="20"/>
        <v/>
      </c>
      <c r="N185" s="145" t="str">
        <f t="shared" si="20"/>
        <v/>
      </c>
      <c r="O185" s="145" t="str">
        <f t="shared" si="20"/>
        <v/>
      </c>
      <c r="P185" s="145" t="str">
        <f t="shared" si="20"/>
        <v/>
      </c>
      <c r="Q185" s="145" t="str">
        <f t="shared" si="20"/>
        <v/>
      </c>
      <c r="R185" s="146">
        <f>IFERROR(AVERAGE(C185:Q185),0)</f>
        <v>0</v>
      </c>
      <c r="S185" s="147" t="s">
        <v>161</v>
      </c>
      <c r="T185" s="148">
        <f>VLOOKUP(B185,'[1]COSTO DE MP'!$A$5:$C$28,3,FALSE)</f>
        <v>11500</v>
      </c>
      <c r="U185" s="44">
        <f t="shared" ref="U185:U197" si="21">T185*R185</f>
        <v>0</v>
      </c>
      <c r="V185" s="45">
        <f t="shared" ref="V185:V197" si="22">+U185</f>
        <v>0</v>
      </c>
      <c r="W185" s="198">
        <f t="shared" ref="W185:W197" si="23">IFERROR(V185-R185,"")</f>
        <v>0</v>
      </c>
    </row>
    <row r="186" spans="1:23" ht="18.5" x14ac:dyDescent="0.45">
      <c r="B186" s="38" t="s">
        <v>109</v>
      </c>
      <c r="C186" s="145" t="str">
        <f t="shared" si="20"/>
        <v/>
      </c>
      <c r="D186" s="145" t="str">
        <f t="shared" si="20"/>
        <v/>
      </c>
      <c r="E186" s="145" t="str">
        <f t="shared" si="20"/>
        <v/>
      </c>
      <c r="F186" s="145" t="str">
        <f t="shared" si="20"/>
        <v/>
      </c>
      <c r="G186" s="145" t="str">
        <f t="shared" si="20"/>
        <v/>
      </c>
      <c r="H186" s="145" t="str">
        <f t="shared" si="20"/>
        <v/>
      </c>
      <c r="I186" s="145" t="str">
        <f t="shared" si="20"/>
        <v/>
      </c>
      <c r="J186" s="145" t="str">
        <f t="shared" si="20"/>
        <v/>
      </c>
      <c r="K186" s="145" t="str">
        <f t="shared" si="20"/>
        <v/>
      </c>
      <c r="L186" s="145" t="str">
        <f t="shared" si="20"/>
        <v/>
      </c>
      <c r="M186" s="145" t="str">
        <f t="shared" si="20"/>
        <v/>
      </c>
      <c r="N186" s="145" t="str">
        <f t="shared" si="20"/>
        <v/>
      </c>
      <c r="O186" s="145" t="str">
        <f t="shared" si="20"/>
        <v/>
      </c>
      <c r="P186" s="145" t="str">
        <f t="shared" si="20"/>
        <v/>
      </c>
      <c r="Q186" s="145" t="str">
        <f t="shared" si="20"/>
        <v/>
      </c>
      <c r="R186" s="146">
        <f t="shared" ref="R186:R197" si="24">IFERROR(AVERAGE(C186:Q186),0)</f>
        <v>0</v>
      </c>
      <c r="S186" s="147" t="s">
        <v>161</v>
      </c>
      <c r="T186" s="148">
        <f>VLOOKUP(B186,'[1]COSTO DE MP'!$A$5:$C$28,3,FALSE)</f>
        <v>235</v>
      </c>
      <c r="U186" s="44">
        <f t="shared" si="21"/>
        <v>0</v>
      </c>
      <c r="V186" s="45">
        <f t="shared" si="22"/>
        <v>0</v>
      </c>
      <c r="W186" s="198">
        <f t="shared" si="23"/>
        <v>0</v>
      </c>
    </row>
    <row r="187" spans="1:23" ht="18.5" x14ac:dyDescent="0.45">
      <c r="B187" s="38" t="s">
        <v>111</v>
      </c>
      <c r="C187" s="145" t="str">
        <f t="shared" si="20"/>
        <v/>
      </c>
      <c r="D187" s="145" t="str">
        <f t="shared" si="20"/>
        <v/>
      </c>
      <c r="E187" s="145" t="str">
        <f t="shared" si="20"/>
        <v/>
      </c>
      <c r="F187" s="145" t="str">
        <f t="shared" si="20"/>
        <v/>
      </c>
      <c r="G187" s="145" t="str">
        <f t="shared" si="20"/>
        <v/>
      </c>
      <c r="H187" s="145" t="str">
        <f t="shared" si="20"/>
        <v/>
      </c>
      <c r="I187" s="145" t="str">
        <f t="shared" si="20"/>
        <v/>
      </c>
      <c r="J187" s="145" t="str">
        <f t="shared" si="20"/>
        <v/>
      </c>
      <c r="K187" s="145" t="str">
        <f t="shared" si="20"/>
        <v/>
      </c>
      <c r="L187" s="145" t="str">
        <f t="shared" si="20"/>
        <v/>
      </c>
      <c r="M187" s="145" t="str">
        <f t="shared" si="20"/>
        <v/>
      </c>
      <c r="N187" s="145" t="str">
        <f t="shared" si="20"/>
        <v/>
      </c>
      <c r="O187" s="145" t="str">
        <f t="shared" si="20"/>
        <v/>
      </c>
      <c r="P187" s="145" t="str">
        <f t="shared" si="20"/>
        <v/>
      </c>
      <c r="Q187" s="145" t="str">
        <f t="shared" si="20"/>
        <v/>
      </c>
      <c r="R187" s="146">
        <f t="shared" si="24"/>
        <v>0</v>
      </c>
      <c r="S187" s="147" t="s">
        <v>161</v>
      </c>
      <c r="T187" s="148">
        <f>VLOOKUP(B187,'[1]COSTO DE MP'!$A$5:$C$28,3,FALSE)</f>
        <v>14814</v>
      </c>
      <c r="U187" s="44">
        <f t="shared" si="21"/>
        <v>0</v>
      </c>
      <c r="V187" s="45">
        <f t="shared" si="22"/>
        <v>0</v>
      </c>
      <c r="W187" s="198">
        <f t="shared" si="23"/>
        <v>0</v>
      </c>
    </row>
    <row r="188" spans="1:23" ht="18.5" x14ac:dyDescent="0.45">
      <c r="B188" s="38" t="s">
        <v>113</v>
      </c>
      <c r="C188" s="145" t="str">
        <f t="shared" si="20"/>
        <v/>
      </c>
      <c r="D188" s="145" t="str">
        <f t="shared" si="20"/>
        <v/>
      </c>
      <c r="E188" s="145" t="str">
        <f t="shared" si="20"/>
        <v/>
      </c>
      <c r="F188" s="145" t="str">
        <f t="shared" si="20"/>
        <v/>
      </c>
      <c r="G188" s="145" t="str">
        <f t="shared" si="20"/>
        <v/>
      </c>
      <c r="H188" s="145" t="str">
        <f t="shared" si="20"/>
        <v/>
      </c>
      <c r="I188" s="145" t="str">
        <f t="shared" si="20"/>
        <v/>
      </c>
      <c r="J188" s="145" t="str">
        <f t="shared" si="20"/>
        <v/>
      </c>
      <c r="K188" s="145" t="str">
        <f t="shared" si="20"/>
        <v/>
      </c>
      <c r="L188" s="145" t="str">
        <f t="shared" si="20"/>
        <v/>
      </c>
      <c r="M188" s="145" t="str">
        <f t="shared" si="20"/>
        <v/>
      </c>
      <c r="N188" s="145" t="str">
        <f t="shared" si="20"/>
        <v/>
      </c>
      <c r="O188" s="145" t="str">
        <f t="shared" si="20"/>
        <v/>
      </c>
      <c r="P188" s="145" t="str">
        <f t="shared" si="20"/>
        <v/>
      </c>
      <c r="Q188" s="145" t="str">
        <f t="shared" si="20"/>
        <v/>
      </c>
      <c r="R188" s="146">
        <f t="shared" si="24"/>
        <v>0</v>
      </c>
      <c r="S188" s="147" t="s">
        <v>161</v>
      </c>
      <c r="T188" s="148">
        <f>VLOOKUP(B188,'[1]COSTO DE MP'!$A$5:$C$28,3,FALSE)</f>
        <v>3200</v>
      </c>
      <c r="U188" s="44">
        <f t="shared" si="21"/>
        <v>0</v>
      </c>
      <c r="V188" s="45">
        <f t="shared" si="22"/>
        <v>0</v>
      </c>
      <c r="W188" s="198">
        <f t="shared" si="23"/>
        <v>0</v>
      </c>
    </row>
    <row r="189" spans="1:23" ht="18.5" x14ac:dyDescent="0.45">
      <c r="B189" s="38" t="s">
        <v>115</v>
      </c>
      <c r="C189" s="145" t="str">
        <f t="shared" si="20"/>
        <v/>
      </c>
      <c r="D189" s="145" t="str">
        <f t="shared" si="20"/>
        <v/>
      </c>
      <c r="E189" s="145" t="str">
        <f t="shared" si="20"/>
        <v/>
      </c>
      <c r="F189" s="145" t="str">
        <f t="shared" si="20"/>
        <v/>
      </c>
      <c r="G189" s="145" t="str">
        <f t="shared" si="20"/>
        <v/>
      </c>
      <c r="H189" s="145" t="str">
        <f t="shared" si="20"/>
        <v/>
      </c>
      <c r="I189" s="145" t="str">
        <f t="shared" si="20"/>
        <v/>
      </c>
      <c r="J189" s="145" t="str">
        <f t="shared" si="20"/>
        <v/>
      </c>
      <c r="K189" s="145" t="str">
        <f t="shared" si="20"/>
        <v/>
      </c>
      <c r="L189" s="145" t="str">
        <f t="shared" si="20"/>
        <v/>
      </c>
      <c r="M189" s="145" t="str">
        <f t="shared" si="20"/>
        <v/>
      </c>
      <c r="N189" s="145" t="str">
        <f t="shared" si="20"/>
        <v/>
      </c>
      <c r="O189" s="145" t="str">
        <f t="shared" si="20"/>
        <v/>
      </c>
      <c r="P189" s="145" t="str">
        <f t="shared" si="20"/>
        <v/>
      </c>
      <c r="Q189" s="145" t="str">
        <f t="shared" si="20"/>
        <v/>
      </c>
      <c r="R189" s="146">
        <f t="shared" si="24"/>
        <v>0</v>
      </c>
      <c r="S189" s="147" t="s">
        <v>161</v>
      </c>
      <c r="T189" s="148">
        <f>VLOOKUP(B189,'[1]COSTO DE MP'!$A$5:$C$28,3,FALSE)</f>
        <v>73500</v>
      </c>
      <c r="U189" s="44">
        <f t="shared" si="21"/>
        <v>0</v>
      </c>
      <c r="V189" s="45">
        <f t="shared" si="22"/>
        <v>0</v>
      </c>
      <c r="W189" s="198">
        <f t="shared" si="23"/>
        <v>0</v>
      </c>
    </row>
    <row r="190" spans="1:23" ht="18.5" x14ac:dyDescent="0.45">
      <c r="B190" s="38" t="s">
        <v>117</v>
      </c>
      <c r="C190" s="145" t="str">
        <f t="shared" si="20"/>
        <v/>
      </c>
      <c r="D190" s="145" t="str">
        <f t="shared" si="20"/>
        <v/>
      </c>
      <c r="E190" s="145" t="str">
        <f t="shared" si="20"/>
        <v/>
      </c>
      <c r="F190" s="145" t="str">
        <f t="shared" si="20"/>
        <v/>
      </c>
      <c r="G190" s="145" t="str">
        <f t="shared" si="20"/>
        <v/>
      </c>
      <c r="H190" s="145" t="str">
        <f t="shared" si="20"/>
        <v/>
      </c>
      <c r="I190" s="145" t="str">
        <f t="shared" si="20"/>
        <v/>
      </c>
      <c r="J190" s="145" t="str">
        <f t="shared" si="20"/>
        <v/>
      </c>
      <c r="K190" s="145" t="str">
        <f t="shared" si="20"/>
        <v/>
      </c>
      <c r="L190" s="145" t="str">
        <f t="shared" si="20"/>
        <v/>
      </c>
      <c r="M190" s="145" t="str">
        <f t="shared" si="20"/>
        <v/>
      </c>
      <c r="N190" s="145" t="str">
        <f t="shared" si="20"/>
        <v/>
      </c>
      <c r="O190" s="145" t="str">
        <f t="shared" si="20"/>
        <v/>
      </c>
      <c r="P190" s="145" t="str">
        <f t="shared" si="20"/>
        <v/>
      </c>
      <c r="Q190" s="145" t="str">
        <f t="shared" si="20"/>
        <v/>
      </c>
      <c r="R190" s="146">
        <f t="shared" si="24"/>
        <v>0</v>
      </c>
      <c r="S190" s="147" t="s">
        <v>161</v>
      </c>
      <c r="T190" s="148">
        <f>VLOOKUP(B190,'[1]COSTO DE MP'!$A$5:$C$28,3,FALSE)</f>
        <v>102500</v>
      </c>
      <c r="U190" s="44">
        <f t="shared" si="21"/>
        <v>0</v>
      </c>
      <c r="V190" s="45">
        <f t="shared" si="22"/>
        <v>0</v>
      </c>
      <c r="W190" s="198">
        <f t="shared" si="23"/>
        <v>0</v>
      </c>
    </row>
    <row r="191" spans="1:23" ht="18.5" x14ac:dyDescent="0.45">
      <c r="B191" s="38" t="s">
        <v>119</v>
      </c>
      <c r="C191" s="145" t="str">
        <f t="shared" si="20"/>
        <v/>
      </c>
      <c r="D191" s="145" t="str">
        <f t="shared" si="20"/>
        <v/>
      </c>
      <c r="E191" s="145" t="str">
        <f t="shared" si="20"/>
        <v/>
      </c>
      <c r="F191" s="145" t="str">
        <f t="shared" si="20"/>
        <v/>
      </c>
      <c r="G191" s="145" t="str">
        <f t="shared" si="20"/>
        <v/>
      </c>
      <c r="H191" s="145" t="str">
        <f t="shared" si="20"/>
        <v/>
      </c>
      <c r="I191" s="145" t="str">
        <f t="shared" si="20"/>
        <v/>
      </c>
      <c r="J191" s="145" t="str">
        <f t="shared" si="20"/>
        <v/>
      </c>
      <c r="K191" s="145" t="str">
        <f t="shared" si="20"/>
        <v/>
      </c>
      <c r="L191" s="145" t="str">
        <f t="shared" si="20"/>
        <v/>
      </c>
      <c r="M191" s="145" t="str">
        <f t="shared" si="20"/>
        <v/>
      </c>
      <c r="N191" s="145" t="str">
        <f t="shared" si="20"/>
        <v/>
      </c>
      <c r="O191" s="145" t="str">
        <f t="shared" si="20"/>
        <v/>
      </c>
      <c r="P191" s="145" t="str">
        <f t="shared" si="20"/>
        <v/>
      </c>
      <c r="Q191" s="145" t="str">
        <f t="shared" si="20"/>
        <v/>
      </c>
      <c r="R191" s="146">
        <f t="shared" si="24"/>
        <v>0</v>
      </c>
      <c r="S191" s="147" t="s">
        <v>161</v>
      </c>
      <c r="T191" s="148">
        <f>VLOOKUP(B191,'[1]COSTO DE MP'!$A$5:$C$28,3,FALSE)</f>
        <v>50115</v>
      </c>
      <c r="U191" s="44">
        <f t="shared" si="21"/>
        <v>0</v>
      </c>
      <c r="V191" s="45">
        <f t="shared" si="22"/>
        <v>0</v>
      </c>
      <c r="W191" s="198">
        <f t="shared" si="23"/>
        <v>0</v>
      </c>
    </row>
    <row r="192" spans="1:23" ht="18.5" x14ac:dyDescent="0.45">
      <c r="B192" s="38" t="s">
        <v>121</v>
      </c>
      <c r="C192" s="145" t="str">
        <f t="shared" si="20"/>
        <v/>
      </c>
      <c r="D192" s="145" t="str">
        <f t="shared" si="20"/>
        <v/>
      </c>
      <c r="E192" s="145" t="str">
        <f t="shared" si="20"/>
        <v/>
      </c>
      <c r="F192" s="145" t="str">
        <f t="shared" si="20"/>
        <v/>
      </c>
      <c r="G192" s="145" t="str">
        <f t="shared" si="20"/>
        <v/>
      </c>
      <c r="H192" s="145" t="str">
        <f t="shared" si="20"/>
        <v/>
      </c>
      <c r="I192" s="145" t="str">
        <f t="shared" si="20"/>
        <v/>
      </c>
      <c r="J192" s="145" t="str">
        <f t="shared" si="20"/>
        <v/>
      </c>
      <c r="K192" s="145" t="str">
        <f t="shared" si="20"/>
        <v/>
      </c>
      <c r="L192" s="145" t="str">
        <f t="shared" si="20"/>
        <v/>
      </c>
      <c r="M192" s="145" t="str">
        <f t="shared" si="20"/>
        <v/>
      </c>
      <c r="N192" s="145" t="str">
        <f t="shared" si="20"/>
        <v/>
      </c>
      <c r="O192" s="145" t="str">
        <f t="shared" si="20"/>
        <v/>
      </c>
      <c r="P192" s="145" t="str">
        <f t="shared" si="20"/>
        <v/>
      </c>
      <c r="Q192" s="145" t="str">
        <f t="shared" si="20"/>
        <v/>
      </c>
      <c r="R192" s="146">
        <f t="shared" si="24"/>
        <v>0</v>
      </c>
      <c r="S192" s="147" t="s">
        <v>161</v>
      </c>
      <c r="T192" s="148">
        <f>VLOOKUP(B192,'[1]COSTO DE MP'!$A$5:$C$28,3,FALSE)</f>
        <v>37500</v>
      </c>
      <c r="U192" s="44">
        <f t="shared" si="21"/>
        <v>0</v>
      </c>
      <c r="V192" s="45">
        <f t="shared" si="22"/>
        <v>0</v>
      </c>
      <c r="W192" s="198">
        <f t="shared" si="23"/>
        <v>0</v>
      </c>
    </row>
    <row r="193" spans="2:23" ht="18.5" x14ac:dyDescent="0.45">
      <c r="B193" s="38" t="s">
        <v>123</v>
      </c>
      <c r="C193" s="145" t="str">
        <f t="shared" si="20"/>
        <v/>
      </c>
      <c r="D193" s="145" t="str">
        <f t="shared" si="20"/>
        <v/>
      </c>
      <c r="E193" s="145" t="str">
        <f t="shared" si="20"/>
        <v/>
      </c>
      <c r="F193" s="145" t="str">
        <f t="shared" si="20"/>
        <v/>
      </c>
      <c r="G193" s="145" t="str">
        <f t="shared" si="20"/>
        <v/>
      </c>
      <c r="H193" s="145" t="str">
        <f t="shared" si="20"/>
        <v/>
      </c>
      <c r="I193" s="145" t="str">
        <f t="shared" si="20"/>
        <v/>
      </c>
      <c r="J193" s="145" t="str">
        <f t="shared" si="20"/>
        <v/>
      </c>
      <c r="K193" s="145" t="str">
        <f t="shared" si="20"/>
        <v/>
      </c>
      <c r="L193" s="145" t="str">
        <f t="shared" si="20"/>
        <v/>
      </c>
      <c r="M193" s="145" t="str">
        <f t="shared" si="20"/>
        <v/>
      </c>
      <c r="N193" s="145" t="str">
        <f t="shared" si="20"/>
        <v/>
      </c>
      <c r="O193" s="145" t="str">
        <f t="shared" si="20"/>
        <v/>
      </c>
      <c r="P193" s="145" t="str">
        <f t="shared" si="20"/>
        <v/>
      </c>
      <c r="Q193" s="145" t="str">
        <f t="shared" si="20"/>
        <v/>
      </c>
      <c r="R193" s="146">
        <f t="shared" si="24"/>
        <v>0</v>
      </c>
      <c r="S193" s="147" t="s">
        <v>161</v>
      </c>
      <c r="T193" s="148">
        <f>VLOOKUP(B193,'[1]COSTO DE MP'!$A$5:$C$28,3,FALSE)</f>
        <v>25000</v>
      </c>
      <c r="U193" s="44">
        <f t="shared" si="21"/>
        <v>0</v>
      </c>
      <c r="V193" s="45">
        <f t="shared" si="22"/>
        <v>0</v>
      </c>
      <c r="W193" s="198">
        <f t="shared" si="23"/>
        <v>0</v>
      </c>
    </row>
    <row r="194" spans="2:23" ht="18.5" x14ac:dyDescent="0.45">
      <c r="B194" s="38" t="s">
        <v>125</v>
      </c>
      <c r="C194" s="145" t="str">
        <f t="shared" si="20"/>
        <v/>
      </c>
      <c r="D194" s="145" t="str">
        <f t="shared" si="20"/>
        <v/>
      </c>
      <c r="E194" s="145" t="str">
        <f t="shared" si="20"/>
        <v/>
      </c>
      <c r="F194" s="145" t="str">
        <f t="shared" si="20"/>
        <v/>
      </c>
      <c r="G194" s="145" t="str">
        <f t="shared" si="20"/>
        <v/>
      </c>
      <c r="H194" s="145" t="str">
        <f t="shared" si="20"/>
        <v/>
      </c>
      <c r="I194" s="145" t="str">
        <f t="shared" si="20"/>
        <v/>
      </c>
      <c r="J194" s="145" t="str">
        <f t="shared" si="20"/>
        <v/>
      </c>
      <c r="K194" s="145" t="str">
        <f t="shared" si="20"/>
        <v/>
      </c>
      <c r="L194" s="145" t="str">
        <f t="shared" si="20"/>
        <v/>
      </c>
      <c r="M194" s="145" t="str">
        <f t="shared" si="20"/>
        <v/>
      </c>
      <c r="N194" s="145" t="str">
        <f t="shared" si="20"/>
        <v/>
      </c>
      <c r="O194" s="145" t="str">
        <f t="shared" si="20"/>
        <v/>
      </c>
      <c r="P194" s="145" t="str">
        <f t="shared" si="20"/>
        <v/>
      </c>
      <c r="Q194" s="145" t="str">
        <f t="shared" si="20"/>
        <v/>
      </c>
      <c r="R194" s="146">
        <f t="shared" si="24"/>
        <v>0</v>
      </c>
      <c r="S194" s="147" t="s">
        <v>161</v>
      </c>
      <c r="T194" s="148">
        <f>VLOOKUP(B194,'[1]COSTO DE MP'!$A$5:$C$28,3,FALSE)</f>
        <v>27000</v>
      </c>
      <c r="U194" s="44">
        <f t="shared" si="21"/>
        <v>0</v>
      </c>
      <c r="V194" s="45">
        <f t="shared" si="22"/>
        <v>0</v>
      </c>
      <c r="W194" s="198">
        <f t="shared" si="23"/>
        <v>0</v>
      </c>
    </row>
    <row r="195" spans="2:23" ht="18.5" x14ac:dyDescent="0.45">
      <c r="B195" s="38" t="s">
        <v>127</v>
      </c>
      <c r="C195" s="145" t="str">
        <f t="shared" si="20"/>
        <v/>
      </c>
      <c r="D195" s="145" t="str">
        <f t="shared" si="20"/>
        <v/>
      </c>
      <c r="E195" s="145" t="str">
        <f t="shared" si="20"/>
        <v/>
      </c>
      <c r="F195" s="145" t="str">
        <f t="shared" si="20"/>
        <v/>
      </c>
      <c r="G195" s="145" t="str">
        <f t="shared" si="20"/>
        <v/>
      </c>
      <c r="H195" s="145" t="str">
        <f t="shared" si="20"/>
        <v/>
      </c>
      <c r="I195" s="145" t="str">
        <f t="shared" si="20"/>
        <v/>
      </c>
      <c r="J195" s="145" t="str">
        <f t="shared" si="20"/>
        <v/>
      </c>
      <c r="K195" s="145" t="str">
        <f t="shared" si="20"/>
        <v/>
      </c>
      <c r="L195" s="145" t="str">
        <f t="shared" si="20"/>
        <v/>
      </c>
      <c r="M195" s="145" t="str">
        <f t="shared" si="20"/>
        <v/>
      </c>
      <c r="N195" s="145" t="str">
        <f t="shared" si="20"/>
        <v/>
      </c>
      <c r="O195" s="145" t="str">
        <f t="shared" si="20"/>
        <v/>
      </c>
      <c r="P195" s="145" t="str">
        <f t="shared" si="20"/>
        <v/>
      </c>
      <c r="Q195" s="145" t="str">
        <f t="shared" si="20"/>
        <v/>
      </c>
      <c r="R195" s="146">
        <f t="shared" si="24"/>
        <v>0</v>
      </c>
      <c r="S195" s="147" t="s">
        <v>161</v>
      </c>
      <c r="T195" s="148">
        <f>VLOOKUP(B195,'[1]COSTO DE MP'!$A$5:$C$28,3,FALSE)</f>
        <v>27300</v>
      </c>
      <c r="U195" s="44">
        <f t="shared" si="21"/>
        <v>0</v>
      </c>
      <c r="V195" s="45">
        <f t="shared" si="22"/>
        <v>0</v>
      </c>
      <c r="W195" s="198">
        <f t="shared" si="23"/>
        <v>0</v>
      </c>
    </row>
    <row r="196" spans="2:23" ht="18.5" x14ac:dyDescent="0.45">
      <c r="B196" s="38" t="s">
        <v>129</v>
      </c>
      <c r="C196" s="145" t="str">
        <f t="shared" si="20"/>
        <v/>
      </c>
      <c r="D196" s="145" t="str">
        <f t="shared" si="20"/>
        <v/>
      </c>
      <c r="E196" s="145" t="str">
        <f t="shared" si="20"/>
        <v/>
      </c>
      <c r="F196" s="145" t="str">
        <f t="shared" si="20"/>
        <v/>
      </c>
      <c r="G196" s="145" t="str">
        <f t="shared" si="20"/>
        <v/>
      </c>
      <c r="H196" s="145" t="str">
        <f t="shared" si="20"/>
        <v/>
      </c>
      <c r="I196" s="145" t="str">
        <f t="shared" si="20"/>
        <v/>
      </c>
      <c r="J196" s="145" t="str">
        <f t="shared" si="20"/>
        <v/>
      </c>
      <c r="K196" s="145" t="str">
        <f t="shared" si="20"/>
        <v/>
      </c>
      <c r="L196" s="145" t="str">
        <f t="shared" si="20"/>
        <v/>
      </c>
      <c r="M196" s="145" t="str">
        <f t="shared" si="20"/>
        <v/>
      </c>
      <c r="N196" s="145" t="str">
        <f t="shared" si="20"/>
        <v/>
      </c>
      <c r="O196" s="145" t="str">
        <f t="shared" si="20"/>
        <v/>
      </c>
      <c r="P196" s="145" t="str">
        <f t="shared" si="20"/>
        <v/>
      </c>
      <c r="Q196" s="145" t="str">
        <f t="shared" si="20"/>
        <v/>
      </c>
      <c r="R196" s="146">
        <f t="shared" si="24"/>
        <v>0</v>
      </c>
      <c r="S196" s="147" t="s">
        <v>161</v>
      </c>
      <c r="T196" s="148">
        <f>VLOOKUP(B196,'[1]COSTO DE MP'!$A$5:$C$28,3,FALSE)</f>
        <v>26400</v>
      </c>
      <c r="U196" s="44">
        <f t="shared" si="21"/>
        <v>0</v>
      </c>
      <c r="V196" s="45">
        <f t="shared" si="22"/>
        <v>0</v>
      </c>
      <c r="W196" s="198">
        <f t="shared" si="23"/>
        <v>0</v>
      </c>
    </row>
    <row r="197" spans="2:23" ht="19" thickBot="1" x14ac:dyDescent="0.5">
      <c r="B197" s="149" t="s">
        <v>131</v>
      </c>
      <c r="C197" s="145" t="str">
        <f t="shared" si="20"/>
        <v/>
      </c>
      <c r="D197" s="145" t="str">
        <f t="shared" si="20"/>
        <v/>
      </c>
      <c r="E197" s="145" t="str">
        <f t="shared" si="20"/>
        <v/>
      </c>
      <c r="F197" s="145" t="str">
        <f t="shared" si="20"/>
        <v/>
      </c>
      <c r="G197" s="145" t="str">
        <f t="shared" si="20"/>
        <v/>
      </c>
      <c r="H197" s="145" t="str">
        <f t="shared" si="20"/>
        <v/>
      </c>
      <c r="I197" s="145" t="str">
        <f t="shared" si="20"/>
        <v/>
      </c>
      <c r="J197" s="145" t="str">
        <f t="shared" si="20"/>
        <v/>
      </c>
      <c r="K197" s="145" t="str">
        <f t="shared" si="20"/>
        <v/>
      </c>
      <c r="L197" s="145" t="str">
        <f t="shared" si="20"/>
        <v/>
      </c>
      <c r="M197" s="145" t="str">
        <f t="shared" si="20"/>
        <v/>
      </c>
      <c r="N197" s="145" t="str">
        <f t="shared" si="20"/>
        <v/>
      </c>
      <c r="O197" s="145" t="str">
        <f t="shared" si="20"/>
        <v/>
      </c>
      <c r="P197" s="145" t="str">
        <f t="shared" si="20"/>
        <v/>
      </c>
      <c r="Q197" s="145" t="str">
        <f t="shared" si="20"/>
        <v/>
      </c>
      <c r="R197" s="146">
        <f t="shared" si="24"/>
        <v>0</v>
      </c>
      <c r="S197" s="147" t="s">
        <v>161</v>
      </c>
      <c r="T197" s="148">
        <f>VLOOKUP(B197,'[1]COSTO DE MP'!$A$5:$C$28,3,FALSE)</f>
        <v>7200</v>
      </c>
      <c r="U197" s="44">
        <f t="shared" si="21"/>
        <v>0</v>
      </c>
      <c r="V197" s="45">
        <f t="shared" si="22"/>
        <v>0</v>
      </c>
      <c r="W197" s="199">
        <f t="shared" si="23"/>
        <v>0</v>
      </c>
    </row>
    <row r="198" spans="2:23" ht="18.5" x14ac:dyDescent="0.45">
      <c r="B198" s="272" t="s">
        <v>264</v>
      </c>
      <c r="C198" s="273"/>
      <c r="D198" s="273"/>
      <c r="E198" s="273"/>
      <c r="F198" s="273"/>
      <c r="G198" s="273"/>
      <c r="H198" s="273"/>
      <c r="I198" s="273"/>
      <c r="J198" s="273"/>
      <c r="K198" s="273"/>
      <c r="L198" s="273"/>
      <c r="M198" s="273"/>
      <c r="N198" s="273"/>
      <c r="O198" s="273"/>
      <c r="P198" s="273"/>
      <c r="Q198" s="273"/>
      <c r="R198" s="273"/>
      <c r="S198" s="273"/>
      <c r="T198" s="274"/>
      <c r="U198" s="150">
        <f>SUM(U184:U197)</f>
        <v>0</v>
      </c>
      <c r="V198" s="150">
        <f>+U198</f>
        <v>0</v>
      </c>
      <c r="W198" s="205">
        <f>+V198</f>
        <v>0</v>
      </c>
    </row>
    <row r="199" spans="2:23" ht="18.5" x14ac:dyDescent="0.45">
      <c r="B199" s="306" t="s">
        <v>163</v>
      </c>
      <c r="C199" s="307"/>
      <c r="D199" s="307"/>
      <c r="E199" s="307"/>
      <c r="F199" s="307"/>
      <c r="G199" s="307"/>
      <c r="H199" s="307"/>
      <c r="I199" s="307"/>
      <c r="J199" s="307"/>
      <c r="K199" s="307"/>
      <c r="L199" s="307"/>
      <c r="M199" s="307"/>
      <c r="N199" s="307"/>
      <c r="O199" s="307"/>
      <c r="P199" s="307"/>
      <c r="Q199" s="307"/>
      <c r="R199" s="307"/>
      <c r="S199" s="307"/>
      <c r="T199" s="308"/>
      <c r="U199" s="150" t="e">
        <f>U198*U200</f>
        <v>#DIV/0!</v>
      </c>
      <c r="V199" s="150" t="e">
        <f>+U199</f>
        <v>#DIV/0!</v>
      </c>
      <c r="W199" s="206" t="e">
        <f>+V199</f>
        <v>#DIV/0!</v>
      </c>
    </row>
    <row r="200" spans="2:23" ht="18.5" x14ac:dyDescent="0.45">
      <c r="B200" s="309" t="s">
        <v>84</v>
      </c>
      <c r="C200" s="310"/>
      <c r="D200" s="310"/>
      <c r="E200" s="310"/>
      <c r="F200" s="310"/>
      <c r="G200" s="310"/>
      <c r="H200" s="310"/>
      <c r="I200" s="310"/>
      <c r="J200" s="310"/>
      <c r="K200" s="310"/>
      <c r="L200" s="310"/>
      <c r="M200" s="310"/>
      <c r="N200" s="310"/>
      <c r="O200" s="310"/>
      <c r="P200" s="310"/>
      <c r="Q200" s="310"/>
      <c r="R200" s="310"/>
      <c r="S200" s="310"/>
      <c r="T200" s="311"/>
      <c r="U200" s="151" t="e">
        <f>3.03*2.03*AVERAGE($C$132:$Q$132)*18/100</f>
        <v>#DIV/0!</v>
      </c>
      <c r="V200" s="200" t="e">
        <f t="shared" ref="V200:W202" si="25">IF($V$199=0,"",U200)</f>
        <v>#DIV/0!</v>
      </c>
      <c r="W200" s="200" t="e">
        <f t="shared" si="25"/>
        <v>#DIV/0!</v>
      </c>
    </row>
    <row r="201" spans="2:23" ht="18.5" x14ac:dyDescent="0.45">
      <c r="B201" s="309" t="s">
        <v>164</v>
      </c>
      <c r="C201" s="310"/>
      <c r="D201" s="310"/>
      <c r="E201" s="310"/>
      <c r="F201" s="310"/>
      <c r="G201" s="310"/>
      <c r="H201" s="310"/>
      <c r="I201" s="310"/>
      <c r="J201" s="310"/>
      <c r="K201" s="310"/>
      <c r="L201" s="310"/>
      <c r="M201" s="310"/>
      <c r="N201" s="310"/>
      <c r="O201" s="310"/>
      <c r="P201" s="310"/>
      <c r="Q201" s="310"/>
      <c r="R201" s="310"/>
      <c r="S201" s="310"/>
      <c r="T201" s="311"/>
      <c r="U201" s="151" t="e">
        <f>U200*0.03</f>
        <v>#DIV/0!</v>
      </c>
      <c r="V201" s="200" t="e">
        <f t="shared" si="25"/>
        <v>#DIV/0!</v>
      </c>
      <c r="W201" s="200" t="e">
        <f t="shared" si="25"/>
        <v>#DIV/0!</v>
      </c>
    </row>
    <row r="202" spans="2:23" ht="18.5" x14ac:dyDescent="0.45">
      <c r="B202" s="309" t="s">
        <v>165</v>
      </c>
      <c r="C202" s="310"/>
      <c r="D202" s="310"/>
      <c r="E202" s="310"/>
      <c r="F202" s="310"/>
      <c r="G202" s="310"/>
      <c r="H202" s="310"/>
      <c r="I202" s="310"/>
      <c r="J202" s="310"/>
      <c r="K202" s="310"/>
      <c r="L202" s="310"/>
      <c r="M202" s="310"/>
      <c r="N202" s="310"/>
      <c r="O202" s="310"/>
      <c r="P202" s="310"/>
      <c r="Q202" s="310"/>
      <c r="R202" s="310"/>
      <c r="S202" s="310"/>
      <c r="T202" s="311"/>
      <c r="U202" s="151" t="e">
        <f>U200*0.08</f>
        <v>#DIV/0!</v>
      </c>
      <c r="V202" s="200" t="e">
        <f t="shared" si="25"/>
        <v>#DIV/0!</v>
      </c>
      <c r="W202" s="200" t="e">
        <f t="shared" si="25"/>
        <v>#DIV/0!</v>
      </c>
    </row>
    <row r="203" spans="2:23" ht="18.5" x14ac:dyDescent="0.45">
      <c r="B203" s="309" t="s">
        <v>93</v>
      </c>
      <c r="C203" s="310"/>
      <c r="D203" s="310"/>
      <c r="E203" s="310"/>
      <c r="F203" s="310"/>
      <c r="G203" s="310"/>
      <c r="H203" s="310"/>
      <c r="I203" s="310"/>
      <c r="J203" s="310"/>
      <c r="K203" s="310"/>
      <c r="L203" s="310"/>
      <c r="M203" s="310"/>
      <c r="N203" s="310"/>
      <c r="O203" s="310"/>
      <c r="P203" s="310"/>
      <c r="Q203" s="310"/>
      <c r="R203" s="310"/>
      <c r="S203" s="310"/>
      <c r="T203" s="311"/>
      <c r="U203" s="151" t="e">
        <f>U200-U201-U202</f>
        <v>#DIV/0!</v>
      </c>
      <c r="V203" s="151" t="e">
        <f>+V200-V201-V202</f>
        <v>#DIV/0!</v>
      </c>
      <c r="W203" s="151" t="e">
        <f>+W200-W201-W209-W202</f>
        <v>#DIV/0!</v>
      </c>
    </row>
    <row r="204" spans="2:23" ht="18.5" x14ac:dyDescent="0.45">
      <c r="B204" s="309" t="s">
        <v>94</v>
      </c>
      <c r="C204" s="310"/>
      <c r="D204" s="310"/>
      <c r="E204" s="310"/>
      <c r="F204" s="310"/>
      <c r="G204" s="310"/>
      <c r="H204" s="310"/>
      <c r="I204" s="310"/>
      <c r="J204" s="310"/>
      <c r="K204" s="310"/>
      <c r="L204" s="310"/>
      <c r="M204" s="310"/>
      <c r="N204" s="310"/>
      <c r="O204" s="310"/>
      <c r="P204" s="310"/>
      <c r="Q204" s="310"/>
      <c r="R204" s="310"/>
      <c r="S204" s="310"/>
      <c r="T204" s="311"/>
      <c r="U204" s="152" t="e">
        <f>SUMPRODUCT(U201:U202,U170:U171)</f>
        <v>#DIV/0!</v>
      </c>
      <c r="V204" s="152" t="e">
        <f>SUMPRODUCT(V201:V202,$U$170:$U$171)</f>
        <v>#DIV/0!</v>
      </c>
      <c r="W204" s="152" t="e">
        <f>SUMPRODUCT(W201:W202,$U$170:$U$171)</f>
        <v>#DIV/0!</v>
      </c>
    </row>
    <row r="205" spans="2:23" ht="18.5" x14ac:dyDescent="0.45">
      <c r="B205" s="312" t="s">
        <v>265</v>
      </c>
      <c r="C205" s="251"/>
      <c r="D205" s="251"/>
      <c r="E205" s="251"/>
      <c r="F205" s="251"/>
      <c r="G205" s="251"/>
      <c r="H205" s="251"/>
      <c r="I205" s="251"/>
      <c r="J205" s="251"/>
      <c r="K205" s="251"/>
      <c r="L205" s="251"/>
      <c r="M205" s="251"/>
      <c r="N205" s="251"/>
      <c r="O205" s="251"/>
      <c r="P205" s="251"/>
      <c r="Q205" s="251"/>
      <c r="R205" s="251"/>
      <c r="S205" s="251"/>
      <c r="T205" s="252"/>
      <c r="U205" s="86" t="e">
        <f>(U199-U204)/U203</f>
        <v>#DIV/0!</v>
      </c>
      <c r="V205" s="86" t="e">
        <f>(V199-V204)/V203</f>
        <v>#DIV/0!</v>
      </c>
      <c r="W205" s="86" t="e">
        <f>(W199-W204)/W203</f>
        <v>#DIV/0!</v>
      </c>
    </row>
    <row r="206" spans="2:23" ht="18.5" x14ac:dyDescent="0.45">
      <c r="B206" s="313" t="s">
        <v>266</v>
      </c>
      <c r="C206" s="253"/>
      <c r="D206" s="253"/>
      <c r="E206" s="253"/>
      <c r="F206" s="253"/>
      <c r="G206" s="253"/>
      <c r="H206" s="253"/>
      <c r="I206" s="253"/>
      <c r="J206" s="253"/>
      <c r="K206" s="253"/>
      <c r="L206" s="253"/>
      <c r="M206" s="253"/>
      <c r="N206" s="253"/>
      <c r="O206" s="253"/>
      <c r="P206" s="253"/>
      <c r="Q206" s="253"/>
      <c r="R206" s="253"/>
      <c r="S206" s="253"/>
      <c r="T206" s="254"/>
      <c r="U206" s="91" t="e">
        <f>U205/(1-0.0495)</f>
        <v>#DIV/0!</v>
      </c>
      <c r="V206" s="91" t="e">
        <f>V205/(1-0.0495)</f>
        <v>#DIV/0!</v>
      </c>
      <c r="W206" s="91" t="e">
        <f>W205/(1-0.0495)</f>
        <v>#DIV/0!</v>
      </c>
    </row>
    <row r="207" spans="2:23" ht="18.5" x14ac:dyDescent="0.45">
      <c r="B207" s="314" t="s">
        <v>97</v>
      </c>
      <c r="C207" s="255"/>
      <c r="D207" s="255"/>
      <c r="E207" s="255"/>
      <c r="F207" s="255"/>
      <c r="G207" s="255"/>
      <c r="H207" s="255"/>
      <c r="I207" s="255"/>
      <c r="J207" s="255"/>
      <c r="K207" s="255"/>
      <c r="L207" s="255"/>
      <c r="M207" s="255"/>
      <c r="N207" s="255"/>
      <c r="O207" s="255"/>
      <c r="P207" s="255"/>
      <c r="Q207" s="255"/>
      <c r="R207" s="255"/>
      <c r="S207" s="255"/>
      <c r="T207" s="256"/>
      <c r="U207" s="95" t="e">
        <f>U206*0.015</f>
        <v>#DIV/0!</v>
      </c>
      <c r="V207" s="95" t="e">
        <f>V206*0.015</f>
        <v>#DIV/0!</v>
      </c>
      <c r="W207" s="95" t="e">
        <f>W206*0.015</f>
        <v>#DIV/0!</v>
      </c>
    </row>
    <row r="208" spans="2:23" ht="19" thickBot="1" x14ac:dyDescent="0.5">
      <c r="B208" s="305" t="s">
        <v>98</v>
      </c>
      <c r="C208" s="239"/>
      <c r="D208" s="239"/>
      <c r="E208" s="239"/>
      <c r="F208" s="239"/>
      <c r="G208" s="239"/>
      <c r="H208" s="239"/>
      <c r="I208" s="239"/>
      <c r="J208" s="239"/>
      <c r="K208" s="239"/>
      <c r="L208" s="239"/>
      <c r="M208" s="239"/>
      <c r="N208" s="239"/>
      <c r="O208" s="239"/>
      <c r="P208" s="239"/>
      <c r="Q208" s="239"/>
      <c r="R208" s="239"/>
      <c r="S208" s="239"/>
      <c r="T208" s="240"/>
      <c r="U208" s="99" t="e">
        <f>U207+U206</f>
        <v>#DIV/0!</v>
      </c>
      <c r="V208" s="99" t="e">
        <f>V207+V206</f>
        <v>#DIV/0!</v>
      </c>
      <c r="W208" s="99" t="e">
        <f>W207+W206</f>
        <v>#DIV/0!</v>
      </c>
    </row>
    <row r="209" spans="2:23" ht="18.5" x14ac:dyDescent="0.45">
      <c r="B209" s="309" t="s">
        <v>167</v>
      </c>
      <c r="C209" s="310"/>
      <c r="D209" s="310"/>
      <c r="E209" s="310"/>
      <c r="F209" s="310"/>
      <c r="G209" s="310"/>
      <c r="H209" s="310"/>
      <c r="I209" s="310"/>
      <c r="J209" s="310"/>
      <c r="K209" s="310"/>
      <c r="L209" s="310"/>
      <c r="M209" s="310"/>
      <c r="N209" s="310"/>
      <c r="O209" s="310"/>
      <c r="P209" s="310"/>
      <c r="Q209" s="310"/>
      <c r="R209" s="310"/>
      <c r="S209" s="310"/>
      <c r="T209" s="311"/>
      <c r="U209" s="151" t="e">
        <f>+U208*0.03</f>
        <v>#DIV/0!</v>
      </c>
      <c r="V209" s="202" t="e">
        <f>+(V208/(0.03*0.85+0.97))*0.85*0.03</f>
        <v>#DIV/0!</v>
      </c>
      <c r="W209" s="200">
        <v>0</v>
      </c>
    </row>
    <row r="210" spans="2:23" ht="19" thickBot="1" x14ac:dyDescent="0.5">
      <c r="B210" s="305" t="s">
        <v>98</v>
      </c>
      <c r="C210" s="239"/>
      <c r="D210" s="239"/>
      <c r="E210" s="239"/>
      <c r="F210" s="239"/>
      <c r="G210" s="239"/>
      <c r="H210" s="239"/>
      <c r="I210" s="239"/>
      <c r="J210" s="239"/>
      <c r="K210" s="239"/>
      <c r="L210" s="239"/>
      <c r="M210" s="239"/>
      <c r="N210" s="239"/>
      <c r="O210" s="239"/>
      <c r="P210" s="239"/>
      <c r="Q210" s="239"/>
      <c r="R210" s="239"/>
      <c r="S210" s="239"/>
      <c r="T210" s="240"/>
      <c r="U210" s="99" t="e">
        <f>+(U208-U209)/(1-0.03)</f>
        <v>#DIV/0!</v>
      </c>
      <c r="V210" s="99" t="e">
        <f>+(V208-V209)/(1-0.03)</f>
        <v>#DIV/0!</v>
      </c>
      <c r="W210" s="203" t="e">
        <f>0.03*W208*0.85</f>
        <v>#DIV/0!</v>
      </c>
    </row>
    <row r="211" spans="2:23" ht="18.5" x14ac:dyDescent="0.45">
      <c r="W211" s="154" t="e">
        <f>+(W208-W210)/(1-0.03)</f>
        <v>#DIV/0!</v>
      </c>
    </row>
    <row r="212" spans="2:23" ht="55.5" x14ac:dyDescent="0.45">
      <c r="W212" s="155" t="s">
        <v>206</v>
      </c>
    </row>
    <row r="215" spans="2:23" x14ac:dyDescent="0.35">
      <c r="L215" s="156"/>
    </row>
  </sheetData>
  <mergeCells count="46">
    <mergeCell ref="B210:T210"/>
    <mergeCell ref="B204:T204"/>
    <mergeCell ref="B205:T205"/>
    <mergeCell ref="B206:T206"/>
    <mergeCell ref="B207:T207"/>
    <mergeCell ref="B208:T208"/>
    <mergeCell ref="B209:T209"/>
    <mergeCell ref="B203:T203"/>
    <mergeCell ref="W179:W180"/>
    <mergeCell ref="B181:R181"/>
    <mergeCell ref="S181:U181"/>
    <mergeCell ref="S182:S183"/>
    <mergeCell ref="T182:T183"/>
    <mergeCell ref="U182:U183"/>
    <mergeCell ref="V182:V183"/>
    <mergeCell ref="W182:W183"/>
    <mergeCell ref="B179:U180"/>
    <mergeCell ref="V179:V180"/>
    <mergeCell ref="B198:T198"/>
    <mergeCell ref="B199:T199"/>
    <mergeCell ref="B200:T200"/>
    <mergeCell ref="B201:T201"/>
    <mergeCell ref="B202:T202"/>
    <mergeCell ref="B128:Q128"/>
    <mergeCell ref="A129:B130"/>
    <mergeCell ref="C129:Q129"/>
    <mergeCell ref="T129:V130"/>
    <mergeCell ref="T165:U165"/>
    <mergeCell ref="K124:T124"/>
    <mergeCell ref="V74:W74"/>
    <mergeCell ref="K114:T114"/>
    <mergeCell ref="K115:T115"/>
    <mergeCell ref="K116:T116"/>
    <mergeCell ref="K117:T117"/>
    <mergeCell ref="K118:T118"/>
    <mergeCell ref="T74:U74"/>
    <mergeCell ref="K119:T119"/>
    <mergeCell ref="K120:T120"/>
    <mergeCell ref="K121:T121"/>
    <mergeCell ref="K122:T122"/>
    <mergeCell ref="K123:T123"/>
    <mergeCell ref="B1:Q1"/>
    <mergeCell ref="B2:B5"/>
    <mergeCell ref="C2:Q2"/>
    <mergeCell ref="C46:Q46"/>
    <mergeCell ref="B74:S74"/>
  </mergeCells>
  <conditionalFormatting sqref="C47:Q69 C73:Q73">
    <cfRule type="expression" dxfId="24" priority="2">
      <formula>C47=0</formula>
    </cfRule>
  </conditionalFormatting>
  <conditionalFormatting sqref="C76:Q7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32:Q177">
    <cfRule type="expression" dxfId="23" priority="4">
      <formula>C132=0</formula>
    </cfRule>
  </conditionalFormatting>
  <conditionalFormatting sqref="C184:R18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84:R197">
    <cfRule type="expression" dxfId="22" priority="6">
      <formula>C184=0</formula>
    </cfRule>
  </conditionalFormatting>
  <conditionalFormatting sqref="W131:W151">
    <cfRule type="expression" dxfId="21" priority="3">
      <formula>W131=0</formula>
    </cfRule>
  </conditionalFormatting>
  <conditionalFormatting sqref="W184:W197">
    <cfRule type="expression" dxfId="20" priority="7">
      <formula>W184=0</formula>
    </cfRule>
  </conditionalFormatting>
  <pageMargins left="0.25" right="0.25" top="0.75" bottom="0.75" header="0.3" footer="0.3"/>
  <pageSetup scale="33" orientation="landscape" horizontalDpi="4294967293" vertic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53E24-1CA6-4103-8BE8-0D7E4AC511F5}">
  <sheetPr codeName="Hoja136">
    <tabColor theme="9" tint="0.39997558519241921"/>
    <pageSetUpPr fitToPage="1"/>
  </sheetPr>
  <dimension ref="A1:AD215"/>
  <sheetViews>
    <sheetView view="pageBreakPreview" topLeftCell="F96" zoomScale="49" zoomScaleNormal="100" zoomScaleSheetLayoutView="70" workbookViewId="0">
      <selection activeCell="U115" sqref="U115:W115"/>
    </sheetView>
  </sheetViews>
  <sheetFormatPr baseColWidth="10" defaultRowHeight="14.5" x14ac:dyDescent="0.35"/>
  <cols>
    <col min="1" max="1" width="3.7265625" bestFit="1" customWidth="1"/>
    <col min="2" max="2" width="60" bestFit="1" customWidth="1"/>
    <col min="3" max="5" width="15.1796875" customWidth="1"/>
    <col min="6" max="6" width="15.7265625" customWidth="1"/>
    <col min="7" max="7" width="16.1796875" customWidth="1"/>
    <col min="8" max="12" width="15.1796875" customWidth="1"/>
    <col min="13" max="13" width="16" customWidth="1"/>
    <col min="14" max="15" width="15.26953125" customWidth="1"/>
    <col min="16" max="17" width="15.1796875" customWidth="1"/>
    <col min="18" max="18" width="16.81640625" bestFit="1" customWidth="1"/>
    <col min="19" max="19" width="6.26953125" bestFit="1" customWidth="1"/>
    <col min="20" max="23" width="28.54296875" customWidth="1"/>
    <col min="24" max="24" width="15.26953125" bestFit="1" customWidth="1"/>
    <col min="25" max="25" width="29.81640625" customWidth="1"/>
    <col min="26" max="26" width="26.26953125" bestFit="1" customWidth="1"/>
    <col min="27" max="27" width="27.26953125" bestFit="1" customWidth="1"/>
    <col min="28" max="28" width="18.54296875" bestFit="1" customWidth="1"/>
    <col min="29" max="29" width="15.81640625" bestFit="1" customWidth="1"/>
    <col min="30" max="30" width="34.81640625" bestFit="1" customWidth="1"/>
    <col min="31" max="31" width="39.54296875" bestFit="1" customWidth="1"/>
    <col min="32" max="33" width="10.7265625" customWidth="1"/>
    <col min="34" max="35" width="12" customWidth="1"/>
    <col min="36" max="36" width="12.26953125" customWidth="1"/>
    <col min="37" max="42" width="12" customWidth="1"/>
    <col min="43" max="43" width="7.7265625" customWidth="1"/>
    <col min="44" max="44" width="7.54296875" customWidth="1"/>
    <col min="45" max="45" width="11.7265625" customWidth="1"/>
    <col min="46" max="46" width="8.81640625" customWidth="1"/>
    <col min="47" max="47" width="12" customWidth="1"/>
    <col min="48" max="48" width="26.7265625" customWidth="1"/>
    <col min="49" max="49" width="35.7265625" customWidth="1"/>
    <col min="50" max="50" width="31.54296875" customWidth="1"/>
    <col min="51" max="51" width="20.54296875" customWidth="1"/>
  </cols>
  <sheetData>
    <row r="1" spans="2:23" ht="15" thickBot="1" x14ac:dyDescent="0.4">
      <c r="B1" s="227" t="s">
        <v>216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9"/>
      <c r="R1" t="s">
        <v>1</v>
      </c>
    </row>
    <row r="2" spans="2:23" ht="41.25" customHeight="1" x14ac:dyDescent="0.35">
      <c r="B2" s="230" t="s">
        <v>2</v>
      </c>
      <c r="C2" s="259" t="s">
        <v>3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1"/>
      <c r="R2" s="1" t="s">
        <v>267</v>
      </c>
      <c r="T2" t="s">
        <v>5</v>
      </c>
      <c r="W2">
        <v>5</v>
      </c>
    </row>
    <row r="3" spans="2:23" x14ac:dyDescent="0.35">
      <c r="B3" s="257"/>
      <c r="C3" s="2">
        <v>15</v>
      </c>
      <c r="D3" s="2">
        <v>14</v>
      </c>
      <c r="E3" s="2">
        <v>13</v>
      </c>
      <c r="F3" s="2">
        <v>12</v>
      </c>
      <c r="G3" s="2">
        <v>11</v>
      </c>
      <c r="H3" s="2">
        <v>10</v>
      </c>
      <c r="I3" s="2">
        <v>9</v>
      </c>
      <c r="J3" s="2">
        <v>8</v>
      </c>
      <c r="K3" s="2">
        <v>7</v>
      </c>
      <c r="L3" s="2">
        <v>6</v>
      </c>
      <c r="M3" s="2">
        <v>5</v>
      </c>
      <c r="N3" s="2">
        <v>4</v>
      </c>
      <c r="O3" s="2">
        <v>3</v>
      </c>
      <c r="P3" s="2">
        <v>2</v>
      </c>
      <c r="Q3" s="2">
        <v>1</v>
      </c>
      <c r="R3" s="1"/>
    </row>
    <row r="4" spans="2:23" x14ac:dyDescent="0.35">
      <c r="B4" s="257"/>
      <c r="C4" s="3">
        <f t="array" ref="C4">IFERROR(LARGE(IF('[1]PRODUCCION ESPUMA'!$F:$F=CONCATENATE($R$1,";",$R$2,";","1"),'[1]PRODUCCION ESPUMA'!$J:$J,),C$3),"")</f>
        <v>45542</v>
      </c>
      <c r="D4" s="3">
        <f t="array" ref="D4">IFERROR(LARGE(IF('[1]PRODUCCION ESPUMA'!$F:$F=CONCATENATE($R$1,";",$R$2,";","1"),'[1]PRODUCCION ESPUMA'!$J:$J,),D$3),"")</f>
        <v>45548</v>
      </c>
      <c r="E4" s="3">
        <f t="array" ref="E4">IFERROR(LARGE(IF('[1]PRODUCCION ESPUMA'!$F:$F=CONCATENATE($R$1,";",$R$2,";","1"),'[1]PRODUCCION ESPUMA'!$J:$J,),E$3),"")</f>
        <v>45554</v>
      </c>
      <c r="F4" s="3">
        <f t="array" ref="F4">IFERROR(LARGE(IF('[1]PRODUCCION ESPUMA'!$F:$F=CONCATENATE($R$1,";",$R$2,";","1"),'[1]PRODUCCION ESPUMA'!$J:$J,),F$3),"")</f>
        <v>45558</v>
      </c>
      <c r="G4" s="3">
        <f t="array" ref="G4">IFERROR(LARGE(IF('[1]PRODUCCION ESPUMA'!$F:$F=CONCATENATE($R$1,";",$R$2,";","1"),'[1]PRODUCCION ESPUMA'!$J:$J,),G$3),"")</f>
        <v>45563</v>
      </c>
      <c r="H4" s="3">
        <f t="array" ref="H4">IFERROR(LARGE(IF('[1]PRODUCCION ESPUMA'!$F:$F=CONCATENATE($R$1,";",$R$2,";","1"),'[1]PRODUCCION ESPUMA'!$J:$J,),H$3),"")</f>
        <v>45572</v>
      </c>
      <c r="I4" s="3">
        <f t="array" ref="I4">IFERROR(LARGE(IF('[1]PRODUCCION ESPUMA'!$F:$F=CONCATENATE($R$1,";",$R$2,";","1"),'[1]PRODUCCION ESPUMA'!$J:$J,),I$3),"")</f>
        <v>45575</v>
      </c>
      <c r="J4" s="3">
        <f t="array" ref="J4">IFERROR(LARGE(IF('[1]PRODUCCION ESPUMA'!$F:$F=CONCATENATE($R$1,";",$R$2,";","1"),'[1]PRODUCCION ESPUMA'!$J:$J,),J$3),"")</f>
        <v>45581</v>
      </c>
      <c r="K4" s="3">
        <f t="array" ref="K4">IFERROR(LARGE(IF('[1]PRODUCCION ESPUMA'!$F:$F=CONCATENATE($R$1,";",$R$2,";","1"),'[1]PRODUCCION ESPUMA'!$J:$J,),K$3),"")</f>
        <v>45586</v>
      </c>
      <c r="L4" s="3">
        <f t="array" ref="L4">IFERROR(LARGE(IF('[1]PRODUCCION ESPUMA'!$F:$F=CONCATENATE($R$1,";",$R$2,";","1"),'[1]PRODUCCION ESPUMA'!$J:$J,),L$3),"")</f>
        <v>45591</v>
      </c>
      <c r="M4" s="3">
        <f t="array" ref="M4">IFERROR(LARGE(IF('[1]PRODUCCION ESPUMA'!$F:$F=CONCATENATE($R$1,";",$R$2,";","1"),'[1]PRODUCCION ESPUMA'!$J:$J,),M$3),"")</f>
        <v>45602</v>
      </c>
      <c r="N4" s="3">
        <f t="array" ref="N4">IFERROR(LARGE(IF('[1]PRODUCCION ESPUMA'!$F:$F=CONCATENATE($R$1,";",$R$2,";","1"),'[1]PRODUCCION ESPUMA'!$J:$J,),N$3),"")</f>
        <v>45608</v>
      </c>
      <c r="O4" s="3">
        <f t="array" ref="O4">IFERROR(LARGE(IF('[1]PRODUCCION ESPUMA'!$F:$F=CONCATENATE($R$1,";",$R$2,";","1"),'[1]PRODUCCION ESPUMA'!$J:$J,),O$3),"")</f>
        <v>45614</v>
      </c>
      <c r="P4" s="3">
        <f t="array" ref="P4">IFERROR(LARGE(IF('[1]PRODUCCION ESPUMA'!$F:$F=CONCATENATE($R$1,";",$R$2,";","1"),'[1]PRODUCCION ESPUMA'!$J:$J,),P$3),"")</f>
        <v>45621</v>
      </c>
      <c r="Q4" s="3">
        <f t="array" ref="Q4">IFERROR(LARGE(IF('[1]PRODUCCION ESPUMA'!$F:$F=CONCATENATE($R$1,";",$R$2,";","1"),'[1]PRODUCCION ESPUMA'!$J:$J,),Q$3),"")</f>
        <v>45626</v>
      </c>
    </row>
    <row r="5" spans="2:23" ht="15" thickBot="1" x14ac:dyDescent="0.4">
      <c r="B5" s="258"/>
      <c r="C5" s="4">
        <f t="shared" ref="C5:P5" si="0">+IF(C4&gt;40000,C4,"")</f>
        <v>45542</v>
      </c>
      <c r="D5" s="4">
        <f t="shared" si="0"/>
        <v>45548</v>
      </c>
      <c r="E5" s="4">
        <f t="shared" si="0"/>
        <v>45554</v>
      </c>
      <c r="F5" s="4">
        <f t="shared" si="0"/>
        <v>45558</v>
      </c>
      <c r="G5" s="4">
        <f t="shared" si="0"/>
        <v>45563</v>
      </c>
      <c r="H5" s="4">
        <f t="shared" si="0"/>
        <v>45572</v>
      </c>
      <c r="I5" s="4">
        <f t="shared" si="0"/>
        <v>45575</v>
      </c>
      <c r="J5" s="4">
        <f t="shared" si="0"/>
        <v>45581</v>
      </c>
      <c r="K5" s="4">
        <f t="shared" si="0"/>
        <v>45586</v>
      </c>
      <c r="L5" s="4">
        <f t="shared" si="0"/>
        <v>45591</v>
      </c>
      <c r="M5" s="4">
        <f t="shared" si="0"/>
        <v>45602</v>
      </c>
      <c r="N5" s="4">
        <f t="shared" si="0"/>
        <v>45608</v>
      </c>
      <c r="O5" s="4">
        <f>+IF(O4&gt;40000,O4,"")</f>
        <v>45614</v>
      </c>
      <c r="P5" s="4">
        <f t="shared" si="0"/>
        <v>45621</v>
      </c>
      <c r="Q5" s="5">
        <f>+IF(Q4&gt;40000,Q4,"")</f>
        <v>45626</v>
      </c>
      <c r="R5" s="6" t="s">
        <v>6</v>
      </c>
    </row>
    <row r="6" spans="2:23" x14ac:dyDescent="0.35">
      <c r="B6" s="7" t="s">
        <v>7</v>
      </c>
      <c r="Q6" s="8"/>
    </row>
    <row r="7" spans="2:23" x14ac:dyDescent="0.35">
      <c r="B7" s="9" t="s">
        <v>8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1">
        <v>0</v>
      </c>
      <c r="R7" s="10">
        <f>+SUM(C7:Q7)/COUNTIF($C$5:$Q$5,"&gt;0")</f>
        <v>0</v>
      </c>
    </row>
    <row r="8" spans="2:23" x14ac:dyDescent="0.35">
      <c r="B8" s="9" t="s">
        <v>9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1">
        <v>0</v>
      </c>
      <c r="R8" s="10">
        <f t="shared" ref="R8:R43" si="1">+SUM(C8:Q8)/COUNTIF($C$5:$Q$5,"&gt;0")</f>
        <v>0</v>
      </c>
    </row>
    <row r="9" spans="2:23" x14ac:dyDescent="0.35">
      <c r="B9" s="9" t="s">
        <v>10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1">
        <v>0</v>
      </c>
      <c r="R9" s="10">
        <f t="shared" si="1"/>
        <v>0</v>
      </c>
    </row>
    <row r="10" spans="2:23" x14ac:dyDescent="0.35">
      <c r="B10" s="9" t="s">
        <v>11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1">
        <v>0</v>
      </c>
      <c r="R10" s="10">
        <f t="shared" si="1"/>
        <v>0</v>
      </c>
    </row>
    <row r="11" spans="2:23" x14ac:dyDescent="0.35">
      <c r="B11" s="9" t="s">
        <v>12</v>
      </c>
      <c r="C11" s="10">
        <v>1.37</v>
      </c>
      <c r="D11" s="10">
        <v>1.37</v>
      </c>
      <c r="E11" s="10">
        <v>2.72</v>
      </c>
      <c r="F11" s="10">
        <v>2.4</v>
      </c>
      <c r="G11" s="10">
        <v>1.1399999999999999</v>
      </c>
      <c r="H11" s="10">
        <v>1.8300000000000003</v>
      </c>
      <c r="I11" s="10">
        <v>2.19</v>
      </c>
      <c r="J11" s="10">
        <v>1.38</v>
      </c>
      <c r="K11" s="10">
        <v>1.71</v>
      </c>
      <c r="L11" s="10">
        <v>1.1499999999999999</v>
      </c>
      <c r="M11" s="10">
        <v>1.67</v>
      </c>
      <c r="N11" s="10">
        <v>1.59</v>
      </c>
      <c r="O11" s="10">
        <v>1.8399999999999999</v>
      </c>
      <c r="P11" s="10">
        <v>2.19</v>
      </c>
      <c r="Q11" s="11">
        <v>2.59</v>
      </c>
      <c r="R11" s="10">
        <f>+SUM(C11:Q11)/COUNTIF($C$5:$Q$5,"&gt;0")</f>
        <v>1.8093333333333335</v>
      </c>
    </row>
    <row r="12" spans="2:23" x14ac:dyDescent="0.35">
      <c r="B12" s="9" t="s">
        <v>13</v>
      </c>
      <c r="C12" s="10">
        <v>147</v>
      </c>
      <c r="D12" s="10">
        <v>147</v>
      </c>
      <c r="E12" s="10">
        <v>291.89999999999998</v>
      </c>
      <c r="F12" s="10">
        <v>258.10000000000002</v>
      </c>
      <c r="G12" s="10">
        <v>122.60000000000001</v>
      </c>
      <c r="H12" s="10">
        <v>196.7</v>
      </c>
      <c r="I12" s="10">
        <v>218.5</v>
      </c>
      <c r="J12" s="10">
        <v>163.19999999999999</v>
      </c>
      <c r="K12" s="10">
        <v>201.89999999999998</v>
      </c>
      <c r="L12" s="10">
        <v>125.9</v>
      </c>
      <c r="M12" s="10">
        <v>245.10000000000002</v>
      </c>
      <c r="N12" s="10">
        <v>232.9</v>
      </c>
      <c r="O12" s="10">
        <v>271.10000000000002</v>
      </c>
      <c r="P12" s="10">
        <v>257.7</v>
      </c>
      <c r="Q12" s="11">
        <v>305.3</v>
      </c>
      <c r="R12" s="10">
        <f t="shared" si="1"/>
        <v>212.32666666666668</v>
      </c>
    </row>
    <row r="13" spans="2:23" x14ac:dyDescent="0.35">
      <c r="B13" s="9" t="s">
        <v>14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1">
        <v>0</v>
      </c>
      <c r="R13" s="10">
        <f t="shared" si="1"/>
        <v>0</v>
      </c>
    </row>
    <row r="14" spans="2:23" x14ac:dyDescent="0.35">
      <c r="B14" s="9" t="s">
        <v>15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1">
        <v>0</v>
      </c>
      <c r="R14" s="10">
        <f t="shared" si="1"/>
        <v>0</v>
      </c>
    </row>
    <row r="15" spans="2:23" x14ac:dyDescent="0.35">
      <c r="B15" s="9" t="s">
        <v>16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1">
        <v>0</v>
      </c>
      <c r="R15" s="10">
        <f t="shared" si="1"/>
        <v>0</v>
      </c>
    </row>
    <row r="16" spans="2:23" x14ac:dyDescent="0.35">
      <c r="B16" s="9" t="s">
        <v>17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1">
        <v>0</v>
      </c>
      <c r="R16" s="10">
        <f t="shared" si="1"/>
        <v>0</v>
      </c>
    </row>
    <row r="17" spans="1:18" x14ac:dyDescent="0.35">
      <c r="A17" s="12"/>
      <c r="B17" s="9" t="s">
        <v>18</v>
      </c>
      <c r="C17" s="10">
        <v>2.59</v>
      </c>
      <c r="D17" s="10">
        <v>2.54</v>
      </c>
      <c r="E17" s="10">
        <v>5.05</v>
      </c>
      <c r="F17" s="10">
        <v>4.46</v>
      </c>
      <c r="G17" s="10">
        <v>2.13</v>
      </c>
      <c r="H17" s="10">
        <v>3.4</v>
      </c>
      <c r="I17" s="10">
        <v>3.54</v>
      </c>
      <c r="J17" s="10">
        <v>2.65</v>
      </c>
      <c r="K17" s="10">
        <v>3.27</v>
      </c>
      <c r="L17" s="10">
        <v>2.04</v>
      </c>
      <c r="M17" s="10">
        <v>3.98</v>
      </c>
      <c r="N17" s="10">
        <v>3.7800000000000002</v>
      </c>
      <c r="O17" s="10">
        <v>4.37</v>
      </c>
      <c r="P17" s="10">
        <v>4.1500000000000004</v>
      </c>
      <c r="Q17" s="11">
        <v>4.91</v>
      </c>
      <c r="R17" s="10">
        <f t="shared" si="1"/>
        <v>3.5239999999999991</v>
      </c>
    </row>
    <row r="18" spans="1:18" x14ac:dyDescent="0.35">
      <c r="A18" s="12"/>
      <c r="B18" s="9" t="s">
        <v>19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1">
        <v>0</v>
      </c>
      <c r="R18" s="10">
        <f t="shared" si="1"/>
        <v>0</v>
      </c>
    </row>
    <row r="19" spans="1:18" x14ac:dyDescent="0.35">
      <c r="A19" s="12"/>
      <c r="B19" s="9" t="s">
        <v>20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1">
        <v>0</v>
      </c>
      <c r="R19" s="10">
        <f t="shared" si="1"/>
        <v>0</v>
      </c>
    </row>
    <row r="20" spans="1:18" x14ac:dyDescent="0.35">
      <c r="A20" s="12"/>
      <c r="B20" s="9" t="s">
        <v>21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1">
        <v>0</v>
      </c>
      <c r="R20" s="10">
        <f t="shared" si="1"/>
        <v>0</v>
      </c>
    </row>
    <row r="21" spans="1:18" x14ac:dyDescent="0.35">
      <c r="A21" s="12"/>
      <c r="B21" s="9" t="s">
        <v>22</v>
      </c>
      <c r="C21" s="10">
        <v>1.44</v>
      </c>
      <c r="D21" s="10">
        <v>1.3399999999999999</v>
      </c>
      <c r="E21" s="10">
        <v>2.6799999999999997</v>
      </c>
      <c r="F21" s="10">
        <v>2.3600000000000003</v>
      </c>
      <c r="G21" s="10">
        <v>1.1200000000000001</v>
      </c>
      <c r="H21" s="10">
        <v>1.8000000000000003</v>
      </c>
      <c r="I21" s="10">
        <v>2.02</v>
      </c>
      <c r="J21" s="10">
        <v>1.5100000000000002</v>
      </c>
      <c r="K21" s="10">
        <v>1.8599999999999999</v>
      </c>
      <c r="L21" s="10">
        <v>1.1599999999999999</v>
      </c>
      <c r="M21" s="10">
        <v>2.2800000000000002</v>
      </c>
      <c r="N21" s="10">
        <v>2.16</v>
      </c>
      <c r="O21" s="10">
        <v>2.4300000000000002</v>
      </c>
      <c r="P21" s="10">
        <v>2.31</v>
      </c>
      <c r="Q21" s="11">
        <v>2.74</v>
      </c>
      <c r="R21" s="10">
        <f t="shared" si="1"/>
        <v>1.9473333333333334</v>
      </c>
    </row>
    <row r="22" spans="1:18" x14ac:dyDescent="0.35">
      <c r="A22" s="12"/>
      <c r="B22" s="9" t="s">
        <v>23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1">
        <v>0</v>
      </c>
      <c r="R22" s="10">
        <f t="shared" si="1"/>
        <v>0</v>
      </c>
    </row>
    <row r="23" spans="1:18" x14ac:dyDescent="0.35">
      <c r="A23" s="12"/>
      <c r="B23" s="9" t="s">
        <v>24</v>
      </c>
      <c r="C23" s="10">
        <v>1028.5</v>
      </c>
      <c r="D23" s="10">
        <v>1028.5</v>
      </c>
      <c r="E23" s="10">
        <v>2042.2</v>
      </c>
      <c r="F23" s="10">
        <v>1806.1999999999998</v>
      </c>
      <c r="G23" s="10">
        <v>858</v>
      </c>
      <c r="H23" s="10">
        <v>1376.1</v>
      </c>
      <c r="I23" s="10">
        <v>1529.9</v>
      </c>
      <c r="J23" s="10">
        <v>1142.2</v>
      </c>
      <c r="K23" s="10">
        <v>1413</v>
      </c>
      <c r="L23" s="10">
        <v>881.2</v>
      </c>
      <c r="M23" s="10">
        <v>1715.5</v>
      </c>
      <c r="N23" s="10">
        <v>1630.3999999999999</v>
      </c>
      <c r="O23" s="10">
        <v>1897.8000000000002</v>
      </c>
      <c r="P23" s="10">
        <v>1803.9</v>
      </c>
      <c r="Q23" s="11">
        <v>2136.5</v>
      </c>
      <c r="R23" s="10">
        <f t="shared" si="1"/>
        <v>1485.9933333333333</v>
      </c>
    </row>
    <row r="24" spans="1:18" x14ac:dyDescent="0.35">
      <c r="A24" s="12"/>
      <c r="B24" s="9" t="s">
        <v>25</v>
      </c>
      <c r="C24" s="10">
        <v>441.70000000000005</v>
      </c>
      <c r="D24" s="10">
        <v>441.8</v>
      </c>
      <c r="E24" s="10">
        <v>877.5</v>
      </c>
      <c r="F24" s="10">
        <v>775.3</v>
      </c>
      <c r="G24" s="10">
        <v>368.59999999999997</v>
      </c>
      <c r="H24" s="10">
        <v>591.1</v>
      </c>
      <c r="I24" s="10">
        <v>656.6</v>
      </c>
      <c r="J24" s="10">
        <v>490.4</v>
      </c>
      <c r="K24" s="10">
        <v>606.5</v>
      </c>
      <c r="L24" s="10">
        <v>378.2</v>
      </c>
      <c r="M24" s="10">
        <v>736.5</v>
      </c>
      <c r="N24" s="10">
        <v>699.7</v>
      </c>
      <c r="O24" s="10">
        <v>814.7</v>
      </c>
      <c r="P24" s="10">
        <v>774.4</v>
      </c>
      <c r="Q24" s="11">
        <v>917.4</v>
      </c>
      <c r="R24" s="10">
        <f t="shared" si="1"/>
        <v>638.02666666666664</v>
      </c>
    </row>
    <row r="25" spans="1:18" x14ac:dyDescent="0.35">
      <c r="A25" s="12"/>
      <c r="B25" s="9" t="s">
        <v>26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1">
        <v>0</v>
      </c>
      <c r="R25" s="10">
        <f t="shared" si="1"/>
        <v>0</v>
      </c>
    </row>
    <row r="26" spans="1:18" x14ac:dyDescent="0.35">
      <c r="A26" s="12"/>
      <c r="B26" s="9" t="s">
        <v>27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1">
        <v>0</v>
      </c>
      <c r="R26" s="10">
        <f t="shared" si="1"/>
        <v>0</v>
      </c>
    </row>
    <row r="27" spans="1:18" x14ac:dyDescent="0.35">
      <c r="A27" s="12"/>
      <c r="B27" s="9" t="s">
        <v>28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1">
        <v>0</v>
      </c>
      <c r="R27" s="10">
        <f t="shared" si="1"/>
        <v>0</v>
      </c>
    </row>
    <row r="28" spans="1:18" x14ac:dyDescent="0.35">
      <c r="A28" s="12"/>
      <c r="B28" s="9" t="s">
        <v>29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1">
        <v>0</v>
      </c>
      <c r="R28" s="10">
        <f t="shared" si="1"/>
        <v>0</v>
      </c>
    </row>
    <row r="29" spans="1:18" x14ac:dyDescent="0.35">
      <c r="A29" s="12"/>
      <c r="B29" s="9" t="s">
        <v>30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1">
        <v>0</v>
      </c>
      <c r="R29" s="10">
        <f t="shared" si="1"/>
        <v>0</v>
      </c>
    </row>
    <row r="30" spans="1:18" x14ac:dyDescent="0.35">
      <c r="A30" s="12"/>
      <c r="B30" s="9" t="s">
        <v>31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1">
        <v>0</v>
      </c>
      <c r="R30" s="10">
        <f t="shared" si="1"/>
        <v>0</v>
      </c>
    </row>
    <row r="31" spans="1:18" x14ac:dyDescent="0.35">
      <c r="A31" s="12"/>
      <c r="B31" s="9" t="s">
        <v>32</v>
      </c>
      <c r="C31" s="10">
        <v>887.3</v>
      </c>
      <c r="D31" s="10">
        <v>887.30000000000007</v>
      </c>
      <c r="E31" s="10">
        <v>1762.3</v>
      </c>
      <c r="F31" s="10">
        <v>1558.3000000000002</v>
      </c>
      <c r="G31" s="10">
        <v>740.3</v>
      </c>
      <c r="H31" s="10">
        <v>1187.2</v>
      </c>
      <c r="I31" s="10">
        <v>1319.8</v>
      </c>
      <c r="J31" s="10">
        <v>985.4</v>
      </c>
      <c r="K31" s="10">
        <v>1218.9000000000001</v>
      </c>
      <c r="L31" s="10">
        <v>760.2</v>
      </c>
      <c r="M31" s="10">
        <v>1479.9</v>
      </c>
      <c r="N31" s="10">
        <v>1406.3999999999999</v>
      </c>
      <c r="O31" s="10">
        <v>1637.2</v>
      </c>
      <c r="P31" s="10">
        <v>1556.2</v>
      </c>
      <c r="Q31" s="11">
        <v>1843.5</v>
      </c>
      <c r="R31" s="10">
        <f t="shared" si="1"/>
        <v>1282.0133333333333</v>
      </c>
    </row>
    <row r="32" spans="1:18" x14ac:dyDescent="0.35">
      <c r="A32" s="12"/>
      <c r="B32" s="9" t="s">
        <v>33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1">
        <v>0</v>
      </c>
      <c r="R32" s="10">
        <f t="shared" si="1"/>
        <v>0</v>
      </c>
    </row>
    <row r="33" spans="1:24" x14ac:dyDescent="0.35">
      <c r="A33" s="12"/>
      <c r="B33" s="9" t="s">
        <v>34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1">
        <v>0</v>
      </c>
      <c r="R33" s="10">
        <f t="shared" si="1"/>
        <v>0</v>
      </c>
    </row>
    <row r="34" spans="1:24" x14ac:dyDescent="0.35">
      <c r="A34" s="12"/>
      <c r="B34" s="9" t="s">
        <v>35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1">
        <v>0</v>
      </c>
      <c r="R34" s="10">
        <f t="shared" si="1"/>
        <v>0</v>
      </c>
    </row>
    <row r="35" spans="1:24" x14ac:dyDescent="0.35">
      <c r="A35" s="12"/>
      <c r="B35" s="9" t="s">
        <v>36</v>
      </c>
      <c r="C35" s="10">
        <v>15.12</v>
      </c>
      <c r="D35" s="10">
        <v>15.13</v>
      </c>
      <c r="E35" s="10">
        <v>30.04</v>
      </c>
      <c r="F35" s="10">
        <v>26.57</v>
      </c>
      <c r="G35" s="10">
        <v>12.620000000000001</v>
      </c>
      <c r="H35" s="10">
        <v>20.240000000000002</v>
      </c>
      <c r="I35" s="10">
        <v>22.520000000000003</v>
      </c>
      <c r="J35" s="10">
        <v>16.810000000000002</v>
      </c>
      <c r="K35" s="10">
        <v>20.8</v>
      </c>
      <c r="L35" s="10">
        <v>12.97</v>
      </c>
      <c r="M35" s="10">
        <v>25.240000000000002</v>
      </c>
      <c r="N35" s="10">
        <v>23.99</v>
      </c>
      <c r="O35" s="10">
        <v>27.93</v>
      </c>
      <c r="P35" s="10">
        <v>26.55</v>
      </c>
      <c r="Q35" s="11">
        <v>31.45</v>
      </c>
      <c r="R35" s="10">
        <f t="shared" si="1"/>
        <v>21.865333333333336</v>
      </c>
    </row>
    <row r="36" spans="1:24" x14ac:dyDescent="0.35">
      <c r="A36" s="12"/>
      <c r="B36" s="9" t="s">
        <v>37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1">
        <v>0</v>
      </c>
      <c r="R36" s="10">
        <f t="shared" si="1"/>
        <v>0</v>
      </c>
    </row>
    <row r="37" spans="1:24" x14ac:dyDescent="0.35">
      <c r="A37" s="12"/>
      <c r="B37" s="9" t="s">
        <v>38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1">
        <v>0</v>
      </c>
      <c r="R37" s="10">
        <f t="shared" si="1"/>
        <v>0</v>
      </c>
    </row>
    <row r="38" spans="1:24" x14ac:dyDescent="0.35">
      <c r="A38" s="12"/>
      <c r="B38" s="9" t="s">
        <v>39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1">
        <v>0</v>
      </c>
      <c r="R38" s="10">
        <f t="shared" si="1"/>
        <v>0</v>
      </c>
    </row>
    <row r="39" spans="1:24" x14ac:dyDescent="0.35">
      <c r="A39" s="12"/>
      <c r="B39" s="9" t="s">
        <v>40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3.3</v>
      </c>
      <c r="Q39" s="11">
        <v>0</v>
      </c>
      <c r="R39" s="10">
        <f t="shared" si="1"/>
        <v>0.22</v>
      </c>
    </row>
    <row r="40" spans="1:24" x14ac:dyDescent="0.35">
      <c r="A40" s="12"/>
      <c r="B40" s="9" t="s">
        <v>41</v>
      </c>
      <c r="C40" s="10">
        <v>9.9600000000000009</v>
      </c>
      <c r="D40" s="10">
        <v>10.71</v>
      </c>
      <c r="E40" s="10">
        <v>21.48</v>
      </c>
      <c r="F40" s="10">
        <v>18.09</v>
      </c>
      <c r="G40" s="10">
        <v>8.43</v>
      </c>
      <c r="H40" s="10">
        <v>14.409999999999998</v>
      </c>
      <c r="I40" s="10">
        <v>15.849999999999998</v>
      </c>
      <c r="J40" s="10">
        <v>11.809999999999999</v>
      </c>
      <c r="K40" s="10">
        <v>14.56</v>
      </c>
      <c r="L40" s="10">
        <v>9.2899999999999991</v>
      </c>
      <c r="M40" s="10">
        <v>17.66</v>
      </c>
      <c r="N40" s="10">
        <v>16.53</v>
      </c>
      <c r="O40" s="10">
        <v>19.190000000000001</v>
      </c>
      <c r="P40" s="10">
        <v>0</v>
      </c>
      <c r="Q40" s="11">
        <v>22.53</v>
      </c>
      <c r="R40" s="10">
        <f t="shared" si="1"/>
        <v>14.033333333333333</v>
      </c>
    </row>
    <row r="41" spans="1:24" x14ac:dyDescent="0.35">
      <c r="A41" s="12"/>
      <c r="B41" s="9" t="s">
        <v>42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1">
        <v>0</v>
      </c>
      <c r="R41" s="10">
        <f t="shared" si="1"/>
        <v>0</v>
      </c>
    </row>
    <row r="42" spans="1:24" x14ac:dyDescent="0.35">
      <c r="A42" s="12"/>
      <c r="B42" s="9" t="s">
        <v>43</v>
      </c>
      <c r="C42" s="10">
        <v>13.68</v>
      </c>
      <c r="D42" s="10">
        <v>14.879999999999999</v>
      </c>
      <c r="E42" s="10">
        <v>30</v>
      </c>
      <c r="F42" s="10">
        <v>24.76</v>
      </c>
      <c r="G42" s="10">
        <v>11.600000000000001</v>
      </c>
      <c r="H42" s="10">
        <v>20.049999999999997</v>
      </c>
      <c r="I42" s="10">
        <v>22.060000000000002</v>
      </c>
      <c r="J42" s="10">
        <v>16.309999999999999</v>
      </c>
      <c r="K42" s="10">
        <v>20.27</v>
      </c>
      <c r="L42" s="10">
        <v>12.84</v>
      </c>
      <c r="M42" s="10">
        <v>24.22</v>
      </c>
      <c r="N42" s="10">
        <v>22.810000000000002</v>
      </c>
      <c r="O42" s="10">
        <v>26.240000000000002</v>
      </c>
      <c r="P42" s="10">
        <v>28.92</v>
      </c>
      <c r="Q42" s="11">
        <v>31.41</v>
      </c>
      <c r="R42" s="10">
        <f t="shared" si="1"/>
        <v>21.33666666666667</v>
      </c>
    </row>
    <row r="43" spans="1:24" x14ac:dyDescent="0.35">
      <c r="A43" s="12"/>
      <c r="B43" s="9" t="s">
        <v>44</v>
      </c>
      <c r="C43" s="10">
        <v>9.39</v>
      </c>
      <c r="D43" s="10">
        <v>9.6999999999999993</v>
      </c>
      <c r="E43" s="10">
        <v>18.43</v>
      </c>
      <c r="F43" s="10">
        <v>15.610000000000001</v>
      </c>
      <c r="G43" s="10">
        <v>7.2200000000000006</v>
      </c>
      <c r="H43" s="10">
        <v>12.18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17.66</v>
      </c>
      <c r="Q43" s="11">
        <v>0</v>
      </c>
      <c r="R43" s="10">
        <f t="shared" si="1"/>
        <v>6.0126666666666662</v>
      </c>
    </row>
    <row r="44" spans="1:24" ht="15" thickBot="1" x14ac:dyDescent="0.4">
      <c r="A44" s="12"/>
      <c r="B44" s="13" t="s">
        <v>45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14.23</v>
      </c>
      <c r="J44" s="14">
        <v>10.68</v>
      </c>
      <c r="K44" s="14">
        <v>13.08</v>
      </c>
      <c r="L44" s="14">
        <v>8.4</v>
      </c>
      <c r="M44" s="14">
        <v>16.07</v>
      </c>
      <c r="N44" s="14">
        <v>14.96</v>
      </c>
      <c r="O44" s="14">
        <v>17.52</v>
      </c>
      <c r="P44" s="14">
        <v>17.16</v>
      </c>
      <c r="Q44" s="15">
        <v>20.2</v>
      </c>
      <c r="R44" s="10">
        <f>+SUM(C44:Q44)/COUNTIF($C$5:$Q$5,"&gt;0")</f>
        <v>8.8199999999999985</v>
      </c>
    </row>
    <row r="45" spans="1:24" s="16" customFormat="1" x14ac:dyDescent="0.35">
      <c r="S45"/>
      <c r="T45"/>
      <c r="U45"/>
      <c r="V45"/>
      <c r="W45"/>
      <c r="X45"/>
    </row>
    <row r="46" spans="1:24" ht="33.75" customHeight="1" x14ac:dyDescent="0.35">
      <c r="A46" s="12"/>
      <c r="B46" s="17" t="s">
        <v>46</v>
      </c>
      <c r="C46" s="233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5"/>
      <c r="R46" s="18" t="str">
        <f>+INDEX('[1]PESO BLOQUES'!$A$1:$S$26,MATCH(B46,'[1]PESO BLOQUES'!$A$1:$A$26,0),MATCH($R$2,'[1]PESO BLOQUES'!$A$1:$S$1,0))</f>
        <v>PP - BLOQUE ESPUMA D-23.0 DURA</v>
      </c>
      <c r="S46" s="19"/>
    </row>
    <row r="47" spans="1:24" x14ac:dyDescent="0.35">
      <c r="A47" s="12"/>
      <c r="B47" s="20" t="s">
        <v>47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2">
        <v>0</v>
      </c>
      <c r="R47" s="23">
        <v>0</v>
      </c>
      <c r="S47" s="19" t="str">
        <f>IF(AND(SUM(C47:Q47)&gt;0,R47&gt;0),"OK",IF(AND(SUM(C47:Q47)=0,R47=0),"OK",IF(R47&gt;0,"OK","VALIDAR MEDIDA")))</f>
        <v>OK</v>
      </c>
    </row>
    <row r="48" spans="1:24" x14ac:dyDescent="0.35">
      <c r="A48" s="12"/>
      <c r="B48" s="20" t="s">
        <v>48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2">
        <v>0</v>
      </c>
      <c r="R48" s="23">
        <v>0</v>
      </c>
      <c r="S48" s="19" t="str">
        <f t="shared" ref="S48:S68" si="2">IF(AND(SUM(C48:Q48)&gt;0,R48&gt;0),"OK",IF(AND(SUM(C48:Q48)=0,R48=0),"OK",IF(R48&gt;0,"OK","VALIDAR MEDIDA")))</f>
        <v>OK</v>
      </c>
    </row>
    <row r="49" spans="1:19" x14ac:dyDescent="0.35">
      <c r="A49" s="12"/>
      <c r="B49" s="20" t="s">
        <v>49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2">
        <v>0</v>
      </c>
      <c r="R49" s="23">
        <v>0</v>
      </c>
      <c r="S49" s="19" t="str">
        <f t="shared" si="2"/>
        <v>OK</v>
      </c>
    </row>
    <row r="50" spans="1:19" x14ac:dyDescent="0.35">
      <c r="A50" s="12"/>
      <c r="B50" s="20" t="s">
        <v>50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2">
        <v>0</v>
      </c>
      <c r="R50" s="23">
        <v>61.179999999999964</v>
      </c>
      <c r="S50" s="19" t="str">
        <f t="shared" si="2"/>
        <v>OK</v>
      </c>
    </row>
    <row r="51" spans="1:19" x14ac:dyDescent="0.35">
      <c r="A51" s="12"/>
      <c r="B51" s="20" t="s">
        <v>51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2">
        <v>0</v>
      </c>
      <c r="R51" s="23">
        <v>0</v>
      </c>
      <c r="S51" s="19" t="str">
        <f t="shared" si="2"/>
        <v>OK</v>
      </c>
    </row>
    <row r="52" spans="1:19" x14ac:dyDescent="0.35">
      <c r="A52" s="12"/>
      <c r="B52" s="20" t="s">
        <v>52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2">
        <v>0</v>
      </c>
      <c r="R52" s="23">
        <v>0</v>
      </c>
      <c r="S52" s="19"/>
    </row>
    <row r="53" spans="1:19" x14ac:dyDescent="0.35">
      <c r="A53" s="12"/>
      <c r="B53" s="20" t="s">
        <v>53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2">
        <v>0</v>
      </c>
      <c r="R53" s="23">
        <v>0</v>
      </c>
      <c r="S53" s="19" t="str">
        <f t="shared" si="2"/>
        <v>OK</v>
      </c>
    </row>
    <row r="54" spans="1:19" x14ac:dyDescent="0.35">
      <c r="A54" s="12"/>
      <c r="B54" s="20" t="s">
        <v>54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2">
        <v>0</v>
      </c>
      <c r="R54" s="23">
        <v>0</v>
      </c>
      <c r="S54" s="19" t="str">
        <f t="shared" si="2"/>
        <v>OK</v>
      </c>
    </row>
    <row r="55" spans="1:19" x14ac:dyDescent="0.35">
      <c r="A55" s="12"/>
      <c r="B55" s="20" t="s">
        <v>55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2">
        <v>0</v>
      </c>
      <c r="R55" s="23">
        <v>0</v>
      </c>
      <c r="S55" s="19" t="str">
        <f t="shared" si="2"/>
        <v>OK</v>
      </c>
    </row>
    <row r="56" spans="1:19" x14ac:dyDescent="0.35">
      <c r="A56" s="12"/>
      <c r="B56" s="20" t="s">
        <v>56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2">
        <v>0</v>
      </c>
      <c r="R56" s="23">
        <v>0</v>
      </c>
      <c r="S56" s="19" t="str">
        <f t="shared" si="2"/>
        <v>OK</v>
      </c>
    </row>
    <row r="57" spans="1:19" x14ac:dyDescent="0.35">
      <c r="A57" s="12"/>
      <c r="B57" s="20" t="s">
        <v>57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2">
        <v>0</v>
      </c>
      <c r="R57" s="23">
        <v>0</v>
      </c>
      <c r="S57" s="19" t="str">
        <f t="shared" si="2"/>
        <v>OK</v>
      </c>
    </row>
    <row r="58" spans="1:19" x14ac:dyDescent="0.35">
      <c r="A58" s="12"/>
      <c r="B58" s="20" t="s">
        <v>58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2">
        <v>0</v>
      </c>
      <c r="R58" s="23">
        <v>0</v>
      </c>
      <c r="S58" s="19" t="str">
        <f t="shared" si="2"/>
        <v>OK</v>
      </c>
    </row>
    <row r="59" spans="1:19" x14ac:dyDescent="0.35">
      <c r="A59" s="12"/>
      <c r="B59" s="20" t="s">
        <v>59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2">
        <v>0</v>
      </c>
      <c r="R59" s="23">
        <v>0</v>
      </c>
      <c r="S59" s="19" t="str">
        <f t="shared" si="2"/>
        <v>OK</v>
      </c>
    </row>
    <row r="60" spans="1:19" x14ac:dyDescent="0.35">
      <c r="A60" s="12"/>
      <c r="B60" s="20" t="s">
        <v>60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2">
        <v>0</v>
      </c>
      <c r="R60" s="23">
        <v>0</v>
      </c>
      <c r="S60" s="19" t="str">
        <f t="shared" si="2"/>
        <v>OK</v>
      </c>
    </row>
    <row r="61" spans="1:19" x14ac:dyDescent="0.35">
      <c r="A61" s="12"/>
      <c r="B61" s="20" t="s">
        <v>61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2">
        <v>0</v>
      </c>
      <c r="R61" s="23">
        <v>0</v>
      </c>
      <c r="S61" s="19" t="str">
        <f t="shared" si="2"/>
        <v>OK</v>
      </c>
    </row>
    <row r="62" spans="1:19" x14ac:dyDescent="0.35">
      <c r="A62" s="12"/>
      <c r="B62" s="20" t="s">
        <v>62</v>
      </c>
      <c r="C62" s="21">
        <v>0</v>
      </c>
      <c r="D62" s="21">
        <v>0</v>
      </c>
      <c r="E62" s="21">
        <v>7</v>
      </c>
      <c r="F62" s="21">
        <v>7</v>
      </c>
      <c r="G62" s="21">
        <v>3</v>
      </c>
      <c r="H62" s="21">
        <v>5</v>
      </c>
      <c r="I62" s="21">
        <v>5</v>
      </c>
      <c r="J62" s="21">
        <v>0</v>
      </c>
      <c r="K62" s="21">
        <v>0</v>
      </c>
      <c r="L62" s="21">
        <v>0</v>
      </c>
      <c r="M62" s="21">
        <v>6</v>
      </c>
      <c r="N62" s="21">
        <v>6</v>
      </c>
      <c r="O62" s="21">
        <v>8</v>
      </c>
      <c r="P62" s="21">
        <v>7</v>
      </c>
      <c r="Q62" s="22">
        <v>8</v>
      </c>
      <c r="R62" s="23">
        <v>104.88</v>
      </c>
      <c r="S62" s="19" t="str">
        <f t="shared" si="2"/>
        <v>OK</v>
      </c>
    </row>
    <row r="63" spans="1:19" x14ac:dyDescent="0.35">
      <c r="A63" s="12"/>
      <c r="B63" s="20" t="s">
        <v>63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2">
        <v>0</v>
      </c>
      <c r="R63" s="23">
        <v>110.4</v>
      </c>
      <c r="S63" s="19" t="str">
        <f t="shared" si="2"/>
        <v>OK</v>
      </c>
    </row>
    <row r="64" spans="1:19" x14ac:dyDescent="0.35">
      <c r="A64" s="12"/>
      <c r="B64" s="20" t="s">
        <v>64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2">
        <v>0</v>
      </c>
      <c r="R64" s="23">
        <v>117.9</v>
      </c>
      <c r="S64" s="19" t="str">
        <f t="shared" si="2"/>
        <v>OK</v>
      </c>
    </row>
    <row r="65" spans="1:23" x14ac:dyDescent="0.35">
      <c r="A65" s="12"/>
      <c r="B65" s="20" t="s">
        <v>65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2">
        <v>0</v>
      </c>
      <c r="R65" s="23">
        <v>0</v>
      </c>
      <c r="S65" s="19" t="str">
        <f t="shared" si="2"/>
        <v>OK</v>
      </c>
    </row>
    <row r="66" spans="1:23" x14ac:dyDescent="0.35">
      <c r="A66" s="12"/>
      <c r="B66" s="20" t="s">
        <v>66</v>
      </c>
      <c r="C66" s="21">
        <v>13</v>
      </c>
      <c r="D66" s="21">
        <v>13</v>
      </c>
      <c r="E66" s="21">
        <v>21</v>
      </c>
      <c r="F66" s="21">
        <v>18</v>
      </c>
      <c r="G66" s="21">
        <v>12</v>
      </c>
      <c r="H66" s="21">
        <v>15</v>
      </c>
      <c r="I66" s="21">
        <v>15</v>
      </c>
      <c r="J66" s="21">
        <v>15</v>
      </c>
      <c r="K66" s="21">
        <v>16</v>
      </c>
      <c r="L66" s="21">
        <v>16</v>
      </c>
      <c r="M66" s="21">
        <v>18</v>
      </c>
      <c r="N66" s="21">
        <v>18</v>
      </c>
      <c r="O66" s="21">
        <v>18</v>
      </c>
      <c r="P66" s="21">
        <v>21</v>
      </c>
      <c r="Q66" s="22">
        <v>23</v>
      </c>
      <c r="R66" s="23">
        <v>144.49</v>
      </c>
      <c r="S66" s="19" t="str">
        <f t="shared" si="2"/>
        <v>OK</v>
      </c>
    </row>
    <row r="67" spans="1:23" x14ac:dyDescent="0.35">
      <c r="A67" s="12"/>
      <c r="B67" s="20" t="s">
        <v>67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2">
        <v>0</v>
      </c>
      <c r="R67" s="23">
        <v>128.80000000000001</v>
      </c>
      <c r="S67" s="19" t="str">
        <f t="shared" si="2"/>
        <v>OK</v>
      </c>
    </row>
    <row r="68" spans="1:23" x14ac:dyDescent="0.35">
      <c r="A68" s="12"/>
      <c r="B68" s="20" t="s">
        <v>68</v>
      </c>
      <c r="C68" s="21">
        <v>5</v>
      </c>
      <c r="D68" s="21">
        <v>5</v>
      </c>
      <c r="E68" s="21">
        <v>8</v>
      </c>
      <c r="F68" s="21">
        <v>7</v>
      </c>
      <c r="G68" s="21">
        <v>0</v>
      </c>
      <c r="H68" s="21">
        <v>5</v>
      </c>
      <c r="I68" s="21">
        <v>7</v>
      </c>
      <c r="J68" s="21">
        <v>5</v>
      </c>
      <c r="K68" s="21">
        <v>8</v>
      </c>
      <c r="L68" s="21">
        <v>0</v>
      </c>
      <c r="M68" s="21">
        <v>7</v>
      </c>
      <c r="N68" s="21">
        <v>5</v>
      </c>
      <c r="O68" s="21">
        <v>8</v>
      </c>
      <c r="P68" s="21">
        <v>5</v>
      </c>
      <c r="Q68" s="22">
        <v>8</v>
      </c>
      <c r="R68" s="23">
        <v>153.07</v>
      </c>
      <c r="S68" s="19" t="str">
        <f t="shared" si="2"/>
        <v>OK</v>
      </c>
    </row>
    <row r="69" spans="1:23" x14ac:dyDescent="0.35">
      <c r="A69" s="12"/>
      <c r="B69" s="20" t="s">
        <v>69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2">
        <v>0</v>
      </c>
      <c r="R69" s="23">
        <v>168.16</v>
      </c>
      <c r="S69" s="19" t="str">
        <f>IF(AND(SUM(C69:Q69)&gt;0,R69&gt;0),"OK",IF(AND(SUM(C69:Q69)=0,R69=0),"OK",IF(R69&gt;0,"OK","VALIDAR MEDIDA")))</f>
        <v>OK</v>
      </c>
    </row>
    <row r="70" spans="1:23" x14ac:dyDescent="0.35">
      <c r="A70" s="24"/>
      <c r="B70" s="25" t="s">
        <v>70</v>
      </c>
      <c r="C70" s="26">
        <v>2643.7200000000003</v>
      </c>
      <c r="D70" s="26">
        <v>2643.7200000000003</v>
      </c>
      <c r="E70" s="26">
        <v>4993.01</v>
      </c>
      <c r="F70" s="26">
        <v>4406.47</v>
      </c>
      <c r="G70" s="26">
        <v>2048.52</v>
      </c>
      <c r="H70" s="26">
        <v>3457.1000000000004</v>
      </c>
      <c r="I70" s="26">
        <v>3763.2400000000007</v>
      </c>
      <c r="J70" s="26">
        <v>2932.7000000000003</v>
      </c>
      <c r="K70" s="26">
        <v>3536.4</v>
      </c>
      <c r="L70" s="26">
        <v>2311.84</v>
      </c>
      <c r="M70" s="26">
        <v>4301.59</v>
      </c>
      <c r="N70" s="26">
        <v>3995.4500000000003</v>
      </c>
      <c r="O70" s="26">
        <v>4664.42</v>
      </c>
      <c r="P70" s="26">
        <v>4533.7999999999993</v>
      </c>
      <c r="Q70" s="26">
        <v>5386.8700000000008</v>
      </c>
      <c r="R70" s="26">
        <v>55618.85</v>
      </c>
    </row>
    <row r="71" spans="1:23" x14ac:dyDescent="0.35">
      <c r="A71" s="24"/>
      <c r="B71" s="25" t="s">
        <v>71</v>
      </c>
      <c r="C71" s="26">
        <v>105.2</v>
      </c>
      <c r="D71" s="26">
        <v>104.19999999999999</v>
      </c>
      <c r="E71" s="26">
        <v>209.9</v>
      </c>
      <c r="F71" s="26">
        <v>180.4</v>
      </c>
      <c r="G71" s="26">
        <v>83.5</v>
      </c>
      <c r="H71" s="26">
        <v>141.6</v>
      </c>
      <c r="I71" s="26">
        <v>156.39999999999998</v>
      </c>
      <c r="J71" s="26">
        <v>116.60000000000001</v>
      </c>
      <c r="K71" s="26">
        <v>143.80000000000001</v>
      </c>
      <c r="L71" s="26">
        <v>90.9</v>
      </c>
      <c r="M71" s="26">
        <v>175.5</v>
      </c>
      <c r="N71" s="26">
        <v>162.19999999999999</v>
      </c>
      <c r="O71" s="26">
        <v>189.8</v>
      </c>
      <c r="P71" s="26">
        <v>183.4</v>
      </c>
      <c r="Q71" s="26">
        <v>219.20000000000002</v>
      </c>
      <c r="R71" s="26">
        <v>2262.6</v>
      </c>
    </row>
    <row r="72" spans="1:23" x14ac:dyDescent="0.35">
      <c r="A72" s="24"/>
      <c r="B72" s="25" t="s">
        <v>72</v>
      </c>
      <c r="C72" s="26">
        <v>236.6</v>
      </c>
      <c r="D72" s="26">
        <v>234.5</v>
      </c>
      <c r="E72" s="26">
        <v>399.1</v>
      </c>
      <c r="F72" s="26">
        <v>406.1</v>
      </c>
      <c r="G72" s="26">
        <v>187.89999999999998</v>
      </c>
      <c r="H72" s="26">
        <v>318.60000000000002</v>
      </c>
      <c r="I72" s="26">
        <v>359.29999999999995</v>
      </c>
      <c r="J72" s="26">
        <v>262.3</v>
      </c>
      <c r="K72" s="26">
        <v>332</v>
      </c>
      <c r="L72" s="26">
        <v>204.4</v>
      </c>
      <c r="M72" s="26">
        <v>395</v>
      </c>
      <c r="N72" s="26">
        <v>365</v>
      </c>
      <c r="O72" s="26">
        <v>427</v>
      </c>
      <c r="P72" s="26">
        <v>412.79999999999995</v>
      </c>
      <c r="Q72" s="26">
        <v>493.1</v>
      </c>
      <c r="R72" s="26">
        <v>5033.7000000000016</v>
      </c>
    </row>
    <row r="73" spans="1:23" ht="15" thickBot="1" x14ac:dyDescent="0.4">
      <c r="A73" s="24"/>
      <c r="B73" s="27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16"/>
    </row>
    <row r="74" spans="1:23" ht="34.5" customHeight="1" thickBot="1" x14ac:dyDescent="0.4">
      <c r="B74" s="236" t="s">
        <v>268</v>
      </c>
      <c r="C74" s="237"/>
      <c r="D74" s="237"/>
      <c r="E74" s="237"/>
      <c r="F74" s="237"/>
      <c r="G74" s="237"/>
      <c r="H74" s="237"/>
      <c r="I74" s="237"/>
      <c r="J74" s="237"/>
      <c r="K74" s="237"/>
      <c r="L74" s="237"/>
      <c r="M74" s="237"/>
      <c r="N74" s="237"/>
      <c r="O74" s="237"/>
      <c r="P74" s="237"/>
      <c r="Q74" s="237"/>
      <c r="R74" s="237"/>
      <c r="S74" s="238"/>
      <c r="T74" s="241" t="s">
        <v>74</v>
      </c>
      <c r="U74" s="242"/>
      <c r="V74" s="241" t="s">
        <v>75</v>
      </c>
      <c r="W74" s="242"/>
    </row>
    <row r="75" spans="1:23" ht="35.25" customHeight="1" x14ac:dyDescent="0.35">
      <c r="B75" s="29" t="s">
        <v>3</v>
      </c>
      <c r="C75" s="162">
        <f>C5</f>
        <v>45542</v>
      </c>
      <c r="D75" s="162">
        <f t="shared" ref="D75:Q75" si="3">D5</f>
        <v>45548</v>
      </c>
      <c r="E75" s="162">
        <f t="shared" si="3"/>
        <v>45554</v>
      </c>
      <c r="F75" s="162">
        <f t="shared" si="3"/>
        <v>45558</v>
      </c>
      <c r="G75" s="162">
        <f t="shared" si="3"/>
        <v>45563</v>
      </c>
      <c r="H75" s="162">
        <f t="shared" si="3"/>
        <v>45572</v>
      </c>
      <c r="I75" s="162">
        <f t="shared" si="3"/>
        <v>45575</v>
      </c>
      <c r="J75" s="162">
        <f t="shared" si="3"/>
        <v>45581</v>
      </c>
      <c r="K75" s="162">
        <f t="shared" si="3"/>
        <v>45586</v>
      </c>
      <c r="L75" s="162">
        <f t="shared" si="3"/>
        <v>45591</v>
      </c>
      <c r="M75" s="162">
        <f t="shared" si="3"/>
        <v>45602</v>
      </c>
      <c r="N75" s="162">
        <f t="shared" si="3"/>
        <v>45608</v>
      </c>
      <c r="O75" s="162">
        <f t="shared" si="3"/>
        <v>45614</v>
      </c>
      <c r="P75" s="162">
        <f t="shared" si="3"/>
        <v>45621</v>
      </c>
      <c r="Q75" s="162">
        <f t="shared" si="3"/>
        <v>45626</v>
      </c>
      <c r="R75" s="163" t="s">
        <v>76</v>
      </c>
      <c r="S75" s="164" t="s">
        <v>77</v>
      </c>
      <c r="T75" s="164" t="s">
        <v>78</v>
      </c>
      <c r="U75" s="35" t="s">
        <v>79</v>
      </c>
      <c r="V75" s="36" t="str">
        <f>"COSTO MP USD "&amp;+'[1]COSTO DE MP'!D47</f>
        <v xml:space="preserve">COSTO MP USD </v>
      </c>
      <c r="W75" s="37" t="s">
        <v>80</v>
      </c>
    </row>
    <row r="76" spans="1:23" ht="18.5" x14ac:dyDescent="0.45">
      <c r="B76" s="38" t="s">
        <v>24</v>
      </c>
      <c r="C76" s="40">
        <f t="shared" ref="C76:Q91" si="4">IFERROR(INDEX(C$7:C$44,MATCH($B76,$B$7:$B$44,0),1)/C$70,"")</f>
        <v>0.38903514744375345</v>
      </c>
      <c r="D76" s="40">
        <f t="shared" si="4"/>
        <v>0.38903514744375345</v>
      </c>
      <c r="E76" s="40">
        <f t="shared" si="4"/>
        <v>0.40901179849429503</v>
      </c>
      <c r="F76" s="40">
        <f t="shared" si="4"/>
        <v>0.40989726470394661</v>
      </c>
      <c r="G76" s="40">
        <f t="shared" si="4"/>
        <v>0.41883896666861931</v>
      </c>
      <c r="H76" s="40">
        <f t="shared" si="4"/>
        <v>0.3980503890544097</v>
      </c>
      <c r="I76" s="40">
        <f t="shared" si="4"/>
        <v>0.40653798322721907</v>
      </c>
      <c r="J76" s="40">
        <f t="shared" si="4"/>
        <v>0.38947045384798989</v>
      </c>
      <c r="K76" s="40">
        <f>IFERROR(INDEX(K$7:K$44,MATCH($B76,$B$7:$B$44,0),1)/K$70,"")</f>
        <v>0.39955887343060736</v>
      </c>
      <c r="L76" s="40">
        <f t="shared" si="4"/>
        <v>0.38116824693750434</v>
      </c>
      <c r="M76" s="40">
        <f t="shared" si="4"/>
        <v>0.39880602288921074</v>
      </c>
      <c r="N76" s="40">
        <f t="shared" si="4"/>
        <v>0.40806417299678377</v>
      </c>
      <c r="O76" s="40">
        <f t="shared" si="4"/>
        <v>0.40686730611737371</v>
      </c>
      <c r="P76" s="40">
        <f t="shared" si="4"/>
        <v>0.39787815960121758</v>
      </c>
      <c r="Q76" s="40">
        <f t="shared" si="4"/>
        <v>0.39661250410720877</v>
      </c>
      <c r="R76" s="41">
        <f>AVERAGE(C76:Q76)</f>
        <v>0.39992216246425955</v>
      </c>
      <c r="S76" s="147" t="s">
        <v>291</v>
      </c>
      <c r="T76" s="148">
        <v>7387.2</v>
      </c>
      <c r="U76" s="44">
        <f t="shared" ref="U76:U113" si="5">T76*R76</f>
        <v>2954.3049985559778</v>
      </c>
      <c r="V76" s="45">
        <v>7955</v>
      </c>
      <c r="W76" s="45">
        <f>+V76*R76</f>
        <v>3181.3808024031846</v>
      </c>
    </row>
    <row r="77" spans="1:23" ht="18.5" x14ac:dyDescent="0.45">
      <c r="B77" s="38" t="s">
        <v>32</v>
      </c>
      <c r="C77" s="46">
        <f t="shared" si="4"/>
        <v>0.33562555792595278</v>
      </c>
      <c r="D77" s="46">
        <f t="shared" si="4"/>
        <v>0.33562555792595283</v>
      </c>
      <c r="E77" s="46">
        <f t="shared" si="4"/>
        <v>0.35295342889359321</v>
      </c>
      <c r="F77" s="46">
        <f t="shared" si="4"/>
        <v>0.35363908071540262</v>
      </c>
      <c r="G77" s="46">
        <f t="shared" si="4"/>
        <v>0.36138285201023174</v>
      </c>
      <c r="H77" s="46">
        <f t="shared" si="4"/>
        <v>0.34340921581672496</v>
      </c>
      <c r="I77" s="46">
        <f t="shared" si="4"/>
        <v>0.3507084320957472</v>
      </c>
      <c r="J77" s="46">
        <f t="shared" si="4"/>
        <v>0.3360043645787158</v>
      </c>
      <c r="K77" s="46">
        <f t="shared" si="4"/>
        <v>0.34467254835425859</v>
      </c>
      <c r="L77" s="46">
        <f t="shared" si="4"/>
        <v>0.32882898470482386</v>
      </c>
      <c r="M77" s="46">
        <f t="shared" si="4"/>
        <v>0.34403557754225766</v>
      </c>
      <c r="N77" s="46">
        <f t="shared" si="4"/>
        <v>0.35200040045551811</v>
      </c>
      <c r="O77" s="46">
        <f t="shared" si="4"/>
        <v>0.35099755167845093</v>
      </c>
      <c r="P77" s="46">
        <f t="shared" si="4"/>
        <v>0.34324407781551908</v>
      </c>
      <c r="Q77" s="46">
        <f t="shared" si="4"/>
        <v>0.34222099289568891</v>
      </c>
      <c r="R77" s="41">
        <f t="shared" ref="R77:R113" si="6">AVERAGE(C77:Q77)</f>
        <v>0.34502324156058911</v>
      </c>
      <c r="S77" s="147" t="s">
        <v>291</v>
      </c>
      <c r="T77" s="148">
        <v>9972.65</v>
      </c>
      <c r="U77" s="44">
        <f t="shared" si="5"/>
        <v>3440.7960299492088</v>
      </c>
      <c r="V77" s="45">
        <v>9890</v>
      </c>
      <c r="W77" s="45">
        <f t="shared" ref="W77:W113" si="7">+V77*R77</f>
        <v>3412.2798590342263</v>
      </c>
    </row>
    <row r="78" spans="1:23" ht="18.5" x14ac:dyDescent="0.45">
      <c r="B78" s="38" t="s">
        <v>25</v>
      </c>
      <c r="C78" s="46">
        <f t="shared" si="4"/>
        <v>0.16707518194059887</v>
      </c>
      <c r="D78" s="46">
        <f t="shared" si="4"/>
        <v>0.1671130074289259</v>
      </c>
      <c r="E78" s="46">
        <f t="shared" si="4"/>
        <v>0.17574569247808436</v>
      </c>
      <c r="F78" s="46">
        <f t="shared" si="4"/>
        <v>0.17594582511624948</v>
      </c>
      <c r="G78" s="46">
        <f t="shared" si="4"/>
        <v>0.17993478218421102</v>
      </c>
      <c r="H78" s="46">
        <f t="shared" si="4"/>
        <v>0.170981458447832</v>
      </c>
      <c r="I78" s="46">
        <f t="shared" si="4"/>
        <v>0.17447731210340023</v>
      </c>
      <c r="J78" s="46">
        <f t="shared" si="4"/>
        <v>0.16721792205135197</v>
      </c>
      <c r="K78" s="46">
        <f t="shared" si="4"/>
        <v>0.17150209252347018</v>
      </c>
      <c r="L78" s="46">
        <f t="shared" si="4"/>
        <v>0.16359263616859296</v>
      </c>
      <c r="M78" s="46">
        <f t="shared" si="4"/>
        <v>0.17121575975395145</v>
      </c>
      <c r="N78" s="46">
        <f t="shared" si="4"/>
        <v>0.1751242037818018</v>
      </c>
      <c r="O78" s="46">
        <f t="shared" si="4"/>
        <v>0.17466265902298678</v>
      </c>
      <c r="P78" s="46">
        <f t="shared" si="4"/>
        <v>0.17080594644668934</v>
      </c>
      <c r="Q78" s="46">
        <f t="shared" si="4"/>
        <v>0.17030297742473827</v>
      </c>
      <c r="R78" s="41">
        <f t="shared" si="6"/>
        <v>0.17171316379152565</v>
      </c>
      <c r="S78" s="147" t="s">
        <v>291</v>
      </c>
      <c r="T78" s="148">
        <v>6892.98</v>
      </c>
      <c r="U78" s="44">
        <f t="shared" si="5"/>
        <v>1183.6154037517103</v>
      </c>
      <c r="V78" s="45">
        <v>6708</v>
      </c>
      <c r="W78" s="45">
        <f t="shared" si="7"/>
        <v>1151.8519027135542</v>
      </c>
    </row>
    <row r="79" spans="1:23" ht="18.5" x14ac:dyDescent="0.45">
      <c r="B79" s="48" t="s">
        <v>36</v>
      </c>
      <c r="C79" s="46">
        <f t="shared" si="4"/>
        <v>5.7192138350506093E-3</v>
      </c>
      <c r="D79" s="46">
        <f t="shared" si="4"/>
        <v>5.7229963838833159E-3</v>
      </c>
      <c r="E79" s="46">
        <f t="shared" si="4"/>
        <v>6.016410942497611E-3</v>
      </c>
      <c r="F79" s="46">
        <f t="shared" si="4"/>
        <v>6.0297698611360114E-3</v>
      </c>
      <c r="G79" s="46">
        <f t="shared" si="4"/>
        <v>6.1605451740768952E-3</v>
      </c>
      <c r="H79" s="46">
        <f t="shared" si="4"/>
        <v>5.8546180324549474E-3</v>
      </c>
      <c r="I79" s="46">
        <f t="shared" si="4"/>
        <v>5.9842050998607579E-3</v>
      </c>
      <c r="J79" s="46">
        <f t="shared" si="4"/>
        <v>5.7319193916868421E-3</v>
      </c>
      <c r="K79" s="46">
        <f t="shared" si="4"/>
        <v>5.8816875919013691E-3</v>
      </c>
      <c r="L79" s="46">
        <f t="shared" si="4"/>
        <v>5.6102498442798807E-3</v>
      </c>
      <c r="M79" s="46">
        <f t="shared" si="4"/>
        <v>5.8675977952338558E-3</v>
      </c>
      <c r="N79" s="46">
        <f t="shared" si="4"/>
        <v>6.0043299252900166E-3</v>
      </c>
      <c r="O79" s="46">
        <f t="shared" si="4"/>
        <v>5.9878827378323559E-3</v>
      </c>
      <c r="P79" s="46">
        <f t="shared" si="4"/>
        <v>5.8560148220036185E-3</v>
      </c>
      <c r="Q79" s="46">
        <f t="shared" si="4"/>
        <v>5.8382697187791786E-3</v>
      </c>
      <c r="R79" s="41">
        <f t="shared" si="6"/>
        <v>5.8843807437311511E-3</v>
      </c>
      <c r="S79" s="147" t="s">
        <v>291</v>
      </c>
      <c r="T79" s="148">
        <v>30267.51</v>
      </c>
      <c r="U79" s="45">
        <f t="shared" si="5"/>
        <v>178.10555300469005</v>
      </c>
      <c r="V79" s="45">
        <v>30267.51</v>
      </c>
      <c r="W79" s="45">
        <f t="shared" si="7"/>
        <v>178.10555300469005</v>
      </c>
    </row>
    <row r="80" spans="1:23" ht="18.5" x14ac:dyDescent="0.45">
      <c r="B80" s="38" t="s">
        <v>18</v>
      </c>
      <c r="C80" s="46">
        <f t="shared" si="4"/>
        <v>9.7968014767070631E-4</v>
      </c>
      <c r="D80" s="46">
        <f t="shared" si="4"/>
        <v>9.6076740350717923E-4</v>
      </c>
      <c r="E80" s="46">
        <f t="shared" si="4"/>
        <v>1.0114139567114827E-3</v>
      </c>
      <c r="F80" s="46">
        <f t="shared" si="4"/>
        <v>1.012148045941536E-3</v>
      </c>
      <c r="G80" s="46">
        <f t="shared" si="4"/>
        <v>1.0397750571144045E-3</v>
      </c>
      <c r="H80" s="46">
        <f t="shared" si="4"/>
        <v>9.8348326632148315E-4</v>
      </c>
      <c r="I80" s="46">
        <f t="shared" si="4"/>
        <v>9.4067877679871587E-4</v>
      </c>
      <c r="J80" s="46">
        <f t="shared" si="4"/>
        <v>9.0360418726770537E-4</v>
      </c>
      <c r="K80" s="46">
        <f t="shared" si="4"/>
        <v>9.2466915507295549E-4</v>
      </c>
      <c r="L80" s="46">
        <f t="shared" si="4"/>
        <v>8.8241400788981932E-4</v>
      </c>
      <c r="M80" s="46">
        <f t="shared" si="4"/>
        <v>9.2523927199012455E-4</v>
      </c>
      <c r="N80" s="46">
        <f t="shared" si="4"/>
        <v>9.4607616163385855E-4</v>
      </c>
      <c r="O80" s="46">
        <f t="shared" si="4"/>
        <v>9.3687961204179729E-4</v>
      </c>
      <c r="P80" s="46">
        <f t="shared" si="4"/>
        <v>9.1534694957872006E-4</v>
      </c>
      <c r="Q80" s="46">
        <f t="shared" si="4"/>
        <v>9.1147549504628838E-4</v>
      </c>
      <c r="R80" s="41">
        <f t="shared" si="6"/>
        <v>9.515767663057852E-4</v>
      </c>
      <c r="S80" s="147" t="s">
        <v>291</v>
      </c>
      <c r="T80" s="148">
        <v>81500</v>
      </c>
      <c r="U80" s="44">
        <f t="shared" si="5"/>
        <v>77.5535064539215</v>
      </c>
      <c r="V80" s="45">
        <v>81500</v>
      </c>
      <c r="W80" s="45">
        <f t="shared" si="7"/>
        <v>77.5535064539215</v>
      </c>
    </row>
    <row r="81" spans="2:23" ht="18.5" x14ac:dyDescent="0.45">
      <c r="B81" s="38" t="s">
        <v>40</v>
      </c>
      <c r="C81" s="46">
        <f t="shared" si="4"/>
        <v>0</v>
      </c>
      <c r="D81" s="46">
        <f t="shared" si="4"/>
        <v>0</v>
      </c>
      <c r="E81" s="46">
        <f t="shared" si="4"/>
        <v>0</v>
      </c>
      <c r="F81" s="46">
        <f t="shared" si="4"/>
        <v>0</v>
      </c>
      <c r="G81" s="46">
        <f t="shared" si="4"/>
        <v>0</v>
      </c>
      <c r="H81" s="46">
        <f t="shared" si="4"/>
        <v>0</v>
      </c>
      <c r="I81" s="46">
        <f t="shared" si="4"/>
        <v>0</v>
      </c>
      <c r="J81" s="46">
        <f t="shared" si="4"/>
        <v>0</v>
      </c>
      <c r="K81" s="46">
        <f t="shared" si="4"/>
        <v>0</v>
      </c>
      <c r="L81" s="46">
        <f t="shared" si="4"/>
        <v>0</v>
      </c>
      <c r="M81" s="46">
        <f t="shared" si="4"/>
        <v>0</v>
      </c>
      <c r="N81" s="46">
        <f t="shared" si="4"/>
        <v>0</v>
      </c>
      <c r="O81" s="46">
        <f t="shared" si="4"/>
        <v>0</v>
      </c>
      <c r="P81" s="46">
        <f t="shared" si="4"/>
        <v>7.2786624906259658E-4</v>
      </c>
      <c r="Q81" s="46">
        <f t="shared" si="4"/>
        <v>0</v>
      </c>
      <c r="R81" s="41">
        <f t="shared" si="6"/>
        <v>4.8524416604173107E-5</v>
      </c>
      <c r="S81" s="147" t="s">
        <v>291</v>
      </c>
      <c r="T81" s="148">
        <v>10460.14</v>
      </c>
      <c r="U81" s="44">
        <f t="shared" si="5"/>
        <v>0.50757219109797524</v>
      </c>
      <c r="V81" s="45">
        <v>10460.14</v>
      </c>
      <c r="W81" s="45">
        <f t="shared" si="7"/>
        <v>0.50757219109797524</v>
      </c>
    </row>
    <row r="82" spans="2:23" ht="18.5" x14ac:dyDescent="0.45">
      <c r="B82" s="38" t="s">
        <v>41</v>
      </c>
      <c r="C82" s="46">
        <f t="shared" si="4"/>
        <v>3.7674186373746086E-3</v>
      </c>
      <c r="D82" s="46">
        <f t="shared" si="4"/>
        <v>4.0511097998275156E-3</v>
      </c>
      <c r="E82" s="46">
        <f t="shared" si="4"/>
        <v>4.3020142158737918E-3</v>
      </c>
      <c r="F82" s="46">
        <f t="shared" si="4"/>
        <v>4.1053269397045705E-3</v>
      </c>
      <c r="G82" s="46">
        <f t="shared" si="4"/>
        <v>4.1151660711147555E-3</v>
      </c>
      <c r="H82" s="46">
        <f t="shared" si="4"/>
        <v>4.1682334904978155E-3</v>
      </c>
      <c r="I82" s="46">
        <f t="shared" si="4"/>
        <v>4.2117962181524417E-3</v>
      </c>
      <c r="J82" s="46">
        <f t="shared" si="4"/>
        <v>4.0270058308043777E-3</v>
      </c>
      <c r="K82" s="46">
        <f t="shared" si="4"/>
        <v>4.1171813143309581E-3</v>
      </c>
      <c r="L82" s="46">
        <f t="shared" si="4"/>
        <v>4.0184441829884416E-3</v>
      </c>
      <c r="M82" s="46">
        <f t="shared" si="4"/>
        <v>4.1054586792325628E-3</v>
      </c>
      <c r="N82" s="46">
        <f t="shared" si="4"/>
        <v>4.1372060719067939E-3</v>
      </c>
      <c r="O82" s="46">
        <f t="shared" si="4"/>
        <v>4.1141235137487622E-3</v>
      </c>
      <c r="P82" s="46">
        <f t="shared" si="4"/>
        <v>0</v>
      </c>
      <c r="Q82" s="46">
        <f t="shared" si="4"/>
        <v>4.1823916300189161E-3</v>
      </c>
      <c r="R82" s="41">
        <f t="shared" si="6"/>
        <v>3.8281917730384205E-3</v>
      </c>
      <c r="S82" s="147" t="s">
        <v>291</v>
      </c>
      <c r="T82" s="148">
        <v>5000</v>
      </c>
      <c r="U82" s="44">
        <f t="shared" si="5"/>
        <v>19.140958865192104</v>
      </c>
      <c r="V82" s="45">
        <v>5000</v>
      </c>
      <c r="W82" s="45">
        <f t="shared" si="7"/>
        <v>19.140958865192104</v>
      </c>
    </row>
    <row r="83" spans="2:23" ht="18.5" x14ac:dyDescent="0.45">
      <c r="B83" s="38" t="s">
        <v>22</v>
      </c>
      <c r="C83" s="46">
        <f t="shared" si="4"/>
        <v>5.4468703190958183E-4</v>
      </c>
      <c r="D83" s="46">
        <f t="shared" si="4"/>
        <v>5.0686154358252757E-4</v>
      </c>
      <c r="E83" s="46">
        <f t="shared" si="4"/>
        <v>5.3675037702708382E-4</v>
      </c>
      <c r="F83" s="46">
        <f t="shared" si="4"/>
        <v>5.3557609605874999E-4</v>
      </c>
      <c r="G83" s="46">
        <f t="shared" si="4"/>
        <v>5.467361802667292E-4</v>
      </c>
      <c r="H83" s="46">
        <f t="shared" si="4"/>
        <v>5.2066761158196177E-4</v>
      </c>
      <c r="I83" s="46">
        <f t="shared" si="4"/>
        <v>5.3677150540491693E-4</v>
      </c>
      <c r="J83" s="46">
        <f t="shared" si="4"/>
        <v>5.1488389538650392E-4</v>
      </c>
      <c r="K83" s="46">
        <f t="shared" si="4"/>
        <v>5.2595860196810306E-4</v>
      </c>
      <c r="L83" s="46">
        <f t="shared" si="4"/>
        <v>5.0176482801577956E-4</v>
      </c>
      <c r="M83" s="46">
        <f t="shared" si="4"/>
        <v>5.3003656787373979E-4</v>
      </c>
      <c r="N83" s="46">
        <f t="shared" si="4"/>
        <v>5.4061494950506206E-4</v>
      </c>
      <c r="O83" s="46">
        <f t="shared" si="4"/>
        <v>5.2096509319486672E-4</v>
      </c>
      <c r="P83" s="46">
        <f t="shared" si="4"/>
        <v>5.0950637434381762E-4</v>
      </c>
      <c r="Q83" s="46">
        <f t="shared" si="4"/>
        <v>5.0864416627837685E-4</v>
      </c>
      <c r="R83" s="41">
        <f t="shared" si="6"/>
        <v>5.2536165482652006E-4</v>
      </c>
      <c r="S83" s="147" t="s">
        <v>291</v>
      </c>
      <c r="T83" s="148">
        <v>21507.360000000001</v>
      </c>
      <c r="U83" s="44">
        <f t="shared" si="5"/>
        <v>11.299142240549704</v>
      </c>
      <c r="V83" s="45">
        <v>21507.360000000001</v>
      </c>
      <c r="W83" s="45">
        <f t="shared" si="7"/>
        <v>11.299142240549704</v>
      </c>
    </row>
    <row r="84" spans="2:23" ht="18.5" x14ac:dyDescent="0.45">
      <c r="B84" s="38" t="s">
        <v>12</v>
      </c>
      <c r="C84" s="46">
        <f t="shared" si="4"/>
        <v>5.1820919008064399E-4</v>
      </c>
      <c r="D84" s="46">
        <f t="shared" si="4"/>
        <v>5.1820919008064399E-4</v>
      </c>
      <c r="E84" s="46">
        <f t="shared" si="4"/>
        <v>5.4476157668420456E-4</v>
      </c>
      <c r="F84" s="46">
        <f t="shared" si="4"/>
        <v>5.4465365700889822E-4</v>
      </c>
      <c r="G84" s="46">
        <f t="shared" si="4"/>
        <v>5.5649932634292069E-4</v>
      </c>
      <c r="H84" s="46">
        <f t="shared" si="4"/>
        <v>5.2934540510832782E-4</v>
      </c>
      <c r="I84" s="46">
        <f t="shared" si="4"/>
        <v>5.8194534496869711E-4</v>
      </c>
      <c r="J84" s="46">
        <f t="shared" si="4"/>
        <v>4.7055614280355979E-4</v>
      </c>
      <c r="K84" s="46">
        <f t="shared" si="4"/>
        <v>4.835425856803529E-4</v>
      </c>
      <c r="L84" s="46">
        <f t="shared" si="4"/>
        <v>4.9743926915357456E-4</v>
      </c>
      <c r="M84" s="46">
        <f t="shared" si="4"/>
        <v>3.8822853874962511E-4</v>
      </c>
      <c r="N84" s="46">
        <f t="shared" si="4"/>
        <v>3.9795267116344841E-4</v>
      </c>
      <c r="O84" s="46">
        <f t="shared" si="4"/>
        <v>3.9447562612286198E-4</v>
      </c>
      <c r="P84" s="46">
        <f t="shared" si="4"/>
        <v>4.8303851074154138E-4</v>
      </c>
      <c r="Q84" s="46">
        <f t="shared" si="4"/>
        <v>4.8079868272299115E-4</v>
      </c>
      <c r="R84" s="41">
        <f t="shared" si="6"/>
        <v>4.9264371449415283E-4</v>
      </c>
      <c r="S84" s="147" t="s">
        <v>291</v>
      </c>
      <c r="T84" s="148">
        <v>70599.09</v>
      </c>
      <c r="U84" s="44">
        <f t="shared" si="5"/>
        <v>34.780197937506998</v>
      </c>
      <c r="V84" s="45">
        <v>70599.09</v>
      </c>
      <c r="W84" s="45">
        <f t="shared" si="7"/>
        <v>34.780197937506998</v>
      </c>
    </row>
    <row r="85" spans="2:23" ht="18.5" x14ac:dyDescent="0.45">
      <c r="B85" s="38" t="s">
        <v>8</v>
      </c>
      <c r="C85" s="46">
        <f t="shared" si="4"/>
        <v>0</v>
      </c>
      <c r="D85" s="46">
        <f t="shared" si="4"/>
        <v>0</v>
      </c>
      <c r="E85" s="46">
        <f t="shared" si="4"/>
        <v>0</v>
      </c>
      <c r="F85" s="46">
        <f t="shared" si="4"/>
        <v>0</v>
      </c>
      <c r="G85" s="46">
        <f t="shared" si="4"/>
        <v>0</v>
      </c>
      <c r="H85" s="46">
        <f t="shared" si="4"/>
        <v>0</v>
      </c>
      <c r="I85" s="46">
        <f t="shared" si="4"/>
        <v>0</v>
      </c>
      <c r="J85" s="46">
        <f t="shared" si="4"/>
        <v>0</v>
      </c>
      <c r="K85" s="46">
        <f t="shared" si="4"/>
        <v>0</v>
      </c>
      <c r="L85" s="46">
        <f t="shared" si="4"/>
        <v>0</v>
      </c>
      <c r="M85" s="46">
        <f t="shared" si="4"/>
        <v>0</v>
      </c>
      <c r="N85" s="46">
        <f t="shared" si="4"/>
        <v>0</v>
      </c>
      <c r="O85" s="46">
        <f t="shared" si="4"/>
        <v>0</v>
      </c>
      <c r="P85" s="46">
        <f t="shared" si="4"/>
        <v>0</v>
      </c>
      <c r="Q85" s="46">
        <f t="shared" si="4"/>
        <v>0</v>
      </c>
      <c r="R85" s="41">
        <f t="shared" si="6"/>
        <v>0</v>
      </c>
      <c r="S85" s="147" t="s">
        <v>291</v>
      </c>
      <c r="T85" s="148">
        <v>39328.58</v>
      </c>
      <c r="U85" s="44">
        <f t="shared" si="5"/>
        <v>0</v>
      </c>
      <c r="V85" s="45">
        <v>39328.58</v>
      </c>
      <c r="W85" s="45">
        <f t="shared" si="7"/>
        <v>0</v>
      </c>
    </row>
    <row r="86" spans="2:23" ht="18.5" x14ac:dyDescent="0.45">
      <c r="B86" s="38" t="s">
        <v>9</v>
      </c>
      <c r="C86" s="46">
        <f t="shared" si="4"/>
        <v>0</v>
      </c>
      <c r="D86" s="46">
        <f t="shared" si="4"/>
        <v>0</v>
      </c>
      <c r="E86" s="46">
        <f t="shared" si="4"/>
        <v>0</v>
      </c>
      <c r="F86" s="46">
        <f t="shared" si="4"/>
        <v>0</v>
      </c>
      <c r="G86" s="46">
        <f t="shared" si="4"/>
        <v>0</v>
      </c>
      <c r="H86" s="46">
        <f t="shared" si="4"/>
        <v>0</v>
      </c>
      <c r="I86" s="46">
        <f t="shared" si="4"/>
        <v>0</v>
      </c>
      <c r="J86" s="46">
        <f t="shared" si="4"/>
        <v>0</v>
      </c>
      <c r="K86" s="46">
        <f t="shared" si="4"/>
        <v>0</v>
      </c>
      <c r="L86" s="46">
        <f t="shared" si="4"/>
        <v>0</v>
      </c>
      <c r="M86" s="46">
        <f t="shared" si="4"/>
        <v>0</v>
      </c>
      <c r="N86" s="46">
        <f t="shared" si="4"/>
        <v>0</v>
      </c>
      <c r="O86" s="46">
        <f t="shared" si="4"/>
        <v>0</v>
      </c>
      <c r="P86" s="46">
        <f t="shared" si="4"/>
        <v>0</v>
      </c>
      <c r="Q86" s="46">
        <f t="shared" si="4"/>
        <v>0</v>
      </c>
      <c r="R86" s="41">
        <f t="shared" si="6"/>
        <v>0</v>
      </c>
      <c r="S86" s="147" t="s">
        <v>291</v>
      </c>
      <c r="T86" s="148">
        <v>139500</v>
      </c>
      <c r="U86" s="44">
        <f t="shared" si="5"/>
        <v>0</v>
      </c>
      <c r="V86" s="45">
        <v>139500</v>
      </c>
      <c r="W86" s="45">
        <f t="shared" si="7"/>
        <v>0</v>
      </c>
    </row>
    <row r="87" spans="2:23" ht="18.5" x14ac:dyDescent="0.45">
      <c r="B87" s="38" t="s">
        <v>10</v>
      </c>
      <c r="C87" s="46">
        <f t="shared" si="4"/>
        <v>0</v>
      </c>
      <c r="D87" s="46">
        <f t="shared" si="4"/>
        <v>0</v>
      </c>
      <c r="E87" s="46">
        <f t="shared" si="4"/>
        <v>0</v>
      </c>
      <c r="F87" s="46">
        <f t="shared" si="4"/>
        <v>0</v>
      </c>
      <c r="G87" s="46">
        <f t="shared" si="4"/>
        <v>0</v>
      </c>
      <c r="H87" s="46">
        <f t="shared" si="4"/>
        <v>0</v>
      </c>
      <c r="I87" s="46">
        <f t="shared" si="4"/>
        <v>0</v>
      </c>
      <c r="J87" s="46">
        <f t="shared" si="4"/>
        <v>0</v>
      </c>
      <c r="K87" s="46">
        <f t="shared" si="4"/>
        <v>0</v>
      </c>
      <c r="L87" s="46">
        <f t="shared" si="4"/>
        <v>0</v>
      </c>
      <c r="M87" s="46">
        <f t="shared" si="4"/>
        <v>0</v>
      </c>
      <c r="N87" s="46">
        <f t="shared" si="4"/>
        <v>0</v>
      </c>
      <c r="O87" s="46">
        <f t="shared" si="4"/>
        <v>0</v>
      </c>
      <c r="P87" s="46">
        <f t="shared" si="4"/>
        <v>0</v>
      </c>
      <c r="Q87" s="46">
        <f t="shared" si="4"/>
        <v>0</v>
      </c>
      <c r="R87" s="41">
        <f t="shared" si="6"/>
        <v>0</v>
      </c>
      <c r="S87" s="147" t="s">
        <v>291</v>
      </c>
      <c r="T87" s="148">
        <v>86897.2</v>
      </c>
      <c r="U87" s="44">
        <f t="shared" si="5"/>
        <v>0</v>
      </c>
      <c r="V87" s="45">
        <v>86897.2</v>
      </c>
      <c r="W87" s="45">
        <f t="shared" si="7"/>
        <v>0</v>
      </c>
    </row>
    <row r="88" spans="2:23" ht="18.5" x14ac:dyDescent="0.45">
      <c r="B88" s="38" t="s">
        <v>11</v>
      </c>
      <c r="C88" s="46">
        <f t="shared" si="4"/>
        <v>0</v>
      </c>
      <c r="D88" s="46">
        <f t="shared" si="4"/>
        <v>0</v>
      </c>
      <c r="E88" s="46">
        <f t="shared" si="4"/>
        <v>0</v>
      </c>
      <c r="F88" s="46">
        <f t="shared" si="4"/>
        <v>0</v>
      </c>
      <c r="G88" s="46">
        <f t="shared" si="4"/>
        <v>0</v>
      </c>
      <c r="H88" s="46">
        <f t="shared" si="4"/>
        <v>0</v>
      </c>
      <c r="I88" s="46">
        <f t="shared" si="4"/>
        <v>0</v>
      </c>
      <c r="J88" s="46">
        <f t="shared" si="4"/>
        <v>0</v>
      </c>
      <c r="K88" s="46">
        <f t="shared" si="4"/>
        <v>0</v>
      </c>
      <c r="L88" s="46">
        <f t="shared" si="4"/>
        <v>0</v>
      </c>
      <c r="M88" s="46">
        <f t="shared" si="4"/>
        <v>0</v>
      </c>
      <c r="N88" s="46">
        <f t="shared" si="4"/>
        <v>0</v>
      </c>
      <c r="O88" s="46">
        <f t="shared" si="4"/>
        <v>0</v>
      </c>
      <c r="P88" s="46">
        <f t="shared" si="4"/>
        <v>0</v>
      </c>
      <c r="Q88" s="46">
        <f t="shared" si="4"/>
        <v>0</v>
      </c>
      <c r="R88" s="41">
        <f t="shared" si="6"/>
        <v>0</v>
      </c>
      <c r="S88" s="147" t="s">
        <v>291</v>
      </c>
      <c r="T88" s="148">
        <v>36842</v>
      </c>
      <c r="U88" s="44">
        <f t="shared" si="5"/>
        <v>0</v>
      </c>
      <c r="V88" s="45">
        <v>36842</v>
      </c>
      <c r="W88" s="45">
        <f t="shared" si="7"/>
        <v>0</v>
      </c>
    </row>
    <row r="89" spans="2:23" ht="18.5" x14ac:dyDescent="0.45">
      <c r="B89" s="38" t="s">
        <v>13</v>
      </c>
      <c r="C89" s="46">
        <f t="shared" si="4"/>
        <v>5.5603467840769819E-2</v>
      </c>
      <c r="D89" s="46">
        <f t="shared" si="4"/>
        <v>5.5603467840769819E-2</v>
      </c>
      <c r="E89" s="46">
        <f t="shared" si="4"/>
        <v>5.8461729497837969E-2</v>
      </c>
      <c r="F89" s="46">
        <f t="shared" si="4"/>
        <v>5.857296203083194E-2</v>
      </c>
      <c r="G89" s="46">
        <f t="shared" si="4"/>
        <v>5.9848085447054465E-2</v>
      </c>
      <c r="H89" s="46">
        <f t="shared" si="4"/>
        <v>5.6897399554539922E-2</v>
      </c>
      <c r="I89" s="46">
        <f t="shared" si="4"/>
        <v>5.8061670262858592E-2</v>
      </c>
      <c r="J89" s="46">
        <f t="shared" si="4"/>
        <v>5.5648378627203593E-2</v>
      </c>
      <c r="K89" s="46">
        <f t="shared" si="4"/>
        <v>5.7091957923311835E-2</v>
      </c>
      <c r="L89" s="46">
        <f t="shared" si="4"/>
        <v>5.4458786075160907E-2</v>
      </c>
      <c r="M89" s="46">
        <f t="shared" si="4"/>
        <v>5.6978931046427025E-2</v>
      </c>
      <c r="N89" s="46">
        <f t="shared" si="4"/>
        <v>5.8291306360985617E-2</v>
      </c>
      <c r="O89" s="46">
        <f t="shared" si="4"/>
        <v>5.8120838174949944E-2</v>
      </c>
      <c r="P89" s="46">
        <f t="shared" si="4"/>
        <v>5.6839737085888221E-2</v>
      </c>
      <c r="Q89" s="46">
        <f t="shared" si="4"/>
        <v>5.6674840863061474E-2</v>
      </c>
      <c r="R89" s="41">
        <f t="shared" si="6"/>
        <v>5.7143570575443406E-2</v>
      </c>
      <c r="S89" s="147" t="s">
        <v>291</v>
      </c>
      <c r="T89" s="148">
        <v>250</v>
      </c>
      <c r="U89" s="44">
        <f t="shared" si="5"/>
        <v>14.285892643860851</v>
      </c>
      <c r="V89" s="45">
        <v>250</v>
      </c>
      <c r="W89" s="45">
        <f t="shared" si="7"/>
        <v>14.285892643860851</v>
      </c>
    </row>
    <row r="90" spans="2:23" ht="18.5" x14ac:dyDescent="0.45">
      <c r="B90" s="38" t="s">
        <v>14</v>
      </c>
      <c r="C90" s="46">
        <f t="shared" si="4"/>
        <v>0</v>
      </c>
      <c r="D90" s="46">
        <f t="shared" si="4"/>
        <v>0</v>
      </c>
      <c r="E90" s="46">
        <f t="shared" si="4"/>
        <v>0</v>
      </c>
      <c r="F90" s="46">
        <f t="shared" si="4"/>
        <v>0</v>
      </c>
      <c r="G90" s="46">
        <f t="shared" si="4"/>
        <v>0</v>
      </c>
      <c r="H90" s="46">
        <f t="shared" si="4"/>
        <v>0</v>
      </c>
      <c r="I90" s="46">
        <f t="shared" si="4"/>
        <v>0</v>
      </c>
      <c r="J90" s="46">
        <f t="shared" si="4"/>
        <v>0</v>
      </c>
      <c r="K90" s="46">
        <f t="shared" si="4"/>
        <v>0</v>
      </c>
      <c r="L90" s="46">
        <f t="shared" si="4"/>
        <v>0</v>
      </c>
      <c r="M90" s="46">
        <f t="shared" si="4"/>
        <v>0</v>
      </c>
      <c r="N90" s="46">
        <f t="shared" si="4"/>
        <v>0</v>
      </c>
      <c r="O90" s="46">
        <f t="shared" si="4"/>
        <v>0</v>
      </c>
      <c r="P90" s="46">
        <f t="shared" si="4"/>
        <v>0</v>
      </c>
      <c r="Q90" s="46">
        <f t="shared" si="4"/>
        <v>0</v>
      </c>
      <c r="R90" s="41">
        <f t="shared" si="6"/>
        <v>0</v>
      </c>
      <c r="S90" s="147" t="s">
        <v>291</v>
      </c>
      <c r="T90" s="148">
        <v>3842.18</v>
      </c>
      <c r="U90" s="44">
        <f t="shared" si="5"/>
        <v>0</v>
      </c>
      <c r="V90" s="45">
        <v>3842.18</v>
      </c>
      <c r="W90" s="45">
        <f t="shared" si="7"/>
        <v>0</v>
      </c>
    </row>
    <row r="91" spans="2:23" ht="18.5" x14ac:dyDescent="0.45">
      <c r="B91" s="38" t="s">
        <v>15</v>
      </c>
      <c r="C91" s="46">
        <f t="shared" si="4"/>
        <v>0</v>
      </c>
      <c r="D91" s="46">
        <f t="shared" si="4"/>
        <v>0</v>
      </c>
      <c r="E91" s="46">
        <f t="shared" si="4"/>
        <v>0</v>
      </c>
      <c r="F91" s="46">
        <f t="shared" si="4"/>
        <v>0</v>
      </c>
      <c r="G91" s="46">
        <f t="shared" si="4"/>
        <v>0</v>
      </c>
      <c r="H91" s="46">
        <f t="shared" si="4"/>
        <v>0</v>
      </c>
      <c r="I91" s="46">
        <f t="shared" si="4"/>
        <v>0</v>
      </c>
      <c r="J91" s="46">
        <f t="shared" si="4"/>
        <v>0</v>
      </c>
      <c r="K91" s="46">
        <f t="shared" si="4"/>
        <v>0</v>
      </c>
      <c r="L91" s="46">
        <f t="shared" si="4"/>
        <v>0</v>
      </c>
      <c r="M91" s="46">
        <f t="shared" si="4"/>
        <v>0</v>
      </c>
      <c r="N91" s="46">
        <f t="shared" si="4"/>
        <v>0</v>
      </c>
      <c r="O91" s="46">
        <f t="shared" si="4"/>
        <v>0</v>
      </c>
      <c r="P91" s="46">
        <f t="shared" si="4"/>
        <v>0</v>
      </c>
      <c r="Q91" s="46">
        <f t="shared" si="4"/>
        <v>0</v>
      </c>
      <c r="R91" s="41">
        <f t="shared" si="6"/>
        <v>0</v>
      </c>
      <c r="S91" s="147" t="s">
        <v>291</v>
      </c>
      <c r="T91" s="148">
        <v>55000</v>
      </c>
      <c r="U91" s="44">
        <f t="shared" si="5"/>
        <v>0</v>
      </c>
      <c r="V91" s="45">
        <v>55000</v>
      </c>
      <c r="W91" s="45">
        <f t="shared" si="7"/>
        <v>0</v>
      </c>
    </row>
    <row r="92" spans="2:23" ht="18.5" x14ac:dyDescent="0.45">
      <c r="B92" s="38" t="s">
        <v>16</v>
      </c>
      <c r="C92" s="46">
        <f t="shared" ref="C92:Q107" si="8">IFERROR(INDEX(C$7:C$44,MATCH($B92,$B$7:$B$44,0),1)/C$70,"")</f>
        <v>0</v>
      </c>
      <c r="D92" s="46">
        <f t="shared" si="8"/>
        <v>0</v>
      </c>
      <c r="E92" s="46">
        <f t="shared" si="8"/>
        <v>0</v>
      </c>
      <c r="F92" s="46">
        <f t="shared" si="8"/>
        <v>0</v>
      </c>
      <c r="G92" s="46">
        <f t="shared" si="8"/>
        <v>0</v>
      </c>
      <c r="H92" s="46">
        <f t="shared" si="8"/>
        <v>0</v>
      </c>
      <c r="I92" s="46">
        <f t="shared" si="8"/>
        <v>0</v>
      </c>
      <c r="J92" s="46">
        <f t="shared" si="8"/>
        <v>0</v>
      </c>
      <c r="K92" s="46">
        <f t="shared" si="8"/>
        <v>0</v>
      </c>
      <c r="L92" s="46">
        <f t="shared" si="8"/>
        <v>0</v>
      </c>
      <c r="M92" s="46">
        <f t="shared" si="8"/>
        <v>0</v>
      </c>
      <c r="N92" s="46">
        <f t="shared" si="8"/>
        <v>0</v>
      </c>
      <c r="O92" s="46">
        <f t="shared" si="8"/>
        <v>0</v>
      </c>
      <c r="P92" s="46">
        <f t="shared" si="8"/>
        <v>0</v>
      </c>
      <c r="Q92" s="46">
        <f t="shared" si="8"/>
        <v>0</v>
      </c>
      <c r="R92" s="41">
        <f t="shared" si="6"/>
        <v>0</v>
      </c>
      <c r="S92" s="147" t="s">
        <v>291</v>
      </c>
      <c r="T92" s="148">
        <v>30463.21</v>
      </c>
      <c r="U92" s="44">
        <f t="shared" si="5"/>
        <v>0</v>
      </c>
      <c r="V92" s="45">
        <v>30463.21</v>
      </c>
      <c r="W92" s="45">
        <f t="shared" si="7"/>
        <v>0</v>
      </c>
    </row>
    <row r="93" spans="2:23" ht="18.5" x14ac:dyDescent="0.45">
      <c r="B93" s="38" t="s">
        <v>17</v>
      </c>
      <c r="C93" s="46">
        <f t="shared" si="8"/>
        <v>0</v>
      </c>
      <c r="D93" s="46">
        <f t="shared" si="8"/>
        <v>0</v>
      </c>
      <c r="E93" s="46">
        <f t="shared" si="8"/>
        <v>0</v>
      </c>
      <c r="F93" s="46">
        <f t="shared" si="8"/>
        <v>0</v>
      </c>
      <c r="G93" s="46">
        <f t="shared" si="8"/>
        <v>0</v>
      </c>
      <c r="H93" s="46">
        <f t="shared" si="8"/>
        <v>0</v>
      </c>
      <c r="I93" s="46">
        <f t="shared" si="8"/>
        <v>0</v>
      </c>
      <c r="J93" s="46">
        <f t="shared" si="8"/>
        <v>0</v>
      </c>
      <c r="K93" s="46">
        <f t="shared" si="8"/>
        <v>0</v>
      </c>
      <c r="L93" s="46">
        <f t="shared" si="8"/>
        <v>0</v>
      </c>
      <c r="M93" s="46">
        <f t="shared" si="8"/>
        <v>0</v>
      </c>
      <c r="N93" s="46">
        <f t="shared" si="8"/>
        <v>0</v>
      </c>
      <c r="O93" s="46">
        <f t="shared" si="8"/>
        <v>0</v>
      </c>
      <c r="P93" s="46">
        <f t="shared" si="8"/>
        <v>0</v>
      </c>
      <c r="Q93" s="46">
        <f t="shared" si="8"/>
        <v>0</v>
      </c>
      <c r="R93" s="41">
        <f t="shared" si="6"/>
        <v>0</v>
      </c>
      <c r="S93" s="147" t="s">
        <v>291</v>
      </c>
      <c r="T93" s="148">
        <v>11493.07</v>
      </c>
      <c r="U93" s="44">
        <f t="shared" si="5"/>
        <v>0</v>
      </c>
      <c r="V93" s="45">
        <v>11493.07</v>
      </c>
      <c r="W93" s="45">
        <f t="shared" si="7"/>
        <v>0</v>
      </c>
    </row>
    <row r="94" spans="2:23" ht="18.5" x14ac:dyDescent="0.45">
      <c r="B94" s="38" t="s">
        <v>19</v>
      </c>
      <c r="C94" s="46">
        <f t="shared" si="8"/>
        <v>0</v>
      </c>
      <c r="D94" s="46">
        <f t="shared" si="8"/>
        <v>0</v>
      </c>
      <c r="E94" s="46">
        <f t="shared" si="8"/>
        <v>0</v>
      </c>
      <c r="F94" s="46">
        <f t="shared" si="8"/>
        <v>0</v>
      </c>
      <c r="G94" s="46">
        <f t="shared" si="8"/>
        <v>0</v>
      </c>
      <c r="H94" s="46">
        <f t="shared" si="8"/>
        <v>0</v>
      </c>
      <c r="I94" s="46">
        <f t="shared" si="8"/>
        <v>0</v>
      </c>
      <c r="J94" s="46">
        <f t="shared" si="8"/>
        <v>0</v>
      </c>
      <c r="K94" s="46">
        <f t="shared" si="8"/>
        <v>0</v>
      </c>
      <c r="L94" s="46">
        <f t="shared" si="8"/>
        <v>0</v>
      </c>
      <c r="M94" s="46">
        <f t="shared" si="8"/>
        <v>0</v>
      </c>
      <c r="N94" s="46">
        <f t="shared" si="8"/>
        <v>0</v>
      </c>
      <c r="O94" s="46">
        <f t="shared" si="8"/>
        <v>0</v>
      </c>
      <c r="P94" s="46">
        <f t="shared" si="8"/>
        <v>0</v>
      </c>
      <c r="Q94" s="46">
        <f t="shared" si="8"/>
        <v>0</v>
      </c>
      <c r="R94" s="41">
        <f t="shared" si="6"/>
        <v>0</v>
      </c>
      <c r="S94" s="147" t="s">
        <v>291</v>
      </c>
      <c r="T94" s="148">
        <v>25000</v>
      </c>
      <c r="U94" s="44">
        <f t="shared" si="5"/>
        <v>0</v>
      </c>
      <c r="V94" s="45">
        <v>25000</v>
      </c>
      <c r="W94" s="45">
        <f t="shared" si="7"/>
        <v>0</v>
      </c>
    </row>
    <row r="95" spans="2:23" ht="18.5" x14ac:dyDescent="0.45">
      <c r="B95" s="38" t="s">
        <v>20</v>
      </c>
      <c r="C95" s="46">
        <f t="shared" si="8"/>
        <v>0</v>
      </c>
      <c r="D95" s="46">
        <f t="shared" si="8"/>
        <v>0</v>
      </c>
      <c r="E95" s="46">
        <f t="shared" si="8"/>
        <v>0</v>
      </c>
      <c r="F95" s="46">
        <f t="shared" si="8"/>
        <v>0</v>
      </c>
      <c r="G95" s="46">
        <f t="shared" si="8"/>
        <v>0</v>
      </c>
      <c r="H95" s="46">
        <f t="shared" si="8"/>
        <v>0</v>
      </c>
      <c r="I95" s="46">
        <f t="shared" si="8"/>
        <v>0</v>
      </c>
      <c r="J95" s="46">
        <f t="shared" si="8"/>
        <v>0</v>
      </c>
      <c r="K95" s="46">
        <f t="shared" si="8"/>
        <v>0</v>
      </c>
      <c r="L95" s="46">
        <f t="shared" si="8"/>
        <v>0</v>
      </c>
      <c r="M95" s="46">
        <f t="shared" si="8"/>
        <v>0</v>
      </c>
      <c r="N95" s="46">
        <f t="shared" si="8"/>
        <v>0</v>
      </c>
      <c r="O95" s="46">
        <f t="shared" si="8"/>
        <v>0</v>
      </c>
      <c r="P95" s="46">
        <f t="shared" si="8"/>
        <v>0</v>
      </c>
      <c r="Q95" s="46">
        <f t="shared" si="8"/>
        <v>0</v>
      </c>
      <c r="R95" s="41">
        <f t="shared" si="6"/>
        <v>0</v>
      </c>
      <c r="S95" s="147" t="s">
        <v>291</v>
      </c>
      <c r="T95" s="148">
        <v>37000</v>
      </c>
      <c r="U95" s="44">
        <f t="shared" si="5"/>
        <v>0</v>
      </c>
      <c r="V95" s="45">
        <v>37000</v>
      </c>
      <c r="W95" s="45">
        <f t="shared" si="7"/>
        <v>0</v>
      </c>
    </row>
    <row r="96" spans="2:23" ht="18.5" x14ac:dyDescent="0.45">
      <c r="B96" s="38" t="s">
        <v>21</v>
      </c>
      <c r="C96" s="46">
        <f t="shared" si="8"/>
        <v>0</v>
      </c>
      <c r="D96" s="46">
        <f t="shared" si="8"/>
        <v>0</v>
      </c>
      <c r="E96" s="46">
        <f t="shared" si="8"/>
        <v>0</v>
      </c>
      <c r="F96" s="46">
        <f t="shared" si="8"/>
        <v>0</v>
      </c>
      <c r="G96" s="46">
        <f t="shared" si="8"/>
        <v>0</v>
      </c>
      <c r="H96" s="46">
        <f t="shared" si="8"/>
        <v>0</v>
      </c>
      <c r="I96" s="46">
        <f t="shared" si="8"/>
        <v>0</v>
      </c>
      <c r="J96" s="46">
        <f t="shared" si="8"/>
        <v>0</v>
      </c>
      <c r="K96" s="46">
        <f t="shared" si="8"/>
        <v>0</v>
      </c>
      <c r="L96" s="46">
        <f t="shared" si="8"/>
        <v>0</v>
      </c>
      <c r="M96" s="46">
        <f t="shared" si="8"/>
        <v>0</v>
      </c>
      <c r="N96" s="46">
        <f t="shared" si="8"/>
        <v>0</v>
      </c>
      <c r="O96" s="46">
        <f t="shared" si="8"/>
        <v>0</v>
      </c>
      <c r="P96" s="46">
        <f t="shared" si="8"/>
        <v>0</v>
      </c>
      <c r="Q96" s="46">
        <f t="shared" si="8"/>
        <v>0</v>
      </c>
      <c r="R96" s="41">
        <f t="shared" si="6"/>
        <v>0</v>
      </c>
      <c r="S96" s="147" t="s">
        <v>291</v>
      </c>
      <c r="T96" s="148">
        <v>27000</v>
      </c>
      <c r="U96" s="44">
        <f t="shared" si="5"/>
        <v>0</v>
      </c>
      <c r="V96" s="45">
        <v>27000</v>
      </c>
      <c r="W96" s="45">
        <f t="shared" si="7"/>
        <v>0</v>
      </c>
    </row>
    <row r="97" spans="2:26" ht="18.5" x14ac:dyDescent="0.45">
      <c r="B97" s="38" t="s">
        <v>23</v>
      </c>
      <c r="C97" s="46">
        <f t="shared" si="8"/>
        <v>0</v>
      </c>
      <c r="D97" s="46">
        <f t="shared" si="8"/>
        <v>0</v>
      </c>
      <c r="E97" s="46">
        <f t="shared" si="8"/>
        <v>0</v>
      </c>
      <c r="F97" s="46">
        <f t="shared" si="8"/>
        <v>0</v>
      </c>
      <c r="G97" s="46">
        <f t="shared" si="8"/>
        <v>0</v>
      </c>
      <c r="H97" s="46">
        <f t="shared" si="8"/>
        <v>0</v>
      </c>
      <c r="I97" s="46">
        <f t="shared" si="8"/>
        <v>0</v>
      </c>
      <c r="J97" s="46">
        <f t="shared" si="8"/>
        <v>0</v>
      </c>
      <c r="K97" s="46">
        <f t="shared" si="8"/>
        <v>0</v>
      </c>
      <c r="L97" s="46">
        <f t="shared" si="8"/>
        <v>0</v>
      </c>
      <c r="M97" s="46">
        <f t="shared" si="8"/>
        <v>0</v>
      </c>
      <c r="N97" s="46">
        <f t="shared" si="8"/>
        <v>0</v>
      </c>
      <c r="O97" s="46">
        <f t="shared" si="8"/>
        <v>0</v>
      </c>
      <c r="P97" s="46">
        <f t="shared" si="8"/>
        <v>0</v>
      </c>
      <c r="Q97" s="46">
        <f t="shared" si="8"/>
        <v>0</v>
      </c>
      <c r="R97" s="41">
        <f t="shared" si="6"/>
        <v>0</v>
      </c>
      <c r="S97" s="147" t="s">
        <v>291</v>
      </c>
      <c r="T97" s="148">
        <v>25000</v>
      </c>
      <c r="U97" s="44">
        <f t="shared" si="5"/>
        <v>0</v>
      </c>
      <c r="V97" s="45">
        <v>25000</v>
      </c>
      <c r="W97" s="45">
        <f t="shared" si="7"/>
        <v>0</v>
      </c>
    </row>
    <row r="98" spans="2:26" ht="18.5" x14ac:dyDescent="0.45">
      <c r="B98" s="38" t="s">
        <v>26</v>
      </c>
      <c r="C98" s="46">
        <f t="shared" si="8"/>
        <v>0</v>
      </c>
      <c r="D98" s="46">
        <f t="shared" si="8"/>
        <v>0</v>
      </c>
      <c r="E98" s="46">
        <f t="shared" si="8"/>
        <v>0</v>
      </c>
      <c r="F98" s="46">
        <f t="shared" si="8"/>
        <v>0</v>
      </c>
      <c r="G98" s="46">
        <f t="shared" si="8"/>
        <v>0</v>
      </c>
      <c r="H98" s="46">
        <f t="shared" si="8"/>
        <v>0</v>
      </c>
      <c r="I98" s="46">
        <f t="shared" si="8"/>
        <v>0</v>
      </c>
      <c r="J98" s="46">
        <f t="shared" si="8"/>
        <v>0</v>
      </c>
      <c r="K98" s="46">
        <f t="shared" si="8"/>
        <v>0</v>
      </c>
      <c r="L98" s="46">
        <f t="shared" si="8"/>
        <v>0</v>
      </c>
      <c r="M98" s="46">
        <f t="shared" si="8"/>
        <v>0</v>
      </c>
      <c r="N98" s="46">
        <f t="shared" si="8"/>
        <v>0</v>
      </c>
      <c r="O98" s="46">
        <f t="shared" si="8"/>
        <v>0</v>
      </c>
      <c r="P98" s="46">
        <f t="shared" si="8"/>
        <v>0</v>
      </c>
      <c r="Q98" s="46">
        <f t="shared" si="8"/>
        <v>0</v>
      </c>
      <c r="R98" s="41">
        <f t="shared" si="6"/>
        <v>0</v>
      </c>
      <c r="S98" s="147" t="s">
        <v>291</v>
      </c>
      <c r="T98" s="148">
        <v>11517.05</v>
      </c>
      <c r="U98" s="44">
        <f t="shared" si="5"/>
        <v>0</v>
      </c>
      <c r="V98" s="45">
        <v>11517.05</v>
      </c>
      <c r="W98" s="45">
        <f t="shared" si="7"/>
        <v>0</v>
      </c>
    </row>
    <row r="99" spans="2:26" ht="18.5" x14ac:dyDescent="0.45">
      <c r="B99" s="38" t="s">
        <v>27</v>
      </c>
      <c r="C99" s="46">
        <f t="shared" si="8"/>
        <v>0</v>
      </c>
      <c r="D99" s="46">
        <f t="shared" si="8"/>
        <v>0</v>
      </c>
      <c r="E99" s="46">
        <f t="shared" si="8"/>
        <v>0</v>
      </c>
      <c r="F99" s="46">
        <f t="shared" si="8"/>
        <v>0</v>
      </c>
      <c r="G99" s="46">
        <f t="shared" si="8"/>
        <v>0</v>
      </c>
      <c r="H99" s="46">
        <f t="shared" si="8"/>
        <v>0</v>
      </c>
      <c r="I99" s="46">
        <f t="shared" si="8"/>
        <v>0</v>
      </c>
      <c r="J99" s="46">
        <f t="shared" si="8"/>
        <v>0</v>
      </c>
      <c r="K99" s="46">
        <f t="shared" si="8"/>
        <v>0</v>
      </c>
      <c r="L99" s="46">
        <f t="shared" si="8"/>
        <v>0</v>
      </c>
      <c r="M99" s="46">
        <f t="shared" si="8"/>
        <v>0</v>
      </c>
      <c r="N99" s="46">
        <f t="shared" si="8"/>
        <v>0</v>
      </c>
      <c r="O99" s="46">
        <f t="shared" si="8"/>
        <v>0</v>
      </c>
      <c r="P99" s="46">
        <f t="shared" si="8"/>
        <v>0</v>
      </c>
      <c r="Q99" s="46">
        <f t="shared" si="8"/>
        <v>0</v>
      </c>
      <c r="R99" s="41">
        <f t="shared" si="6"/>
        <v>0</v>
      </c>
      <c r="S99" s="147" t="s">
        <v>291</v>
      </c>
      <c r="T99" s="148">
        <v>11516.07</v>
      </c>
      <c r="U99" s="44">
        <f t="shared" si="5"/>
        <v>0</v>
      </c>
      <c r="V99" s="45">
        <v>11516.07</v>
      </c>
      <c r="W99" s="45">
        <f t="shared" si="7"/>
        <v>0</v>
      </c>
    </row>
    <row r="100" spans="2:26" ht="18.5" x14ac:dyDescent="0.45">
      <c r="B100" s="38" t="s">
        <v>28</v>
      </c>
      <c r="C100" s="46">
        <f t="shared" si="8"/>
        <v>0</v>
      </c>
      <c r="D100" s="46">
        <f t="shared" si="8"/>
        <v>0</v>
      </c>
      <c r="E100" s="46">
        <f t="shared" si="8"/>
        <v>0</v>
      </c>
      <c r="F100" s="46">
        <f t="shared" si="8"/>
        <v>0</v>
      </c>
      <c r="G100" s="46">
        <f t="shared" si="8"/>
        <v>0</v>
      </c>
      <c r="H100" s="46">
        <f t="shared" si="8"/>
        <v>0</v>
      </c>
      <c r="I100" s="46">
        <f t="shared" si="8"/>
        <v>0</v>
      </c>
      <c r="J100" s="46">
        <f t="shared" si="8"/>
        <v>0</v>
      </c>
      <c r="K100" s="46">
        <f t="shared" si="8"/>
        <v>0</v>
      </c>
      <c r="L100" s="46">
        <f t="shared" si="8"/>
        <v>0</v>
      </c>
      <c r="M100" s="46">
        <f t="shared" si="8"/>
        <v>0</v>
      </c>
      <c r="N100" s="46">
        <f t="shared" si="8"/>
        <v>0</v>
      </c>
      <c r="O100" s="46">
        <f t="shared" si="8"/>
        <v>0</v>
      </c>
      <c r="P100" s="46">
        <f t="shared" si="8"/>
        <v>0</v>
      </c>
      <c r="Q100" s="46">
        <f t="shared" si="8"/>
        <v>0</v>
      </c>
      <c r="R100" s="41">
        <f t="shared" si="6"/>
        <v>0</v>
      </c>
      <c r="S100" s="147" t="s">
        <v>291</v>
      </c>
      <c r="T100" s="148">
        <v>37823.269999999997</v>
      </c>
      <c r="U100" s="44">
        <f t="shared" si="5"/>
        <v>0</v>
      </c>
      <c r="V100" s="45">
        <v>37823.269999999997</v>
      </c>
      <c r="W100" s="45">
        <f t="shared" si="7"/>
        <v>0</v>
      </c>
    </row>
    <row r="101" spans="2:26" ht="18.5" x14ac:dyDescent="0.45">
      <c r="B101" s="38" t="s">
        <v>29</v>
      </c>
      <c r="C101" s="46">
        <f t="shared" si="8"/>
        <v>0</v>
      </c>
      <c r="D101" s="46">
        <f t="shared" si="8"/>
        <v>0</v>
      </c>
      <c r="E101" s="46">
        <f t="shared" si="8"/>
        <v>0</v>
      </c>
      <c r="F101" s="46">
        <f t="shared" si="8"/>
        <v>0</v>
      </c>
      <c r="G101" s="46">
        <f t="shared" si="8"/>
        <v>0</v>
      </c>
      <c r="H101" s="46">
        <f t="shared" si="8"/>
        <v>0</v>
      </c>
      <c r="I101" s="46">
        <f t="shared" si="8"/>
        <v>0</v>
      </c>
      <c r="J101" s="46">
        <f t="shared" si="8"/>
        <v>0</v>
      </c>
      <c r="K101" s="46">
        <f t="shared" si="8"/>
        <v>0</v>
      </c>
      <c r="L101" s="46">
        <f t="shared" si="8"/>
        <v>0</v>
      </c>
      <c r="M101" s="46">
        <f t="shared" si="8"/>
        <v>0</v>
      </c>
      <c r="N101" s="46">
        <f t="shared" si="8"/>
        <v>0</v>
      </c>
      <c r="O101" s="46">
        <f t="shared" si="8"/>
        <v>0</v>
      </c>
      <c r="P101" s="46">
        <f t="shared" si="8"/>
        <v>0</v>
      </c>
      <c r="Q101" s="46">
        <f t="shared" si="8"/>
        <v>0</v>
      </c>
      <c r="R101" s="41">
        <f t="shared" si="6"/>
        <v>0</v>
      </c>
      <c r="S101" s="147" t="s">
        <v>291</v>
      </c>
      <c r="T101" s="148">
        <v>120000</v>
      </c>
      <c r="U101" s="44">
        <f t="shared" si="5"/>
        <v>0</v>
      </c>
      <c r="V101" s="45">
        <v>120000</v>
      </c>
      <c r="W101" s="45">
        <f t="shared" si="7"/>
        <v>0</v>
      </c>
    </row>
    <row r="102" spans="2:26" ht="18.5" x14ac:dyDescent="0.45">
      <c r="B102" s="38" t="s">
        <v>30</v>
      </c>
      <c r="C102" s="46">
        <f t="shared" si="8"/>
        <v>0</v>
      </c>
      <c r="D102" s="46">
        <f t="shared" si="8"/>
        <v>0</v>
      </c>
      <c r="E102" s="46">
        <f t="shared" si="8"/>
        <v>0</v>
      </c>
      <c r="F102" s="46">
        <f t="shared" si="8"/>
        <v>0</v>
      </c>
      <c r="G102" s="46">
        <f t="shared" si="8"/>
        <v>0</v>
      </c>
      <c r="H102" s="46">
        <f t="shared" si="8"/>
        <v>0</v>
      </c>
      <c r="I102" s="46">
        <f t="shared" si="8"/>
        <v>0</v>
      </c>
      <c r="J102" s="46">
        <f t="shared" si="8"/>
        <v>0</v>
      </c>
      <c r="K102" s="46">
        <f t="shared" si="8"/>
        <v>0</v>
      </c>
      <c r="L102" s="46">
        <f t="shared" si="8"/>
        <v>0</v>
      </c>
      <c r="M102" s="46">
        <f t="shared" si="8"/>
        <v>0</v>
      </c>
      <c r="N102" s="46">
        <f t="shared" si="8"/>
        <v>0</v>
      </c>
      <c r="O102" s="46">
        <f t="shared" si="8"/>
        <v>0</v>
      </c>
      <c r="P102" s="46">
        <f t="shared" si="8"/>
        <v>0</v>
      </c>
      <c r="Q102" s="46">
        <f t="shared" si="8"/>
        <v>0</v>
      </c>
      <c r="R102" s="41">
        <f t="shared" si="6"/>
        <v>0</v>
      </c>
      <c r="S102" s="147" t="s">
        <v>291</v>
      </c>
      <c r="T102" s="148">
        <v>24844.36</v>
      </c>
      <c r="U102" s="44">
        <f t="shared" si="5"/>
        <v>0</v>
      </c>
      <c r="V102" s="45">
        <v>24844.36</v>
      </c>
      <c r="W102" s="45">
        <f t="shared" si="7"/>
        <v>0</v>
      </c>
    </row>
    <row r="103" spans="2:26" ht="18.5" x14ac:dyDescent="0.45">
      <c r="B103" s="38" t="s">
        <v>31</v>
      </c>
      <c r="C103" s="46">
        <f t="shared" si="8"/>
        <v>0</v>
      </c>
      <c r="D103" s="46">
        <f t="shared" si="8"/>
        <v>0</v>
      </c>
      <c r="E103" s="46">
        <f t="shared" si="8"/>
        <v>0</v>
      </c>
      <c r="F103" s="46">
        <f t="shared" si="8"/>
        <v>0</v>
      </c>
      <c r="G103" s="46">
        <f t="shared" si="8"/>
        <v>0</v>
      </c>
      <c r="H103" s="46">
        <f t="shared" si="8"/>
        <v>0</v>
      </c>
      <c r="I103" s="46">
        <f t="shared" si="8"/>
        <v>0</v>
      </c>
      <c r="J103" s="46">
        <f t="shared" si="8"/>
        <v>0</v>
      </c>
      <c r="K103" s="46">
        <f t="shared" si="8"/>
        <v>0</v>
      </c>
      <c r="L103" s="46">
        <f t="shared" si="8"/>
        <v>0</v>
      </c>
      <c r="M103" s="46">
        <f t="shared" si="8"/>
        <v>0</v>
      </c>
      <c r="N103" s="46">
        <f t="shared" si="8"/>
        <v>0</v>
      </c>
      <c r="O103" s="46">
        <f t="shared" si="8"/>
        <v>0</v>
      </c>
      <c r="P103" s="46">
        <f t="shared" si="8"/>
        <v>0</v>
      </c>
      <c r="Q103" s="46">
        <f t="shared" si="8"/>
        <v>0</v>
      </c>
      <c r="R103" s="41">
        <f>AVERAGE(C103:Q103)</f>
        <v>0</v>
      </c>
      <c r="S103" s="147" t="s">
        <v>291</v>
      </c>
      <c r="T103" s="148">
        <v>48752.51</v>
      </c>
      <c r="U103" s="44">
        <f t="shared" si="5"/>
        <v>0</v>
      </c>
      <c r="V103" s="45">
        <v>48752.51</v>
      </c>
      <c r="W103" s="45">
        <f t="shared" si="7"/>
        <v>0</v>
      </c>
    </row>
    <row r="104" spans="2:26" ht="18.5" x14ac:dyDescent="0.45">
      <c r="B104" s="38" t="s">
        <v>33</v>
      </c>
      <c r="C104" s="46">
        <f t="shared" si="8"/>
        <v>0</v>
      </c>
      <c r="D104" s="46">
        <f t="shared" si="8"/>
        <v>0</v>
      </c>
      <c r="E104" s="46">
        <f t="shared" si="8"/>
        <v>0</v>
      </c>
      <c r="F104" s="46">
        <f t="shared" si="8"/>
        <v>0</v>
      </c>
      <c r="G104" s="46">
        <f t="shared" si="8"/>
        <v>0</v>
      </c>
      <c r="H104" s="46">
        <f t="shared" si="8"/>
        <v>0</v>
      </c>
      <c r="I104" s="46">
        <f t="shared" si="8"/>
        <v>0</v>
      </c>
      <c r="J104" s="46">
        <f t="shared" si="8"/>
        <v>0</v>
      </c>
      <c r="K104" s="46">
        <f t="shared" si="8"/>
        <v>0</v>
      </c>
      <c r="L104" s="46">
        <f t="shared" si="8"/>
        <v>0</v>
      </c>
      <c r="M104" s="46">
        <f t="shared" si="8"/>
        <v>0</v>
      </c>
      <c r="N104" s="46">
        <f t="shared" si="8"/>
        <v>0</v>
      </c>
      <c r="O104" s="46">
        <f t="shared" si="8"/>
        <v>0</v>
      </c>
      <c r="P104" s="46">
        <f t="shared" si="8"/>
        <v>0</v>
      </c>
      <c r="Q104" s="46">
        <f t="shared" si="8"/>
        <v>0</v>
      </c>
      <c r="R104" s="41">
        <f t="shared" si="6"/>
        <v>0</v>
      </c>
      <c r="S104" s="147" t="s">
        <v>291</v>
      </c>
      <c r="T104" s="148">
        <v>88751.39</v>
      </c>
      <c r="U104" s="44">
        <f t="shared" si="5"/>
        <v>0</v>
      </c>
      <c r="V104" s="45">
        <v>88751.39</v>
      </c>
      <c r="W104" s="45">
        <f t="shared" si="7"/>
        <v>0</v>
      </c>
    </row>
    <row r="105" spans="2:26" ht="18.5" x14ac:dyDescent="0.45">
      <c r="B105" s="38" t="s">
        <v>34</v>
      </c>
      <c r="C105" s="46">
        <f t="shared" si="8"/>
        <v>0</v>
      </c>
      <c r="D105" s="46">
        <f t="shared" si="8"/>
        <v>0</v>
      </c>
      <c r="E105" s="46">
        <f t="shared" si="8"/>
        <v>0</v>
      </c>
      <c r="F105" s="46">
        <f t="shared" si="8"/>
        <v>0</v>
      </c>
      <c r="G105" s="46">
        <f t="shared" si="8"/>
        <v>0</v>
      </c>
      <c r="H105" s="46">
        <f t="shared" si="8"/>
        <v>0</v>
      </c>
      <c r="I105" s="46">
        <f t="shared" si="8"/>
        <v>0</v>
      </c>
      <c r="J105" s="46">
        <f t="shared" si="8"/>
        <v>0</v>
      </c>
      <c r="K105" s="46">
        <f t="shared" si="8"/>
        <v>0</v>
      </c>
      <c r="L105" s="46">
        <f t="shared" si="8"/>
        <v>0</v>
      </c>
      <c r="M105" s="46">
        <f t="shared" si="8"/>
        <v>0</v>
      </c>
      <c r="N105" s="46">
        <f t="shared" si="8"/>
        <v>0</v>
      </c>
      <c r="O105" s="46">
        <f t="shared" si="8"/>
        <v>0</v>
      </c>
      <c r="P105" s="46">
        <f t="shared" si="8"/>
        <v>0</v>
      </c>
      <c r="Q105" s="46">
        <f t="shared" si="8"/>
        <v>0</v>
      </c>
      <c r="R105" s="41">
        <f t="shared" si="6"/>
        <v>0</v>
      </c>
      <c r="S105" s="147" t="s">
        <v>291</v>
      </c>
      <c r="T105" s="148">
        <v>149500</v>
      </c>
      <c r="U105" s="44">
        <f t="shared" si="5"/>
        <v>0</v>
      </c>
      <c r="V105" s="45">
        <v>149500</v>
      </c>
      <c r="W105" s="45">
        <f t="shared" si="7"/>
        <v>0</v>
      </c>
    </row>
    <row r="106" spans="2:26" ht="18.5" x14ac:dyDescent="0.45">
      <c r="B106" s="38" t="s">
        <v>35</v>
      </c>
      <c r="C106" s="46">
        <f t="shared" si="8"/>
        <v>0</v>
      </c>
      <c r="D106" s="46">
        <f t="shared" si="8"/>
        <v>0</v>
      </c>
      <c r="E106" s="46">
        <f t="shared" si="8"/>
        <v>0</v>
      </c>
      <c r="F106" s="46">
        <f t="shared" si="8"/>
        <v>0</v>
      </c>
      <c r="G106" s="46">
        <f t="shared" si="8"/>
        <v>0</v>
      </c>
      <c r="H106" s="46">
        <f t="shared" si="8"/>
        <v>0</v>
      </c>
      <c r="I106" s="46">
        <f t="shared" si="8"/>
        <v>0</v>
      </c>
      <c r="J106" s="46">
        <f t="shared" si="8"/>
        <v>0</v>
      </c>
      <c r="K106" s="46">
        <f t="shared" si="8"/>
        <v>0</v>
      </c>
      <c r="L106" s="46">
        <f t="shared" si="8"/>
        <v>0</v>
      </c>
      <c r="M106" s="46">
        <f t="shared" si="8"/>
        <v>0</v>
      </c>
      <c r="N106" s="46">
        <f t="shared" si="8"/>
        <v>0</v>
      </c>
      <c r="O106" s="46">
        <f t="shared" si="8"/>
        <v>0</v>
      </c>
      <c r="P106" s="46">
        <f t="shared" si="8"/>
        <v>0</v>
      </c>
      <c r="Q106" s="46">
        <f t="shared" si="8"/>
        <v>0</v>
      </c>
      <c r="R106" s="41">
        <f t="shared" si="6"/>
        <v>0</v>
      </c>
      <c r="S106" s="147" t="s">
        <v>291</v>
      </c>
      <c r="T106" s="148">
        <v>58824.83</v>
      </c>
      <c r="U106" s="44">
        <f t="shared" si="5"/>
        <v>0</v>
      </c>
      <c r="V106" s="45">
        <v>58824.83</v>
      </c>
      <c r="W106" s="45">
        <f t="shared" si="7"/>
        <v>0</v>
      </c>
    </row>
    <row r="107" spans="2:26" ht="18.5" x14ac:dyDescent="0.45">
      <c r="B107" s="38" t="s">
        <v>37</v>
      </c>
      <c r="C107" s="46">
        <f t="shared" si="8"/>
        <v>0</v>
      </c>
      <c r="D107" s="46">
        <f t="shared" si="8"/>
        <v>0</v>
      </c>
      <c r="E107" s="46">
        <f t="shared" si="8"/>
        <v>0</v>
      </c>
      <c r="F107" s="46">
        <f t="shared" si="8"/>
        <v>0</v>
      </c>
      <c r="G107" s="46">
        <f t="shared" si="8"/>
        <v>0</v>
      </c>
      <c r="H107" s="46">
        <f t="shared" si="8"/>
        <v>0</v>
      </c>
      <c r="I107" s="46">
        <f t="shared" si="8"/>
        <v>0</v>
      </c>
      <c r="J107" s="46">
        <f t="shared" si="8"/>
        <v>0</v>
      </c>
      <c r="K107" s="46">
        <f t="shared" si="8"/>
        <v>0</v>
      </c>
      <c r="L107" s="46">
        <f t="shared" si="8"/>
        <v>0</v>
      </c>
      <c r="M107" s="46">
        <f t="shared" si="8"/>
        <v>0</v>
      </c>
      <c r="N107" s="46">
        <f t="shared" si="8"/>
        <v>0</v>
      </c>
      <c r="O107" s="46">
        <f t="shared" si="8"/>
        <v>0</v>
      </c>
      <c r="P107" s="46">
        <f t="shared" si="8"/>
        <v>0</v>
      </c>
      <c r="Q107" s="46">
        <f t="shared" si="8"/>
        <v>0</v>
      </c>
      <c r="R107" s="41">
        <f t="shared" si="6"/>
        <v>0</v>
      </c>
      <c r="S107" s="147" t="s">
        <v>291</v>
      </c>
      <c r="T107" s="148">
        <v>16348.5</v>
      </c>
      <c r="U107" s="44">
        <f t="shared" si="5"/>
        <v>0</v>
      </c>
      <c r="V107" s="45">
        <v>16348.5</v>
      </c>
      <c r="W107" s="45">
        <f t="shared" si="7"/>
        <v>0</v>
      </c>
    </row>
    <row r="108" spans="2:26" ht="18.5" x14ac:dyDescent="0.45">
      <c r="B108" s="38" t="s">
        <v>38</v>
      </c>
      <c r="C108" s="46">
        <f t="shared" ref="C108:Q113" si="9">IFERROR(INDEX(C$7:C$44,MATCH($B108,$B$7:$B$44,0),1)/C$70,"")</f>
        <v>0</v>
      </c>
      <c r="D108" s="46">
        <f t="shared" si="9"/>
        <v>0</v>
      </c>
      <c r="E108" s="46">
        <f t="shared" si="9"/>
        <v>0</v>
      </c>
      <c r="F108" s="46">
        <f t="shared" si="9"/>
        <v>0</v>
      </c>
      <c r="G108" s="46">
        <f t="shared" si="9"/>
        <v>0</v>
      </c>
      <c r="H108" s="46">
        <f t="shared" si="9"/>
        <v>0</v>
      </c>
      <c r="I108" s="46">
        <f t="shared" si="9"/>
        <v>0</v>
      </c>
      <c r="J108" s="46">
        <f t="shared" si="9"/>
        <v>0</v>
      </c>
      <c r="K108" s="46">
        <f t="shared" si="9"/>
        <v>0</v>
      </c>
      <c r="L108" s="46">
        <f t="shared" si="9"/>
        <v>0</v>
      </c>
      <c r="M108" s="46">
        <f t="shared" si="9"/>
        <v>0</v>
      </c>
      <c r="N108" s="46">
        <f t="shared" si="9"/>
        <v>0</v>
      </c>
      <c r="O108" s="46">
        <f t="shared" si="9"/>
        <v>0</v>
      </c>
      <c r="P108" s="46">
        <f t="shared" si="9"/>
        <v>0</v>
      </c>
      <c r="Q108" s="46">
        <f t="shared" si="9"/>
        <v>0</v>
      </c>
      <c r="R108" s="41">
        <f t="shared" si="6"/>
        <v>0</v>
      </c>
      <c r="S108" s="147" t="s">
        <v>291</v>
      </c>
      <c r="T108" s="148">
        <v>39500</v>
      </c>
      <c r="U108" s="44">
        <f t="shared" si="5"/>
        <v>0</v>
      </c>
      <c r="V108" s="45">
        <v>39500</v>
      </c>
      <c r="W108" s="45">
        <f t="shared" si="7"/>
        <v>0</v>
      </c>
    </row>
    <row r="109" spans="2:26" ht="18.5" x14ac:dyDescent="0.45">
      <c r="B109" s="38" t="s">
        <v>39</v>
      </c>
      <c r="C109" s="46">
        <f t="shared" si="9"/>
        <v>0</v>
      </c>
      <c r="D109" s="46">
        <f t="shared" si="9"/>
        <v>0</v>
      </c>
      <c r="E109" s="46">
        <f t="shared" si="9"/>
        <v>0</v>
      </c>
      <c r="F109" s="46">
        <f t="shared" si="9"/>
        <v>0</v>
      </c>
      <c r="G109" s="46">
        <f t="shared" si="9"/>
        <v>0</v>
      </c>
      <c r="H109" s="46">
        <f t="shared" si="9"/>
        <v>0</v>
      </c>
      <c r="I109" s="46">
        <f t="shared" si="9"/>
        <v>0</v>
      </c>
      <c r="J109" s="46">
        <f t="shared" si="9"/>
        <v>0</v>
      </c>
      <c r="K109" s="46">
        <f t="shared" si="9"/>
        <v>0</v>
      </c>
      <c r="L109" s="46">
        <f t="shared" si="9"/>
        <v>0</v>
      </c>
      <c r="M109" s="46">
        <f t="shared" si="9"/>
        <v>0</v>
      </c>
      <c r="N109" s="46">
        <f t="shared" si="9"/>
        <v>0</v>
      </c>
      <c r="O109" s="46">
        <f t="shared" si="9"/>
        <v>0</v>
      </c>
      <c r="P109" s="46">
        <f t="shared" si="9"/>
        <v>0</v>
      </c>
      <c r="Q109" s="46">
        <f t="shared" si="9"/>
        <v>0</v>
      </c>
      <c r="R109" s="41">
        <f t="shared" si="6"/>
        <v>0</v>
      </c>
      <c r="S109" s="147" t="s">
        <v>291</v>
      </c>
      <c r="T109" s="148">
        <v>11273.24</v>
      </c>
      <c r="U109" s="44">
        <f t="shared" si="5"/>
        <v>0</v>
      </c>
      <c r="V109" s="45">
        <v>11273.24</v>
      </c>
      <c r="W109" s="45">
        <f t="shared" si="7"/>
        <v>0</v>
      </c>
      <c r="Y109" s="49">
        <f>+QUARTILE(C76:Q76,1)-1.5*(QUARTILE(C76:Q76,3)-QUARTILE(C76:Q76,1))</f>
        <v>0.37140508810838019</v>
      </c>
      <c r="Z109" s="49">
        <f>+QUARTILE(C76:Q76,3)+1.5*(QUARTILE(C76:Q76,3)-QUARTILE(C76:Q76,1))</f>
        <v>0.42910213042629791</v>
      </c>
    </row>
    <row r="110" spans="2:26" ht="18.5" x14ac:dyDescent="0.45">
      <c r="B110" s="38" t="s">
        <v>42</v>
      </c>
      <c r="C110" s="46">
        <f t="shared" si="9"/>
        <v>0</v>
      </c>
      <c r="D110" s="46">
        <f t="shared" si="9"/>
        <v>0</v>
      </c>
      <c r="E110" s="46">
        <f t="shared" si="9"/>
        <v>0</v>
      </c>
      <c r="F110" s="46">
        <f t="shared" si="9"/>
        <v>0</v>
      </c>
      <c r="G110" s="46">
        <f t="shared" si="9"/>
        <v>0</v>
      </c>
      <c r="H110" s="46">
        <f t="shared" si="9"/>
        <v>0</v>
      </c>
      <c r="I110" s="46">
        <f t="shared" si="9"/>
        <v>0</v>
      </c>
      <c r="J110" s="46">
        <f t="shared" si="9"/>
        <v>0</v>
      </c>
      <c r="K110" s="46">
        <f t="shared" si="9"/>
        <v>0</v>
      </c>
      <c r="L110" s="46">
        <f t="shared" si="9"/>
        <v>0</v>
      </c>
      <c r="M110" s="46">
        <f t="shared" si="9"/>
        <v>0</v>
      </c>
      <c r="N110" s="46">
        <f t="shared" si="9"/>
        <v>0</v>
      </c>
      <c r="O110" s="46">
        <f t="shared" si="9"/>
        <v>0</v>
      </c>
      <c r="P110" s="46">
        <f t="shared" si="9"/>
        <v>0</v>
      </c>
      <c r="Q110" s="46">
        <f t="shared" si="9"/>
        <v>0</v>
      </c>
      <c r="R110" s="41">
        <f t="shared" si="6"/>
        <v>0</v>
      </c>
      <c r="S110" s="147" t="s">
        <v>291</v>
      </c>
      <c r="T110" s="148">
        <v>5000</v>
      </c>
      <c r="U110" s="44">
        <f t="shared" si="5"/>
        <v>0</v>
      </c>
      <c r="V110" s="45">
        <v>5000</v>
      </c>
      <c r="W110" s="45">
        <f t="shared" si="7"/>
        <v>0</v>
      </c>
      <c r="Y110" s="50" t="s">
        <v>81</v>
      </c>
      <c r="Z110" s="50" t="s">
        <v>82</v>
      </c>
    </row>
    <row r="111" spans="2:26" ht="18.5" x14ac:dyDescent="0.45">
      <c r="B111" s="38" t="s">
        <v>43</v>
      </c>
      <c r="C111" s="46">
        <f t="shared" si="9"/>
        <v>5.1745268031410281E-3</v>
      </c>
      <c r="D111" s="46">
        <f t="shared" si="9"/>
        <v>5.6284326630656797E-3</v>
      </c>
      <c r="E111" s="46">
        <f t="shared" si="9"/>
        <v>6.0083997428404907E-3</v>
      </c>
      <c r="F111" s="46">
        <f t="shared" si="9"/>
        <v>5.6190102281418004E-3</v>
      </c>
      <c r="G111" s="46">
        <f t="shared" si="9"/>
        <v>5.6626247241911244E-3</v>
      </c>
      <c r="H111" s="46">
        <f t="shared" si="9"/>
        <v>5.7996586734546281E-3</v>
      </c>
      <c r="I111" s="46">
        <f t="shared" si="9"/>
        <v>5.8619700045705291E-3</v>
      </c>
      <c r="J111" s="46">
        <f t="shared" si="9"/>
        <v>5.5614280355985946E-3</v>
      </c>
      <c r="K111" s="46">
        <f t="shared" si="9"/>
        <v>5.7318176676846508E-3</v>
      </c>
      <c r="L111" s="46">
        <f t="shared" si="9"/>
        <v>5.554017579071216E-3</v>
      </c>
      <c r="M111" s="46">
        <f t="shared" si="9"/>
        <v>5.6304761727640242E-3</v>
      </c>
      <c r="N111" s="46">
        <f t="shared" si="9"/>
        <v>5.7089939806529927E-3</v>
      </c>
      <c r="O111" s="46">
        <f t="shared" si="9"/>
        <v>5.6255654507955978E-3</v>
      </c>
      <c r="P111" s="46">
        <f t="shared" si="9"/>
        <v>6.3787551281485741E-3</v>
      </c>
      <c r="Q111" s="46">
        <f t="shared" si="9"/>
        <v>5.8308442564977431E-3</v>
      </c>
      <c r="R111" s="41">
        <f t="shared" si="6"/>
        <v>5.7184347407079113E-3</v>
      </c>
      <c r="S111" s="147" t="s">
        <v>291</v>
      </c>
      <c r="T111" s="148">
        <v>13313.83</v>
      </c>
      <c r="U111" s="44">
        <f t="shared" si="5"/>
        <v>76.134268003879214</v>
      </c>
      <c r="V111" s="45">
        <v>13313.83</v>
      </c>
      <c r="W111" s="45">
        <f t="shared" si="7"/>
        <v>76.134268003879214</v>
      </c>
    </row>
    <row r="112" spans="2:26" ht="18.5" x14ac:dyDescent="0.45">
      <c r="B112" s="38" t="s">
        <v>44</v>
      </c>
      <c r="C112" s="46">
        <f t="shared" si="9"/>
        <v>3.5518133539103988E-3</v>
      </c>
      <c r="D112" s="46">
        <f t="shared" si="9"/>
        <v>3.6690723677242666E-3</v>
      </c>
      <c r="E112" s="46">
        <f t="shared" si="9"/>
        <v>3.6911602420183413E-3</v>
      </c>
      <c r="F112" s="46">
        <f t="shared" si="9"/>
        <v>3.5425181607953759E-3</v>
      </c>
      <c r="G112" s="46">
        <f t="shared" si="9"/>
        <v>3.5244957335051649E-3</v>
      </c>
      <c r="H112" s="46">
        <f t="shared" si="9"/>
        <v>3.5231841717046075E-3</v>
      </c>
      <c r="I112" s="46">
        <f t="shared" si="9"/>
        <v>0</v>
      </c>
      <c r="J112" s="46">
        <f t="shared" si="9"/>
        <v>0</v>
      </c>
      <c r="K112" s="46">
        <f t="shared" si="9"/>
        <v>0</v>
      </c>
      <c r="L112" s="46">
        <f t="shared" si="9"/>
        <v>0</v>
      </c>
      <c r="M112" s="46">
        <f t="shared" si="9"/>
        <v>0</v>
      </c>
      <c r="N112" s="46">
        <f t="shared" si="9"/>
        <v>0</v>
      </c>
      <c r="O112" s="46">
        <f t="shared" si="9"/>
        <v>0</v>
      </c>
      <c r="P112" s="46">
        <f t="shared" si="9"/>
        <v>3.8951872601349869E-3</v>
      </c>
      <c r="Q112" s="46">
        <f t="shared" si="9"/>
        <v>0</v>
      </c>
      <c r="R112" s="41">
        <f t="shared" si="6"/>
        <v>1.6931620859862095E-3</v>
      </c>
      <c r="S112" s="147" t="s">
        <v>291</v>
      </c>
      <c r="T112" s="148">
        <v>13759.23</v>
      </c>
      <c r="U112" s="44">
        <f t="shared" si="5"/>
        <v>23.296606568364034</v>
      </c>
      <c r="V112" s="45">
        <v>13759.23</v>
      </c>
      <c r="W112" s="45">
        <f t="shared" si="7"/>
        <v>23.296606568364034</v>
      </c>
    </row>
    <row r="113" spans="1:30" ht="19" thickBot="1" x14ac:dyDescent="0.5">
      <c r="B113" s="149" t="s">
        <v>45</v>
      </c>
      <c r="C113" s="46">
        <f t="shared" si="9"/>
        <v>0</v>
      </c>
      <c r="D113" s="46">
        <f t="shared" si="9"/>
        <v>0</v>
      </c>
      <c r="E113" s="46">
        <f t="shared" si="9"/>
        <v>0</v>
      </c>
      <c r="F113" s="46">
        <f t="shared" si="9"/>
        <v>0</v>
      </c>
      <c r="G113" s="46">
        <f t="shared" si="9"/>
        <v>0</v>
      </c>
      <c r="H113" s="46">
        <f t="shared" si="9"/>
        <v>0</v>
      </c>
      <c r="I113" s="46">
        <f t="shared" si="9"/>
        <v>3.7813160999564202E-3</v>
      </c>
      <c r="J113" s="46">
        <f t="shared" si="9"/>
        <v>3.6416953660449412E-3</v>
      </c>
      <c r="K113" s="46">
        <f t="shared" si="9"/>
        <v>3.6986766202918219E-3</v>
      </c>
      <c r="L113" s="46">
        <f t="shared" si="9"/>
        <v>3.6334694442521974E-3</v>
      </c>
      <c r="M113" s="46">
        <f t="shared" si="9"/>
        <v>3.7358279147942969E-3</v>
      </c>
      <c r="N113" s="46">
        <f t="shared" si="9"/>
        <v>3.7442590947202445E-3</v>
      </c>
      <c r="O113" s="46">
        <f t="shared" si="9"/>
        <v>3.7560940052568164E-3</v>
      </c>
      <c r="P113" s="46">
        <f t="shared" si="9"/>
        <v>3.7849044951255026E-3</v>
      </c>
      <c r="Q113" s="46">
        <f t="shared" si="9"/>
        <v>3.7498584521252596E-3</v>
      </c>
      <c r="R113" s="41">
        <f t="shared" si="6"/>
        <v>2.2350734328378335E-3</v>
      </c>
      <c r="S113" s="147" t="s">
        <v>291</v>
      </c>
      <c r="T113" s="148">
        <v>13501.41</v>
      </c>
      <c r="U113" s="44">
        <f t="shared" si="5"/>
        <v>30.176642796851052</v>
      </c>
      <c r="V113" s="45">
        <v>13501.41</v>
      </c>
      <c r="W113" s="45">
        <f t="shared" si="7"/>
        <v>30.176642796851052</v>
      </c>
    </row>
    <row r="114" spans="1:30" ht="18.5" x14ac:dyDescent="0.45">
      <c r="B114" s="168"/>
      <c r="C114" s="169"/>
      <c r="D114" s="169"/>
      <c r="E114" s="169"/>
      <c r="F114" s="169"/>
      <c r="G114" s="169"/>
      <c r="H114" s="169"/>
      <c r="I114" s="169"/>
      <c r="J114" s="169"/>
      <c r="K114" s="243" t="s">
        <v>269</v>
      </c>
      <c r="L114" s="243"/>
      <c r="M114" s="243"/>
      <c r="N114" s="243"/>
      <c r="O114" s="243"/>
      <c r="P114" s="243"/>
      <c r="Q114" s="243"/>
      <c r="R114" s="243"/>
      <c r="S114" s="243"/>
      <c r="T114" s="244"/>
      <c r="U114" s="60">
        <f>+SUM(U76:U113)</f>
        <v>8043.9967729628106</v>
      </c>
      <c r="W114" s="60">
        <f>SUM(W76:W113)</f>
        <v>8210.7929048568785</v>
      </c>
    </row>
    <row r="115" spans="1:30" ht="18.5" x14ac:dyDescent="0.45">
      <c r="B115" s="61"/>
      <c r="C115" s="62"/>
      <c r="D115" s="62"/>
      <c r="E115" s="62"/>
      <c r="F115" s="62"/>
      <c r="G115" s="62"/>
      <c r="H115" s="62"/>
      <c r="I115" s="62"/>
      <c r="J115" s="62"/>
      <c r="K115" s="245" t="s">
        <v>270</v>
      </c>
      <c r="L115" s="245"/>
      <c r="M115" s="245"/>
      <c r="N115" s="245"/>
      <c r="O115" s="245"/>
      <c r="P115" s="245"/>
      <c r="Q115" s="245"/>
      <c r="R115" s="245"/>
      <c r="S115" s="245"/>
      <c r="T115" s="246"/>
      <c r="U115" s="64">
        <v>144.49</v>
      </c>
      <c r="W115" s="64">
        <v>144.49</v>
      </c>
      <c r="Y115" s="65" t="s">
        <v>85</v>
      </c>
      <c r="Z115" s="65" t="s">
        <v>86</v>
      </c>
      <c r="AA115" s="65" t="s">
        <v>87</v>
      </c>
      <c r="AB115" s="65" t="s">
        <v>88</v>
      </c>
      <c r="AC115" s="65" t="str">
        <f>+"COSTO UNITARIO CON PRECIO DÓLAR"&amp;+'[1]COSTO DE MP'!D47</f>
        <v>COSTO UNITARIO CON PRECIO DÓLAR</v>
      </c>
      <c r="AD115" s="65" t="s">
        <v>79</v>
      </c>
    </row>
    <row r="116" spans="1:30" ht="18.5" x14ac:dyDescent="0.45">
      <c r="B116" s="66"/>
      <c r="C116" s="67"/>
      <c r="D116" s="67"/>
      <c r="E116" s="67"/>
      <c r="F116" s="67"/>
      <c r="G116" s="67"/>
      <c r="H116" s="67"/>
      <c r="I116" s="67"/>
      <c r="J116" s="67"/>
      <c r="K116" s="243" t="s">
        <v>271</v>
      </c>
      <c r="L116" s="243"/>
      <c r="M116" s="243"/>
      <c r="N116" s="243"/>
      <c r="O116" s="243"/>
      <c r="P116" s="243"/>
      <c r="Q116" s="243"/>
      <c r="R116" s="243"/>
      <c r="S116" s="243"/>
      <c r="T116" s="244"/>
      <c r="U116" s="60">
        <f>+U114*U115</f>
        <v>1162277.0937253966</v>
      </c>
      <c r="W116" s="60">
        <f>W115*W114</f>
        <v>1186377.4668227704</v>
      </c>
      <c r="Y116" s="69" t="s">
        <v>72</v>
      </c>
      <c r="Z116" s="70">
        <v>0.09</v>
      </c>
      <c r="AA116" s="70">
        <v>0.4019100272335418</v>
      </c>
      <c r="AB116" s="71">
        <f>+AA116*U114</f>
        <v>3232.9629620880055</v>
      </c>
      <c r="AC116" s="72">
        <f>+AA116*W114</f>
        <v>3300</v>
      </c>
      <c r="AD116" s="71">
        <f>+AB116*Z116</f>
        <v>290.96666658792049</v>
      </c>
    </row>
    <row r="117" spans="1:30" ht="18.5" x14ac:dyDescent="0.45">
      <c r="B117" s="73"/>
      <c r="C117" s="74"/>
      <c r="D117" s="74"/>
      <c r="E117" s="74"/>
      <c r="F117" s="74"/>
      <c r="G117" s="74"/>
      <c r="H117" s="74"/>
      <c r="I117" s="74"/>
      <c r="J117" s="74"/>
      <c r="K117" s="247" t="s">
        <v>90</v>
      </c>
      <c r="L117" s="247"/>
      <c r="M117" s="247"/>
      <c r="N117" s="247"/>
      <c r="O117" s="247"/>
      <c r="P117" s="247"/>
      <c r="Q117" s="247"/>
      <c r="R117" s="247"/>
      <c r="S117" s="247"/>
      <c r="T117" s="248"/>
      <c r="U117" s="76">
        <f>+U115*Z116</f>
        <v>13.004100000000001</v>
      </c>
      <c r="W117" s="76">
        <f>+W115*Z116</f>
        <v>13.004100000000001</v>
      </c>
      <c r="Y117" s="69" t="s">
        <v>71</v>
      </c>
      <c r="Z117" s="70">
        <v>0.04</v>
      </c>
      <c r="AA117" s="70">
        <v>1</v>
      </c>
      <c r="AB117" s="77">
        <f>+U114*AA117</f>
        <v>8043.9967729628106</v>
      </c>
      <c r="AC117" s="72">
        <f>+W114*AA117</f>
        <v>8210.7929048568785</v>
      </c>
      <c r="AD117" s="71">
        <f>+AB117*Z117</f>
        <v>321.75987091851243</v>
      </c>
    </row>
    <row r="118" spans="1:30" ht="18.5" x14ac:dyDescent="0.45">
      <c r="B118" s="73"/>
      <c r="C118" s="74"/>
      <c r="D118" s="74"/>
      <c r="E118" s="74"/>
      <c r="F118" s="74"/>
      <c r="G118" s="74"/>
      <c r="H118" s="74"/>
      <c r="I118" s="74"/>
      <c r="J118" s="74"/>
      <c r="K118" s="247" t="s">
        <v>91</v>
      </c>
      <c r="L118" s="247"/>
      <c r="M118" s="247"/>
      <c r="N118" s="247"/>
      <c r="O118" s="247"/>
      <c r="P118" s="247"/>
      <c r="Q118" s="247"/>
      <c r="R118" s="247"/>
      <c r="S118" s="247"/>
      <c r="T118" s="248"/>
      <c r="U118" s="76">
        <f>+U115*Z117</f>
        <v>5.7796000000000003</v>
      </c>
      <c r="W118" s="76">
        <f>+W115*Z117</f>
        <v>5.7796000000000003</v>
      </c>
      <c r="AB118" s="78" t="s">
        <v>92</v>
      </c>
      <c r="AD118" s="72">
        <f>+U119</f>
        <v>125.70630000000001</v>
      </c>
    </row>
    <row r="119" spans="1:30" ht="18.5" x14ac:dyDescent="0.45">
      <c r="B119" s="80"/>
      <c r="C119" s="80"/>
      <c r="D119" s="80"/>
      <c r="E119" s="80"/>
      <c r="F119" s="80"/>
      <c r="G119" s="80"/>
      <c r="H119" s="80"/>
      <c r="I119" s="80"/>
      <c r="J119" s="80"/>
      <c r="K119" s="249" t="s">
        <v>93</v>
      </c>
      <c r="L119" s="249"/>
      <c r="M119" s="249"/>
      <c r="N119" s="249"/>
      <c r="O119" s="249"/>
      <c r="P119" s="249"/>
      <c r="Q119" s="249"/>
      <c r="R119" s="249"/>
      <c r="S119" s="249"/>
      <c r="T119" s="250"/>
      <c r="U119" s="76">
        <f>+U115-U117-U118</f>
        <v>125.70630000000001</v>
      </c>
      <c r="W119" s="76">
        <f>+W115-W117-W118</f>
        <v>125.70630000000001</v>
      </c>
      <c r="AB119" s="78" t="b">
        <f>+AD119=U116</f>
        <v>0</v>
      </c>
      <c r="AD119" s="72">
        <f>SUBTOTAL(9,AD117:AD118)</f>
        <v>447.46617091851243</v>
      </c>
    </row>
    <row r="120" spans="1:30" x14ac:dyDescent="0.35">
      <c r="B120" s="80"/>
      <c r="C120" s="80"/>
      <c r="D120" s="80"/>
      <c r="E120" s="80"/>
      <c r="F120" s="80"/>
      <c r="G120" s="80"/>
      <c r="H120" s="80"/>
      <c r="I120" s="80"/>
      <c r="J120" s="80"/>
      <c r="K120" s="249" t="s">
        <v>94</v>
      </c>
      <c r="L120" s="249"/>
      <c r="M120" s="249"/>
      <c r="N120" s="249"/>
      <c r="O120" s="249"/>
      <c r="P120" s="249"/>
      <c r="Q120" s="249"/>
      <c r="R120" s="249"/>
      <c r="S120" s="249"/>
      <c r="T120" s="250"/>
      <c r="U120" s="82">
        <f>SUMPRODUCT(U117:U118,AB116:AB117)</f>
        <v>88532.857404304494</v>
      </c>
      <c r="W120" s="82">
        <f>+SUMPRODUCT(W117:W118,AC116:AC117)</f>
        <v>90368.628672910825</v>
      </c>
    </row>
    <row r="121" spans="1:30" ht="18.5" x14ac:dyDescent="0.45">
      <c r="B121" s="83"/>
      <c r="C121" s="84"/>
      <c r="D121" s="84"/>
      <c r="E121" s="84"/>
      <c r="F121" s="84"/>
      <c r="G121" s="84"/>
      <c r="H121" s="84"/>
      <c r="I121" s="84"/>
      <c r="J121" s="84"/>
      <c r="K121" s="251" t="s">
        <v>272</v>
      </c>
      <c r="L121" s="251"/>
      <c r="M121" s="251"/>
      <c r="N121" s="251"/>
      <c r="O121" s="251"/>
      <c r="P121" s="251"/>
      <c r="Q121" s="251"/>
      <c r="R121" s="251"/>
      <c r="S121" s="251"/>
      <c r="T121" s="252"/>
      <c r="U121" s="86">
        <f>+(U116-U120)/U119</f>
        <v>8541.6899258119283</v>
      </c>
      <c r="W121" s="86">
        <f>+(W116-W120)/W119</f>
        <v>8718.8059639800031</v>
      </c>
    </row>
    <row r="122" spans="1:30" ht="18.5" x14ac:dyDescent="0.45">
      <c r="B122" s="87"/>
      <c r="C122" s="88"/>
      <c r="D122" s="88"/>
      <c r="E122" s="88"/>
      <c r="F122" s="88"/>
      <c r="G122" s="88"/>
      <c r="H122" s="88"/>
      <c r="I122" s="88"/>
      <c r="J122" s="88"/>
      <c r="K122" s="253" t="s">
        <v>96</v>
      </c>
      <c r="L122" s="253"/>
      <c r="M122" s="253"/>
      <c r="N122" s="253"/>
      <c r="O122" s="253"/>
      <c r="P122" s="253"/>
      <c r="Q122" s="253"/>
      <c r="R122" s="253"/>
      <c r="S122" s="253"/>
      <c r="T122" s="254"/>
      <c r="U122" s="91">
        <f>U121/(1-0.084)</f>
        <v>9324.9890019780869</v>
      </c>
      <c r="V122" s="90"/>
      <c r="W122" s="91">
        <f>+W121/(1-0.084)</f>
        <v>9518.3471222489115</v>
      </c>
    </row>
    <row r="123" spans="1:30" ht="18.5" x14ac:dyDescent="0.45">
      <c r="B123" s="92"/>
      <c r="C123" s="93"/>
      <c r="D123" s="93"/>
      <c r="E123" s="93"/>
      <c r="F123" s="93"/>
      <c r="G123" s="93"/>
      <c r="H123" s="93"/>
      <c r="I123" s="93"/>
      <c r="J123" s="93"/>
      <c r="K123" s="255" t="s">
        <v>97</v>
      </c>
      <c r="L123" s="255"/>
      <c r="M123" s="255"/>
      <c r="N123" s="255"/>
      <c r="O123" s="255"/>
      <c r="P123" s="255"/>
      <c r="Q123" s="255"/>
      <c r="R123" s="255"/>
      <c r="S123" s="255"/>
      <c r="T123" s="256"/>
      <c r="U123" s="95">
        <f>U122*0.015</f>
        <v>139.87483502967129</v>
      </c>
      <c r="W123" s="95">
        <f>+W122*0.015</f>
        <v>142.77520683373368</v>
      </c>
    </row>
    <row r="124" spans="1:30" ht="19" thickBot="1" x14ac:dyDescent="0.5">
      <c r="B124" s="96"/>
      <c r="C124" s="97"/>
      <c r="D124" s="97"/>
      <c r="E124" s="97"/>
      <c r="F124" s="97"/>
      <c r="G124" s="97"/>
      <c r="H124" s="97"/>
      <c r="I124" s="97"/>
      <c r="J124" s="97"/>
      <c r="K124" s="239" t="s">
        <v>98</v>
      </c>
      <c r="L124" s="239"/>
      <c r="M124" s="239"/>
      <c r="N124" s="239"/>
      <c r="O124" s="239"/>
      <c r="P124" s="239"/>
      <c r="Q124" s="239"/>
      <c r="R124" s="239"/>
      <c r="S124" s="239"/>
      <c r="T124" s="240"/>
      <c r="U124" s="99">
        <f>U123+U122</f>
        <v>9464.8638370077588</v>
      </c>
      <c r="W124" s="99">
        <f>+W122+W123</f>
        <v>9661.1223290826456</v>
      </c>
    </row>
    <row r="125" spans="1:30" ht="18.5" x14ac:dyDescent="0.45"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1"/>
      <c r="S125" s="101"/>
      <c r="T125" s="101"/>
      <c r="U125" s="102"/>
      <c r="W125" s="102"/>
    </row>
    <row r="126" spans="1:30" ht="18.5" x14ac:dyDescent="0.45"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1"/>
      <c r="S126" s="101"/>
      <c r="T126" s="101"/>
      <c r="U126" s="102"/>
      <c r="W126" s="102"/>
    </row>
    <row r="127" spans="1:30" ht="18.5" x14ac:dyDescent="0.45"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1"/>
      <c r="S127" s="101"/>
      <c r="T127" s="101"/>
      <c r="U127" s="102"/>
      <c r="W127" s="102"/>
    </row>
    <row r="128" spans="1:30" x14ac:dyDescent="0.35">
      <c r="A128" s="103"/>
      <c r="B128" s="275" t="s">
        <v>273</v>
      </c>
      <c r="C128" s="275"/>
      <c r="D128" s="275"/>
      <c r="E128" s="275"/>
      <c r="F128" s="275"/>
      <c r="G128" s="275"/>
      <c r="H128" s="275"/>
      <c r="I128" s="275"/>
      <c r="J128" s="275"/>
      <c r="K128" s="275"/>
      <c r="L128" s="275"/>
      <c r="M128" s="275"/>
      <c r="N128" s="275"/>
      <c r="O128" s="275"/>
      <c r="P128" s="275"/>
      <c r="Q128" s="275"/>
    </row>
    <row r="129" spans="1:23" x14ac:dyDescent="0.35">
      <c r="A129" s="276" t="s">
        <v>2</v>
      </c>
      <c r="B129" s="277"/>
      <c r="C129" s="280" t="s">
        <v>3</v>
      </c>
      <c r="D129" s="281"/>
      <c r="E129" s="281"/>
      <c r="F129" s="281"/>
      <c r="G129" s="281"/>
      <c r="H129" s="281"/>
      <c r="I129" s="281"/>
      <c r="J129" s="281"/>
      <c r="K129" s="281"/>
      <c r="L129" s="281"/>
      <c r="M129" s="281"/>
      <c r="N129" s="281"/>
      <c r="O129" s="281"/>
      <c r="P129" s="281"/>
      <c r="Q129" s="282"/>
      <c r="T129" s="283" t="s">
        <v>195</v>
      </c>
      <c r="U129" s="284"/>
      <c r="V129" s="285"/>
      <c r="W129" s="104">
        <v>5</v>
      </c>
    </row>
    <row r="130" spans="1:23" x14ac:dyDescent="0.35">
      <c r="A130" s="278"/>
      <c r="B130" s="279"/>
      <c r="C130" s="105">
        <v>15</v>
      </c>
      <c r="D130" s="105">
        <v>14</v>
      </c>
      <c r="E130" s="105">
        <v>13</v>
      </c>
      <c r="F130" s="105">
        <v>12</v>
      </c>
      <c r="G130" s="105">
        <v>11</v>
      </c>
      <c r="H130" s="105">
        <v>10</v>
      </c>
      <c r="I130" s="105">
        <v>9</v>
      </c>
      <c r="J130" s="105">
        <v>8</v>
      </c>
      <c r="K130" s="105">
        <v>7</v>
      </c>
      <c r="L130" s="105">
        <v>6</v>
      </c>
      <c r="M130" s="105">
        <v>5</v>
      </c>
      <c r="N130" s="105">
        <v>4</v>
      </c>
      <c r="O130" s="105">
        <v>3</v>
      </c>
      <c r="P130" s="106">
        <v>2</v>
      </c>
      <c r="Q130" s="106">
        <v>1</v>
      </c>
      <c r="T130" s="286"/>
      <c r="U130" s="287"/>
      <c r="V130" s="288"/>
      <c r="W130" s="103" t="s">
        <v>100</v>
      </c>
    </row>
    <row r="131" spans="1:23" x14ac:dyDescent="0.35">
      <c r="A131" s="106">
        <v>1</v>
      </c>
      <c r="B131" s="107" t="s">
        <v>3</v>
      </c>
      <c r="C131" s="108" t="str">
        <f>IFERROR(LARGE([1]HISTORIA!$D$1898:$D$1990,C$130),"")</f>
        <v/>
      </c>
      <c r="D131" s="108" t="str">
        <f>IFERROR(LARGE([1]HISTORIA!$D$1898:$D$1990,D$130),"")</f>
        <v/>
      </c>
      <c r="E131" s="108" t="str">
        <f>IFERROR(LARGE([1]HISTORIA!$D$1898:$D$1990,E$130),"")</f>
        <v/>
      </c>
      <c r="F131" s="108" t="str">
        <f>IFERROR(LARGE([1]HISTORIA!$D$1898:$D$1990,F$130),"")</f>
        <v/>
      </c>
      <c r="G131" s="108" t="str">
        <f>IFERROR(LARGE([1]HISTORIA!$D$1898:$D$1990,G$130),"")</f>
        <v/>
      </c>
      <c r="H131" s="108" t="str">
        <f>IFERROR(LARGE([1]HISTORIA!$D$1898:$D$1990,H$130),"")</f>
        <v/>
      </c>
      <c r="I131" s="108" t="str">
        <f>IFERROR(LARGE([1]HISTORIA!$D$1898:$D$1990,I$130),"")</f>
        <v/>
      </c>
      <c r="J131" s="108" t="str">
        <f>IFERROR(LARGE([1]HISTORIA!$D$1898:$D$1990,J$130),"")</f>
        <v/>
      </c>
      <c r="K131" s="108" t="str">
        <f>IFERROR(LARGE([1]HISTORIA!$D$1898:$D$1990,K$130),"")</f>
        <v/>
      </c>
      <c r="L131" s="108" t="str">
        <f>IFERROR(LARGE([1]HISTORIA!$D$1898:$D$1990,L$130),"")</f>
        <v/>
      </c>
      <c r="M131" s="108">
        <f>IFERROR(LARGE([1]HISTORIA!$D$1898:$D$1990,M$130),"")</f>
        <v>44862</v>
      </c>
      <c r="N131" s="108">
        <f>IFERROR(LARGE([1]HISTORIA!$D$1898:$D$1990,N$130),"")</f>
        <v>44873</v>
      </c>
      <c r="O131" s="108">
        <f>IFERROR(LARGE([1]HISTORIA!$D$1898:$D$1990,O$130),"")</f>
        <v>44896</v>
      </c>
      <c r="P131" s="108">
        <f>IFERROR(LARGE([1]HISTORIA!$D$1898:$D$1990,P$130),"")</f>
        <v>44922</v>
      </c>
      <c r="Q131" s="108">
        <f>IFERROR(LARGE([1]HISTORIA!$D$1898:$D$1990,Q$130),"")</f>
        <v>45006</v>
      </c>
      <c r="T131" s="109" t="s">
        <v>274</v>
      </c>
      <c r="U131" s="110" t="s">
        <v>102</v>
      </c>
      <c r="V131" s="109" t="str">
        <f>T131&amp;" - "&amp;U131</f>
        <v>D-23 DURA - 300 x 190</v>
      </c>
      <c r="W131" s="111">
        <f t="array" ref="W131:W151">+TRANSPOSE('[1]COSTO DE MP'!I23:AC123)</f>
        <v>134.50169999999997</v>
      </c>
    </row>
    <row r="132" spans="1:23" x14ac:dyDescent="0.35">
      <c r="A132" s="106">
        <v>2</v>
      </c>
      <c r="B132" s="107" t="s">
        <v>103</v>
      </c>
      <c r="C132" s="112" t="str">
        <f t="shared" ref="C132:Q141" si="10">IFERROR(VLOOKUP(C$131,D_23DURA,$A132,FALSE),0)</f>
        <v/>
      </c>
      <c r="D132" s="112" t="str">
        <f t="shared" si="10"/>
        <v/>
      </c>
      <c r="E132" s="112" t="str">
        <f t="shared" si="10"/>
        <v/>
      </c>
      <c r="F132" s="112" t="str">
        <f t="shared" si="10"/>
        <v/>
      </c>
      <c r="G132" s="112" t="str">
        <f t="shared" si="10"/>
        <v/>
      </c>
      <c r="H132" s="112" t="str">
        <f t="shared" si="10"/>
        <v/>
      </c>
      <c r="I132" s="112" t="str">
        <f t="shared" si="10"/>
        <v/>
      </c>
      <c r="J132" s="112" t="str">
        <f t="shared" si="10"/>
        <v/>
      </c>
      <c r="K132" s="112" t="str">
        <f t="shared" si="10"/>
        <v/>
      </c>
      <c r="L132" s="112" t="str">
        <f t="shared" si="10"/>
        <v/>
      </c>
      <c r="M132" s="112">
        <f t="shared" si="10"/>
        <v>109</v>
      </c>
      <c r="N132" s="112">
        <f t="shared" si="10"/>
        <v>114</v>
      </c>
      <c r="O132" s="112">
        <f t="shared" si="10"/>
        <v>112</v>
      </c>
      <c r="P132" s="112">
        <f t="shared" si="10"/>
        <v>111</v>
      </c>
      <c r="Q132" s="112">
        <f t="shared" si="10"/>
        <v>108</v>
      </c>
      <c r="T132" s="109" t="s">
        <v>274</v>
      </c>
      <c r="U132" s="110" t="s">
        <v>104</v>
      </c>
      <c r="V132" s="109" t="str">
        <f t="shared" ref="V132:V150" si="11">T132&amp;" - "&amp;U132</f>
        <v>D-23 DURA - 280 x 190</v>
      </c>
      <c r="W132" s="111">
        <v>125.62369999999999</v>
      </c>
    </row>
    <row r="133" spans="1:23" x14ac:dyDescent="0.35">
      <c r="A133" s="106">
        <v>3</v>
      </c>
      <c r="B133" s="107" t="s">
        <v>105</v>
      </c>
      <c r="C133" s="113">
        <f t="shared" si="10"/>
        <v>0</v>
      </c>
      <c r="D133" s="113">
        <f t="shared" si="10"/>
        <v>0</v>
      </c>
      <c r="E133" s="113">
        <f t="shared" si="10"/>
        <v>0</v>
      </c>
      <c r="F133" s="113">
        <f t="shared" si="10"/>
        <v>0</v>
      </c>
      <c r="G133" s="113">
        <f t="shared" si="10"/>
        <v>0</v>
      </c>
      <c r="H133" s="113">
        <f t="shared" si="10"/>
        <v>0</v>
      </c>
      <c r="I133" s="113">
        <f t="shared" si="10"/>
        <v>0</v>
      </c>
      <c r="J133" s="113">
        <f t="shared" si="10"/>
        <v>0</v>
      </c>
      <c r="K133" s="113">
        <f t="shared" si="10"/>
        <v>0</v>
      </c>
      <c r="L133" s="113">
        <f t="shared" si="10"/>
        <v>0</v>
      </c>
      <c r="M133" s="113">
        <f t="shared" si="10"/>
        <v>633.5</v>
      </c>
      <c r="N133" s="113">
        <f t="shared" si="10"/>
        <v>577.5</v>
      </c>
      <c r="O133" s="113">
        <f t="shared" si="10"/>
        <v>460.6</v>
      </c>
      <c r="P133" s="113">
        <f t="shared" si="10"/>
        <v>538.1</v>
      </c>
      <c r="Q133" s="113">
        <f t="shared" si="10"/>
        <v>397.9</v>
      </c>
      <c r="T133" s="109" t="s">
        <v>274</v>
      </c>
      <c r="U133" s="110" t="s">
        <v>106</v>
      </c>
      <c r="V133" s="109" t="str">
        <f t="shared" si="11"/>
        <v>D-23 DURA - 270 x 190</v>
      </c>
      <c r="W133" s="111">
        <v>121.18469999999999</v>
      </c>
    </row>
    <row r="134" spans="1:23" x14ac:dyDescent="0.35">
      <c r="A134" s="106">
        <v>4</v>
      </c>
      <c r="B134" s="107" t="s">
        <v>107</v>
      </c>
      <c r="C134" s="113">
        <f t="shared" si="10"/>
        <v>0</v>
      </c>
      <c r="D134" s="113">
        <f t="shared" si="10"/>
        <v>0</v>
      </c>
      <c r="E134" s="113">
        <f t="shared" si="10"/>
        <v>0</v>
      </c>
      <c r="F134" s="113">
        <f t="shared" si="10"/>
        <v>0</v>
      </c>
      <c r="G134" s="113">
        <f t="shared" si="10"/>
        <v>0</v>
      </c>
      <c r="H134" s="113">
        <f t="shared" si="10"/>
        <v>0</v>
      </c>
      <c r="I134" s="113">
        <f t="shared" si="10"/>
        <v>0</v>
      </c>
      <c r="J134" s="113">
        <f t="shared" si="10"/>
        <v>0</v>
      </c>
      <c r="K134" s="113">
        <f t="shared" si="10"/>
        <v>0</v>
      </c>
      <c r="L134" s="113">
        <f t="shared" si="10"/>
        <v>0</v>
      </c>
      <c r="M134" s="113">
        <f t="shared" si="10"/>
        <v>1475.5</v>
      </c>
      <c r="N134" s="113">
        <f t="shared" si="10"/>
        <v>1344.9</v>
      </c>
      <c r="O134" s="113">
        <f t="shared" si="10"/>
        <v>1072.8</v>
      </c>
      <c r="P134" s="113">
        <f t="shared" si="10"/>
        <v>1253.4000000000001</v>
      </c>
      <c r="Q134" s="113">
        <f t="shared" si="10"/>
        <v>926.40000000000009</v>
      </c>
      <c r="T134" s="109" t="s">
        <v>274</v>
      </c>
      <c r="U134" s="110" t="s">
        <v>108</v>
      </c>
      <c r="V134" s="109" t="str">
        <f t="shared" si="11"/>
        <v>D-23 DURA - 260 x 190</v>
      </c>
      <c r="W134" s="111">
        <v>116.7457</v>
      </c>
    </row>
    <row r="135" spans="1:23" x14ac:dyDescent="0.35">
      <c r="A135" s="106">
        <v>5</v>
      </c>
      <c r="B135" s="107" t="s">
        <v>109</v>
      </c>
      <c r="C135" s="113">
        <f t="shared" si="10"/>
        <v>0</v>
      </c>
      <c r="D135" s="113">
        <f t="shared" si="10"/>
        <v>0</v>
      </c>
      <c r="E135" s="113">
        <f t="shared" si="10"/>
        <v>0</v>
      </c>
      <c r="F135" s="113">
        <f t="shared" si="10"/>
        <v>0</v>
      </c>
      <c r="G135" s="113">
        <f t="shared" si="10"/>
        <v>0</v>
      </c>
      <c r="H135" s="113">
        <f t="shared" si="10"/>
        <v>0</v>
      </c>
      <c r="I135" s="113">
        <f t="shared" si="10"/>
        <v>0</v>
      </c>
      <c r="J135" s="113">
        <f t="shared" si="10"/>
        <v>0</v>
      </c>
      <c r="K135" s="113">
        <f t="shared" si="10"/>
        <v>0</v>
      </c>
      <c r="L135" s="113">
        <f t="shared" si="10"/>
        <v>0</v>
      </c>
      <c r="M135" s="113">
        <f t="shared" si="10"/>
        <v>0</v>
      </c>
      <c r="N135" s="113">
        <f t="shared" si="10"/>
        <v>0</v>
      </c>
      <c r="O135" s="113">
        <f t="shared" si="10"/>
        <v>0</v>
      </c>
      <c r="P135" s="113">
        <f t="shared" si="10"/>
        <v>0</v>
      </c>
      <c r="Q135" s="113">
        <f t="shared" si="10"/>
        <v>0</v>
      </c>
      <c r="T135" s="109" t="s">
        <v>274</v>
      </c>
      <c r="U135" s="110" t="s">
        <v>110</v>
      </c>
      <c r="V135" s="109" t="str">
        <f t="shared" si="11"/>
        <v>D-23 DURA - 250 x 190</v>
      </c>
      <c r="W135" s="111">
        <v>112.30669999999998</v>
      </c>
    </row>
    <row r="136" spans="1:23" x14ac:dyDescent="0.35">
      <c r="A136" s="106">
        <v>6</v>
      </c>
      <c r="B136" s="107" t="s">
        <v>111</v>
      </c>
      <c r="C136" s="113">
        <f t="shared" si="10"/>
        <v>0</v>
      </c>
      <c r="D136" s="113">
        <f t="shared" si="10"/>
        <v>0</v>
      </c>
      <c r="E136" s="113">
        <f t="shared" si="10"/>
        <v>0</v>
      </c>
      <c r="F136" s="113">
        <f t="shared" si="10"/>
        <v>0</v>
      </c>
      <c r="G136" s="113">
        <f t="shared" si="10"/>
        <v>0</v>
      </c>
      <c r="H136" s="113">
        <f t="shared" si="10"/>
        <v>0</v>
      </c>
      <c r="I136" s="113">
        <f t="shared" si="10"/>
        <v>0</v>
      </c>
      <c r="J136" s="113">
        <f t="shared" si="10"/>
        <v>0</v>
      </c>
      <c r="K136" s="113">
        <f t="shared" si="10"/>
        <v>0</v>
      </c>
      <c r="L136" s="113">
        <f t="shared" si="10"/>
        <v>0</v>
      </c>
      <c r="M136" s="113">
        <f t="shared" si="10"/>
        <v>1135.2</v>
      </c>
      <c r="N136" s="113">
        <f t="shared" si="10"/>
        <v>1034.6000000000001</v>
      </c>
      <c r="O136" s="113">
        <f t="shared" si="10"/>
        <v>825.3</v>
      </c>
      <c r="P136" s="113">
        <f t="shared" si="10"/>
        <v>964.3</v>
      </c>
      <c r="Q136" s="113">
        <f t="shared" si="10"/>
        <v>712.9</v>
      </c>
      <c r="T136" s="109" t="s">
        <v>274</v>
      </c>
      <c r="U136" s="110" t="s">
        <v>112</v>
      </c>
      <c r="V136" s="109" t="str">
        <f t="shared" si="11"/>
        <v>D-23 DURA - 240 x 190</v>
      </c>
      <c r="W136" s="111">
        <v>107.8677</v>
      </c>
    </row>
    <row r="137" spans="1:23" x14ac:dyDescent="0.35">
      <c r="A137" s="106">
        <v>7</v>
      </c>
      <c r="B137" s="107" t="s">
        <v>113</v>
      </c>
      <c r="C137" s="113">
        <f t="shared" si="10"/>
        <v>0</v>
      </c>
      <c r="D137" s="113">
        <f t="shared" si="10"/>
        <v>0</v>
      </c>
      <c r="E137" s="113">
        <f t="shared" si="10"/>
        <v>0</v>
      </c>
      <c r="F137" s="113">
        <f t="shared" si="10"/>
        <v>0</v>
      </c>
      <c r="G137" s="113">
        <f t="shared" si="10"/>
        <v>0</v>
      </c>
      <c r="H137" s="113">
        <f t="shared" si="10"/>
        <v>0</v>
      </c>
      <c r="I137" s="113">
        <f t="shared" si="10"/>
        <v>0</v>
      </c>
      <c r="J137" s="113">
        <f t="shared" si="10"/>
        <v>0</v>
      </c>
      <c r="K137" s="113">
        <f t="shared" si="10"/>
        <v>0</v>
      </c>
      <c r="L137" s="113">
        <f t="shared" si="10"/>
        <v>0</v>
      </c>
      <c r="M137" s="113">
        <f t="shared" si="10"/>
        <v>80</v>
      </c>
      <c r="N137" s="113">
        <f t="shared" si="10"/>
        <v>73</v>
      </c>
      <c r="O137" s="113">
        <f t="shared" si="10"/>
        <v>58.2</v>
      </c>
      <c r="P137" s="113">
        <f t="shared" si="10"/>
        <v>68</v>
      </c>
      <c r="Q137" s="113">
        <f t="shared" si="10"/>
        <v>50.3</v>
      </c>
      <c r="T137" s="109" t="s">
        <v>274</v>
      </c>
      <c r="U137" s="110" t="s">
        <v>114</v>
      </c>
      <c r="V137" s="109" t="str">
        <f t="shared" si="11"/>
        <v>D-23 DURA - 230 x 190</v>
      </c>
      <c r="W137" s="111">
        <v>103.42869999999998</v>
      </c>
    </row>
    <row r="138" spans="1:23" x14ac:dyDescent="0.35">
      <c r="A138" s="106">
        <v>8</v>
      </c>
      <c r="B138" s="107" t="s">
        <v>115</v>
      </c>
      <c r="C138" s="111">
        <f t="shared" si="10"/>
        <v>0</v>
      </c>
      <c r="D138" s="111">
        <f t="shared" si="10"/>
        <v>0</v>
      </c>
      <c r="E138" s="111">
        <f t="shared" si="10"/>
        <v>0</v>
      </c>
      <c r="F138" s="111">
        <f t="shared" si="10"/>
        <v>0</v>
      </c>
      <c r="G138" s="111">
        <f t="shared" si="10"/>
        <v>0</v>
      </c>
      <c r="H138" s="111">
        <f t="shared" si="10"/>
        <v>0</v>
      </c>
      <c r="I138" s="111">
        <f t="shared" si="10"/>
        <v>0</v>
      </c>
      <c r="J138" s="111">
        <f t="shared" si="10"/>
        <v>0</v>
      </c>
      <c r="K138" s="111">
        <f t="shared" si="10"/>
        <v>0</v>
      </c>
      <c r="L138" s="111">
        <f t="shared" si="10"/>
        <v>0</v>
      </c>
      <c r="M138" s="111">
        <f t="shared" si="10"/>
        <v>2.54</v>
      </c>
      <c r="N138" s="111">
        <f t="shared" si="10"/>
        <v>2.31</v>
      </c>
      <c r="O138" s="111">
        <f t="shared" si="10"/>
        <v>0.74</v>
      </c>
      <c r="P138" s="111">
        <f t="shared" si="10"/>
        <v>0.87</v>
      </c>
      <c r="Q138" s="111">
        <f t="shared" si="10"/>
        <v>0.63</v>
      </c>
      <c r="T138" s="109" t="s">
        <v>274</v>
      </c>
      <c r="U138" s="110" t="s">
        <v>116</v>
      </c>
      <c r="V138" s="109" t="str">
        <f t="shared" si="11"/>
        <v>D-23 DURA - 210 x 190</v>
      </c>
      <c r="W138" s="111">
        <v>94.550700000000006</v>
      </c>
    </row>
    <row r="139" spans="1:23" x14ac:dyDescent="0.35">
      <c r="A139" s="106">
        <v>9</v>
      </c>
      <c r="B139" s="107" t="s">
        <v>117</v>
      </c>
      <c r="C139" s="111">
        <f t="shared" si="10"/>
        <v>0</v>
      </c>
      <c r="D139" s="111">
        <f t="shared" si="10"/>
        <v>0</v>
      </c>
      <c r="E139" s="111">
        <f t="shared" si="10"/>
        <v>0</v>
      </c>
      <c r="F139" s="111">
        <f t="shared" si="10"/>
        <v>0</v>
      </c>
      <c r="G139" s="111">
        <f t="shared" si="10"/>
        <v>0</v>
      </c>
      <c r="H139" s="111">
        <f t="shared" si="10"/>
        <v>0</v>
      </c>
      <c r="I139" s="111">
        <f t="shared" si="10"/>
        <v>0</v>
      </c>
      <c r="J139" s="111">
        <f t="shared" si="10"/>
        <v>0</v>
      </c>
      <c r="K139" s="111">
        <f t="shared" si="10"/>
        <v>0</v>
      </c>
      <c r="L139" s="111">
        <f t="shared" si="10"/>
        <v>0</v>
      </c>
      <c r="M139" s="111">
        <f t="shared" si="10"/>
        <v>3.95</v>
      </c>
      <c r="N139" s="111">
        <f t="shared" si="10"/>
        <v>3.5900000000000003</v>
      </c>
      <c r="O139" s="111">
        <f t="shared" si="10"/>
        <v>2.93</v>
      </c>
      <c r="P139" s="111">
        <f t="shared" si="10"/>
        <v>3.4200000000000004</v>
      </c>
      <c r="Q139" s="111">
        <f t="shared" si="10"/>
        <v>2.23</v>
      </c>
      <c r="T139" s="109" t="s">
        <v>274</v>
      </c>
      <c r="U139" s="110" t="s">
        <v>118</v>
      </c>
      <c r="V139" s="109" t="str">
        <f t="shared" si="11"/>
        <v>D-23 DURA - 160 x 190</v>
      </c>
      <c r="W139" s="111">
        <v>72.355699999999999</v>
      </c>
    </row>
    <row r="140" spans="1:23" x14ac:dyDescent="0.35">
      <c r="A140" s="106">
        <v>10</v>
      </c>
      <c r="B140" s="107" t="s">
        <v>119</v>
      </c>
      <c r="C140" s="113">
        <f t="shared" si="10"/>
        <v>0</v>
      </c>
      <c r="D140" s="113">
        <f t="shared" si="10"/>
        <v>0</v>
      </c>
      <c r="E140" s="113">
        <f t="shared" si="10"/>
        <v>0</v>
      </c>
      <c r="F140" s="113">
        <f t="shared" si="10"/>
        <v>0</v>
      </c>
      <c r="G140" s="113">
        <f t="shared" si="10"/>
        <v>0</v>
      </c>
      <c r="H140" s="113">
        <f t="shared" si="10"/>
        <v>0</v>
      </c>
      <c r="I140" s="113">
        <f t="shared" si="10"/>
        <v>0</v>
      </c>
      <c r="J140" s="113">
        <f t="shared" si="10"/>
        <v>0</v>
      </c>
      <c r="K140" s="113">
        <f t="shared" si="10"/>
        <v>0</v>
      </c>
      <c r="L140" s="113">
        <f t="shared" si="10"/>
        <v>0</v>
      </c>
      <c r="M140" s="113">
        <f t="shared" si="10"/>
        <v>23.169999999999998</v>
      </c>
      <c r="N140" s="113">
        <f t="shared" si="10"/>
        <v>21.12</v>
      </c>
      <c r="O140" s="113">
        <f t="shared" si="10"/>
        <v>16.850000000000001</v>
      </c>
      <c r="P140" s="113">
        <f t="shared" si="10"/>
        <v>19.689999999999998</v>
      </c>
      <c r="Q140" s="113">
        <f t="shared" si="10"/>
        <v>14.559999999999999</v>
      </c>
      <c r="T140" s="109" t="s">
        <v>274</v>
      </c>
      <c r="U140" s="110" t="s">
        <v>120</v>
      </c>
      <c r="V140" s="109" t="str">
        <f t="shared" si="11"/>
        <v>D-23 DURA - 300 x 200</v>
      </c>
      <c r="W140" s="111">
        <v>141.47069999999999</v>
      </c>
    </row>
    <row r="141" spans="1:23" x14ac:dyDescent="0.35">
      <c r="A141" s="106">
        <v>11</v>
      </c>
      <c r="B141" s="107" t="s">
        <v>121</v>
      </c>
      <c r="C141" s="111">
        <f t="shared" si="10"/>
        <v>0</v>
      </c>
      <c r="D141" s="111">
        <f t="shared" si="10"/>
        <v>0</v>
      </c>
      <c r="E141" s="111">
        <f t="shared" si="10"/>
        <v>0</v>
      </c>
      <c r="F141" s="111">
        <f t="shared" si="10"/>
        <v>0</v>
      </c>
      <c r="G141" s="111">
        <f t="shared" si="10"/>
        <v>0</v>
      </c>
      <c r="H141" s="111">
        <f t="shared" si="10"/>
        <v>0</v>
      </c>
      <c r="I141" s="111">
        <f t="shared" si="10"/>
        <v>0</v>
      </c>
      <c r="J141" s="111">
        <f t="shared" si="10"/>
        <v>0</v>
      </c>
      <c r="K141" s="111">
        <f t="shared" si="10"/>
        <v>0</v>
      </c>
      <c r="L141" s="111">
        <f t="shared" si="10"/>
        <v>0</v>
      </c>
      <c r="M141" s="111">
        <f t="shared" si="10"/>
        <v>0</v>
      </c>
      <c r="N141" s="111">
        <f t="shared" si="10"/>
        <v>0</v>
      </c>
      <c r="O141" s="111">
        <f t="shared" si="10"/>
        <v>0</v>
      </c>
      <c r="P141" s="111">
        <f t="shared" si="10"/>
        <v>0</v>
      </c>
      <c r="Q141" s="111">
        <f t="shared" si="10"/>
        <v>0</v>
      </c>
      <c r="T141" s="109" t="s">
        <v>274</v>
      </c>
      <c r="U141" s="110" t="s">
        <v>122</v>
      </c>
      <c r="V141" s="109" t="str">
        <f t="shared" si="11"/>
        <v>D-23 DURA - 280 x 200</v>
      </c>
      <c r="W141" s="111">
        <v>132.13269999999997</v>
      </c>
    </row>
    <row r="142" spans="1:23" x14ac:dyDescent="0.35">
      <c r="A142" s="106">
        <v>12</v>
      </c>
      <c r="B142" s="107" t="s">
        <v>123</v>
      </c>
      <c r="C142" s="113">
        <f t="shared" ref="C142:Q151" si="12">IFERROR(VLOOKUP(C$131,D_23DURA,$A142,FALSE),0)</f>
        <v>0</v>
      </c>
      <c r="D142" s="113">
        <f t="shared" si="12"/>
        <v>0</v>
      </c>
      <c r="E142" s="113">
        <f t="shared" si="12"/>
        <v>0</v>
      </c>
      <c r="F142" s="113">
        <f t="shared" si="12"/>
        <v>0</v>
      </c>
      <c r="G142" s="113">
        <f t="shared" si="12"/>
        <v>0</v>
      </c>
      <c r="H142" s="113">
        <f t="shared" si="12"/>
        <v>0</v>
      </c>
      <c r="I142" s="113">
        <f t="shared" si="12"/>
        <v>0</v>
      </c>
      <c r="J142" s="113">
        <f t="shared" si="12"/>
        <v>0</v>
      </c>
      <c r="K142" s="113">
        <f t="shared" si="12"/>
        <v>0</v>
      </c>
      <c r="L142" s="113">
        <f t="shared" si="12"/>
        <v>0</v>
      </c>
      <c r="M142" s="113">
        <f t="shared" si="12"/>
        <v>0</v>
      </c>
      <c r="N142" s="113">
        <f t="shared" si="12"/>
        <v>0</v>
      </c>
      <c r="O142" s="113">
        <f t="shared" si="12"/>
        <v>0</v>
      </c>
      <c r="P142" s="113">
        <f t="shared" si="12"/>
        <v>0</v>
      </c>
      <c r="Q142" s="113">
        <f t="shared" si="12"/>
        <v>0</v>
      </c>
      <c r="T142" s="109" t="s">
        <v>274</v>
      </c>
      <c r="U142" s="110" t="s">
        <v>124</v>
      </c>
      <c r="V142" s="109" t="str">
        <f t="shared" si="11"/>
        <v>D-23 DURA - 270 x 200</v>
      </c>
      <c r="W142" s="111">
        <v>127.46369999999997</v>
      </c>
    </row>
    <row r="143" spans="1:23" x14ac:dyDescent="0.35">
      <c r="A143" s="106">
        <v>13</v>
      </c>
      <c r="B143" s="107" t="s">
        <v>125</v>
      </c>
      <c r="C143" s="113">
        <f t="shared" si="12"/>
        <v>0</v>
      </c>
      <c r="D143" s="113">
        <f t="shared" si="12"/>
        <v>0</v>
      </c>
      <c r="E143" s="113">
        <f t="shared" si="12"/>
        <v>0</v>
      </c>
      <c r="F143" s="113">
        <f t="shared" si="12"/>
        <v>0</v>
      </c>
      <c r="G143" s="113">
        <f t="shared" si="12"/>
        <v>0</v>
      </c>
      <c r="H143" s="113">
        <f t="shared" si="12"/>
        <v>0</v>
      </c>
      <c r="I143" s="113">
        <f t="shared" si="12"/>
        <v>0</v>
      </c>
      <c r="J143" s="113">
        <f t="shared" si="12"/>
        <v>0</v>
      </c>
      <c r="K143" s="113">
        <f t="shared" si="12"/>
        <v>0</v>
      </c>
      <c r="L143" s="113">
        <f t="shared" si="12"/>
        <v>0</v>
      </c>
      <c r="M143" s="113">
        <f t="shared" si="12"/>
        <v>0</v>
      </c>
      <c r="N143" s="113">
        <f t="shared" si="12"/>
        <v>0</v>
      </c>
      <c r="O143" s="113">
        <f t="shared" si="12"/>
        <v>0</v>
      </c>
      <c r="P143" s="113">
        <f t="shared" si="12"/>
        <v>0</v>
      </c>
      <c r="Q143" s="113">
        <f t="shared" si="12"/>
        <v>0</v>
      </c>
      <c r="T143" s="109" t="s">
        <v>274</v>
      </c>
      <c r="U143" s="110" t="s">
        <v>126</v>
      </c>
      <c r="V143" s="109" t="str">
        <f t="shared" si="11"/>
        <v>D-23 DURA - 260 x 200</v>
      </c>
      <c r="W143" s="111">
        <v>122.79469999999998</v>
      </c>
    </row>
    <row r="144" spans="1:23" x14ac:dyDescent="0.35">
      <c r="A144" s="106">
        <v>14</v>
      </c>
      <c r="B144" s="107" t="s">
        <v>127</v>
      </c>
      <c r="C144" s="113">
        <f t="shared" si="12"/>
        <v>0</v>
      </c>
      <c r="D144" s="113">
        <f t="shared" si="12"/>
        <v>0</v>
      </c>
      <c r="E144" s="113">
        <f t="shared" si="12"/>
        <v>0</v>
      </c>
      <c r="F144" s="113">
        <f t="shared" si="12"/>
        <v>0</v>
      </c>
      <c r="G144" s="113">
        <f t="shared" si="12"/>
        <v>0</v>
      </c>
      <c r="H144" s="113">
        <f t="shared" si="12"/>
        <v>0</v>
      </c>
      <c r="I144" s="113">
        <f t="shared" si="12"/>
        <v>0</v>
      </c>
      <c r="J144" s="113">
        <f t="shared" si="12"/>
        <v>0</v>
      </c>
      <c r="K144" s="113">
        <f t="shared" si="12"/>
        <v>0</v>
      </c>
      <c r="L144" s="113">
        <f t="shared" si="12"/>
        <v>0</v>
      </c>
      <c r="M144" s="113">
        <f t="shared" si="12"/>
        <v>0</v>
      </c>
      <c r="N144" s="113">
        <f t="shared" si="12"/>
        <v>0</v>
      </c>
      <c r="O144" s="113">
        <f t="shared" si="12"/>
        <v>0</v>
      </c>
      <c r="P144" s="113">
        <f t="shared" si="12"/>
        <v>0</v>
      </c>
      <c r="Q144" s="113">
        <f t="shared" si="12"/>
        <v>0</v>
      </c>
      <c r="T144" s="109" t="s">
        <v>274</v>
      </c>
      <c r="U144" s="110" t="s">
        <v>128</v>
      </c>
      <c r="V144" s="109" t="str">
        <f t="shared" si="11"/>
        <v>D-23 DURA - 250 x 200</v>
      </c>
      <c r="W144" s="111">
        <v>118.12569999999999</v>
      </c>
    </row>
    <row r="145" spans="1:23" x14ac:dyDescent="0.35">
      <c r="A145" s="106">
        <v>15</v>
      </c>
      <c r="B145" s="107" t="s">
        <v>129</v>
      </c>
      <c r="C145" s="113">
        <f t="shared" si="12"/>
        <v>0</v>
      </c>
      <c r="D145" s="113">
        <f t="shared" si="12"/>
        <v>0</v>
      </c>
      <c r="E145" s="113">
        <f t="shared" si="12"/>
        <v>0</v>
      </c>
      <c r="F145" s="113">
        <f t="shared" si="12"/>
        <v>0</v>
      </c>
      <c r="G145" s="113">
        <f t="shared" si="12"/>
        <v>0</v>
      </c>
      <c r="H145" s="113">
        <f t="shared" si="12"/>
        <v>0</v>
      </c>
      <c r="I145" s="113">
        <f t="shared" si="12"/>
        <v>0</v>
      </c>
      <c r="J145" s="113">
        <f t="shared" si="12"/>
        <v>0</v>
      </c>
      <c r="K145" s="113">
        <f t="shared" si="12"/>
        <v>0</v>
      </c>
      <c r="L145" s="113">
        <f t="shared" si="12"/>
        <v>0</v>
      </c>
      <c r="M145" s="113">
        <f t="shared" si="12"/>
        <v>1.34</v>
      </c>
      <c r="N145" s="113">
        <f t="shared" si="12"/>
        <v>1.23</v>
      </c>
      <c r="O145" s="113">
        <f t="shared" si="12"/>
        <v>0.98</v>
      </c>
      <c r="P145" s="113">
        <f t="shared" si="12"/>
        <v>1.1400000000000001</v>
      </c>
      <c r="Q145" s="113">
        <f t="shared" si="12"/>
        <v>0.81</v>
      </c>
      <c r="T145" s="109" t="s">
        <v>274</v>
      </c>
      <c r="U145" s="110" t="s">
        <v>130</v>
      </c>
      <c r="V145" s="109" t="str">
        <f t="shared" si="11"/>
        <v>D-23 DURA - 240 x 200</v>
      </c>
      <c r="W145" s="111">
        <v>113.45669999999998</v>
      </c>
    </row>
    <row r="146" spans="1:23" x14ac:dyDescent="0.35">
      <c r="A146" s="106">
        <v>16</v>
      </c>
      <c r="B146" s="107" t="s">
        <v>131</v>
      </c>
      <c r="C146" s="113">
        <f t="shared" si="12"/>
        <v>0</v>
      </c>
      <c r="D146" s="113">
        <f t="shared" si="12"/>
        <v>0</v>
      </c>
      <c r="E146" s="113">
        <f t="shared" si="12"/>
        <v>0</v>
      </c>
      <c r="F146" s="113">
        <f t="shared" si="12"/>
        <v>0</v>
      </c>
      <c r="G146" s="113">
        <f t="shared" si="12"/>
        <v>0</v>
      </c>
      <c r="H146" s="113">
        <f t="shared" si="12"/>
        <v>0</v>
      </c>
      <c r="I146" s="113">
        <f t="shared" si="12"/>
        <v>0</v>
      </c>
      <c r="J146" s="113">
        <f t="shared" si="12"/>
        <v>0</v>
      </c>
      <c r="K146" s="113">
        <f t="shared" si="12"/>
        <v>0</v>
      </c>
      <c r="L146" s="113">
        <f t="shared" si="12"/>
        <v>0</v>
      </c>
      <c r="M146" s="113">
        <f t="shared" si="12"/>
        <v>0</v>
      </c>
      <c r="N146" s="113">
        <f t="shared" si="12"/>
        <v>0</v>
      </c>
      <c r="O146" s="113">
        <f t="shared" si="12"/>
        <v>0</v>
      </c>
      <c r="P146" s="113">
        <f t="shared" si="12"/>
        <v>0</v>
      </c>
      <c r="Q146" s="113">
        <f t="shared" si="12"/>
        <v>0</v>
      </c>
      <c r="T146" s="109" t="s">
        <v>274</v>
      </c>
      <c r="U146" s="110" t="s">
        <v>132</v>
      </c>
      <c r="V146" s="109" t="str">
        <f t="shared" si="11"/>
        <v>D-23 DURA - 230 x 200</v>
      </c>
      <c r="W146" s="111">
        <v>108.78769999999997</v>
      </c>
    </row>
    <row r="147" spans="1:23" x14ac:dyDescent="0.35">
      <c r="A147" s="106">
        <v>17</v>
      </c>
      <c r="B147" s="107" t="s">
        <v>133</v>
      </c>
      <c r="C147" s="112">
        <f t="shared" si="12"/>
        <v>0</v>
      </c>
      <c r="D147" s="112">
        <f t="shared" si="12"/>
        <v>0</v>
      </c>
      <c r="E147" s="112">
        <f t="shared" si="12"/>
        <v>0</v>
      </c>
      <c r="F147" s="112">
        <f t="shared" si="12"/>
        <v>0</v>
      </c>
      <c r="G147" s="112">
        <f t="shared" si="12"/>
        <v>0</v>
      </c>
      <c r="H147" s="112">
        <f t="shared" si="12"/>
        <v>0</v>
      </c>
      <c r="I147" s="112">
        <f t="shared" si="12"/>
        <v>0</v>
      </c>
      <c r="J147" s="112">
        <f t="shared" si="12"/>
        <v>0</v>
      </c>
      <c r="K147" s="112">
        <f t="shared" si="12"/>
        <v>0</v>
      </c>
      <c r="L147" s="112">
        <f t="shared" si="12"/>
        <v>0</v>
      </c>
      <c r="M147" s="112">
        <f t="shared" si="12"/>
        <v>0</v>
      </c>
      <c r="N147" s="112">
        <f t="shared" si="12"/>
        <v>0</v>
      </c>
      <c r="O147" s="112">
        <f t="shared" si="12"/>
        <v>0</v>
      </c>
      <c r="P147" s="112">
        <f t="shared" si="12"/>
        <v>0</v>
      </c>
      <c r="Q147" s="112">
        <f t="shared" si="12"/>
        <v>0</v>
      </c>
      <c r="T147" s="109" t="s">
        <v>274</v>
      </c>
      <c r="U147" s="110" t="s">
        <v>134</v>
      </c>
      <c r="V147" s="109" t="str">
        <f t="shared" si="11"/>
        <v>D-23 DURA - 210 x 200</v>
      </c>
      <c r="W147" s="111">
        <v>99.449699999999979</v>
      </c>
    </row>
    <row r="148" spans="1:23" x14ac:dyDescent="0.35">
      <c r="A148" s="106">
        <v>18</v>
      </c>
      <c r="B148" s="107" t="s">
        <v>135</v>
      </c>
      <c r="C148" s="112" t="str">
        <f t="shared" si="12"/>
        <v/>
      </c>
      <c r="D148" s="112" t="str">
        <f t="shared" si="12"/>
        <v/>
      </c>
      <c r="E148" s="112" t="str">
        <f t="shared" si="12"/>
        <v/>
      </c>
      <c r="F148" s="112" t="str">
        <f t="shared" si="12"/>
        <v/>
      </c>
      <c r="G148" s="112" t="str">
        <f t="shared" si="12"/>
        <v/>
      </c>
      <c r="H148" s="112" t="str">
        <f t="shared" si="12"/>
        <v/>
      </c>
      <c r="I148" s="112" t="str">
        <f t="shared" si="12"/>
        <v/>
      </c>
      <c r="J148" s="112" t="str">
        <f t="shared" si="12"/>
        <v/>
      </c>
      <c r="K148" s="112" t="str">
        <f t="shared" si="12"/>
        <v/>
      </c>
      <c r="L148" s="112" t="str">
        <f t="shared" si="12"/>
        <v/>
      </c>
      <c r="M148" s="112" t="str">
        <f t="shared" si="12"/>
        <v/>
      </c>
      <c r="N148" s="112" t="str">
        <f t="shared" si="12"/>
        <v/>
      </c>
      <c r="O148" s="112" t="str">
        <f t="shared" si="12"/>
        <v/>
      </c>
      <c r="P148" s="112" t="str">
        <f t="shared" si="12"/>
        <v/>
      </c>
      <c r="Q148" s="112" t="str">
        <f t="shared" si="12"/>
        <v/>
      </c>
      <c r="T148" s="109" t="s">
        <v>274</v>
      </c>
      <c r="U148" s="110" t="s">
        <v>136</v>
      </c>
      <c r="V148" s="109" t="str">
        <f t="shared" si="11"/>
        <v>D-23 DURA - 160 x 200</v>
      </c>
      <c r="W148" s="111">
        <v>76.104699999999994</v>
      </c>
    </row>
    <row r="149" spans="1:23" x14ac:dyDescent="0.35">
      <c r="A149" s="106">
        <v>19</v>
      </c>
      <c r="B149" s="107" t="s">
        <v>137</v>
      </c>
      <c r="C149" s="112" t="str">
        <f t="shared" si="12"/>
        <v/>
      </c>
      <c r="D149" s="112" t="str">
        <f t="shared" si="12"/>
        <v/>
      </c>
      <c r="E149" s="112" t="str">
        <f t="shared" si="12"/>
        <v/>
      </c>
      <c r="F149" s="112" t="str">
        <f t="shared" si="12"/>
        <v/>
      </c>
      <c r="G149" s="112" t="str">
        <f t="shared" si="12"/>
        <v/>
      </c>
      <c r="H149" s="112" t="str">
        <f t="shared" si="12"/>
        <v/>
      </c>
      <c r="I149" s="112" t="str">
        <f t="shared" si="12"/>
        <v/>
      </c>
      <c r="J149" s="112" t="str">
        <f t="shared" si="12"/>
        <v/>
      </c>
      <c r="K149" s="112" t="str">
        <f t="shared" si="12"/>
        <v/>
      </c>
      <c r="L149" s="112" t="str">
        <f t="shared" si="12"/>
        <v/>
      </c>
      <c r="M149" s="112">
        <f t="shared" si="12"/>
        <v>0</v>
      </c>
      <c r="N149" s="112">
        <f t="shared" si="12"/>
        <v>0</v>
      </c>
      <c r="O149" s="112">
        <f t="shared" si="12"/>
        <v>0</v>
      </c>
      <c r="P149" s="112">
        <f t="shared" si="12"/>
        <v>0</v>
      </c>
      <c r="Q149" s="112">
        <f t="shared" si="12"/>
        <v>0</v>
      </c>
      <c r="T149" s="109" t="s">
        <v>274</v>
      </c>
      <c r="U149" s="110" t="s">
        <v>138</v>
      </c>
      <c r="V149" s="109" t="str">
        <f t="shared" si="11"/>
        <v>D-23 DURA - 150 x 200</v>
      </c>
      <c r="W149" s="111">
        <v>70.735349999999997</v>
      </c>
    </row>
    <row r="150" spans="1:23" x14ac:dyDescent="0.35">
      <c r="A150" s="106">
        <v>20</v>
      </c>
      <c r="B150" s="107" t="s">
        <v>139</v>
      </c>
      <c r="C150" s="112" t="str">
        <f t="shared" si="12"/>
        <v/>
      </c>
      <c r="D150" s="112" t="str">
        <f t="shared" si="12"/>
        <v/>
      </c>
      <c r="E150" s="112" t="str">
        <f t="shared" si="12"/>
        <v/>
      </c>
      <c r="F150" s="112" t="str">
        <f t="shared" si="12"/>
        <v/>
      </c>
      <c r="G150" s="112" t="str">
        <f t="shared" si="12"/>
        <v/>
      </c>
      <c r="H150" s="112" t="str">
        <f t="shared" si="12"/>
        <v/>
      </c>
      <c r="I150" s="112" t="str">
        <f t="shared" si="12"/>
        <v/>
      </c>
      <c r="J150" s="112" t="str">
        <f t="shared" si="12"/>
        <v/>
      </c>
      <c r="K150" s="112" t="str">
        <f t="shared" si="12"/>
        <v/>
      </c>
      <c r="L150" s="112" t="str">
        <f t="shared" si="12"/>
        <v/>
      </c>
      <c r="M150" s="112" t="str">
        <f t="shared" si="12"/>
        <v>D_23 DURA</v>
      </c>
      <c r="N150" s="112" t="str">
        <f t="shared" si="12"/>
        <v>D_23 DURA</v>
      </c>
      <c r="O150" s="112" t="str">
        <f t="shared" si="12"/>
        <v>D_23 DURA</v>
      </c>
      <c r="P150" s="112" t="str">
        <f t="shared" si="12"/>
        <v>D_23 DURA</v>
      </c>
      <c r="Q150" s="112" t="str">
        <f t="shared" si="12"/>
        <v>D_23 DURA</v>
      </c>
      <c r="T150" s="109" t="s">
        <v>274</v>
      </c>
      <c r="U150" s="110" t="s">
        <v>140</v>
      </c>
      <c r="V150" s="109" t="str">
        <f t="shared" si="11"/>
        <v>D-23 DURA - CABEZA</v>
      </c>
      <c r="W150" s="111">
        <v>0</v>
      </c>
    </row>
    <row r="151" spans="1:23" x14ac:dyDescent="0.35">
      <c r="A151" s="106">
        <v>21</v>
      </c>
      <c r="B151" s="107" t="s">
        <v>141</v>
      </c>
      <c r="C151" s="112" t="str">
        <f t="shared" si="12"/>
        <v/>
      </c>
      <c r="D151" s="112" t="str">
        <f t="shared" si="12"/>
        <v/>
      </c>
      <c r="E151" s="112" t="str">
        <f t="shared" si="12"/>
        <v/>
      </c>
      <c r="F151" s="112" t="str">
        <f t="shared" si="12"/>
        <v/>
      </c>
      <c r="G151" s="112" t="str">
        <f t="shared" si="12"/>
        <v/>
      </c>
      <c r="H151" s="112" t="str">
        <f t="shared" si="12"/>
        <v/>
      </c>
      <c r="I151" s="112" t="str">
        <f t="shared" si="12"/>
        <v/>
      </c>
      <c r="J151" s="112" t="str">
        <f t="shared" si="12"/>
        <v/>
      </c>
      <c r="K151" s="112" t="str">
        <f t="shared" si="12"/>
        <v/>
      </c>
      <c r="L151" s="112" t="str">
        <f t="shared" si="12"/>
        <v/>
      </c>
      <c r="M151" s="112">
        <f t="shared" si="12"/>
        <v>210</v>
      </c>
      <c r="N151" s="112">
        <f t="shared" si="12"/>
        <v>40</v>
      </c>
      <c r="O151" s="112">
        <f t="shared" si="12"/>
        <v>210</v>
      </c>
      <c r="P151" s="112">
        <f t="shared" si="12"/>
        <v>140</v>
      </c>
      <c r="Q151" s="112">
        <f t="shared" si="12"/>
        <v>200</v>
      </c>
      <c r="T151" s="109" t="s">
        <v>274</v>
      </c>
      <c r="U151" s="110" t="s">
        <v>142</v>
      </c>
      <c r="V151" s="109" t="str">
        <f>T151&amp;" - "&amp;U151</f>
        <v>D-23 DURA - COLA</v>
      </c>
      <c r="W151" s="111">
        <v>0</v>
      </c>
    </row>
    <row r="152" spans="1:23" x14ac:dyDescent="0.35">
      <c r="A152" s="103"/>
      <c r="B152" s="114" t="s">
        <v>143</v>
      </c>
      <c r="C152" s="115">
        <f t="shared" ref="C152:Q152" si="13">SUM(C153:C171)</f>
        <v>0</v>
      </c>
      <c r="D152" s="115">
        <f t="shared" si="13"/>
        <v>0</v>
      </c>
      <c r="E152" s="115">
        <f t="shared" si="13"/>
        <v>0</v>
      </c>
      <c r="F152" s="115">
        <f t="shared" si="13"/>
        <v>0</v>
      </c>
      <c r="G152" s="115">
        <f t="shared" si="13"/>
        <v>0</v>
      </c>
      <c r="H152" s="115">
        <f t="shared" si="13"/>
        <v>0</v>
      </c>
      <c r="I152" s="115">
        <f t="shared" si="13"/>
        <v>0</v>
      </c>
      <c r="J152" s="115">
        <f t="shared" si="13"/>
        <v>0</v>
      </c>
      <c r="K152" s="115">
        <f t="shared" si="13"/>
        <v>0</v>
      </c>
      <c r="L152" s="115">
        <f t="shared" si="13"/>
        <v>0</v>
      </c>
      <c r="M152" s="115">
        <f t="shared" si="13"/>
        <v>23</v>
      </c>
      <c r="N152" s="115">
        <f t="shared" si="13"/>
        <v>21</v>
      </c>
      <c r="O152" s="115">
        <f t="shared" si="13"/>
        <v>16</v>
      </c>
      <c r="P152" s="115">
        <f t="shared" si="13"/>
        <v>20</v>
      </c>
      <c r="Q152" s="115">
        <f t="shared" si="13"/>
        <v>14</v>
      </c>
    </row>
    <row r="153" spans="1:23" x14ac:dyDescent="0.35">
      <c r="A153" s="103">
        <v>22</v>
      </c>
      <c r="B153" s="110" t="s">
        <v>102</v>
      </c>
      <c r="C153" s="116">
        <f t="shared" ref="C153:Q162" si="14">IFERROR(VLOOKUP(C$131,D_23DURA,$A153,FALSE),0)</f>
        <v>0</v>
      </c>
      <c r="D153" s="116">
        <f t="shared" si="14"/>
        <v>0</v>
      </c>
      <c r="E153" s="116">
        <f t="shared" si="14"/>
        <v>0</v>
      </c>
      <c r="F153" s="116">
        <f t="shared" si="14"/>
        <v>0</v>
      </c>
      <c r="G153" s="116">
        <f t="shared" si="14"/>
        <v>0</v>
      </c>
      <c r="H153" s="116">
        <f t="shared" si="14"/>
        <v>0</v>
      </c>
      <c r="I153" s="116">
        <f t="shared" si="14"/>
        <v>0</v>
      </c>
      <c r="J153" s="116">
        <f t="shared" si="14"/>
        <v>0</v>
      </c>
      <c r="K153" s="116">
        <f t="shared" si="14"/>
        <v>0</v>
      </c>
      <c r="L153" s="116">
        <f t="shared" si="14"/>
        <v>0</v>
      </c>
      <c r="M153" s="116">
        <f t="shared" si="14"/>
        <v>6</v>
      </c>
      <c r="N153" s="116">
        <f t="shared" si="14"/>
        <v>4</v>
      </c>
      <c r="O153" s="116">
        <f t="shared" si="14"/>
        <v>4</v>
      </c>
      <c r="P153" s="116">
        <f t="shared" si="14"/>
        <v>6</v>
      </c>
      <c r="Q153" s="116">
        <f t="shared" si="14"/>
        <v>4</v>
      </c>
      <c r="T153" s="117"/>
      <c r="U153" s="118"/>
    </row>
    <row r="154" spans="1:23" x14ac:dyDescent="0.35">
      <c r="A154" s="103">
        <v>23</v>
      </c>
      <c r="B154" s="110" t="s">
        <v>104</v>
      </c>
      <c r="C154" s="116">
        <f t="shared" si="14"/>
        <v>0</v>
      </c>
      <c r="D154" s="116">
        <f t="shared" si="14"/>
        <v>0</v>
      </c>
      <c r="E154" s="116">
        <f t="shared" si="14"/>
        <v>0</v>
      </c>
      <c r="F154" s="116">
        <f t="shared" si="14"/>
        <v>0</v>
      </c>
      <c r="G154" s="116">
        <f t="shared" si="14"/>
        <v>0</v>
      </c>
      <c r="H154" s="116">
        <f t="shared" si="14"/>
        <v>0</v>
      </c>
      <c r="I154" s="116">
        <f t="shared" si="14"/>
        <v>0</v>
      </c>
      <c r="J154" s="116">
        <f t="shared" si="14"/>
        <v>0</v>
      </c>
      <c r="K154" s="116">
        <f t="shared" si="14"/>
        <v>0</v>
      </c>
      <c r="L154" s="116">
        <f t="shared" si="14"/>
        <v>0</v>
      </c>
      <c r="M154" s="116">
        <f t="shared" si="14"/>
        <v>11</v>
      </c>
      <c r="N154" s="116">
        <f t="shared" si="14"/>
        <v>11</v>
      </c>
      <c r="O154" s="116">
        <f t="shared" si="14"/>
        <v>6</v>
      </c>
      <c r="P154" s="116">
        <f t="shared" si="14"/>
        <v>9</v>
      </c>
      <c r="Q154" s="116">
        <f t="shared" si="14"/>
        <v>6</v>
      </c>
      <c r="R154" s="119"/>
    </row>
    <row r="155" spans="1:23" x14ac:dyDescent="0.35">
      <c r="A155" s="103">
        <v>24</v>
      </c>
      <c r="B155" s="110" t="s">
        <v>106</v>
      </c>
      <c r="C155" s="116">
        <f t="shared" si="14"/>
        <v>0</v>
      </c>
      <c r="D155" s="116">
        <f t="shared" si="14"/>
        <v>0</v>
      </c>
      <c r="E155" s="116">
        <f t="shared" si="14"/>
        <v>0</v>
      </c>
      <c r="F155" s="116">
        <f t="shared" si="14"/>
        <v>0</v>
      </c>
      <c r="G155" s="116">
        <f t="shared" si="14"/>
        <v>0</v>
      </c>
      <c r="H155" s="116">
        <f t="shared" si="14"/>
        <v>0</v>
      </c>
      <c r="I155" s="116">
        <f t="shared" si="14"/>
        <v>0</v>
      </c>
      <c r="J155" s="116">
        <f t="shared" si="14"/>
        <v>0</v>
      </c>
      <c r="K155" s="116">
        <f t="shared" si="14"/>
        <v>0</v>
      </c>
      <c r="L155" s="116">
        <f t="shared" si="14"/>
        <v>0</v>
      </c>
      <c r="M155" s="116">
        <f t="shared" si="14"/>
        <v>0</v>
      </c>
      <c r="N155" s="116">
        <f t="shared" si="14"/>
        <v>0</v>
      </c>
      <c r="O155" s="116">
        <f t="shared" si="14"/>
        <v>0</v>
      </c>
      <c r="P155" s="116">
        <f t="shared" si="14"/>
        <v>0</v>
      </c>
      <c r="Q155" s="116">
        <f t="shared" si="14"/>
        <v>0</v>
      </c>
    </row>
    <row r="156" spans="1:23" x14ac:dyDescent="0.35">
      <c r="A156" s="103">
        <v>25</v>
      </c>
      <c r="B156" s="110" t="s">
        <v>108</v>
      </c>
      <c r="C156" s="116">
        <f t="shared" si="14"/>
        <v>0</v>
      </c>
      <c r="D156" s="116">
        <f t="shared" si="14"/>
        <v>0</v>
      </c>
      <c r="E156" s="116">
        <f t="shared" si="14"/>
        <v>0</v>
      </c>
      <c r="F156" s="116">
        <f t="shared" si="14"/>
        <v>0</v>
      </c>
      <c r="G156" s="116">
        <f t="shared" si="14"/>
        <v>0</v>
      </c>
      <c r="H156" s="116">
        <f t="shared" si="14"/>
        <v>0</v>
      </c>
      <c r="I156" s="116">
        <f t="shared" si="14"/>
        <v>0</v>
      </c>
      <c r="J156" s="116">
        <f t="shared" si="14"/>
        <v>0</v>
      </c>
      <c r="K156" s="116">
        <f t="shared" si="14"/>
        <v>0</v>
      </c>
      <c r="L156" s="116">
        <f t="shared" si="14"/>
        <v>0</v>
      </c>
      <c r="M156" s="116">
        <f t="shared" si="14"/>
        <v>0</v>
      </c>
      <c r="N156" s="116">
        <f t="shared" si="14"/>
        <v>0</v>
      </c>
      <c r="O156" s="116">
        <f t="shared" si="14"/>
        <v>0</v>
      </c>
      <c r="P156" s="116">
        <f t="shared" si="14"/>
        <v>0</v>
      </c>
      <c r="Q156" s="116">
        <f t="shared" si="14"/>
        <v>0</v>
      </c>
    </row>
    <row r="157" spans="1:23" x14ac:dyDescent="0.35">
      <c r="A157" s="103">
        <v>26</v>
      </c>
      <c r="B157" s="110" t="s">
        <v>110</v>
      </c>
      <c r="C157" s="116">
        <f t="shared" si="14"/>
        <v>0</v>
      </c>
      <c r="D157" s="116">
        <f t="shared" si="14"/>
        <v>0</v>
      </c>
      <c r="E157" s="116">
        <f t="shared" si="14"/>
        <v>0</v>
      </c>
      <c r="F157" s="116">
        <f t="shared" si="14"/>
        <v>0</v>
      </c>
      <c r="G157" s="116">
        <f t="shared" si="14"/>
        <v>0</v>
      </c>
      <c r="H157" s="116">
        <f t="shared" si="14"/>
        <v>0</v>
      </c>
      <c r="I157" s="116">
        <f t="shared" si="14"/>
        <v>0</v>
      </c>
      <c r="J157" s="116">
        <f t="shared" si="14"/>
        <v>0</v>
      </c>
      <c r="K157" s="116">
        <f t="shared" si="14"/>
        <v>0</v>
      </c>
      <c r="L157" s="116">
        <f t="shared" si="14"/>
        <v>0</v>
      </c>
      <c r="M157" s="116">
        <f t="shared" si="14"/>
        <v>0</v>
      </c>
      <c r="N157" s="116">
        <f t="shared" si="14"/>
        <v>0</v>
      </c>
      <c r="O157" s="116">
        <f t="shared" si="14"/>
        <v>0</v>
      </c>
      <c r="P157" s="116">
        <f t="shared" si="14"/>
        <v>0</v>
      </c>
      <c r="Q157" s="116">
        <f t="shared" si="14"/>
        <v>0</v>
      </c>
    </row>
    <row r="158" spans="1:23" x14ac:dyDescent="0.35">
      <c r="A158" s="103">
        <v>27</v>
      </c>
      <c r="B158" s="110" t="s">
        <v>112</v>
      </c>
      <c r="C158" s="116">
        <f t="shared" si="14"/>
        <v>0</v>
      </c>
      <c r="D158" s="116">
        <f t="shared" si="14"/>
        <v>0</v>
      </c>
      <c r="E158" s="116">
        <f t="shared" si="14"/>
        <v>0</v>
      </c>
      <c r="F158" s="116">
        <f t="shared" si="14"/>
        <v>0</v>
      </c>
      <c r="G158" s="116">
        <f t="shared" si="14"/>
        <v>0</v>
      </c>
      <c r="H158" s="116">
        <f t="shared" si="14"/>
        <v>0</v>
      </c>
      <c r="I158" s="116">
        <f t="shared" si="14"/>
        <v>0</v>
      </c>
      <c r="J158" s="116">
        <f t="shared" si="14"/>
        <v>0</v>
      </c>
      <c r="K158" s="116">
        <f t="shared" si="14"/>
        <v>0</v>
      </c>
      <c r="L158" s="116">
        <f t="shared" si="14"/>
        <v>0</v>
      </c>
      <c r="M158" s="116">
        <f t="shared" si="14"/>
        <v>6</v>
      </c>
      <c r="N158" s="116">
        <f t="shared" si="14"/>
        <v>6</v>
      </c>
      <c r="O158" s="116">
        <f t="shared" si="14"/>
        <v>6</v>
      </c>
      <c r="P158" s="116">
        <f t="shared" si="14"/>
        <v>5</v>
      </c>
      <c r="Q158" s="116">
        <f t="shared" si="14"/>
        <v>4</v>
      </c>
    </row>
    <row r="159" spans="1:23" x14ac:dyDescent="0.35">
      <c r="A159" s="103">
        <v>28</v>
      </c>
      <c r="B159" s="110" t="s">
        <v>114</v>
      </c>
      <c r="C159" s="116">
        <f t="shared" si="14"/>
        <v>0</v>
      </c>
      <c r="D159" s="116">
        <f t="shared" si="14"/>
        <v>0</v>
      </c>
      <c r="E159" s="116">
        <f t="shared" si="14"/>
        <v>0</v>
      </c>
      <c r="F159" s="116">
        <f t="shared" si="14"/>
        <v>0</v>
      </c>
      <c r="G159" s="116">
        <f t="shared" si="14"/>
        <v>0</v>
      </c>
      <c r="H159" s="116">
        <f t="shared" si="14"/>
        <v>0</v>
      </c>
      <c r="I159" s="116">
        <f t="shared" si="14"/>
        <v>0</v>
      </c>
      <c r="J159" s="116">
        <f t="shared" si="14"/>
        <v>0</v>
      </c>
      <c r="K159" s="116">
        <f t="shared" si="14"/>
        <v>0</v>
      </c>
      <c r="L159" s="116">
        <f t="shared" si="14"/>
        <v>0</v>
      </c>
      <c r="M159" s="116">
        <f t="shared" si="14"/>
        <v>0</v>
      </c>
      <c r="N159" s="116">
        <f t="shared" si="14"/>
        <v>0</v>
      </c>
      <c r="O159" s="116">
        <f t="shared" si="14"/>
        <v>0</v>
      </c>
      <c r="P159" s="116">
        <f t="shared" si="14"/>
        <v>0</v>
      </c>
      <c r="Q159" s="116">
        <f t="shared" si="14"/>
        <v>0</v>
      </c>
    </row>
    <row r="160" spans="1:23" x14ac:dyDescent="0.35">
      <c r="A160" s="103">
        <v>29</v>
      </c>
      <c r="B160" s="110" t="s">
        <v>116</v>
      </c>
      <c r="C160" s="116">
        <f t="shared" si="14"/>
        <v>0</v>
      </c>
      <c r="D160" s="116">
        <f t="shared" si="14"/>
        <v>0</v>
      </c>
      <c r="E160" s="116">
        <f t="shared" si="14"/>
        <v>0</v>
      </c>
      <c r="F160" s="116">
        <f t="shared" si="14"/>
        <v>0</v>
      </c>
      <c r="G160" s="116">
        <f t="shared" si="14"/>
        <v>0</v>
      </c>
      <c r="H160" s="116">
        <f t="shared" si="14"/>
        <v>0</v>
      </c>
      <c r="I160" s="116">
        <f t="shared" si="14"/>
        <v>0</v>
      </c>
      <c r="J160" s="116">
        <f t="shared" si="14"/>
        <v>0</v>
      </c>
      <c r="K160" s="116">
        <f t="shared" si="14"/>
        <v>0</v>
      </c>
      <c r="L160" s="116">
        <f t="shared" si="14"/>
        <v>0</v>
      </c>
      <c r="M160" s="116">
        <f t="shared" si="14"/>
        <v>0</v>
      </c>
      <c r="N160" s="116">
        <f t="shared" si="14"/>
        <v>0</v>
      </c>
      <c r="O160" s="116">
        <f t="shared" si="14"/>
        <v>0</v>
      </c>
      <c r="P160" s="116">
        <f t="shared" si="14"/>
        <v>0</v>
      </c>
      <c r="Q160" s="116">
        <f t="shared" si="14"/>
        <v>0</v>
      </c>
    </row>
    <row r="161" spans="1:21" x14ac:dyDescent="0.35">
      <c r="A161" s="106">
        <v>30</v>
      </c>
      <c r="B161" s="110" t="s">
        <v>118</v>
      </c>
      <c r="C161" s="116">
        <f t="shared" si="14"/>
        <v>0</v>
      </c>
      <c r="D161" s="116">
        <f t="shared" si="14"/>
        <v>0</v>
      </c>
      <c r="E161" s="116">
        <f t="shared" si="14"/>
        <v>0</v>
      </c>
      <c r="F161" s="116">
        <f t="shared" si="14"/>
        <v>0</v>
      </c>
      <c r="G161" s="116">
        <f t="shared" si="14"/>
        <v>0</v>
      </c>
      <c r="H161" s="116">
        <f t="shared" si="14"/>
        <v>0</v>
      </c>
      <c r="I161" s="116">
        <f t="shared" si="14"/>
        <v>0</v>
      </c>
      <c r="J161" s="116">
        <f t="shared" si="14"/>
        <v>0</v>
      </c>
      <c r="K161" s="116">
        <f t="shared" si="14"/>
        <v>0</v>
      </c>
      <c r="L161" s="116">
        <f t="shared" si="14"/>
        <v>0</v>
      </c>
      <c r="M161" s="116">
        <f t="shared" si="14"/>
        <v>0</v>
      </c>
      <c r="N161" s="116">
        <f t="shared" si="14"/>
        <v>0</v>
      </c>
      <c r="O161" s="116">
        <f t="shared" si="14"/>
        <v>0</v>
      </c>
      <c r="P161" s="116">
        <f t="shared" si="14"/>
        <v>0</v>
      </c>
      <c r="Q161" s="116">
        <f t="shared" si="14"/>
        <v>0</v>
      </c>
    </row>
    <row r="162" spans="1:21" x14ac:dyDescent="0.35">
      <c r="A162" s="106">
        <v>31</v>
      </c>
      <c r="B162" s="110" t="s">
        <v>120</v>
      </c>
      <c r="C162" s="116">
        <f t="shared" si="14"/>
        <v>0</v>
      </c>
      <c r="D162" s="116">
        <f t="shared" si="14"/>
        <v>0</v>
      </c>
      <c r="E162" s="116">
        <f t="shared" si="14"/>
        <v>0</v>
      </c>
      <c r="F162" s="116">
        <f t="shared" si="14"/>
        <v>0</v>
      </c>
      <c r="G162" s="116">
        <f t="shared" si="14"/>
        <v>0</v>
      </c>
      <c r="H162" s="116">
        <f t="shared" si="14"/>
        <v>0</v>
      </c>
      <c r="I162" s="116">
        <f t="shared" si="14"/>
        <v>0</v>
      </c>
      <c r="J162" s="116">
        <f t="shared" si="14"/>
        <v>0</v>
      </c>
      <c r="K162" s="116">
        <f t="shared" si="14"/>
        <v>0</v>
      </c>
      <c r="L162" s="116">
        <f t="shared" si="14"/>
        <v>0</v>
      </c>
      <c r="M162" s="116">
        <f t="shared" si="14"/>
        <v>0</v>
      </c>
      <c r="N162" s="116">
        <f t="shared" si="14"/>
        <v>0</v>
      </c>
      <c r="O162" s="116">
        <f t="shared" si="14"/>
        <v>0</v>
      </c>
      <c r="P162" s="116">
        <f t="shared" si="14"/>
        <v>0</v>
      </c>
      <c r="Q162" s="116">
        <f t="shared" si="14"/>
        <v>0</v>
      </c>
    </row>
    <row r="163" spans="1:21" x14ac:dyDescent="0.35">
      <c r="A163" s="106">
        <v>32</v>
      </c>
      <c r="B163" s="110" t="s">
        <v>122</v>
      </c>
      <c r="C163" s="116">
        <f t="shared" ref="C163:Q171" si="15">IFERROR(VLOOKUP(C$131,D_23DURA,$A163,FALSE),0)</f>
        <v>0</v>
      </c>
      <c r="D163" s="116">
        <f t="shared" si="15"/>
        <v>0</v>
      </c>
      <c r="E163" s="116">
        <f t="shared" si="15"/>
        <v>0</v>
      </c>
      <c r="F163" s="116">
        <f t="shared" si="15"/>
        <v>0</v>
      </c>
      <c r="G163" s="116">
        <f t="shared" si="15"/>
        <v>0</v>
      </c>
      <c r="H163" s="116">
        <f t="shared" si="15"/>
        <v>0</v>
      </c>
      <c r="I163" s="116">
        <f t="shared" si="15"/>
        <v>0</v>
      </c>
      <c r="J163" s="116">
        <f t="shared" si="15"/>
        <v>0</v>
      </c>
      <c r="K163" s="116">
        <f t="shared" si="15"/>
        <v>0</v>
      </c>
      <c r="L163" s="116">
        <f t="shared" si="15"/>
        <v>0</v>
      </c>
      <c r="M163" s="116">
        <f t="shared" si="15"/>
        <v>0</v>
      </c>
      <c r="N163" s="116">
        <f t="shared" si="15"/>
        <v>0</v>
      </c>
      <c r="O163" s="116">
        <f t="shared" si="15"/>
        <v>0</v>
      </c>
      <c r="P163" s="116">
        <f t="shared" si="15"/>
        <v>0</v>
      </c>
      <c r="Q163" s="116">
        <f t="shared" si="15"/>
        <v>0</v>
      </c>
    </row>
    <row r="164" spans="1:21" x14ac:dyDescent="0.35">
      <c r="A164" s="106">
        <v>33</v>
      </c>
      <c r="B164" s="110" t="s">
        <v>124</v>
      </c>
      <c r="C164" s="116">
        <f t="shared" si="15"/>
        <v>0</v>
      </c>
      <c r="D164" s="116">
        <f t="shared" si="15"/>
        <v>0</v>
      </c>
      <c r="E164" s="116">
        <f t="shared" si="15"/>
        <v>0</v>
      </c>
      <c r="F164" s="116">
        <f t="shared" si="15"/>
        <v>0</v>
      </c>
      <c r="G164" s="116">
        <f t="shared" si="15"/>
        <v>0</v>
      </c>
      <c r="H164" s="116">
        <f t="shared" si="15"/>
        <v>0</v>
      </c>
      <c r="I164" s="116">
        <f t="shared" si="15"/>
        <v>0</v>
      </c>
      <c r="J164" s="116">
        <f t="shared" si="15"/>
        <v>0</v>
      </c>
      <c r="K164" s="116">
        <f t="shared" si="15"/>
        <v>0</v>
      </c>
      <c r="L164" s="116">
        <f t="shared" si="15"/>
        <v>0</v>
      </c>
      <c r="M164" s="116">
        <f t="shared" si="15"/>
        <v>0</v>
      </c>
      <c r="N164" s="116">
        <f t="shared" si="15"/>
        <v>0</v>
      </c>
      <c r="O164" s="116">
        <f t="shared" si="15"/>
        <v>0</v>
      </c>
      <c r="P164" s="116">
        <f t="shared" si="15"/>
        <v>0</v>
      </c>
      <c r="Q164" s="116">
        <f t="shared" si="15"/>
        <v>0</v>
      </c>
    </row>
    <row r="165" spans="1:21" x14ac:dyDescent="0.35">
      <c r="A165" s="106">
        <v>34</v>
      </c>
      <c r="B165" s="110" t="s">
        <v>126</v>
      </c>
      <c r="C165" s="116">
        <f t="shared" si="15"/>
        <v>0</v>
      </c>
      <c r="D165" s="116">
        <f t="shared" si="15"/>
        <v>0</v>
      </c>
      <c r="E165" s="116">
        <f t="shared" si="15"/>
        <v>0</v>
      </c>
      <c r="F165" s="116">
        <f t="shared" si="15"/>
        <v>0</v>
      </c>
      <c r="G165" s="116">
        <f t="shared" si="15"/>
        <v>0</v>
      </c>
      <c r="H165" s="116">
        <f t="shared" si="15"/>
        <v>0</v>
      </c>
      <c r="I165" s="116">
        <f t="shared" si="15"/>
        <v>0</v>
      </c>
      <c r="J165" s="116">
        <f t="shared" si="15"/>
        <v>0</v>
      </c>
      <c r="K165" s="116">
        <f t="shared" si="15"/>
        <v>0</v>
      </c>
      <c r="L165" s="116">
        <f t="shared" si="15"/>
        <v>0</v>
      </c>
      <c r="M165" s="116">
        <f t="shared" si="15"/>
        <v>0</v>
      </c>
      <c r="N165" s="116">
        <f t="shared" si="15"/>
        <v>0</v>
      </c>
      <c r="O165" s="116">
        <f t="shared" si="15"/>
        <v>0</v>
      </c>
      <c r="P165" s="116">
        <f t="shared" si="15"/>
        <v>0</v>
      </c>
      <c r="Q165" s="116">
        <f t="shared" si="15"/>
        <v>0</v>
      </c>
      <c r="T165" s="289" t="s">
        <v>144</v>
      </c>
      <c r="U165" s="289"/>
    </row>
    <row r="166" spans="1:21" x14ac:dyDescent="0.35">
      <c r="A166" s="106">
        <v>35</v>
      </c>
      <c r="B166" s="110" t="s">
        <v>128</v>
      </c>
      <c r="C166" s="116">
        <f t="shared" si="15"/>
        <v>0</v>
      </c>
      <c r="D166" s="116">
        <f t="shared" si="15"/>
        <v>0</v>
      </c>
      <c r="E166" s="116">
        <f t="shared" si="15"/>
        <v>0</v>
      </c>
      <c r="F166" s="116">
        <f t="shared" si="15"/>
        <v>0</v>
      </c>
      <c r="G166" s="116">
        <f t="shared" si="15"/>
        <v>0</v>
      </c>
      <c r="H166" s="116">
        <f t="shared" si="15"/>
        <v>0</v>
      </c>
      <c r="I166" s="116">
        <f t="shared" si="15"/>
        <v>0</v>
      </c>
      <c r="J166" s="116">
        <f t="shared" si="15"/>
        <v>0</v>
      </c>
      <c r="K166" s="116">
        <f t="shared" si="15"/>
        <v>0</v>
      </c>
      <c r="L166" s="116">
        <f t="shared" si="15"/>
        <v>0</v>
      </c>
      <c r="M166" s="116">
        <f t="shared" si="15"/>
        <v>0</v>
      </c>
      <c r="N166" s="116">
        <f t="shared" si="15"/>
        <v>0</v>
      </c>
      <c r="O166" s="116">
        <f t="shared" si="15"/>
        <v>0</v>
      </c>
      <c r="P166" s="116">
        <f t="shared" si="15"/>
        <v>0</v>
      </c>
      <c r="Q166" s="116">
        <f t="shared" si="15"/>
        <v>0</v>
      </c>
      <c r="T166" s="116" t="s">
        <v>145</v>
      </c>
      <c r="U166" s="121">
        <v>46.811999999999998</v>
      </c>
    </row>
    <row r="167" spans="1:21" x14ac:dyDescent="0.35">
      <c r="A167" s="106">
        <v>36</v>
      </c>
      <c r="B167" s="110" t="s">
        <v>130</v>
      </c>
      <c r="C167" s="116">
        <f t="shared" si="15"/>
        <v>0</v>
      </c>
      <c r="D167" s="116">
        <f t="shared" si="15"/>
        <v>0</v>
      </c>
      <c r="E167" s="116">
        <f t="shared" si="15"/>
        <v>0</v>
      </c>
      <c r="F167" s="116">
        <f t="shared" si="15"/>
        <v>0</v>
      </c>
      <c r="G167" s="116">
        <f t="shared" si="15"/>
        <v>0</v>
      </c>
      <c r="H167" s="116">
        <f t="shared" si="15"/>
        <v>0</v>
      </c>
      <c r="I167" s="116">
        <f t="shared" si="15"/>
        <v>0</v>
      </c>
      <c r="J167" s="116">
        <f t="shared" si="15"/>
        <v>0</v>
      </c>
      <c r="K167" s="116">
        <f t="shared" si="15"/>
        <v>0</v>
      </c>
      <c r="L167" s="116">
        <f t="shared" si="15"/>
        <v>0</v>
      </c>
      <c r="M167" s="116">
        <f t="shared" si="15"/>
        <v>0</v>
      </c>
      <c r="N167" s="116">
        <f t="shared" si="15"/>
        <v>0</v>
      </c>
      <c r="O167" s="116">
        <f t="shared" si="15"/>
        <v>0</v>
      </c>
      <c r="P167" s="116">
        <f t="shared" si="15"/>
        <v>0</v>
      </c>
      <c r="Q167" s="116">
        <f t="shared" si="15"/>
        <v>0</v>
      </c>
      <c r="T167" s="116" t="s">
        <v>146</v>
      </c>
      <c r="U167" s="122">
        <v>65.072000000000003</v>
      </c>
    </row>
    <row r="168" spans="1:21" x14ac:dyDescent="0.35">
      <c r="A168" s="106">
        <v>37</v>
      </c>
      <c r="B168" s="110" t="s">
        <v>132</v>
      </c>
      <c r="C168" s="116">
        <f t="shared" si="15"/>
        <v>0</v>
      </c>
      <c r="D168" s="116">
        <f t="shared" si="15"/>
        <v>0</v>
      </c>
      <c r="E168" s="116">
        <f t="shared" si="15"/>
        <v>0</v>
      </c>
      <c r="F168" s="116">
        <f t="shared" si="15"/>
        <v>0</v>
      </c>
      <c r="G168" s="116">
        <f t="shared" si="15"/>
        <v>0</v>
      </c>
      <c r="H168" s="116">
        <f t="shared" si="15"/>
        <v>0</v>
      </c>
      <c r="I168" s="116">
        <f t="shared" si="15"/>
        <v>0</v>
      </c>
      <c r="J168" s="116">
        <f t="shared" si="15"/>
        <v>0</v>
      </c>
      <c r="K168" s="116">
        <f t="shared" si="15"/>
        <v>0</v>
      </c>
      <c r="L168" s="116">
        <f t="shared" si="15"/>
        <v>0</v>
      </c>
      <c r="M168" s="116">
        <f t="shared" si="15"/>
        <v>0</v>
      </c>
      <c r="N168" s="116">
        <f t="shared" si="15"/>
        <v>0</v>
      </c>
      <c r="O168" s="116">
        <f t="shared" si="15"/>
        <v>0</v>
      </c>
      <c r="P168" s="116">
        <f t="shared" si="15"/>
        <v>0</v>
      </c>
      <c r="Q168" s="116">
        <f t="shared" si="15"/>
        <v>0</v>
      </c>
      <c r="U168" s="123"/>
    </row>
    <row r="169" spans="1:21" x14ac:dyDescent="0.35">
      <c r="A169" s="106">
        <v>38</v>
      </c>
      <c r="B169" s="110" t="s">
        <v>134</v>
      </c>
      <c r="C169" s="116">
        <f t="shared" si="15"/>
        <v>0</v>
      </c>
      <c r="D169" s="116">
        <f t="shared" si="15"/>
        <v>0</v>
      </c>
      <c r="E169" s="116">
        <f t="shared" si="15"/>
        <v>0</v>
      </c>
      <c r="F169" s="116">
        <f t="shared" si="15"/>
        <v>0</v>
      </c>
      <c r="G169" s="116">
        <f t="shared" si="15"/>
        <v>0</v>
      </c>
      <c r="H169" s="116">
        <f t="shared" si="15"/>
        <v>0</v>
      </c>
      <c r="I169" s="116">
        <f t="shared" si="15"/>
        <v>0</v>
      </c>
      <c r="J169" s="116">
        <f t="shared" si="15"/>
        <v>0</v>
      </c>
      <c r="K169" s="116">
        <f t="shared" si="15"/>
        <v>0</v>
      </c>
      <c r="L169" s="116">
        <f t="shared" si="15"/>
        <v>0</v>
      </c>
      <c r="M169" s="116">
        <f t="shared" si="15"/>
        <v>0</v>
      </c>
      <c r="N169" s="116">
        <f t="shared" si="15"/>
        <v>0</v>
      </c>
      <c r="O169" s="116">
        <f t="shared" si="15"/>
        <v>0</v>
      </c>
      <c r="P169" s="116">
        <f t="shared" si="15"/>
        <v>0</v>
      </c>
      <c r="Q169" s="116">
        <f t="shared" si="15"/>
        <v>0</v>
      </c>
      <c r="T169" s="124" t="s">
        <v>147</v>
      </c>
      <c r="U169" s="120" t="s">
        <v>148</v>
      </c>
    </row>
    <row r="170" spans="1:21" x14ac:dyDescent="0.35">
      <c r="A170" s="106">
        <v>39</v>
      </c>
      <c r="B170" s="110" t="s">
        <v>136</v>
      </c>
      <c r="C170" s="116">
        <f t="shared" si="15"/>
        <v>0</v>
      </c>
      <c r="D170" s="116">
        <f t="shared" si="15"/>
        <v>0</v>
      </c>
      <c r="E170" s="116">
        <f t="shared" si="15"/>
        <v>0</v>
      </c>
      <c r="F170" s="116">
        <f t="shared" si="15"/>
        <v>0</v>
      </c>
      <c r="G170" s="116">
        <f t="shared" si="15"/>
        <v>0</v>
      </c>
      <c r="H170" s="116">
        <f t="shared" si="15"/>
        <v>0</v>
      </c>
      <c r="I170" s="116">
        <f t="shared" si="15"/>
        <v>0</v>
      </c>
      <c r="J170" s="116">
        <f t="shared" si="15"/>
        <v>0</v>
      </c>
      <c r="K170" s="116">
        <f t="shared" si="15"/>
        <v>0</v>
      </c>
      <c r="L170" s="116">
        <f t="shared" si="15"/>
        <v>0</v>
      </c>
      <c r="M170" s="116">
        <f t="shared" si="15"/>
        <v>0</v>
      </c>
      <c r="N170" s="116">
        <f t="shared" si="15"/>
        <v>0</v>
      </c>
      <c r="O170" s="116">
        <f t="shared" si="15"/>
        <v>0</v>
      </c>
      <c r="P170" s="116">
        <f t="shared" si="15"/>
        <v>0</v>
      </c>
      <c r="Q170" s="116">
        <f t="shared" si="15"/>
        <v>0</v>
      </c>
      <c r="T170" s="125" t="s">
        <v>149</v>
      </c>
      <c r="U170" s="116">
        <v>4300</v>
      </c>
    </row>
    <row r="171" spans="1:21" x14ac:dyDescent="0.35">
      <c r="A171" s="106">
        <v>40</v>
      </c>
      <c r="B171" s="110" t="s">
        <v>138</v>
      </c>
      <c r="C171" s="116">
        <f t="shared" si="15"/>
        <v>0</v>
      </c>
      <c r="D171" s="116">
        <f t="shared" si="15"/>
        <v>0</v>
      </c>
      <c r="E171" s="116">
        <f t="shared" si="15"/>
        <v>0</v>
      </c>
      <c r="F171" s="116">
        <f t="shared" si="15"/>
        <v>0</v>
      </c>
      <c r="G171" s="116">
        <f t="shared" si="15"/>
        <v>0</v>
      </c>
      <c r="H171" s="116">
        <f t="shared" si="15"/>
        <v>0</v>
      </c>
      <c r="I171" s="116">
        <f t="shared" si="15"/>
        <v>0</v>
      </c>
      <c r="J171" s="116">
        <f t="shared" si="15"/>
        <v>0</v>
      </c>
      <c r="K171" s="116">
        <f t="shared" si="15"/>
        <v>0</v>
      </c>
      <c r="L171" s="116">
        <f t="shared" si="15"/>
        <v>0</v>
      </c>
      <c r="M171" s="116">
        <f t="shared" si="15"/>
        <v>0</v>
      </c>
      <c r="N171" s="116">
        <f t="shared" si="15"/>
        <v>0</v>
      </c>
      <c r="O171" s="116">
        <f t="shared" si="15"/>
        <v>0</v>
      </c>
      <c r="P171" s="116">
        <f t="shared" si="15"/>
        <v>0</v>
      </c>
      <c r="Q171" s="116">
        <f t="shared" si="15"/>
        <v>0</v>
      </c>
      <c r="T171" s="116" t="s">
        <v>150</v>
      </c>
      <c r="U171" s="116">
        <v>3300</v>
      </c>
    </row>
    <row r="172" spans="1:21" x14ac:dyDescent="0.35">
      <c r="A172" s="103"/>
      <c r="B172" s="114" t="s">
        <v>151</v>
      </c>
      <c r="C172" s="126">
        <f>+IF(C148=$B$128,C149/100,0)+IF(C150=$B$128,C151/100,0)+SUMPRODUCT(C153:C171,VALUE(LEFT($B$153:$B$171,3)/100))</f>
        <v>0</v>
      </c>
      <c r="D172" s="126">
        <f t="shared" ref="D172:Q172" si="16">+IF(D148=$B$128,D149/100,0)+IF(D150=$B$128,D151/100,0)+SUMPRODUCT(D153:D171,VALUE(LEFT($B$153:$B$171,3)/100))</f>
        <v>0</v>
      </c>
      <c r="E172" s="126">
        <f t="shared" si="16"/>
        <v>0</v>
      </c>
      <c r="F172" s="126">
        <f t="shared" si="16"/>
        <v>0</v>
      </c>
      <c r="G172" s="126">
        <f t="shared" si="16"/>
        <v>0</v>
      </c>
      <c r="H172" s="126">
        <f t="shared" si="16"/>
        <v>0</v>
      </c>
      <c r="I172" s="126">
        <f t="shared" si="16"/>
        <v>0</v>
      </c>
      <c r="J172" s="126">
        <f t="shared" si="16"/>
        <v>0</v>
      </c>
      <c r="K172" s="126">
        <f t="shared" si="16"/>
        <v>0</v>
      </c>
      <c r="L172" s="126">
        <f t="shared" si="16"/>
        <v>0</v>
      </c>
      <c r="M172" s="126">
        <f>+IF(M148=$B$128,M149/100,0)+IF(M150=$B$128,M151/100,0)+SUMPRODUCT(M153:M171,VALUE(LEFT($B$153:$B$171,3)/100))</f>
        <v>65.3</v>
      </c>
      <c r="N172" s="126">
        <f t="shared" si="16"/>
        <v>57.599999999999994</v>
      </c>
      <c r="O172" s="126">
        <f t="shared" si="16"/>
        <v>45.3</v>
      </c>
      <c r="P172" s="126">
        <f>+IF(P148=$B$128,P149/100,0)+IF(P150=$B$128,P151/100,0)+SUMPRODUCT(P153:P171,VALUE(LEFT($B$153:$B$171,3)/100))</f>
        <v>56.6</v>
      </c>
      <c r="Q172" s="126">
        <f t="shared" si="16"/>
        <v>40.4</v>
      </c>
      <c r="T172" s="116"/>
      <c r="U172" s="116"/>
    </row>
    <row r="173" spans="1:21" x14ac:dyDescent="0.35">
      <c r="A173" s="103"/>
      <c r="B173" s="114" t="s">
        <v>152</v>
      </c>
      <c r="C173" s="127">
        <f ca="1">IFERROR(C176/SUM(INDIRECT(INDEX([1]HISTORIA!$A$1898:$D$1990,MATCH(LARGE([1]HISTORIA!$D$1898:$D$1990,C$130),[1]HISTORIA!$D$1898:$D$1990,0),1)&amp;"AQ124:AQ145")),0)</f>
        <v>0</v>
      </c>
      <c r="D173" s="127">
        <f ca="1">IFERROR(D176/SUM(INDIRECT(INDEX([1]HISTORIA!$A$1898:$D$1990,MATCH(LARGE([1]HISTORIA!$D$1898:$D$1990,D$130),[1]HISTORIA!$D$1898:$D$1990,0),1)&amp;"AQ124:AQ145")),0)</f>
        <v>0</v>
      </c>
      <c r="E173" s="127">
        <f ca="1">IFERROR(E176/SUM(INDIRECT(INDEX([1]HISTORIA!$A$1898:$D$1990,MATCH(LARGE([1]HISTORIA!$D$1898:$D$1990,E$130),[1]HISTORIA!$D$1898:$D$1990,0),1)&amp;"AQ124:AQ145")),0)</f>
        <v>0</v>
      </c>
      <c r="F173" s="127">
        <f ca="1">IFERROR(F176/SUM(INDIRECT(INDEX([1]HISTORIA!$A$1898:$D$1990,MATCH(LARGE([1]HISTORIA!$D$1898:$D$1990,F$130),[1]HISTORIA!$D$1898:$D$1990,0),1)&amp;"AQ124:AQ145")),0)</f>
        <v>0</v>
      </c>
      <c r="G173" s="127">
        <f ca="1">IFERROR(G176/SUM(INDIRECT(INDEX([1]HISTORIA!$A$1898:$D$1990,MATCH(LARGE([1]HISTORIA!$D$1898:$D$1990,G$130),[1]HISTORIA!$D$1898:$D$1990,0),1)&amp;"AQ124:AQ145")),0)</f>
        <v>0</v>
      </c>
      <c r="H173" s="127">
        <f ca="1">IFERROR(H176/SUM(INDIRECT(INDEX([1]HISTORIA!$A$1898:$D$1990,MATCH(LARGE([1]HISTORIA!$D$1898:$D$1990,H$130),[1]HISTORIA!$D$1898:$D$1990,0),1)&amp;"AQ124:AQ145")),0)</f>
        <v>0</v>
      </c>
      <c r="I173" s="127">
        <f ca="1">IFERROR(I176/SUM(INDIRECT(INDEX([1]HISTORIA!$A$1898:$D$1990,MATCH(LARGE([1]HISTORIA!$D$1898:$D$1990,I$130),[1]HISTORIA!$D$1898:$D$1990,0),1)&amp;"AQ124:AQ145")),0)</f>
        <v>0</v>
      </c>
      <c r="J173" s="127">
        <f ca="1">IFERROR(J176/SUM(INDIRECT(INDEX([1]HISTORIA!$A$1898:$D$1990,MATCH(LARGE([1]HISTORIA!$D$1898:$D$1990,J$130),[1]HISTORIA!$D$1898:$D$1990,0),1)&amp;"AQ124:AQ145")),0)</f>
        <v>0</v>
      </c>
      <c r="K173" s="127">
        <f ca="1">IFERROR(K176/SUM(INDIRECT(INDEX([1]HISTORIA!$A$1898:$D$1990,MATCH(LARGE([1]HISTORIA!$D$1898:$D$1990,K$130),[1]HISTORIA!$D$1898:$D$1990,0),1)&amp;"AQ124:AQ145")),0)</f>
        <v>0</v>
      </c>
      <c r="L173" s="127">
        <f ca="1">IFERROR(L176/SUM(INDIRECT(INDEX([1]HISTORIA!$A$1898:$D$1990,MATCH(LARGE([1]HISTORIA!$D$1898:$D$1990,L$130),[1]HISTORIA!$D$1898:$D$1990,0),1)&amp;"AQ124:AQ145")),0)</f>
        <v>0</v>
      </c>
      <c r="M173" s="127">
        <f ca="1">IFERROR(M176/SUM(INDIRECT(INDEX([1]HISTORIA!$A$1898:$D$1990,MATCH(LARGE([1]HISTORIA!$D$1898:$D$1990,M$130),[1]HISTORIA!$D$1898:$D$1990,0),1)&amp;"AQ124:AQ145")),0)</f>
        <v>0</v>
      </c>
      <c r="N173" s="127">
        <f ca="1">IFERROR(N176/SUM(INDIRECT(INDEX([1]HISTORIA!$A$1898:$D$1990,MATCH(LARGE([1]HISTORIA!$D$1898:$D$1990,N$130),[1]HISTORIA!$D$1898:$D$1990,0),1)&amp;"AQ124:AQ145")),0)</f>
        <v>0</v>
      </c>
      <c r="O173" s="127">
        <f ca="1">IFERROR(O176/SUM(INDIRECT(INDEX([1]HISTORIA!$A$1898:$D$1990,MATCH(LARGE([1]HISTORIA!$D$1898:$D$1990,O$130),[1]HISTORIA!$D$1898:$D$1990,0),1)&amp;"AQ124:AQ145")),0)</f>
        <v>0</v>
      </c>
      <c r="P173" s="127">
        <f ca="1">IFERROR(P176/SUM(INDIRECT(INDEX([1]HISTORIA!$A$1898:$D$1990,MATCH(LARGE([1]HISTORIA!$D$1898:$D$1990,P$130),[1]HISTORIA!$D$1898:$D$1990,0),1)&amp;"AQ124:AQ145")),0)</f>
        <v>0</v>
      </c>
      <c r="Q173" s="127">
        <f ca="1">IFERROR(Q176/SUM(INDIRECT(INDEX([1]HISTORIA!$A$1898:$D$1990,MATCH(LARGE([1]HISTORIA!$D$1898:$D$1990,Q$130),[1]HISTORIA!$D$1898:$D$1990,0),1)&amp;"AQ124:AQ145")),0)</f>
        <v>0</v>
      </c>
    </row>
    <row r="174" spans="1:21" x14ac:dyDescent="0.35">
      <c r="A174" s="103"/>
      <c r="B174" s="114" t="s">
        <v>153</v>
      </c>
      <c r="C174" s="128">
        <f ca="1">IFERROR(SUMPRODUCT(--ISNUMBER(SEARCH("D",INDIRECT(INDEX([1]HISTORIA!$A$1898:$D$1990,MATCH(LARGE([1]HISTORIA!$D$1898:$D$1990,C$130),[1]HISTORIA!$D$1898:$D$1990,0),1)&amp;"T124:T145"))),INDIRECT(INDEX([1]HISTORIA!$A$1898:$D$1990,MATCH(LARGE([1]HISTORIA!$D$1898:$D$1990,C$130),[1]HISTORIA!$D$1898:$D$1990,0),1)&amp;"BF124:BF145")),0)</f>
        <v>0</v>
      </c>
      <c r="D174" s="128">
        <f ca="1">IFERROR(SUMPRODUCT(--ISNUMBER(SEARCH("D",INDIRECT(INDEX([1]HISTORIA!$A$1898:$D$1990,MATCH(LARGE([1]HISTORIA!$D$1898:$D$1990,D$130),[1]HISTORIA!$D$1898:$D$1990,0),1)&amp;"T124:T145"))),INDIRECT(INDEX([1]HISTORIA!$A$1898:$D$1990,MATCH(LARGE([1]HISTORIA!$D$1898:$D$1990,D$130),[1]HISTORIA!$D$1898:$D$1990,0),1)&amp;"BF124:BF145")),0)</f>
        <v>0</v>
      </c>
      <c r="E174" s="128">
        <f ca="1">IFERROR(SUMPRODUCT(--ISNUMBER(SEARCH("D",INDIRECT(INDEX([1]HISTORIA!$A$1898:$D$1990,MATCH(LARGE([1]HISTORIA!$D$1898:$D$1990,E$130),[1]HISTORIA!$D$1898:$D$1990,0),1)&amp;"T124:T145"))),INDIRECT(INDEX([1]HISTORIA!$A$1898:$D$1990,MATCH(LARGE([1]HISTORIA!$D$1898:$D$1990,E$130),[1]HISTORIA!$D$1898:$D$1990,0),1)&amp;"BF124:BF145")),0)</f>
        <v>0</v>
      </c>
      <c r="F174" s="128">
        <f ca="1">IFERROR(SUMPRODUCT(--ISNUMBER(SEARCH("D",INDIRECT(INDEX([1]HISTORIA!$A$1898:$D$1990,MATCH(LARGE([1]HISTORIA!$D$1898:$D$1990,F$130),[1]HISTORIA!$D$1898:$D$1990,0),1)&amp;"T124:T145"))),INDIRECT(INDEX([1]HISTORIA!$A$1898:$D$1990,MATCH(LARGE([1]HISTORIA!$D$1898:$D$1990,F$130),[1]HISTORIA!$D$1898:$D$1990,0),1)&amp;"BF124:BF145")),0)</f>
        <v>0</v>
      </c>
      <c r="G174" s="128">
        <f ca="1">IFERROR(SUMPRODUCT(--ISNUMBER(SEARCH("D",INDIRECT(INDEX([1]HISTORIA!$A$1898:$D$1990,MATCH(LARGE([1]HISTORIA!$D$1898:$D$1990,G$130),[1]HISTORIA!$D$1898:$D$1990,0),1)&amp;"T124:T145"))),INDIRECT(INDEX([1]HISTORIA!$A$1898:$D$1990,MATCH(LARGE([1]HISTORIA!$D$1898:$D$1990,G$130),[1]HISTORIA!$D$1898:$D$1990,0),1)&amp;"BF124:BF145")),0)</f>
        <v>0</v>
      </c>
      <c r="H174" s="128">
        <f ca="1">IFERROR(SUMPRODUCT(--ISNUMBER(SEARCH("D",INDIRECT(INDEX([1]HISTORIA!$A$1898:$D$1990,MATCH(LARGE([1]HISTORIA!$D$1898:$D$1990,H$130),[1]HISTORIA!$D$1898:$D$1990,0),1)&amp;"T124:T145"))),INDIRECT(INDEX([1]HISTORIA!$A$1898:$D$1990,MATCH(LARGE([1]HISTORIA!$D$1898:$D$1990,H$130),[1]HISTORIA!$D$1898:$D$1990,0),1)&amp;"BF124:BF145")),0)</f>
        <v>0</v>
      </c>
      <c r="I174" s="128">
        <f ca="1">IFERROR(SUMPRODUCT(--ISNUMBER(SEARCH("D",INDIRECT(INDEX([1]HISTORIA!$A$1898:$D$1990,MATCH(LARGE([1]HISTORIA!$D$1898:$D$1990,I$130),[1]HISTORIA!$D$1898:$D$1990,0),1)&amp;"T124:T145"))),INDIRECT(INDEX([1]HISTORIA!$A$1898:$D$1990,MATCH(LARGE([1]HISTORIA!$D$1898:$D$1990,I$130),[1]HISTORIA!$D$1898:$D$1990,0),1)&amp;"BF124:BF145")),0)</f>
        <v>0</v>
      </c>
      <c r="J174" s="128">
        <f ca="1">IFERROR(SUMPRODUCT(--ISNUMBER(SEARCH("D",INDIRECT(INDEX([1]HISTORIA!$A$1898:$D$1990,MATCH(LARGE([1]HISTORIA!$D$1898:$D$1990,J$130),[1]HISTORIA!$D$1898:$D$1990,0),1)&amp;"T124:T145"))),INDIRECT(INDEX([1]HISTORIA!$A$1898:$D$1990,MATCH(LARGE([1]HISTORIA!$D$1898:$D$1990,J$130),[1]HISTORIA!$D$1898:$D$1990,0),1)&amp;"BF124:BF145")),0)</f>
        <v>0</v>
      </c>
      <c r="K174" s="128">
        <f ca="1">IFERROR(SUMPRODUCT(--ISNUMBER(SEARCH("D",INDIRECT(INDEX([1]HISTORIA!$A$1898:$D$1990,MATCH(LARGE([1]HISTORIA!$D$1898:$D$1990,K$130),[1]HISTORIA!$D$1898:$D$1990,0),1)&amp;"T124:T145"))),INDIRECT(INDEX([1]HISTORIA!$A$1898:$D$1990,MATCH(LARGE([1]HISTORIA!$D$1898:$D$1990,K$130),[1]HISTORIA!$D$1898:$D$1990,0),1)&amp;"BF124:BF145")),0)</f>
        <v>0</v>
      </c>
      <c r="L174" s="128">
        <f ca="1">IFERROR(SUMPRODUCT(--ISNUMBER(SEARCH("D",INDIRECT(INDEX([1]HISTORIA!$A$1898:$D$1990,MATCH(LARGE([1]HISTORIA!$D$1898:$D$1990,L$130),[1]HISTORIA!$D$1898:$D$1990,0),1)&amp;"T124:T145"))),INDIRECT(INDEX([1]HISTORIA!$A$1898:$D$1990,MATCH(LARGE([1]HISTORIA!$D$1898:$D$1990,L$130),[1]HISTORIA!$D$1898:$D$1990,0),1)&amp;"BF124:BF145")),0)</f>
        <v>0</v>
      </c>
      <c r="M174" s="128">
        <f ca="1">IFERROR(SUMPRODUCT(--ISNUMBER(SEARCH("D",INDIRECT(INDEX([1]HISTORIA!$A$1898:$D$1990,MATCH(LARGE([1]HISTORIA!$D$1898:$D$1990,M$130),[1]HISTORIA!$D$1898:$D$1990,0),1)&amp;"T124:T145"))),INDIRECT(INDEX([1]HISTORIA!$A$1898:$D$1990,MATCH(LARGE([1]HISTORIA!$D$1898:$D$1990,M$130),[1]HISTORIA!$D$1898:$D$1990,0),1)&amp;"BF124:BF145")),0)</f>
        <v>0</v>
      </c>
      <c r="N174" s="128">
        <f ca="1">IFERROR(SUMPRODUCT(--ISNUMBER(SEARCH("D",INDIRECT(INDEX([1]HISTORIA!$A$1898:$D$1990,MATCH(LARGE([1]HISTORIA!$D$1898:$D$1990,N$130),[1]HISTORIA!$D$1898:$D$1990,0),1)&amp;"T124:T145"))),INDIRECT(INDEX([1]HISTORIA!$A$1898:$D$1990,MATCH(LARGE([1]HISTORIA!$D$1898:$D$1990,N$130),[1]HISTORIA!$D$1898:$D$1990,0),1)&amp;"BF124:BF145")),0)</f>
        <v>0</v>
      </c>
      <c r="O174" s="128">
        <f ca="1">IFERROR(SUMPRODUCT(--ISNUMBER(SEARCH("D",INDIRECT(INDEX([1]HISTORIA!$A$1898:$D$1990,MATCH(LARGE([1]HISTORIA!$D$1898:$D$1990,O$130),[1]HISTORIA!$D$1898:$D$1990,0),1)&amp;"T124:T145"))),INDIRECT(INDEX([1]HISTORIA!$A$1898:$D$1990,MATCH(LARGE([1]HISTORIA!$D$1898:$D$1990,O$130),[1]HISTORIA!$D$1898:$D$1990,0),1)&amp;"BF124:BF145")),0)</f>
        <v>0</v>
      </c>
      <c r="P174" s="128">
        <f ca="1">IFERROR(SUMPRODUCT(--ISNUMBER(SEARCH("D",INDIRECT(INDEX([1]HISTORIA!$A$1898:$D$1990,MATCH(LARGE([1]HISTORIA!$D$1898:$D$1990,P$130),[1]HISTORIA!$D$1898:$D$1990,0),1)&amp;"T124:T145"))),INDIRECT(INDEX([1]HISTORIA!$A$1898:$D$1990,MATCH(LARGE([1]HISTORIA!$D$1898:$D$1990,P$130),[1]HISTORIA!$D$1898:$D$1990,0),1)&amp;"BF124:BF145")),0)</f>
        <v>0</v>
      </c>
      <c r="Q174" s="128">
        <f ca="1">IFERROR(SUMPRODUCT(--ISNUMBER(SEARCH("D",INDIRECT(INDEX([1]HISTORIA!$A$1898:$D$1990,MATCH(LARGE([1]HISTORIA!$D$1898:$D$1990,Q$130),[1]HISTORIA!$D$1898:$D$1990,0),1)&amp;"T124:T145"))),INDIRECT(INDEX([1]HISTORIA!$A$1898:$D$1990,MATCH(LARGE([1]HISTORIA!$D$1898:$D$1990,Q$130),[1]HISTORIA!$D$1898:$D$1990,0),1)&amp;"BF124:BF145")),0)</f>
        <v>0</v>
      </c>
    </row>
    <row r="175" spans="1:21" x14ac:dyDescent="0.35">
      <c r="A175" s="103"/>
      <c r="B175" s="114" t="s">
        <v>154</v>
      </c>
      <c r="C175" s="128">
        <f ca="1">IFERROR(SUMPRODUCT(--ISNUMBER(SEARCH("D",INDIRECT(INDEX([1]HISTORIA!$A$1898:$D$1990,MATCH(LARGE([1]HISTORIA!$D$1898:$D$1990,C$130),[1]HISTORIA!$D$1898:$D$1990,0),1)&amp;"V124:V145"))),INDIRECT(INDEX([1]HISTORIA!$A$1898:$D$1990,MATCH(LARGE([1]HISTORIA!$D$1898:$D$1990,C$130),[1]HISTORIA!$D$1898:$D$1990,0),1)&amp;"BG124:BG145")),0)</f>
        <v>0</v>
      </c>
      <c r="D175" s="128">
        <f ca="1">IFERROR(SUMPRODUCT(--ISNUMBER(SEARCH("D",INDIRECT(INDEX([1]HISTORIA!$A$1898:$D$1990,MATCH(LARGE([1]HISTORIA!$D$1898:$D$1990,D$130),[1]HISTORIA!$D$1898:$D$1990,0),1)&amp;"V124:V145"))),INDIRECT(INDEX([1]HISTORIA!$A$1898:$D$1990,MATCH(LARGE([1]HISTORIA!$D$1898:$D$1990,D$130),[1]HISTORIA!$D$1898:$D$1990,0),1)&amp;"BG124:BG145")),0)</f>
        <v>0</v>
      </c>
      <c r="E175" s="128">
        <f ca="1">IFERROR(SUMPRODUCT(--ISNUMBER(SEARCH("D",INDIRECT(INDEX([1]HISTORIA!$A$1898:$D$1990,MATCH(LARGE([1]HISTORIA!$D$1898:$D$1990,E$130),[1]HISTORIA!$D$1898:$D$1990,0),1)&amp;"V124:V145"))),INDIRECT(INDEX([1]HISTORIA!$A$1898:$D$1990,MATCH(LARGE([1]HISTORIA!$D$1898:$D$1990,E$130),[1]HISTORIA!$D$1898:$D$1990,0),1)&amp;"BG124:BG145")),0)</f>
        <v>0</v>
      </c>
      <c r="F175" s="128">
        <f ca="1">IFERROR(SUMPRODUCT(--ISNUMBER(SEARCH("D",INDIRECT(INDEX([1]HISTORIA!$A$1898:$D$1990,MATCH(LARGE([1]HISTORIA!$D$1898:$D$1990,F$130),[1]HISTORIA!$D$1898:$D$1990,0),1)&amp;"V124:V145"))),INDIRECT(INDEX([1]HISTORIA!$A$1898:$D$1990,MATCH(LARGE([1]HISTORIA!$D$1898:$D$1990,F$130),[1]HISTORIA!$D$1898:$D$1990,0),1)&amp;"BG124:BG145")),0)</f>
        <v>0</v>
      </c>
      <c r="G175" s="128">
        <f ca="1">IFERROR(SUMPRODUCT(--ISNUMBER(SEARCH("D",INDIRECT(INDEX([1]HISTORIA!$A$1898:$D$1990,MATCH(LARGE([1]HISTORIA!$D$1898:$D$1990,G$130),[1]HISTORIA!$D$1898:$D$1990,0),1)&amp;"V124:V145"))),INDIRECT(INDEX([1]HISTORIA!$A$1898:$D$1990,MATCH(LARGE([1]HISTORIA!$D$1898:$D$1990,G$130),[1]HISTORIA!$D$1898:$D$1990,0),1)&amp;"BG124:BG145")),0)</f>
        <v>0</v>
      </c>
      <c r="H175" s="128">
        <f ca="1">IFERROR(SUMPRODUCT(--ISNUMBER(SEARCH("D",INDIRECT(INDEX([1]HISTORIA!$A$1898:$D$1990,MATCH(LARGE([1]HISTORIA!$D$1898:$D$1990,H$130),[1]HISTORIA!$D$1898:$D$1990,0),1)&amp;"V124:V145"))),INDIRECT(INDEX([1]HISTORIA!$A$1898:$D$1990,MATCH(LARGE([1]HISTORIA!$D$1898:$D$1990,H$130),[1]HISTORIA!$D$1898:$D$1990,0),1)&amp;"BG124:BG145")),0)</f>
        <v>0</v>
      </c>
      <c r="I175" s="128">
        <f ca="1">IFERROR(SUMPRODUCT(--ISNUMBER(SEARCH("D",INDIRECT(INDEX([1]HISTORIA!$A$1898:$D$1990,MATCH(LARGE([1]HISTORIA!$D$1898:$D$1990,I$130),[1]HISTORIA!$D$1898:$D$1990,0),1)&amp;"V124:V145"))),INDIRECT(INDEX([1]HISTORIA!$A$1898:$D$1990,MATCH(LARGE([1]HISTORIA!$D$1898:$D$1990,I$130),[1]HISTORIA!$D$1898:$D$1990,0),1)&amp;"BG124:BG145")),0)</f>
        <v>0</v>
      </c>
      <c r="J175" s="128">
        <f ca="1">IFERROR(SUMPRODUCT(--ISNUMBER(SEARCH("D",INDIRECT(INDEX([1]HISTORIA!$A$1898:$D$1990,MATCH(LARGE([1]HISTORIA!$D$1898:$D$1990,J$130),[1]HISTORIA!$D$1898:$D$1990,0),1)&amp;"V124:V145"))),INDIRECT(INDEX([1]HISTORIA!$A$1898:$D$1990,MATCH(LARGE([1]HISTORIA!$D$1898:$D$1990,J$130),[1]HISTORIA!$D$1898:$D$1990,0),1)&amp;"BG124:BG145")),0)</f>
        <v>0</v>
      </c>
      <c r="K175" s="128">
        <f ca="1">IFERROR(SUMPRODUCT(--ISNUMBER(SEARCH("D",INDIRECT(INDEX([1]HISTORIA!$A$1898:$D$1990,MATCH(LARGE([1]HISTORIA!$D$1898:$D$1990,K$130),[1]HISTORIA!$D$1898:$D$1990,0),1)&amp;"V124:V145"))),INDIRECT(INDEX([1]HISTORIA!$A$1898:$D$1990,MATCH(LARGE([1]HISTORIA!$D$1898:$D$1990,K$130),[1]HISTORIA!$D$1898:$D$1990,0),1)&amp;"BG124:BG145")),0)</f>
        <v>0</v>
      </c>
      <c r="L175" s="128">
        <f ca="1">IFERROR(SUMPRODUCT(--ISNUMBER(SEARCH("D",INDIRECT(INDEX([1]HISTORIA!$A$1898:$D$1990,MATCH(LARGE([1]HISTORIA!$D$1898:$D$1990,L$130),[1]HISTORIA!$D$1898:$D$1990,0),1)&amp;"V124:V145"))),INDIRECT(INDEX([1]HISTORIA!$A$1898:$D$1990,MATCH(LARGE([1]HISTORIA!$D$1898:$D$1990,L$130),[1]HISTORIA!$D$1898:$D$1990,0),1)&amp;"BG124:BG145")),0)</f>
        <v>0</v>
      </c>
      <c r="M175" s="128">
        <f ca="1">IFERROR(SUMPRODUCT(--ISNUMBER(SEARCH("D",INDIRECT(INDEX([1]HISTORIA!$A$1898:$D$1990,MATCH(LARGE([1]HISTORIA!$D$1898:$D$1990,M$130),[1]HISTORIA!$D$1898:$D$1990,0),1)&amp;"V124:V145"))),INDIRECT(INDEX([1]HISTORIA!$A$1898:$D$1990,MATCH(LARGE([1]HISTORIA!$D$1898:$D$1990,M$130),[1]HISTORIA!$D$1898:$D$1990,0),1)&amp;"BG124:BG145")),0)</f>
        <v>0</v>
      </c>
      <c r="N175" s="128">
        <f ca="1">IFERROR(SUMPRODUCT(--ISNUMBER(SEARCH("D",INDIRECT(INDEX([1]HISTORIA!$A$1898:$D$1990,MATCH(LARGE([1]HISTORIA!$D$1898:$D$1990,N$130),[1]HISTORIA!$D$1898:$D$1990,0),1)&amp;"V124:V145"))),INDIRECT(INDEX([1]HISTORIA!$A$1898:$D$1990,MATCH(LARGE([1]HISTORIA!$D$1898:$D$1990,N$130),[1]HISTORIA!$D$1898:$D$1990,0),1)&amp;"BG124:BG145")),0)</f>
        <v>0</v>
      </c>
      <c r="O175" s="128">
        <f ca="1">IFERROR(SUMPRODUCT(--ISNUMBER(SEARCH("D",INDIRECT(INDEX([1]HISTORIA!$A$1898:$D$1990,MATCH(LARGE([1]HISTORIA!$D$1898:$D$1990,O$130),[1]HISTORIA!$D$1898:$D$1990,0),1)&amp;"V124:V145"))),INDIRECT(INDEX([1]HISTORIA!$A$1898:$D$1990,MATCH(LARGE([1]HISTORIA!$D$1898:$D$1990,O$130),[1]HISTORIA!$D$1898:$D$1990,0),1)&amp;"BG124:BG145")),0)</f>
        <v>0</v>
      </c>
      <c r="P175" s="128">
        <f ca="1">IFERROR(SUMPRODUCT(--ISNUMBER(SEARCH("D",INDIRECT(INDEX([1]HISTORIA!$A$1898:$D$1990,MATCH(LARGE([1]HISTORIA!$D$1898:$D$1990,P$130),[1]HISTORIA!$D$1898:$D$1990,0),1)&amp;"V124:V145"))),INDIRECT(INDEX([1]HISTORIA!$A$1898:$D$1990,MATCH(LARGE([1]HISTORIA!$D$1898:$D$1990,P$130),[1]HISTORIA!$D$1898:$D$1990,0),1)&amp;"BG124:BG145")),0)</f>
        <v>0</v>
      </c>
      <c r="Q175" s="128">
        <f ca="1">IFERROR(SUMPRODUCT(--ISNUMBER(SEARCH("D",INDIRECT(INDEX([1]HISTORIA!$A$1898:$D$1990,MATCH(LARGE([1]HISTORIA!$D$1898:$D$1990,Q$130),[1]HISTORIA!$D$1898:$D$1990,0),1)&amp;"V124:V145"))),INDIRECT(INDEX([1]HISTORIA!$A$1898:$D$1990,MATCH(LARGE([1]HISTORIA!$D$1898:$D$1990,Q$130),[1]HISTORIA!$D$1898:$D$1990,0),1)&amp;"BG124:BG145")),0)</f>
        <v>0</v>
      </c>
    </row>
    <row r="176" spans="1:21" ht="28.5" customHeight="1" x14ac:dyDescent="0.35">
      <c r="A176" s="103"/>
      <c r="B176" s="114" t="s">
        <v>155</v>
      </c>
      <c r="C176" s="129">
        <f>IF(OR(C153-($W$131*1000)&gt;0,C154-($W$132*1000)&gt;0,C155-($W$133*1000)&gt;0,C156-($W$134*1000)&gt;0,C157-($W$135*1000)&gt;0,C158-($W$136*1000)&gt;0,C159-($W$137*1000)&gt;0,C160-($W$138*1000)&gt;0,C161-($W$139*1000)&gt;0,C162-($W$140*1000)&gt;0,C163-($W$141*1000)&gt;0,C164-($W$142*1000)&gt;0,C165-($W$143*1000)&gt;0,C166-($W$144*1000)&gt;0,C167-($W$145*1000)&gt;0,C168-($W$146*1000)&gt;0,C169-($W$147*1000)&gt;0,C170-($W$148*1000)&gt;0,C171-($W$149*1000)&gt;0),"FALTAN SEGUIMIENTOS",SUMPRODUCT(C$153:C$171,$W$131:$W$149)+(IFERROR(C$132-100,0)/100)*SUMPRODUCT(C$153:C$171,$W$131:$W$149))</f>
        <v>0</v>
      </c>
      <c r="D176" s="129">
        <f t="shared" ref="D176:Q176" si="17">IF(OR(D153-($W$131*1000)&gt;0,D154-($W$132*1000)&gt;0,D155-($W$133*1000)&gt;0,D156-($W$134*1000)&gt;0,D157-($W$135*1000)&gt;0,D158-($W$136*1000)&gt;0,D159-($W$137*1000)&gt;0,D160-($W$138*1000)&gt;0,D161-($W$139*1000)&gt;0,D162-($W$140*1000)&gt;0,D163-($W$141*1000)&gt;0,D164-($W$142*1000)&gt;0,D165-($W$143*1000)&gt;0,D166-($W$144*1000)&gt;0,D167-($W$145*1000)&gt;0,D168-($W$146*1000)&gt;0,D169-($W$147*1000)&gt;0,D170-($W$148*1000)&gt;0,D171-($W$149*1000)&gt;0),"FALTAN SEGUIMIENTOS",SUMPRODUCT(D$153:D$171,$W$131:$W$149)+(IFERROR(D$132-100,0)/100)*SUMPRODUCT(D$153:D$171,$W$131:$W$149))</f>
        <v>0</v>
      </c>
      <c r="E176" s="129">
        <f t="shared" si="17"/>
        <v>0</v>
      </c>
      <c r="F176" s="129">
        <f t="shared" si="17"/>
        <v>0</v>
      </c>
      <c r="G176" s="129">
        <f t="shared" si="17"/>
        <v>0</v>
      </c>
      <c r="H176" s="129">
        <f t="shared" si="17"/>
        <v>0</v>
      </c>
      <c r="I176" s="129">
        <f t="shared" si="17"/>
        <v>0</v>
      </c>
      <c r="J176" s="129">
        <f t="shared" si="17"/>
        <v>0</v>
      </c>
      <c r="K176" s="129">
        <f t="shared" si="17"/>
        <v>0</v>
      </c>
      <c r="L176" s="129">
        <f t="shared" si="17"/>
        <v>0</v>
      </c>
      <c r="M176" s="129">
        <f t="shared" si="17"/>
        <v>3091.3240389999996</v>
      </c>
      <c r="N176" s="129">
        <f t="shared" si="17"/>
        <v>2926.4640179999997</v>
      </c>
      <c r="O176" s="129">
        <f t="shared" si="17"/>
        <v>2171.6298239999996</v>
      </c>
      <c r="P176" s="129">
        <f>IF(OR(P153-($W$131*1000)&gt;0,P154-($W$132*1000)&gt;0,P155-($W$133*1000)&gt;0,P156-($W$134*1000)&gt;0,P157-($W$135*1000)&gt;0,P158-($W$136*1000)&gt;0,P159-($W$137*1000)&gt;0,P160-($W$138*1000)&gt;0,P161-($W$139*1000)&gt;0,P162-($W$140*1000)&gt;0,P163-($W$141*1000)&gt;0,P164-($W$142*1000)&gt;0,P165-($W$143*1000)&gt;0,P166-($W$144*1000)&gt;0,P167-($W$145*1000)&gt;0,P168-($W$146*1000)&gt;0,P169-($W$147*1000)&gt;0,P170-($W$148*1000)&gt;0,P171-($W$149*1000)&gt;0),"FALTAN SEGUIMIENTOS",SUMPRODUCT(P$153:P$171,$W$131:$W$149)+(IFERROR(P$132-100,0)/100)*SUMPRODUCT(P$153:P$171,$W$131:$W$149))</f>
        <v>2749.4278199999994</v>
      </c>
      <c r="Q176" s="129">
        <f t="shared" si="17"/>
        <v>1861.0773839999999</v>
      </c>
    </row>
    <row r="177" spans="1:23" x14ac:dyDescent="0.35">
      <c r="A177" s="130"/>
      <c r="B177" s="131" t="s">
        <v>156</v>
      </c>
      <c r="C177" s="132" t="str">
        <f t="shared" ref="C177:Q177" si="18">+IF(C176=0,"",SUM(C176,SUM(C174:C175)*C173))</f>
        <v/>
      </c>
      <c r="D177" s="132" t="str">
        <f t="shared" si="18"/>
        <v/>
      </c>
      <c r="E177" s="132" t="str">
        <f t="shared" si="18"/>
        <v/>
      </c>
      <c r="F177" s="132" t="str">
        <f t="shared" si="18"/>
        <v/>
      </c>
      <c r="G177" s="132" t="str">
        <f t="shared" si="18"/>
        <v/>
      </c>
      <c r="H177" s="132" t="str">
        <f t="shared" si="18"/>
        <v/>
      </c>
      <c r="I177" s="132" t="str">
        <f t="shared" si="18"/>
        <v/>
      </c>
      <c r="J177" s="132" t="str">
        <f t="shared" si="18"/>
        <v/>
      </c>
      <c r="K177" s="132" t="str">
        <f t="shared" si="18"/>
        <v/>
      </c>
      <c r="L177" s="132" t="str">
        <f t="shared" si="18"/>
        <v/>
      </c>
      <c r="M177" s="132">
        <f t="shared" ca="1" si="18"/>
        <v>3091.3240389999996</v>
      </c>
      <c r="N177" s="132">
        <f t="shared" ca="1" si="18"/>
        <v>2926.4640179999997</v>
      </c>
      <c r="O177" s="132">
        <f t="shared" ca="1" si="18"/>
        <v>2171.6298239999996</v>
      </c>
      <c r="P177" s="132">
        <f ca="1">+IF(P176=0,"",SUM(P176,SUM(P174:P175)*P173))</f>
        <v>2749.4278199999994</v>
      </c>
      <c r="Q177" s="132">
        <f t="shared" ca="1" si="18"/>
        <v>1861.0773839999999</v>
      </c>
    </row>
    <row r="178" spans="1:23" ht="15" thickBot="1" x14ac:dyDescent="0.4"/>
    <row r="179" spans="1:23" ht="15" customHeight="1" x14ac:dyDescent="0.35">
      <c r="B179" s="322" t="s">
        <v>234</v>
      </c>
      <c r="C179" s="323"/>
      <c r="D179" s="323"/>
      <c r="E179" s="323"/>
      <c r="F179" s="323"/>
      <c r="G179" s="323"/>
      <c r="H179" s="323"/>
      <c r="I179" s="323"/>
      <c r="J179" s="323"/>
      <c r="K179" s="323"/>
      <c r="L179" s="323"/>
      <c r="M179" s="323"/>
      <c r="N179" s="323"/>
      <c r="O179" s="323"/>
      <c r="P179" s="323"/>
      <c r="Q179" s="323"/>
      <c r="R179" s="323"/>
      <c r="S179" s="323"/>
      <c r="T179" s="323"/>
      <c r="U179" s="324"/>
      <c r="V179" s="328" t="s">
        <v>198</v>
      </c>
      <c r="W179" s="316" t="s">
        <v>199</v>
      </c>
    </row>
    <row r="180" spans="1:23" ht="15.75" customHeight="1" thickBot="1" x14ac:dyDescent="0.4">
      <c r="B180" s="325"/>
      <c r="C180" s="326"/>
      <c r="D180" s="326"/>
      <c r="E180" s="326"/>
      <c r="F180" s="326"/>
      <c r="G180" s="326"/>
      <c r="H180" s="326"/>
      <c r="I180" s="326"/>
      <c r="J180" s="326"/>
      <c r="K180" s="326"/>
      <c r="L180" s="326"/>
      <c r="M180" s="326"/>
      <c r="N180" s="326"/>
      <c r="O180" s="326"/>
      <c r="P180" s="326"/>
      <c r="Q180" s="326"/>
      <c r="R180" s="326"/>
      <c r="S180" s="326"/>
      <c r="T180" s="326"/>
      <c r="U180" s="327"/>
      <c r="V180" s="329"/>
      <c r="W180" s="317"/>
    </row>
    <row r="181" spans="1:23" ht="34.5" customHeight="1" thickBot="1" x14ac:dyDescent="0.4">
      <c r="B181" s="296" t="s">
        <v>268</v>
      </c>
      <c r="C181" s="297"/>
      <c r="D181" s="297"/>
      <c r="E181" s="297"/>
      <c r="F181" s="297"/>
      <c r="G181" s="297"/>
      <c r="H181" s="297"/>
      <c r="I181" s="297"/>
      <c r="J181" s="297"/>
      <c r="K181" s="297"/>
      <c r="L181" s="297"/>
      <c r="M181" s="297"/>
      <c r="N181" s="297"/>
      <c r="O181" s="297"/>
      <c r="P181" s="297"/>
      <c r="Q181" s="297"/>
      <c r="R181" s="298"/>
      <c r="S181" s="299" t="s">
        <v>158</v>
      </c>
      <c r="T181" s="300"/>
      <c r="U181" s="300"/>
      <c r="V181" s="195"/>
      <c r="W181" s="196"/>
    </row>
    <row r="182" spans="1:23" ht="15" customHeight="1" x14ac:dyDescent="0.45">
      <c r="B182" s="133" t="s">
        <v>3</v>
      </c>
      <c r="C182" s="134" t="str">
        <f t="shared" ref="C182:Q183" si="19">C131</f>
        <v/>
      </c>
      <c r="D182" s="134" t="str">
        <f t="shared" si="19"/>
        <v/>
      </c>
      <c r="E182" s="134" t="str">
        <f t="shared" si="19"/>
        <v/>
      </c>
      <c r="F182" s="134" t="str">
        <f t="shared" si="19"/>
        <v/>
      </c>
      <c r="G182" s="134" t="str">
        <f t="shared" si="19"/>
        <v/>
      </c>
      <c r="H182" s="134" t="str">
        <f t="shared" si="19"/>
        <v/>
      </c>
      <c r="I182" s="134" t="str">
        <f t="shared" si="19"/>
        <v/>
      </c>
      <c r="J182" s="134" t="str">
        <f t="shared" si="19"/>
        <v/>
      </c>
      <c r="K182" s="134" t="str">
        <f t="shared" si="19"/>
        <v/>
      </c>
      <c r="L182" s="134" t="str">
        <f t="shared" si="19"/>
        <v/>
      </c>
      <c r="M182" s="135">
        <f t="shared" si="19"/>
        <v>44862</v>
      </c>
      <c r="N182" s="135">
        <f t="shared" si="19"/>
        <v>44873</v>
      </c>
      <c r="O182" s="135">
        <f t="shared" si="19"/>
        <v>44896</v>
      </c>
      <c r="P182" s="135">
        <f t="shared" si="19"/>
        <v>44922</v>
      </c>
      <c r="Q182" s="135">
        <f t="shared" si="19"/>
        <v>45006</v>
      </c>
      <c r="R182" s="136" t="s">
        <v>76</v>
      </c>
      <c r="S182" s="301" t="s">
        <v>77</v>
      </c>
      <c r="T182" s="301" t="s">
        <v>159</v>
      </c>
      <c r="U182" s="303" t="s">
        <v>160</v>
      </c>
      <c r="V182" s="330" t="s">
        <v>201</v>
      </c>
      <c r="W182" s="320" t="s">
        <v>202</v>
      </c>
    </row>
    <row r="183" spans="1:23" ht="19" thickBot="1" x14ac:dyDescent="0.5">
      <c r="B183" s="137" t="s">
        <v>103</v>
      </c>
      <c r="C183" s="138" t="str">
        <f t="shared" si="19"/>
        <v/>
      </c>
      <c r="D183" s="138" t="str">
        <f t="shared" si="19"/>
        <v/>
      </c>
      <c r="E183" s="138" t="str">
        <f t="shared" si="19"/>
        <v/>
      </c>
      <c r="F183" s="138" t="str">
        <f t="shared" si="19"/>
        <v/>
      </c>
      <c r="G183" s="138" t="str">
        <f t="shared" si="19"/>
        <v/>
      </c>
      <c r="H183" s="138" t="str">
        <f t="shared" si="19"/>
        <v/>
      </c>
      <c r="I183" s="138" t="str">
        <f t="shared" si="19"/>
        <v/>
      </c>
      <c r="J183" s="138" t="str">
        <f t="shared" si="19"/>
        <v/>
      </c>
      <c r="K183" s="138" t="str">
        <f t="shared" si="19"/>
        <v/>
      </c>
      <c r="L183" s="138" t="str">
        <f t="shared" si="19"/>
        <v/>
      </c>
      <c r="M183" s="139">
        <f t="shared" si="19"/>
        <v>109</v>
      </c>
      <c r="N183" s="139">
        <f t="shared" si="19"/>
        <v>114</v>
      </c>
      <c r="O183" s="139">
        <f t="shared" si="19"/>
        <v>112</v>
      </c>
      <c r="P183" s="139">
        <f t="shared" si="19"/>
        <v>111</v>
      </c>
      <c r="Q183" s="139">
        <f t="shared" si="19"/>
        <v>108</v>
      </c>
      <c r="R183" s="141">
        <f>AVERAGE(L183:Q183)</f>
        <v>110.8</v>
      </c>
      <c r="S183" s="302"/>
      <c r="T183" s="302"/>
      <c r="U183" s="304"/>
      <c r="V183" s="331"/>
      <c r="W183" s="321"/>
    </row>
    <row r="184" spans="1:23" ht="18.5" x14ac:dyDescent="0.45">
      <c r="B184" s="48" t="s">
        <v>105</v>
      </c>
      <c r="C184" s="46" t="str">
        <f t="shared" ref="C184:Q197" si="20">IFERROR(C133/C$177,"")</f>
        <v/>
      </c>
      <c r="D184" s="46" t="str">
        <f t="shared" si="20"/>
        <v/>
      </c>
      <c r="E184" s="46" t="str">
        <f t="shared" si="20"/>
        <v/>
      </c>
      <c r="F184" s="46" t="str">
        <f t="shared" si="20"/>
        <v/>
      </c>
      <c r="G184" s="46" t="str">
        <f t="shared" si="20"/>
        <v/>
      </c>
      <c r="H184" s="46" t="str">
        <f t="shared" si="20"/>
        <v/>
      </c>
      <c r="I184" s="46" t="str">
        <f t="shared" si="20"/>
        <v/>
      </c>
      <c r="J184" s="46" t="str">
        <f t="shared" si="20"/>
        <v/>
      </c>
      <c r="K184" s="46" t="str">
        <f t="shared" si="20"/>
        <v/>
      </c>
      <c r="L184" s="46" t="str">
        <f t="shared" si="20"/>
        <v/>
      </c>
      <c r="M184" s="46">
        <f t="shared" ca="1" si="20"/>
        <v>0.20492837114705337</v>
      </c>
      <c r="N184" s="46">
        <f t="shared" ca="1" si="20"/>
        <v>0.19733712645975887</v>
      </c>
      <c r="O184" s="46">
        <f t="shared" ca="1" si="20"/>
        <v>0.21209876329272595</v>
      </c>
      <c r="P184" s="46">
        <f ca="1">IFERROR(P133/P$177,"")</f>
        <v>0.19571344848034605</v>
      </c>
      <c r="Q184" s="46">
        <f ca="1">IFERROR(Q133/Q$177,"")</f>
        <v>0.21380088943147352</v>
      </c>
      <c r="R184" s="142">
        <f ca="1">AVERAGE(C184:Q184)</f>
        <v>0.20477571976227157</v>
      </c>
      <c r="S184" s="143" t="s">
        <v>161</v>
      </c>
      <c r="T184" s="144">
        <f>VLOOKUP(B184,'[1]COSTO DE MP'!$A$5:$C$28,3,FALSE)</f>
        <v>8853</v>
      </c>
      <c r="U184" s="45">
        <f ca="1">T184*R184</f>
        <v>1812.8794470553903</v>
      </c>
      <c r="V184" s="45">
        <f ca="1">+U184</f>
        <v>1812.8794470553903</v>
      </c>
      <c r="W184" s="197">
        <f ca="1">IFERROR(V184-R184,"")</f>
        <v>1812.6746713356281</v>
      </c>
    </row>
    <row r="185" spans="1:23" ht="18.5" x14ac:dyDescent="0.45">
      <c r="B185" s="38" t="s">
        <v>107</v>
      </c>
      <c r="C185" s="145" t="str">
        <f t="shared" si="20"/>
        <v/>
      </c>
      <c r="D185" s="145" t="str">
        <f t="shared" si="20"/>
        <v/>
      </c>
      <c r="E185" s="145" t="str">
        <f t="shared" si="20"/>
        <v/>
      </c>
      <c r="F185" s="145" t="str">
        <f t="shared" si="20"/>
        <v/>
      </c>
      <c r="G185" s="145" t="str">
        <f t="shared" si="20"/>
        <v/>
      </c>
      <c r="H185" s="145" t="str">
        <f t="shared" si="20"/>
        <v/>
      </c>
      <c r="I185" s="145" t="str">
        <f t="shared" si="20"/>
        <v/>
      </c>
      <c r="J185" s="145" t="str">
        <f t="shared" si="20"/>
        <v/>
      </c>
      <c r="K185" s="145" t="str">
        <f t="shared" si="20"/>
        <v/>
      </c>
      <c r="L185" s="145" t="str">
        <f t="shared" si="20"/>
        <v/>
      </c>
      <c r="M185" s="145">
        <f t="shared" ca="1" si="20"/>
        <v>0.47730357005126639</v>
      </c>
      <c r="N185" s="145">
        <f t="shared" ca="1" si="20"/>
        <v>0.45956485086706444</v>
      </c>
      <c r="O185" s="145">
        <f t="shared" ca="1" si="20"/>
        <v>0.49400684598444716</v>
      </c>
      <c r="P185" s="145">
        <f t="shared" ca="1" si="20"/>
        <v>0.45587667036845519</v>
      </c>
      <c r="Q185" s="145">
        <f t="shared" ca="1" si="20"/>
        <v>0.49777618489398617</v>
      </c>
      <c r="R185" s="146">
        <f t="shared" ref="R185:R197" ca="1" si="21">AVERAGE(C185:Q185)</f>
        <v>0.47690562443304385</v>
      </c>
      <c r="S185" s="147" t="s">
        <v>161</v>
      </c>
      <c r="T185" s="148">
        <f>VLOOKUP(B185,'[1]COSTO DE MP'!$A$5:$C$28,3,FALSE)</f>
        <v>11500</v>
      </c>
      <c r="U185" s="44">
        <f t="shared" ref="U185:U197" ca="1" si="22">T185*R185</f>
        <v>5484.4146809800041</v>
      </c>
      <c r="V185" s="45">
        <f t="shared" ref="V185:V197" ca="1" si="23">+U185</f>
        <v>5484.4146809800041</v>
      </c>
      <c r="W185" s="198">
        <f t="shared" ref="W185:W197" ca="1" si="24">IFERROR(V185-R185,"")</f>
        <v>5483.9377753555709</v>
      </c>
    </row>
    <row r="186" spans="1:23" ht="18.5" x14ac:dyDescent="0.45">
      <c r="B186" s="38" t="s">
        <v>109</v>
      </c>
      <c r="C186" s="145" t="str">
        <f t="shared" si="20"/>
        <v/>
      </c>
      <c r="D186" s="145" t="str">
        <f t="shared" si="20"/>
        <v/>
      </c>
      <c r="E186" s="145" t="str">
        <f t="shared" si="20"/>
        <v/>
      </c>
      <c r="F186" s="145" t="str">
        <f t="shared" si="20"/>
        <v/>
      </c>
      <c r="G186" s="145" t="str">
        <f t="shared" si="20"/>
        <v/>
      </c>
      <c r="H186" s="145" t="str">
        <f t="shared" si="20"/>
        <v/>
      </c>
      <c r="I186" s="145" t="str">
        <f t="shared" si="20"/>
        <v/>
      </c>
      <c r="J186" s="145" t="str">
        <f t="shared" si="20"/>
        <v/>
      </c>
      <c r="K186" s="145" t="str">
        <f t="shared" si="20"/>
        <v/>
      </c>
      <c r="L186" s="145" t="str">
        <f t="shared" si="20"/>
        <v/>
      </c>
      <c r="M186" s="145">
        <f t="shared" ca="1" si="20"/>
        <v>0</v>
      </c>
      <c r="N186" s="145">
        <f t="shared" ca="1" si="20"/>
        <v>0</v>
      </c>
      <c r="O186" s="145">
        <f t="shared" ca="1" si="20"/>
        <v>0</v>
      </c>
      <c r="P186" s="145">
        <f t="shared" ca="1" si="20"/>
        <v>0</v>
      </c>
      <c r="Q186" s="145">
        <f t="shared" ca="1" si="20"/>
        <v>0</v>
      </c>
      <c r="R186" s="146">
        <f t="shared" ca="1" si="21"/>
        <v>0</v>
      </c>
      <c r="S186" s="147" t="s">
        <v>161</v>
      </c>
      <c r="T186" s="148">
        <f>VLOOKUP(B186,'[1]COSTO DE MP'!$A$5:$C$28,3,FALSE)</f>
        <v>235</v>
      </c>
      <c r="U186" s="44">
        <f t="shared" ca="1" si="22"/>
        <v>0</v>
      </c>
      <c r="V186" s="45">
        <f t="shared" ca="1" si="23"/>
        <v>0</v>
      </c>
      <c r="W186" s="198">
        <f t="shared" ca="1" si="24"/>
        <v>0</v>
      </c>
    </row>
    <row r="187" spans="1:23" ht="18.5" x14ac:dyDescent="0.45">
      <c r="B187" s="38" t="s">
        <v>111</v>
      </c>
      <c r="C187" s="145" t="str">
        <f t="shared" si="20"/>
        <v/>
      </c>
      <c r="D187" s="145" t="str">
        <f t="shared" si="20"/>
        <v/>
      </c>
      <c r="E187" s="145" t="str">
        <f t="shared" si="20"/>
        <v/>
      </c>
      <c r="F187" s="145" t="str">
        <f t="shared" si="20"/>
        <v/>
      </c>
      <c r="G187" s="145" t="str">
        <f t="shared" si="20"/>
        <v/>
      </c>
      <c r="H187" s="145" t="str">
        <f t="shared" si="20"/>
        <v/>
      </c>
      <c r="I187" s="145" t="str">
        <f t="shared" si="20"/>
        <v/>
      </c>
      <c r="J187" s="145" t="str">
        <f t="shared" si="20"/>
        <v/>
      </c>
      <c r="K187" s="145" t="str">
        <f t="shared" si="20"/>
        <v/>
      </c>
      <c r="L187" s="145" t="str">
        <f t="shared" si="20"/>
        <v/>
      </c>
      <c r="M187" s="145">
        <f t="shared" ca="1" si="20"/>
        <v>0.36722128954401734</v>
      </c>
      <c r="N187" s="145">
        <f t="shared" ca="1" si="20"/>
        <v>0.35353245200911959</v>
      </c>
      <c r="O187" s="145">
        <f t="shared" ca="1" si="20"/>
        <v>0.38003714577830372</v>
      </c>
      <c r="P187" s="145">
        <f t="shared" ca="1" si="20"/>
        <v>0.35072751973536087</v>
      </c>
      <c r="Q187" s="145">
        <f t="shared" ca="1" si="20"/>
        <v>0.38305768805151413</v>
      </c>
      <c r="R187" s="146">
        <f t="shared" ca="1" si="21"/>
        <v>0.3669152190236632</v>
      </c>
      <c r="S187" s="147" t="s">
        <v>161</v>
      </c>
      <c r="T187" s="148">
        <f>VLOOKUP(B187,'[1]COSTO DE MP'!$A$5:$C$28,3,FALSE)</f>
        <v>14814</v>
      </c>
      <c r="U187" s="44">
        <f t="shared" ca="1" si="22"/>
        <v>5435.4820546165465</v>
      </c>
      <c r="V187" s="45">
        <f t="shared" ca="1" si="23"/>
        <v>5435.4820546165465</v>
      </c>
      <c r="W187" s="198">
        <f t="shared" ca="1" si="24"/>
        <v>5435.1151393975233</v>
      </c>
    </row>
    <row r="188" spans="1:23" ht="18.5" x14ac:dyDescent="0.45">
      <c r="B188" s="38" t="s">
        <v>113</v>
      </c>
      <c r="C188" s="145" t="str">
        <f t="shared" si="20"/>
        <v/>
      </c>
      <c r="D188" s="145" t="str">
        <f t="shared" si="20"/>
        <v/>
      </c>
      <c r="E188" s="145" t="str">
        <f t="shared" si="20"/>
        <v/>
      </c>
      <c r="F188" s="145" t="str">
        <f t="shared" si="20"/>
        <v/>
      </c>
      <c r="G188" s="145" t="str">
        <f t="shared" si="20"/>
        <v/>
      </c>
      <c r="H188" s="145" t="str">
        <f t="shared" si="20"/>
        <v/>
      </c>
      <c r="I188" s="145" t="str">
        <f t="shared" si="20"/>
        <v/>
      </c>
      <c r="J188" s="145" t="str">
        <f t="shared" si="20"/>
        <v/>
      </c>
      <c r="K188" s="145" t="str">
        <f t="shared" si="20"/>
        <v/>
      </c>
      <c r="L188" s="145" t="str">
        <f t="shared" si="20"/>
        <v/>
      </c>
      <c r="M188" s="145">
        <f t="shared" ca="1" si="20"/>
        <v>2.5878878755744704E-2</v>
      </c>
      <c r="N188" s="145">
        <f t="shared" ca="1" si="20"/>
        <v>2.4944779621753069E-2</v>
      </c>
      <c r="O188" s="145">
        <f t="shared" ca="1" si="20"/>
        <v>2.6800147684838578E-2</v>
      </c>
      <c r="P188" s="145">
        <f t="shared" ca="1" si="20"/>
        <v>2.473241868920931E-2</v>
      </c>
      <c r="Q188" s="145">
        <f t="shared" ca="1" si="20"/>
        <v>2.7027355462184263E-2</v>
      </c>
      <c r="R188" s="146">
        <f t="shared" ca="1" si="21"/>
        <v>2.5876716042745985E-2</v>
      </c>
      <c r="S188" s="147" t="s">
        <v>161</v>
      </c>
      <c r="T188" s="148">
        <f>VLOOKUP(B188,'[1]COSTO DE MP'!$A$5:$C$28,3,FALSE)</f>
        <v>3200</v>
      </c>
      <c r="U188" s="44">
        <f t="shared" ca="1" si="22"/>
        <v>82.805491336787156</v>
      </c>
      <c r="V188" s="45">
        <f t="shared" ca="1" si="23"/>
        <v>82.805491336787156</v>
      </c>
      <c r="W188" s="198">
        <f t="shared" ca="1" si="24"/>
        <v>82.779614620744411</v>
      </c>
    </row>
    <row r="189" spans="1:23" ht="18.5" x14ac:dyDescent="0.45">
      <c r="B189" s="38" t="s">
        <v>115</v>
      </c>
      <c r="C189" s="145" t="str">
        <f t="shared" si="20"/>
        <v/>
      </c>
      <c r="D189" s="145" t="str">
        <f t="shared" si="20"/>
        <v/>
      </c>
      <c r="E189" s="145" t="str">
        <f t="shared" si="20"/>
        <v/>
      </c>
      <c r="F189" s="145" t="str">
        <f t="shared" si="20"/>
        <v/>
      </c>
      <c r="G189" s="145" t="str">
        <f t="shared" si="20"/>
        <v/>
      </c>
      <c r="H189" s="145" t="str">
        <f t="shared" si="20"/>
        <v/>
      </c>
      <c r="I189" s="145" t="str">
        <f t="shared" si="20"/>
        <v/>
      </c>
      <c r="J189" s="145" t="str">
        <f t="shared" si="20"/>
        <v/>
      </c>
      <c r="K189" s="145" t="str">
        <f t="shared" si="20"/>
        <v/>
      </c>
      <c r="L189" s="145" t="str">
        <f t="shared" si="20"/>
        <v/>
      </c>
      <c r="M189" s="145">
        <f t="shared" ca="1" si="20"/>
        <v>8.2165440049489431E-4</v>
      </c>
      <c r="N189" s="145">
        <f t="shared" ca="1" si="20"/>
        <v>7.8934850583903553E-4</v>
      </c>
      <c r="O189" s="145">
        <f t="shared" ca="1" si="20"/>
        <v>3.4075789152543894E-4</v>
      </c>
      <c r="P189" s="145">
        <f t="shared" ca="1" si="20"/>
        <v>3.164294744060603E-4</v>
      </c>
      <c r="Q189" s="145">
        <f t="shared" ca="1" si="20"/>
        <v>3.3851359724008126E-4</v>
      </c>
      <c r="R189" s="146">
        <f t="shared" ca="1" si="21"/>
        <v>5.2134077390110208E-4</v>
      </c>
      <c r="S189" s="147" t="s">
        <v>161</v>
      </c>
      <c r="T189" s="148">
        <f>VLOOKUP(B189,'[1]COSTO DE MP'!$A$5:$C$28,3,FALSE)</f>
        <v>73500</v>
      </c>
      <c r="U189" s="44">
        <f t="shared" ca="1" si="22"/>
        <v>38.318546881731002</v>
      </c>
      <c r="V189" s="45">
        <f t="shared" ca="1" si="23"/>
        <v>38.318546881731002</v>
      </c>
      <c r="W189" s="198">
        <f t="shared" ca="1" si="24"/>
        <v>38.318025540957102</v>
      </c>
    </row>
    <row r="190" spans="1:23" ht="18.5" x14ac:dyDescent="0.45">
      <c r="B190" s="38" t="s">
        <v>117</v>
      </c>
      <c r="C190" s="145" t="str">
        <f t="shared" si="20"/>
        <v/>
      </c>
      <c r="D190" s="145" t="str">
        <f t="shared" si="20"/>
        <v/>
      </c>
      <c r="E190" s="145" t="str">
        <f t="shared" si="20"/>
        <v/>
      </c>
      <c r="F190" s="145" t="str">
        <f t="shared" si="20"/>
        <v/>
      </c>
      <c r="G190" s="145" t="str">
        <f t="shared" si="20"/>
        <v/>
      </c>
      <c r="H190" s="145" t="str">
        <f t="shared" si="20"/>
        <v/>
      </c>
      <c r="I190" s="145" t="str">
        <f t="shared" si="20"/>
        <v/>
      </c>
      <c r="J190" s="145" t="str">
        <f t="shared" si="20"/>
        <v/>
      </c>
      <c r="K190" s="145" t="str">
        <f t="shared" si="20"/>
        <v/>
      </c>
      <c r="L190" s="145" t="str">
        <f t="shared" si="20"/>
        <v/>
      </c>
      <c r="M190" s="145">
        <f t="shared" ca="1" si="20"/>
        <v>1.2777696385648948E-3</v>
      </c>
      <c r="N190" s="145">
        <f t="shared" ca="1" si="20"/>
        <v>1.226736422494432E-3</v>
      </c>
      <c r="O190" s="145">
        <f t="shared" ca="1" si="20"/>
        <v>1.3492170569858598E-3</v>
      </c>
      <c r="P190" s="145">
        <f t="shared" ca="1" si="20"/>
        <v>1.2438951752514096E-3</v>
      </c>
      <c r="Q190" s="145">
        <f t="shared" ca="1" si="20"/>
        <v>1.1982306695958432E-3</v>
      </c>
      <c r="R190" s="146">
        <f t="shared" ca="1" si="21"/>
        <v>1.2591697925784877E-3</v>
      </c>
      <c r="S190" s="147" t="s">
        <v>161</v>
      </c>
      <c r="T190" s="148">
        <f>VLOOKUP(B190,'[1]COSTO DE MP'!$A$5:$C$28,3,FALSE)</f>
        <v>102500</v>
      </c>
      <c r="U190" s="44">
        <f t="shared" ca="1" si="22"/>
        <v>129.064903739295</v>
      </c>
      <c r="V190" s="45">
        <f t="shared" ca="1" si="23"/>
        <v>129.064903739295</v>
      </c>
      <c r="W190" s="198">
        <f t="shared" ca="1" si="24"/>
        <v>129.06364456950243</v>
      </c>
    </row>
    <row r="191" spans="1:23" ht="18.5" x14ac:dyDescent="0.45">
      <c r="B191" s="38" t="s">
        <v>119</v>
      </c>
      <c r="C191" s="145" t="str">
        <f t="shared" si="20"/>
        <v/>
      </c>
      <c r="D191" s="145" t="str">
        <f t="shared" si="20"/>
        <v/>
      </c>
      <c r="E191" s="145" t="str">
        <f t="shared" si="20"/>
        <v/>
      </c>
      <c r="F191" s="145" t="str">
        <f t="shared" si="20"/>
        <v/>
      </c>
      <c r="G191" s="145" t="str">
        <f t="shared" si="20"/>
        <v/>
      </c>
      <c r="H191" s="145" t="str">
        <f t="shared" si="20"/>
        <v/>
      </c>
      <c r="I191" s="145" t="str">
        <f t="shared" si="20"/>
        <v/>
      </c>
      <c r="J191" s="145" t="str">
        <f t="shared" si="20"/>
        <v/>
      </c>
      <c r="K191" s="145" t="str">
        <f t="shared" si="20"/>
        <v/>
      </c>
      <c r="L191" s="145" t="str">
        <f t="shared" si="20"/>
        <v/>
      </c>
      <c r="M191" s="145">
        <f t="shared" ca="1" si="20"/>
        <v>7.4951702596325592E-3</v>
      </c>
      <c r="N191" s="145">
        <f t="shared" ca="1" si="20"/>
        <v>7.2169006248140391E-3</v>
      </c>
      <c r="O191" s="145">
        <f t="shared" ca="1" si="20"/>
        <v>7.7591492867616855E-3</v>
      </c>
      <c r="P191" s="145">
        <f t="shared" ca="1" si="20"/>
        <v>7.1614900586842835E-3</v>
      </c>
      <c r="Q191" s="145">
        <f t="shared" ca="1" si="20"/>
        <v>7.8234253584374327E-3</v>
      </c>
      <c r="R191" s="146">
        <f t="shared" ca="1" si="21"/>
        <v>7.4912271176659998E-3</v>
      </c>
      <c r="S191" s="147" t="s">
        <v>161</v>
      </c>
      <c r="T191" s="148">
        <f>VLOOKUP(B191,'[1]COSTO DE MP'!$A$5:$C$28,3,FALSE)</f>
        <v>50115</v>
      </c>
      <c r="U191" s="44">
        <f t="shared" ca="1" si="22"/>
        <v>375.4228470018316</v>
      </c>
      <c r="V191" s="45">
        <f t="shared" ca="1" si="23"/>
        <v>375.4228470018316</v>
      </c>
      <c r="W191" s="198">
        <f t="shared" ca="1" si="24"/>
        <v>375.41535577471393</v>
      </c>
    </row>
    <row r="192" spans="1:23" ht="18.5" x14ac:dyDescent="0.45">
      <c r="B192" s="38" t="s">
        <v>121</v>
      </c>
      <c r="C192" s="145" t="str">
        <f t="shared" si="20"/>
        <v/>
      </c>
      <c r="D192" s="145" t="str">
        <f t="shared" si="20"/>
        <v/>
      </c>
      <c r="E192" s="145" t="str">
        <f t="shared" si="20"/>
        <v/>
      </c>
      <c r="F192" s="145" t="str">
        <f t="shared" si="20"/>
        <v/>
      </c>
      <c r="G192" s="145" t="str">
        <f t="shared" si="20"/>
        <v/>
      </c>
      <c r="H192" s="145" t="str">
        <f t="shared" si="20"/>
        <v/>
      </c>
      <c r="I192" s="145" t="str">
        <f t="shared" si="20"/>
        <v/>
      </c>
      <c r="J192" s="145" t="str">
        <f t="shared" si="20"/>
        <v/>
      </c>
      <c r="K192" s="145" t="str">
        <f t="shared" si="20"/>
        <v/>
      </c>
      <c r="L192" s="145" t="str">
        <f t="shared" si="20"/>
        <v/>
      </c>
      <c r="M192" s="145">
        <f t="shared" ca="1" si="20"/>
        <v>0</v>
      </c>
      <c r="N192" s="145">
        <f t="shared" ca="1" si="20"/>
        <v>0</v>
      </c>
      <c r="O192" s="145">
        <f t="shared" ca="1" si="20"/>
        <v>0</v>
      </c>
      <c r="P192" s="145">
        <f t="shared" ca="1" si="20"/>
        <v>0</v>
      </c>
      <c r="Q192" s="145">
        <f t="shared" ca="1" si="20"/>
        <v>0</v>
      </c>
      <c r="R192" s="146">
        <f t="shared" ca="1" si="21"/>
        <v>0</v>
      </c>
      <c r="S192" s="147" t="s">
        <v>161</v>
      </c>
      <c r="T192" s="148">
        <f>VLOOKUP(B192,'[1]COSTO DE MP'!$A$5:$C$28,3,FALSE)</f>
        <v>37500</v>
      </c>
      <c r="U192" s="44">
        <f t="shared" ca="1" si="22"/>
        <v>0</v>
      </c>
      <c r="V192" s="45">
        <f t="shared" ca="1" si="23"/>
        <v>0</v>
      </c>
      <c r="W192" s="198">
        <f t="shared" ca="1" si="24"/>
        <v>0</v>
      </c>
    </row>
    <row r="193" spans="2:23" ht="18.5" x14ac:dyDescent="0.45">
      <c r="B193" s="38" t="s">
        <v>123</v>
      </c>
      <c r="C193" s="145" t="str">
        <f t="shared" si="20"/>
        <v/>
      </c>
      <c r="D193" s="145" t="str">
        <f t="shared" si="20"/>
        <v/>
      </c>
      <c r="E193" s="145" t="str">
        <f t="shared" si="20"/>
        <v/>
      </c>
      <c r="F193" s="145" t="str">
        <f t="shared" si="20"/>
        <v/>
      </c>
      <c r="G193" s="145" t="str">
        <f t="shared" si="20"/>
        <v/>
      </c>
      <c r="H193" s="145" t="str">
        <f t="shared" si="20"/>
        <v/>
      </c>
      <c r="I193" s="145" t="str">
        <f t="shared" si="20"/>
        <v/>
      </c>
      <c r="J193" s="145" t="str">
        <f t="shared" si="20"/>
        <v/>
      </c>
      <c r="K193" s="145" t="str">
        <f t="shared" si="20"/>
        <v/>
      </c>
      <c r="L193" s="145" t="str">
        <f t="shared" si="20"/>
        <v/>
      </c>
      <c r="M193" s="145">
        <f t="shared" ca="1" si="20"/>
        <v>0</v>
      </c>
      <c r="N193" s="145">
        <f t="shared" ca="1" si="20"/>
        <v>0</v>
      </c>
      <c r="O193" s="145">
        <f t="shared" ca="1" si="20"/>
        <v>0</v>
      </c>
      <c r="P193" s="145">
        <f t="shared" ca="1" si="20"/>
        <v>0</v>
      </c>
      <c r="Q193" s="145">
        <f t="shared" ca="1" si="20"/>
        <v>0</v>
      </c>
      <c r="R193" s="146">
        <f t="shared" ca="1" si="21"/>
        <v>0</v>
      </c>
      <c r="S193" s="147" t="s">
        <v>161</v>
      </c>
      <c r="T193" s="148">
        <f>VLOOKUP(B193,'[1]COSTO DE MP'!$A$5:$C$28,3,FALSE)</f>
        <v>25000</v>
      </c>
      <c r="U193" s="44">
        <f t="shared" ca="1" si="22"/>
        <v>0</v>
      </c>
      <c r="V193" s="45">
        <f t="shared" ca="1" si="23"/>
        <v>0</v>
      </c>
      <c r="W193" s="198">
        <f t="shared" ca="1" si="24"/>
        <v>0</v>
      </c>
    </row>
    <row r="194" spans="2:23" ht="18.5" x14ac:dyDescent="0.45">
      <c r="B194" s="38" t="s">
        <v>125</v>
      </c>
      <c r="C194" s="145" t="str">
        <f t="shared" si="20"/>
        <v/>
      </c>
      <c r="D194" s="145" t="str">
        <f t="shared" si="20"/>
        <v/>
      </c>
      <c r="E194" s="145" t="str">
        <f t="shared" si="20"/>
        <v/>
      </c>
      <c r="F194" s="145" t="str">
        <f t="shared" si="20"/>
        <v/>
      </c>
      <c r="G194" s="145" t="str">
        <f t="shared" si="20"/>
        <v/>
      </c>
      <c r="H194" s="145" t="str">
        <f t="shared" si="20"/>
        <v/>
      </c>
      <c r="I194" s="145" t="str">
        <f t="shared" si="20"/>
        <v/>
      </c>
      <c r="J194" s="145" t="str">
        <f t="shared" si="20"/>
        <v/>
      </c>
      <c r="K194" s="145" t="str">
        <f t="shared" si="20"/>
        <v/>
      </c>
      <c r="L194" s="145" t="str">
        <f t="shared" si="20"/>
        <v/>
      </c>
      <c r="M194" s="145">
        <f t="shared" ca="1" si="20"/>
        <v>0</v>
      </c>
      <c r="N194" s="145">
        <f t="shared" ca="1" si="20"/>
        <v>0</v>
      </c>
      <c r="O194" s="145">
        <f t="shared" ca="1" si="20"/>
        <v>0</v>
      </c>
      <c r="P194" s="145">
        <f t="shared" ca="1" si="20"/>
        <v>0</v>
      </c>
      <c r="Q194" s="145">
        <f t="shared" ca="1" si="20"/>
        <v>0</v>
      </c>
      <c r="R194" s="146">
        <f t="shared" ca="1" si="21"/>
        <v>0</v>
      </c>
      <c r="S194" s="147" t="s">
        <v>161</v>
      </c>
      <c r="T194" s="148">
        <f>VLOOKUP(B194,'[1]COSTO DE MP'!$A$5:$C$28,3,FALSE)</f>
        <v>27000</v>
      </c>
      <c r="U194" s="44">
        <f t="shared" ca="1" si="22"/>
        <v>0</v>
      </c>
      <c r="V194" s="45">
        <f t="shared" ca="1" si="23"/>
        <v>0</v>
      </c>
      <c r="W194" s="198">
        <f t="shared" ca="1" si="24"/>
        <v>0</v>
      </c>
    </row>
    <row r="195" spans="2:23" ht="18.5" x14ac:dyDescent="0.45">
      <c r="B195" s="38" t="s">
        <v>127</v>
      </c>
      <c r="C195" s="145" t="str">
        <f t="shared" si="20"/>
        <v/>
      </c>
      <c r="D195" s="145" t="str">
        <f t="shared" si="20"/>
        <v/>
      </c>
      <c r="E195" s="145" t="str">
        <f t="shared" si="20"/>
        <v/>
      </c>
      <c r="F195" s="145" t="str">
        <f t="shared" si="20"/>
        <v/>
      </c>
      <c r="G195" s="145" t="str">
        <f t="shared" si="20"/>
        <v/>
      </c>
      <c r="H195" s="145" t="str">
        <f t="shared" si="20"/>
        <v/>
      </c>
      <c r="I195" s="145" t="str">
        <f t="shared" si="20"/>
        <v/>
      </c>
      <c r="J195" s="145" t="str">
        <f t="shared" si="20"/>
        <v/>
      </c>
      <c r="K195" s="145" t="str">
        <f t="shared" si="20"/>
        <v/>
      </c>
      <c r="L195" s="145" t="str">
        <f t="shared" si="20"/>
        <v/>
      </c>
      <c r="M195" s="145">
        <f t="shared" ca="1" si="20"/>
        <v>0</v>
      </c>
      <c r="N195" s="145">
        <f t="shared" ca="1" si="20"/>
        <v>0</v>
      </c>
      <c r="O195" s="145">
        <f t="shared" ca="1" si="20"/>
        <v>0</v>
      </c>
      <c r="P195" s="145">
        <f t="shared" ca="1" si="20"/>
        <v>0</v>
      </c>
      <c r="Q195" s="145">
        <f t="shared" ca="1" si="20"/>
        <v>0</v>
      </c>
      <c r="R195" s="146">
        <f t="shared" ca="1" si="21"/>
        <v>0</v>
      </c>
      <c r="S195" s="147" t="s">
        <v>161</v>
      </c>
      <c r="T195" s="148">
        <f>VLOOKUP(B195,'[1]COSTO DE MP'!$A$5:$C$28,3,FALSE)</f>
        <v>27300</v>
      </c>
      <c r="U195" s="44">
        <f t="shared" ca="1" si="22"/>
        <v>0</v>
      </c>
      <c r="V195" s="45">
        <f t="shared" ca="1" si="23"/>
        <v>0</v>
      </c>
      <c r="W195" s="198">
        <f t="shared" ca="1" si="24"/>
        <v>0</v>
      </c>
    </row>
    <row r="196" spans="2:23" ht="18.5" x14ac:dyDescent="0.45">
      <c r="B196" s="38" t="s">
        <v>129</v>
      </c>
      <c r="C196" s="145" t="str">
        <f t="shared" si="20"/>
        <v/>
      </c>
      <c r="D196" s="145" t="str">
        <f t="shared" si="20"/>
        <v/>
      </c>
      <c r="E196" s="145" t="str">
        <f t="shared" si="20"/>
        <v/>
      </c>
      <c r="F196" s="145" t="str">
        <f t="shared" si="20"/>
        <v/>
      </c>
      <c r="G196" s="145" t="str">
        <f t="shared" si="20"/>
        <v/>
      </c>
      <c r="H196" s="145" t="str">
        <f t="shared" si="20"/>
        <v/>
      </c>
      <c r="I196" s="145" t="str">
        <f t="shared" si="20"/>
        <v/>
      </c>
      <c r="J196" s="145" t="str">
        <f t="shared" si="20"/>
        <v/>
      </c>
      <c r="K196" s="145" t="str">
        <f t="shared" si="20"/>
        <v/>
      </c>
      <c r="L196" s="145" t="str">
        <f t="shared" si="20"/>
        <v/>
      </c>
      <c r="M196" s="145">
        <f t="shared" ca="1" si="20"/>
        <v>4.3347121915872383E-4</v>
      </c>
      <c r="N196" s="145">
        <f t="shared" ca="1" si="20"/>
        <v>4.2030245116104489E-4</v>
      </c>
      <c r="O196" s="145">
        <f t="shared" ca="1" si="20"/>
        <v>4.5127396445260835E-4</v>
      </c>
      <c r="P196" s="145">
        <f t="shared" ca="1" si="20"/>
        <v>4.1463172508380322E-4</v>
      </c>
      <c r="Q196" s="145">
        <f t="shared" ca="1" si="20"/>
        <v>4.3523176788010451E-4</v>
      </c>
      <c r="R196" s="146">
        <f t="shared" ca="1" si="21"/>
        <v>4.3098222554725698E-4</v>
      </c>
      <c r="S196" s="147" t="s">
        <v>161</v>
      </c>
      <c r="T196" s="148">
        <f>VLOOKUP(B196,'[1]COSTO DE MP'!$A$5:$C$28,3,FALSE)</f>
        <v>26400</v>
      </c>
      <c r="U196" s="44">
        <f t="shared" ca="1" si="22"/>
        <v>11.377930754447585</v>
      </c>
      <c r="V196" s="45">
        <f t="shared" ca="1" si="23"/>
        <v>11.377930754447585</v>
      </c>
      <c r="W196" s="198">
        <f t="shared" ca="1" si="24"/>
        <v>11.377499772222038</v>
      </c>
    </row>
    <row r="197" spans="2:23" ht="19" thickBot="1" x14ac:dyDescent="0.5">
      <c r="B197" s="149" t="s">
        <v>131</v>
      </c>
      <c r="C197" s="145" t="str">
        <f t="shared" si="20"/>
        <v/>
      </c>
      <c r="D197" s="145" t="str">
        <f t="shared" si="20"/>
        <v/>
      </c>
      <c r="E197" s="145" t="str">
        <f t="shared" si="20"/>
        <v/>
      </c>
      <c r="F197" s="145" t="str">
        <f t="shared" si="20"/>
        <v/>
      </c>
      <c r="G197" s="145" t="str">
        <f t="shared" si="20"/>
        <v/>
      </c>
      <c r="H197" s="145" t="str">
        <f t="shared" si="20"/>
        <v/>
      </c>
      <c r="I197" s="145" t="str">
        <f t="shared" si="20"/>
        <v/>
      </c>
      <c r="J197" s="145" t="str">
        <f t="shared" si="20"/>
        <v/>
      </c>
      <c r="K197" s="145" t="str">
        <f t="shared" si="20"/>
        <v/>
      </c>
      <c r="L197" s="145" t="str">
        <f t="shared" si="20"/>
        <v/>
      </c>
      <c r="M197" s="145">
        <f t="shared" ca="1" si="20"/>
        <v>0</v>
      </c>
      <c r="N197" s="145">
        <f t="shared" ca="1" si="20"/>
        <v>0</v>
      </c>
      <c r="O197" s="145">
        <f t="shared" ca="1" si="20"/>
        <v>0</v>
      </c>
      <c r="P197" s="145">
        <f t="shared" ca="1" si="20"/>
        <v>0</v>
      </c>
      <c r="Q197" s="145">
        <f t="shared" ca="1" si="20"/>
        <v>0</v>
      </c>
      <c r="R197" s="146">
        <f t="shared" ca="1" si="21"/>
        <v>0</v>
      </c>
      <c r="S197" s="147" t="s">
        <v>161</v>
      </c>
      <c r="T197" s="148">
        <f>VLOOKUP(B197,'[1]COSTO DE MP'!$A$5:$C$28,3,FALSE)</f>
        <v>7200</v>
      </c>
      <c r="U197" s="44">
        <f t="shared" ca="1" si="22"/>
        <v>0</v>
      </c>
      <c r="V197" s="45">
        <f t="shared" ca="1" si="23"/>
        <v>0</v>
      </c>
      <c r="W197" s="199">
        <f t="shared" ca="1" si="24"/>
        <v>0</v>
      </c>
    </row>
    <row r="198" spans="2:23" ht="18.5" x14ac:dyDescent="0.45">
      <c r="B198" s="272" t="s">
        <v>275</v>
      </c>
      <c r="C198" s="273"/>
      <c r="D198" s="273"/>
      <c r="E198" s="273"/>
      <c r="F198" s="273"/>
      <c r="G198" s="273"/>
      <c r="H198" s="273"/>
      <c r="I198" s="273"/>
      <c r="J198" s="273"/>
      <c r="K198" s="273"/>
      <c r="L198" s="273"/>
      <c r="M198" s="273"/>
      <c r="N198" s="273"/>
      <c r="O198" s="273"/>
      <c r="P198" s="273"/>
      <c r="Q198" s="273"/>
      <c r="R198" s="273"/>
      <c r="S198" s="273"/>
      <c r="T198" s="274"/>
      <c r="U198" s="150">
        <f ca="1">SUM(U184:U197)</f>
        <v>13369.765902366036</v>
      </c>
      <c r="V198" s="150">
        <f ca="1">+U198</f>
        <v>13369.765902366036</v>
      </c>
      <c r="W198" s="205">
        <f ca="1">+V198</f>
        <v>13369.765902366036</v>
      </c>
    </row>
    <row r="199" spans="2:23" ht="18.5" x14ac:dyDescent="0.45">
      <c r="B199" s="306" t="s">
        <v>163</v>
      </c>
      <c r="C199" s="307"/>
      <c r="D199" s="307"/>
      <c r="E199" s="307"/>
      <c r="F199" s="307"/>
      <c r="G199" s="307"/>
      <c r="H199" s="307"/>
      <c r="I199" s="307"/>
      <c r="J199" s="307"/>
      <c r="K199" s="307"/>
      <c r="L199" s="307"/>
      <c r="M199" s="307"/>
      <c r="N199" s="307"/>
      <c r="O199" s="307"/>
      <c r="P199" s="307"/>
      <c r="Q199" s="307"/>
      <c r="R199" s="307"/>
      <c r="S199" s="307"/>
      <c r="T199" s="308"/>
      <c r="U199" s="150">
        <f ca="1">U198*U200</f>
        <v>2095704.5962765908</v>
      </c>
      <c r="V199" s="150">
        <f ca="1">+U199</f>
        <v>2095704.5962765908</v>
      </c>
      <c r="W199" s="206">
        <f ca="1">+V199</f>
        <v>2095704.5962765908</v>
      </c>
    </row>
    <row r="200" spans="2:23" ht="18.5" x14ac:dyDescent="0.45">
      <c r="B200" s="309" t="s">
        <v>84</v>
      </c>
      <c r="C200" s="310"/>
      <c r="D200" s="310"/>
      <c r="E200" s="310"/>
      <c r="F200" s="310"/>
      <c r="G200" s="310"/>
      <c r="H200" s="310"/>
      <c r="I200" s="310"/>
      <c r="J200" s="310"/>
      <c r="K200" s="310"/>
      <c r="L200" s="310"/>
      <c r="M200" s="310"/>
      <c r="N200" s="310"/>
      <c r="O200" s="310"/>
      <c r="P200" s="310"/>
      <c r="Q200" s="310"/>
      <c r="R200" s="310"/>
      <c r="S200" s="310"/>
      <c r="T200" s="311"/>
      <c r="U200" s="151">
        <f>3.03*2.03*AVERAGE($C$132:$Q$132)*23/100</f>
        <v>156.74953559999997</v>
      </c>
      <c r="V200" s="200">
        <f t="shared" ref="V200:W202" ca="1" si="25">IF($V$199=0,"",U200)</f>
        <v>156.74953559999997</v>
      </c>
      <c r="W200" s="200">
        <f t="shared" ca="1" si="25"/>
        <v>156.74953559999997</v>
      </c>
    </row>
    <row r="201" spans="2:23" ht="18.5" x14ac:dyDescent="0.45">
      <c r="B201" s="309" t="s">
        <v>164</v>
      </c>
      <c r="C201" s="310"/>
      <c r="D201" s="310"/>
      <c r="E201" s="310"/>
      <c r="F201" s="310"/>
      <c r="G201" s="310"/>
      <c r="H201" s="310"/>
      <c r="I201" s="310"/>
      <c r="J201" s="310"/>
      <c r="K201" s="310"/>
      <c r="L201" s="310"/>
      <c r="M201" s="310"/>
      <c r="N201" s="310"/>
      <c r="O201" s="310"/>
      <c r="P201" s="310"/>
      <c r="Q201" s="310"/>
      <c r="R201" s="310"/>
      <c r="S201" s="310"/>
      <c r="T201" s="311"/>
      <c r="U201" s="151">
        <f>U200*0.03</f>
        <v>4.7024860679999989</v>
      </c>
      <c r="V201" s="200">
        <f t="shared" ca="1" si="25"/>
        <v>4.7024860679999989</v>
      </c>
      <c r="W201" s="200">
        <f t="shared" ca="1" si="25"/>
        <v>4.7024860679999989</v>
      </c>
    </row>
    <row r="202" spans="2:23" ht="18.5" x14ac:dyDescent="0.45">
      <c r="B202" s="309" t="s">
        <v>165</v>
      </c>
      <c r="C202" s="310"/>
      <c r="D202" s="310"/>
      <c r="E202" s="310"/>
      <c r="F202" s="310"/>
      <c r="G202" s="310"/>
      <c r="H202" s="310"/>
      <c r="I202" s="310"/>
      <c r="J202" s="310"/>
      <c r="K202" s="310"/>
      <c r="L202" s="310"/>
      <c r="M202" s="310"/>
      <c r="N202" s="310"/>
      <c r="O202" s="310"/>
      <c r="P202" s="310"/>
      <c r="Q202" s="310"/>
      <c r="R202" s="310"/>
      <c r="S202" s="310"/>
      <c r="T202" s="311"/>
      <c r="U202" s="151">
        <f>U200*0.08</f>
        <v>12.539962847999998</v>
      </c>
      <c r="V202" s="200">
        <f t="shared" ca="1" si="25"/>
        <v>12.539962847999998</v>
      </c>
      <c r="W202" s="200">
        <f t="shared" ca="1" si="25"/>
        <v>12.539962847999998</v>
      </c>
    </row>
    <row r="203" spans="2:23" ht="18.5" x14ac:dyDescent="0.45">
      <c r="B203" s="309" t="s">
        <v>93</v>
      </c>
      <c r="C203" s="310"/>
      <c r="D203" s="310"/>
      <c r="E203" s="310"/>
      <c r="F203" s="310"/>
      <c r="G203" s="310"/>
      <c r="H203" s="310"/>
      <c r="I203" s="310"/>
      <c r="J203" s="310"/>
      <c r="K203" s="310"/>
      <c r="L203" s="310"/>
      <c r="M203" s="310"/>
      <c r="N203" s="310"/>
      <c r="O203" s="310"/>
      <c r="P203" s="310"/>
      <c r="Q203" s="310"/>
      <c r="R203" s="310"/>
      <c r="S203" s="310"/>
      <c r="T203" s="311"/>
      <c r="U203" s="151">
        <f>U200-U201-U202</f>
        <v>139.50708668399997</v>
      </c>
      <c r="V203" s="151">
        <f ca="1">+V200-V201-V202</f>
        <v>139.50708668399997</v>
      </c>
      <c r="W203" s="151">
        <f ca="1">+W200-W201-W209-W202</f>
        <v>139.50708668399997</v>
      </c>
    </row>
    <row r="204" spans="2:23" ht="18.5" x14ac:dyDescent="0.45">
      <c r="B204" s="309" t="s">
        <v>94</v>
      </c>
      <c r="C204" s="310"/>
      <c r="D204" s="310"/>
      <c r="E204" s="310"/>
      <c r="F204" s="310"/>
      <c r="G204" s="310"/>
      <c r="H204" s="310"/>
      <c r="I204" s="310"/>
      <c r="J204" s="310"/>
      <c r="K204" s="310"/>
      <c r="L204" s="310"/>
      <c r="M204" s="310"/>
      <c r="N204" s="310"/>
      <c r="O204" s="310"/>
      <c r="P204" s="310"/>
      <c r="Q204" s="310"/>
      <c r="R204" s="310"/>
      <c r="S204" s="310"/>
      <c r="T204" s="311"/>
      <c r="U204" s="152">
        <f>SUMPRODUCT(U201:U202,U170:U171)</f>
        <v>61602.567490799993</v>
      </c>
      <c r="V204" s="152">
        <f ca="1">SUMPRODUCT(V201:V202,$U$170:$U$171)</f>
        <v>61602.567490799993</v>
      </c>
      <c r="W204" s="152" t="e">
        <f ca="1">SUMPRODUCT(W201:W202,$U$170:$U$172)</f>
        <v>#VALUE!</v>
      </c>
    </row>
    <row r="205" spans="2:23" ht="18.5" x14ac:dyDescent="0.45">
      <c r="B205" s="312" t="s">
        <v>272</v>
      </c>
      <c r="C205" s="251"/>
      <c r="D205" s="251"/>
      <c r="E205" s="251"/>
      <c r="F205" s="251"/>
      <c r="G205" s="251"/>
      <c r="H205" s="251"/>
      <c r="I205" s="251"/>
      <c r="J205" s="251"/>
      <c r="K205" s="251"/>
      <c r="L205" s="251"/>
      <c r="M205" s="251"/>
      <c r="N205" s="251"/>
      <c r="O205" s="251"/>
      <c r="P205" s="251"/>
      <c r="Q205" s="251"/>
      <c r="R205" s="251"/>
      <c r="S205" s="251"/>
      <c r="T205" s="252"/>
      <c r="U205" s="86">
        <f ca="1">(U199-U204)/U203</f>
        <v>14580.635845355097</v>
      </c>
      <c r="V205" s="86">
        <f ca="1">(V199-V204)/V203</f>
        <v>14580.635845355097</v>
      </c>
      <c r="W205" s="86" t="e">
        <f ca="1">(W199-W204)/W203</f>
        <v>#VALUE!</v>
      </c>
    </row>
    <row r="206" spans="2:23" ht="18.5" x14ac:dyDescent="0.45">
      <c r="B206" s="313" t="s">
        <v>276</v>
      </c>
      <c r="C206" s="253"/>
      <c r="D206" s="253"/>
      <c r="E206" s="253"/>
      <c r="F206" s="253"/>
      <c r="G206" s="253"/>
      <c r="H206" s="253"/>
      <c r="I206" s="253"/>
      <c r="J206" s="253"/>
      <c r="K206" s="253"/>
      <c r="L206" s="253"/>
      <c r="M206" s="253"/>
      <c r="N206" s="253"/>
      <c r="O206" s="253"/>
      <c r="P206" s="253"/>
      <c r="Q206" s="253"/>
      <c r="R206" s="253"/>
      <c r="S206" s="253"/>
      <c r="T206" s="254"/>
      <c r="U206" s="91">
        <f ca="1">U205/(1-0.0524)</f>
        <v>15386.909925448603</v>
      </c>
      <c r="V206" s="91">
        <f ca="1">V205/(1-0.0495)</f>
        <v>15339.964066654495</v>
      </c>
      <c r="W206" s="91" t="e">
        <f ca="1">W205/(1-0.0495)</f>
        <v>#VALUE!</v>
      </c>
    </row>
    <row r="207" spans="2:23" ht="18.5" x14ac:dyDescent="0.45">
      <c r="B207" s="314" t="s">
        <v>97</v>
      </c>
      <c r="C207" s="255"/>
      <c r="D207" s="255"/>
      <c r="E207" s="255"/>
      <c r="F207" s="255"/>
      <c r="G207" s="255"/>
      <c r="H207" s="255"/>
      <c r="I207" s="255"/>
      <c r="J207" s="255"/>
      <c r="K207" s="255"/>
      <c r="L207" s="255"/>
      <c r="M207" s="255"/>
      <c r="N207" s="255"/>
      <c r="O207" s="255"/>
      <c r="P207" s="255"/>
      <c r="Q207" s="255"/>
      <c r="R207" s="255"/>
      <c r="S207" s="255"/>
      <c r="T207" s="256"/>
      <c r="U207" s="95">
        <f ca="1">U206*0.015</f>
        <v>230.80364888172903</v>
      </c>
      <c r="V207" s="95">
        <f ca="1">V206*0.015</f>
        <v>230.09946099981741</v>
      </c>
      <c r="W207" s="95" t="e">
        <f ca="1">W206*0.015</f>
        <v>#VALUE!</v>
      </c>
    </row>
    <row r="208" spans="2:23" ht="19" thickBot="1" x14ac:dyDescent="0.5">
      <c r="B208" s="305" t="s">
        <v>98</v>
      </c>
      <c r="C208" s="239"/>
      <c r="D208" s="239"/>
      <c r="E208" s="239"/>
      <c r="F208" s="239"/>
      <c r="G208" s="239"/>
      <c r="H208" s="239"/>
      <c r="I208" s="239"/>
      <c r="J208" s="239"/>
      <c r="K208" s="239"/>
      <c r="L208" s="239"/>
      <c r="M208" s="239"/>
      <c r="N208" s="239"/>
      <c r="O208" s="239"/>
      <c r="P208" s="239"/>
      <c r="Q208" s="239"/>
      <c r="R208" s="239"/>
      <c r="S208" s="239"/>
      <c r="T208" s="240"/>
      <c r="U208" s="99">
        <f ca="1">U207+U206</f>
        <v>15617.713574330332</v>
      </c>
      <c r="V208" s="99">
        <f ca="1">V207+V206</f>
        <v>15570.063527654313</v>
      </c>
      <c r="W208" s="99" t="e">
        <f ca="1">W207+W206</f>
        <v>#VALUE!</v>
      </c>
    </row>
    <row r="209" spans="2:23" ht="18.5" x14ac:dyDescent="0.45">
      <c r="B209" s="309" t="s">
        <v>167</v>
      </c>
      <c r="C209" s="310"/>
      <c r="D209" s="310"/>
      <c r="E209" s="310"/>
      <c r="F209" s="310"/>
      <c r="G209" s="310"/>
      <c r="H209" s="310"/>
      <c r="I209" s="310"/>
      <c r="J209" s="310"/>
      <c r="K209" s="310"/>
      <c r="L209" s="310"/>
      <c r="M209" s="310"/>
      <c r="N209" s="310"/>
      <c r="O209" s="310"/>
      <c r="P209" s="310"/>
      <c r="Q209" s="310"/>
      <c r="R209" s="310"/>
      <c r="S209" s="310"/>
      <c r="T209" s="311"/>
      <c r="U209" s="153">
        <f ca="1">+U208*0.03</f>
        <v>468.53140722990992</v>
      </c>
      <c r="V209" s="202">
        <f ca="1">+(V208/(0.03*0.85+0.97))*0.85*0.03</f>
        <v>398.83136108004516</v>
      </c>
      <c r="W209" s="200">
        <v>0</v>
      </c>
    </row>
    <row r="210" spans="2:23" ht="19" thickBot="1" x14ac:dyDescent="0.5">
      <c r="B210" s="305" t="s">
        <v>98</v>
      </c>
      <c r="C210" s="239"/>
      <c r="D210" s="239"/>
      <c r="E210" s="239"/>
      <c r="F210" s="239"/>
      <c r="G210" s="239"/>
      <c r="H210" s="239"/>
      <c r="I210" s="239"/>
      <c r="J210" s="239"/>
      <c r="K210" s="239"/>
      <c r="L210" s="239"/>
      <c r="M210" s="239"/>
      <c r="N210" s="239"/>
      <c r="O210" s="239"/>
      <c r="P210" s="239"/>
      <c r="Q210" s="239"/>
      <c r="R210" s="239"/>
      <c r="S210" s="239"/>
      <c r="T210" s="240"/>
      <c r="U210" s="99">
        <f ca="1">(U208-U209)/(1-0.03)</f>
        <v>15617.713574330332</v>
      </c>
      <c r="V210" s="99">
        <f ca="1">(V208-V209)/(1-0.03)</f>
        <v>15640.445532550792</v>
      </c>
      <c r="W210" s="203" t="e">
        <f ca="1">0.03*W208*0.85</f>
        <v>#VALUE!</v>
      </c>
    </row>
    <row r="211" spans="2:23" ht="18.5" x14ac:dyDescent="0.45">
      <c r="W211" s="154" t="e">
        <f ca="1">+(W208-W210)/(1-0.03)</f>
        <v>#VALUE!</v>
      </c>
    </row>
    <row r="212" spans="2:23" ht="37" x14ac:dyDescent="0.45">
      <c r="W212" s="155" t="s">
        <v>206</v>
      </c>
    </row>
    <row r="215" spans="2:23" x14ac:dyDescent="0.35">
      <c r="L215" s="156"/>
    </row>
  </sheetData>
  <mergeCells count="46">
    <mergeCell ref="B210:T210"/>
    <mergeCell ref="B204:T204"/>
    <mergeCell ref="B205:T205"/>
    <mergeCell ref="B206:T206"/>
    <mergeCell ref="B207:T207"/>
    <mergeCell ref="B208:T208"/>
    <mergeCell ref="B209:T209"/>
    <mergeCell ref="B203:T203"/>
    <mergeCell ref="W179:W180"/>
    <mergeCell ref="B181:R181"/>
    <mergeCell ref="S181:U181"/>
    <mergeCell ref="S182:S183"/>
    <mergeCell ref="T182:T183"/>
    <mergeCell ref="U182:U183"/>
    <mergeCell ref="V182:V183"/>
    <mergeCell ref="W182:W183"/>
    <mergeCell ref="B179:U180"/>
    <mergeCell ref="V179:V180"/>
    <mergeCell ref="B198:T198"/>
    <mergeCell ref="B199:T199"/>
    <mergeCell ref="B200:T200"/>
    <mergeCell ref="B201:T201"/>
    <mergeCell ref="B202:T202"/>
    <mergeCell ref="B128:Q128"/>
    <mergeCell ref="A129:B130"/>
    <mergeCell ref="C129:Q129"/>
    <mergeCell ref="T129:V130"/>
    <mergeCell ref="T165:U165"/>
    <mergeCell ref="K124:T124"/>
    <mergeCell ref="V74:W74"/>
    <mergeCell ref="K114:T114"/>
    <mergeCell ref="K115:T115"/>
    <mergeCell ref="K116:T116"/>
    <mergeCell ref="K117:T117"/>
    <mergeCell ref="K118:T118"/>
    <mergeCell ref="T74:U74"/>
    <mergeCell ref="K119:T119"/>
    <mergeCell ref="K120:T120"/>
    <mergeCell ref="K121:T121"/>
    <mergeCell ref="K122:T122"/>
    <mergeCell ref="K123:T123"/>
    <mergeCell ref="B1:Q1"/>
    <mergeCell ref="B2:B5"/>
    <mergeCell ref="C2:Q2"/>
    <mergeCell ref="C46:Q46"/>
    <mergeCell ref="B74:S74"/>
  </mergeCells>
  <conditionalFormatting sqref="C47:Q69 C73:Q73">
    <cfRule type="expression" dxfId="19" priority="2">
      <formula>C47=0</formula>
    </cfRule>
  </conditionalFormatting>
  <conditionalFormatting sqref="C76:Q7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32:Q177">
    <cfRule type="expression" dxfId="18" priority="4">
      <formula>C132=0</formula>
    </cfRule>
  </conditionalFormatting>
  <conditionalFormatting sqref="C184:R18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84:R197">
    <cfRule type="expression" dxfId="17" priority="6">
      <formula>C184=0</formula>
    </cfRule>
  </conditionalFormatting>
  <conditionalFormatting sqref="W131:W151">
    <cfRule type="expression" dxfId="16" priority="3">
      <formula>W131=0</formula>
    </cfRule>
  </conditionalFormatting>
  <conditionalFormatting sqref="W184:W197">
    <cfRule type="expression" dxfId="15" priority="7">
      <formula>W184=0</formula>
    </cfRule>
  </conditionalFormatting>
  <pageMargins left="0.25" right="0.25" top="0.75" bottom="0.75" header="0.3" footer="0.3"/>
  <pageSetup scale="31" orientation="landscape" horizontalDpi="4294967293" vertic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9FDFB-7D53-471E-B005-F11F8908AB62}">
  <sheetPr codeName="Hoja137">
    <tabColor theme="9" tint="0.39997558519241921"/>
    <pageSetUpPr fitToPage="1"/>
  </sheetPr>
  <dimension ref="A1:AD215"/>
  <sheetViews>
    <sheetView view="pageBreakPreview" topLeftCell="I102" zoomScale="46" zoomScaleNormal="100" zoomScaleSheetLayoutView="70" workbookViewId="0">
      <selection activeCell="U115" sqref="U115:W115"/>
    </sheetView>
  </sheetViews>
  <sheetFormatPr baseColWidth="10" defaultRowHeight="14.5" x14ac:dyDescent="0.35"/>
  <cols>
    <col min="1" max="1" width="3.7265625" bestFit="1" customWidth="1"/>
    <col min="2" max="2" width="60" bestFit="1" customWidth="1"/>
    <col min="3" max="5" width="15.1796875" customWidth="1"/>
    <col min="6" max="6" width="15.7265625" customWidth="1"/>
    <col min="7" max="7" width="16.1796875" customWidth="1"/>
    <col min="8" max="12" width="15.1796875" customWidth="1"/>
    <col min="13" max="13" width="16" customWidth="1"/>
    <col min="14" max="15" width="15.26953125" customWidth="1"/>
    <col min="16" max="17" width="15.1796875" customWidth="1"/>
    <col min="18" max="18" width="16.81640625" bestFit="1" customWidth="1"/>
    <col min="19" max="19" width="6.26953125" bestFit="1" customWidth="1"/>
    <col min="20" max="23" width="28.54296875" customWidth="1"/>
    <col min="24" max="24" width="15.26953125" bestFit="1" customWidth="1"/>
    <col min="25" max="25" width="29.81640625" customWidth="1"/>
    <col min="26" max="26" width="26.26953125" bestFit="1" customWidth="1"/>
    <col min="27" max="27" width="27.26953125" bestFit="1" customWidth="1"/>
    <col min="28" max="28" width="18.54296875" bestFit="1" customWidth="1"/>
    <col min="29" max="29" width="15.81640625" bestFit="1" customWidth="1"/>
    <col min="30" max="30" width="34.81640625" bestFit="1" customWidth="1"/>
    <col min="31" max="31" width="39.54296875" bestFit="1" customWidth="1"/>
    <col min="32" max="33" width="10.7265625" customWidth="1"/>
    <col min="34" max="35" width="12" customWidth="1"/>
    <col min="36" max="36" width="12.26953125" customWidth="1"/>
    <col min="37" max="42" width="12" customWidth="1"/>
    <col min="43" max="43" width="7.7265625" customWidth="1"/>
    <col min="44" max="44" width="7.54296875" customWidth="1"/>
    <col min="45" max="45" width="11.7265625" customWidth="1"/>
    <col min="46" max="46" width="8.81640625" customWidth="1"/>
    <col min="47" max="47" width="12" customWidth="1"/>
    <col min="48" max="48" width="26.7265625" customWidth="1"/>
    <col min="49" max="49" width="35.7265625" customWidth="1"/>
    <col min="50" max="50" width="31.54296875" customWidth="1"/>
    <col min="51" max="51" width="20.54296875" customWidth="1"/>
  </cols>
  <sheetData>
    <row r="1" spans="2:23" ht="15" thickBot="1" x14ac:dyDescent="0.4">
      <c r="B1" s="227" t="s">
        <v>216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9"/>
      <c r="R1" t="s">
        <v>1</v>
      </c>
    </row>
    <row r="2" spans="2:23" ht="41.25" customHeight="1" x14ac:dyDescent="0.35">
      <c r="B2" s="230" t="s">
        <v>2</v>
      </c>
      <c r="C2" s="259" t="s">
        <v>3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1"/>
      <c r="R2" s="1" t="s">
        <v>267</v>
      </c>
      <c r="T2" t="s">
        <v>5</v>
      </c>
      <c r="W2">
        <v>5</v>
      </c>
    </row>
    <row r="3" spans="2:23" x14ac:dyDescent="0.35">
      <c r="B3" s="257"/>
      <c r="C3" s="2">
        <v>15</v>
      </c>
      <c r="D3" s="2">
        <v>14</v>
      </c>
      <c r="E3" s="2">
        <v>13</v>
      </c>
      <c r="F3" s="2">
        <v>12</v>
      </c>
      <c r="G3" s="2">
        <v>11</v>
      </c>
      <c r="H3" s="2">
        <v>10</v>
      </c>
      <c r="I3" s="2">
        <v>9</v>
      </c>
      <c r="J3" s="2">
        <v>8</v>
      </c>
      <c r="K3" s="2">
        <v>7</v>
      </c>
      <c r="L3" s="2">
        <v>6</v>
      </c>
      <c r="M3" s="2">
        <v>5</v>
      </c>
      <c r="N3" s="2">
        <v>4</v>
      </c>
      <c r="O3" s="2">
        <v>3</v>
      </c>
      <c r="P3" s="2">
        <v>2</v>
      </c>
      <c r="Q3" s="2">
        <v>1</v>
      </c>
      <c r="R3" s="1"/>
    </row>
    <row r="4" spans="2:23" x14ac:dyDescent="0.35">
      <c r="B4" s="257"/>
      <c r="C4" s="3">
        <f t="array" ref="C4">IFERROR(LARGE(IF('[1]PRODUCCION ESPUMA'!$F:$F=CONCATENATE($R$1,";",$R$2,";","1"),'[1]PRODUCCION ESPUMA'!$J:$J,),C$3),"")</f>
        <v>45542</v>
      </c>
      <c r="D4" s="3">
        <f t="array" ref="D4">IFERROR(LARGE(IF('[1]PRODUCCION ESPUMA'!$F:$F=CONCATENATE($R$1,";",$R$2,";","1"),'[1]PRODUCCION ESPUMA'!$J:$J,),D$3),"")</f>
        <v>45548</v>
      </c>
      <c r="E4" s="3">
        <f t="array" ref="E4">IFERROR(LARGE(IF('[1]PRODUCCION ESPUMA'!$F:$F=CONCATENATE($R$1,";",$R$2,";","1"),'[1]PRODUCCION ESPUMA'!$J:$J,),E$3),"")</f>
        <v>45554</v>
      </c>
      <c r="F4" s="3">
        <f t="array" ref="F4">IFERROR(LARGE(IF('[1]PRODUCCION ESPUMA'!$F:$F=CONCATENATE($R$1,";",$R$2,";","1"),'[1]PRODUCCION ESPUMA'!$J:$J,),F$3),"")</f>
        <v>45558</v>
      </c>
      <c r="G4" s="3">
        <f t="array" ref="G4">IFERROR(LARGE(IF('[1]PRODUCCION ESPUMA'!$F:$F=CONCATENATE($R$1,";",$R$2,";","1"),'[1]PRODUCCION ESPUMA'!$J:$J,),G$3),"")</f>
        <v>45563</v>
      </c>
      <c r="H4" s="3">
        <f t="array" ref="H4">IFERROR(LARGE(IF('[1]PRODUCCION ESPUMA'!$F:$F=CONCATENATE($R$1,";",$R$2,";","1"),'[1]PRODUCCION ESPUMA'!$J:$J,),H$3),"")</f>
        <v>45572</v>
      </c>
      <c r="I4" s="3">
        <f t="array" ref="I4">IFERROR(LARGE(IF('[1]PRODUCCION ESPUMA'!$F:$F=CONCATENATE($R$1,";",$R$2,";","1"),'[1]PRODUCCION ESPUMA'!$J:$J,),I$3),"")</f>
        <v>45575</v>
      </c>
      <c r="J4" s="3">
        <f t="array" ref="J4">IFERROR(LARGE(IF('[1]PRODUCCION ESPUMA'!$F:$F=CONCATENATE($R$1,";",$R$2,";","1"),'[1]PRODUCCION ESPUMA'!$J:$J,),J$3),"")</f>
        <v>45581</v>
      </c>
      <c r="K4" s="3">
        <f t="array" ref="K4">IFERROR(LARGE(IF('[1]PRODUCCION ESPUMA'!$F:$F=CONCATENATE($R$1,";",$R$2,";","1"),'[1]PRODUCCION ESPUMA'!$J:$J,),K$3),"")</f>
        <v>45586</v>
      </c>
      <c r="L4" s="3">
        <f t="array" ref="L4">IFERROR(LARGE(IF('[1]PRODUCCION ESPUMA'!$F:$F=CONCATENATE($R$1,";",$R$2,";","1"),'[1]PRODUCCION ESPUMA'!$J:$J,),L$3),"")</f>
        <v>45591</v>
      </c>
      <c r="M4" s="3">
        <f t="array" ref="M4">IFERROR(LARGE(IF('[1]PRODUCCION ESPUMA'!$F:$F=CONCATENATE($R$1,";",$R$2,";","1"),'[1]PRODUCCION ESPUMA'!$J:$J,),M$3),"")</f>
        <v>45602</v>
      </c>
      <c r="N4" s="3">
        <f t="array" ref="N4">IFERROR(LARGE(IF('[1]PRODUCCION ESPUMA'!$F:$F=CONCATENATE($R$1,";",$R$2,";","1"),'[1]PRODUCCION ESPUMA'!$J:$J,),N$3),"")</f>
        <v>45608</v>
      </c>
      <c r="O4" s="3">
        <f t="array" ref="O4">IFERROR(LARGE(IF('[1]PRODUCCION ESPUMA'!$F:$F=CONCATENATE($R$1,";",$R$2,";","1"),'[1]PRODUCCION ESPUMA'!$J:$J,),O$3),"")</f>
        <v>45614</v>
      </c>
      <c r="P4" s="3">
        <f t="array" ref="P4">IFERROR(LARGE(IF('[1]PRODUCCION ESPUMA'!$F:$F=CONCATENATE($R$1,";",$R$2,";","1"),'[1]PRODUCCION ESPUMA'!$J:$J,),P$3),"")</f>
        <v>45621</v>
      </c>
      <c r="Q4" s="3">
        <f t="array" ref="Q4">IFERROR(LARGE(IF('[1]PRODUCCION ESPUMA'!$F:$F=CONCATENATE($R$1,";",$R$2,";","1"),'[1]PRODUCCION ESPUMA'!$J:$J,),Q$3),"")</f>
        <v>45626</v>
      </c>
    </row>
    <row r="5" spans="2:23" ht="15" thickBot="1" x14ac:dyDescent="0.4">
      <c r="B5" s="258"/>
      <c r="C5" s="4">
        <f t="shared" ref="C5:P5" si="0">+IF(C4&gt;40000,C4,"")</f>
        <v>45542</v>
      </c>
      <c r="D5" s="4">
        <f t="shared" si="0"/>
        <v>45548</v>
      </c>
      <c r="E5" s="4">
        <f t="shared" si="0"/>
        <v>45554</v>
      </c>
      <c r="F5" s="4">
        <f t="shared" si="0"/>
        <v>45558</v>
      </c>
      <c r="G5" s="4">
        <f t="shared" si="0"/>
        <v>45563</v>
      </c>
      <c r="H5" s="4">
        <f t="shared" si="0"/>
        <v>45572</v>
      </c>
      <c r="I5" s="4">
        <f t="shared" si="0"/>
        <v>45575</v>
      </c>
      <c r="J5" s="4">
        <f t="shared" si="0"/>
        <v>45581</v>
      </c>
      <c r="K5" s="4">
        <f t="shared" si="0"/>
        <v>45586</v>
      </c>
      <c r="L5" s="4">
        <f t="shared" si="0"/>
        <v>45591</v>
      </c>
      <c r="M5" s="4">
        <f t="shared" si="0"/>
        <v>45602</v>
      </c>
      <c r="N5" s="4">
        <f t="shared" si="0"/>
        <v>45608</v>
      </c>
      <c r="O5" s="4">
        <f>+IF(O4&gt;40000,O4,"")</f>
        <v>45614</v>
      </c>
      <c r="P5" s="4">
        <f t="shared" si="0"/>
        <v>45621</v>
      </c>
      <c r="Q5" s="5">
        <f>+IF(Q4&gt;40000,Q4,"")</f>
        <v>45626</v>
      </c>
      <c r="R5" s="6" t="s">
        <v>6</v>
      </c>
    </row>
    <row r="6" spans="2:23" x14ac:dyDescent="0.35">
      <c r="B6" s="7" t="s">
        <v>7</v>
      </c>
      <c r="Q6" s="8"/>
    </row>
    <row r="7" spans="2:23" x14ac:dyDescent="0.35">
      <c r="B7" s="9" t="s">
        <v>8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1">
        <v>0</v>
      </c>
      <c r="R7" s="10">
        <f>+SUM(C7:Q7)/COUNTIF($C$5:$Q$5,"&gt;0")</f>
        <v>0</v>
      </c>
    </row>
    <row r="8" spans="2:23" x14ac:dyDescent="0.35">
      <c r="B8" s="9" t="s">
        <v>9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1">
        <v>0</v>
      </c>
      <c r="R8" s="10">
        <f t="shared" ref="R8:R43" si="1">+SUM(C8:Q8)/COUNTIF($C$5:$Q$5,"&gt;0")</f>
        <v>0</v>
      </c>
    </row>
    <row r="9" spans="2:23" x14ac:dyDescent="0.35">
      <c r="B9" s="9" t="s">
        <v>10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1">
        <v>0</v>
      </c>
      <c r="R9" s="10">
        <f t="shared" si="1"/>
        <v>0</v>
      </c>
    </row>
    <row r="10" spans="2:23" x14ac:dyDescent="0.35">
      <c r="B10" s="9" t="s">
        <v>11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1">
        <v>0</v>
      </c>
      <c r="R10" s="10">
        <f t="shared" si="1"/>
        <v>0</v>
      </c>
    </row>
    <row r="11" spans="2:23" x14ac:dyDescent="0.35">
      <c r="B11" s="9" t="s">
        <v>12</v>
      </c>
      <c r="C11" s="10">
        <v>1.37</v>
      </c>
      <c r="D11" s="10">
        <v>1.37</v>
      </c>
      <c r="E11" s="10">
        <v>2.72</v>
      </c>
      <c r="F11" s="10">
        <v>2.4</v>
      </c>
      <c r="G11" s="10">
        <v>1.1399999999999999</v>
      </c>
      <c r="H11" s="10">
        <v>1.8300000000000003</v>
      </c>
      <c r="I11" s="10">
        <v>2.19</v>
      </c>
      <c r="J11" s="10">
        <v>1.38</v>
      </c>
      <c r="K11" s="10">
        <v>1.71</v>
      </c>
      <c r="L11" s="10">
        <v>1.1499999999999999</v>
      </c>
      <c r="M11" s="10">
        <v>1.67</v>
      </c>
      <c r="N11" s="10">
        <v>1.59</v>
      </c>
      <c r="O11" s="10">
        <v>1.8399999999999999</v>
      </c>
      <c r="P11" s="10">
        <v>2.19</v>
      </c>
      <c r="Q11" s="11">
        <v>2.59</v>
      </c>
      <c r="R11" s="10">
        <f>+SUM(C11:Q11)/COUNTIF($C$5:$Q$5,"&gt;0")</f>
        <v>1.8093333333333335</v>
      </c>
    </row>
    <row r="12" spans="2:23" x14ac:dyDescent="0.35">
      <c r="B12" s="9" t="s">
        <v>13</v>
      </c>
      <c r="C12" s="10">
        <v>147</v>
      </c>
      <c r="D12" s="10">
        <v>147</v>
      </c>
      <c r="E12" s="10">
        <v>291.89999999999998</v>
      </c>
      <c r="F12" s="10">
        <v>258.10000000000002</v>
      </c>
      <c r="G12" s="10">
        <v>122.60000000000001</v>
      </c>
      <c r="H12" s="10">
        <v>196.7</v>
      </c>
      <c r="I12" s="10">
        <v>218.5</v>
      </c>
      <c r="J12" s="10">
        <v>163.19999999999999</v>
      </c>
      <c r="K12" s="10">
        <v>201.89999999999998</v>
      </c>
      <c r="L12" s="10">
        <v>125.9</v>
      </c>
      <c r="M12" s="10">
        <v>245.10000000000002</v>
      </c>
      <c r="N12" s="10">
        <v>232.9</v>
      </c>
      <c r="O12" s="10">
        <v>271.10000000000002</v>
      </c>
      <c r="P12" s="10">
        <v>257.7</v>
      </c>
      <c r="Q12" s="11">
        <v>305.3</v>
      </c>
      <c r="R12" s="10">
        <f t="shared" si="1"/>
        <v>212.32666666666668</v>
      </c>
    </row>
    <row r="13" spans="2:23" x14ac:dyDescent="0.35">
      <c r="B13" s="9" t="s">
        <v>14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  <c r="O13" s="10">
        <v>0</v>
      </c>
      <c r="P13" s="10">
        <v>0</v>
      </c>
      <c r="Q13" s="11">
        <v>0</v>
      </c>
      <c r="R13" s="10">
        <f t="shared" si="1"/>
        <v>0</v>
      </c>
    </row>
    <row r="14" spans="2:23" x14ac:dyDescent="0.35">
      <c r="B14" s="9" t="s">
        <v>15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1">
        <v>0</v>
      </c>
      <c r="R14" s="10">
        <f t="shared" si="1"/>
        <v>0</v>
      </c>
    </row>
    <row r="15" spans="2:23" x14ac:dyDescent="0.35">
      <c r="B15" s="9" t="s">
        <v>16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1">
        <v>0</v>
      </c>
      <c r="R15" s="10">
        <f t="shared" si="1"/>
        <v>0</v>
      </c>
    </row>
    <row r="16" spans="2:23" x14ac:dyDescent="0.35">
      <c r="B16" s="9" t="s">
        <v>17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1">
        <v>0</v>
      </c>
      <c r="R16" s="10">
        <f t="shared" si="1"/>
        <v>0</v>
      </c>
    </row>
    <row r="17" spans="1:18" x14ac:dyDescent="0.35">
      <c r="A17" s="12"/>
      <c r="B17" s="9" t="s">
        <v>18</v>
      </c>
      <c r="C17" s="10">
        <v>2.59</v>
      </c>
      <c r="D17" s="10">
        <v>2.54</v>
      </c>
      <c r="E17" s="10">
        <v>5.05</v>
      </c>
      <c r="F17" s="10">
        <v>4.46</v>
      </c>
      <c r="G17" s="10">
        <v>2.13</v>
      </c>
      <c r="H17" s="10">
        <v>3.4</v>
      </c>
      <c r="I17" s="10">
        <v>3.54</v>
      </c>
      <c r="J17" s="10">
        <v>2.65</v>
      </c>
      <c r="K17" s="10">
        <v>3.27</v>
      </c>
      <c r="L17" s="10">
        <v>2.04</v>
      </c>
      <c r="M17" s="10">
        <v>3.98</v>
      </c>
      <c r="N17" s="10">
        <v>3.7800000000000002</v>
      </c>
      <c r="O17" s="10">
        <v>4.37</v>
      </c>
      <c r="P17" s="10">
        <v>4.1500000000000004</v>
      </c>
      <c r="Q17" s="11">
        <v>4.91</v>
      </c>
      <c r="R17" s="10">
        <f t="shared" si="1"/>
        <v>3.5239999999999991</v>
      </c>
    </row>
    <row r="18" spans="1:18" x14ac:dyDescent="0.35">
      <c r="A18" s="12"/>
      <c r="B18" s="9" t="s">
        <v>19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1">
        <v>0</v>
      </c>
      <c r="R18" s="10">
        <f t="shared" si="1"/>
        <v>0</v>
      </c>
    </row>
    <row r="19" spans="1:18" x14ac:dyDescent="0.35">
      <c r="A19" s="12"/>
      <c r="B19" s="9" t="s">
        <v>20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1">
        <v>0</v>
      </c>
      <c r="R19" s="10">
        <f t="shared" si="1"/>
        <v>0</v>
      </c>
    </row>
    <row r="20" spans="1:18" x14ac:dyDescent="0.35">
      <c r="A20" s="12"/>
      <c r="B20" s="9" t="s">
        <v>21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1">
        <v>0</v>
      </c>
      <c r="R20" s="10">
        <f t="shared" si="1"/>
        <v>0</v>
      </c>
    </row>
    <row r="21" spans="1:18" x14ac:dyDescent="0.35">
      <c r="A21" s="12"/>
      <c r="B21" s="9" t="s">
        <v>22</v>
      </c>
      <c r="C21" s="10">
        <v>1.44</v>
      </c>
      <c r="D21" s="10">
        <v>1.3399999999999999</v>
      </c>
      <c r="E21" s="10">
        <v>2.6799999999999997</v>
      </c>
      <c r="F21" s="10">
        <v>2.3600000000000003</v>
      </c>
      <c r="G21" s="10">
        <v>1.1200000000000001</v>
      </c>
      <c r="H21" s="10">
        <v>1.8000000000000003</v>
      </c>
      <c r="I21" s="10">
        <v>2.02</v>
      </c>
      <c r="J21" s="10">
        <v>1.5100000000000002</v>
      </c>
      <c r="K21" s="10">
        <v>1.8599999999999999</v>
      </c>
      <c r="L21" s="10">
        <v>1.1599999999999999</v>
      </c>
      <c r="M21" s="10">
        <v>2.2800000000000002</v>
      </c>
      <c r="N21" s="10">
        <v>2.16</v>
      </c>
      <c r="O21" s="10">
        <v>2.4300000000000002</v>
      </c>
      <c r="P21" s="10">
        <v>2.31</v>
      </c>
      <c r="Q21" s="11">
        <v>2.74</v>
      </c>
      <c r="R21" s="10">
        <f t="shared" si="1"/>
        <v>1.9473333333333334</v>
      </c>
    </row>
    <row r="22" spans="1:18" x14ac:dyDescent="0.35">
      <c r="A22" s="12"/>
      <c r="B22" s="9" t="s">
        <v>23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1">
        <v>0</v>
      </c>
      <c r="R22" s="10">
        <f t="shared" si="1"/>
        <v>0</v>
      </c>
    </row>
    <row r="23" spans="1:18" x14ac:dyDescent="0.35">
      <c r="A23" s="12"/>
      <c r="B23" s="9" t="s">
        <v>24</v>
      </c>
      <c r="C23" s="10">
        <v>1028.5</v>
      </c>
      <c r="D23" s="10">
        <v>1028.5</v>
      </c>
      <c r="E23" s="10">
        <v>2042.2</v>
      </c>
      <c r="F23" s="10">
        <v>1806.1999999999998</v>
      </c>
      <c r="G23" s="10">
        <v>858</v>
      </c>
      <c r="H23" s="10">
        <v>1376.1</v>
      </c>
      <c r="I23" s="10">
        <v>1529.9</v>
      </c>
      <c r="J23" s="10">
        <v>1142.2</v>
      </c>
      <c r="K23" s="10">
        <v>1413</v>
      </c>
      <c r="L23" s="10">
        <v>881.2</v>
      </c>
      <c r="M23" s="10">
        <v>1715.5</v>
      </c>
      <c r="N23" s="10">
        <v>1630.3999999999999</v>
      </c>
      <c r="O23" s="10">
        <v>1897.8000000000002</v>
      </c>
      <c r="P23" s="10">
        <v>1803.9</v>
      </c>
      <c r="Q23" s="11">
        <v>2136.5</v>
      </c>
      <c r="R23" s="10">
        <f t="shared" si="1"/>
        <v>1485.9933333333333</v>
      </c>
    </row>
    <row r="24" spans="1:18" x14ac:dyDescent="0.35">
      <c r="A24" s="12"/>
      <c r="B24" s="9" t="s">
        <v>25</v>
      </c>
      <c r="C24" s="10">
        <v>441.70000000000005</v>
      </c>
      <c r="D24" s="10">
        <v>441.8</v>
      </c>
      <c r="E24" s="10">
        <v>877.5</v>
      </c>
      <c r="F24" s="10">
        <v>775.3</v>
      </c>
      <c r="G24" s="10">
        <v>368.59999999999997</v>
      </c>
      <c r="H24" s="10">
        <v>591.1</v>
      </c>
      <c r="I24" s="10">
        <v>656.6</v>
      </c>
      <c r="J24" s="10">
        <v>490.4</v>
      </c>
      <c r="K24" s="10">
        <v>606.5</v>
      </c>
      <c r="L24" s="10">
        <v>378.2</v>
      </c>
      <c r="M24" s="10">
        <v>736.5</v>
      </c>
      <c r="N24" s="10">
        <v>699.7</v>
      </c>
      <c r="O24" s="10">
        <v>814.7</v>
      </c>
      <c r="P24" s="10">
        <v>774.4</v>
      </c>
      <c r="Q24" s="11">
        <v>917.4</v>
      </c>
      <c r="R24" s="10">
        <f t="shared" si="1"/>
        <v>638.02666666666664</v>
      </c>
    </row>
    <row r="25" spans="1:18" x14ac:dyDescent="0.35">
      <c r="A25" s="12"/>
      <c r="B25" s="9" t="s">
        <v>26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1">
        <v>0</v>
      </c>
      <c r="R25" s="10">
        <f t="shared" si="1"/>
        <v>0</v>
      </c>
    </row>
    <row r="26" spans="1:18" x14ac:dyDescent="0.35">
      <c r="A26" s="12"/>
      <c r="B26" s="9" t="s">
        <v>27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1">
        <v>0</v>
      </c>
      <c r="R26" s="10">
        <f t="shared" si="1"/>
        <v>0</v>
      </c>
    </row>
    <row r="27" spans="1:18" x14ac:dyDescent="0.35">
      <c r="A27" s="12"/>
      <c r="B27" s="9" t="s">
        <v>28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1">
        <v>0</v>
      </c>
      <c r="R27" s="10">
        <f t="shared" si="1"/>
        <v>0</v>
      </c>
    </row>
    <row r="28" spans="1:18" x14ac:dyDescent="0.35">
      <c r="A28" s="12"/>
      <c r="B28" s="9" t="s">
        <v>29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1">
        <v>0</v>
      </c>
      <c r="R28" s="10">
        <f t="shared" si="1"/>
        <v>0</v>
      </c>
    </row>
    <row r="29" spans="1:18" x14ac:dyDescent="0.35">
      <c r="A29" s="12"/>
      <c r="B29" s="9" t="s">
        <v>30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1">
        <v>0</v>
      </c>
      <c r="R29" s="10">
        <f t="shared" si="1"/>
        <v>0</v>
      </c>
    </row>
    <row r="30" spans="1:18" x14ac:dyDescent="0.35">
      <c r="A30" s="12"/>
      <c r="B30" s="9" t="s">
        <v>31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1">
        <v>0</v>
      </c>
      <c r="R30" s="10">
        <f t="shared" si="1"/>
        <v>0</v>
      </c>
    </row>
    <row r="31" spans="1:18" x14ac:dyDescent="0.35">
      <c r="A31" s="12"/>
      <c r="B31" s="9" t="s">
        <v>32</v>
      </c>
      <c r="C31" s="10">
        <v>887.3</v>
      </c>
      <c r="D31" s="10">
        <v>887.30000000000007</v>
      </c>
      <c r="E31" s="10">
        <v>1762.3</v>
      </c>
      <c r="F31" s="10">
        <v>1558.3000000000002</v>
      </c>
      <c r="G31" s="10">
        <v>740.3</v>
      </c>
      <c r="H31" s="10">
        <v>1187.2</v>
      </c>
      <c r="I31" s="10">
        <v>1319.8</v>
      </c>
      <c r="J31" s="10">
        <v>985.4</v>
      </c>
      <c r="K31" s="10">
        <v>1218.9000000000001</v>
      </c>
      <c r="L31" s="10">
        <v>760.2</v>
      </c>
      <c r="M31" s="10">
        <v>1479.9</v>
      </c>
      <c r="N31" s="10">
        <v>1406.3999999999999</v>
      </c>
      <c r="O31" s="10">
        <v>1637.2</v>
      </c>
      <c r="P31" s="10">
        <v>1556.2</v>
      </c>
      <c r="Q31" s="11">
        <v>1843.5</v>
      </c>
      <c r="R31" s="10">
        <f t="shared" si="1"/>
        <v>1282.0133333333333</v>
      </c>
    </row>
    <row r="32" spans="1:18" x14ac:dyDescent="0.35">
      <c r="A32" s="12"/>
      <c r="B32" s="9" t="s">
        <v>33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1">
        <v>0</v>
      </c>
      <c r="R32" s="10">
        <f t="shared" si="1"/>
        <v>0</v>
      </c>
    </row>
    <row r="33" spans="1:24" x14ac:dyDescent="0.35">
      <c r="A33" s="12"/>
      <c r="B33" s="9" t="s">
        <v>34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1">
        <v>0</v>
      </c>
      <c r="R33" s="10">
        <f t="shared" si="1"/>
        <v>0</v>
      </c>
    </row>
    <row r="34" spans="1:24" x14ac:dyDescent="0.35">
      <c r="A34" s="12"/>
      <c r="B34" s="9" t="s">
        <v>35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1">
        <v>0</v>
      </c>
      <c r="R34" s="10">
        <f t="shared" si="1"/>
        <v>0</v>
      </c>
    </row>
    <row r="35" spans="1:24" x14ac:dyDescent="0.35">
      <c r="A35" s="12"/>
      <c r="B35" s="9" t="s">
        <v>36</v>
      </c>
      <c r="C35" s="10">
        <v>15.12</v>
      </c>
      <c r="D35" s="10">
        <v>15.13</v>
      </c>
      <c r="E35" s="10">
        <v>30.04</v>
      </c>
      <c r="F35" s="10">
        <v>26.57</v>
      </c>
      <c r="G35" s="10">
        <v>12.620000000000001</v>
      </c>
      <c r="H35" s="10">
        <v>20.240000000000002</v>
      </c>
      <c r="I35" s="10">
        <v>22.520000000000003</v>
      </c>
      <c r="J35" s="10">
        <v>16.810000000000002</v>
      </c>
      <c r="K35" s="10">
        <v>20.8</v>
      </c>
      <c r="L35" s="10">
        <v>12.97</v>
      </c>
      <c r="M35" s="10">
        <v>25.240000000000002</v>
      </c>
      <c r="N35" s="10">
        <v>23.99</v>
      </c>
      <c r="O35" s="10">
        <v>27.93</v>
      </c>
      <c r="P35" s="10">
        <v>26.55</v>
      </c>
      <c r="Q35" s="11">
        <v>31.45</v>
      </c>
      <c r="R35" s="10">
        <f t="shared" si="1"/>
        <v>21.865333333333336</v>
      </c>
    </row>
    <row r="36" spans="1:24" x14ac:dyDescent="0.35">
      <c r="A36" s="12"/>
      <c r="B36" s="9" t="s">
        <v>37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1">
        <v>0</v>
      </c>
      <c r="R36" s="10">
        <f t="shared" si="1"/>
        <v>0</v>
      </c>
    </row>
    <row r="37" spans="1:24" x14ac:dyDescent="0.35">
      <c r="A37" s="12"/>
      <c r="B37" s="9" t="s">
        <v>38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1">
        <v>0</v>
      </c>
      <c r="R37" s="10">
        <f t="shared" si="1"/>
        <v>0</v>
      </c>
    </row>
    <row r="38" spans="1:24" x14ac:dyDescent="0.35">
      <c r="A38" s="12"/>
      <c r="B38" s="9" t="s">
        <v>39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1">
        <v>0</v>
      </c>
      <c r="R38" s="10">
        <f t="shared" si="1"/>
        <v>0</v>
      </c>
    </row>
    <row r="39" spans="1:24" x14ac:dyDescent="0.35">
      <c r="A39" s="12"/>
      <c r="B39" s="9" t="s">
        <v>40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3.3</v>
      </c>
      <c r="Q39" s="11">
        <v>0</v>
      </c>
      <c r="R39" s="10">
        <f t="shared" si="1"/>
        <v>0.22</v>
      </c>
    </row>
    <row r="40" spans="1:24" x14ac:dyDescent="0.35">
      <c r="A40" s="12"/>
      <c r="B40" s="9" t="s">
        <v>41</v>
      </c>
      <c r="C40" s="10">
        <v>9.9600000000000009</v>
      </c>
      <c r="D40" s="10">
        <v>10.71</v>
      </c>
      <c r="E40" s="10">
        <v>21.48</v>
      </c>
      <c r="F40" s="10">
        <v>18.09</v>
      </c>
      <c r="G40" s="10">
        <v>8.43</v>
      </c>
      <c r="H40" s="10">
        <v>14.409999999999998</v>
      </c>
      <c r="I40" s="10">
        <v>15.849999999999998</v>
      </c>
      <c r="J40" s="10">
        <v>11.809999999999999</v>
      </c>
      <c r="K40" s="10">
        <v>14.56</v>
      </c>
      <c r="L40" s="10">
        <v>9.2899999999999991</v>
      </c>
      <c r="M40" s="10">
        <v>17.66</v>
      </c>
      <c r="N40" s="10">
        <v>16.53</v>
      </c>
      <c r="O40" s="10">
        <v>19.190000000000001</v>
      </c>
      <c r="P40" s="10">
        <v>0</v>
      </c>
      <c r="Q40" s="11">
        <v>22.53</v>
      </c>
      <c r="R40" s="10">
        <f t="shared" si="1"/>
        <v>14.033333333333333</v>
      </c>
    </row>
    <row r="41" spans="1:24" x14ac:dyDescent="0.35">
      <c r="A41" s="12"/>
      <c r="B41" s="9" t="s">
        <v>42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>
        <v>0</v>
      </c>
      <c r="Q41" s="11">
        <v>0</v>
      </c>
      <c r="R41" s="10">
        <f t="shared" si="1"/>
        <v>0</v>
      </c>
    </row>
    <row r="42" spans="1:24" x14ac:dyDescent="0.35">
      <c r="A42" s="12"/>
      <c r="B42" s="9" t="s">
        <v>43</v>
      </c>
      <c r="C42" s="10">
        <v>13.68</v>
      </c>
      <c r="D42" s="10">
        <v>14.879999999999999</v>
      </c>
      <c r="E42" s="10">
        <v>30</v>
      </c>
      <c r="F42" s="10">
        <v>24.76</v>
      </c>
      <c r="G42" s="10">
        <v>11.600000000000001</v>
      </c>
      <c r="H42" s="10">
        <v>20.049999999999997</v>
      </c>
      <c r="I42" s="10">
        <v>22.060000000000002</v>
      </c>
      <c r="J42" s="10">
        <v>16.309999999999999</v>
      </c>
      <c r="K42" s="10">
        <v>20.27</v>
      </c>
      <c r="L42" s="10">
        <v>12.84</v>
      </c>
      <c r="M42" s="10">
        <v>24.22</v>
      </c>
      <c r="N42" s="10">
        <v>22.810000000000002</v>
      </c>
      <c r="O42" s="10">
        <v>26.240000000000002</v>
      </c>
      <c r="P42" s="10">
        <v>28.92</v>
      </c>
      <c r="Q42" s="11">
        <v>31.41</v>
      </c>
      <c r="R42" s="10">
        <f t="shared" si="1"/>
        <v>21.33666666666667</v>
      </c>
    </row>
    <row r="43" spans="1:24" x14ac:dyDescent="0.35">
      <c r="A43" s="12"/>
      <c r="B43" s="9" t="s">
        <v>44</v>
      </c>
      <c r="C43" s="10">
        <v>9.39</v>
      </c>
      <c r="D43" s="10">
        <v>9.6999999999999993</v>
      </c>
      <c r="E43" s="10">
        <v>18.43</v>
      </c>
      <c r="F43" s="10">
        <v>15.610000000000001</v>
      </c>
      <c r="G43" s="10">
        <v>7.2200000000000006</v>
      </c>
      <c r="H43" s="10">
        <v>12.18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17.66</v>
      </c>
      <c r="Q43" s="11">
        <v>0</v>
      </c>
      <c r="R43" s="10">
        <f t="shared" si="1"/>
        <v>6.0126666666666662</v>
      </c>
    </row>
    <row r="44" spans="1:24" ht="15" thickBot="1" x14ac:dyDescent="0.4">
      <c r="A44" s="12"/>
      <c r="B44" s="13" t="s">
        <v>45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14.23</v>
      </c>
      <c r="J44" s="14">
        <v>10.68</v>
      </c>
      <c r="K44" s="14">
        <v>13.08</v>
      </c>
      <c r="L44" s="14">
        <v>8.4</v>
      </c>
      <c r="M44" s="14">
        <v>16.07</v>
      </c>
      <c r="N44" s="14">
        <v>14.96</v>
      </c>
      <c r="O44" s="14">
        <v>17.52</v>
      </c>
      <c r="P44" s="14">
        <v>17.16</v>
      </c>
      <c r="Q44" s="15">
        <v>20.2</v>
      </c>
      <c r="R44" s="10">
        <f>+SUM(C44:Q44)/COUNTIF($C$5:$Q$5,"&gt;0")</f>
        <v>8.8199999999999985</v>
      </c>
    </row>
    <row r="45" spans="1:24" s="16" customFormat="1" x14ac:dyDescent="0.35">
      <c r="S45"/>
      <c r="T45"/>
      <c r="U45"/>
      <c r="V45"/>
      <c r="W45"/>
      <c r="X45"/>
    </row>
    <row r="46" spans="1:24" ht="33.75" customHeight="1" x14ac:dyDescent="0.35">
      <c r="A46" s="12"/>
      <c r="B46" s="17" t="s">
        <v>46</v>
      </c>
      <c r="C46" s="233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5"/>
      <c r="R46" s="18" t="str">
        <f>+INDEX('[1]PESO BLOQUES'!$A$1:$S$26,MATCH(B46,'[1]PESO BLOQUES'!$A$1:$A$26,0),MATCH($R$2,'[1]PESO BLOQUES'!$A$1:$S$1,0))</f>
        <v>PP - BLOQUE ESPUMA D-23.0 DURA</v>
      </c>
      <c r="S46" s="19"/>
    </row>
    <row r="47" spans="1:24" x14ac:dyDescent="0.35">
      <c r="A47" s="12"/>
      <c r="B47" s="20" t="s">
        <v>47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2">
        <v>0</v>
      </c>
      <c r="R47" s="23">
        <v>0</v>
      </c>
      <c r="S47" s="19" t="str">
        <f>IF(AND(SUM(C47:Q47)&gt;0,R47&gt;0),"OK",IF(AND(SUM(C47:Q47)=0,R47=0),"OK",IF(R47&gt;0,"OK","VALIDAR MEDIDA")))</f>
        <v>OK</v>
      </c>
    </row>
    <row r="48" spans="1:24" x14ac:dyDescent="0.35">
      <c r="A48" s="12"/>
      <c r="B48" s="20" t="s">
        <v>48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2">
        <v>0</v>
      </c>
      <c r="R48" s="23">
        <v>0</v>
      </c>
      <c r="S48" s="19" t="str">
        <f t="shared" ref="S48:S68" si="2">IF(AND(SUM(C48:Q48)&gt;0,R48&gt;0),"OK",IF(AND(SUM(C48:Q48)=0,R48=0),"OK",IF(R48&gt;0,"OK","VALIDAR MEDIDA")))</f>
        <v>OK</v>
      </c>
    </row>
    <row r="49" spans="1:19" x14ac:dyDescent="0.35">
      <c r="A49" s="12"/>
      <c r="B49" s="20" t="s">
        <v>49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2">
        <v>0</v>
      </c>
      <c r="R49" s="23">
        <v>0</v>
      </c>
      <c r="S49" s="19" t="str">
        <f t="shared" si="2"/>
        <v>OK</v>
      </c>
    </row>
    <row r="50" spans="1:19" x14ac:dyDescent="0.35">
      <c r="A50" s="12"/>
      <c r="B50" s="20" t="s">
        <v>50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2">
        <v>0</v>
      </c>
      <c r="R50" s="23">
        <v>61.179999999999964</v>
      </c>
      <c r="S50" s="19" t="str">
        <f t="shared" si="2"/>
        <v>OK</v>
      </c>
    </row>
    <row r="51" spans="1:19" x14ac:dyDescent="0.35">
      <c r="A51" s="12"/>
      <c r="B51" s="20" t="s">
        <v>51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2">
        <v>0</v>
      </c>
      <c r="R51" s="23">
        <v>0</v>
      </c>
      <c r="S51" s="19" t="str">
        <f t="shared" si="2"/>
        <v>OK</v>
      </c>
    </row>
    <row r="52" spans="1:19" x14ac:dyDescent="0.35">
      <c r="A52" s="12"/>
      <c r="B52" s="20" t="s">
        <v>52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2">
        <v>0</v>
      </c>
      <c r="R52" s="23">
        <v>0</v>
      </c>
      <c r="S52" s="19"/>
    </row>
    <row r="53" spans="1:19" x14ac:dyDescent="0.35">
      <c r="A53" s="12"/>
      <c r="B53" s="20" t="s">
        <v>53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2">
        <v>0</v>
      </c>
      <c r="R53" s="23">
        <v>0</v>
      </c>
      <c r="S53" s="19" t="str">
        <f t="shared" si="2"/>
        <v>OK</v>
      </c>
    </row>
    <row r="54" spans="1:19" x14ac:dyDescent="0.35">
      <c r="A54" s="12"/>
      <c r="B54" s="20" t="s">
        <v>54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2">
        <v>0</v>
      </c>
      <c r="R54" s="23">
        <v>0</v>
      </c>
      <c r="S54" s="19" t="str">
        <f t="shared" si="2"/>
        <v>OK</v>
      </c>
    </row>
    <row r="55" spans="1:19" x14ac:dyDescent="0.35">
      <c r="A55" s="12"/>
      <c r="B55" s="20" t="s">
        <v>55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2">
        <v>0</v>
      </c>
      <c r="R55" s="23">
        <v>0</v>
      </c>
      <c r="S55" s="19" t="str">
        <f t="shared" si="2"/>
        <v>OK</v>
      </c>
    </row>
    <row r="56" spans="1:19" x14ac:dyDescent="0.35">
      <c r="A56" s="12"/>
      <c r="B56" s="20" t="s">
        <v>56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2">
        <v>0</v>
      </c>
      <c r="R56" s="23">
        <v>0</v>
      </c>
      <c r="S56" s="19" t="str">
        <f t="shared" si="2"/>
        <v>OK</v>
      </c>
    </row>
    <row r="57" spans="1:19" x14ac:dyDescent="0.35">
      <c r="A57" s="12"/>
      <c r="B57" s="20" t="s">
        <v>57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2">
        <v>0</v>
      </c>
      <c r="R57" s="23">
        <v>0</v>
      </c>
      <c r="S57" s="19" t="str">
        <f t="shared" si="2"/>
        <v>OK</v>
      </c>
    </row>
    <row r="58" spans="1:19" x14ac:dyDescent="0.35">
      <c r="A58" s="12"/>
      <c r="B58" s="20" t="s">
        <v>58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2">
        <v>0</v>
      </c>
      <c r="R58" s="23">
        <v>0</v>
      </c>
      <c r="S58" s="19" t="str">
        <f t="shared" si="2"/>
        <v>OK</v>
      </c>
    </row>
    <row r="59" spans="1:19" x14ac:dyDescent="0.35">
      <c r="A59" s="12"/>
      <c r="B59" s="20" t="s">
        <v>59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2">
        <v>0</v>
      </c>
      <c r="R59" s="23">
        <v>0</v>
      </c>
      <c r="S59" s="19" t="str">
        <f t="shared" si="2"/>
        <v>OK</v>
      </c>
    </row>
    <row r="60" spans="1:19" x14ac:dyDescent="0.35">
      <c r="A60" s="12"/>
      <c r="B60" s="20" t="s">
        <v>60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2">
        <v>0</v>
      </c>
      <c r="R60" s="23">
        <v>0</v>
      </c>
      <c r="S60" s="19" t="str">
        <f t="shared" si="2"/>
        <v>OK</v>
      </c>
    </row>
    <row r="61" spans="1:19" x14ac:dyDescent="0.35">
      <c r="A61" s="12"/>
      <c r="B61" s="20" t="s">
        <v>61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2">
        <v>0</v>
      </c>
      <c r="R61" s="23">
        <v>0</v>
      </c>
      <c r="S61" s="19" t="str">
        <f t="shared" si="2"/>
        <v>OK</v>
      </c>
    </row>
    <row r="62" spans="1:19" x14ac:dyDescent="0.35">
      <c r="A62" s="12"/>
      <c r="B62" s="20" t="s">
        <v>62</v>
      </c>
      <c r="C62" s="21">
        <v>0</v>
      </c>
      <c r="D62" s="21">
        <v>0</v>
      </c>
      <c r="E62" s="21">
        <v>7</v>
      </c>
      <c r="F62" s="21">
        <v>7</v>
      </c>
      <c r="G62" s="21">
        <v>3</v>
      </c>
      <c r="H62" s="21">
        <v>5</v>
      </c>
      <c r="I62" s="21">
        <v>5</v>
      </c>
      <c r="J62" s="21">
        <v>0</v>
      </c>
      <c r="K62" s="21">
        <v>0</v>
      </c>
      <c r="L62" s="21">
        <v>0</v>
      </c>
      <c r="M62" s="21">
        <v>6</v>
      </c>
      <c r="N62" s="21">
        <v>6</v>
      </c>
      <c r="O62" s="21">
        <v>8</v>
      </c>
      <c r="P62" s="21">
        <v>7</v>
      </c>
      <c r="Q62" s="22">
        <v>8</v>
      </c>
      <c r="R62" s="23">
        <v>104.88</v>
      </c>
      <c r="S62" s="19" t="str">
        <f t="shared" si="2"/>
        <v>OK</v>
      </c>
    </row>
    <row r="63" spans="1:19" x14ac:dyDescent="0.35">
      <c r="A63" s="12"/>
      <c r="B63" s="20" t="s">
        <v>63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0</v>
      </c>
      <c r="Q63" s="22">
        <v>0</v>
      </c>
      <c r="R63" s="23">
        <v>110.4</v>
      </c>
      <c r="S63" s="19" t="str">
        <f t="shared" si="2"/>
        <v>OK</v>
      </c>
    </row>
    <row r="64" spans="1:19" x14ac:dyDescent="0.35">
      <c r="A64" s="12"/>
      <c r="B64" s="20" t="s">
        <v>64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2">
        <v>0</v>
      </c>
      <c r="R64" s="23">
        <v>117.9</v>
      </c>
      <c r="S64" s="19" t="str">
        <f t="shared" si="2"/>
        <v>OK</v>
      </c>
    </row>
    <row r="65" spans="1:23" x14ac:dyDescent="0.35">
      <c r="A65" s="12"/>
      <c r="B65" s="20" t="s">
        <v>65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2">
        <v>0</v>
      </c>
      <c r="R65" s="23">
        <v>0</v>
      </c>
      <c r="S65" s="19" t="str">
        <f t="shared" si="2"/>
        <v>OK</v>
      </c>
    </row>
    <row r="66" spans="1:23" x14ac:dyDescent="0.35">
      <c r="A66" s="12"/>
      <c r="B66" s="20" t="s">
        <v>66</v>
      </c>
      <c r="C66" s="21">
        <v>13</v>
      </c>
      <c r="D66" s="21">
        <v>13</v>
      </c>
      <c r="E66" s="21">
        <v>21</v>
      </c>
      <c r="F66" s="21">
        <v>18</v>
      </c>
      <c r="G66" s="21">
        <v>12</v>
      </c>
      <c r="H66" s="21">
        <v>15</v>
      </c>
      <c r="I66" s="21">
        <v>15</v>
      </c>
      <c r="J66" s="21">
        <v>15</v>
      </c>
      <c r="K66" s="21">
        <v>16</v>
      </c>
      <c r="L66" s="21">
        <v>16</v>
      </c>
      <c r="M66" s="21">
        <v>18</v>
      </c>
      <c r="N66" s="21">
        <v>18</v>
      </c>
      <c r="O66" s="21">
        <v>18</v>
      </c>
      <c r="P66" s="21">
        <v>21</v>
      </c>
      <c r="Q66" s="22">
        <v>23</v>
      </c>
      <c r="R66" s="23">
        <v>144.49</v>
      </c>
      <c r="S66" s="19" t="str">
        <f t="shared" si="2"/>
        <v>OK</v>
      </c>
    </row>
    <row r="67" spans="1:23" x14ac:dyDescent="0.35">
      <c r="A67" s="12"/>
      <c r="B67" s="20" t="s">
        <v>67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2">
        <v>0</v>
      </c>
      <c r="R67" s="23">
        <v>128.80000000000001</v>
      </c>
      <c r="S67" s="19" t="str">
        <f t="shared" si="2"/>
        <v>OK</v>
      </c>
    </row>
    <row r="68" spans="1:23" x14ac:dyDescent="0.35">
      <c r="A68" s="12"/>
      <c r="B68" s="20" t="s">
        <v>68</v>
      </c>
      <c r="C68" s="21">
        <v>5</v>
      </c>
      <c r="D68" s="21">
        <v>5</v>
      </c>
      <c r="E68" s="21">
        <v>8</v>
      </c>
      <c r="F68" s="21">
        <v>7</v>
      </c>
      <c r="G68" s="21">
        <v>0</v>
      </c>
      <c r="H68" s="21">
        <v>5</v>
      </c>
      <c r="I68" s="21">
        <v>7</v>
      </c>
      <c r="J68" s="21">
        <v>5</v>
      </c>
      <c r="K68" s="21">
        <v>8</v>
      </c>
      <c r="L68" s="21">
        <v>0</v>
      </c>
      <c r="M68" s="21">
        <v>7</v>
      </c>
      <c r="N68" s="21">
        <v>5</v>
      </c>
      <c r="O68" s="21">
        <v>8</v>
      </c>
      <c r="P68" s="21">
        <v>5</v>
      </c>
      <c r="Q68" s="22">
        <v>8</v>
      </c>
      <c r="R68" s="23">
        <v>153.07</v>
      </c>
      <c r="S68" s="19" t="str">
        <f t="shared" si="2"/>
        <v>OK</v>
      </c>
    </row>
    <row r="69" spans="1:23" x14ac:dyDescent="0.35">
      <c r="A69" s="12"/>
      <c r="B69" s="20" t="s">
        <v>69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1">
        <v>0</v>
      </c>
      <c r="P69" s="21">
        <v>0</v>
      </c>
      <c r="Q69" s="22">
        <v>0</v>
      </c>
      <c r="R69" s="23">
        <v>168.16</v>
      </c>
      <c r="S69" s="19" t="str">
        <f>IF(AND(SUM(C69:Q69)&gt;0,R69&gt;0),"OK",IF(AND(SUM(C69:Q69)=0,R69=0),"OK",IF(R69&gt;0,"OK","VALIDAR MEDIDA")))</f>
        <v>OK</v>
      </c>
    </row>
    <row r="70" spans="1:23" x14ac:dyDescent="0.35">
      <c r="A70" s="24"/>
      <c r="B70" s="25" t="s">
        <v>70</v>
      </c>
      <c r="C70" s="26">
        <v>2643.7200000000003</v>
      </c>
      <c r="D70" s="26">
        <v>2643.7200000000003</v>
      </c>
      <c r="E70" s="26">
        <v>4993.01</v>
      </c>
      <c r="F70" s="26">
        <v>4406.47</v>
      </c>
      <c r="G70" s="26">
        <v>2048.52</v>
      </c>
      <c r="H70" s="26">
        <v>3457.1000000000004</v>
      </c>
      <c r="I70" s="26">
        <v>3763.2400000000007</v>
      </c>
      <c r="J70" s="26">
        <v>2932.7000000000003</v>
      </c>
      <c r="K70" s="26">
        <v>3536.4</v>
      </c>
      <c r="L70" s="26">
        <v>2311.84</v>
      </c>
      <c r="M70" s="26">
        <v>4301.59</v>
      </c>
      <c r="N70" s="26">
        <v>3995.4500000000003</v>
      </c>
      <c r="O70" s="26">
        <v>4664.42</v>
      </c>
      <c r="P70" s="26">
        <v>4533.7999999999993</v>
      </c>
      <c r="Q70" s="26">
        <v>5386.8700000000008</v>
      </c>
      <c r="R70" s="26">
        <v>55618.85</v>
      </c>
    </row>
    <row r="71" spans="1:23" x14ac:dyDescent="0.35">
      <c r="A71" s="24"/>
      <c r="B71" s="25" t="s">
        <v>71</v>
      </c>
      <c r="C71" s="26">
        <v>105.2</v>
      </c>
      <c r="D71" s="26">
        <v>104.19999999999999</v>
      </c>
      <c r="E71" s="26">
        <v>209.9</v>
      </c>
      <c r="F71" s="26">
        <v>180.4</v>
      </c>
      <c r="G71" s="26">
        <v>83.5</v>
      </c>
      <c r="H71" s="26">
        <v>141.6</v>
      </c>
      <c r="I71" s="26">
        <v>156.39999999999998</v>
      </c>
      <c r="J71" s="26">
        <v>116.60000000000001</v>
      </c>
      <c r="K71" s="26">
        <v>143.80000000000001</v>
      </c>
      <c r="L71" s="26">
        <v>90.9</v>
      </c>
      <c r="M71" s="26">
        <v>175.5</v>
      </c>
      <c r="N71" s="26">
        <v>162.19999999999999</v>
      </c>
      <c r="O71" s="26">
        <v>189.8</v>
      </c>
      <c r="P71" s="26">
        <v>183.4</v>
      </c>
      <c r="Q71" s="26">
        <v>219.20000000000002</v>
      </c>
      <c r="R71" s="26">
        <v>2262.6</v>
      </c>
    </row>
    <row r="72" spans="1:23" x14ac:dyDescent="0.35">
      <c r="A72" s="24"/>
      <c r="B72" s="25" t="s">
        <v>72</v>
      </c>
      <c r="C72" s="26">
        <v>236.6</v>
      </c>
      <c r="D72" s="26">
        <v>234.5</v>
      </c>
      <c r="E72" s="26">
        <v>399.1</v>
      </c>
      <c r="F72" s="26">
        <v>406.1</v>
      </c>
      <c r="G72" s="26">
        <v>187.89999999999998</v>
      </c>
      <c r="H72" s="26">
        <v>318.60000000000002</v>
      </c>
      <c r="I72" s="26">
        <v>359.29999999999995</v>
      </c>
      <c r="J72" s="26">
        <v>262.3</v>
      </c>
      <c r="K72" s="26">
        <v>332</v>
      </c>
      <c r="L72" s="26">
        <v>204.4</v>
      </c>
      <c r="M72" s="26">
        <v>395</v>
      </c>
      <c r="N72" s="26">
        <v>365</v>
      </c>
      <c r="O72" s="26">
        <v>427</v>
      </c>
      <c r="P72" s="26">
        <v>412.79999999999995</v>
      </c>
      <c r="Q72" s="26">
        <v>493.1</v>
      </c>
      <c r="R72" s="26">
        <v>5033.7000000000016</v>
      </c>
    </row>
    <row r="73" spans="1:23" ht="15" thickBot="1" x14ac:dyDescent="0.4">
      <c r="A73" s="24"/>
      <c r="B73" s="27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16"/>
    </row>
    <row r="74" spans="1:23" ht="34.5" customHeight="1" thickBot="1" x14ac:dyDescent="0.4">
      <c r="B74" s="236" t="s">
        <v>268</v>
      </c>
      <c r="C74" s="237"/>
      <c r="D74" s="237"/>
      <c r="E74" s="237"/>
      <c r="F74" s="237"/>
      <c r="G74" s="237"/>
      <c r="H74" s="237"/>
      <c r="I74" s="237"/>
      <c r="J74" s="237"/>
      <c r="K74" s="237"/>
      <c r="L74" s="237"/>
      <c r="M74" s="237"/>
      <c r="N74" s="237"/>
      <c r="O74" s="237"/>
      <c r="P74" s="237"/>
      <c r="Q74" s="237"/>
      <c r="R74" s="237"/>
      <c r="S74" s="238"/>
      <c r="T74" s="241" t="s">
        <v>74</v>
      </c>
      <c r="U74" s="242"/>
      <c r="V74" s="241" t="s">
        <v>75</v>
      </c>
      <c r="W74" s="242"/>
    </row>
    <row r="75" spans="1:23" ht="35.25" customHeight="1" x14ac:dyDescent="0.35">
      <c r="B75" s="29" t="s">
        <v>3</v>
      </c>
      <c r="C75" s="162">
        <f>C5</f>
        <v>45542</v>
      </c>
      <c r="D75" s="162">
        <f t="shared" ref="D75:Q75" si="3">D5</f>
        <v>45548</v>
      </c>
      <c r="E75" s="162">
        <f t="shared" si="3"/>
        <v>45554</v>
      </c>
      <c r="F75" s="162">
        <f t="shared" si="3"/>
        <v>45558</v>
      </c>
      <c r="G75" s="162">
        <f t="shared" si="3"/>
        <v>45563</v>
      </c>
      <c r="H75" s="162">
        <f t="shared" si="3"/>
        <v>45572</v>
      </c>
      <c r="I75" s="162">
        <f t="shared" si="3"/>
        <v>45575</v>
      </c>
      <c r="J75" s="162">
        <f t="shared" si="3"/>
        <v>45581</v>
      </c>
      <c r="K75" s="162">
        <f t="shared" si="3"/>
        <v>45586</v>
      </c>
      <c r="L75" s="162">
        <f t="shared" si="3"/>
        <v>45591</v>
      </c>
      <c r="M75" s="162">
        <f t="shared" si="3"/>
        <v>45602</v>
      </c>
      <c r="N75" s="162">
        <f t="shared" si="3"/>
        <v>45608</v>
      </c>
      <c r="O75" s="162">
        <f t="shared" si="3"/>
        <v>45614</v>
      </c>
      <c r="P75" s="162">
        <f t="shared" si="3"/>
        <v>45621</v>
      </c>
      <c r="Q75" s="162">
        <f t="shared" si="3"/>
        <v>45626</v>
      </c>
      <c r="R75" s="163" t="s">
        <v>76</v>
      </c>
      <c r="S75" s="164" t="s">
        <v>77</v>
      </c>
      <c r="T75" s="164" t="s">
        <v>78</v>
      </c>
      <c r="U75" s="35" t="s">
        <v>79</v>
      </c>
      <c r="V75" s="36" t="str">
        <f>"COSTO MP USD "&amp;+'[1]COSTO DE MP'!D47</f>
        <v xml:space="preserve">COSTO MP USD </v>
      </c>
      <c r="W75" s="37" t="s">
        <v>80</v>
      </c>
    </row>
    <row r="76" spans="1:23" ht="18.5" x14ac:dyDescent="0.45">
      <c r="B76" s="38" t="s">
        <v>24</v>
      </c>
      <c r="C76" s="40">
        <f t="shared" ref="C76:Q91" si="4">IFERROR(INDEX(C$7:C$44,MATCH($B76,$B$7:$B$44,0),1)/C$70,"")</f>
        <v>0.38903514744375345</v>
      </c>
      <c r="D76" s="40">
        <f t="shared" si="4"/>
        <v>0.38903514744375345</v>
      </c>
      <c r="E76" s="40">
        <f t="shared" si="4"/>
        <v>0.40901179849429503</v>
      </c>
      <c r="F76" s="40">
        <f t="shared" si="4"/>
        <v>0.40989726470394661</v>
      </c>
      <c r="G76" s="40">
        <f t="shared" si="4"/>
        <v>0.41883896666861931</v>
      </c>
      <c r="H76" s="40">
        <f t="shared" si="4"/>
        <v>0.3980503890544097</v>
      </c>
      <c r="I76" s="40">
        <f t="shared" si="4"/>
        <v>0.40653798322721907</v>
      </c>
      <c r="J76" s="40">
        <f t="shared" si="4"/>
        <v>0.38947045384798989</v>
      </c>
      <c r="K76" s="40">
        <f>IFERROR(INDEX(K$7:K$44,MATCH($B76,$B$7:$B$44,0),1)/K$70,"")</f>
        <v>0.39955887343060736</v>
      </c>
      <c r="L76" s="40">
        <f t="shared" si="4"/>
        <v>0.38116824693750434</v>
      </c>
      <c r="M76" s="40">
        <f t="shared" si="4"/>
        <v>0.39880602288921074</v>
      </c>
      <c r="N76" s="40">
        <f t="shared" si="4"/>
        <v>0.40806417299678377</v>
      </c>
      <c r="O76" s="40">
        <f t="shared" si="4"/>
        <v>0.40686730611737371</v>
      </c>
      <c r="P76" s="40">
        <f t="shared" si="4"/>
        <v>0.39787815960121758</v>
      </c>
      <c r="Q76" s="40">
        <f t="shared" si="4"/>
        <v>0.39661250410720877</v>
      </c>
      <c r="R76" s="41">
        <f>AVERAGE(C76:Q76)</f>
        <v>0.39992216246425955</v>
      </c>
      <c r="S76" s="147" t="s">
        <v>291</v>
      </c>
      <c r="T76" s="148">
        <v>7387.2</v>
      </c>
      <c r="U76" s="44">
        <f t="shared" ref="U76:U113" si="5">T76*R76</f>
        <v>2954.3049985559778</v>
      </c>
      <c r="V76" s="45">
        <v>7955</v>
      </c>
      <c r="W76" s="45">
        <f>+V76*R76</f>
        <v>3181.3808024031846</v>
      </c>
    </row>
    <row r="77" spans="1:23" ht="18.5" x14ac:dyDescent="0.45">
      <c r="B77" s="38" t="s">
        <v>32</v>
      </c>
      <c r="C77" s="46">
        <f t="shared" si="4"/>
        <v>0.33562555792595278</v>
      </c>
      <c r="D77" s="46">
        <f t="shared" si="4"/>
        <v>0.33562555792595283</v>
      </c>
      <c r="E77" s="46">
        <f t="shared" si="4"/>
        <v>0.35295342889359321</v>
      </c>
      <c r="F77" s="46">
        <f t="shared" si="4"/>
        <v>0.35363908071540262</v>
      </c>
      <c r="G77" s="46">
        <f t="shared" si="4"/>
        <v>0.36138285201023174</v>
      </c>
      <c r="H77" s="46">
        <f t="shared" si="4"/>
        <v>0.34340921581672496</v>
      </c>
      <c r="I77" s="46">
        <f t="shared" si="4"/>
        <v>0.3507084320957472</v>
      </c>
      <c r="J77" s="46">
        <f t="shared" si="4"/>
        <v>0.3360043645787158</v>
      </c>
      <c r="K77" s="46">
        <f t="shared" si="4"/>
        <v>0.34467254835425859</v>
      </c>
      <c r="L77" s="46">
        <f t="shared" si="4"/>
        <v>0.32882898470482386</v>
      </c>
      <c r="M77" s="46">
        <f t="shared" si="4"/>
        <v>0.34403557754225766</v>
      </c>
      <c r="N77" s="46">
        <f t="shared" si="4"/>
        <v>0.35200040045551811</v>
      </c>
      <c r="O77" s="46">
        <f t="shared" si="4"/>
        <v>0.35099755167845093</v>
      </c>
      <c r="P77" s="46">
        <f t="shared" si="4"/>
        <v>0.34324407781551908</v>
      </c>
      <c r="Q77" s="46">
        <f t="shared" si="4"/>
        <v>0.34222099289568891</v>
      </c>
      <c r="R77" s="41">
        <f t="shared" ref="R77:R113" si="6">AVERAGE(C77:Q77)</f>
        <v>0.34502324156058911</v>
      </c>
      <c r="S77" s="147" t="s">
        <v>291</v>
      </c>
      <c r="T77" s="148">
        <v>9972.65</v>
      </c>
      <c r="U77" s="44">
        <f t="shared" si="5"/>
        <v>3440.7960299492088</v>
      </c>
      <c r="V77" s="45">
        <v>9890</v>
      </c>
      <c r="W77" s="45">
        <f t="shared" ref="W77:W113" si="7">+V77*R77</f>
        <v>3412.2798590342263</v>
      </c>
    </row>
    <row r="78" spans="1:23" ht="18.5" x14ac:dyDescent="0.45">
      <c r="B78" s="38" t="s">
        <v>25</v>
      </c>
      <c r="C78" s="46">
        <f t="shared" si="4"/>
        <v>0.16707518194059887</v>
      </c>
      <c r="D78" s="46">
        <f t="shared" si="4"/>
        <v>0.1671130074289259</v>
      </c>
      <c r="E78" s="46">
        <f t="shared" si="4"/>
        <v>0.17574569247808436</v>
      </c>
      <c r="F78" s="46">
        <f t="shared" si="4"/>
        <v>0.17594582511624948</v>
      </c>
      <c r="G78" s="46">
        <f t="shared" si="4"/>
        <v>0.17993478218421102</v>
      </c>
      <c r="H78" s="46">
        <f t="shared" si="4"/>
        <v>0.170981458447832</v>
      </c>
      <c r="I78" s="46">
        <f t="shared" si="4"/>
        <v>0.17447731210340023</v>
      </c>
      <c r="J78" s="46">
        <f t="shared" si="4"/>
        <v>0.16721792205135197</v>
      </c>
      <c r="K78" s="46">
        <f t="shared" si="4"/>
        <v>0.17150209252347018</v>
      </c>
      <c r="L78" s="46">
        <f t="shared" si="4"/>
        <v>0.16359263616859296</v>
      </c>
      <c r="M78" s="46">
        <f t="shared" si="4"/>
        <v>0.17121575975395145</v>
      </c>
      <c r="N78" s="46">
        <f t="shared" si="4"/>
        <v>0.1751242037818018</v>
      </c>
      <c r="O78" s="46">
        <f t="shared" si="4"/>
        <v>0.17466265902298678</v>
      </c>
      <c r="P78" s="46">
        <f t="shared" si="4"/>
        <v>0.17080594644668934</v>
      </c>
      <c r="Q78" s="46">
        <f t="shared" si="4"/>
        <v>0.17030297742473827</v>
      </c>
      <c r="R78" s="41">
        <f t="shared" si="6"/>
        <v>0.17171316379152565</v>
      </c>
      <c r="S78" s="147" t="s">
        <v>291</v>
      </c>
      <c r="T78" s="148">
        <v>6892.98</v>
      </c>
      <c r="U78" s="44">
        <f t="shared" si="5"/>
        <v>1183.6154037517103</v>
      </c>
      <c r="V78" s="45">
        <v>6708</v>
      </c>
      <c r="W78" s="45">
        <f t="shared" si="7"/>
        <v>1151.8519027135542</v>
      </c>
    </row>
    <row r="79" spans="1:23" ht="18.5" x14ac:dyDescent="0.45">
      <c r="B79" s="48" t="s">
        <v>36</v>
      </c>
      <c r="C79" s="46">
        <f t="shared" si="4"/>
        <v>5.7192138350506093E-3</v>
      </c>
      <c r="D79" s="46">
        <f t="shared" si="4"/>
        <v>5.7229963838833159E-3</v>
      </c>
      <c r="E79" s="46">
        <f t="shared" si="4"/>
        <v>6.016410942497611E-3</v>
      </c>
      <c r="F79" s="46">
        <f t="shared" si="4"/>
        <v>6.0297698611360114E-3</v>
      </c>
      <c r="G79" s="46">
        <f t="shared" si="4"/>
        <v>6.1605451740768952E-3</v>
      </c>
      <c r="H79" s="46">
        <f t="shared" si="4"/>
        <v>5.8546180324549474E-3</v>
      </c>
      <c r="I79" s="46">
        <f t="shared" si="4"/>
        <v>5.9842050998607579E-3</v>
      </c>
      <c r="J79" s="46">
        <f t="shared" si="4"/>
        <v>5.7319193916868421E-3</v>
      </c>
      <c r="K79" s="46">
        <f t="shared" si="4"/>
        <v>5.8816875919013691E-3</v>
      </c>
      <c r="L79" s="46">
        <f t="shared" si="4"/>
        <v>5.6102498442798807E-3</v>
      </c>
      <c r="M79" s="46">
        <f t="shared" si="4"/>
        <v>5.8675977952338558E-3</v>
      </c>
      <c r="N79" s="46">
        <f t="shared" si="4"/>
        <v>6.0043299252900166E-3</v>
      </c>
      <c r="O79" s="46">
        <f t="shared" si="4"/>
        <v>5.9878827378323559E-3</v>
      </c>
      <c r="P79" s="46">
        <f t="shared" si="4"/>
        <v>5.8560148220036185E-3</v>
      </c>
      <c r="Q79" s="46">
        <f t="shared" si="4"/>
        <v>5.8382697187791786E-3</v>
      </c>
      <c r="R79" s="41">
        <f t="shared" si="6"/>
        <v>5.8843807437311511E-3</v>
      </c>
      <c r="S79" s="147" t="s">
        <v>291</v>
      </c>
      <c r="T79" s="148">
        <v>30267.51</v>
      </c>
      <c r="U79" s="45">
        <f t="shared" si="5"/>
        <v>178.10555300469005</v>
      </c>
      <c r="V79" s="45">
        <v>30267.51</v>
      </c>
      <c r="W79" s="45">
        <f t="shared" si="7"/>
        <v>178.10555300469005</v>
      </c>
    </row>
    <row r="80" spans="1:23" ht="18.5" x14ac:dyDescent="0.45">
      <c r="B80" s="38" t="s">
        <v>18</v>
      </c>
      <c r="C80" s="46">
        <f t="shared" si="4"/>
        <v>9.7968014767070631E-4</v>
      </c>
      <c r="D80" s="46">
        <f t="shared" si="4"/>
        <v>9.6076740350717923E-4</v>
      </c>
      <c r="E80" s="46">
        <f t="shared" si="4"/>
        <v>1.0114139567114827E-3</v>
      </c>
      <c r="F80" s="46">
        <f t="shared" si="4"/>
        <v>1.012148045941536E-3</v>
      </c>
      <c r="G80" s="46">
        <f t="shared" si="4"/>
        <v>1.0397750571144045E-3</v>
      </c>
      <c r="H80" s="46">
        <f t="shared" si="4"/>
        <v>9.8348326632148315E-4</v>
      </c>
      <c r="I80" s="46">
        <f t="shared" si="4"/>
        <v>9.4067877679871587E-4</v>
      </c>
      <c r="J80" s="46">
        <f t="shared" si="4"/>
        <v>9.0360418726770537E-4</v>
      </c>
      <c r="K80" s="46">
        <f t="shared" si="4"/>
        <v>9.2466915507295549E-4</v>
      </c>
      <c r="L80" s="46">
        <f t="shared" si="4"/>
        <v>8.8241400788981932E-4</v>
      </c>
      <c r="M80" s="46">
        <f t="shared" si="4"/>
        <v>9.2523927199012455E-4</v>
      </c>
      <c r="N80" s="46">
        <f t="shared" si="4"/>
        <v>9.4607616163385855E-4</v>
      </c>
      <c r="O80" s="46">
        <f t="shared" si="4"/>
        <v>9.3687961204179729E-4</v>
      </c>
      <c r="P80" s="46">
        <f t="shared" si="4"/>
        <v>9.1534694957872006E-4</v>
      </c>
      <c r="Q80" s="46">
        <f t="shared" si="4"/>
        <v>9.1147549504628838E-4</v>
      </c>
      <c r="R80" s="41">
        <f t="shared" si="6"/>
        <v>9.515767663057852E-4</v>
      </c>
      <c r="S80" s="147" t="s">
        <v>291</v>
      </c>
      <c r="T80" s="148">
        <v>81500</v>
      </c>
      <c r="U80" s="44">
        <f t="shared" si="5"/>
        <v>77.5535064539215</v>
      </c>
      <c r="V80" s="45">
        <v>81500</v>
      </c>
      <c r="W80" s="45">
        <f t="shared" si="7"/>
        <v>77.5535064539215</v>
      </c>
    </row>
    <row r="81" spans="2:23" ht="18.5" x14ac:dyDescent="0.45">
      <c r="B81" s="38" t="s">
        <v>40</v>
      </c>
      <c r="C81" s="46">
        <f t="shared" si="4"/>
        <v>0</v>
      </c>
      <c r="D81" s="46">
        <f t="shared" si="4"/>
        <v>0</v>
      </c>
      <c r="E81" s="46">
        <f t="shared" si="4"/>
        <v>0</v>
      </c>
      <c r="F81" s="46">
        <f t="shared" si="4"/>
        <v>0</v>
      </c>
      <c r="G81" s="46">
        <f t="shared" si="4"/>
        <v>0</v>
      </c>
      <c r="H81" s="46">
        <f t="shared" si="4"/>
        <v>0</v>
      </c>
      <c r="I81" s="46">
        <f t="shared" si="4"/>
        <v>0</v>
      </c>
      <c r="J81" s="46">
        <f t="shared" si="4"/>
        <v>0</v>
      </c>
      <c r="K81" s="46">
        <f t="shared" si="4"/>
        <v>0</v>
      </c>
      <c r="L81" s="46">
        <f t="shared" si="4"/>
        <v>0</v>
      </c>
      <c r="M81" s="46">
        <f t="shared" si="4"/>
        <v>0</v>
      </c>
      <c r="N81" s="46">
        <f t="shared" si="4"/>
        <v>0</v>
      </c>
      <c r="O81" s="46">
        <f t="shared" si="4"/>
        <v>0</v>
      </c>
      <c r="P81" s="46">
        <f t="shared" si="4"/>
        <v>7.2786624906259658E-4</v>
      </c>
      <c r="Q81" s="46">
        <f t="shared" si="4"/>
        <v>0</v>
      </c>
      <c r="R81" s="41">
        <f t="shared" si="6"/>
        <v>4.8524416604173107E-5</v>
      </c>
      <c r="S81" s="147" t="s">
        <v>291</v>
      </c>
      <c r="T81" s="148">
        <v>10460.14</v>
      </c>
      <c r="U81" s="44">
        <f t="shared" si="5"/>
        <v>0.50757219109797524</v>
      </c>
      <c r="V81" s="45">
        <v>10460.14</v>
      </c>
      <c r="W81" s="45">
        <f t="shared" si="7"/>
        <v>0.50757219109797524</v>
      </c>
    </row>
    <row r="82" spans="2:23" ht="18.5" x14ac:dyDescent="0.45">
      <c r="B82" s="38" t="s">
        <v>41</v>
      </c>
      <c r="C82" s="46">
        <f t="shared" si="4"/>
        <v>3.7674186373746086E-3</v>
      </c>
      <c r="D82" s="46">
        <f t="shared" si="4"/>
        <v>4.0511097998275156E-3</v>
      </c>
      <c r="E82" s="46">
        <f t="shared" si="4"/>
        <v>4.3020142158737918E-3</v>
      </c>
      <c r="F82" s="46">
        <f t="shared" si="4"/>
        <v>4.1053269397045705E-3</v>
      </c>
      <c r="G82" s="46">
        <f t="shared" si="4"/>
        <v>4.1151660711147555E-3</v>
      </c>
      <c r="H82" s="46">
        <f t="shared" si="4"/>
        <v>4.1682334904978155E-3</v>
      </c>
      <c r="I82" s="46">
        <f t="shared" si="4"/>
        <v>4.2117962181524417E-3</v>
      </c>
      <c r="J82" s="46">
        <f t="shared" si="4"/>
        <v>4.0270058308043777E-3</v>
      </c>
      <c r="K82" s="46">
        <f t="shared" si="4"/>
        <v>4.1171813143309581E-3</v>
      </c>
      <c r="L82" s="46">
        <f t="shared" si="4"/>
        <v>4.0184441829884416E-3</v>
      </c>
      <c r="M82" s="46">
        <f t="shared" si="4"/>
        <v>4.1054586792325628E-3</v>
      </c>
      <c r="N82" s="46">
        <f t="shared" si="4"/>
        <v>4.1372060719067939E-3</v>
      </c>
      <c r="O82" s="46">
        <f t="shared" si="4"/>
        <v>4.1141235137487622E-3</v>
      </c>
      <c r="P82" s="46">
        <f t="shared" si="4"/>
        <v>0</v>
      </c>
      <c r="Q82" s="46">
        <f t="shared" si="4"/>
        <v>4.1823916300189161E-3</v>
      </c>
      <c r="R82" s="41">
        <f t="shared" si="6"/>
        <v>3.8281917730384205E-3</v>
      </c>
      <c r="S82" s="147" t="s">
        <v>291</v>
      </c>
      <c r="T82" s="148">
        <v>5000</v>
      </c>
      <c r="U82" s="44">
        <f t="shared" si="5"/>
        <v>19.140958865192104</v>
      </c>
      <c r="V82" s="45">
        <v>5000</v>
      </c>
      <c r="W82" s="45">
        <f t="shared" si="7"/>
        <v>19.140958865192104</v>
      </c>
    </row>
    <row r="83" spans="2:23" ht="18.5" x14ac:dyDescent="0.45">
      <c r="B83" s="38" t="s">
        <v>22</v>
      </c>
      <c r="C83" s="46">
        <f t="shared" si="4"/>
        <v>5.4468703190958183E-4</v>
      </c>
      <c r="D83" s="46">
        <f t="shared" si="4"/>
        <v>5.0686154358252757E-4</v>
      </c>
      <c r="E83" s="46">
        <f t="shared" si="4"/>
        <v>5.3675037702708382E-4</v>
      </c>
      <c r="F83" s="46">
        <f t="shared" si="4"/>
        <v>5.3557609605874999E-4</v>
      </c>
      <c r="G83" s="46">
        <f t="shared" si="4"/>
        <v>5.467361802667292E-4</v>
      </c>
      <c r="H83" s="46">
        <f t="shared" si="4"/>
        <v>5.2066761158196177E-4</v>
      </c>
      <c r="I83" s="46">
        <f t="shared" si="4"/>
        <v>5.3677150540491693E-4</v>
      </c>
      <c r="J83" s="46">
        <f t="shared" si="4"/>
        <v>5.1488389538650392E-4</v>
      </c>
      <c r="K83" s="46">
        <f t="shared" si="4"/>
        <v>5.2595860196810306E-4</v>
      </c>
      <c r="L83" s="46">
        <f t="shared" si="4"/>
        <v>5.0176482801577956E-4</v>
      </c>
      <c r="M83" s="46">
        <f t="shared" si="4"/>
        <v>5.3003656787373979E-4</v>
      </c>
      <c r="N83" s="46">
        <f t="shared" si="4"/>
        <v>5.4061494950506206E-4</v>
      </c>
      <c r="O83" s="46">
        <f t="shared" si="4"/>
        <v>5.2096509319486672E-4</v>
      </c>
      <c r="P83" s="46">
        <f t="shared" si="4"/>
        <v>5.0950637434381762E-4</v>
      </c>
      <c r="Q83" s="46">
        <f t="shared" si="4"/>
        <v>5.0864416627837685E-4</v>
      </c>
      <c r="R83" s="41">
        <f t="shared" si="6"/>
        <v>5.2536165482652006E-4</v>
      </c>
      <c r="S83" s="147" t="s">
        <v>291</v>
      </c>
      <c r="T83" s="148">
        <v>21507.360000000001</v>
      </c>
      <c r="U83" s="44">
        <f t="shared" si="5"/>
        <v>11.299142240549704</v>
      </c>
      <c r="V83" s="45">
        <v>21507.360000000001</v>
      </c>
      <c r="W83" s="45">
        <f t="shared" si="7"/>
        <v>11.299142240549704</v>
      </c>
    </row>
    <row r="84" spans="2:23" ht="18.5" x14ac:dyDescent="0.45">
      <c r="B84" s="38" t="s">
        <v>12</v>
      </c>
      <c r="C84" s="46">
        <f t="shared" si="4"/>
        <v>5.1820919008064399E-4</v>
      </c>
      <c r="D84" s="46">
        <f t="shared" si="4"/>
        <v>5.1820919008064399E-4</v>
      </c>
      <c r="E84" s="46">
        <f t="shared" si="4"/>
        <v>5.4476157668420456E-4</v>
      </c>
      <c r="F84" s="46">
        <f t="shared" si="4"/>
        <v>5.4465365700889822E-4</v>
      </c>
      <c r="G84" s="46">
        <f t="shared" si="4"/>
        <v>5.5649932634292069E-4</v>
      </c>
      <c r="H84" s="46">
        <f t="shared" si="4"/>
        <v>5.2934540510832782E-4</v>
      </c>
      <c r="I84" s="46">
        <f t="shared" si="4"/>
        <v>5.8194534496869711E-4</v>
      </c>
      <c r="J84" s="46">
        <f t="shared" si="4"/>
        <v>4.7055614280355979E-4</v>
      </c>
      <c r="K84" s="46">
        <f t="shared" si="4"/>
        <v>4.835425856803529E-4</v>
      </c>
      <c r="L84" s="46">
        <f t="shared" si="4"/>
        <v>4.9743926915357456E-4</v>
      </c>
      <c r="M84" s="46">
        <f t="shared" si="4"/>
        <v>3.8822853874962511E-4</v>
      </c>
      <c r="N84" s="46">
        <f t="shared" si="4"/>
        <v>3.9795267116344841E-4</v>
      </c>
      <c r="O84" s="46">
        <f t="shared" si="4"/>
        <v>3.9447562612286198E-4</v>
      </c>
      <c r="P84" s="46">
        <f t="shared" si="4"/>
        <v>4.8303851074154138E-4</v>
      </c>
      <c r="Q84" s="46">
        <f t="shared" si="4"/>
        <v>4.8079868272299115E-4</v>
      </c>
      <c r="R84" s="41">
        <f t="shared" si="6"/>
        <v>4.9264371449415283E-4</v>
      </c>
      <c r="S84" s="147" t="s">
        <v>291</v>
      </c>
      <c r="T84" s="148">
        <v>70599.09</v>
      </c>
      <c r="U84" s="44">
        <f t="shared" si="5"/>
        <v>34.780197937506998</v>
      </c>
      <c r="V84" s="45">
        <v>70599.09</v>
      </c>
      <c r="W84" s="45">
        <f t="shared" si="7"/>
        <v>34.780197937506998</v>
      </c>
    </row>
    <row r="85" spans="2:23" ht="18.5" x14ac:dyDescent="0.45">
      <c r="B85" s="38" t="s">
        <v>8</v>
      </c>
      <c r="C85" s="46">
        <f t="shared" si="4"/>
        <v>0</v>
      </c>
      <c r="D85" s="46">
        <f t="shared" si="4"/>
        <v>0</v>
      </c>
      <c r="E85" s="46">
        <f t="shared" si="4"/>
        <v>0</v>
      </c>
      <c r="F85" s="46">
        <f t="shared" si="4"/>
        <v>0</v>
      </c>
      <c r="G85" s="46">
        <f t="shared" si="4"/>
        <v>0</v>
      </c>
      <c r="H85" s="46">
        <f t="shared" si="4"/>
        <v>0</v>
      </c>
      <c r="I85" s="46">
        <f t="shared" si="4"/>
        <v>0</v>
      </c>
      <c r="J85" s="46">
        <f t="shared" si="4"/>
        <v>0</v>
      </c>
      <c r="K85" s="46">
        <f t="shared" si="4"/>
        <v>0</v>
      </c>
      <c r="L85" s="46">
        <f t="shared" si="4"/>
        <v>0</v>
      </c>
      <c r="M85" s="46">
        <f t="shared" si="4"/>
        <v>0</v>
      </c>
      <c r="N85" s="46">
        <f t="shared" si="4"/>
        <v>0</v>
      </c>
      <c r="O85" s="46">
        <f t="shared" si="4"/>
        <v>0</v>
      </c>
      <c r="P85" s="46">
        <f t="shared" si="4"/>
        <v>0</v>
      </c>
      <c r="Q85" s="46">
        <f t="shared" si="4"/>
        <v>0</v>
      </c>
      <c r="R85" s="41">
        <f t="shared" si="6"/>
        <v>0</v>
      </c>
      <c r="S85" s="147" t="s">
        <v>291</v>
      </c>
      <c r="T85" s="148">
        <v>39328.58</v>
      </c>
      <c r="U85" s="44">
        <f t="shared" si="5"/>
        <v>0</v>
      </c>
      <c r="V85" s="45">
        <v>39328.58</v>
      </c>
      <c r="W85" s="45">
        <f t="shared" si="7"/>
        <v>0</v>
      </c>
    </row>
    <row r="86" spans="2:23" ht="18.5" x14ac:dyDescent="0.45">
      <c r="B86" s="38" t="s">
        <v>9</v>
      </c>
      <c r="C86" s="46">
        <f t="shared" si="4"/>
        <v>0</v>
      </c>
      <c r="D86" s="46">
        <f t="shared" si="4"/>
        <v>0</v>
      </c>
      <c r="E86" s="46">
        <f t="shared" si="4"/>
        <v>0</v>
      </c>
      <c r="F86" s="46">
        <f t="shared" si="4"/>
        <v>0</v>
      </c>
      <c r="G86" s="46">
        <f t="shared" si="4"/>
        <v>0</v>
      </c>
      <c r="H86" s="46">
        <f t="shared" si="4"/>
        <v>0</v>
      </c>
      <c r="I86" s="46">
        <f t="shared" si="4"/>
        <v>0</v>
      </c>
      <c r="J86" s="46">
        <f t="shared" si="4"/>
        <v>0</v>
      </c>
      <c r="K86" s="46">
        <f t="shared" si="4"/>
        <v>0</v>
      </c>
      <c r="L86" s="46">
        <f t="shared" si="4"/>
        <v>0</v>
      </c>
      <c r="M86" s="46">
        <f t="shared" si="4"/>
        <v>0</v>
      </c>
      <c r="N86" s="46">
        <f t="shared" si="4"/>
        <v>0</v>
      </c>
      <c r="O86" s="46">
        <f t="shared" si="4"/>
        <v>0</v>
      </c>
      <c r="P86" s="46">
        <f t="shared" si="4"/>
        <v>0</v>
      </c>
      <c r="Q86" s="46">
        <f t="shared" si="4"/>
        <v>0</v>
      </c>
      <c r="R86" s="41">
        <f t="shared" si="6"/>
        <v>0</v>
      </c>
      <c r="S86" s="147" t="s">
        <v>291</v>
      </c>
      <c r="T86" s="148">
        <v>139500</v>
      </c>
      <c r="U86" s="44">
        <f t="shared" si="5"/>
        <v>0</v>
      </c>
      <c r="V86" s="45">
        <v>139500</v>
      </c>
      <c r="W86" s="45">
        <f t="shared" si="7"/>
        <v>0</v>
      </c>
    </row>
    <row r="87" spans="2:23" ht="18.5" x14ac:dyDescent="0.45">
      <c r="B87" s="38" t="s">
        <v>10</v>
      </c>
      <c r="C87" s="46">
        <f t="shared" si="4"/>
        <v>0</v>
      </c>
      <c r="D87" s="46">
        <f t="shared" si="4"/>
        <v>0</v>
      </c>
      <c r="E87" s="46">
        <f t="shared" si="4"/>
        <v>0</v>
      </c>
      <c r="F87" s="46">
        <f t="shared" si="4"/>
        <v>0</v>
      </c>
      <c r="G87" s="46">
        <f t="shared" si="4"/>
        <v>0</v>
      </c>
      <c r="H87" s="46">
        <f t="shared" si="4"/>
        <v>0</v>
      </c>
      <c r="I87" s="46">
        <f t="shared" si="4"/>
        <v>0</v>
      </c>
      <c r="J87" s="46">
        <f t="shared" si="4"/>
        <v>0</v>
      </c>
      <c r="K87" s="46">
        <f t="shared" si="4"/>
        <v>0</v>
      </c>
      <c r="L87" s="46">
        <f t="shared" si="4"/>
        <v>0</v>
      </c>
      <c r="M87" s="46">
        <f t="shared" si="4"/>
        <v>0</v>
      </c>
      <c r="N87" s="46">
        <f t="shared" si="4"/>
        <v>0</v>
      </c>
      <c r="O87" s="46">
        <f t="shared" si="4"/>
        <v>0</v>
      </c>
      <c r="P87" s="46">
        <f t="shared" si="4"/>
        <v>0</v>
      </c>
      <c r="Q87" s="46">
        <f t="shared" si="4"/>
        <v>0</v>
      </c>
      <c r="R87" s="41">
        <f t="shared" si="6"/>
        <v>0</v>
      </c>
      <c r="S87" s="147" t="s">
        <v>291</v>
      </c>
      <c r="T87" s="148">
        <v>86897.2</v>
      </c>
      <c r="U87" s="44">
        <f t="shared" si="5"/>
        <v>0</v>
      </c>
      <c r="V87" s="45">
        <v>86897.2</v>
      </c>
      <c r="W87" s="45">
        <f t="shared" si="7"/>
        <v>0</v>
      </c>
    </row>
    <row r="88" spans="2:23" ht="18.5" x14ac:dyDescent="0.45">
      <c r="B88" s="38" t="s">
        <v>11</v>
      </c>
      <c r="C88" s="46">
        <f t="shared" si="4"/>
        <v>0</v>
      </c>
      <c r="D88" s="46">
        <f t="shared" si="4"/>
        <v>0</v>
      </c>
      <c r="E88" s="46">
        <f t="shared" si="4"/>
        <v>0</v>
      </c>
      <c r="F88" s="46">
        <f t="shared" si="4"/>
        <v>0</v>
      </c>
      <c r="G88" s="46">
        <f t="shared" si="4"/>
        <v>0</v>
      </c>
      <c r="H88" s="46">
        <f t="shared" si="4"/>
        <v>0</v>
      </c>
      <c r="I88" s="46">
        <f t="shared" si="4"/>
        <v>0</v>
      </c>
      <c r="J88" s="46">
        <f t="shared" si="4"/>
        <v>0</v>
      </c>
      <c r="K88" s="46">
        <f t="shared" si="4"/>
        <v>0</v>
      </c>
      <c r="L88" s="46">
        <f t="shared" si="4"/>
        <v>0</v>
      </c>
      <c r="M88" s="46">
        <f t="shared" si="4"/>
        <v>0</v>
      </c>
      <c r="N88" s="46">
        <f t="shared" si="4"/>
        <v>0</v>
      </c>
      <c r="O88" s="46">
        <f t="shared" si="4"/>
        <v>0</v>
      </c>
      <c r="P88" s="46">
        <f t="shared" si="4"/>
        <v>0</v>
      </c>
      <c r="Q88" s="46">
        <f t="shared" si="4"/>
        <v>0</v>
      </c>
      <c r="R88" s="41">
        <f t="shared" si="6"/>
        <v>0</v>
      </c>
      <c r="S88" s="147" t="s">
        <v>291</v>
      </c>
      <c r="T88" s="148">
        <v>36842</v>
      </c>
      <c r="U88" s="44">
        <f t="shared" si="5"/>
        <v>0</v>
      </c>
      <c r="V88" s="45">
        <v>36842</v>
      </c>
      <c r="W88" s="45">
        <f t="shared" si="7"/>
        <v>0</v>
      </c>
    </row>
    <row r="89" spans="2:23" ht="18.5" x14ac:dyDescent="0.45">
      <c r="B89" s="38" t="s">
        <v>13</v>
      </c>
      <c r="C89" s="46">
        <f t="shared" si="4"/>
        <v>5.5603467840769819E-2</v>
      </c>
      <c r="D89" s="46">
        <f t="shared" si="4"/>
        <v>5.5603467840769819E-2</v>
      </c>
      <c r="E89" s="46">
        <f t="shared" si="4"/>
        <v>5.8461729497837969E-2</v>
      </c>
      <c r="F89" s="46">
        <f t="shared" si="4"/>
        <v>5.857296203083194E-2</v>
      </c>
      <c r="G89" s="46">
        <f t="shared" si="4"/>
        <v>5.9848085447054465E-2</v>
      </c>
      <c r="H89" s="46">
        <f t="shared" si="4"/>
        <v>5.6897399554539922E-2</v>
      </c>
      <c r="I89" s="46">
        <f t="shared" si="4"/>
        <v>5.8061670262858592E-2</v>
      </c>
      <c r="J89" s="46">
        <f t="shared" si="4"/>
        <v>5.5648378627203593E-2</v>
      </c>
      <c r="K89" s="46">
        <f t="shared" si="4"/>
        <v>5.7091957923311835E-2</v>
      </c>
      <c r="L89" s="46">
        <f t="shared" si="4"/>
        <v>5.4458786075160907E-2</v>
      </c>
      <c r="M89" s="46">
        <f t="shared" si="4"/>
        <v>5.6978931046427025E-2</v>
      </c>
      <c r="N89" s="46">
        <f t="shared" si="4"/>
        <v>5.8291306360985617E-2</v>
      </c>
      <c r="O89" s="46">
        <f t="shared" si="4"/>
        <v>5.8120838174949944E-2</v>
      </c>
      <c r="P89" s="46">
        <f t="shared" si="4"/>
        <v>5.6839737085888221E-2</v>
      </c>
      <c r="Q89" s="46">
        <f t="shared" si="4"/>
        <v>5.6674840863061474E-2</v>
      </c>
      <c r="R89" s="41">
        <f t="shared" si="6"/>
        <v>5.7143570575443406E-2</v>
      </c>
      <c r="S89" s="147" t="s">
        <v>291</v>
      </c>
      <c r="T89" s="148">
        <v>250</v>
      </c>
      <c r="U89" s="44">
        <f t="shared" si="5"/>
        <v>14.285892643860851</v>
      </c>
      <c r="V89" s="45">
        <v>250</v>
      </c>
      <c r="W89" s="45">
        <f t="shared" si="7"/>
        <v>14.285892643860851</v>
      </c>
    </row>
    <row r="90" spans="2:23" ht="18.5" x14ac:dyDescent="0.45">
      <c r="B90" s="38" t="s">
        <v>14</v>
      </c>
      <c r="C90" s="46">
        <f t="shared" si="4"/>
        <v>0</v>
      </c>
      <c r="D90" s="46">
        <f t="shared" si="4"/>
        <v>0</v>
      </c>
      <c r="E90" s="46">
        <f t="shared" si="4"/>
        <v>0</v>
      </c>
      <c r="F90" s="46">
        <f t="shared" si="4"/>
        <v>0</v>
      </c>
      <c r="G90" s="46">
        <f t="shared" si="4"/>
        <v>0</v>
      </c>
      <c r="H90" s="46">
        <f t="shared" si="4"/>
        <v>0</v>
      </c>
      <c r="I90" s="46">
        <f t="shared" si="4"/>
        <v>0</v>
      </c>
      <c r="J90" s="46">
        <f t="shared" si="4"/>
        <v>0</v>
      </c>
      <c r="K90" s="46">
        <f t="shared" si="4"/>
        <v>0</v>
      </c>
      <c r="L90" s="46">
        <f t="shared" si="4"/>
        <v>0</v>
      </c>
      <c r="M90" s="46">
        <f t="shared" si="4"/>
        <v>0</v>
      </c>
      <c r="N90" s="46">
        <f t="shared" si="4"/>
        <v>0</v>
      </c>
      <c r="O90" s="46">
        <f t="shared" si="4"/>
        <v>0</v>
      </c>
      <c r="P90" s="46">
        <f t="shared" si="4"/>
        <v>0</v>
      </c>
      <c r="Q90" s="46">
        <f t="shared" si="4"/>
        <v>0</v>
      </c>
      <c r="R90" s="41">
        <f t="shared" si="6"/>
        <v>0</v>
      </c>
      <c r="S90" s="147" t="s">
        <v>291</v>
      </c>
      <c r="T90" s="148">
        <v>3842.18</v>
      </c>
      <c r="U90" s="44">
        <f t="shared" si="5"/>
        <v>0</v>
      </c>
      <c r="V90" s="45">
        <v>3842.18</v>
      </c>
      <c r="W90" s="45">
        <f t="shared" si="7"/>
        <v>0</v>
      </c>
    </row>
    <row r="91" spans="2:23" ht="18.5" x14ac:dyDescent="0.45">
      <c r="B91" s="38" t="s">
        <v>15</v>
      </c>
      <c r="C91" s="46">
        <f t="shared" si="4"/>
        <v>0</v>
      </c>
      <c r="D91" s="46">
        <f t="shared" si="4"/>
        <v>0</v>
      </c>
      <c r="E91" s="46">
        <f t="shared" si="4"/>
        <v>0</v>
      </c>
      <c r="F91" s="46">
        <f t="shared" si="4"/>
        <v>0</v>
      </c>
      <c r="G91" s="46">
        <f t="shared" si="4"/>
        <v>0</v>
      </c>
      <c r="H91" s="46">
        <f t="shared" si="4"/>
        <v>0</v>
      </c>
      <c r="I91" s="46">
        <f t="shared" si="4"/>
        <v>0</v>
      </c>
      <c r="J91" s="46">
        <f t="shared" si="4"/>
        <v>0</v>
      </c>
      <c r="K91" s="46">
        <f t="shared" si="4"/>
        <v>0</v>
      </c>
      <c r="L91" s="46">
        <f t="shared" si="4"/>
        <v>0</v>
      </c>
      <c r="M91" s="46">
        <f t="shared" si="4"/>
        <v>0</v>
      </c>
      <c r="N91" s="46">
        <f t="shared" si="4"/>
        <v>0</v>
      </c>
      <c r="O91" s="46">
        <f t="shared" si="4"/>
        <v>0</v>
      </c>
      <c r="P91" s="46">
        <f t="shared" si="4"/>
        <v>0</v>
      </c>
      <c r="Q91" s="46">
        <f t="shared" si="4"/>
        <v>0</v>
      </c>
      <c r="R91" s="41">
        <f t="shared" si="6"/>
        <v>0</v>
      </c>
      <c r="S91" s="147" t="s">
        <v>291</v>
      </c>
      <c r="T91" s="148">
        <v>55000</v>
      </c>
      <c r="U91" s="44">
        <f t="shared" si="5"/>
        <v>0</v>
      </c>
      <c r="V91" s="45">
        <v>55000</v>
      </c>
      <c r="W91" s="45">
        <f t="shared" si="7"/>
        <v>0</v>
      </c>
    </row>
    <row r="92" spans="2:23" ht="18.5" x14ac:dyDescent="0.45">
      <c r="B92" s="38" t="s">
        <v>16</v>
      </c>
      <c r="C92" s="46">
        <f t="shared" ref="C92:Q107" si="8">IFERROR(INDEX(C$7:C$44,MATCH($B92,$B$7:$B$44,0),1)/C$70,"")</f>
        <v>0</v>
      </c>
      <c r="D92" s="46">
        <f t="shared" si="8"/>
        <v>0</v>
      </c>
      <c r="E92" s="46">
        <f t="shared" si="8"/>
        <v>0</v>
      </c>
      <c r="F92" s="46">
        <f t="shared" si="8"/>
        <v>0</v>
      </c>
      <c r="G92" s="46">
        <f t="shared" si="8"/>
        <v>0</v>
      </c>
      <c r="H92" s="46">
        <f t="shared" si="8"/>
        <v>0</v>
      </c>
      <c r="I92" s="46">
        <f t="shared" si="8"/>
        <v>0</v>
      </c>
      <c r="J92" s="46">
        <f t="shared" si="8"/>
        <v>0</v>
      </c>
      <c r="K92" s="46">
        <f t="shared" si="8"/>
        <v>0</v>
      </c>
      <c r="L92" s="46">
        <f t="shared" si="8"/>
        <v>0</v>
      </c>
      <c r="M92" s="46">
        <f t="shared" si="8"/>
        <v>0</v>
      </c>
      <c r="N92" s="46">
        <f t="shared" si="8"/>
        <v>0</v>
      </c>
      <c r="O92" s="46">
        <f t="shared" si="8"/>
        <v>0</v>
      </c>
      <c r="P92" s="46">
        <f t="shared" si="8"/>
        <v>0</v>
      </c>
      <c r="Q92" s="46">
        <f t="shared" si="8"/>
        <v>0</v>
      </c>
      <c r="R92" s="41">
        <f t="shared" si="6"/>
        <v>0</v>
      </c>
      <c r="S92" s="147" t="s">
        <v>291</v>
      </c>
      <c r="T92" s="148">
        <v>30463.21</v>
      </c>
      <c r="U92" s="44">
        <f t="shared" si="5"/>
        <v>0</v>
      </c>
      <c r="V92" s="45">
        <v>30463.21</v>
      </c>
      <c r="W92" s="45">
        <f t="shared" si="7"/>
        <v>0</v>
      </c>
    </row>
    <row r="93" spans="2:23" ht="18.5" x14ac:dyDescent="0.45">
      <c r="B93" s="38" t="s">
        <v>17</v>
      </c>
      <c r="C93" s="46">
        <f t="shared" si="8"/>
        <v>0</v>
      </c>
      <c r="D93" s="46">
        <f t="shared" si="8"/>
        <v>0</v>
      </c>
      <c r="E93" s="46">
        <f t="shared" si="8"/>
        <v>0</v>
      </c>
      <c r="F93" s="46">
        <f t="shared" si="8"/>
        <v>0</v>
      </c>
      <c r="G93" s="46">
        <f t="shared" si="8"/>
        <v>0</v>
      </c>
      <c r="H93" s="46">
        <f t="shared" si="8"/>
        <v>0</v>
      </c>
      <c r="I93" s="46">
        <f t="shared" si="8"/>
        <v>0</v>
      </c>
      <c r="J93" s="46">
        <f t="shared" si="8"/>
        <v>0</v>
      </c>
      <c r="K93" s="46">
        <f t="shared" si="8"/>
        <v>0</v>
      </c>
      <c r="L93" s="46">
        <f t="shared" si="8"/>
        <v>0</v>
      </c>
      <c r="M93" s="46">
        <f t="shared" si="8"/>
        <v>0</v>
      </c>
      <c r="N93" s="46">
        <f t="shared" si="8"/>
        <v>0</v>
      </c>
      <c r="O93" s="46">
        <f t="shared" si="8"/>
        <v>0</v>
      </c>
      <c r="P93" s="46">
        <f t="shared" si="8"/>
        <v>0</v>
      </c>
      <c r="Q93" s="46">
        <f t="shared" si="8"/>
        <v>0</v>
      </c>
      <c r="R93" s="41">
        <f t="shared" si="6"/>
        <v>0</v>
      </c>
      <c r="S93" s="147" t="s">
        <v>291</v>
      </c>
      <c r="T93" s="148">
        <v>11493.07</v>
      </c>
      <c r="U93" s="44">
        <f t="shared" si="5"/>
        <v>0</v>
      </c>
      <c r="V93" s="45">
        <v>11493.07</v>
      </c>
      <c r="W93" s="45">
        <f t="shared" si="7"/>
        <v>0</v>
      </c>
    </row>
    <row r="94" spans="2:23" ht="18.5" x14ac:dyDescent="0.45">
      <c r="B94" s="38" t="s">
        <v>19</v>
      </c>
      <c r="C94" s="46">
        <f t="shared" si="8"/>
        <v>0</v>
      </c>
      <c r="D94" s="46">
        <f t="shared" si="8"/>
        <v>0</v>
      </c>
      <c r="E94" s="46">
        <f t="shared" si="8"/>
        <v>0</v>
      </c>
      <c r="F94" s="46">
        <f t="shared" si="8"/>
        <v>0</v>
      </c>
      <c r="G94" s="46">
        <f t="shared" si="8"/>
        <v>0</v>
      </c>
      <c r="H94" s="46">
        <f t="shared" si="8"/>
        <v>0</v>
      </c>
      <c r="I94" s="46">
        <f t="shared" si="8"/>
        <v>0</v>
      </c>
      <c r="J94" s="46">
        <f t="shared" si="8"/>
        <v>0</v>
      </c>
      <c r="K94" s="46">
        <f t="shared" si="8"/>
        <v>0</v>
      </c>
      <c r="L94" s="46">
        <f t="shared" si="8"/>
        <v>0</v>
      </c>
      <c r="M94" s="46">
        <f t="shared" si="8"/>
        <v>0</v>
      </c>
      <c r="N94" s="46">
        <f t="shared" si="8"/>
        <v>0</v>
      </c>
      <c r="O94" s="46">
        <f t="shared" si="8"/>
        <v>0</v>
      </c>
      <c r="P94" s="46">
        <f t="shared" si="8"/>
        <v>0</v>
      </c>
      <c r="Q94" s="46">
        <f t="shared" si="8"/>
        <v>0</v>
      </c>
      <c r="R94" s="41">
        <f t="shared" si="6"/>
        <v>0</v>
      </c>
      <c r="S94" s="147" t="s">
        <v>291</v>
      </c>
      <c r="T94" s="148">
        <v>25000</v>
      </c>
      <c r="U94" s="44">
        <f t="shared" si="5"/>
        <v>0</v>
      </c>
      <c r="V94" s="45">
        <v>25000</v>
      </c>
      <c r="W94" s="45">
        <f t="shared" si="7"/>
        <v>0</v>
      </c>
    </row>
    <row r="95" spans="2:23" ht="18.5" x14ac:dyDescent="0.45">
      <c r="B95" s="38" t="s">
        <v>20</v>
      </c>
      <c r="C95" s="46">
        <f t="shared" si="8"/>
        <v>0</v>
      </c>
      <c r="D95" s="46">
        <f t="shared" si="8"/>
        <v>0</v>
      </c>
      <c r="E95" s="46">
        <f t="shared" si="8"/>
        <v>0</v>
      </c>
      <c r="F95" s="46">
        <f t="shared" si="8"/>
        <v>0</v>
      </c>
      <c r="G95" s="46">
        <f t="shared" si="8"/>
        <v>0</v>
      </c>
      <c r="H95" s="46">
        <f t="shared" si="8"/>
        <v>0</v>
      </c>
      <c r="I95" s="46">
        <f t="shared" si="8"/>
        <v>0</v>
      </c>
      <c r="J95" s="46">
        <f t="shared" si="8"/>
        <v>0</v>
      </c>
      <c r="K95" s="46">
        <f t="shared" si="8"/>
        <v>0</v>
      </c>
      <c r="L95" s="46">
        <f t="shared" si="8"/>
        <v>0</v>
      </c>
      <c r="M95" s="46">
        <f t="shared" si="8"/>
        <v>0</v>
      </c>
      <c r="N95" s="46">
        <f t="shared" si="8"/>
        <v>0</v>
      </c>
      <c r="O95" s="46">
        <f t="shared" si="8"/>
        <v>0</v>
      </c>
      <c r="P95" s="46">
        <f t="shared" si="8"/>
        <v>0</v>
      </c>
      <c r="Q95" s="46">
        <f t="shared" si="8"/>
        <v>0</v>
      </c>
      <c r="R95" s="41">
        <f t="shared" si="6"/>
        <v>0</v>
      </c>
      <c r="S95" s="147" t="s">
        <v>291</v>
      </c>
      <c r="T95" s="148">
        <v>37000</v>
      </c>
      <c r="U95" s="44">
        <f t="shared" si="5"/>
        <v>0</v>
      </c>
      <c r="V95" s="45">
        <v>37000</v>
      </c>
      <c r="W95" s="45">
        <f t="shared" si="7"/>
        <v>0</v>
      </c>
    </row>
    <row r="96" spans="2:23" ht="18.5" x14ac:dyDescent="0.45">
      <c r="B96" s="38" t="s">
        <v>21</v>
      </c>
      <c r="C96" s="46">
        <f t="shared" si="8"/>
        <v>0</v>
      </c>
      <c r="D96" s="46">
        <f t="shared" si="8"/>
        <v>0</v>
      </c>
      <c r="E96" s="46">
        <f t="shared" si="8"/>
        <v>0</v>
      </c>
      <c r="F96" s="46">
        <f t="shared" si="8"/>
        <v>0</v>
      </c>
      <c r="G96" s="46">
        <f t="shared" si="8"/>
        <v>0</v>
      </c>
      <c r="H96" s="46">
        <f t="shared" si="8"/>
        <v>0</v>
      </c>
      <c r="I96" s="46">
        <f t="shared" si="8"/>
        <v>0</v>
      </c>
      <c r="J96" s="46">
        <f t="shared" si="8"/>
        <v>0</v>
      </c>
      <c r="K96" s="46">
        <f t="shared" si="8"/>
        <v>0</v>
      </c>
      <c r="L96" s="46">
        <f t="shared" si="8"/>
        <v>0</v>
      </c>
      <c r="M96" s="46">
        <f t="shared" si="8"/>
        <v>0</v>
      </c>
      <c r="N96" s="46">
        <f t="shared" si="8"/>
        <v>0</v>
      </c>
      <c r="O96" s="46">
        <f t="shared" si="8"/>
        <v>0</v>
      </c>
      <c r="P96" s="46">
        <f t="shared" si="8"/>
        <v>0</v>
      </c>
      <c r="Q96" s="46">
        <f t="shared" si="8"/>
        <v>0</v>
      </c>
      <c r="R96" s="41">
        <f t="shared" si="6"/>
        <v>0</v>
      </c>
      <c r="S96" s="147" t="s">
        <v>291</v>
      </c>
      <c r="T96" s="148">
        <v>27000</v>
      </c>
      <c r="U96" s="44">
        <f t="shared" si="5"/>
        <v>0</v>
      </c>
      <c r="V96" s="45">
        <v>27000</v>
      </c>
      <c r="W96" s="45">
        <f t="shared" si="7"/>
        <v>0</v>
      </c>
    </row>
    <row r="97" spans="2:26" ht="18.5" x14ac:dyDescent="0.45">
      <c r="B97" s="38" t="s">
        <v>23</v>
      </c>
      <c r="C97" s="46">
        <f t="shared" si="8"/>
        <v>0</v>
      </c>
      <c r="D97" s="46">
        <f t="shared" si="8"/>
        <v>0</v>
      </c>
      <c r="E97" s="46">
        <f t="shared" si="8"/>
        <v>0</v>
      </c>
      <c r="F97" s="46">
        <f t="shared" si="8"/>
        <v>0</v>
      </c>
      <c r="G97" s="46">
        <f t="shared" si="8"/>
        <v>0</v>
      </c>
      <c r="H97" s="46">
        <f t="shared" si="8"/>
        <v>0</v>
      </c>
      <c r="I97" s="46">
        <f t="shared" si="8"/>
        <v>0</v>
      </c>
      <c r="J97" s="46">
        <f t="shared" si="8"/>
        <v>0</v>
      </c>
      <c r="K97" s="46">
        <f t="shared" si="8"/>
        <v>0</v>
      </c>
      <c r="L97" s="46">
        <f t="shared" si="8"/>
        <v>0</v>
      </c>
      <c r="M97" s="46">
        <f t="shared" si="8"/>
        <v>0</v>
      </c>
      <c r="N97" s="46">
        <f t="shared" si="8"/>
        <v>0</v>
      </c>
      <c r="O97" s="46">
        <f t="shared" si="8"/>
        <v>0</v>
      </c>
      <c r="P97" s="46">
        <f t="shared" si="8"/>
        <v>0</v>
      </c>
      <c r="Q97" s="46">
        <f t="shared" si="8"/>
        <v>0</v>
      </c>
      <c r="R97" s="41">
        <f t="shared" si="6"/>
        <v>0</v>
      </c>
      <c r="S97" s="147" t="s">
        <v>291</v>
      </c>
      <c r="T97" s="148">
        <v>25000</v>
      </c>
      <c r="U97" s="44">
        <f t="shared" si="5"/>
        <v>0</v>
      </c>
      <c r="V97" s="45">
        <v>25000</v>
      </c>
      <c r="W97" s="45">
        <f t="shared" si="7"/>
        <v>0</v>
      </c>
    </row>
    <row r="98" spans="2:26" ht="18.5" x14ac:dyDescent="0.45">
      <c r="B98" s="38" t="s">
        <v>26</v>
      </c>
      <c r="C98" s="46">
        <f t="shared" si="8"/>
        <v>0</v>
      </c>
      <c r="D98" s="46">
        <f t="shared" si="8"/>
        <v>0</v>
      </c>
      <c r="E98" s="46">
        <f t="shared" si="8"/>
        <v>0</v>
      </c>
      <c r="F98" s="46">
        <f t="shared" si="8"/>
        <v>0</v>
      </c>
      <c r="G98" s="46">
        <f t="shared" si="8"/>
        <v>0</v>
      </c>
      <c r="H98" s="46">
        <f t="shared" si="8"/>
        <v>0</v>
      </c>
      <c r="I98" s="46">
        <f t="shared" si="8"/>
        <v>0</v>
      </c>
      <c r="J98" s="46">
        <f t="shared" si="8"/>
        <v>0</v>
      </c>
      <c r="K98" s="46">
        <f t="shared" si="8"/>
        <v>0</v>
      </c>
      <c r="L98" s="46">
        <f t="shared" si="8"/>
        <v>0</v>
      </c>
      <c r="M98" s="46">
        <f t="shared" si="8"/>
        <v>0</v>
      </c>
      <c r="N98" s="46">
        <f t="shared" si="8"/>
        <v>0</v>
      </c>
      <c r="O98" s="46">
        <f t="shared" si="8"/>
        <v>0</v>
      </c>
      <c r="P98" s="46">
        <f t="shared" si="8"/>
        <v>0</v>
      </c>
      <c r="Q98" s="46">
        <f t="shared" si="8"/>
        <v>0</v>
      </c>
      <c r="R98" s="41">
        <f t="shared" si="6"/>
        <v>0</v>
      </c>
      <c r="S98" s="147" t="s">
        <v>291</v>
      </c>
      <c r="T98" s="148">
        <v>11517.05</v>
      </c>
      <c r="U98" s="44">
        <f t="shared" si="5"/>
        <v>0</v>
      </c>
      <c r="V98" s="45">
        <v>11517.05</v>
      </c>
      <c r="W98" s="45">
        <f t="shared" si="7"/>
        <v>0</v>
      </c>
    </row>
    <row r="99" spans="2:26" ht="18.5" x14ac:dyDescent="0.45">
      <c r="B99" s="38" t="s">
        <v>27</v>
      </c>
      <c r="C99" s="46">
        <f t="shared" si="8"/>
        <v>0</v>
      </c>
      <c r="D99" s="46">
        <f t="shared" si="8"/>
        <v>0</v>
      </c>
      <c r="E99" s="46">
        <f t="shared" si="8"/>
        <v>0</v>
      </c>
      <c r="F99" s="46">
        <f t="shared" si="8"/>
        <v>0</v>
      </c>
      <c r="G99" s="46">
        <f t="shared" si="8"/>
        <v>0</v>
      </c>
      <c r="H99" s="46">
        <f t="shared" si="8"/>
        <v>0</v>
      </c>
      <c r="I99" s="46">
        <f t="shared" si="8"/>
        <v>0</v>
      </c>
      <c r="J99" s="46">
        <f t="shared" si="8"/>
        <v>0</v>
      </c>
      <c r="K99" s="46">
        <f t="shared" si="8"/>
        <v>0</v>
      </c>
      <c r="L99" s="46">
        <f t="shared" si="8"/>
        <v>0</v>
      </c>
      <c r="M99" s="46">
        <f t="shared" si="8"/>
        <v>0</v>
      </c>
      <c r="N99" s="46">
        <f t="shared" si="8"/>
        <v>0</v>
      </c>
      <c r="O99" s="46">
        <f t="shared" si="8"/>
        <v>0</v>
      </c>
      <c r="P99" s="46">
        <f t="shared" si="8"/>
        <v>0</v>
      </c>
      <c r="Q99" s="46">
        <f t="shared" si="8"/>
        <v>0</v>
      </c>
      <c r="R99" s="41">
        <f t="shared" si="6"/>
        <v>0</v>
      </c>
      <c r="S99" s="147" t="s">
        <v>291</v>
      </c>
      <c r="T99" s="148">
        <v>11516.07</v>
      </c>
      <c r="U99" s="44">
        <f t="shared" si="5"/>
        <v>0</v>
      </c>
      <c r="V99" s="45">
        <v>11516.07</v>
      </c>
      <c r="W99" s="45">
        <f t="shared" si="7"/>
        <v>0</v>
      </c>
    </row>
    <row r="100" spans="2:26" ht="18.5" x14ac:dyDescent="0.45">
      <c r="B100" s="38" t="s">
        <v>28</v>
      </c>
      <c r="C100" s="46">
        <f t="shared" si="8"/>
        <v>0</v>
      </c>
      <c r="D100" s="46">
        <f t="shared" si="8"/>
        <v>0</v>
      </c>
      <c r="E100" s="46">
        <f t="shared" si="8"/>
        <v>0</v>
      </c>
      <c r="F100" s="46">
        <f t="shared" si="8"/>
        <v>0</v>
      </c>
      <c r="G100" s="46">
        <f t="shared" si="8"/>
        <v>0</v>
      </c>
      <c r="H100" s="46">
        <f t="shared" si="8"/>
        <v>0</v>
      </c>
      <c r="I100" s="46">
        <f t="shared" si="8"/>
        <v>0</v>
      </c>
      <c r="J100" s="46">
        <f t="shared" si="8"/>
        <v>0</v>
      </c>
      <c r="K100" s="46">
        <f t="shared" si="8"/>
        <v>0</v>
      </c>
      <c r="L100" s="46">
        <f t="shared" si="8"/>
        <v>0</v>
      </c>
      <c r="M100" s="46">
        <f t="shared" si="8"/>
        <v>0</v>
      </c>
      <c r="N100" s="46">
        <f t="shared" si="8"/>
        <v>0</v>
      </c>
      <c r="O100" s="46">
        <f t="shared" si="8"/>
        <v>0</v>
      </c>
      <c r="P100" s="46">
        <f t="shared" si="8"/>
        <v>0</v>
      </c>
      <c r="Q100" s="46">
        <f t="shared" si="8"/>
        <v>0</v>
      </c>
      <c r="R100" s="41">
        <f t="shared" si="6"/>
        <v>0</v>
      </c>
      <c r="S100" s="147" t="s">
        <v>291</v>
      </c>
      <c r="T100" s="148">
        <v>37823.269999999997</v>
      </c>
      <c r="U100" s="44">
        <f t="shared" si="5"/>
        <v>0</v>
      </c>
      <c r="V100" s="45">
        <v>37823.269999999997</v>
      </c>
      <c r="W100" s="45">
        <f t="shared" si="7"/>
        <v>0</v>
      </c>
    </row>
    <row r="101" spans="2:26" ht="18.5" x14ac:dyDescent="0.45">
      <c r="B101" s="38" t="s">
        <v>29</v>
      </c>
      <c r="C101" s="46">
        <f t="shared" si="8"/>
        <v>0</v>
      </c>
      <c r="D101" s="46">
        <f t="shared" si="8"/>
        <v>0</v>
      </c>
      <c r="E101" s="46">
        <f t="shared" si="8"/>
        <v>0</v>
      </c>
      <c r="F101" s="46">
        <f t="shared" si="8"/>
        <v>0</v>
      </c>
      <c r="G101" s="46">
        <f t="shared" si="8"/>
        <v>0</v>
      </c>
      <c r="H101" s="46">
        <f t="shared" si="8"/>
        <v>0</v>
      </c>
      <c r="I101" s="46">
        <f t="shared" si="8"/>
        <v>0</v>
      </c>
      <c r="J101" s="46">
        <f t="shared" si="8"/>
        <v>0</v>
      </c>
      <c r="K101" s="46">
        <f t="shared" si="8"/>
        <v>0</v>
      </c>
      <c r="L101" s="46">
        <f t="shared" si="8"/>
        <v>0</v>
      </c>
      <c r="M101" s="46">
        <f t="shared" si="8"/>
        <v>0</v>
      </c>
      <c r="N101" s="46">
        <f t="shared" si="8"/>
        <v>0</v>
      </c>
      <c r="O101" s="46">
        <f t="shared" si="8"/>
        <v>0</v>
      </c>
      <c r="P101" s="46">
        <f t="shared" si="8"/>
        <v>0</v>
      </c>
      <c r="Q101" s="46">
        <f t="shared" si="8"/>
        <v>0</v>
      </c>
      <c r="R101" s="41">
        <f t="shared" si="6"/>
        <v>0</v>
      </c>
      <c r="S101" s="147" t="s">
        <v>291</v>
      </c>
      <c r="T101" s="148">
        <v>120000</v>
      </c>
      <c r="U101" s="44">
        <f t="shared" si="5"/>
        <v>0</v>
      </c>
      <c r="V101" s="45">
        <v>120000</v>
      </c>
      <c r="W101" s="45">
        <f t="shared" si="7"/>
        <v>0</v>
      </c>
    </row>
    <row r="102" spans="2:26" ht="18.5" x14ac:dyDescent="0.45">
      <c r="B102" s="38" t="s">
        <v>30</v>
      </c>
      <c r="C102" s="46">
        <f t="shared" si="8"/>
        <v>0</v>
      </c>
      <c r="D102" s="46">
        <f t="shared" si="8"/>
        <v>0</v>
      </c>
      <c r="E102" s="46">
        <f t="shared" si="8"/>
        <v>0</v>
      </c>
      <c r="F102" s="46">
        <f t="shared" si="8"/>
        <v>0</v>
      </c>
      <c r="G102" s="46">
        <f t="shared" si="8"/>
        <v>0</v>
      </c>
      <c r="H102" s="46">
        <f t="shared" si="8"/>
        <v>0</v>
      </c>
      <c r="I102" s="46">
        <f t="shared" si="8"/>
        <v>0</v>
      </c>
      <c r="J102" s="46">
        <f t="shared" si="8"/>
        <v>0</v>
      </c>
      <c r="K102" s="46">
        <f t="shared" si="8"/>
        <v>0</v>
      </c>
      <c r="L102" s="46">
        <f t="shared" si="8"/>
        <v>0</v>
      </c>
      <c r="M102" s="46">
        <f t="shared" si="8"/>
        <v>0</v>
      </c>
      <c r="N102" s="46">
        <f t="shared" si="8"/>
        <v>0</v>
      </c>
      <c r="O102" s="46">
        <f t="shared" si="8"/>
        <v>0</v>
      </c>
      <c r="P102" s="46">
        <f t="shared" si="8"/>
        <v>0</v>
      </c>
      <c r="Q102" s="46">
        <f t="shared" si="8"/>
        <v>0</v>
      </c>
      <c r="R102" s="41">
        <f t="shared" si="6"/>
        <v>0</v>
      </c>
      <c r="S102" s="147" t="s">
        <v>291</v>
      </c>
      <c r="T102" s="148">
        <v>24844.36</v>
      </c>
      <c r="U102" s="44">
        <f t="shared" si="5"/>
        <v>0</v>
      </c>
      <c r="V102" s="45">
        <v>24844.36</v>
      </c>
      <c r="W102" s="45">
        <f t="shared" si="7"/>
        <v>0</v>
      </c>
    </row>
    <row r="103" spans="2:26" ht="18.5" x14ac:dyDescent="0.45">
      <c r="B103" s="38" t="s">
        <v>31</v>
      </c>
      <c r="C103" s="46">
        <f t="shared" si="8"/>
        <v>0</v>
      </c>
      <c r="D103" s="46">
        <f t="shared" si="8"/>
        <v>0</v>
      </c>
      <c r="E103" s="46">
        <f t="shared" si="8"/>
        <v>0</v>
      </c>
      <c r="F103" s="46">
        <f t="shared" si="8"/>
        <v>0</v>
      </c>
      <c r="G103" s="46">
        <f t="shared" si="8"/>
        <v>0</v>
      </c>
      <c r="H103" s="46">
        <f t="shared" si="8"/>
        <v>0</v>
      </c>
      <c r="I103" s="46">
        <f t="shared" si="8"/>
        <v>0</v>
      </c>
      <c r="J103" s="46">
        <f t="shared" si="8"/>
        <v>0</v>
      </c>
      <c r="K103" s="46">
        <f t="shared" si="8"/>
        <v>0</v>
      </c>
      <c r="L103" s="46">
        <f t="shared" si="8"/>
        <v>0</v>
      </c>
      <c r="M103" s="46">
        <f t="shared" si="8"/>
        <v>0</v>
      </c>
      <c r="N103" s="46">
        <f t="shared" si="8"/>
        <v>0</v>
      </c>
      <c r="O103" s="46">
        <f t="shared" si="8"/>
        <v>0</v>
      </c>
      <c r="P103" s="46">
        <f t="shared" si="8"/>
        <v>0</v>
      </c>
      <c r="Q103" s="46">
        <f t="shared" si="8"/>
        <v>0</v>
      </c>
      <c r="R103" s="41">
        <f>AVERAGE(C103:Q103)</f>
        <v>0</v>
      </c>
      <c r="S103" s="147" t="s">
        <v>291</v>
      </c>
      <c r="T103" s="148">
        <v>48752.51</v>
      </c>
      <c r="U103" s="44">
        <f t="shared" si="5"/>
        <v>0</v>
      </c>
      <c r="V103" s="45">
        <v>48752.51</v>
      </c>
      <c r="W103" s="45">
        <f t="shared" si="7"/>
        <v>0</v>
      </c>
    </row>
    <row r="104" spans="2:26" ht="18.5" x14ac:dyDescent="0.45">
      <c r="B104" s="38" t="s">
        <v>33</v>
      </c>
      <c r="C104" s="46">
        <f t="shared" si="8"/>
        <v>0</v>
      </c>
      <c r="D104" s="46">
        <f t="shared" si="8"/>
        <v>0</v>
      </c>
      <c r="E104" s="46">
        <f t="shared" si="8"/>
        <v>0</v>
      </c>
      <c r="F104" s="46">
        <f t="shared" si="8"/>
        <v>0</v>
      </c>
      <c r="G104" s="46">
        <f t="shared" si="8"/>
        <v>0</v>
      </c>
      <c r="H104" s="46">
        <f t="shared" si="8"/>
        <v>0</v>
      </c>
      <c r="I104" s="46">
        <f t="shared" si="8"/>
        <v>0</v>
      </c>
      <c r="J104" s="46">
        <f t="shared" si="8"/>
        <v>0</v>
      </c>
      <c r="K104" s="46">
        <f t="shared" si="8"/>
        <v>0</v>
      </c>
      <c r="L104" s="46">
        <f t="shared" si="8"/>
        <v>0</v>
      </c>
      <c r="M104" s="46">
        <f t="shared" si="8"/>
        <v>0</v>
      </c>
      <c r="N104" s="46">
        <f t="shared" si="8"/>
        <v>0</v>
      </c>
      <c r="O104" s="46">
        <f t="shared" si="8"/>
        <v>0</v>
      </c>
      <c r="P104" s="46">
        <f t="shared" si="8"/>
        <v>0</v>
      </c>
      <c r="Q104" s="46">
        <f t="shared" si="8"/>
        <v>0</v>
      </c>
      <c r="R104" s="41">
        <f t="shared" si="6"/>
        <v>0</v>
      </c>
      <c r="S104" s="147" t="s">
        <v>291</v>
      </c>
      <c r="T104" s="148">
        <v>88751.39</v>
      </c>
      <c r="U104" s="44">
        <f t="shared" si="5"/>
        <v>0</v>
      </c>
      <c r="V104" s="45">
        <v>88751.39</v>
      </c>
      <c r="W104" s="45">
        <f t="shared" si="7"/>
        <v>0</v>
      </c>
    </row>
    <row r="105" spans="2:26" ht="18.5" x14ac:dyDescent="0.45">
      <c r="B105" s="38" t="s">
        <v>34</v>
      </c>
      <c r="C105" s="46">
        <f t="shared" si="8"/>
        <v>0</v>
      </c>
      <c r="D105" s="46">
        <f t="shared" si="8"/>
        <v>0</v>
      </c>
      <c r="E105" s="46">
        <f t="shared" si="8"/>
        <v>0</v>
      </c>
      <c r="F105" s="46">
        <f t="shared" si="8"/>
        <v>0</v>
      </c>
      <c r="G105" s="46">
        <f t="shared" si="8"/>
        <v>0</v>
      </c>
      <c r="H105" s="46">
        <f t="shared" si="8"/>
        <v>0</v>
      </c>
      <c r="I105" s="46">
        <f t="shared" si="8"/>
        <v>0</v>
      </c>
      <c r="J105" s="46">
        <f t="shared" si="8"/>
        <v>0</v>
      </c>
      <c r="K105" s="46">
        <f t="shared" si="8"/>
        <v>0</v>
      </c>
      <c r="L105" s="46">
        <f t="shared" si="8"/>
        <v>0</v>
      </c>
      <c r="M105" s="46">
        <f t="shared" si="8"/>
        <v>0</v>
      </c>
      <c r="N105" s="46">
        <f t="shared" si="8"/>
        <v>0</v>
      </c>
      <c r="O105" s="46">
        <f t="shared" si="8"/>
        <v>0</v>
      </c>
      <c r="P105" s="46">
        <f t="shared" si="8"/>
        <v>0</v>
      </c>
      <c r="Q105" s="46">
        <f t="shared" si="8"/>
        <v>0</v>
      </c>
      <c r="R105" s="41">
        <f t="shared" si="6"/>
        <v>0</v>
      </c>
      <c r="S105" s="147" t="s">
        <v>291</v>
      </c>
      <c r="T105" s="148">
        <v>149500</v>
      </c>
      <c r="U105" s="44">
        <f t="shared" si="5"/>
        <v>0</v>
      </c>
      <c r="V105" s="45">
        <v>149500</v>
      </c>
      <c r="W105" s="45">
        <f t="shared" si="7"/>
        <v>0</v>
      </c>
    </row>
    <row r="106" spans="2:26" ht="18.5" x14ac:dyDescent="0.45">
      <c r="B106" s="38" t="s">
        <v>35</v>
      </c>
      <c r="C106" s="46">
        <f t="shared" si="8"/>
        <v>0</v>
      </c>
      <c r="D106" s="46">
        <f t="shared" si="8"/>
        <v>0</v>
      </c>
      <c r="E106" s="46">
        <f t="shared" si="8"/>
        <v>0</v>
      </c>
      <c r="F106" s="46">
        <f t="shared" si="8"/>
        <v>0</v>
      </c>
      <c r="G106" s="46">
        <f t="shared" si="8"/>
        <v>0</v>
      </c>
      <c r="H106" s="46">
        <f t="shared" si="8"/>
        <v>0</v>
      </c>
      <c r="I106" s="46">
        <f t="shared" si="8"/>
        <v>0</v>
      </c>
      <c r="J106" s="46">
        <f t="shared" si="8"/>
        <v>0</v>
      </c>
      <c r="K106" s="46">
        <f t="shared" si="8"/>
        <v>0</v>
      </c>
      <c r="L106" s="46">
        <f t="shared" si="8"/>
        <v>0</v>
      </c>
      <c r="M106" s="46">
        <f t="shared" si="8"/>
        <v>0</v>
      </c>
      <c r="N106" s="46">
        <f t="shared" si="8"/>
        <v>0</v>
      </c>
      <c r="O106" s="46">
        <f t="shared" si="8"/>
        <v>0</v>
      </c>
      <c r="P106" s="46">
        <f t="shared" si="8"/>
        <v>0</v>
      </c>
      <c r="Q106" s="46">
        <f t="shared" si="8"/>
        <v>0</v>
      </c>
      <c r="R106" s="41">
        <f t="shared" si="6"/>
        <v>0</v>
      </c>
      <c r="S106" s="147" t="s">
        <v>291</v>
      </c>
      <c r="T106" s="148">
        <v>58824.83</v>
      </c>
      <c r="U106" s="44">
        <f t="shared" si="5"/>
        <v>0</v>
      </c>
      <c r="V106" s="45">
        <v>58824.83</v>
      </c>
      <c r="W106" s="45">
        <f t="shared" si="7"/>
        <v>0</v>
      </c>
    </row>
    <row r="107" spans="2:26" ht="18.5" x14ac:dyDescent="0.45">
      <c r="B107" s="38" t="s">
        <v>37</v>
      </c>
      <c r="C107" s="46">
        <f t="shared" si="8"/>
        <v>0</v>
      </c>
      <c r="D107" s="46">
        <f t="shared" si="8"/>
        <v>0</v>
      </c>
      <c r="E107" s="46">
        <f t="shared" si="8"/>
        <v>0</v>
      </c>
      <c r="F107" s="46">
        <f t="shared" si="8"/>
        <v>0</v>
      </c>
      <c r="G107" s="46">
        <f t="shared" si="8"/>
        <v>0</v>
      </c>
      <c r="H107" s="46">
        <f t="shared" si="8"/>
        <v>0</v>
      </c>
      <c r="I107" s="46">
        <f t="shared" si="8"/>
        <v>0</v>
      </c>
      <c r="J107" s="46">
        <f t="shared" si="8"/>
        <v>0</v>
      </c>
      <c r="K107" s="46">
        <f t="shared" si="8"/>
        <v>0</v>
      </c>
      <c r="L107" s="46">
        <f t="shared" si="8"/>
        <v>0</v>
      </c>
      <c r="M107" s="46">
        <f t="shared" si="8"/>
        <v>0</v>
      </c>
      <c r="N107" s="46">
        <f t="shared" si="8"/>
        <v>0</v>
      </c>
      <c r="O107" s="46">
        <f t="shared" si="8"/>
        <v>0</v>
      </c>
      <c r="P107" s="46">
        <f t="shared" si="8"/>
        <v>0</v>
      </c>
      <c r="Q107" s="46">
        <f t="shared" si="8"/>
        <v>0</v>
      </c>
      <c r="R107" s="41">
        <f t="shared" si="6"/>
        <v>0</v>
      </c>
      <c r="S107" s="147" t="s">
        <v>291</v>
      </c>
      <c r="T107" s="148">
        <v>16348.5</v>
      </c>
      <c r="U107" s="44">
        <f t="shared" si="5"/>
        <v>0</v>
      </c>
      <c r="V107" s="45">
        <v>16348.5</v>
      </c>
      <c r="W107" s="45">
        <f t="shared" si="7"/>
        <v>0</v>
      </c>
    </row>
    <row r="108" spans="2:26" ht="18.5" x14ac:dyDescent="0.45">
      <c r="B108" s="38" t="s">
        <v>38</v>
      </c>
      <c r="C108" s="46">
        <f t="shared" ref="C108:Q113" si="9">IFERROR(INDEX(C$7:C$44,MATCH($B108,$B$7:$B$44,0),1)/C$70,"")</f>
        <v>0</v>
      </c>
      <c r="D108" s="46">
        <f t="shared" si="9"/>
        <v>0</v>
      </c>
      <c r="E108" s="46">
        <f t="shared" si="9"/>
        <v>0</v>
      </c>
      <c r="F108" s="46">
        <f t="shared" si="9"/>
        <v>0</v>
      </c>
      <c r="G108" s="46">
        <f t="shared" si="9"/>
        <v>0</v>
      </c>
      <c r="H108" s="46">
        <f t="shared" si="9"/>
        <v>0</v>
      </c>
      <c r="I108" s="46">
        <f t="shared" si="9"/>
        <v>0</v>
      </c>
      <c r="J108" s="46">
        <f t="shared" si="9"/>
        <v>0</v>
      </c>
      <c r="K108" s="46">
        <f t="shared" si="9"/>
        <v>0</v>
      </c>
      <c r="L108" s="46">
        <f t="shared" si="9"/>
        <v>0</v>
      </c>
      <c r="M108" s="46">
        <f t="shared" si="9"/>
        <v>0</v>
      </c>
      <c r="N108" s="46">
        <f t="shared" si="9"/>
        <v>0</v>
      </c>
      <c r="O108" s="46">
        <f t="shared" si="9"/>
        <v>0</v>
      </c>
      <c r="P108" s="46">
        <f t="shared" si="9"/>
        <v>0</v>
      </c>
      <c r="Q108" s="46">
        <f t="shared" si="9"/>
        <v>0</v>
      </c>
      <c r="R108" s="41">
        <f t="shared" si="6"/>
        <v>0</v>
      </c>
      <c r="S108" s="147" t="s">
        <v>291</v>
      </c>
      <c r="T108" s="148">
        <v>39500</v>
      </c>
      <c r="U108" s="44">
        <f t="shared" si="5"/>
        <v>0</v>
      </c>
      <c r="V108" s="45">
        <v>39500</v>
      </c>
      <c r="W108" s="45">
        <f t="shared" si="7"/>
        <v>0</v>
      </c>
    </row>
    <row r="109" spans="2:26" ht="18.5" x14ac:dyDescent="0.45">
      <c r="B109" s="38" t="s">
        <v>39</v>
      </c>
      <c r="C109" s="46">
        <f t="shared" si="9"/>
        <v>0</v>
      </c>
      <c r="D109" s="46">
        <f t="shared" si="9"/>
        <v>0</v>
      </c>
      <c r="E109" s="46">
        <f t="shared" si="9"/>
        <v>0</v>
      </c>
      <c r="F109" s="46">
        <f t="shared" si="9"/>
        <v>0</v>
      </c>
      <c r="G109" s="46">
        <f t="shared" si="9"/>
        <v>0</v>
      </c>
      <c r="H109" s="46">
        <f t="shared" si="9"/>
        <v>0</v>
      </c>
      <c r="I109" s="46">
        <f t="shared" si="9"/>
        <v>0</v>
      </c>
      <c r="J109" s="46">
        <f t="shared" si="9"/>
        <v>0</v>
      </c>
      <c r="K109" s="46">
        <f t="shared" si="9"/>
        <v>0</v>
      </c>
      <c r="L109" s="46">
        <f t="shared" si="9"/>
        <v>0</v>
      </c>
      <c r="M109" s="46">
        <f t="shared" si="9"/>
        <v>0</v>
      </c>
      <c r="N109" s="46">
        <f t="shared" si="9"/>
        <v>0</v>
      </c>
      <c r="O109" s="46">
        <f t="shared" si="9"/>
        <v>0</v>
      </c>
      <c r="P109" s="46">
        <f t="shared" si="9"/>
        <v>0</v>
      </c>
      <c r="Q109" s="46">
        <f t="shared" si="9"/>
        <v>0</v>
      </c>
      <c r="R109" s="41">
        <f t="shared" si="6"/>
        <v>0</v>
      </c>
      <c r="S109" s="147" t="s">
        <v>291</v>
      </c>
      <c r="T109" s="148">
        <v>11273.24</v>
      </c>
      <c r="U109" s="44">
        <f t="shared" si="5"/>
        <v>0</v>
      </c>
      <c r="V109" s="45">
        <v>11273.24</v>
      </c>
      <c r="W109" s="45">
        <f t="shared" si="7"/>
        <v>0</v>
      </c>
      <c r="Y109" s="49">
        <f>+QUARTILE(C76:Q76,1)-1.5*(QUARTILE(C76:Q76,3)-QUARTILE(C76:Q76,1))</f>
        <v>0.37140508810838019</v>
      </c>
      <c r="Z109" s="49">
        <f>+QUARTILE(C76:Q76,3)+1.5*(QUARTILE(C76:Q76,3)-QUARTILE(C76:Q76,1))</f>
        <v>0.42910213042629791</v>
      </c>
    </row>
    <row r="110" spans="2:26" ht="18.5" x14ac:dyDescent="0.45">
      <c r="B110" s="38" t="s">
        <v>42</v>
      </c>
      <c r="C110" s="46">
        <f t="shared" si="9"/>
        <v>0</v>
      </c>
      <c r="D110" s="46">
        <f t="shared" si="9"/>
        <v>0</v>
      </c>
      <c r="E110" s="46">
        <f t="shared" si="9"/>
        <v>0</v>
      </c>
      <c r="F110" s="46">
        <f t="shared" si="9"/>
        <v>0</v>
      </c>
      <c r="G110" s="46">
        <f t="shared" si="9"/>
        <v>0</v>
      </c>
      <c r="H110" s="46">
        <f t="shared" si="9"/>
        <v>0</v>
      </c>
      <c r="I110" s="46">
        <f t="shared" si="9"/>
        <v>0</v>
      </c>
      <c r="J110" s="46">
        <f t="shared" si="9"/>
        <v>0</v>
      </c>
      <c r="K110" s="46">
        <f t="shared" si="9"/>
        <v>0</v>
      </c>
      <c r="L110" s="46">
        <f t="shared" si="9"/>
        <v>0</v>
      </c>
      <c r="M110" s="46">
        <f t="shared" si="9"/>
        <v>0</v>
      </c>
      <c r="N110" s="46">
        <f t="shared" si="9"/>
        <v>0</v>
      </c>
      <c r="O110" s="46">
        <f t="shared" si="9"/>
        <v>0</v>
      </c>
      <c r="P110" s="46">
        <f t="shared" si="9"/>
        <v>0</v>
      </c>
      <c r="Q110" s="46">
        <f t="shared" si="9"/>
        <v>0</v>
      </c>
      <c r="R110" s="41">
        <f t="shared" si="6"/>
        <v>0</v>
      </c>
      <c r="S110" s="147" t="s">
        <v>291</v>
      </c>
      <c r="T110" s="148">
        <v>5000</v>
      </c>
      <c r="U110" s="44">
        <f t="shared" si="5"/>
        <v>0</v>
      </c>
      <c r="V110" s="45">
        <v>5000</v>
      </c>
      <c r="W110" s="45">
        <f t="shared" si="7"/>
        <v>0</v>
      </c>
      <c r="Y110" s="50" t="s">
        <v>81</v>
      </c>
      <c r="Z110" s="50" t="s">
        <v>82</v>
      </c>
    </row>
    <row r="111" spans="2:26" ht="18.5" x14ac:dyDescent="0.45">
      <c r="B111" s="38" t="s">
        <v>43</v>
      </c>
      <c r="C111" s="46">
        <f t="shared" si="9"/>
        <v>5.1745268031410281E-3</v>
      </c>
      <c r="D111" s="46">
        <f t="shared" si="9"/>
        <v>5.6284326630656797E-3</v>
      </c>
      <c r="E111" s="46">
        <f t="shared" si="9"/>
        <v>6.0083997428404907E-3</v>
      </c>
      <c r="F111" s="46">
        <f t="shared" si="9"/>
        <v>5.6190102281418004E-3</v>
      </c>
      <c r="G111" s="46">
        <f t="shared" si="9"/>
        <v>5.6626247241911244E-3</v>
      </c>
      <c r="H111" s="46">
        <f t="shared" si="9"/>
        <v>5.7996586734546281E-3</v>
      </c>
      <c r="I111" s="46">
        <f t="shared" si="9"/>
        <v>5.8619700045705291E-3</v>
      </c>
      <c r="J111" s="46">
        <f t="shared" si="9"/>
        <v>5.5614280355985946E-3</v>
      </c>
      <c r="K111" s="46">
        <f t="shared" si="9"/>
        <v>5.7318176676846508E-3</v>
      </c>
      <c r="L111" s="46">
        <f t="shared" si="9"/>
        <v>5.554017579071216E-3</v>
      </c>
      <c r="M111" s="46">
        <f t="shared" si="9"/>
        <v>5.6304761727640242E-3</v>
      </c>
      <c r="N111" s="46">
        <f t="shared" si="9"/>
        <v>5.7089939806529927E-3</v>
      </c>
      <c r="O111" s="46">
        <f t="shared" si="9"/>
        <v>5.6255654507955978E-3</v>
      </c>
      <c r="P111" s="46">
        <f t="shared" si="9"/>
        <v>6.3787551281485741E-3</v>
      </c>
      <c r="Q111" s="46">
        <f t="shared" si="9"/>
        <v>5.8308442564977431E-3</v>
      </c>
      <c r="R111" s="41">
        <f t="shared" si="6"/>
        <v>5.7184347407079113E-3</v>
      </c>
      <c r="S111" s="147" t="s">
        <v>291</v>
      </c>
      <c r="T111" s="148">
        <v>13313.83</v>
      </c>
      <c r="U111" s="44">
        <f t="shared" si="5"/>
        <v>76.134268003879214</v>
      </c>
      <c r="V111" s="45">
        <v>13313.83</v>
      </c>
      <c r="W111" s="45">
        <f t="shared" si="7"/>
        <v>76.134268003879214</v>
      </c>
    </row>
    <row r="112" spans="2:26" ht="18.5" x14ac:dyDescent="0.45">
      <c r="B112" s="38" t="s">
        <v>44</v>
      </c>
      <c r="C112" s="46">
        <f t="shared" si="9"/>
        <v>3.5518133539103988E-3</v>
      </c>
      <c r="D112" s="46">
        <f t="shared" si="9"/>
        <v>3.6690723677242666E-3</v>
      </c>
      <c r="E112" s="46">
        <f t="shared" si="9"/>
        <v>3.6911602420183413E-3</v>
      </c>
      <c r="F112" s="46">
        <f t="shared" si="9"/>
        <v>3.5425181607953759E-3</v>
      </c>
      <c r="G112" s="46">
        <f t="shared" si="9"/>
        <v>3.5244957335051649E-3</v>
      </c>
      <c r="H112" s="46">
        <f t="shared" si="9"/>
        <v>3.5231841717046075E-3</v>
      </c>
      <c r="I112" s="46">
        <f t="shared" si="9"/>
        <v>0</v>
      </c>
      <c r="J112" s="46">
        <f t="shared" si="9"/>
        <v>0</v>
      </c>
      <c r="K112" s="46">
        <f t="shared" si="9"/>
        <v>0</v>
      </c>
      <c r="L112" s="46">
        <f t="shared" si="9"/>
        <v>0</v>
      </c>
      <c r="M112" s="46">
        <f t="shared" si="9"/>
        <v>0</v>
      </c>
      <c r="N112" s="46">
        <f t="shared" si="9"/>
        <v>0</v>
      </c>
      <c r="O112" s="46">
        <f t="shared" si="9"/>
        <v>0</v>
      </c>
      <c r="P112" s="46">
        <f t="shared" si="9"/>
        <v>3.8951872601349869E-3</v>
      </c>
      <c r="Q112" s="46">
        <f t="shared" si="9"/>
        <v>0</v>
      </c>
      <c r="R112" s="41">
        <f t="shared" si="6"/>
        <v>1.6931620859862095E-3</v>
      </c>
      <c r="S112" s="147" t="s">
        <v>291</v>
      </c>
      <c r="T112" s="148">
        <v>13759.23</v>
      </c>
      <c r="U112" s="44">
        <f t="shared" si="5"/>
        <v>23.296606568364034</v>
      </c>
      <c r="V112" s="45">
        <v>13759.23</v>
      </c>
      <c r="W112" s="45">
        <f t="shared" si="7"/>
        <v>23.296606568364034</v>
      </c>
    </row>
    <row r="113" spans="1:30" ht="19" thickBot="1" x14ac:dyDescent="0.5">
      <c r="B113" s="149" t="s">
        <v>45</v>
      </c>
      <c r="C113" s="46">
        <f t="shared" si="9"/>
        <v>0</v>
      </c>
      <c r="D113" s="46">
        <f t="shared" si="9"/>
        <v>0</v>
      </c>
      <c r="E113" s="46">
        <f t="shared" si="9"/>
        <v>0</v>
      </c>
      <c r="F113" s="46">
        <f t="shared" si="9"/>
        <v>0</v>
      </c>
      <c r="G113" s="46">
        <f t="shared" si="9"/>
        <v>0</v>
      </c>
      <c r="H113" s="46">
        <f t="shared" si="9"/>
        <v>0</v>
      </c>
      <c r="I113" s="46">
        <f t="shared" si="9"/>
        <v>3.7813160999564202E-3</v>
      </c>
      <c r="J113" s="46">
        <f t="shared" si="9"/>
        <v>3.6416953660449412E-3</v>
      </c>
      <c r="K113" s="46">
        <f t="shared" si="9"/>
        <v>3.6986766202918219E-3</v>
      </c>
      <c r="L113" s="46">
        <f t="shared" si="9"/>
        <v>3.6334694442521974E-3</v>
      </c>
      <c r="M113" s="46">
        <f t="shared" si="9"/>
        <v>3.7358279147942969E-3</v>
      </c>
      <c r="N113" s="46">
        <f t="shared" si="9"/>
        <v>3.7442590947202445E-3</v>
      </c>
      <c r="O113" s="46">
        <f t="shared" si="9"/>
        <v>3.7560940052568164E-3</v>
      </c>
      <c r="P113" s="46">
        <f t="shared" si="9"/>
        <v>3.7849044951255026E-3</v>
      </c>
      <c r="Q113" s="46">
        <f t="shared" si="9"/>
        <v>3.7498584521252596E-3</v>
      </c>
      <c r="R113" s="41">
        <f t="shared" si="6"/>
        <v>2.2350734328378335E-3</v>
      </c>
      <c r="S113" s="147" t="s">
        <v>291</v>
      </c>
      <c r="T113" s="148">
        <v>13501.41</v>
      </c>
      <c r="U113" s="44">
        <f t="shared" si="5"/>
        <v>30.176642796851052</v>
      </c>
      <c r="V113" s="45">
        <v>13501.41</v>
      </c>
      <c r="W113" s="45">
        <f t="shared" si="7"/>
        <v>30.176642796851052</v>
      </c>
    </row>
    <row r="114" spans="1:30" ht="18.5" x14ac:dyDescent="0.45">
      <c r="B114" s="168"/>
      <c r="C114" s="169"/>
      <c r="D114" s="169"/>
      <c r="E114" s="169"/>
      <c r="F114" s="169"/>
      <c r="G114" s="169"/>
      <c r="H114" s="169"/>
      <c r="I114" s="169"/>
      <c r="J114" s="169"/>
      <c r="K114" s="243" t="s">
        <v>269</v>
      </c>
      <c r="L114" s="243"/>
      <c r="M114" s="243"/>
      <c r="N114" s="243"/>
      <c r="O114" s="243"/>
      <c r="P114" s="243"/>
      <c r="Q114" s="243"/>
      <c r="R114" s="243"/>
      <c r="S114" s="243"/>
      <c r="T114" s="244"/>
      <c r="U114" s="60">
        <f>+SUM(U76:U113)</f>
        <v>8043.9967729628106</v>
      </c>
      <c r="W114" s="60">
        <f>SUM(W76:W113)</f>
        <v>8210.7929048568785</v>
      </c>
    </row>
    <row r="115" spans="1:30" ht="18.5" x14ac:dyDescent="0.45">
      <c r="B115" s="61"/>
      <c r="C115" s="62"/>
      <c r="D115" s="62"/>
      <c r="E115" s="62"/>
      <c r="F115" s="62"/>
      <c r="G115" s="62"/>
      <c r="H115" s="62"/>
      <c r="I115" s="62"/>
      <c r="J115" s="62"/>
      <c r="K115" s="245" t="s">
        <v>270</v>
      </c>
      <c r="L115" s="245"/>
      <c r="M115" s="245"/>
      <c r="N115" s="245"/>
      <c r="O115" s="245"/>
      <c r="P115" s="245"/>
      <c r="Q115" s="245"/>
      <c r="R115" s="245"/>
      <c r="S115" s="245"/>
      <c r="T115" s="246"/>
      <c r="U115" s="64">
        <v>144.49</v>
      </c>
      <c r="W115" s="64">
        <v>144.49</v>
      </c>
      <c r="Y115" s="65" t="s">
        <v>85</v>
      </c>
      <c r="Z115" s="65" t="s">
        <v>86</v>
      </c>
      <c r="AA115" s="65" t="s">
        <v>87</v>
      </c>
      <c r="AB115" s="65" t="s">
        <v>88</v>
      </c>
      <c r="AC115" s="65" t="str">
        <f>+"COSTO UNITARIO CON PRECIO DÓLAR"&amp;+'[1]COSTO DE MP'!D47</f>
        <v>COSTO UNITARIO CON PRECIO DÓLAR</v>
      </c>
      <c r="AD115" s="65" t="s">
        <v>79</v>
      </c>
    </row>
    <row r="116" spans="1:30" ht="18.5" x14ac:dyDescent="0.45">
      <c r="B116" s="66"/>
      <c r="C116" s="67"/>
      <c r="D116" s="67"/>
      <c r="E116" s="67"/>
      <c r="F116" s="67"/>
      <c r="G116" s="67"/>
      <c r="H116" s="67"/>
      <c r="I116" s="67"/>
      <c r="J116" s="67"/>
      <c r="K116" s="243" t="s">
        <v>271</v>
      </c>
      <c r="L116" s="243"/>
      <c r="M116" s="243"/>
      <c r="N116" s="243"/>
      <c r="O116" s="243"/>
      <c r="P116" s="243"/>
      <c r="Q116" s="243"/>
      <c r="R116" s="243"/>
      <c r="S116" s="243"/>
      <c r="T116" s="244"/>
      <c r="U116" s="60">
        <f>+U114*U115</f>
        <v>1162277.0937253966</v>
      </c>
      <c r="W116" s="60">
        <f>W115*W114</f>
        <v>1186377.4668227704</v>
      </c>
      <c r="Y116" s="69" t="s">
        <v>72</v>
      </c>
      <c r="Z116" s="70">
        <v>3.1E-2</v>
      </c>
      <c r="AA116" s="70">
        <v>0.4019100272335418</v>
      </c>
      <c r="AB116" s="71">
        <f>+AA116*U114</f>
        <v>3232.9629620880055</v>
      </c>
      <c r="AC116" s="72">
        <f>+AA116*W114</f>
        <v>3300</v>
      </c>
      <c r="AD116" s="71">
        <f>+AB116*Z116</f>
        <v>100.22185182472818</v>
      </c>
    </row>
    <row r="117" spans="1:30" ht="18.5" x14ac:dyDescent="0.45">
      <c r="B117" s="73"/>
      <c r="C117" s="74"/>
      <c r="D117" s="74"/>
      <c r="E117" s="74"/>
      <c r="F117" s="74"/>
      <c r="G117" s="74"/>
      <c r="H117" s="74"/>
      <c r="I117" s="74"/>
      <c r="J117" s="74"/>
      <c r="K117" s="247" t="s">
        <v>90</v>
      </c>
      <c r="L117" s="247"/>
      <c r="M117" s="247"/>
      <c r="N117" s="247"/>
      <c r="O117" s="247"/>
      <c r="P117" s="247"/>
      <c r="Q117" s="247"/>
      <c r="R117" s="247"/>
      <c r="S117" s="247"/>
      <c r="T117" s="248"/>
      <c r="U117" s="76">
        <f>+U115*Z116</f>
        <v>4.47919</v>
      </c>
      <c r="W117" s="76">
        <f>+W115*Z116</f>
        <v>4.47919</v>
      </c>
      <c r="Y117" s="69" t="s">
        <v>71</v>
      </c>
      <c r="Z117" s="70">
        <v>1.6899999999999998E-2</v>
      </c>
      <c r="AA117" s="70">
        <v>1</v>
      </c>
      <c r="AB117" s="77">
        <f>+U114*AA117</f>
        <v>8043.9967729628106</v>
      </c>
      <c r="AC117" s="72">
        <f>+W114*AA117</f>
        <v>8210.7929048568785</v>
      </c>
      <c r="AD117" s="71">
        <f>+AB117*Z117</f>
        <v>135.94354546307147</v>
      </c>
    </row>
    <row r="118" spans="1:30" ht="18.5" x14ac:dyDescent="0.45">
      <c r="B118" s="73"/>
      <c r="C118" s="74"/>
      <c r="D118" s="74"/>
      <c r="E118" s="74"/>
      <c r="F118" s="74"/>
      <c r="G118" s="74"/>
      <c r="H118" s="74"/>
      <c r="I118" s="74"/>
      <c r="J118" s="74"/>
      <c r="K118" s="247" t="s">
        <v>91</v>
      </c>
      <c r="L118" s="247"/>
      <c r="M118" s="247"/>
      <c r="N118" s="247"/>
      <c r="O118" s="247"/>
      <c r="P118" s="247"/>
      <c r="Q118" s="247"/>
      <c r="R118" s="247"/>
      <c r="S118" s="247"/>
      <c r="T118" s="248"/>
      <c r="U118" s="76">
        <f>+U115*Z117</f>
        <v>2.441881</v>
      </c>
      <c r="W118" s="76">
        <f>+W115*Z117</f>
        <v>2.441881</v>
      </c>
      <c r="AB118" s="78" t="s">
        <v>92</v>
      </c>
      <c r="AD118" s="72">
        <f>+U119</f>
        <v>137.56892900000003</v>
      </c>
    </row>
    <row r="119" spans="1:30" ht="18.5" x14ac:dyDescent="0.45">
      <c r="B119" s="80"/>
      <c r="C119" s="80"/>
      <c r="D119" s="80"/>
      <c r="E119" s="80"/>
      <c r="F119" s="80"/>
      <c r="G119" s="80"/>
      <c r="H119" s="80"/>
      <c r="I119" s="80"/>
      <c r="J119" s="80"/>
      <c r="K119" s="249" t="s">
        <v>93</v>
      </c>
      <c r="L119" s="249"/>
      <c r="M119" s="249"/>
      <c r="N119" s="249"/>
      <c r="O119" s="249"/>
      <c r="P119" s="249"/>
      <c r="Q119" s="249"/>
      <c r="R119" s="249"/>
      <c r="S119" s="249"/>
      <c r="T119" s="250"/>
      <c r="U119" s="76">
        <f>+U115-U117-U118</f>
        <v>137.56892900000003</v>
      </c>
      <c r="W119" s="76">
        <f>+W115-W117-W118</f>
        <v>137.56892900000003</v>
      </c>
      <c r="AB119" s="78" t="b">
        <f>+AD119=U116</f>
        <v>0</v>
      </c>
      <c r="AD119" s="72">
        <f>SUBTOTAL(9,AD117:AD118)</f>
        <v>273.5124744630715</v>
      </c>
    </row>
    <row r="120" spans="1:30" x14ac:dyDescent="0.35">
      <c r="B120" s="80"/>
      <c r="C120" s="80"/>
      <c r="D120" s="80"/>
      <c r="E120" s="80"/>
      <c r="F120" s="80"/>
      <c r="G120" s="80"/>
      <c r="H120" s="80"/>
      <c r="I120" s="80"/>
      <c r="J120" s="80"/>
      <c r="K120" s="249" t="s">
        <v>94</v>
      </c>
      <c r="L120" s="249"/>
      <c r="M120" s="249"/>
      <c r="N120" s="249"/>
      <c r="O120" s="249"/>
      <c r="P120" s="249"/>
      <c r="Q120" s="249"/>
      <c r="R120" s="249"/>
      <c r="S120" s="249"/>
      <c r="T120" s="250"/>
      <c r="U120" s="82">
        <f>SUMPRODUCT(U117:U118,AB116:AB117)</f>
        <v>34123.538254114173</v>
      </c>
      <c r="W120" s="82">
        <f>+SUMPRODUCT(W117:W118,AC116:AC117)</f>
        <v>34831.106189304817</v>
      </c>
    </row>
    <row r="121" spans="1:30" ht="18.5" x14ac:dyDescent="0.45">
      <c r="B121" s="83"/>
      <c r="C121" s="84"/>
      <c r="D121" s="84"/>
      <c r="E121" s="84"/>
      <c r="F121" s="84"/>
      <c r="G121" s="84"/>
      <c r="H121" s="84"/>
      <c r="I121" s="84"/>
      <c r="J121" s="84"/>
      <c r="K121" s="251" t="s">
        <v>272</v>
      </c>
      <c r="L121" s="251"/>
      <c r="M121" s="251"/>
      <c r="N121" s="251"/>
      <c r="O121" s="251"/>
      <c r="P121" s="251"/>
      <c r="Q121" s="251"/>
      <c r="R121" s="251"/>
      <c r="S121" s="251"/>
      <c r="T121" s="252"/>
      <c r="U121" s="86">
        <f>+(U116-U120)/U119</f>
        <v>8200.6421338882574</v>
      </c>
      <c r="W121" s="86">
        <f>+(W116-W120)/W119</f>
        <v>8370.6863824858701</v>
      </c>
    </row>
    <row r="122" spans="1:30" ht="18.5" x14ac:dyDescent="0.45">
      <c r="B122" s="87"/>
      <c r="C122" s="88"/>
      <c r="D122" s="88"/>
      <c r="E122" s="88"/>
      <c r="F122" s="88"/>
      <c r="G122" s="88"/>
      <c r="H122" s="88"/>
      <c r="I122" s="88"/>
      <c r="J122" s="88"/>
      <c r="K122" s="253" t="s">
        <v>96</v>
      </c>
      <c r="L122" s="253"/>
      <c r="M122" s="253"/>
      <c r="N122" s="253"/>
      <c r="O122" s="253"/>
      <c r="P122" s="253"/>
      <c r="Q122" s="253"/>
      <c r="R122" s="253"/>
      <c r="S122" s="253"/>
      <c r="T122" s="254"/>
      <c r="U122" s="91">
        <f>U121/(1-0.084)</f>
        <v>8952.666085030849</v>
      </c>
      <c r="V122" s="90"/>
      <c r="W122" s="91">
        <f>+W121/(1-0.084)</f>
        <v>9138.3039110107748</v>
      </c>
    </row>
    <row r="123" spans="1:30" ht="18.5" x14ac:dyDescent="0.45">
      <c r="B123" s="92"/>
      <c r="C123" s="93"/>
      <c r="D123" s="93"/>
      <c r="E123" s="93"/>
      <c r="F123" s="93"/>
      <c r="G123" s="93"/>
      <c r="H123" s="93"/>
      <c r="I123" s="93"/>
      <c r="J123" s="93"/>
      <c r="K123" s="255" t="s">
        <v>97</v>
      </c>
      <c r="L123" s="255"/>
      <c r="M123" s="255"/>
      <c r="N123" s="255"/>
      <c r="O123" s="255"/>
      <c r="P123" s="255"/>
      <c r="Q123" s="255"/>
      <c r="R123" s="255"/>
      <c r="S123" s="255"/>
      <c r="T123" s="256"/>
      <c r="U123" s="95">
        <f>U122*0.015</f>
        <v>134.28999127546274</v>
      </c>
      <c r="W123" s="95">
        <f>+W122*0.015</f>
        <v>137.07455866516162</v>
      </c>
    </row>
    <row r="124" spans="1:30" ht="19" thickBot="1" x14ac:dyDescent="0.5">
      <c r="B124" s="96"/>
      <c r="C124" s="97"/>
      <c r="D124" s="97"/>
      <c r="E124" s="97"/>
      <c r="F124" s="97"/>
      <c r="G124" s="97"/>
      <c r="H124" s="97"/>
      <c r="I124" s="97"/>
      <c r="J124" s="97"/>
      <c r="K124" s="239" t="s">
        <v>98</v>
      </c>
      <c r="L124" s="239"/>
      <c r="M124" s="239"/>
      <c r="N124" s="239"/>
      <c r="O124" s="239"/>
      <c r="P124" s="239"/>
      <c r="Q124" s="239"/>
      <c r="R124" s="239"/>
      <c r="S124" s="239"/>
      <c r="T124" s="240"/>
      <c r="U124" s="99">
        <f>U123+U122</f>
        <v>9086.9560763063109</v>
      </c>
      <c r="W124" s="99">
        <f>+W122+W123</f>
        <v>9275.3784696759358</v>
      </c>
    </row>
    <row r="125" spans="1:30" ht="18.5" x14ac:dyDescent="0.45"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1"/>
      <c r="S125" s="101"/>
      <c r="T125" s="101"/>
      <c r="U125" s="102"/>
      <c r="W125" s="102"/>
    </row>
    <row r="126" spans="1:30" ht="18.5" x14ac:dyDescent="0.45"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1"/>
      <c r="S126" s="101"/>
      <c r="T126" s="101"/>
      <c r="U126" s="102"/>
      <c r="W126" s="102"/>
    </row>
    <row r="127" spans="1:30" ht="18.5" x14ac:dyDescent="0.45"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1"/>
      <c r="S127" s="101"/>
      <c r="T127" s="101"/>
      <c r="U127" s="102"/>
      <c r="W127" s="102"/>
    </row>
    <row r="128" spans="1:30" x14ac:dyDescent="0.35">
      <c r="A128" s="103"/>
      <c r="B128" s="275" t="s">
        <v>273</v>
      </c>
      <c r="C128" s="275"/>
      <c r="D128" s="275"/>
      <c r="E128" s="275"/>
      <c r="F128" s="275"/>
      <c r="G128" s="275"/>
      <c r="H128" s="275"/>
      <c r="I128" s="275"/>
      <c r="J128" s="275"/>
      <c r="K128" s="275"/>
      <c r="L128" s="275"/>
      <c r="M128" s="275"/>
      <c r="N128" s="275"/>
      <c r="O128" s="275"/>
      <c r="P128" s="275"/>
      <c r="Q128" s="275"/>
    </row>
    <row r="129" spans="1:23" x14ac:dyDescent="0.35">
      <c r="A129" s="276" t="s">
        <v>2</v>
      </c>
      <c r="B129" s="277"/>
      <c r="C129" s="280" t="s">
        <v>3</v>
      </c>
      <c r="D129" s="281"/>
      <c r="E129" s="281"/>
      <c r="F129" s="281"/>
      <c r="G129" s="281"/>
      <c r="H129" s="281"/>
      <c r="I129" s="281"/>
      <c r="J129" s="281"/>
      <c r="K129" s="281"/>
      <c r="L129" s="281"/>
      <c r="M129" s="281"/>
      <c r="N129" s="281"/>
      <c r="O129" s="281"/>
      <c r="P129" s="281"/>
      <c r="Q129" s="282"/>
      <c r="T129" s="283" t="s">
        <v>195</v>
      </c>
      <c r="U129" s="284"/>
      <c r="V129" s="285"/>
      <c r="W129" s="104">
        <v>5</v>
      </c>
    </row>
    <row r="130" spans="1:23" x14ac:dyDescent="0.35">
      <c r="A130" s="278"/>
      <c r="B130" s="279"/>
      <c r="C130" s="105">
        <v>15</v>
      </c>
      <c r="D130" s="105">
        <v>14</v>
      </c>
      <c r="E130" s="105">
        <v>13</v>
      </c>
      <c r="F130" s="105">
        <v>12</v>
      </c>
      <c r="G130" s="105">
        <v>11</v>
      </c>
      <c r="H130" s="105">
        <v>10</v>
      </c>
      <c r="I130" s="105">
        <v>9</v>
      </c>
      <c r="J130" s="105">
        <v>8</v>
      </c>
      <c r="K130" s="105">
        <v>7</v>
      </c>
      <c r="L130" s="105">
        <v>6</v>
      </c>
      <c r="M130" s="105">
        <v>5</v>
      </c>
      <c r="N130" s="105">
        <v>4</v>
      </c>
      <c r="O130" s="105">
        <v>3</v>
      </c>
      <c r="P130" s="106">
        <v>2</v>
      </c>
      <c r="Q130" s="106">
        <v>1</v>
      </c>
      <c r="T130" s="286"/>
      <c r="U130" s="287"/>
      <c r="V130" s="288"/>
      <c r="W130" s="103" t="s">
        <v>100</v>
      </c>
    </row>
    <row r="131" spans="1:23" x14ac:dyDescent="0.35">
      <c r="A131" s="106">
        <v>1</v>
      </c>
      <c r="B131" s="107" t="s">
        <v>3</v>
      </c>
      <c r="C131" s="108" t="str">
        <f>IFERROR(LARGE([1]HISTORIA!$D$1898:$D$1990,C$130),"")</f>
        <v/>
      </c>
      <c r="D131" s="108" t="str">
        <f>IFERROR(LARGE([1]HISTORIA!$D$1898:$D$1990,D$130),"")</f>
        <v/>
      </c>
      <c r="E131" s="108" t="str">
        <f>IFERROR(LARGE([1]HISTORIA!$D$1898:$D$1990,E$130),"")</f>
        <v/>
      </c>
      <c r="F131" s="108" t="str">
        <f>IFERROR(LARGE([1]HISTORIA!$D$1898:$D$1990,F$130),"")</f>
        <v/>
      </c>
      <c r="G131" s="108" t="str">
        <f>IFERROR(LARGE([1]HISTORIA!$D$1898:$D$1990,G$130),"")</f>
        <v/>
      </c>
      <c r="H131" s="108" t="str">
        <f>IFERROR(LARGE([1]HISTORIA!$D$1898:$D$1990,H$130),"")</f>
        <v/>
      </c>
      <c r="I131" s="108" t="str">
        <f>IFERROR(LARGE([1]HISTORIA!$D$1898:$D$1990,I$130),"")</f>
        <v/>
      </c>
      <c r="J131" s="108" t="str">
        <f>IFERROR(LARGE([1]HISTORIA!$D$1898:$D$1990,J$130),"")</f>
        <v/>
      </c>
      <c r="K131" s="108" t="str">
        <f>IFERROR(LARGE([1]HISTORIA!$D$1898:$D$1990,K$130),"")</f>
        <v/>
      </c>
      <c r="L131" s="108" t="str">
        <f>IFERROR(LARGE([1]HISTORIA!$D$1898:$D$1990,L$130),"")</f>
        <v/>
      </c>
      <c r="M131" s="108">
        <f>IFERROR(LARGE([1]HISTORIA!$D$1898:$D$1990,M$130),"")</f>
        <v>44862</v>
      </c>
      <c r="N131" s="108">
        <f>IFERROR(LARGE([1]HISTORIA!$D$1898:$D$1990,N$130),"")</f>
        <v>44873</v>
      </c>
      <c r="O131" s="108">
        <f>IFERROR(LARGE([1]HISTORIA!$D$1898:$D$1990,O$130),"")</f>
        <v>44896</v>
      </c>
      <c r="P131" s="108">
        <f>IFERROR(LARGE([1]HISTORIA!$D$1898:$D$1990,P$130),"")</f>
        <v>44922</v>
      </c>
      <c r="Q131" s="108">
        <f>IFERROR(LARGE([1]HISTORIA!$D$1898:$D$1990,Q$130),"")</f>
        <v>45006</v>
      </c>
      <c r="T131" s="109" t="s">
        <v>274</v>
      </c>
      <c r="U131" s="110" t="s">
        <v>102</v>
      </c>
      <c r="V131" s="109" t="str">
        <f>T131&amp;" - "&amp;U131</f>
        <v>D-23 DURA - 300 x 190</v>
      </c>
      <c r="W131" s="111">
        <f t="array" ref="W131:W151">+TRANSPOSE('[1]COSTO DE MP'!I23:AC123)</f>
        <v>134.50169999999997</v>
      </c>
    </row>
    <row r="132" spans="1:23" x14ac:dyDescent="0.35">
      <c r="A132" s="106">
        <v>2</v>
      </c>
      <c r="B132" s="107" t="s">
        <v>103</v>
      </c>
      <c r="C132" s="112" t="str">
        <f t="shared" ref="C132:Q147" si="10">IFERROR(VLOOKUP(C$131,D_23DURA,$A132,FALSE),0)</f>
        <v/>
      </c>
      <c r="D132" s="112" t="str">
        <f t="shared" si="10"/>
        <v/>
      </c>
      <c r="E132" s="112" t="str">
        <f t="shared" si="10"/>
        <v/>
      </c>
      <c r="F132" s="112" t="str">
        <f t="shared" si="10"/>
        <v/>
      </c>
      <c r="G132" s="112" t="str">
        <f t="shared" si="10"/>
        <v/>
      </c>
      <c r="H132" s="112" t="str">
        <f t="shared" si="10"/>
        <v/>
      </c>
      <c r="I132" s="112" t="str">
        <f t="shared" si="10"/>
        <v/>
      </c>
      <c r="J132" s="112" t="str">
        <f t="shared" si="10"/>
        <v/>
      </c>
      <c r="K132" s="112" t="str">
        <f t="shared" si="10"/>
        <v/>
      </c>
      <c r="L132" s="112" t="str">
        <f t="shared" si="10"/>
        <v/>
      </c>
      <c r="M132" s="112">
        <f t="shared" si="10"/>
        <v>109</v>
      </c>
      <c r="N132" s="112">
        <f t="shared" si="10"/>
        <v>114</v>
      </c>
      <c r="O132" s="112">
        <f t="shared" si="10"/>
        <v>112</v>
      </c>
      <c r="P132" s="112">
        <f t="shared" si="10"/>
        <v>111</v>
      </c>
      <c r="Q132" s="112">
        <f t="shared" si="10"/>
        <v>108</v>
      </c>
      <c r="T132" s="109" t="s">
        <v>274</v>
      </c>
      <c r="U132" s="110" t="s">
        <v>104</v>
      </c>
      <c r="V132" s="109" t="str">
        <f t="shared" ref="V132:V150" si="11">T132&amp;" - "&amp;U132</f>
        <v>D-23 DURA - 280 x 190</v>
      </c>
      <c r="W132" s="111">
        <v>125.62369999999999</v>
      </c>
    </row>
    <row r="133" spans="1:23" x14ac:dyDescent="0.35">
      <c r="A133" s="106">
        <v>3</v>
      </c>
      <c r="B133" s="107" t="s">
        <v>105</v>
      </c>
      <c r="C133" s="113">
        <f t="shared" si="10"/>
        <v>0</v>
      </c>
      <c r="D133" s="113">
        <f t="shared" si="10"/>
        <v>0</v>
      </c>
      <c r="E133" s="113">
        <f t="shared" si="10"/>
        <v>0</v>
      </c>
      <c r="F133" s="113">
        <f t="shared" si="10"/>
        <v>0</v>
      </c>
      <c r="G133" s="113">
        <f t="shared" si="10"/>
        <v>0</v>
      </c>
      <c r="H133" s="113">
        <f t="shared" si="10"/>
        <v>0</v>
      </c>
      <c r="I133" s="113">
        <f t="shared" si="10"/>
        <v>0</v>
      </c>
      <c r="J133" s="113">
        <f t="shared" si="10"/>
        <v>0</v>
      </c>
      <c r="K133" s="113">
        <f t="shared" si="10"/>
        <v>0</v>
      </c>
      <c r="L133" s="113">
        <f t="shared" si="10"/>
        <v>0</v>
      </c>
      <c r="M133" s="113">
        <f t="shared" si="10"/>
        <v>633.5</v>
      </c>
      <c r="N133" s="113">
        <f t="shared" si="10"/>
        <v>577.5</v>
      </c>
      <c r="O133" s="113">
        <f t="shared" si="10"/>
        <v>460.6</v>
      </c>
      <c r="P133" s="113">
        <f t="shared" si="10"/>
        <v>538.1</v>
      </c>
      <c r="Q133" s="113">
        <f t="shared" si="10"/>
        <v>397.9</v>
      </c>
      <c r="T133" s="109" t="s">
        <v>274</v>
      </c>
      <c r="U133" s="110" t="s">
        <v>106</v>
      </c>
      <c r="V133" s="109" t="str">
        <f t="shared" si="11"/>
        <v>D-23 DURA - 270 x 190</v>
      </c>
      <c r="W133" s="111">
        <v>121.18469999999999</v>
      </c>
    </row>
    <row r="134" spans="1:23" x14ac:dyDescent="0.35">
      <c r="A134" s="106">
        <v>4</v>
      </c>
      <c r="B134" s="107" t="s">
        <v>107</v>
      </c>
      <c r="C134" s="113">
        <f t="shared" si="10"/>
        <v>0</v>
      </c>
      <c r="D134" s="113">
        <f t="shared" si="10"/>
        <v>0</v>
      </c>
      <c r="E134" s="113">
        <f t="shared" si="10"/>
        <v>0</v>
      </c>
      <c r="F134" s="113">
        <f t="shared" si="10"/>
        <v>0</v>
      </c>
      <c r="G134" s="113">
        <f t="shared" si="10"/>
        <v>0</v>
      </c>
      <c r="H134" s="113">
        <f t="shared" si="10"/>
        <v>0</v>
      </c>
      <c r="I134" s="113">
        <f t="shared" si="10"/>
        <v>0</v>
      </c>
      <c r="J134" s="113">
        <f t="shared" si="10"/>
        <v>0</v>
      </c>
      <c r="K134" s="113">
        <f t="shared" si="10"/>
        <v>0</v>
      </c>
      <c r="L134" s="113">
        <f t="shared" si="10"/>
        <v>0</v>
      </c>
      <c r="M134" s="113">
        <f t="shared" si="10"/>
        <v>1475.5</v>
      </c>
      <c r="N134" s="113">
        <f t="shared" si="10"/>
        <v>1344.9</v>
      </c>
      <c r="O134" s="113">
        <f t="shared" si="10"/>
        <v>1072.8</v>
      </c>
      <c r="P134" s="113">
        <f t="shared" si="10"/>
        <v>1253.4000000000001</v>
      </c>
      <c r="Q134" s="113">
        <f t="shared" si="10"/>
        <v>926.40000000000009</v>
      </c>
      <c r="T134" s="109" t="s">
        <v>274</v>
      </c>
      <c r="U134" s="110" t="s">
        <v>108</v>
      </c>
      <c r="V134" s="109" t="str">
        <f t="shared" si="11"/>
        <v>D-23 DURA - 260 x 190</v>
      </c>
      <c r="W134" s="111">
        <v>116.7457</v>
      </c>
    </row>
    <row r="135" spans="1:23" x14ac:dyDescent="0.35">
      <c r="A135" s="106">
        <v>5</v>
      </c>
      <c r="B135" s="107" t="s">
        <v>109</v>
      </c>
      <c r="C135" s="113">
        <f t="shared" si="10"/>
        <v>0</v>
      </c>
      <c r="D135" s="113">
        <f t="shared" si="10"/>
        <v>0</v>
      </c>
      <c r="E135" s="113">
        <f t="shared" si="10"/>
        <v>0</v>
      </c>
      <c r="F135" s="113">
        <f t="shared" si="10"/>
        <v>0</v>
      </c>
      <c r="G135" s="113">
        <f t="shared" si="10"/>
        <v>0</v>
      </c>
      <c r="H135" s="113">
        <f t="shared" si="10"/>
        <v>0</v>
      </c>
      <c r="I135" s="113">
        <f t="shared" si="10"/>
        <v>0</v>
      </c>
      <c r="J135" s="113">
        <f t="shared" si="10"/>
        <v>0</v>
      </c>
      <c r="K135" s="113">
        <f t="shared" si="10"/>
        <v>0</v>
      </c>
      <c r="L135" s="113">
        <f t="shared" si="10"/>
        <v>0</v>
      </c>
      <c r="M135" s="113">
        <f t="shared" si="10"/>
        <v>0</v>
      </c>
      <c r="N135" s="113">
        <f t="shared" si="10"/>
        <v>0</v>
      </c>
      <c r="O135" s="113">
        <f t="shared" si="10"/>
        <v>0</v>
      </c>
      <c r="P135" s="113">
        <f t="shared" si="10"/>
        <v>0</v>
      </c>
      <c r="Q135" s="113">
        <f t="shared" si="10"/>
        <v>0</v>
      </c>
      <c r="T135" s="109" t="s">
        <v>274</v>
      </c>
      <c r="U135" s="110" t="s">
        <v>110</v>
      </c>
      <c r="V135" s="109" t="str">
        <f t="shared" si="11"/>
        <v>D-23 DURA - 250 x 190</v>
      </c>
      <c r="W135" s="111">
        <v>112.30669999999998</v>
      </c>
    </row>
    <row r="136" spans="1:23" x14ac:dyDescent="0.35">
      <c r="A136" s="106">
        <v>6</v>
      </c>
      <c r="B136" s="107" t="s">
        <v>111</v>
      </c>
      <c r="C136" s="113">
        <f t="shared" si="10"/>
        <v>0</v>
      </c>
      <c r="D136" s="113">
        <f t="shared" si="10"/>
        <v>0</v>
      </c>
      <c r="E136" s="113">
        <f t="shared" si="10"/>
        <v>0</v>
      </c>
      <c r="F136" s="113">
        <f t="shared" si="10"/>
        <v>0</v>
      </c>
      <c r="G136" s="113">
        <f t="shared" si="10"/>
        <v>0</v>
      </c>
      <c r="H136" s="113">
        <f t="shared" si="10"/>
        <v>0</v>
      </c>
      <c r="I136" s="113">
        <f t="shared" si="10"/>
        <v>0</v>
      </c>
      <c r="J136" s="113">
        <f t="shared" si="10"/>
        <v>0</v>
      </c>
      <c r="K136" s="113">
        <f t="shared" si="10"/>
        <v>0</v>
      </c>
      <c r="L136" s="113">
        <f t="shared" si="10"/>
        <v>0</v>
      </c>
      <c r="M136" s="113">
        <f t="shared" si="10"/>
        <v>1135.2</v>
      </c>
      <c r="N136" s="113">
        <f t="shared" si="10"/>
        <v>1034.6000000000001</v>
      </c>
      <c r="O136" s="113">
        <f t="shared" si="10"/>
        <v>825.3</v>
      </c>
      <c r="P136" s="113">
        <f t="shared" si="10"/>
        <v>964.3</v>
      </c>
      <c r="Q136" s="113">
        <f t="shared" si="10"/>
        <v>712.9</v>
      </c>
      <c r="T136" s="109" t="s">
        <v>274</v>
      </c>
      <c r="U136" s="110" t="s">
        <v>112</v>
      </c>
      <c r="V136" s="109" t="str">
        <f t="shared" si="11"/>
        <v>D-23 DURA - 240 x 190</v>
      </c>
      <c r="W136" s="111">
        <v>107.8677</v>
      </c>
    </row>
    <row r="137" spans="1:23" x14ac:dyDescent="0.35">
      <c r="A137" s="106">
        <v>7</v>
      </c>
      <c r="B137" s="107" t="s">
        <v>113</v>
      </c>
      <c r="C137" s="113">
        <f t="shared" si="10"/>
        <v>0</v>
      </c>
      <c r="D137" s="113">
        <f t="shared" si="10"/>
        <v>0</v>
      </c>
      <c r="E137" s="113">
        <f t="shared" si="10"/>
        <v>0</v>
      </c>
      <c r="F137" s="113">
        <f t="shared" si="10"/>
        <v>0</v>
      </c>
      <c r="G137" s="113">
        <f t="shared" si="10"/>
        <v>0</v>
      </c>
      <c r="H137" s="113">
        <f t="shared" si="10"/>
        <v>0</v>
      </c>
      <c r="I137" s="113">
        <f t="shared" si="10"/>
        <v>0</v>
      </c>
      <c r="J137" s="113">
        <f t="shared" si="10"/>
        <v>0</v>
      </c>
      <c r="K137" s="113">
        <f t="shared" si="10"/>
        <v>0</v>
      </c>
      <c r="L137" s="113">
        <f t="shared" si="10"/>
        <v>0</v>
      </c>
      <c r="M137" s="113">
        <f t="shared" si="10"/>
        <v>80</v>
      </c>
      <c r="N137" s="113">
        <f t="shared" si="10"/>
        <v>73</v>
      </c>
      <c r="O137" s="113">
        <f t="shared" si="10"/>
        <v>58.2</v>
      </c>
      <c r="P137" s="113">
        <f t="shared" si="10"/>
        <v>68</v>
      </c>
      <c r="Q137" s="113">
        <f t="shared" si="10"/>
        <v>50.3</v>
      </c>
      <c r="T137" s="109" t="s">
        <v>274</v>
      </c>
      <c r="U137" s="110" t="s">
        <v>114</v>
      </c>
      <c r="V137" s="109" t="str">
        <f t="shared" si="11"/>
        <v>D-23 DURA - 230 x 190</v>
      </c>
      <c r="W137" s="111">
        <v>103.42869999999998</v>
      </c>
    </row>
    <row r="138" spans="1:23" x14ac:dyDescent="0.35">
      <c r="A138" s="106">
        <v>8</v>
      </c>
      <c r="B138" s="107" t="s">
        <v>115</v>
      </c>
      <c r="C138" s="111">
        <f t="shared" si="10"/>
        <v>0</v>
      </c>
      <c r="D138" s="111">
        <f t="shared" si="10"/>
        <v>0</v>
      </c>
      <c r="E138" s="111">
        <f t="shared" si="10"/>
        <v>0</v>
      </c>
      <c r="F138" s="111">
        <f t="shared" si="10"/>
        <v>0</v>
      </c>
      <c r="G138" s="111">
        <f t="shared" si="10"/>
        <v>0</v>
      </c>
      <c r="H138" s="111">
        <f t="shared" si="10"/>
        <v>0</v>
      </c>
      <c r="I138" s="111">
        <f t="shared" si="10"/>
        <v>0</v>
      </c>
      <c r="J138" s="111">
        <f t="shared" si="10"/>
        <v>0</v>
      </c>
      <c r="K138" s="111">
        <f t="shared" si="10"/>
        <v>0</v>
      </c>
      <c r="L138" s="111">
        <f t="shared" si="10"/>
        <v>0</v>
      </c>
      <c r="M138" s="111">
        <f t="shared" si="10"/>
        <v>2.54</v>
      </c>
      <c r="N138" s="111">
        <f t="shared" si="10"/>
        <v>2.31</v>
      </c>
      <c r="O138" s="111">
        <f t="shared" si="10"/>
        <v>0.74</v>
      </c>
      <c r="P138" s="111">
        <f t="shared" si="10"/>
        <v>0.87</v>
      </c>
      <c r="Q138" s="111">
        <f t="shared" si="10"/>
        <v>0.63</v>
      </c>
      <c r="T138" s="109" t="s">
        <v>274</v>
      </c>
      <c r="U138" s="110" t="s">
        <v>116</v>
      </c>
      <c r="V138" s="109" t="str">
        <f t="shared" si="11"/>
        <v>D-23 DURA - 210 x 190</v>
      </c>
      <c r="W138" s="111">
        <v>94.550700000000006</v>
      </c>
    </row>
    <row r="139" spans="1:23" x14ac:dyDescent="0.35">
      <c r="A139" s="106">
        <v>9</v>
      </c>
      <c r="B139" s="107" t="s">
        <v>117</v>
      </c>
      <c r="C139" s="111">
        <f t="shared" si="10"/>
        <v>0</v>
      </c>
      <c r="D139" s="111">
        <f t="shared" si="10"/>
        <v>0</v>
      </c>
      <c r="E139" s="111">
        <f t="shared" si="10"/>
        <v>0</v>
      </c>
      <c r="F139" s="111">
        <f t="shared" si="10"/>
        <v>0</v>
      </c>
      <c r="G139" s="111">
        <f t="shared" si="10"/>
        <v>0</v>
      </c>
      <c r="H139" s="111">
        <f t="shared" si="10"/>
        <v>0</v>
      </c>
      <c r="I139" s="111">
        <f t="shared" si="10"/>
        <v>0</v>
      </c>
      <c r="J139" s="111">
        <f t="shared" si="10"/>
        <v>0</v>
      </c>
      <c r="K139" s="111">
        <f t="shared" si="10"/>
        <v>0</v>
      </c>
      <c r="L139" s="111">
        <f t="shared" si="10"/>
        <v>0</v>
      </c>
      <c r="M139" s="111">
        <f t="shared" si="10"/>
        <v>3.95</v>
      </c>
      <c r="N139" s="111">
        <f t="shared" si="10"/>
        <v>3.5900000000000003</v>
      </c>
      <c r="O139" s="111">
        <f t="shared" si="10"/>
        <v>2.93</v>
      </c>
      <c r="P139" s="111">
        <f t="shared" si="10"/>
        <v>3.4200000000000004</v>
      </c>
      <c r="Q139" s="111">
        <f t="shared" si="10"/>
        <v>2.23</v>
      </c>
      <c r="T139" s="109" t="s">
        <v>274</v>
      </c>
      <c r="U139" s="110" t="s">
        <v>118</v>
      </c>
      <c r="V139" s="109" t="str">
        <f t="shared" si="11"/>
        <v>D-23 DURA - 160 x 190</v>
      </c>
      <c r="W139" s="111">
        <v>72.355699999999999</v>
      </c>
    </row>
    <row r="140" spans="1:23" x14ac:dyDescent="0.35">
      <c r="A140" s="106">
        <v>10</v>
      </c>
      <c r="B140" s="107" t="s">
        <v>119</v>
      </c>
      <c r="C140" s="113">
        <f t="shared" si="10"/>
        <v>0</v>
      </c>
      <c r="D140" s="113">
        <f t="shared" si="10"/>
        <v>0</v>
      </c>
      <c r="E140" s="113">
        <f t="shared" si="10"/>
        <v>0</v>
      </c>
      <c r="F140" s="113">
        <f t="shared" si="10"/>
        <v>0</v>
      </c>
      <c r="G140" s="113">
        <f t="shared" si="10"/>
        <v>0</v>
      </c>
      <c r="H140" s="113">
        <f t="shared" si="10"/>
        <v>0</v>
      </c>
      <c r="I140" s="113">
        <f t="shared" si="10"/>
        <v>0</v>
      </c>
      <c r="J140" s="113">
        <f t="shared" si="10"/>
        <v>0</v>
      </c>
      <c r="K140" s="113">
        <f t="shared" si="10"/>
        <v>0</v>
      </c>
      <c r="L140" s="113">
        <f t="shared" si="10"/>
        <v>0</v>
      </c>
      <c r="M140" s="113">
        <f t="shared" si="10"/>
        <v>23.169999999999998</v>
      </c>
      <c r="N140" s="113">
        <f t="shared" si="10"/>
        <v>21.12</v>
      </c>
      <c r="O140" s="113">
        <f t="shared" si="10"/>
        <v>16.850000000000001</v>
      </c>
      <c r="P140" s="113">
        <f t="shared" si="10"/>
        <v>19.689999999999998</v>
      </c>
      <c r="Q140" s="113">
        <f t="shared" si="10"/>
        <v>14.559999999999999</v>
      </c>
      <c r="T140" s="109" t="s">
        <v>274</v>
      </c>
      <c r="U140" s="110" t="s">
        <v>120</v>
      </c>
      <c r="V140" s="109" t="str">
        <f t="shared" si="11"/>
        <v>D-23 DURA - 300 x 200</v>
      </c>
      <c r="W140" s="111">
        <v>141.47069999999999</v>
      </c>
    </row>
    <row r="141" spans="1:23" x14ac:dyDescent="0.35">
      <c r="A141" s="106">
        <v>11</v>
      </c>
      <c r="B141" s="107" t="s">
        <v>121</v>
      </c>
      <c r="C141" s="111">
        <f t="shared" si="10"/>
        <v>0</v>
      </c>
      <c r="D141" s="111">
        <f t="shared" si="10"/>
        <v>0</v>
      </c>
      <c r="E141" s="111">
        <f t="shared" si="10"/>
        <v>0</v>
      </c>
      <c r="F141" s="111">
        <f t="shared" si="10"/>
        <v>0</v>
      </c>
      <c r="G141" s="111">
        <f t="shared" si="10"/>
        <v>0</v>
      </c>
      <c r="H141" s="111">
        <f t="shared" si="10"/>
        <v>0</v>
      </c>
      <c r="I141" s="111">
        <f t="shared" si="10"/>
        <v>0</v>
      </c>
      <c r="J141" s="111">
        <f t="shared" si="10"/>
        <v>0</v>
      </c>
      <c r="K141" s="111">
        <f t="shared" si="10"/>
        <v>0</v>
      </c>
      <c r="L141" s="111">
        <f t="shared" si="10"/>
        <v>0</v>
      </c>
      <c r="M141" s="111">
        <f t="shared" si="10"/>
        <v>0</v>
      </c>
      <c r="N141" s="111">
        <f t="shared" si="10"/>
        <v>0</v>
      </c>
      <c r="O141" s="111">
        <f t="shared" si="10"/>
        <v>0</v>
      </c>
      <c r="P141" s="111">
        <f t="shared" si="10"/>
        <v>0</v>
      </c>
      <c r="Q141" s="111">
        <f t="shared" si="10"/>
        <v>0</v>
      </c>
      <c r="T141" s="109" t="s">
        <v>274</v>
      </c>
      <c r="U141" s="110" t="s">
        <v>122</v>
      </c>
      <c r="V141" s="109" t="str">
        <f t="shared" si="11"/>
        <v>D-23 DURA - 280 x 200</v>
      </c>
      <c r="W141" s="111">
        <v>132.13269999999997</v>
      </c>
    </row>
    <row r="142" spans="1:23" x14ac:dyDescent="0.35">
      <c r="A142" s="106">
        <v>12</v>
      </c>
      <c r="B142" s="107" t="s">
        <v>123</v>
      </c>
      <c r="C142" s="113">
        <f t="shared" si="10"/>
        <v>0</v>
      </c>
      <c r="D142" s="113">
        <f t="shared" si="10"/>
        <v>0</v>
      </c>
      <c r="E142" s="113">
        <f t="shared" si="10"/>
        <v>0</v>
      </c>
      <c r="F142" s="113">
        <f t="shared" si="10"/>
        <v>0</v>
      </c>
      <c r="G142" s="113">
        <f t="shared" si="10"/>
        <v>0</v>
      </c>
      <c r="H142" s="113">
        <f t="shared" si="10"/>
        <v>0</v>
      </c>
      <c r="I142" s="113">
        <f t="shared" si="10"/>
        <v>0</v>
      </c>
      <c r="J142" s="113">
        <f t="shared" si="10"/>
        <v>0</v>
      </c>
      <c r="K142" s="113">
        <f t="shared" si="10"/>
        <v>0</v>
      </c>
      <c r="L142" s="113">
        <f t="shared" si="10"/>
        <v>0</v>
      </c>
      <c r="M142" s="113">
        <f t="shared" si="10"/>
        <v>0</v>
      </c>
      <c r="N142" s="113">
        <f t="shared" si="10"/>
        <v>0</v>
      </c>
      <c r="O142" s="113">
        <f t="shared" si="10"/>
        <v>0</v>
      </c>
      <c r="P142" s="113">
        <f t="shared" si="10"/>
        <v>0</v>
      </c>
      <c r="Q142" s="113">
        <f t="shared" si="10"/>
        <v>0</v>
      </c>
      <c r="T142" s="109" t="s">
        <v>274</v>
      </c>
      <c r="U142" s="110" t="s">
        <v>124</v>
      </c>
      <c r="V142" s="109" t="str">
        <f t="shared" si="11"/>
        <v>D-23 DURA - 270 x 200</v>
      </c>
      <c r="W142" s="111">
        <v>127.46369999999997</v>
      </c>
    </row>
    <row r="143" spans="1:23" x14ac:dyDescent="0.35">
      <c r="A143" s="106">
        <v>13</v>
      </c>
      <c r="B143" s="107" t="s">
        <v>125</v>
      </c>
      <c r="C143" s="113">
        <f t="shared" si="10"/>
        <v>0</v>
      </c>
      <c r="D143" s="113">
        <f t="shared" si="10"/>
        <v>0</v>
      </c>
      <c r="E143" s="113">
        <f t="shared" si="10"/>
        <v>0</v>
      </c>
      <c r="F143" s="113">
        <f t="shared" si="10"/>
        <v>0</v>
      </c>
      <c r="G143" s="113">
        <f t="shared" si="10"/>
        <v>0</v>
      </c>
      <c r="H143" s="113">
        <f t="shared" si="10"/>
        <v>0</v>
      </c>
      <c r="I143" s="113">
        <f t="shared" si="10"/>
        <v>0</v>
      </c>
      <c r="J143" s="113">
        <f t="shared" si="10"/>
        <v>0</v>
      </c>
      <c r="K143" s="113">
        <f t="shared" si="10"/>
        <v>0</v>
      </c>
      <c r="L143" s="113">
        <f t="shared" si="10"/>
        <v>0</v>
      </c>
      <c r="M143" s="113">
        <f t="shared" si="10"/>
        <v>0</v>
      </c>
      <c r="N143" s="113">
        <f t="shared" si="10"/>
        <v>0</v>
      </c>
      <c r="O143" s="113">
        <f t="shared" si="10"/>
        <v>0</v>
      </c>
      <c r="P143" s="113">
        <f t="shared" si="10"/>
        <v>0</v>
      </c>
      <c r="Q143" s="113">
        <f t="shared" si="10"/>
        <v>0</v>
      </c>
      <c r="T143" s="109" t="s">
        <v>274</v>
      </c>
      <c r="U143" s="110" t="s">
        <v>126</v>
      </c>
      <c r="V143" s="109" t="str">
        <f t="shared" si="11"/>
        <v>D-23 DURA - 260 x 200</v>
      </c>
      <c r="W143" s="111">
        <v>122.79469999999998</v>
      </c>
    </row>
    <row r="144" spans="1:23" x14ac:dyDescent="0.35">
      <c r="A144" s="106">
        <v>14</v>
      </c>
      <c r="B144" s="107" t="s">
        <v>127</v>
      </c>
      <c r="C144" s="113">
        <f t="shared" si="10"/>
        <v>0</v>
      </c>
      <c r="D144" s="113">
        <f t="shared" si="10"/>
        <v>0</v>
      </c>
      <c r="E144" s="113">
        <f t="shared" si="10"/>
        <v>0</v>
      </c>
      <c r="F144" s="113">
        <f t="shared" si="10"/>
        <v>0</v>
      </c>
      <c r="G144" s="113">
        <f t="shared" si="10"/>
        <v>0</v>
      </c>
      <c r="H144" s="113">
        <f t="shared" si="10"/>
        <v>0</v>
      </c>
      <c r="I144" s="113">
        <f t="shared" si="10"/>
        <v>0</v>
      </c>
      <c r="J144" s="113">
        <f t="shared" si="10"/>
        <v>0</v>
      </c>
      <c r="K144" s="113">
        <f t="shared" si="10"/>
        <v>0</v>
      </c>
      <c r="L144" s="113">
        <f t="shared" si="10"/>
        <v>0</v>
      </c>
      <c r="M144" s="113">
        <f t="shared" si="10"/>
        <v>0</v>
      </c>
      <c r="N144" s="113">
        <f t="shared" si="10"/>
        <v>0</v>
      </c>
      <c r="O144" s="113">
        <f t="shared" si="10"/>
        <v>0</v>
      </c>
      <c r="P144" s="113">
        <f t="shared" si="10"/>
        <v>0</v>
      </c>
      <c r="Q144" s="113">
        <f t="shared" si="10"/>
        <v>0</v>
      </c>
      <c r="T144" s="109" t="s">
        <v>274</v>
      </c>
      <c r="U144" s="110" t="s">
        <v>128</v>
      </c>
      <c r="V144" s="109" t="str">
        <f t="shared" si="11"/>
        <v>D-23 DURA - 250 x 200</v>
      </c>
      <c r="W144" s="111">
        <v>118.12569999999999</v>
      </c>
    </row>
    <row r="145" spans="1:23" x14ac:dyDescent="0.35">
      <c r="A145" s="106">
        <v>15</v>
      </c>
      <c r="B145" s="107" t="s">
        <v>129</v>
      </c>
      <c r="C145" s="113">
        <f t="shared" si="10"/>
        <v>0</v>
      </c>
      <c r="D145" s="113">
        <f t="shared" si="10"/>
        <v>0</v>
      </c>
      <c r="E145" s="113">
        <f t="shared" si="10"/>
        <v>0</v>
      </c>
      <c r="F145" s="113">
        <f t="shared" si="10"/>
        <v>0</v>
      </c>
      <c r="G145" s="113">
        <f t="shared" si="10"/>
        <v>0</v>
      </c>
      <c r="H145" s="113">
        <f t="shared" si="10"/>
        <v>0</v>
      </c>
      <c r="I145" s="113">
        <f t="shared" si="10"/>
        <v>0</v>
      </c>
      <c r="J145" s="113">
        <f t="shared" si="10"/>
        <v>0</v>
      </c>
      <c r="K145" s="113">
        <f t="shared" si="10"/>
        <v>0</v>
      </c>
      <c r="L145" s="113">
        <f t="shared" si="10"/>
        <v>0</v>
      </c>
      <c r="M145" s="113">
        <f t="shared" si="10"/>
        <v>1.34</v>
      </c>
      <c r="N145" s="113">
        <f t="shared" si="10"/>
        <v>1.23</v>
      </c>
      <c r="O145" s="113">
        <f t="shared" si="10"/>
        <v>0.98</v>
      </c>
      <c r="P145" s="113">
        <f t="shared" si="10"/>
        <v>1.1400000000000001</v>
      </c>
      <c r="Q145" s="113">
        <f t="shared" si="10"/>
        <v>0.81</v>
      </c>
      <c r="T145" s="109" t="s">
        <v>274</v>
      </c>
      <c r="U145" s="110" t="s">
        <v>130</v>
      </c>
      <c r="V145" s="109" t="str">
        <f t="shared" si="11"/>
        <v>D-23 DURA - 240 x 200</v>
      </c>
      <c r="W145" s="111">
        <v>113.45669999999998</v>
      </c>
    </row>
    <row r="146" spans="1:23" x14ac:dyDescent="0.35">
      <c r="A146" s="106">
        <v>16</v>
      </c>
      <c r="B146" s="107" t="s">
        <v>131</v>
      </c>
      <c r="C146" s="113">
        <f t="shared" si="10"/>
        <v>0</v>
      </c>
      <c r="D146" s="113">
        <f t="shared" si="10"/>
        <v>0</v>
      </c>
      <c r="E146" s="113">
        <f t="shared" si="10"/>
        <v>0</v>
      </c>
      <c r="F146" s="113">
        <f t="shared" si="10"/>
        <v>0</v>
      </c>
      <c r="G146" s="113">
        <f t="shared" si="10"/>
        <v>0</v>
      </c>
      <c r="H146" s="113">
        <f t="shared" si="10"/>
        <v>0</v>
      </c>
      <c r="I146" s="113">
        <f t="shared" si="10"/>
        <v>0</v>
      </c>
      <c r="J146" s="113">
        <f t="shared" si="10"/>
        <v>0</v>
      </c>
      <c r="K146" s="113">
        <f t="shared" si="10"/>
        <v>0</v>
      </c>
      <c r="L146" s="113">
        <f t="shared" si="10"/>
        <v>0</v>
      </c>
      <c r="M146" s="113">
        <f t="shared" si="10"/>
        <v>0</v>
      </c>
      <c r="N146" s="113">
        <f t="shared" si="10"/>
        <v>0</v>
      </c>
      <c r="O146" s="113">
        <f t="shared" si="10"/>
        <v>0</v>
      </c>
      <c r="P146" s="113">
        <f t="shared" si="10"/>
        <v>0</v>
      </c>
      <c r="Q146" s="113">
        <f t="shared" si="10"/>
        <v>0</v>
      </c>
      <c r="T146" s="109" t="s">
        <v>274</v>
      </c>
      <c r="U146" s="110" t="s">
        <v>132</v>
      </c>
      <c r="V146" s="109" t="str">
        <f t="shared" si="11"/>
        <v>D-23 DURA - 230 x 200</v>
      </c>
      <c r="W146" s="111">
        <v>108.78769999999997</v>
      </c>
    </row>
    <row r="147" spans="1:23" x14ac:dyDescent="0.35">
      <c r="A147" s="106">
        <v>17</v>
      </c>
      <c r="B147" s="107" t="s">
        <v>133</v>
      </c>
      <c r="C147" s="112">
        <f t="shared" si="10"/>
        <v>0</v>
      </c>
      <c r="D147" s="112">
        <f t="shared" si="10"/>
        <v>0</v>
      </c>
      <c r="E147" s="112">
        <f t="shared" si="10"/>
        <v>0</v>
      </c>
      <c r="F147" s="112">
        <f t="shared" si="10"/>
        <v>0</v>
      </c>
      <c r="G147" s="112">
        <f t="shared" si="10"/>
        <v>0</v>
      </c>
      <c r="H147" s="112">
        <f t="shared" si="10"/>
        <v>0</v>
      </c>
      <c r="I147" s="112">
        <f t="shared" si="10"/>
        <v>0</v>
      </c>
      <c r="J147" s="112">
        <f t="shared" si="10"/>
        <v>0</v>
      </c>
      <c r="K147" s="112">
        <f t="shared" si="10"/>
        <v>0</v>
      </c>
      <c r="L147" s="112">
        <f t="shared" si="10"/>
        <v>0</v>
      </c>
      <c r="M147" s="112">
        <f t="shared" si="10"/>
        <v>0</v>
      </c>
      <c r="N147" s="112">
        <f t="shared" si="10"/>
        <v>0</v>
      </c>
      <c r="O147" s="112">
        <f t="shared" si="10"/>
        <v>0</v>
      </c>
      <c r="P147" s="112">
        <f t="shared" si="10"/>
        <v>0</v>
      </c>
      <c r="Q147" s="112">
        <f t="shared" si="10"/>
        <v>0</v>
      </c>
      <c r="T147" s="109" t="s">
        <v>274</v>
      </c>
      <c r="U147" s="110" t="s">
        <v>134</v>
      </c>
      <c r="V147" s="109" t="str">
        <f t="shared" si="11"/>
        <v>D-23 DURA - 210 x 200</v>
      </c>
      <c r="W147" s="111">
        <v>99.449699999999979</v>
      </c>
    </row>
    <row r="148" spans="1:23" x14ac:dyDescent="0.35">
      <c r="A148" s="106">
        <v>18</v>
      </c>
      <c r="B148" s="107" t="s">
        <v>135</v>
      </c>
      <c r="C148" s="112" t="str">
        <f t="shared" ref="C148:Q151" si="12">IFERROR(VLOOKUP(C$131,D_23DURA,$A148,FALSE),0)</f>
        <v/>
      </c>
      <c r="D148" s="112" t="str">
        <f t="shared" si="12"/>
        <v/>
      </c>
      <c r="E148" s="112" t="str">
        <f t="shared" si="12"/>
        <v/>
      </c>
      <c r="F148" s="112" t="str">
        <f t="shared" si="12"/>
        <v/>
      </c>
      <c r="G148" s="112" t="str">
        <f t="shared" si="12"/>
        <v/>
      </c>
      <c r="H148" s="112" t="str">
        <f t="shared" si="12"/>
        <v/>
      </c>
      <c r="I148" s="112" t="str">
        <f t="shared" si="12"/>
        <v/>
      </c>
      <c r="J148" s="112" t="str">
        <f t="shared" si="12"/>
        <v/>
      </c>
      <c r="K148" s="112" t="str">
        <f t="shared" si="12"/>
        <v/>
      </c>
      <c r="L148" s="112" t="str">
        <f t="shared" si="12"/>
        <v/>
      </c>
      <c r="M148" s="112" t="str">
        <f t="shared" si="12"/>
        <v/>
      </c>
      <c r="N148" s="112" t="str">
        <f t="shared" si="12"/>
        <v/>
      </c>
      <c r="O148" s="112" t="str">
        <f t="shared" si="12"/>
        <v/>
      </c>
      <c r="P148" s="112" t="str">
        <f t="shared" si="12"/>
        <v/>
      </c>
      <c r="Q148" s="112" t="str">
        <f t="shared" si="12"/>
        <v/>
      </c>
      <c r="T148" s="109" t="s">
        <v>274</v>
      </c>
      <c r="U148" s="110" t="s">
        <v>136</v>
      </c>
      <c r="V148" s="109" t="str">
        <f t="shared" si="11"/>
        <v>D-23 DURA - 160 x 200</v>
      </c>
      <c r="W148" s="111">
        <v>76.104699999999994</v>
      </c>
    </row>
    <row r="149" spans="1:23" x14ac:dyDescent="0.35">
      <c r="A149" s="106">
        <v>19</v>
      </c>
      <c r="B149" s="107" t="s">
        <v>137</v>
      </c>
      <c r="C149" s="112" t="str">
        <f t="shared" si="12"/>
        <v/>
      </c>
      <c r="D149" s="112" t="str">
        <f t="shared" si="12"/>
        <v/>
      </c>
      <c r="E149" s="112" t="str">
        <f t="shared" si="12"/>
        <v/>
      </c>
      <c r="F149" s="112" t="str">
        <f t="shared" si="12"/>
        <v/>
      </c>
      <c r="G149" s="112" t="str">
        <f t="shared" si="12"/>
        <v/>
      </c>
      <c r="H149" s="112" t="str">
        <f t="shared" si="12"/>
        <v/>
      </c>
      <c r="I149" s="112" t="str">
        <f t="shared" si="12"/>
        <v/>
      </c>
      <c r="J149" s="112" t="str">
        <f t="shared" si="12"/>
        <v/>
      </c>
      <c r="K149" s="112" t="str">
        <f t="shared" si="12"/>
        <v/>
      </c>
      <c r="L149" s="112" t="str">
        <f t="shared" si="12"/>
        <v/>
      </c>
      <c r="M149" s="112">
        <f t="shared" si="12"/>
        <v>0</v>
      </c>
      <c r="N149" s="112">
        <f t="shared" si="12"/>
        <v>0</v>
      </c>
      <c r="O149" s="112">
        <f t="shared" si="12"/>
        <v>0</v>
      </c>
      <c r="P149" s="112">
        <f t="shared" si="12"/>
        <v>0</v>
      </c>
      <c r="Q149" s="112">
        <f t="shared" si="12"/>
        <v>0</v>
      </c>
      <c r="T149" s="109" t="s">
        <v>274</v>
      </c>
      <c r="U149" s="110" t="s">
        <v>138</v>
      </c>
      <c r="V149" s="109" t="str">
        <f t="shared" si="11"/>
        <v>D-23 DURA - 150 x 200</v>
      </c>
      <c r="W149" s="111">
        <v>70.735349999999997</v>
      </c>
    </row>
    <row r="150" spans="1:23" x14ac:dyDescent="0.35">
      <c r="A150" s="106">
        <v>20</v>
      </c>
      <c r="B150" s="107" t="s">
        <v>139</v>
      </c>
      <c r="C150" s="112" t="str">
        <f t="shared" si="12"/>
        <v/>
      </c>
      <c r="D150" s="112" t="str">
        <f t="shared" si="12"/>
        <v/>
      </c>
      <c r="E150" s="112" t="str">
        <f t="shared" si="12"/>
        <v/>
      </c>
      <c r="F150" s="112" t="str">
        <f t="shared" si="12"/>
        <v/>
      </c>
      <c r="G150" s="112" t="str">
        <f t="shared" si="12"/>
        <v/>
      </c>
      <c r="H150" s="112" t="str">
        <f t="shared" si="12"/>
        <v/>
      </c>
      <c r="I150" s="112" t="str">
        <f t="shared" si="12"/>
        <v/>
      </c>
      <c r="J150" s="112" t="str">
        <f t="shared" si="12"/>
        <v/>
      </c>
      <c r="K150" s="112" t="str">
        <f t="shared" si="12"/>
        <v/>
      </c>
      <c r="L150" s="112" t="str">
        <f t="shared" si="12"/>
        <v/>
      </c>
      <c r="M150" s="112" t="str">
        <f t="shared" si="12"/>
        <v>D_23 DURA</v>
      </c>
      <c r="N150" s="112" t="str">
        <f t="shared" si="12"/>
        <v>D_23 DURA</v>
      </c>
      <c r="O150" s="112" t="str">
        <f t="shared" si="12"/>
        <v>D_23 DURA</v>
      </c>
      <c r="P150" s="112" t="str">
        <f t="shared" si="12"/>
        <v>D_23 DURA</v>
      </c>
      <c r="Q150" s="112" t="str">
        <f t="shared" si="12"/>
        <v>D_23 DURA</v>
      </c>
      <c r="T150" s="109" t="s">
        <v>274</v>
      </c>
      <c r="U150" s="110" t="s">
        <v>140</v>
      </c>
      <c r="V150" s="109" t="str">
        <f t="shared" si="11"/>
        <v>D-23 DURA - CABEZA</v>
      </c>
      <c r="W150" s="111">
        <v>0</v>
      </c>
    </row>
    <row r="151" spans="1:23" x14ac:dyDescent="0.35">
      <c r="A151" s="106">
        <v>21</v>
      </c>
      <c r="B151" s="107" t="s">
        <v>141</v>
      </c>
      <c r="C151" s="112" t="str">
        <f t="shared" si="12"/>
        <v/>
      </c>
      <c r="D151" s="112" t="str">
        <f t="shared" si="12"/>
        <v/>
      </c>
      <c r="E151" s="112" t="str">
        <f t="shared" si="12"/>
        <v/>
      </c>
      <c r="F151" s="112" t="str">
        <f t="shared" si="12"/>
        <v/>
      </c>
      <c r="G151" s="112" t="str">
        <f t="shared" si="12"/>
        <v/>
      </c>
      <c r="H151" s="112" t="str">
        <f t="shared" si="12"/>
        <v/>
      </c>
      <c r="I151" s="112" t="str">
        <f t="shared" si="12"/>
        <v/>
      </c>
      <c r="J151" s="112" t="str">
        <f t="shared" si="12"/>
        <v/>
      </c>
      <c r="K151" s="112" t="str">
        <f t="shared" si="12"/>
        <v/>
      </c>
      <c r="L151" s="112" t="str">
        <f t="shared" si="12"/>
        <v/>
      </c>
      <c r="M151" s="112">
        <f t="shared" si="12"/>
        <v>210</v>
      </c>
      <c r="N151" s="112">
        <f t="shared" si="12"/>
        <v>40</v>
      </c>
      <c r="O151" s="112">
        <f t="shared" si="12"/>
        <v>210</v>
      </c>
      <c r="P151" s="112">
        <f t="shared" si="12"/>
        <v>140</v>
      </c>
      <c r="Q151" s="112">
        <f t="shared" si="12"/>
        <v>200</v>
      </c>
      <c r="T151" s="109" t="s">
        <v>274</v>
      </c>
      <c r="U151" s="110" t="s">
        <v>142</v>
      </c>
      <c r="V151" s="109" t="str">
        <f>T151&amp;" - "&amp;U151</f>
        <v>D-23 DURA - COLA</v>
      </c>
      <c r="W151" s="111">
        <v>0</v>
      </c>
    </row>
    <row r="152" spans="1:23" x14ac:dyDescent="0.35">
      <c r="A152" s="103"/>
      <c r="B152" s="114" t="s">
        <v>143</v>
      </c>
      <c r="C152" s="115">
        <f t="shared" ref="C152:Q152" si="13">SUM(C153:C171)</f>
        <v>0</v>
      </c>
      <c r="D152" s="115">
        <f t="shared" si="13"/>
        <v>0</v>
      </c>
      <c r="E152" s="115">
        <f t="shared" si="13"/>
        <v>0</v>
      </c>
      <c r="F152" s="115">
        <f t="shared" si="13"/>
        <v>0</v>
      </c>
      <c r="G152" s="115">
        <f t="shared" si="13"/>
        <v>0</v>
      </c>
      <c r="H152" s="115">
        <f t="shared" si="13"/>
        <v>0</v>
      </c>
      <c r="I152" s="115">
        <f t="shared" si="13"/>
        <v>0</v>
      </c>
      <c r="J152" s="115">
        <f t="shared" si="13"/>
        <v>0</v>
      </c>
      <c r="K152" s="115">
        <f t="shared" si="13"/>
        <v>0</v>
      </c>
      <c r="L152" s="115">
        <f t="shared" si="13"/>
        <v>0</v>
      </c>
      <c r="M152" s="115">
        <f t="shared" si="13"/>
        <v>23</v>
      </c>
      <c r="N152" s="115">
        <f t="shared" si="13"/>
        <v>21</v>
      </c>
      <c r="O152" s="115">
        <f t="shared" si="13"/>
        <v>16</v>
      </c>
      <c r="P152" s="115">
        <f t="shared" si="13"/>
        <v>20</v>
      </c>
      <c r="Q152" s="115">
        <f t="shared" si="13"/>
        <v>14</v>
      </c>
    </row>
    <row r="153" spans="1:23" x14ac:dyDescent="0.35">
      <c r="A153" s="103">
        <v>22</v>
      </c>
      <c r="B153" s="110" t="s">
        <v>102</v>
      </c>
      <c r="C153" s="116">
        <f t="shared" ref="C153:Q168" si="14">IFERROR(VLOOKUP(C$131,D_23DURA,$A153,FALSE),0)</f>
        <v>0</v>
      </c>
      <c r="D153" s="116">
        <f t="shared" si="14"/>
        <v>0</v>
      </c>
      <c r="E153" s="116">
        <f t="shared" si="14"/>
        <v>0</v>
      </c>
      <c r="F153" s="116">
        <f t="shared" si="14"/>
        <v>0</v>
      </c>
      <c r="G153" s="116">
        <f t="shared" si="14"/>
        <v>0</v>
      </c>
      <c r="H153" s="116">
        <f t="shared" si="14"/>
        <v>0</v>
      </c>
      <c r="I153" s="116">
        <f t="shared" si="14"/>
        <v>0</v>
      </c>
      <c r="J153" s="116">
        <f t="shared" si="14"/>
        <v>0</v>
      </c>
      <c r="K153" s="116">
        <f t="shared" si="14"/>
        <v>0</v>
      </c>
      <c r="L153" s="116">
        <f t="shared" si="14"/>
        <v>0</v>
      </c>
      <c r="M153" s="116">
        <f t="shared" si="14"/>
        <v>6</v>
      </c>
      <c r="N153" s="116">
        <f t="shared" si="14"/>
        <v>4</v>
      </c>
      <c r="O153" s="116">
        <f t="shared" si="14"/>
        <v>4</v>
      </c>
      <c r="P153" s="116">
        <f t="shared" si="14"/>
        <v>6</v>
      </c>
      <c r="Q153" s="116">
        <f t="shared" si="14"/>
        <v>4</v>
      </c>
      <c r="T153" s="117"/>
      <c r="U153" s="118"/>
    </row>
    <row r="154" spans="1:23" x14ac:dyDescent="0.35">
      <c r="A154" s="103">
        <v>23</v>
      </c>
      <c r="B154" s="110" t="s">
        <v>104</v>
      </c>
      <c r="C154" s="116">
        <f t="shared" si="14"/>
        <v>0</v>
      </c>
      <c r="D154" s="116">
        <f t="shared" si="14"/>
        <v>0</v>
      </c>
      <c r="E154" s="116">
        <f t="shared" si="14"/>
        <v>0</v>
      </c>
      <c r="F154" s="116">
        <f t="shared" si="14"/>
        <v>0</v>
      </c>
      <c r="G154" s="116">
        <f t="shared" si="14"/>
        <v>0</v>
      </c>
      <c r="H154" s="116">
        <f t="shared" si="14"/>
        <v>0</v>
      </c>
      <c r="I154" s="116">
        <f t="shared" si="14"/>
        <v>0</v>
      </c>
      <c r="J154" s="116">
        <f t="shared" si="14"/>
        <v>0</v>
      </c>
      <c r="K154" s="116">
        <f t="shared" si="14"/>
        <v>0</v>
      </c>
      <c r="L154" s="116">
        <f t="shared" si="14"/>
        <v>0</v>
      </c>
      <c r="M154" s="116">
        <f t="shared" si="14"/>
        <v>11</v>
      </c>
      <c r="N154" s="116">
        <f t="shared" si="14"/>
        <v>11</v>
      </c>
      <c r="O154" s="116">
        <f t="shared" si="14"/>
        <v>6</v>
      </c>
      <c r="P154" s="116">
        <f t="shared" si="14"/>
        <v>9</v>
      </c>
      <c r="Q154" s="116">
        <f t="shared" si="14"/>
        <v>6</v>
      </c>
      <c r="R154" s="119"/>
    </row>
    <row r="155" spans="1:23" x14ac:dyDescent="0.35">
      <c r="A155" s="103">
        <v>24</v>
      </c>
      <c r="B155" s="110" t="s">
        <v>106</v>
      </c>
      <c r="C155" s="116">
        <f t="shared" si="14"/>
        <v>0</v>
      </c>
      <c r="D155" s="116">
        <f t="shared" si="14"/>
        <v>0</v>
      </c>
      <c r="E155" s="116">
        <f t="shared" si="14"/>
        <v>0</v>
      </c>
      <c r="F155" s="116">
        <f t="shared" si="14"/>
        <v>0</v>
      </c>
      <c r="G155" s="116">
        <f t="shared" si="14"/>
        <v>0</v>
      </c>
      <c r="H155" s="116">
        <f t="shared" si="14"/>
        <v>0</v>
      </c>
      <c r="I155" s="116">
        <f t="shared" si="14"/>
        <v>0</v>
      </c>
      <c r="J155" s="116">
        <f t="shared" si="14"/>
        <v>0</v>
      </c>
      <c r="K155" s="116">
        <f t="shared" si="14"/>
        <v>0</v>
      </c>
      <c r="L155" s="116">
        <f t="shared" si="14"/>
        <v>0</v>
      </c>
      <c r="M155" s="116">
        <f t="shared" si="14"/>
        <v>0</v>
      </c>
      <c r="N155" s="116">
        <f t="shared" si="14"/>
        <v>0</v>
      </c>
      <c r="O155" s="116">
        <f t="shared" si="14"/>
        <v>0</v>
      </c>
      <c r="P155" s="116">
        <f t="shared" si="14"/>
        <v>0</v>
      </c>
      <c r="Q155" s="116">
        <f t="shared" si="14"/>
        <v>0</v>
      </c>
    </row>
    <row r="156" spans="1:23" x14ac:dyDescent="0.35">
      <c r="A156" s="103">
        <v>25</v>
      </c>
      <c r="B156" s="110" t="s">
        <v>108</v>
      </c>
      <c r="C156" s="116">
        <f t="shared" si="14"/>
        <v>0</v>
      </c>
      <c r="D156" s="116">
        <f t="shared" si="14"/>
        <v>0</v>
      </c>
      <c r="E156" s="116">
        <f t="shared" si="14"/>
        <v>0</v>
      </c>
      <c r="F156" s="116">
        <f t="shared" si="14"/>
        <v>0</v>
      </c>
      <c r="G156" s="116">
        <f t="shared" si="14"/>
        <v>0</v>
      </c>
      <c r="H156" s="116">
        <f t="shared" si="14"/>
        <v>0</v>
      </c>
      <c r="I156" s="116">
        <f t="shared" si="14"/>
        <v>0</v>
      </c>
      <c r="J156" s="116">
        <f t="shared" si="14"/>
        <v>0</v>
      </c>
      <c r="K156" s="116">
        <f t="shared" si="14"/>
        <v>0</v>
      </c>
      <c r="L156" s="116">
        <f t="shared" si="14"/>
        <v>0</v>
      </c>
      <c r="M156" s="116">
        <f t="shared" si="14"/>
        <v>0</v>
      </c>
      <c r="N156" s="116">
        <f t="shared" si="14"/>
        <v>0</v>
      </c>
      <c r="O156" s="116">
        <f t="shared" si="14"/>
        <v>0</v>
      </c>
      <c r="P156" s="116">
        <f t="shared" si="14"/>
        <v>0</v>
      </c>
      <c r="Q156" s="116">
        <f t="shared" si="14"/>
        <v>0</v>
      </c>
    </row>
    <row r="157" spans="1:23" x14ac:dyDescent="0.35">
      <c r="A157" s="103">
        <v>26</v>
      </c>
      <c r="B157" s="110" t="s">
        <v>110</v>
      </c>
      <c r="C157" s="116">
        <f t="shared" si="14"/>
        <v>0</v>
      </c>
      <c r="D157" s="116">
        <f t="shared" si="14"/>
        <v>0</v>
      </c>
      <c r="E157" s="116">
        <f t="shared" si="14"/>
        <v>0</v>
      </c>
      <c r="F157" s="116">
        <f t="shared" si="14"/>
        <v>0</v>
      </c>
      <c r="G157" s="116">
        <f t="shared" si="14"/>
        <v>0</v>
      </c>
      <c r="H157" s="116">
        <f t="shared" si="14"/>
        <v>0</v>
      </c>
      <c r="I157" s="116">
        <f t="shared" si="14"/>
        <v>0</v>
      </c>
      <c r="J157" s="116">
        <f t="shared" si="14"/>
        <v>0</v>
      </c>
      <c r="K157" s="116">
        <f t="shared" si="14"/>
        <v>0</v>
      </c>
      <c r="L157" s="116">
        <f t="shared" si="14"/>
        <v>0</v>
      </c>
      <c r="M157" s="116">
        <f t="shared" si="14"/>
        <v>0</v>
      </c>
      <c r="N157" s="116">
        <f t="shared" si="14"/>
        <v>0</v>
      </c>
      <c r="O157" s="116">
        <f t="shared" si="14"/>
        <v>0</v>
      </c>
      <c r="P157" s="116">
        <f t="shared" si="14"/>
        <v>0</v>
      </c>
      <c r="Q157" s="116">
        <f t="shared" si="14"/>
        <v>0</v>
      </c>
    </row>
    <row r="158" spans="1:23" x14ac:dyDescent="0.35">
      <c r="A158" s="103">
        <v>27</v>
      </c>
      <c r="B158" s="110" t="s">
        <v>112</v>
      </c>
      <c r="C158" s="116">
        <f t="shared" si="14"/>
        <v>0</v>
      </c>
      <c r="D158" s="116">
        <f t="shared" si="14"/>
        <v>0</v>
      </c>
      <c r="E158" s="116">
        <f t="shared" si="14"/>
        <v>0</v>
      </c>
      <c r="F158" s="116">
        <f t="shared" si="14"/>
        <v>0</v>
      </c>
      <c r="G158" s="116">
        <f t="shared" si="14"/>
        <v>0</v>
      </c>
      <c r="H158" s="116">
        <f t="shared" si="14"/>
        <v>0</v>
      </c>
      <c r="I158" s="116">
        <f t="shared" si="14"/>
        <v>0</v>
      </c>
      <c r="J158" s="116">
        <f t="shared" si="14"/>
        <v>0</v>
      </c>
      <c r="K158" s="116">
        <f t="shared" si="14"/>
        <v>0</v>
      </c>
      <c r="L158" s="116">
        <f t="shared" si="14"/>
        <v>0</v>
      </c>
      <c r="M158" s="116">
        <f t="shared" si="14"/>
        <v>6</v>
      </c>
      <c r="N158" s="116">
        <f t="shared" si="14"/>
        <v>6</v>
      </c>
      <c r="O158" s="116">
        <f t="shared" si="14"/>
        <v>6</v>
      </c>
      <c r="P158" s="116">
        <f t="shared" si="14"/>
        <v>5</v>
      </c>
      <c r="Q158" s="116">
        <f t="shared" si="14"/>
        <v>4</v>
      </c>
    </row>
    <row r="159" spans="1:23" x14ac:dyDescent="0.35">
      <c r="A159" s="103">
        <v>28</v>
      </c>
      <c r="B159" s="110" t="s">
        <v>114</v>
      </c>
      <c r="C159" s="116">
        <f t="shared" si="14"/>
        <v>0</v>
      </c>
      <c r="D159" s="116">
        <f t="shared" si="14"/>
        <v>0</v>
      </c>
      <c r="E159" s="116">
        <f t="shared" si="14"/>
        <v>0</v>
      </c>
      <c r="F159" s="116">
        <f t="shared" si="14"/>
        <v>0</v>
      </c>
      <c r="G159" s="116">
        <f t="shared" si="14"/>
        <v>0</v>
      </c>
      <c r="H159" s="116">
        <f t="shared" si="14"/>
        <v>0</v>
      </c>
      <c r="I159" s="116">
        <f t="shared" si="14"/>
        <v>0</v>
      </c>
      <c r="J159" s="116">
        <f t="shared" si="14"/>
        <v>0</v>
      </c>
      <c r="K159" s="116">
        <f t="shared" si="14"/>
        <v>0</v>
      </c>
      <c r="L159" s="116">
        <f t="shared" si="14"/>
        <v>0</v>
      </c>
      <c r="M159" s="116">
        <f t="shared" si="14"/>
        <v>0</v>
      </c>
      <c r="N159" s="116">
        <f t="shared" si="14"/>
        <v>0</v>
      </c>
      <c r="O159" s="116">
        <f t="shared" si="14"/>
        <v>0</v>
      </c>
      <c r="P159" s="116">
        <f t="shared" si="14"/>
        <v>0</v>
      </c>
      <c r="Q159" s="116">
        <f t="shared" si="14"/>
        <v>0</v>
      </c>
    </row>
    <row r="160" spans="1:23" x14ac:dyDescent="0.35">
      <c r="A160" s="103">
        <v>29</v>
      </c>
      <c r="B160" s="110" t="s">
        <v>116</v>
      </c>
      <c r="C160" s="116">
        <f t="shared" si="14"/>
        <v>0</v>
      </c>
      <c r="D160" s="116">
        <f t="shared" si="14"/>
        <v>0</v>
      </c>
      <c r="E160" s="116">
        <f t="shared" si="14"/>
        <v>0</v>
      </c>
      <c r="F160" s="116">
        <f t="shared" si="14"/>
        <v>0</v>
      </c>
      <c r="G160" s="116">
        <f t="shared" si="14"/>
        <v>0</v>
      </c>
      <c r="H160" s="116">
        <f t="shared" si="14"/>
        <v>0</v>
      </c>
      <c r="I160" s="116">
        <f t="shared" si="14"/>
        <v>0</v>
      </c>
      <c r="J160" s="116">
        <f t="shared" si="14"/>
        <v>0</v>
      </c>
      <c r="K160" s="116">
        <f t="shared" si="14"/>
        <v>0</v>
      </c>
      <c r="L160" s="116">
        <f t="shared" si="14"/>
        <v>0</v>
      </c>
      <c r="M160" s="116">
        <f t="shared" si="14"/>
        <v>0</v>
      </c>
      <c r="N160" s="116">
        <f t="shared" si="14"/>
        <v>0</v>
      </c>
      <c r="O160" s="116">
        <f t="shared" si="14"/>
        <v>0</v>
      </c>
      <c r="P160" s="116">
        <f t="shared" si="14"/>
        <v>0</v>
      </c>
      <c r="Q160" s="116">
        <f t="shared" si="14"/>
        <v>0</v>
      </c>
    </row>
    <row r="161" spans="1:21" x14ac:dyDescent="0.35">
      <c r="A161" s="106">
        <v>30</v>
      </c>
      <c r="B161" s="110" t="s">
        <v>118</v>
      </c>
      <c r="C161" s="116">
        <f t="shared" si="14"/>
        <v>0</v>
      </c>
      <c r="D161" s="116">
        <f t="shared" si="14"/>
        <v>0</v>
      </c>
      <c r="E161" s="116">
        <f t="shared" si="14"/>
        <v>0</v>
      </c>
      <c r="F161" s="116">
        <f t="shared" si="14"/>
        <v>0</v>
      </c>
      <c r="G161" s="116">
        <f t="shared" si="14"/>
        <v>0</v>
      </c>
      <c r="H161" s="116">
        <f t="shared" si="14"/>
        <v>0</v>
      </c>
      <c r="I161" s="116">
        <f t="shared" si="14"/>
        <v>0</v>
      </c>
      <c r="J161" s="116">
        <f t="shared" si="14"/>
        <v>0</v>
      </c>
      <c r="K161" s="116">
        <f t="shared" si="14"/>
        <v>0</v>
      </c>
      <c r="L161" s="116">
        <f t="shared" si="14"/>
        <v>0</v>
      </c>
      <c r="M161" s="116">
        <f t="shared" si="14"/>
        <v>0</v>
      </c>
      <c r="N161" s="116">
        <f t="shared" si="14"/>
        <v>0</v>
      </c>
      <c r="O161" s="116">
        <f t="shared" si="14"/>
        <v>0</v>
      </c>
      <c r="P161" s="116">
        <f t="shared" si="14"/>
        <v>0</v>
      </c>
      <c r="Q161" s="116">
        <f t="shared" si="14"/>
        <v>0</v>
      </c>
    </row>
    <row r="162" spans="1:21" x14ac:dyDescent="0.35">
      <c r="A162" s="106">
        <v>31</v>
      </c>
      <c r="B162" s="110" t="s">
        <v>120</v>
      </c>
      <c r="C162" s="116">
        <f t="shared" si="14"/>
        <v>0</v>
      </c>
      <c r="D162" s="116">
        <f t="shared" si="14"/>
        <v>0</v>
      </c>
      <c r="E162" s="116">
        <f t="shared" si="14"/>
        <v>0</v>
      </c>
      <c r="F162" s="116">
        <f t="shared" si="14"/>
        <v>0</v>
      </c>
      <c r="G162" s="116">
        <f t="shared" si="14"/>
        <v>0</v>
      </c>
      <c r="H162" s="116">
        <f t="shared" si="14"/>
        <v>0</v>
      </c>
      <c r="I162" s="116">
        <f t="shared" si="14"/>
        <v>0</v>
      </c>
      <c r="J162" s="116">
        <f t="shared" si="14"/>
        <v>0</v>
      </c>
      <c r="K162" s="116">
        <f t="shared" si="14"/>
        <v>0</v>
      </c>
      <c r="L162" s="116">
        <f t="shared" si="14"/>
        <v>0</v>
      </c>
      <c r="M162" s="116">
        <f t="shared" si="14"/>
        <v>0</v>
      </c>
      <c r="N162" s="116">
        <f t="shared" si="14"/>
        <v>0</v>
      </c>
      <c r="O162" s="116">
        <f t="shared" si="14"/>
        <v>0</v>
      </c>
      <c r="P162" s="116">
        <f t="shared" si="14"/>
        <v>0</v>
      </c>
      <c r="Q162" s="116">
        <f t="shared" si="14"/>
        <v>0</v>
      </c>
    </row>
    <row r="163" spans="1:21" x14ac:dyDescent="0.35">
      <c r="A163" s="106">
        <v>32</v>
      </c>
      <c r="B163" s="110" t="s">
        <v>122</v>
      </c>
      <c r="C163" s="116">
        <f t="shared" si="14"/>
        <v>0</v>
      </c>
      <c r="D163" s="116">
        <f t="shared" si="14"/>
        <v>0</v>
      </c>
      <c r="E163" s="116">
        <f t="shared" si="14"/>
        <v>0</v>
      </c>
      <c r="F163" s="116">
        <f t="shared" si="14"/>
        <v>0</v>
      </c>
      <c r="G163" s="116">
        <f t="shared" si="14"/>
        <v>0</v>
      </c>
      <c r="H163" s="116">
        <f t="shared" si="14"/>
        <v>0</v>
      </c>
      <c r="I163" s="116">
        <f t="shared" si="14"/>
        <v>0</v>
      </c>
      <c r="J163" s="116">
        <f t="shared" si="14"/>
        <v>0</v>
      </c>
      <c r="K163" s="116">
        <f t="shared" si="14"/>
        <v>0</v>
      </c>
      <c r="L163" s="116">
        <f t="shared" si="14"/>
        <v>0</v>
      </c>
      <c r="M163" s="116">
        <f t="shared" si="14"/>
        <v>0</v>
      </c>
      <c r="N163" s="116">
        <f t="shared" si="14"/>
        <v>0</v>
      </c>
      <c r="O163" s="116">
        <f t="shared" si="14"/>
        <v>0</v>
      </c>
      <c r="P163" s="116">
        <f t="shared" si="14"/>
        <v>0</v>
      </c>
      <c r="Q163" s="116">
        <f t="shared" si="14"/>
        <v>0</v>
      </c>
    </row>
    <row r="164" spans="1:21" x14ac:dyDescent="0.35">
      <c r="A164" s="106">
        <v>33</v>
      </c>
      <c r="B164" s="110" t="s">
        <v>124</v>
      </c>
      <c r="C164" s="116">
        <f t="shared" si="14"/>
        <v>0</v>
      </c>
      <c r="D164" s="116">
        <f t="shared" si="14"/>
        <v>0</v>
      </c>
      <c r="E164" s="116">
        <f t="shared" si="14"/>
        <v>0</v>
      </c>
      <c r="F164" s="116">
        <f t="shared" si="14"/>
        <v>0</v>
      </c>
      <c r="G164" s="116">
        <f t="shared" si="14"/>
        <v>0</v>
      </c>
      <c r="H164" s="116">
        <f t="shared" si="14"/>
        <v>0</v>
      </c>
      <c r="I164" s="116">
        <f t="shared" si="14"/>
        <v>0</v>
      </c>
      <c r="J164" s="116">
        <f t="shared" si="14"/>
        <v>0</v>
      </c>
      <c r="K164" s="116">
        <f t="shared" si="14"/>
        <v>0</v>
      </c>
      <c r="L164" s="116">
        <f t="shared" si="14"/>
        <v>0</v>
      </c>
      <c r="M164" s="116">
        <f t="shared" si="14"/>
        <v>0</v>
      </c>
      <c r="N164" s="116">
        <f t="shared" si="14"/>
        <v>0</v>
      </c>
      <c r="O164" s="116">
        <f t="shared" si="14"/>
        <v>0</v>
      </c>
      <c r="P164" s="116">
        <f t="shared" si="14"/>
        <v>0</v>
      </c>
      <c r="Q164" s="116">
        <f t="shared" si="14"/>
        <v>0</v>
      </c>
    </row>
    <row r="165" spans="1:21" x14ac:dyDescent="0.35">
      <c r="A165" s="106">
        <v>34</v>
      </c>
      <c r="B165" s="110" t="s">
        <v>126</v>
      </c>
      <c r="C165" s="116">
        <f t="shared" si="14"/>
        <v>0</v>
      </c>
      <c r="D165" s="116">
        <f t="shared" si="14"/>
        <v>0</v>
      </c>
      <c r="E165" s="116">
        <f t="shared" si="14"/>
        <v>0</v>
      </c>
      <c r="F165" s="116">
        <f t="shared" si="14"/>
        <v>0</v>
      </c>
      <c r="G165" s="116">
        <f t="shared" si="14"/>
        <v>0</v>
      </c>
      <c r="H165" s="116">
        <f t="shared" si="14"/>
        <v>0</v>
      </c>
      <c r="I165" s="116">
        <f t="shared" si="14"/>
        <v>0</v>
      </c>
      <c r="J165" s="116">
        <f t="shared" si="14"/>
        <v>0</v>
      </c>
      <c r="K165" s="116">
        <f t="shared" si="14"/>
        <v>0</v>
      </c>
      <c r="L165" s="116">
        <f t="shared" si="14"/>
        <v>0</v>
      </c>
      <c r="M165" s="116">
        <f t="shared" si="14"/>
        <v>0</v>
      </c>
      <c r="N165" s="116">
        <f t="shared" si="14"/>
        <v>0</v>
      </c>
      <c r="O165" s="116">
        <f t="shared" si="14"/>
        <v>0</v>
      </c>
      <c r="P165" s="116">
        <f t="shared" si="14"/>
        <v>0</v>
      </c>
      <c r="Q165" s="116">
        <f t="shared" si="14"/>
        <v>0</v>
      </c>
      <c r="T165" s="289" t="s">
        <v>144</v>
      </c>
      <c r="U165" s="289"/>
    </row>
    <row r="166" spans="1:21" x14ac:dyDescent="0.35">
      <c r="A166" s="106">
        <v>35</v>
      </c>
      <c r="B166" s="110" t="s">
        <v>128</v>
      </c>
      <c r="C166" s="116">
        <f t="shared" si="14"/>
        <v>0</v>
      </c>
      <c r="D166" s="116">
        <f t="shared" si="14"/>
        <v>0</v>
      </c>
      <c r="E166" s="116">
        <f t="shared" si="14"/>
        <v>0</v>
      </c>
      <c r="F166" s="116">
        <f t="shared" si="14"/>
        <v>0</v>
      </c>
      <c r="G166" s="116">
        <f t="shared" si="14"/>
        <v>0</v>
      </c>
      <c r="H166" s="116">
        <f t="shared" si="14"/>
        <v>0</v>
      </c>
      <c r="I166" s="116">
        <f t="shared" si="14"/>
        <v>0</v>
      </c>
      <c r="J166" s="116">
        <f t="shared" si="14"/>
        <v>0</v>
      </c>
      <c r="K166" s="116">
        <f t="shared" si="14"/>
        <v>0</v>
      </c>
      <c r="L166" s="116">
        <f t="shared" si="14"/>
        <v>0</v>
      </c>
      <c r="M166" s="116">
        <f t="shared" si="14"/>
        <v>0</v>
      </c>
      <c r="N166" s="116">
        <f t="shared" si="14"/>
        <v>0</v>
      </c>
      <c r="O166" s="116">
        <f t="shared" si="14"/>
        <v>0</v>
      </c>
      <c r="P166" s="116">
        <f t="shared" si="14"/>
        <v>0</v>
      </c>
      <c r="Q166" s="116">
        <f t="shared" si="14"/>
        <v>0</v>
      </c>
      <c r="T166" s="116" t="s">
        <v>145</v>
      </c>
      <c r="U166" s="121">
        <v>46.811999999999998</v>
      </c>
    </row>
    <row r="167" spans="1:21" x14ac:dyDescent="0.35">
      <c r="A167" s="106">
        <v>36</v>
      </c>
      <c r="B167" s="110" t="s">
        <v>130</v>
      </c>
      <c r="C167" s="116">
        <f t="shared" si="14"/>
        <v>0</v>
      </c>
      <c r="D167" s="116">
        <f t="shared" si="14"/>
        <v>0</v>
      </c>
      <c r="E167" s="116">
        <f t="shared" si="14"/>
        <v>0</v>
      </c>
      <c r="F167" s="116">
        <f t="shared" si="14"/>
        <v>0</v>
      </c>
      <c r="G167" s="116">
        <f t="shared" si="14"/>
        <v>0</v>
      </c>
      <c r="H167" s="116">
        <f t="shared" si="14"/>
        <v>0</v>
      </c>
      <c r="I167" s="116">
        <f t="shared" si="14"/>
        <v>0</v>
      </c>
      <c r="J167" s="116">
        <f t="shared" si="14"/>
        <v>0</v>
      </c>
      <c r="K167" s="116">
        <f t="shared" si="14"/>
        <v>0</v>
      </c>
      <c r="L167" s="116">
        <f t="shared" si="14"/>
        <v>0</v>
      </c>
      <c r="M167" s="116">
        <f t="shared" si="14"/>
        <v>0</v>
      </c>
      <c r="N167" s="116">
        <f t="shared" si="14"/>
        <v>0</v>
      </c>
      <c r="O167" s="116">
        <f t="shared" si="14"/>
        <v>0</v>
      </c>
      <c r="P167" s="116">
        <f t="shared" si="14"/>
        <v>0</v>
      </c>
      <c r="Q167" s="116">
        <f t="shared" si="14"/>
        <v>0</v>
      </c>
      <c r="T167" s="116" t="s">
        <v>146</v>
      </c>
      <c r="U167" s="122">
        <v>65.072000000000003</v>
      </c>
    </row>
    <row r="168" spans="1:21" x14ac:dyDescent="0.35">
      <c r="A168" s="106">
        <v>37</v>
      </c>
      <c r="B168" s="110" t="s">
        <v>132</v>
      </c>
      <c r="C168" s="116">
        <f t="shared" si="14"/>
        <v>0</v>
      </c>
      <c r="D168" s="116">
        <f t="shared" si="14"/>
        <v>0</v>
      </c>
      <c r="E168" s="116">
        <f t="shared" si="14"/>
        <v>0</v>
      </c>
      <c r="F168" s="116">
        <f t="shared" si="14"/>
        <v>0</v>
      </c>
      <c r="G168" s="116">
        <f t="shared" si="14"/>
        <v>0</v>
      </c>
      <c r="H168" s="116">
        <f t="shared" si="14"/>
        <v>0</v>
      </c>
      <c r="I168" s="116">
        <f t="shared" si="14"/>
        <v>0</v>
      </c>
      <c r="J168" s="116">
        <f t="shared" si="14"/>
        <v>0</v>
      </c>
      <c r="K168" s="116">
        <f t="shared" si="14"/>
        <v>0</v>
      </c>
      <c r="L168" s="116">
        <f t="shared" si="14"/>
        <v>0</v>
      </c>
      <c r="M168" s="116">
        <f t="shared" si="14"/>
        <v>0</v>
      </c>
      <c r="N168" s="116">
        <f t="shared" si="14"/>
        <v>0</v>
      </c>
      <c r="O168" s="116">
        <f t="shared" si="14"/>
        <v>0</v>
      </c>
      <c r="P168" s="116">
        <f t="shared" si="14"/>
        <v>0</v>
      </c>
      <c r="Q168" s="116">
        <f t="shared" si="14"/>
        <v>0</v>
      </c>
      <c r="U168" s="123"/>
    </row>
    <row r="169" spans="1:21" x14ac:dyDescent="0.35">
      <c r="A169" s="106">
        <v>38</v>
      </c>
      <c r="B169" s="110" t="s">
        <v>134</v>
      </c>
      <c r="C169" s="116">
        <f t="shared" ref="C169:Q171" si="15">IFERROR(VLOOKUP(C$131,D_23DURA,$A169,FALSE),0)</f>
        <v>0</v>
      </c>
      <c r="D169" s="116">
        <f t="shared" si="15"/>
        <v>0</v>
      </c>
      <c r="E169" s="116">
        <f t="shared" si="15"/>
        <v>0</v>
      </c>
      <c r="F169" s="116">
        <f t="shared" si="15"/>
        <v>0</v>
      </c>
      <c r="G169" s="116">
        <f t="shared" si="15"/>
        <v>0</v>
      </c>
      <c r="H169" s="116">
        <f t="shared" si="15"/>
        <v>0</v>
      </c>
      <c r="I169" s="116">
        <f t="shared" si="15"/>
        <v>0</v>
      </c>
      <c r="J169" s="116">
        <f t="shared" si="15"/>
        <v>0</v>
      </c>
      <c r="K169" s="116">
        <f t="shared" si="15"/>
        <v>0</v>
      </c>
      <c r="L169" s="116">
        <f t="shared" si="15"/>
        <v>0</v>
      </c>
      <c r="M169" s="116">
        <f t="shared" si="15"/>
        <v>0</v>
      </c>
      <c r="N169" s="116">
        <f t="shared" si="15"/>
        <v>0</v>
      </c>
      <c r="O169" s="116">
        <f t="shared" si="15"/>
        <v>0</v>
      </c>
      <c r="P169" s="116">
        <f t="shared" si="15"/>
        <v>0</v>
      </c>
      <c r="Q169" s="116">
        <f t="shared" si="15"/>
        <v>0</v>
      </c>
      <c r="T169" s="124" t="s">
        <v>147</v>
      </c>
      <c r="U169" s="120" t="s">
        <v>148</v>
      </c>
    </row>
    <row r="170" spans="1:21" x14ac:dyDescent="0.35">
      <c r="A170" s="106">
        <v>39</v>
      </c>
      <c r="B170" s="110" t="s">
        <v>136</v>
      </c>
      <c r="C170" s="116">
        <f t="shared" si="15"/>
        <v>0</v>
      </c>
      <c r="D170" s="116">
        <f t="shared" si="15"/>
        <v>0</v>
      </c>
      <c r="E170" s="116">
        <f t="shared" si="15"/>
        <v>0</v>
      </c>
      <c r="F170" s="116">
        <f t="shared" si="15"/>
        <v>0</v>
      </c>
      <c r="G170" s="116">
        <f t="shared" si="15"/>
        <v>0</v>
      </c>
      <c r="H170" s="116">
        <f t="shared" si="15"/>
        <v>0</v>
      </c>
      <c r="I170" s="116">
        <f t="shared" si="15"/>
        <v>0</v>
      </c>
      <c r="J170" s="116">
        <f t="shared" si="15"/>
        <v>0</v>
      </c>
      <c r="K170" s="116">
        <f t="shared" si="15"/>
        <v>0</v>
      </c>
      <c r="L170" s="116">
        <f t="shared" si="15"/>
        <v>0</v>
      </c>
      <c r="M170" s="116">
        <f t="shared" si="15"/>
        <v>0</v>
      </c>
      <c r="N170" s="116">
        <f t="shared" si="15"/>
        <v>0</v>
      </c>
      <c r="O170" s="116">
        <f t="shared" si="15"/>
        <v>0</v>
      </c>
      <c r="P170" s="116">
        <f t="shared" si="15"/>
        <v>0</v>
      </c>
      <c r="Q170" s="116">
        <f t="shared" si="15"/>
        <v>0</v>
      </c>
      <c r="T170" s="125" t="s">
        <v>149</v>
      </c>
      <c r="U170" s="116">
        <v>4300</v>
      </c>
    </row>
    <row r="171" spans="1:21" x14ac:dyDescent="0.35">
      <c r="A171" s="106">
        <v>40</v>
      </c>
      <c r="B171" s="110" t="s">
        <v>138</v>
      </c>
      <c r="C171" s="116">
        <f t="shared" si="15"/>
        <v>0</v>
      </c>
      <c r="D171" s="116">
        <f t="shared" si="15"/>
        <v>0</v>
      </c>
      <c r="E171" s="116">
        <f t="shared" si="15"/>
        <v>0</v>
      </c>
      <c r="F171" s="116">
        <f t="shared" si="15"/>
        <v>0</v>
      </c>
      <c r="G171" s="116">
        <f t="shared" si="15"/>
        <v>0</v>
      </c>
      <c r="H171" s="116">
        <f t="shared" si="15"/>
        <v>0</v>
      </c>
      <c r="I171" s="116">
        <f t="shared" si="15"/>
        <v>0</v>
      </c>
      <c r="J171" s="116">
        <f t="shared" si="15"/>
        <v>0</v>
      </c>
      <c r="K171" s="116">
        <f t="shared" si="15"/>
        <v>0</v>
      </c>
      <c r="L171" s="116">
        <f t="shared" si="15"/>
        <v>0</v>
      </c>
      <c r="M171" s="116">
        <f t="shared" si="15"/>
        <v>0</v>
      </c>
      <c r="N171" s="116">
        <f t="shared" si="15"/>
        <v>0</v>
      </c>
      <c r="O171" s="116">
        <f t="shared" si="15"/>
        <v>0</v>
      </c>
      <c r="P171" s="116">
        <f t="shared" si="15"/>
        <v>0</v>
      </c>
      <c r="Q171" s="116">
        <f t="shared" si="15"/>
        <v>0</v>
      </c>
      <c r="T171" s="116" t="s">
        <v>150</v>
      </c>
      <c r="U171" s="116">
        <v>3300</v>
      </c>
    </row>
    <row r="172" spans="1:21" x14ac:dyDescent="0.35">
      <c r="A172" s="103"/>
      <c r="B172" s="114" t="s">
        <v>151</v>
      </c>
      <c r="C172" s="126">
        <f>+IF(C148=$B$128,C149/100,0)+IF(C150=$B$128,C151/100,0)+SUMPRODUCT(C153:C171,VALUE(LEFT($B$153:$B$171,3)/100))</f>
        <v>0</v>
      </c>
      <c r="D172" s="126">
        <f t="shared" ref="D172:Q172" si="16">+IF(D148=$B$128,D149/100,0)+IF(D150=$B$128,D151/100,0)+SUMPRODUCT(D153:D171,VALUE(LEFT($B$153:$B$171,3)/100))</f>
        <v>0</v>
      </c>
      <c r="E172" s="126">
        <f t="shared" si="16"/>
        <v>0</v>
      </c>
      <c r="F172" s="126">
        <f t="shared" si="16"/>
        <v>0</v>
      </c>
      <c r="G172" s="126">
        <f t="shared" si="16"/>
        <v>0</v>
      </c>
      <c r="H172" s="126">
        <f t="shared" si="16"/>
        <v>0</v>
      </c>
      <c r="I172" s="126">
        <f t="shared" si="16"/>
        <v>0</v>
      </c>
      <c r="J172" s="126">
        <f t="shared" si="16"/>
        <v>0</v>
      </c>
      <c r="K172" s="126">
        <f t="shared" si="16"/>
        <v>0</v>
      </c>
      <c r="L172" s="126">
        <f t="shared" si="16"/>
        <v>0</v>
      </c>
      <c r="M172" s="126">
        <f>+IF(M148=$B$128,M149/100,0)+IF(M150=$B$128,M151/100,0)+SUMPRODUCT(M153:M171,VALUE(LEFT($B$153:$B$171,3)/100))</f>
        <v>65.3</v>
      </c>
      <c r="N172" s="126">
        <f t="shared" si="16"/>
        <v>57.599999999999994</v>
      </c>
      <c r="O172" s="126">
        <f t="shared" si="16"/>
        <v>45.3</v>
      </c>
      <c r="P172" s="126">
        <f>+IF(P148=$B$128,P149/100,0)+IF(P150=$B$128,P151/100,0)+SUMPRODUCT(P153:P171,VALUE(LEFT($B$153:$B$171,3)/100))</f>
        <v>56.6</v>
      </c>
      <c r="Q172" s="126">
        <f t="shared" si="16"/>
        <v>40.4</v>
      </c>
      <c r="T172" s="116"/>
      <c r="U172" s="116"/>
    </row>
    <row r="173" spans="1:21" x14ac:dyDescent="0.35">
      <c r="A173" s="103"/>
      <c r="B173" s="114" t="s">
        <v>152</v>
      </c>
      <c r="C173" s="127">
        <f ca="1">IFERROR(C176/SUM(INDIRECT(INDEX([1]HISTORIA!$A$1898:$D$1990,MATCH(LARGE([1]HISTORIA!$D$1898:$D$1990,C$130),[1]HISTORIA!$D$1898:$D$1990,0),1)&amp;"AQ124:AQ145")),0)</f>
        <v>0</v>
      </c>
      <c r="D173" s="127">
        <f ca="1">IFERROR(D176/SUM(INDIRECT(INDEX([1]HISTORIA!$A$1898:$D$1990,MATCH(LARGE([1]HISTORIA!$D$1898:$D$1990,D$130),[1]HISTORIA!$D$1898:$D$1990,0),1)&amp;"AQ124:AQ145")),0)</f>
        <v>0</v>
      </c>
      <c r="E173" s="127">
        <f ca="1">IFERROR(E176/SUM(INDIRECT(INDEX([1]HISTORIA!$A$1898:$D$1990,MATCH(LARGE([1]HISTORIA!$D$1898:$D$1990,E$130),[1]HISTORIA!$D$1898:$D$1990,0),1)&amp;"AQ124:AQ145")),0)</f>
        <v>0</v>
      </c>
      <c r="F173" s="127">
        <f ca="1">IFERROR(F176/SUM(INDIRECT(INDEX([1]HISTORIA!$A$1898:$D$1990,MATCH(LARGE([1]HISTORIA!$D$1898:$D$1990,F$130),[1]HISTORIA!$D$1898:$D$1990,0),1)&amp;"AQ124:AQ145")),0)</f>
        <v>0</v>
      </c>
      <c r="G173" s="127">
        <f ca="1">IFERROR(G176/SUM(INDIRECT(INDEX([1]HISTORIA!$A$1898:$D$1990,MATCH(LARGE([1]HISTORIA!$D$1898:$D$1990,G$130),[1]HISTORIA!$D$1898:$D$1990,0),1)&amp;"AQ124:AQ145")),0)</f>
        <v>0</v>
      </c>
      <c r="H173" s="127">
        <f ca="1">IFERROR(H176/SUM(INDIRECT(INDEX([1]HISTORIA!$A$1898:$D$1990,MATCH(LARGE([1]HISTORIA!$D$1898:$D$1990,H$130),[1]HISTORIA!$D$1898:$D$1990,0),1)&amp;"AQ124:AQ145")),0)</f>
        <v>0</v>
      </c>
      <c r="I173" s="127">
        <f ca="1">IFERROR(I176/SUM(INDIRECT(INDEX([1]HISTORIA!$A$1898:$D$1990,MATCH(LARGE([1]HISTORIA!$D$1898:$D$1990,I$130),[1]HISTORIA!$D$1898:$D$1990,0),1)&amp;"AQ124:AQ145")),0)</f>
        <v>0</v>
      </c>
      <c r="J173" s="127">
        <f ca="1">IFERROR(J176/SUM(INDIRECT(INDEX([1]HISTORIA!$A$1898:$D$1990,MATCH(LARGE([1]HISTORIA!$D$1898:$D$1990,J$130),[1]HISTORIA!$D$1898:$D$1990,0),1)&amp;"AQ124:AQ145")),0)</f>
        <v>0</v>
      </c>
      <c r="K173" s="127">
        <f ca="1">IFERROR(K176/SUM(INDIRECT(INDEX([1]HISTORIA!$A$1898:$D$1990,MATCH(LARGE([1]HISTORIA!$D$1898:$D$1990,K$130),[1]HISTORIA!$D$1898:$D$1990,0),1)&amp;"AQ124:AQ145")),0)</f>
        <v>0</v>
      </c>
      <c r="L173" s="127">
        <f ca="1">IFERROR(L176/SUM(INDIRECT(INDEX([1]HISTORIA!$A$1898:$D$1990,MATCH(LARGE([1]HISTORIA!$D$1898:$D$1990,L$130),[1]HISTORIA!$D$1898:$D$1990,0),1)&amp;"AQ124:AQ145")),0)</f>
        <v>0</v>
      </c>
      <c r="M173" s="127">
        <f ca="1">IFERROR(M176/SUM(INDIRECT(INDEX([1]HISTORIA!$A$1898:$D$1990,MATCH(LARGE([1]HISTORIA!$D$1898:$D$1990,M$130),[1]HISTORIA!$D$1898:$D$1990,0),1)&amp;"AQ124:AQ145")),0)</f>
        <v>0</v>
      </c>
      <c r="N173" s="127">
        <f ca="1">IFERROR(N176/SUM(INDIRECT(INDEX([1]HISTORIA!$A$1898:$D$1990,MATCH(LARGE([1]HISTORIA!$D$1898:$D$1990,N$130),[1]HISTORIA!$D$1898:$D$1990,0),1)&amp;"AQ124:AQ145")),0)</f>
        <v>0</v>
      </c>
      <c r="O173" s="127">
        <f ca="1">IFERROR(O176/SUM(INDIRECT(INDEX([1]HISTORIA!$A$1898:$D$1990,MATCH(LARGE([1]HISTORIA!$D$1898:$D$1990,O$130),[1]HISTORIA!$D$1898:$D$1990,0),1)&amp;"AQ124:AQ145")),0)</f>
        <v>0</v>
      </c>
      <c r="P173" s="127">
        <f ca="1">IFERROR(P176/SUM(INDIRECT(INDEX([1]HISTORIA!$A$1898:$D$1990,MATCH(LARGE([1]HISTORIA!$D$1898:$D$1990,P$130),[1]HISTORIA!$D$1898:$D$1990,0),1)&amp;"AQ124:AQ145")),0)</f>
        <v>0</v>
      </c>
      <c r="Q173" s="127">
        <f ca="1">IFERROR(Q176/SUM(INDIRECT(INDEX([1]HISTORIA!$A$1898:$D$1990,MATCH(LARGE([1]HISTORIA!$D$1898:$D$1990,Q$130),[1]HISTORIA!$D$1898:$D$1990,0),1)&amp;"AQ124:AQ145")),0)</f>
        <v>0</v>
      </c>
    </row>
    <row r="174" spans="1:21" x14ac:dyDescent="0.35">
      <c r="A174" s="103"/>
      <c r="B174" s="114" t="s">
        <v>153</v>
      </c>
      <c r="C174" s="128">
        <f ca="1">IFERROR(SUMPRODUCT(--ISNUMBER(SEARCH("D",INDIRECT(INDEX([1]HISTORIA!$A$1898:$D$1990,MATCH(LARGE([1]HISTORIA!$D$1898:$D$1990,C$130),[1]HISTORIA!$D$1898:$D$1990,0),1)&amp;"T124:T145"))),INDIRECT(INDEX([1]HISTORIA!$A$1898:$D$1990,MATCH(LARGE([1]HISTORIA!$D$1898:$D$1990,C$130),[1]HISTORIA!$D$1898:$D$1990,0),1)&amp;"BF124:BF145")),0)</f>
        <v>0</v>
      </c>
      <c r="D174" s="128">
        <f ca="1">IFERROR(SUMPRODUCT(--ISNUMBER(SEARCH("D",INDIRECT(INDEX([1]HISTORIA!$A$1898:$D$1990,MATCH(LARGE([1]HISTORIA!$D$1898:$D$1990,D$130),[1]HISTORIA!$D$1898:$D$1990,0),1)&amp;"T124:T145"))),INDIRECT(INDEX([1]HISTORIA!$A$1898:$D$1990,MATCH(LARGE([1]HISTORIA!$D$1898:$D$1990,D$130),[1]HISTORIA!$D$1898:$D$1990,0),1)&amp;"BF124:BF145")),0)</f>
        <v>0</v>
      </c>
      <c r="E174" s="128">
        <f ca="1">IFERROR(SUMPRODUCT(--ISNUMBER(SEARCH("D",INDIRECT(INDEX([1]HISTORIA!$A$1898:$D$1990,MATCH(LARGE([1]HISTORIA!$D$1898:$D$1990,E$130),[1]HISTORIA!$D$1898:$D$1990,0),1)&amp;"T124:T145"))),INDIRECT(INDEX([1]HISTORIA!$A$1898:$D$1990,MATCH(LARGE([1]HISTORIA!$D$1898:$D$1990,E$130),[1]HISTORIA!$D$1898:$D$1990,0),1)&amp;"BF124:BF145")),0)</f>
        <v>0</v>
      </c>
      <c r="F174" s="128">
        <f ca="1">IFERROR(SUMPRODUCT(--ISNUMBER(SEARCH("D",INDIRECT(INDEX([1]HISTORIA!$A$1898:$D$1990,MATCH(LARGE([1]HISTORIA!$D$1898:$D$1990,F$130),[1]HISTORIA!$D$1898:$D$1990,0),1)&amp;"T124:T145"))),INDIRECT(INDEX([1]HISTORIA!$A$1898:$D$1990,MATCH(LARGE([1]HISTORIA!$D$1898:$D$1990,F$130),[1]HISTORIA!$D$1898:$D$1990,0),1)&amp;"BF124:BF145")),0)</f>
        <v>0</v>
      </c>
      <c r="G174" s="128">
        <f ca="1">IFERROR(SUMPRODUCT(--ISNUMBER(SEARCH("D",INDIRECT(INDEX([1]HISTORIA!$A$1898:$D$1990,MATCH(LARGE([1]HISTORIA!$D$1898:$D$1990,G$130),[1]HISTORIA!$D$1898:$D$1990,0),1)&amp;"T124:T145"))),INDIRECT(INDEX([1]HISTORIA!$A$1898:$D$1990,MATCH(LARGE([1]HISTORIA!$D$1898:$D$1990,G$130),[1]HISTORIA!$D$1898:$D$1990,0),1)&amp;"BF124:BF145")),0)</f>
        <v>0</v>
      </c>
      <c r="H174" s="128">
        <f ca="1">IFERROR(SUMPRODUCT(--ISNUMBER(SEARCH("D",INDIRECT(INDEX([1]HISTORIA!$A$1898:$D$1990,MATCH(LARGE([1]HISTORIA!$D$1898:$D$1990,H$130),[1]HISTORIA!$D$1898:$D$1990,0),1)&amp;"T124:T145"))),INDIRECT(INDEX([1]HISTORIA!$A$1898:$D$1990,MATCH(LARGE([1]HISTORIA!$D$1898:$D$1990,H$130),[1]HISTORIA!$D$1898:$D$1990,0),1)&amp;"BF124:BF145")),0)</f>
        <v>0</v>
      </c>
      <c r="I174" s="128">
        <f ca="1">IFERROR(SUMPRODUCT(--ISNUMBER(SEARCH("D",INDIRECT(INDEX([1]HISTORIA!$A$1898:$D$1990,MATCH(LARGE([1]HISTORIA!$D$1898:$D$1990,I$130),[1]HISTORIA!$D$1898:$D$1990,0),1)&amp;"T124:T145"))),INDIRECT(INDEX([1]HISTORIA!$A$1898:$D$1990,MATCH(LARGE([1]HISTORIA!$D$1898:$D$1990,I$130),[1]HISTORIA!$D$1898:$D$1990,0),1)&amp;"BF124:BF145")),0)</f>
        <v>0</v>
      </c>
      <c r="J174" s="128">
        <f ca="1">IFERROR(SUMPRODUCT(--ISNUMBER(SEARCH("D",INDIRECT(INDEX([1]HISTORIA!$A$1898:$D$1990,MATCH(LARGE([1]HISTORIA!$D$1898:$D$1990,J$130),[1]HISTORIA!$D$1898:$D$1990,0),1)&amp;"T124:T145"))),INDIRECT(INDEX([1]HISTORIA!$A$1898:$D$1990,MATCH(LARGE([1]HISTORIA!$D$1898:$D$1990,J$130),[1]HISTORIA!$D$1898:$D$1990,0),1)&amp;"BF124:BF145")),0)</f>
        <v>0</v>
      </c>
      <c r="K174" s="128">
        <f ca="1">IFERROR(SUMPRODUCT(--ISNUMBER(SEARCH("D",INDIRECT(INDEX([1]HISTORIA!$A$1898:$D$1990,MATCH(LARGE([1]HISTORIA!$D$1898:$D$1990,K$130),[1]HISTORIA!$D$1898:$D$1990,0),1)&amp;"T124:T145"))),INDIRECT(INDEX([1]HISTORIA!$A$1898:$D$1990,MATCH(LARGE([1]HISTORIA!$D$1898:$D$1990,K$130),[1]HISTORIA!$D$1898:$D$1990,0),1)&amp;"BF124:BF145")),0)</f>
        <v>0</v>
      </c>
      <c r="L174" s="128">
        <f ca="1">IFERROR(SUMPRODUCT(--ISNUMBER(SEARCH("D",INDIRECT(INDEX([1]HISTORIA!$A$1898:$D$1990,MATCH(LARGE([1]HISTORIA!$D$1898:$D$1990,L$130),[1]HISTORIA!$D$1898:$D$1990,0),1)&amp;"T124:T145"))),INDIRECT(INDEX([1]HISTORIA!$A$1898:$D$1990,MATCH(LARGE([1]HISTORIA!$D$1898:$D$1990,L$130),[1]HISTORIA!$D$1898:$D$1990,0),1)&amp;"BF124:BF145")),0)</f>
        <v>0</v>
      </c>
      <c r="M174" s="128">
        <f ca="1">IFERROR(SUMPRODUCT(--ISNUMBER(SEARCH("D",INDIRECT(INDEX([1]HISTORIA!$A$1898:$D$1990,MATCH(LARGE([1]HISTORIA!$D$1898:$D$1990,M$130),[1]HISTORIA!$D$1898:$D$1990,0),1)&amp;"T124:T145"))),INDIRECT(INDEX([1]HISTORIA!$A$1898:$D$1990,MATCH(LARGE([1]HISTORIA!$D$1898:$D$1990,M$130),[1]HISTORIA!$D$1898:$D$1990,0),1)&amp;"BF124:BF145")),0)</f>
        <v>0</v>
      </c>
      <c r="N174" s="128">
        <f ca="1">IFERROR(SUMPRODUCT(--ISNUMBER(SEARCH("D",INDIRECT(INDEX([1]HISTORIA!$A$1898:$D$1990,MATCH(LARGE([1]HISTORIA!$D$1898:$D$1990,N$130),[1]HISTORIA!$D$1898:$D$1990,0),1)&amp;"T124:T145"))),INDIRECT(INDEX([1]HISTORIA!$A$1898:$D$1990,MATCH(LARGE([1]HISTORIA!$D$1898:$D$1990,N$130),[1]HISTORIA!$D$1898:$D$1990,0),1)&amp;"BF124:BF145")),0)</f>
        <v>0</v>
      </c>
      <c r="O174" s="128">
        <f ca="1">IFERROR(SUMPRODUCT(--ISNUMBER(SEARCH("D",INDIRECT(INDEX([1]HISTORIA!$A$1898:$D$1990,MATCH(LARGE([1]HISTORIA!$D$1898:$D$1990,O$130),[1]HISTORIA!$D$1898:$D$1990,0),1)&amp;"T124:T145"))),INDIRECT(INDEX([1]HISTORIA!$A$1898:$D$1990,MATCH(LARGE([1]HISTORIA!$D$1898:$D$1990,O$130),[1]HISTORIA!$D$1898:$D$1990,0),1)&amp;"BF124:BF145")),0)</f>
        <v>0</v>
      </c>
      <c r="P174" s="128">
        <f ca="1">IFERROR(SUMPRODUCT(--ISNUMBER(SEARCH("D",INDIRECT(INDEX([1]HISTORIA!$A$1898:$D$1990,MATCH(LARGE([1]HISTORIA!$D$1898:$D$1990,P$130),[1]HISTORIA!$D$1898:$D$1990,0),1)&amp;"T124:T145"))),INDIRECT(INDEX([1]HISTORIA!$A$1898:$D$1990,MATCH(LARGE([1]HISTORIA!$D$1898:$D$1990,P$130),[1]HISTORIA!$D$1898:$D$1990,0),1)&amp;"BF124:BF145")),0)</f>
        <v>0</v>
      </c>
      <c r="Q174" s="128">
        <f ca="1">IFERROR(SUMPRODUCT(--ISNUMBER(SEARCH("D",INDIRECT(INDEX([1]HISTORIA!$A$1898:$D$1990,MATCH(LARGE([1]HISTORIA!$D$1898:$D$1990,Q$130),[1]HISTORIA!$D$1898:$D$1990,0),1)&amp;"T124:T145"))),INDIRECT(INDEX([1]HISTORIA!$A$1898:$D$1990,MATCH(LARGE([1]HISTORIA!$D$1898:$D$1990,Q$130),[1]HISTORIA!$D$1898:$D$1990,0),1)&amp;"BF124:BF145")),0)</f>
        <v>0</v>
      </c>
    </row>
    <row r="175" spans="1:21" x14ac:dyDescent="0.35">
      <c r="A175" s="103"/>
      <c r="B175" s="114" t="s">
        <v>154</v>
      </c>
      <c r="C175" s="128">
        <f ca="1">IFERROR(SUMPRODUCT(--ISNUMBER(SEARCH("D",INDIRECT(INDEX([1]HISTORIA!$A$1898:$D$1990,MATCH(LARGE([1]HISTORIA!$D$1898:$D$1990,C$130),[1]HISTORIA!$D$1898:$D$1990,0),1)&amp;"V124:V145"))),INDIRECT(INDEX([1]HISTORIA!$A$1898:$D$1990,MATCH(LARGE([1]HISTORIA!$D$1898:$D$1990,C$130),[1]HISTORIA!$D$1898:$D$1990,0),1)&amp;"BG124:BG145")),0)</f>
        <v>0</v>
      </c>
      <c r="D175" s="128">
        <f ca="1">IFERROR(SUMPRODUCT(--ISNUMBER(SEARCH("D",INDIRECT(INDEX([1]HISTORIA!$A$1898:$D$1990,MATCH(LARGE([1]HISTORIA!$D$1898:$D$1990,D$130),[1]HISTORIA!$D$1898:$D$1990,0),1)&amp;"V124:V145"))),INDIRECT(INDEX([1]HISTORIA!$A$1898:$D$1990,MATCH(LARGE([1]HISTORIA!$D$1898:$D$1990,D$130),[1]HISTORIA!$D$1898:$D$1990,0),1)&amp;"BG124:BG145")),0)</f>
        <v>0</v>
      </c>
      <c r="E175" s="128">
        <f ca="1">IFERROR(SUMPRODUCT(--ISNUMBER(SEARCH("D",INDIRECT(INDEX([1]HISTORIA!$A$1898:$D$1990,MATCH(LARGE([1]HISTORIA!$D$1898:$D$1990,E$130),[1]HISTORIA!$D$1898:$D$1990,0),1)&amp;"V124:V145"))),INDIRECT(INDEX([1]HISTORIA!$A$1898:$D$1990,MATCH(LARGE([1]HISTORIA!$D$1898:$D$1990,E$130),[1]HISTORIA!$D$1898:$D$1990,0),1)&amp;"BG124:BG145")),0)</f>
        <v>0</v>
      </c>
      <c r="F175" s="128">
        <f ca="1">IFERROR(SUMPRODUCT(--ISNUMBER(SEARCH("D",INDIRECT(INDEX([1]HISTORIA!$A$1898:$D$1990,MATCH(LARGE([1]HISTORIA!$D$1898:$D$1990,F$130),[1]HISTORIA!$D$1898:$D$1990,0),1)&amp;"V124:V145"))),INDIRECT(INDEX([1]HISTORIA!$A$1898:$D$1990,MATCH(LARGE([1]HISTORIA!$D$1898:$D$1990,F$130),[1]HISTORIA!$D$1898:$D$1990,0),1)&amp;"BG124:BG145")),0)</f>
        <v>0</v>
      </c>
      <c r="G175" s="128">
        <f ca="1">IFERROR(SUMPRODUCT(--ISNUMBER(SEARCH("D",INDIRECT(INDEX([1]HISTORIA!$A$1898:$D$1990,MATCH(LARGE([1]HISTORIA!$D$1898:$D$1990,G$130),[1]HISTORIA!$D$1898:$D$1990,0),1)&amp;"V124:V145"))),INDIRECT(INDEX([1]HISTORIA!$A$1898:$D$1990,MATCH(LARGE([1]HISTORIA!$D$1898:$D$1990,G$130),[1]HISTORIA!$D$1898:$D$1990,0),1)&amp;"BG124:BG145")),0)</f>
        <v>0</v>
      </c>
      <c r="H175" s="128">
        <f ca="1">IFERROR(SUMPRODUCT(--ISNUMBER(SEARCH("D",INDIRECT(INDEX([1]HISTORIA!$A$1898:$D$1990,MATCH(LARGE([1]HISTORIA!$D$1898:$D$1990,H$130),[1]HISTORIA!$D$1898:$D$1990,0),1)&amp;"V124:V145"))),INDIRECT(INDEX([1]HISTORIA!$A$1898:$D$1990,MATCH(LARGE([1]HISTORIA!$D$1898:$D$1990,H$130),[1]HISTORIA!$D$1898:$D$1990,0),1)&amp;"BG124:BG145")),0)</f>
        <v>0</v>
      </c>
      <c r="I175" s="128">
        <f ca="1">IFERROR(SUMPRODUCT(--ISNUMBER(SEARCH("D",INDIRECT(INDEX([1]HISTORIA!$A$1898:$D$1990,MATCH(LARGE([1]HISTORIA!$D$1898:$D$1990,I$130),[1]HISTORIA!$D$1898:$D$1990,0),1)&amp;"V124:V145"))),INDIRECT(INDEX([1]HISTORIA!$A$1898:$D$1990,MATCH(LARGE([1]HISTORIA!$D$1898:$D$1990,I$130),[1]HISTORIA!$D$1898:$D$1990,0),1)&amp;"BG124:BG145")),0)</f>
        <v>0</v>
      </c>
      <c r="J175" s="128">
        <f ca="1">IFERROR(SUMPRODUCT(--ISNUMBER(SEARCH("D",INDIRECT(INDEX([1]HISTORIA!$A$1898:$D$1990,MATCH(LARGE([1]HISTORIA!$D$1898:$D$1990,J$130),[1]HISTORIA!$D$1898:$D$1990,0),1)&amp;"V124:V145"))),INDIRECT(INDEX([1]HISTORIA!$A$1898:$D$1990,MATCH(LARGE([1]HISTORIA!$D$1898:$D$1990,J$130),[1]HISTORIA!$D$1898:$D$1990,0),1)&amp;"BG124:BG145")),0)</f>
        <v>0</v>
      </c>
      <c r="K175" s="128">
        <f ca="1">IFERROR(SUMPRODUCT(--ISNUMBER(SEARCH("D",INDIRECT(INDEX([1]HISTORIA!$A$1898:$D$1990,MATCH(LARGE([1]HISTORIA!$D$1898:$D$1990,K$130),[1]HISTORIA!$D$1898:$D$1990,0),1)&amp;"V124:V145"))),INDIRECT(INDEX([1]HISTORIA!$A$1898:$D$1990,MATCH(LARGE([1]HISTORIA!$D$1898:$D$1990,K$130),[1]HISTORIA!$D$1898:$D$1990,0),1)&amp;"BG124:BG145")),0)</f>
        <v>0</v>
      </c>
      <c r="L175" s="128">
        <f ca="1">IFERROR(SUMPRODUCT(--ISNUMBER(SEARCH("D",INDIRECT(INDEX([1]HISTORIA!$A$1898:$D$1990,MATCH(LARGE([1]HISTORIA!$D$1898:$D$1990,L$130),[1]HISTORIA!$D$1898:$D$1990,0),1)&amp;"V124:V145"))),INDIRECT(INDEX([1]HISTORIA!$A$1898:$D$1990,MATCH(LARGE([1]HISTORIA!$D$1898:$D$1990,L$130),[1]HISTORIA!$D$1898:$D$1990,0),1)&amp;"BG124:BG145")),0)</f>
        <v>0</v>
      </c>
      <c r="M175" s="128">
        <f ca="1">IFERROR(SUMPRODUCT(--ISNUMBER(SEARCH("D",INDIRECT(INDEX([1]HISTORIA!$A$1898:$D$1990,MATCH(LARGE([1]HISTORIA!$D$1898:$D$1990,M$130),[1]HISTORIA!$D$1898:$D$1990,0),1)&amp;"V124:V145"))),INDIRECT(INDEX([1]HISTORIA!$A$1898:$D$1990,MATCH(LARGE([1]HISTORIA!$D$1898:$D$1990,M$130),[1]HISTORIA!$D$1898:$D$1990,0),1)&amp;"BG124:BG145")),0)</f>
        <v>0</v>
      </c>
      <c r="N175" s="128">
        <f ca="1">IFERROR(SUMPRODUCT(--ISNUMBER(SEARCH("D",INDIRECT(INDEX([1]HISTORIA!$A$1898:$D$1990,MATCH(LARGE([1]HISTORIA!$D$1898:$D$1990,N$130),[1]HISTORIA!$D$1898:$D$1990,0),1)&amp;"V124:V145"))),INDIRECT(INDEX([1]HISTORIA!$A$1898:$D$1990,MATCH(LARGE([1]HISTORIA!$D$1898:$D$1990,N$130),[1]HISTORIA!$D$1898:$D$1990,0),1)&amp;"BG124:BG145")),0)</f>
        <v>0</v>
      </c>
      <c r="O175" s="128">
        <f ca="1">IFERROR(SUMPRODUCT(--ISNUMBER(SEARCH("D",INDIRECT(INDEX([1]HISTORIA!$A$1898:$D$1990,MATCH(LARGE([1]HISTORIA!$D$1898:$D$1990,O$130),[1]HISTORIA!$D$1898:$D$1990,0),1)&amp;"V124:V145"))),INDIRECT(INDEX([1]HISTORIA!$A$1898:$D$1990,MATCH(LARGE([1]HISTORIA!$D$1898:$D$1990,O$130),[1]HISTORIA!$D$1898:$D$1990,0),1)&amp;"BG124:BG145")),0)</f>
        <v>0</v>
      </c>
      <c r="P175" s="128">
        <f ca="1">IFERROR(SUMPRODUCT(--ISNUMBER(SEARCH("D",INDIRECT(INDEX([1]HISTORIA!$A$1898:$D$1990,MATCH(LARGE([1]HISTORIA!$D$1898:$D$1990,P$130),[1]HISTORIA!$D$1898:$D$1990,0),1)&amp;"V124:V145"))),INDIRECT(INDEX([1]HISTORIA!$A$1898:$D$1990,MATCH(LARGE([1]HISTORIA!$D$1898:$D$1990,P$130),[1]HISTORIA!$D$1898:$D$1990,0),1)&amp;"BG124:BG145")),0)</f>
        <v>0</v>
      </c>
      <c r="Q175" s="128">
        <f ca="1">IFERROR(SUMPRODUCT(--ISNUMBER(SEARCH("D",INDIRECT(INDEX([1]HISTORIA!$A$1898:$D$1990,MATCH(LARGE([1]HISTORIA!$D$1898:$D$1990,Q$130),[1]HISTORIA!$D$1898:$D$1990,0),1)&amp;"V124:V145"))),INDIRECT(INDEX([1]HISTORIA!$A$1898:$D$1990,MATCH(LARGE([1]HISTORIA!$D$1898:$D$1990,Q$130),[1]HISTORIA!$D$1898:$D$1990,0),1)&amp;"BG124:BG145")),0)</f>
        <v>0</v>
      </c>
    </row>
    <row r="176" spans="1:21" ht="28.5" customHeight="1" x14ac:dyDescent="0.35">
      <c r="A176" s="103"/>
      <c r="B176" s="114" t="s">
        <v>155</v>
      </c>
      <c r="C176" s="129">
        <f>IF(OR(C153-($W$131*1000)&gt;0,C154-($W$132*1000)&gt;0,C155-($W$133*1000)&gt;0,C156-($W$134*1000)&gt;0,C157-($W$135*1000)&gt;0,C158-($W$136*1000)&gt;0,C159-($W$137*1000)&gt;0,C160-($W$138*1000)&gt;0,C161-($W$139*1000)&gt;0,C162-($W$140*1000)&gt;0,C163-($W$141*1000)&gt;0,C164-($W$142*1000)&gt;0,C165-($W$143*1000)&gt;0,C166-($W$144*1000)&gt;0,C167-($W$145*1000)&gt;0,C168-($W$146*1000)&gt;0,C169-($W$147*1000)&gt;0,C170-($W$148*1000)&gt;0,C171-($W$149*1000)&gt;0),"FALTAN SEGUIMIENTOS",SUMPRODUCT(C$153:C$171,$W$131:$W$149)+(IFERROR(C$132-100,0)/100)*SUMPRODUCT(C$153:C$171,$W$131:$W$149))</f>
        <v>0</v>
      </c>
      <c r="D176" s="129">
        <f t="shared" ref="D176:Q176" si="17">IF(OR(D153-($W$131*1000)&gt;0,D154-($W$132*1000)&gt;0,D155-($W$133*1000)&gt;0,D156-($W$134*1000)&gt;0,D157-($W$135*1000)&gt;0,D158-($W$136*1000)&gt;0,D159-($W$137*1000)&gt;0,D160-($W$138*1000)&gt;0,D161-($W$139*1000)&gt;0,D162-($W$140*1000)&gt;0,D163-($W$141*1000)&gt;0,D164-($W$142*1000)&gt;0,D165-($W$143*1000)&gt;0,D166-($W$144*1000)&gt;0,D167-($W$145*1000)&gt;0,D168-($W$146*1000)&gt;0,D169-($W$147*1000)&gt;0,D170-($W$148*1000)&gt;0,D171-($W$149*1000)&gt;0),"FALTAN SEGUIMIENTOS",SUMPRODUCT(D$153:D$171,$W$131:$W$149)+(IFERROR(D$132-100,0)/100)*SUMPRODUCT(D$153:D$171,$W$131:$W$149))</f>
        <v>0</v>
      </c>
      <c r="E176" s="129">
        <f t="shared" si="17"/>
        <v>0</v>
      </c>
      <c r="F176" s="129">
        <f t="shared" si="17"/>
        <v>0</v>
      </c>
      <c r="G176" s="129">
        <f t="shared" si="17"/>
        <v>0</v>
      </c>
      <c r="H176" s="129">
        <f t="shared" si="17"/>
        <v>0</v>
      </c>
      <c r="I176" s="129">
        <f t="shared" si="17"/>
        <v>0</v>
      </c>
      <c r="J176" s="129">
        <f t="shared" si="17"/>
        <v>0</v>
      </c>
      <c r="K176" s="129">
        <f t="shared" si="17"/>
        <v>0</v>
      </c>
      <c r="L176" s="129">
        <f t="shared" si="17"/>
        <v>0</v>
      </c>
      <c r="M176" s="129">
        <f t="shared" si="17"/>
        <v>3091.3240389999996</v>
      </c>
      <c r="N176" s="129">
        <f t="shared" si="17"/>
        <v>2926.4640179999997</v>
      </c>
      <c r="O176" s="129">
        <f t="shared" si="17"/>
        <v>2171.6298239999996</v>
      </c>
      <c r="P176" s="129">
        <f>IF(OR(P153-($W$131*1000)&gt;0,P154-($W$132*1000)&gt;0,P155-($W$133*1000)&gt;0,P156-($W$134*1000)&gt;0,P157-($W$135*1000)&gt;0,P158-($W$136*1000)&gt;0,P159-($W$137*1000)&gt;0,P160-($W$138*1000)&gt;0,P161-($W$139*1000)&gt;0,P162-($W$140*1000)&gt;0,P163-($W$141*1000)&gt;0,P164-($W$142*1000)&gt;0,P165-($W$143*1000)&gt;0,P166-($W$144*1000)&gt;0,P167-($W$145*1000)&gt;0,P168-($W$146*1000)&gt;0,P169-($W$147*1000)&gt;0,P170-($W$148*1000)&gt;0,P171-($W$149*1000)&gt;0),"FALTAN SEGUIMIENTOS",SUMPRODUCT(P$153:P$171,$W$131:$W$149)+(IFERROR(P$132-100,0)/100)*SUMPRODUCT(P$153:P$171,$W$131:$W$149))</f>
        <v>2749.4278199999994</v>
      </c>
      <c r="Q176" s="129">
        <f t="shared" si="17"/>
        <v>1861.0773839999999</v>
      </c>
    </row>
    <row r="177" spans="1:23" x14ac:dyDescent="0.35">
      <c r="A177" s="130"/>
      <c r="B177" s="131" t="s">
        <v>156</v>
      </c>
      <c r="C177" s="132" t="str">
        <f t="shared" ref="C177:Q177" si="18">+IF(C176=0,"",SUM(C176,SUM(C174:C175)*C173))</f>
        <v/>
      </c>
      <c r="D177" s="132" t="str">
        <f t="shared" si="18"/>
        <v/>
      </c>
      <c r="E177" s="132" t="str">
        <f t="shared" si="18"/>
        <v/>
      </c>
      <c r="F177" s="132" t="str">
        <f t="shared" si="18"/>
        <v/>
      </c>
      <c r="G177" s="132" t="str">
        <f t="shared" si="18"/>
        <v/>
      </c>
      <c r="H177" s="132" t="str">
        <f t="shared" si="18"/>
        <v/>
      </c>
      <c r="I177" s="132" t="str">
        <f t="shared" si="18"/>
        <v/>
      </c>
      <c r="J177" s="132" t="str">
        <f t="shared" si="18"/>
        <v/>
      </c>
      <c r="K177" s="132" t="str">
        <f t="shared" si="18"/>
        <v/>
      </c>
      <c r="L177" s="132" t="str">
        <f t="shared" si="18"/>
        <v/>
      </c>
      <c r="M177" s="132">
        <f t="shared" ca="1" si="18"/>
        <v>3091.3240389999996</v>
      </c>
      <c r="N177" s="132">
        <f t="shared" ca="1" si="18"/>
        <v>2926.4640179999997</v>
      </c>
      <c r="O177" s="132">
        <f t="shared" ca="1" si="18"/>
        <v>2171.6298239999996</v>
      </c>
      <c r="P177" s="132">
        <f ca="1">+IF(P176=0,"",SUM(P176,SUM(P174:P175)*P173))</f>
        <v>2749.4278199999994</v>
      </c>
      <c r="Q177" s="132">
        <f t="shared" ca="1" si="18"/>
        <v>1861.0773839999999</v>
      </c>
    </row>
    <row r="178" spans="1:23" ht="15" thickBot="1" x14ac:dyDescent="0.4"/>
    <row r="179" spans="1:23" ht="15" customHeight="1" x14ac:dyDescent="0.35">
      <c r="B179" s="322" t="s">
        <v>234</v>
      </c>
      <c r="C179" s="323"/>
      <c r="D179" s="323"/>
      <c r="E179" s="323"/>
      <c r="F179" s="323"/>
      <c r="G179" s="323"/>
      <c r="H179" s="323"/>
      <c r="I179" s="323"/>
      <c r="J179" s="323"/>
      <c r="K179" s="323"/>
      <c r="L179" s="323"/>
      <c r="M179" s="323"/>
      <c r="N179" s="323"/>
      <c r="O179" s="323"/>
      <c r="P179" s="323"/>
      <c r="Q179" s="323"/>
      <c r="R179" s="323"/>
      <c r="S179" s="323"/>
      <c r="T179" s="323"/>
      <c r="U179" s="324"/>
      <c r="V179" s="328" t="s">
        <v>198</v>
      </c>
      <c r="W179" s="316" t="s">
        <v>199</v>
      </c>
    </row>
    <row r="180" spans="1:23" ht="15.75" customHeight="1" thickBot="1" x14ac:dyDescent="0.4">
      <c r="B180" s="325"/>
      <c r="C180" s="326"/>
      <c r="D180" s="326"/>
      <c r="E180" s="326"/>
      <c r="F180" s="326"/>
      <c r="G180" s="326"/>
      <c r="H180" s="326"/>
      <c r="I180" s="326"/>
      <c r="J180" s="326"/>
      <c r="K180" s="326"/>
      <c r="L180" s="326"/>
      <c r="M180" s="326"/>
      <c r="N180" s="326"/>
      <c r="O180" s="326"/>
      <c r="P180" s="326"/>
      <c r="Q180" s="326"/>
      <c r="R180" s="326"/>
      <c r="S180" s="326"/>
      <c r="T180" s="326"/>
      <c r="U180" s="327"/>
      <c r="V180" s="329"/>
      <c r="W180" s="317"/>
    </row>
    <row r="181" spans="1:23" ht="34.5" customHeight="1" thickBot="1" x14ac:dyDescent="0.4">
      <c r="B181" s="296" t="s">
        <v>268</v>
      </c>
      <c r="C181" s="297"/>
      <c r="D181" s="297"/>
      <c r="E181" s="297"/>
      <c r="F181" s="297"/>
      <c r="G181" s="297"/>
      <c r="H181" s="297"/>
      <c r="I181" s="297"/>
      <c r="J181" s="297"/>
      <c r="K181" s="297"/>
      <c r="L181" s="297"/>
      <c r="M181" s="297"/>
      <c r="N181" s="297"/>
      <c r="O181" s="297"/>
      <c r="P181" s="297"/>
      <c r="Q181" s="297"/>
      <c r="R181" s="298"/>
      <c r="S181" s="299" t="s">
        <v>158</v>
      </c>
      <c r="T181" s="300"/>
      <c r="U181" s="300"/>
      <c r="V181" s="195"/>
      <c r="W181" s="196"/>
    </row>
    <row r="182" spans="1:23" ht="15" customHeight="1" x14ac:dyDescent="0.45">
      <c r="B182" s="133" t="s">
        <v>3</v>
      </c>
      <c r="C182" s="134" t="str">
        <f t="shared" ref="C182:Q183" si="19">C131</f>
        <v/>
      </c>
      <c r="D182" s="134" t="str">
        <f t="shared" si="19"/>
        <v/>
      </c>
      <c r="E182" s="134" t="str">
        <f t="shared" si="19"/>
        <v/>
      </c>
      <c r="F182" s="134" t="str">
        <f t="shared" si="19"/>
        <v/>
      </c>
      <c r="G182" s="134" t="str">
        <f t="shared" si="19"/>
        <v/>
      </c>
      <c r="H182" s="134" t="str">
        <f t="shared" si="19"/>
        <v/>
      </c>
      <c r="I182" s="134" t="str">
        <f t="shared" si="19"/>
        <v/>
      </c>
      <c r="J182" s="134" t="str">
        <f t="shared" si="19"/>
        <v/>
      </c>
      <c r="K182" s="134" t="str">
        <f t="shared" si="19"/>
        <v/>
      </c>
      <c r="L182" s="134" t="str">
        <f t="shared" si="19"/>
        <v/>
      </c>
      <c r="M182" s="135">
        <f t="shared" si="19"/>
        <v>44862</v>
      </c>
      <c r="N182" s="135">
        <f t="shared" si="19"/>
        <v>44873</v>
      </c>
      <c r="O182" s="135">
        <f t="shared" si="19"/>
        <v>44896</v>
      </c>
      <c r="P182" s="135">
        <f t="shared" si="19"/>
        <v>44922</v>
      </c>
      <c r="Q182" s="135">
        <f t="shared" si="19"/>
        <v>45006</v>
      </c>
      <c r="R182" s="136" t="s">
        <v>76</v>
      </c>
      <c r="S182" s="301" t="s">
        <v>77</v>
      </c>
      <c r="T182" s="301" t="s">
        <v>159</v>
      </c>
      <c r="U182" s="303" t="s">
        <v>160</v>
      </c>
      <c r="V182" s="330" t="s">
        <v>201</v>
      </c>
      <c r="W182" s="320" t="s">
        <v>202</v>
      </c>
    </row>
    <row r="183" spans="1:23" ht="19" thickBot="1" x14ac:dyDescent="0.5">
      <c r="B183" s="137" t="s">
        <v>103</v>
      </c>
      <c r="C183" s="138" t="str">
        <f t="shared" si="19"/>
        <v/>
      </c>
      <c r="D183" s="138" t="str">
        <f t="shared" si="19"/>
        <v/>
      </c>
      <c r="E183" s="138" t="str">
        <f t="shared" si="19"/>
        <v/>
      </c>
      <c r="F183" s="138" t="str">
        <f t="shared" si="19"/>
        <v/>
      </c>
      <c r="G183" s="138" t="str">
        <f t="shared" si="19"/>
        <v/>
      </c>
      <c r="H183" s="138" t="str">
        <f t="shared" si="19"/>
        <v/>
      </c>
      <c r="I183" s="138" t="str">
        <f t="shared" si="19"/>
        <v/>
      </c>
      <c r="J183" s="138" t="str">
        <f t="shared" si="19"/>
        <v/>
      </c>
      <c r="K183" s="138" t="str">
        <f t="shared" si="19"/>
        <v/>
      </c>
      <c r="L183" s="138" t="str">
        <f t="shared" si="19"/>
        <v/>
      </c>
      <c r="M183" s="139">
        <f t="shared" si="19"/>
        <v>109</v>
      </c>
      <c r="N183" s="139">
        <f t="shared" si="19"/>
        <v>114</v>
      </c>
      <c r="O183" s="139">
        <f t="shared" si="19"/>
        <v>112</v>
      </c>
      <c r="P183" s="139">
        <f t="shared" si="19"/>
        <v>111</v>
      </c>
      <c r="Q183" s="139">
        <f t="shared" si="19"/>
        <v>108</v>
      </c>
      <c r="R183" s="141">
        <f>AVERAGE(L183:Q183)</f>
        <v>110.8</v>
      </c>
      <c r="S183" s="302"/>
      <c r="T183" s="302"/>
      <c r="U183" s="304"/>
      <c r="V183" s="331"/>
      <c r="W183" s="321"/>
    </row>
    <row r="184" spans="1:23" ht="18.5" x14ac:dyDescent="0.45">
      <c r="B184" s="48" t="s">
        <v>105</v>
      </c>
      <c r="C184" s="46" t="str">
        <f t="shared" ref="C184:Q197" si="20">IFERROR(C133/C$177,"")</f>
        <v/>
      </c>
      <c r="D184" s="46" t="str">
        <f t="shared" si="20"/>
        <v/>
      </c>
      <c r="E184" s="46" t="str">
        <f t="shared" si="20"/>
        <v/>
      </c>
      <c r="F184" s="46" t="str">
        <f t="shared" si="20"/>
        <v/>
      </c>
      <c r="G184" s="46" t="str">
        <f t="shared" si="20"/>
        <v/>
      </c>
      <c r="H184" s="46" t="str">
        <f t="shared" si="20"/>
        <v/>
      </c>
      <c r="I184" s="46" t="str">
        <f t="shared" si="20"/>
        <v/>
      </c>
      <c r="J184" s="46" t="str">
        <f t="shared" si="20"/>
        <v/>
      </c>
      <c r="K184" s="46" t="str">
        <f t="shared" si="20"/>
        <v/>
      </c>
      <c r="L184" s="46" t="str">
        <f t="shared" si="20"/>
        <v/>
      </c>
      <c r="M184" s="46">
        <f t="shared" ca="1" si="20"/>
        <v>0.20492837114705337</v>
      </c>
      <c r="N184" s="46">
        <f t="shared" ca="1" si="20"/>
        <v>0.19733712645975887</v>
      </c>
      <c r="O184" s="46">
        <f t="shared" ca="1" si="20"/>
        <v>0.21209876329272595</v>
      </c>
      <c r="P184" s="46">
        <f ca="1">IFERROR(P133/P$177,"")</f>
        <v>0.19571344848034605</v>
      </c>
      <c r="Q184" s="46">
        <f ca="1">IFERROR(Q133/Q$177,"")</f>
        <v>0.21380088943147352</v>
      </c>
      <c r="R184" s="142">
        <f ca="1">AVERAGE(C184:Q184)</f>
        <v>0.20477571976227157</v>
      </c>
      <c r="S184" s="143" t="s">
        <v>161</v>
      </c>
      <c r="T184" s="144">
        <f>VLOOKUP(B184,'[1]COSTO DE MP'!$A$5:$C$28,3,FALSE)</f>
        <v>8853</v>
      </c>
      <c r="U184" s="45">
        <f ca="1">T184*R184</f>
        <v>1812.8794470553903</v>
      </c>
      <c r="V184" s="45">
        <f ca="1">+U184</f>
        <v>1812.8794470553903</v>
      </c>
      <c r="W184" s="197">
        <f ca="1">IFERROR(V184-R184,"")</f>
        <v>1812.6746713356281</v>
      </c>
    </row>
    <row r="185" spans="1:23" ht="18.5" x14ac:dyDescent="0.45">
      <c r="B185" s="38" t="s">
        <v>107</v>
      </c>
      <c r="C185" s="145" t="str">
        <f t="shared" si="20"/>
        <v/>
      </c>
      <c r="D185" s="145" t="str">
        <f t="shared" si="20"/>
        <v/>
      </c>
      <c r="E185" s="145" t="str">
        <f t="shared" si="20"/>
        <v/>
      </c>
      <c r="F185" s="145" t="str">
        <f t="shared" si="20"/>
        <v/>
      </c>
      <c r="G185" s="145" t="str">
        <f t="shared" si="20"/>
        <v/>
      </c>
      <c r="H185" s="145" t="str">
        <f t="shared" si="20"/>
        <v/>
      </c>
      <c r="I185" s="145" t="str">
        <f t="shared" si="20"/>
        <v/>
      </c>
      <c r="J185" s="145" t="str">
        <f t="shared" si="20"/>
        <v/>
      </c>
      <c r="K185" s="145" t="str">
        <f t="shared" si="20"/>
        <v/>
      </c>
      <c r="L185" s="145" t="str">
        <f t="shared" si="20"/>
        <v/>
      </c>
      <c r="M185" s="145">
        <f t="shared" ca="1" si="20"/>
        <v>0.47730357005126639</v>
      </c>
      <c r="N185" s="145">
        <f t="shared" ca="1" si="20"/>
        <v>0.45956485086706444</v>
      </c>
      <c r="O185" s="145">
        <f t="shared" ca="1" si="20"/>
        <v>0.49400684598444716</v>
      </c>
      <c r="P185" s="145">
        <f t="shared" ca="1" si="20"/>
        <v>0.45587667036845519</v>
      </c>
      <c r="Q185" s="145">
        <f t="shared" ca="1" si="20"/>
        <v>0.49777618489398617</v>
      </c>
      <c r="R185" s="146">
        <f t="shared" ref="R185:R197" ca="1" si="21">AVERAGE(C185:Q185)</f>
        <v>0.47690562443304385</v>
      </c>
      <c r="S185" s="147" t="s">
        <v>161</v>
      </c>
      <c r="T185" s="148">
        <f>VLOOKUP(B185,'[1]COSTO DE MP'!$A$5:$C$28,3,FALSE)</f>
        <v>11500</v>
      </c>
      <c r="U185" s="44">
        <f t="shared" ref="U185:U197" ca="1" si="22">T185*R185</f>
        <v>5484.4146809800041</v>
      </c>
      <c r="V185" s="45">
        <f t="shared" ref="V185:V197" ca="1" si="23">+U185</f>
        <v>5484.4146809800041</v>
      </c>
      <c r="W185" s="198">
        <f t="shared" ref="W185:W197" ca="1" si="24">IFERROR(V185-R185,"")</f>
        <v>5483.9377753555709</v>
      </c>
    </row>
    <row r="186" spans="1:23" ht="18.5" x14ac:dyDescent="0.45">
      <c r="B186" s="38" t="s">
        <v>109</v>
      </c>
      <c r="C186" s="145" t="str">
        <f t="shared" si="20"/>
        <v/>
      </c>
      <c r="D186" s="145" t="str">
        <f t="shared" si="20"/>
        <v/>
      </c>
      <c r="E186" s="145" t="str">
        <f t="shared" si="20"/>
        <v/>
      </c>
      <c r="F186" s="145" t="str">
        <f t="shared" si="20"/>
        <v/>
      </c>
      <c r="G186" s="145" t="str">
        <f t="shared" si="20"/>
        <v/>
      </c>
      <c r="H186" s="145" t="str">
        <f t="shared" si="20"/>
        <v/>
      </c>
      <c r="I186" s="145" t="str">
        <f t="shared" si="20"/>
        <v/>
      </c>
      <c r="J186" s="145" t="str">
        <f t="shared" si="20"/>
        <v/>
      </c>
      <c r="K186" s="145" t="str">
        <f t="shared" si="20"/>
        <v/>
      </c>
      <c r="L186" s="145" t="str">
        <f t="shared" si="20"/>
        <v/>
      </c>
      <c r="M186" s="145">
        <f t="shared" ca="1" si="20"/>
        <v>0</v>
      </c>
      <c r="N186" s="145">
        <f t="shared" ca="1" si="20"/>
        <v>0</v>
      </c>
      <c r="O186" s="145">
        <f t="shared" ca="1" si="20"/>
        <v>0</v>
      </c>
      <c r="P186" s="145">
        <f t="shared" ca="1" si="20"/>
        <v>0</v>
      </c>
      <c r="Q186" s="145">
        <f t="shared" ca="1" si="20"/>
        <v>0</v>
      </c>
      <c r="R186" s="146">
        <f t="shared" ca="1" si="21"/>
        <v>0</v>
      </c>
      <c r="S186" s="147" t="s">
        <v>161</v>
      </c>
      <c r="T186" s="148">
        <f>VLOOKUP(B186,'[1]COSTO DE MP'!$A$5:$C$28,3,FALSE)</f>
        <v>235</v>
      </c>
      <c r="U186" s="44">
        <f t="shared" ca="1" si="22"/>
        <v>0</v>
      </c>
      <c r="V186" s="45">
        <f t="shared" ca="1" si="23"/>
        <v>0</v>
      </c>
      <c r="W186" s="198">
        <f t="shared" ca="1" si="24"/>
        <v>0</v>
      </c>
    </row>
    <row r="187" spans="1:23" ht="18.5" x14ac:dyDescent="0.45">
      <c r="B187" s="38" t="s">
        <v>111</v>
      </c>
      <c r="C187" s="145" t="str">
        <f t="shared" si="20"/>
        <v/>
      </c>
      <c r="D187" s="145" t="str">
        <f t="shared" si="20"/>
        <v/>
      </c>
      <c r="E187" s="145" t="str">
        <f t="shared" si="20"/>
        <v/>
      </c>
      <c r="F187" s="145" t="str">
        <f t="shared" si="20"/>
        <v/>
      </c>
      <c r="G187" s="145" t="str">
        <f t="shared" si="20"/>
        <v/>
      </c>
      <c r="H187" s="145" t="str">
        <f t="shared" si="20"/>
        <v/>
      </c>
      <c r="I187" s="145" t="str">
        <f t="shared" si="20"/>
        <v/>
      </c>
      <c r="J187" s="145" t="str">
        <f t="shared" si="20"/>
        <v/>
      </c>
      <c r="K187" s="145" t="str">
        <f t="shared" si="20"/>
        <v/>
      </c>
      <c r="L187" s="145" t="str">
        <f t="shared" si="20"/>
        <v/>
      </c>
      <c r="M187" s="145">
        <f t="shared" ca="1" si="20"/>
        <v>0.36722128954401734</v>
      </c>
      <c r="N187" s="145">
        <f t="shared" ca="1" si="20"/>
        <v>0.35353245200911959</v>
      </c>
      <c r="O187" s="145">
        <f t="shared" ca="1" si="20"/>
        <v>0.38003714577830372</v>
      </c>
      <c r="P187" s="145">
        <f t="shared" ca="1" si="20"/>
        <v>0.35072751973536087</v>
      </c>
      <c r="Q187" s="145">
        <f t="shared" ca="1" si="20"/>
        <v>0.38305768805151413</v>
      </c>
      <c r="R187" s="146">
        <f t="shared" ca="1" si="21"/>
        <v>0.3669152190236632</v>
      </c>
      <c r="S187" s="147" t="s">
        <v>161</v>
      </c>
      <c r="T187" s="148">
        <f>VLOOKUP(B187,'[1]COSTO DE MP'!$A$5:$C$28,3,FALSE)</f>
        <v>14814</v>
      </c>
      <c r="U187" s="44">
        <f t="shared" ca="1" si="22"/>
        <v>5435.4820546165465</v>
      </c>
      <c r="V187" s="45">
        <f t="shared" ca="1" si="23"/>
        <v>5435.4820546165465</v>
      </c>
      <c r="W187" s="198">
        <f t="shared" ca="1" si="24"/>
        <v>5435.1151393975233</v>
      </c>
    </row>
    <row r="188" spans="1:23" ht="18.5" x14ac:dyDescent="0.45">
      <c r="B188" s="38" t="s">
        <v>113</v>
      </c>
      <c r="C188" s="145" t="str">
        <f t="shared" si="20"/>
        <v/>
      </c>
      <c r="D188" s="145" t="str">
        <f t="shared" si="20"/>
        <v/>
      </c>
      <c r="E188" s="145" t="str">
        <f t="shared" si="20"/>
        <v/>
      </c>
      <c r="F188" s="145" t="str">
        <f t="shared" si="20"/>
        <v/>
      </c>
      <c r="G188" s="145" t="str">
        <f t="shared" si="20"/>
        <v/>
      </c>
      <c r="H188" s="145" t="str">
        <f t="shared" si="20"/>
        <v/>
      </c>
      <c r="I188" s="145" t="str">
        <f t="shared" si="20"/>
        <v/>
      </c>
      <c r="J188" s="145" t="str">
        <f t="shared" si="20"/>
        <v/>
      </c>
      <c r="K188" s="145" t="str">
        <f t="shared" si="20"/>
        <v/>
      </c>
      <c r="L188" s="145" t="str">
        <f t="shared" si="20"/>
        <v/>
      </c>
      <c r="M188" s="145">
        <f t="shared" ca="1" si="20"/>
        <v>2.5878878755744704E-2</v>
      </c>
      <c r="N188" s="145">
        <f t="shared" ca="1" si="20"/>
        <v>2.4944779621753069E-2</v>
      </c>
      <c r="O188" s="145">
        <f t="shared" ca="1" si="20"/>
        <v>2.6800147684838578E-2</v>
      </c>
      <c r="P188" s="145">
        <f t="shared" ca="1" si="20"/>
        <v>2.473241868920931E-2</v>
      </c>
      <c r="Q188" s="145">
        <f t="shared" ca="1" si="20"/>
        <v>2.7027355462184263E-2</v>
      </c>
      <c r="R188" s="146">
        <f t="shared" ca="1" si="21"/>
        <v>2.5876716042745985E-2</v>
      </c>
      <c r="S188" s="147" t="s">
        <v>161</v>
      </c>
      <c r="T188" s="148">
        <f>VLOOKUP(B188,'[1]COSTO DE MP'!$A$5:$C$28,3,FALSE)</f>
        <v>3200</v>
      </c>
      <c r="U188" s="44">
        <f t="shared" ca="1" si="22"/>
        <v>82.805491336787156</v>
      </c>
      <c r="V188" s="45">
        <f t="shared" ca="1" si="23"/>
        <v>82.805491336787156</v>
      </c>
      <c r="W188" s="198">
        <f t="shared" ca="1" si="24"/>
        <v>82.779614620744411</v>
      </c>
    </row>
    <row r="189" spans="1:23" ht="18.5" x14ac:dyDescent="0.45">
      <c r="B189" s="38" t="s">
        <v>115</v>
      </c>
      <c r="C189" s="145" t="str">
        <f t="shared" si="20"/>
        <v/>
      </c>
      <c r="D189" s="145" t="str">
        <f t="shared" si="20"/>
        <v/>
      </c>
      <c r="E189" s="145" t="str">
        <f t="shared" si="20"/>
        <v/>
      </c>
      <c r="F189" s="145" t="str">
        <f t="shared" si="20"/>
        <v/>
      </c>
      <c r="G189" s="145" t="str">
        <f t="shared" si="20"/>
        <v/>
      </c>
      <c r="H189" s="145" t="str">
        <f t="shared" si="20"/>
        <v/>
      </c>
      <c r="I189" s="145" t="str">
        <f t="shared" si="20"/>
        <v/>
      </c>
      <c r="J189" s="145" t="str">
        <f t="shared" si="20"/>
        <v/>
      </c>
      <c r="K189" s="145" t="str">
        <f t="shared" si="20"/>
        <v/>
      </c>
      <c r="L189" s="145" t="str">
        <f t="shared" si="20"/>
        <v/>
      </c>
      <c r="M189" s="145">
        <f t="shared" ca="1" si="20"/>
        <v>8.2165440049489431E-4</v>
      </c>
      <c r="N189" s="145">
        <f t="shared" ca="1" si="20"/>
        <v>7.8934850583903553E-4</v>
      </c>
      <c r="O189" s="145">
        <f t="shared" ca="1" si="20"/>
        <v>3.4075789152543894E-4</v>
      </c>
      <c r="P189" s="145">
        <f t="shared" ca="1" si="20"/>
        <v>3.164294744060603E-4</v>
      </c>
      <c r="Q189" s="145">
        <f t="shared" ca="1" si="20"/>
        <v>3.3851359724008126E-4</v>
      </c>
      <c r="R189" s="146">
        <f t="shared" ca="1" si="21"/>
        <v>5.2134077390110208E-4</v>
      </c>
      <c r="S189" s="147" t="s">
        <v>161</v>
      </c>
      <c r="T189" s="148">
        <f>VLOOKUP(B189,'[1]COSTO DE MP'!$A$5:$C$28,3,FALSE)</f>
        <v>73500</v>
      </c>
      <c r="U189" s="44">
        <f t="shared" ca="1" si="22"/>
        <v>38.318546881731002</v>
      </c>
      <c r="V189" s="45">
        <f t="shared" ca="1" si="23"/>
        <v>38.318546881731002</v>
      </c>
      <c r="W189" s="198">
        <f t="shared" ca="1" si="24"/>
        <v>38.318025540957102</v>
      </c>
    </row>
    <row r="190" spans="1:23" ht="18.5" x14ac:dyDescent="0.45">
      <c r="B190" s="38" t="s">
        <v>117</v>
      </c>
      <c r="C190" s="145" t="str">
        <f t="shared" si="20"/>
        <v/>
      </c>
      <c r="D190" s="145" t="str">
        <f t="shared" si="20"/>
        <v/>
      </c>
      <c r="E190" s="145" t="str">
        <f t="shared" si="20"/>
        <v/>
      </c>
      <c r="F190" s="145" t="str">
        <f t="shared" si="20"/>
        <v/>
      </c>
      <c r="G190" s="145" t="str">
        <f t="shared" si="20"/>
        <v/>
      </c>
      <c r="H190" s="145" t="str">
        <f t="shared" si="20"/>
        <v/>
      </c>
      <c r="I190" s="145" t="str">
        <f t="shared" si="20"/>
        <v/>
      </c>
      <c r="J190" s="145" t="str">
        <f t="shared" si="20"/>
        <v/>
      </c>
      <c r="K190" s="145" t="str">
        <f t="shared" si="20"/>
        <v/>
      </c>
      <c r="L190" s="145" t="str">
        <f t="shared" si="20"/>
        <v/>
      </c>
      <c r="M190" s="145">
        <f t="shared" ca="1" si="20"/>
        <v>1.2777696385648948E-3</v>
      </c>
      <c r="N190" s="145">
        <f t="shared" ca="1" si="20"/>
        <v>1.226736422494432E-3</v>
      </c>
      <c r="O190" s="145">
        <f t="shared" ca="1" si="20"/>
        <v>1.3492170569858598E-3</v>
      </c>
      <c r="P190" s="145">
        <f t="shared" ca="1" si="20"/>
        <v>1.2438951752514096E-3</v>
      </c>
      <c r="Q190" s="145">
        <f t="shared" ca="1" si="20"/>
        <v>1.1982306695958432E-3</v>
      </c>
      <c r="R190" s="146">
        <f t="shared" ca="1" si="21"/>
        <v>1.2591697925784877E-3</v>
      </c>
      <c r="S190" s="147" t="s">
        <v>161</v>
      </c>
      <c r="T190" s="148">
        <f>VLOOKUP(B190,'[1]COSTO DE MP'!$A$5:$C$28,3,FALSE)</f>
        <v>102500</v>
      </c>
      <c r="U190" s="44">
        <f t="shared" ca="1" si="22"/>
        <v>129.064903739295</v>
      </c>
      <c r="V190" s="45">
        <f t="shared" ca="1" si="23"/>
        <v>129.064903739295</v>
      </c>
      <c r="W190" s="198">
        <f t="shared" ca="1" si="24"/>
        <v>129.06364456950243</v>
      </c>
    </row>
    <row r="191" spans="1:23" ht="18.5" x14ac:dyDescent="0.45">
      <c r="B191" s="38" t="s">
        <v>119</v>
      </c>
      <c r="C191" s="145" t="str">
        <f t="shared" si="20"/>
        <v/>
      </c>
      <c r="D191" s="145" t="str">
        <f t="shared" si="20"/>
        <v/>
      </c>
      <c r="E191" s="145" t="str">
        <f t="shared" si="20"/>
        <v/>
      </c>
      <c r="F191" s="145" t="str">
        <f t="shared" si="20"/>
        <v/>
      </c>
      <c r="G191" s="145" t="str">
        <f t="shared" si="20"/>
        <v/>
      </c>
      <c r="H191" s="145" t="str">
        <f t="shared" si="20"/>
        <v/>
      </c>
      <c r="I191" s="145" t="str">
        <f t="shared" si="20"/>
        <v/>
      </c>
      <c r="J191" s="145" t="str">
        <f t="shared" si="20"/>
        <v/>
      </c>
      <c r="K191" s="145" t="str">
        <f t="shared" si="20"/>
        <v/>
      </c>
      <c r="L191" s="145" t="str">
        <f t="shared" si="20"/>
        <v/>
      </c>
      <c r="M191" s="145">
        <f t="shared" ca="1" si="20"/>
        <v>7.4951702596325592E-3</v>
      </c>
      <c r="N191" s="145">
        <f t="shared" ca="1" si="20"/>
        <v>7.2169006248140391E-3</v>
      </c>
      <c r="O191" s="145">
        <f t="shared" ca="1" si="20"/>
        <v>7.7591492867616855E-3</v>
      </c>
      <c r="P191" s="145">
        <f t="shared" ca="1" si="20"/>
        <v>7.1614900586842835E-3</v>
      </c>
      <c r="Q191" s="145">
        <f t="shared" ca="1" si="20"/>
        <v>7.8234253584374327E-3</v>
      </c>
      <c r="R191" s="146">
        <f t="shared" ca="1" si="21"/>
        <v>7.4912271176659998E-3</v>
      </c>
      <c r="S191" s="147" t="s">
        <v>161</v>
      </c>
      <c r="T191" s="148">
        <f>VLOOKUP(B191,'[1]COSTO DE MP'!$A$5:$C$28,3,FALSE)</f>
        <v>50115</v>
      </c>
      <c r="U191" s="44">
        <f t="shared" ca="1" si="22"/>
        <v>375.4228470018316</v>
      </c>
      <c r="V191" s="45">
        <f t="shared" ca="1" si="23"/>
        <v>375.4228470018316</v>
      </c>
      <c r="W191" s="198">
        <f t="shared" ca="1" si="24"/>
        <v>375.41535577471393</v>
      </c>
    </row>
    <row r="192" spans="1:23" ht="18.5" x14ac:dyDescent="0.45">
      <c r="B192" s="38" t="s">
        <v>121</v>
      </c>
      <c r="C192" s="145" t="str">
        <f t="shared" si="20"/>
        <v/>
      </c>
      <c r="D192" s="145" t="str">
        <f t="shared" si="20"/>
        <v/>
      </c>
      <c r="E192" s="145" t="str">
        <f t="shared" si="20"/>
        <v/>
      </c>
      <c r="F192" s="145" t="str">
        <f t="shared" si="20"/>
        <v/>
      </c>
      <c r="G192" s="145" t="str">
        <f t="shared" si="20"/>
        <v/>
      </c>
      <c r="H192" s="145" t="str">
        <f t="shared" si="20"/>
        <v/>
      </c>
      <c r="I192" s="145" t="str">
        <f t="shared" si="20"/>
        <v/>
      </c>
      <c r="J192" s="145" t="str">
        <f t="shared" si="20"/>
        <v/>
      </c>
      <c r="K192" s="145" t="str">
        <f t="shared" si="20"/>
        <v/>
      </c>
      <c r="L192" s="145" t="str">
        <f t="shared" si="20"/>
        <v/>
      </c>
      <c r="M192" s="145">
        <f t="shared" ca="1" si="20"/>
        <v>0</v>
      </c>
      <c r="N192" s="145">
        <f t="shared" ca="1" si="20"/>
        <v>0</v>
      </c>
      <c r="O192" s="145">
        <f t="shared" ca="1" si="20"/>
        <v>0</v>
      </c>
      <c r="P192" s="145">
        <f t="shared" ca="1" si="20"/>
        <v>0</v>
      </c>
      <c r="Q192" s="145">
        <f t="shared" ca="1" si="20"/>
        <v>0</v>
      </c>
      <c r="R192" s="146">
        <f t="shared" ca="1" si="21"/>
        <v>0</v>
      </c>
      <c r="S192" s="147" t="s">
        <v>161</v>
      </c>
      <c r="T192" s="148">
        <f>VLOOKUP(B192,'[1]COSTO DE MP'!$A$5:$C$28,3,FALSE)</f>
        <v>37500</v>
      </c>
      <c r="U192" s="44">
        <f t="shared" ca="1" si="22"/>
        <v>0</v>
      </c>
      <c r="V192" s="45">
        <f t="shared" ca="1" si="23"/>
        <v>0</v>
      </c>
      <c r="W192" s="198">
        <f t="shared" ca="1" si="24"/>
        <v>0</v>
      </c>
    </row>
    <row r="193" spans="2:23" ht="18.5" x14ac:dyDescent="0.45">
      <c r="B193" s="38" t="s">
        <v>123</v>
      </c>
      <c r="C193" s="145" t="str">
        <f t="shared" si="20"/>
        <v/>
      </c>
      <c r="D193" s="145" t="str">
        <f t="shared" si="20"/>
        <v/>
      </c>
      <c r="E193" s="145" t="str">
        <f t="shared" si="20"/>
        <v/>
      </c>
      <c r="F193" s="145" t="str">
        <f t="shared" si="20"/>
        <v/>
      </c>
      <c r="G193" s="145" t="str">
        <f t="shared" si="20"/>
        <v/>
      </c>
      <c r="H193" s="145" t="str">
        <f t="shared" si="20"/>
        <v/>
      </c>
      <c r="I193" s="145" t="str">
        <f t="shared" si="20"/>
        <v/>
      </c>
      <c r="J193" s="145" t="str">
        <f t="shared" si="20"/>
        <v/>
      </c>
      <c r="K193" s="145" t="str">
        <f t="shared" si="20"/>
        <v/>
      </c>
      <c r="L193" s="145" t="str">
        <f t="shared" si="20"/>
        <v/>
      </c>
      <c r="M193" s="145">
        <f t="shared" ca="1" si="20"/>
        <v>0</v>
      </c>
      <c r="N193" s="145">
        <f t="shared" ca="1" si="20"/>
        <v>0</v>
      </c>
      <c r="O193" s="145">
        <f t="shared" ca="1" si="20"/>
        <v>0</v>
      </c>
      <c r="P193" s="145">
        <f t="shared" ca="1" si="20"/>
        <v>0</v>
      </c>
      <c r="Q193" s="145">
        <f t="shared" ca="1" si="20"/>
        <v>0</v>
      </c>
      <c r="R193" s="146">
        <f t="shared" ca="1" si="21"/>
        <v>0</v>
      </c>
      <c r="S193" s="147" t="s">
        <v>161</v>
      </c>
      <c r="T193" s="148">
        <f>VLOOKUP(B193,'[1]COSTO DE MP'!$A$5:$C$28,3,FALSE)</f>
        <v>25000</v>
      </c>
      <c r="U193" s="44">
        <f t="shared" ca="1" si="22"/>
        <v>0</v>
      </c>
      <c r="V193" s="45">
        <f t="shared" ca="1" si="23"/>
        <v>0</v>
      </c>
      <c r="W193" s="198">
        <f t="shared" ca="1" si="24"/>
        <v>0</v>
      </c>
    </row>
    <row r="194" spans="2:23" ht="18.5" x14ac:dyDescent="0.45">
      <c r="B194" s="38" t="s">
        <v>125</v>
      </c>
      <c r="C194" s="145" t="str">
        <f t="shared" si="20"/>
        <v/>
      </c>
      <c r="D194" s="145" t="str">
        <f t="shared" si="20"/>
        <v/>
      </c>
      <c r="E194" s="145" t="str">
        <f t="shared" si="20"/>
        <v/>
      </c>
      <c r="F194" s="145" t="str">
        <f t="shared" si="20"/>
        <v/>
      </c>
      <c r="G194" s="145" t="str">
        <f t="shared" si="20"/>
        <v/>
      </c>
      <c r="H194" s="145" t="str">
        <f t="shared" si="20"/>
        <v/>
      </c>
      <c r="I194" s="145" t="str">
        <f t="shared" si="20"/>
        <v/>
      </c>
      <c r="J194" s="145" t="str">
        <f t="shared" si="20"/>
        <v/>
      </c>
      <c r="K194" s="145" t="str">
        <f t="shared" si="20"/>
        <v/>
      </c>
      <c r="L194" s="145" t="str">
        <f t="shared" si="20"/>
        <v/>
      </c>
      <c r="M194" s="145">
        <f t="shared" ca="1" si="20"/>
        <v>0</v>
      </c>
      <c r="N194" s="145">
        <f t="shared" ca="1" si="20"/>
        <v>0</v>
      </c>
      <c r="O194" s="145">
        <f t="shared" ca="1" si="20"/>
        <v>0</v>
      </c>
      <c r="P194" s="145">
        <f t="shared" ca="1" si="20"/>
        <v>0</v>
      </c>
      <c r="Q194" s="145">
        <f t="shared" ca="1" si="20"/>
        <v>0</v>
      </c>
      <c r="R194" s="146">
        <f t="shared" ca="1" si="21"/>
        <v>0</v>
      </c>
      <c r="S194" s="147" t="s">
        <v>161</v>
      </c>
      <c r="T194" s="148">
        <f>VLOOKUP(B194,'[1]COSTO DE MP'!$A$5:$C$28,3,FALSE)</f>
        <v>27000</v>
      </c>
      <c r="U194" s="44">
        <f t="shared" ca="1" si="22"/>
        <v>0</v>
      </c>
      <c r="V194" s="45">
        <f t="shared" ca="1" si="23"/>
        <v>0</v>
      </c>
      <c r="W194" s="198">
        <f t="shared" ca="1" si="24"/>
        <v>0</v>
      </c>
    </row>
    <row r="195" spans="2:23" ht="18.5" x14ac:dyDescent="0.45">
      <c r="B195" s="38" t="s">
        <v>127</v>
      </c>
      <c r="C195" s="145" t="str">
        <f t="shared" si="20"/>
        <v/>
      </c>
      <c r="D195" s="145" t="str">
        <f t="shared" si="20"/>
        <v/>
      </c>
      <c r="E195" s="145" t="str">
        <f t="shared" si="20"/>
        <v/>
      </c>
      <c r="F195" s="145" t="str">
        <f t="shared" si="20"/>
        <v/>
      </c>
      <c r="G195" s="145" t="str">
        <f t="shared" si="20"/>
        <v/>
      </c>
      <c r="H195" s="145" t="str">
        <f t="shared" si="20"/>
        <v/>
      </c>
      <c r="I195" s="145" t="str">
        <f t="shared" si="20"/>
        <v/>
      </c>
      <c r="J195" s="145" t="str">
        <f t="shared" si="20"/>
        <v/>
      </c>
      <c r="K195" s="145" t="str">
        <f t="shared" si="20"/>
        <v/>
      </c>
      <c r="L195" s="145" t="str">
        <f t="shared" si="20"/>
        <v/>
      </c>
      <c r="M195" s="145">
        <f t="shared" ca="1" si="20"/>
        <v>0</v>
      </c>
      <c r="N195" s="145">
        <f t="shared" ca="1" si="20"/>
        <v>0</v>
      </c>
      <c r="O195" s="145">
        <f t="shared" ca="1" si="20"/>
        <v>0</v>
      </c>
      <c r="P195" s="145">
        <f t="shared" ca="1" si="20"/>
        <v>0</v>
      </c>
      <c r="Q195" s="145">
        <f t="shared" ca="1" si="20"/>
        <v>0</v>
      </c>
      <c r="R195" s="146">
        <f t="shared" ca="1" si="21"/>
        <v>0</v>
      </c>
      <c r="S195" s="147" t="s">
        <v>161</v>
      </c>
      <c r="T195" s="148">
        <f>VLOOKUP(B195,'[1]COSTO DE MP'!$A$5:$C$28,3,FALSE)</f>
        <v>27300</v>
      </c>
      <c r="U195" s="44">
        <f t="shared" ca="1" si="22"/>
        <v>0</v>
      </c>
      <c r="V195" s="45">
        <f t="shared" ca="1" si="23"/>
        <v>0</v>
      </c>
      <c r="W195" s="198">
        <f t="shared" ca="1" si="24"/>
        <v>0</v>
      </c>
    </row>
    <row r="196" spans="2:23" ht="18.5" x14ac:dyDescent="0.45">
      <c r="B196" s="38" t="s">
        <v>129</v>
      </c>
      <c r="C196" s="145" t="str">
        <f t="shared" si="20"/>
        <v/>
      </c>
      <c r="D196" s="145" t="str">
        <f t="shared" si="20"/>
        <v/>
      </c>
      <c r="E196" s="145" t="str">
        <f t="shared" si="20"/>
        <v/>
      </c>
      <c r="F196" s="145" t="str">
        <f t="shared" si="20"/>
        <v/>
      </c>
      <c r="G196" s="145" t="str">
        <f t="shared" si="20"/>
        <v/>
      </c>
      <c r="H196" s="145" t="str">
        <f t="shared" si="20"/>
        <v/>
      </c>
      <c r="I196" s="145" t="str">
        <f t="shared" si="20"/>
        <v/>
      </c>
      <c r="J196" s="145" t="str">
        <f t="shared" si="20"/>
        <v/>
      </c>
      <c r="K196" s="145" t="str">
        <f t="shared" si="20"/>
        <v/>
      </c>
      <c r="L196" s="145" t="str">
        <f t="shared" si="20"/>
        <v/>
      </c>
      <c r="M196" s="145">
        <f t="shared" ca="1" si="20"/>
        <v>4.3347121915872383E-4</v>
      </c>
      <c r="N196" s="145">
        <f t="shared" ca="1" si="20"/>
        <v>4.2030245116104489E-4</v>
      </c>
      <c r="O196" s="145">
        <f t="shared" ca="1" si="20"/>
        <v>4.5127396445260835E-4</v>
      </c>
      <c r="P196" s="145">
        <f t="shared" ca="1" si="20"/>
        <v>4.1463172508380322E-4</v>
      </c>
      <c r="Q196" s="145">
        <f t="shared" ca="1" si="20"/>
        <v>4.3523176788010451E-4</v>
      </c>
      <c r="R196" s="146">
        <f t="shared" ca="1" si="21"/>
        <v>4.3098222554725698E-4</v>
      </c>
      <c r="S196" s="147" t="s">
        <v>161</v>
      </c>
      <c r="T196" s="148">
        <f>VLOOKUP(B196,'[1]COSTO DE MP'!$A$5:$C$28,3,FALSE)</f>
        <v>26400</v>
      </c>
      <c r="U196" s="44">
        <f t="shared" ca="1" si="22"/>
        <v>11.377930754447585</v>
      </c>
      <c r="V196" s="45">
        <f t="shared" ca="1" si="23"/>
        <v>11.377930754447585</v>
      </c>
      <c r="W196" s="198">
        <f t="shared" ca="1" si="24"/>
        <v>11.377499772222038</v>
      </c>
    </row>
    <row r="197" spans="2:23" ht="19" thickBot="1" x14ac:dyDescent="0.5">
      <c r="B197" s="149" t="s">
        <v>131</v>
      </c>
      <c r="C197" s="145" t="str">
        <f t="shared" si="20"/>
        <v/>
      </c>
      <c r="D197" s="145" t="str">
        <f t="shared" si="20"/>
        <v/>
      </c>
      <c r="E197" s="145" t="str">
        <f t="shared" si="20"/>
        <v/>
      </c>
      <c r="F197" s="145" t="str">
        <f t="shared" si="20"/>
        <v/>
      </c>
      <c r="G197" s="145" t="str">
        <f t="shared" si="20"/>
        <v/>
      </c>
      <c r="H197" s="145" t="str">
        <f t="shared" si="20"/>
        <v/>
      </c>
      <c r="I197" s="145" t="str">
        <f t="shared" si="20"/>
        <v/>
      </c>
      <c r="J197" s="145" t="str">
        <f t="shared" si="20"/>
        <v/>
      </c>
      <c r="K197" s="145" t="str">
        <f t="shared" si="20"/>
        <v/>
      </c>
      <c r="L197" s="145" t="str">
        <f t="shared" si="20"/>
        <v/>
      </c>
      <c r="M197" s="145">
        <f t="shared" ca="1" si="20"/>
        <v>0</v>
      </c>
      <c r="N197" s="145">
        <f t="shared" ca="1" si="20"/>
        <v>0</v>
      </c>
      <c r="O197" s="145">
        <f t="shared" ca="1" si="20"/>
        <v>0</v>
      </c>
      <c r="P197" s="145">
        <f t="shared" ca="1" si="20"/>
        <v>0</v>
      </c>
      <c r="Q197" s="145">
        <f t="shared" ca="1" si="20"/>
        <v>0</v>
      </c>
      <c r="R197" s="146">
        <f t="shared" ca="1" si="21"/>
        <v>0</v>
      </c>
      <c r="S197" s="147" t="s">
        <v>161</v>
      </c>
      <c r="T197" s="148">
        <f>VLOOKUP(B197,'[1]COSTO DE MP'!$A$5:$C$28,3,FALSE)</f>
        <v>7200</v>
      </c>
      <c r="U197" s="44">
        <f t="shared" ca="1" si="22"/>
        <v>0</v>
      </c>
      <c r="V197" s="45">
        <f t="shared" ca="1" si="23"/>
        <v>0</v>
      </c>
      <c r="W197" s="199">
        <f t="shared" ca="1" si="24"/>
        <v>0</v>
      </c>
    </row>
    <row r="198" spans="2:23" ht="18.5" x14ac:dyDescent="0.45">
      <c r="B198" s="272" t="s">
        <v>275</v>
      </c>
      <c r="C198" s="273"/>
      <c r="D198" s="273"/>
      <c r="E198" s="273"/>
      <c r="F198" s="273"/>
      <c r="G198" s="273"/>
      <c r="H198" s="273"/>
      <c r="I198" s="273"/>
      <c r="J198" s="273"/>
      <c r="K198" s="273"/>
      <c r="L198" s="273"/>
      <c r="M198" s="273"/>
      <c r="N198" s="273"/>
      <c r="O198" s="273"/>
      <c r="P198" s="273"/>
      <c r="Q198" s="273"/>
      <c r="R198" s="273"/>
      <c r="S198" s="273"/>
      <c r="T198" s="274"/>
      <c r="U198" s="150">
        <f ca="1">SUM(U184:U197)</f>
        <v>13369.765902366036</v>
      </c>
      <c r="V198" s="150">
        <f ca="1">+U198</f>
        <v>13369.765902366036</v>
      </c>
      <c r="W198" s="205">
        <f ca="1">+V198</f>
        <v>13369.765902366036</v>
      </c>
    </row>
    <row r="199" spans="2:23" ht="18.5" x14ac:dyDescent="0.45">
      <c r="B199" s="306" t="s">
        <v>163</v>
      </c>
      <c r="C199" s="307"/>
      <c r="D199" s="307"/>
      <c r="E199" s="307"/>
      <c r="F199" s="307"/>
      <c r="G199" s="307"/>
      <c r="H199" s="307"/>
      <c r="I199" s="307"/>
      <c r="J199" s="307"/>
      <c r="K199" s="307"/>
      <c r="L199" s="307"/>
      <c r="M199" s="307"/>
      <c r="N199" s="307"/>
      <c r="O199" s="307"/>
      <c r="P199" s="307"/>
      <c r="Q199" s="307"/>
      <c r="R199" s="307"/>
      <c r="S199" s="307"/>
      <c r="T199" s="308"/>
      <c r="U199" s="150">
        <f ca="1">U198*U200</f>
        <v>2095704.5962765908</v>
      </c>
      <c r="V199" s="150">
        <f ca="1">+U199</f>
        <v>2095704.5962765908</v>
      </c>
      <c r="W199" s="206">
        <f ca="1">+V199</f>
        <v>2095704.5962765908</v>
      </c>
    </row>
    <row r="200" spans="2:23" ht="18.5" x14ac:dyDescent="0.45">
      <c r="B200" s="309" t="s">
        <v>84</v>
      </c>
      <c r="C200" s="310"/>
      <c r="D200" s="310"/>
      <c r="E200" s="310"/>
      <c r="F200" s="310"/>
      <c r="G200" s="310"/>
      <c r="H200" s="310"/>
      <c r="I200" s="310"/>
      <c r="J200" s="310"/>
      <c r="K200" s="310"/>
      <c r="L200" s="310"/>
      <c r="M200" s="310"/>
      <c r="N200" s="310"/>
      <c r="O200" s="310"/>
      <c r="P200" s="310"/>
      <c r="Q200" s="310"/>
      <c r="R200" s="310"/>
      <c r="S200" s="310"/>
      <c r="T200" s="311"/>
      <c r="U200" s="151">
        <f>3.03*2.03*AVERAGE($C$132:$Q$132)*23/100</f>
        <v>156.74953559999997</v>
      </c>
      <c r="V200" s="200">
        <f t="shared" ref="V200:W202" ca="1" si="25">IF($V$199=0,"",U200)</f>
        <v>156.74953559999997</v>
      </c>
      <c r="W200" s="200">
        <f t="shared" ca="1" si="25"/>
        <v>156.74953559999997</v>
      </c>
    </row>
    <row r="201" spans="2:23" ht="18.5" x14ac:dyDescent="0.45">
      <c r="B201" s="309" t="s">
        <v>164</v>
      </c>
      <c r="C201" s="310"/>
      <c r="D201" s="310"/>
      <c r="E201" s="310"/>
      <c r="F201" s="310"/>
      <c r="G201" s="310"/>
      <c r="H201" s="310"/>
      <c r="I201" s="310"/>
      <c r="J201" s="310"/>
      <c r="K201" s="310"/>
      <c r="L201" s="310"/>
      <c r="M201" s="310"/>
      <c r="N201" s="310"/>
      <c r="O201" s="310"/>
      <c r="P201" s="310"/>
      <c r="Q201" s="310"/>
      <c r="R201" s="310"/>
      <c r="S201" s="310"/>
      <c r="T201" s="311"/>
      <c r="U201" s="151">
        <f>U200*0.03</f>
        <v>4.7024860679999989</v>
      </c>
      <c r="V201" s="200">
        <f t="shared" ca="1" si="25"/>
        <v>4.7024860679999989</v>
      </c>
      <c r="W201" s="200">
        <f t="shared" ca="1" si="25"/>
        <v>4.7024860679999989</v>
      </c>
    </row>
    <row r="202" spans="2:23" ht="18.5" x14ac:dyDescent="0.45">
      <c r="B202" s="309" t="s">
        <v>165</v>
      </c>
      <c r="C202" s="310"/>
      <c r="D202" s="310"/>
      <c r="E202" s="310"/>
      <c r="F202" s="310"/>
      <c r="G202" s="310"/>
      <c r="H202" s="310"/>
      <c r="I202" s="310"/>
      <c r="J202" s="310"/>
      <c r="K202" s="310"/>
      <c r="L202" s="310"/>
      <c r="M202" s="310"/>
      <c r="N202" s="310"/>
      <c r="O202" s="310"/>
      <c r="P202" s="310"/>
      <c r="Q202" s="310"/>
      <c r="R202" s="310"/>
      <c r="S202" s="310"/>
      <c r="T202" s="311"/>
      <c r="U202" s="151">
        <f>U200*0.08</f>
        <v>12.539962847999998</v>
      </c>
      <c r="V202" s="200">
        <f t="shared" ca="1" si="25"/>
        <v>12.539962847999998</v>
      </c>
      <c r="W202" s="200">
        <f t="shared" ca="1" si="25"/>
        <v>12.539962847999998</v>
      </c>
    </row>
    <row r="203" spans="2:23" ht="18.5" x14ac:dyDescent="0.45">
      <c r="B203" s="309" t="s">
        <v>93</v>
      </c>
      <c r="C203" s="310"/>
      <c r="D203" s="310"/>
      <c r="E203" s="310"/>
      <c r="F203" s="310"/>
      <c r="G203" s="310"/>
      <c r="H203" s="310"/>
      <c r="I203" s="310"/>
      <c r="J203" s="310"/>
      <c r="K203" s="310"/>
      <c r="L203" s="310"/>
      <c r="M203" s="310"/>
      <c r="N203" s="310"/>
      <c r="O203" s="310"/>
      <c r="P203" s="310"/>
      <c r="Q203" s="310"/>
      <c r="R203" s="310"/>
      <c r="S203" s="310"/>
      <c r="T203" s="311"/>
      <c r="U203" s="151">
        <f>U200-U201-U202</f>
        <v>139.50708668399997</v>
      </c>
      <c r="V203" s="151">
        <f ca="1">+V200-V201-V202</f>
        <v>139.50708668399997</v>
      </c>
      <c r="W203" s="151">
        <f ca="1">+W200-W201-W209-W202</f>
        <v>139.50708668399997</v>
      </c>
    </row>
    <row r="204" spans="2:23" ht="18.5" x14ac:dyDescent="0.45">
      <c r="B204" s="309" t="s">
        <v>94</v>
      </c>
      <c r="C204" s="310"/>
      <c r="D204" s="310"/>
      <c r="E204" s="310"/>
      <c r="F204" s="310"/>
      <c r="G204" s="310"/>
      <c r="H204" s="310"/>
      <c r="I204" s="310"/>
      <c r="J204" s="310"/>
      <c r="K204" s="310"/>
      <c r="L204" s="310"/>
      <c r="M204" s="310"/>
      <c r="N204" s="310"/>
      <c r="O204" s="310"/>
      <c r="P204" s="310"/>
      <c r="Q204" s="310"/>
      <c r="R204" s="310"/>
      <c r="S204" s="310"/>
      <c r="T204" s="311"/>
      <c r="U204" s="152">
        <f>SUMPRODUCT(U201:U202,U170:U171)</f>
        <v>61602.567490799993</v>
      </c>
      <c r="V204" s="152">
        <f ca="1">SUMPRODUCT(V201:V202,$U$170:$U$171)</f>
        <v>61602.567490799993</v>
      </c>
      <c r="W204" s="152" t="e">
        <f ca="1">SUMPRODUCT(W201:W202,$U$170:$U$172)</f>
        <v>#VALUE!</v>
      </c>
    </row>
    <row r="205" spans="2:23" ht="18.5" x14ac:dyDescent="0.45">
      <c r="B205" s="312" t="s">
        <v>272</v>
      </c>
      <c r="C205" s="251"/>
      <c r="D205" s="251"/>
      <c r="E205" s="251"/>
      <c r="F205" s="251"/>
      <c r="G205" s="251"/>
      <c r="H205" s="251"/>
      <c r="I205" s="251"/>
      <c r="J205" s="251"/>
      <c r="K205" s="251"/>
      <c r="L205" s="251"/>
      <c r="M205" s="251"/>
      <c r="N205" s="251"/>
      <c r="O205" s="251"/>
      <c r="P205" s="251"/>
      <c r="Q205" s="251"/>
      <c r="R205" s="251"/>
      <c r="S205" s="251"/>
      <c r="T205" s="252"/>
      <c r="U205" s="86">
        <f ca="1">(U199-U204)/U203</f>
        <v>14580.635845355097</v>
      </c>
      <c r="V205" s="86">
        <f ca="1">(V199-V204)/V203</f>
        <v>14580.635845355097</v>
      </c>
      <c r="W205" s="86" t="e">
        <f ca="1">(W199-W204)/W203</f>
        <v>#VALUE!</v>
      </c>
    </row>
    <row r="206" spans="2:23" ht="18.5" x14ac:dyDescent="0.45">
      <c r="B206" s="313" t="s">
        <v>276</v>
      </c>
      <c r="C206" s="253"/>
      <c r="D206" s="253"/>
      <c r="E206" s="253"/>
      <c r="F206" s="253"/>
      <c r="G206" s="253"/>
      <c r="H206" s="253"/>
      <c r="I206" s="253"/>
      <c r="J206" s="253"/>
      <c r="K206" s="253"/>
      <c r="L206" s="253"/>
      <c r="M206" s="253"/>
      <c r="N206" s="253"/>
      <c r="O206" s="253"/>
      <c r="P206" s="253"/>
      <c r="Q206" s="253"/>
      <c r="R206" s="253"/>
      <c r="S206" s="253"/>
      <c r="T206" s="254"/>
      <c r="U206" s="91">
        <f ca="1">U205/(1-0.0524)</f>
        <v>15386.909925448603</v>
      </c>
      <c r="V206" s="91">
        <f ca="1">V205/(1-0.0495)</f>
        <v>15339.964066654495</v>
      </c>
      <c r="W206" s="91" t="e">
        <f ca="1">W205/(1-0.0495)</f>
        <v>#VALUE!</v>
      </c>
    </row>
    <row r="207" spans="2:23" ht="18.5" x14ac:dyDescent="0.45">
      <c r="B207" s="314" t="s">
        <v>97</v>
      </c>
      <c r="C207" s="255"/>
      <c r="D207" s="255"/>
      <c r="E207" s="255"/>
      <c r="F207" s="255"/>
      <c r="G207" s="255"/>
      <c r="H207" s="255"/>
      <c r="I207" s="255"/>
      <c r="J207" s="255"/>
      <c r="K207" s="255"/>
      <c r="L207" s="255"/>
      <c r="M207" s="255"/>
      <c r="N207" s="255"/>
      <c r="O207" s="255"/>
      <c r="P207" s="255"/>
      <c r="Q207" s="255"/>
      <c r="R207" s="255"/>
      <c r="S207" s="255"/>
      <c r="T207" s="256"/>
      <c r="U207" s="95">
        <f ca="1">U206*0.015</f>
        <v>230.80364888172903</v>
      </c>
      <c r="V207" s="95">
        <f ca="1">V206*0.015</f>
        <v>230.09946099981741</v>
      </c>
      <c r="W207" s="95" t="e">
        <f ca="1">W206*0.015</f>
        <v>#VALUE!</v>
      </c>
    </row>
    <row r="208" spans="2:23" ht="19" thickBot="1" x14ac:dyDescent="0.5">
      <c r="B208" s="305" t="s">
        <v>98</v>
      </c>
      <c r="C208" s="239"/>
      <c r="D208" s="239"/>
      <c r="E208" s="239"/>
      <c r="F208" s="239"/>
      <c r="G208" s="239"/>
      <c r="H208" s="239"/>
      <c r="I208" s="239"/>
      <c r="J208" s="239"/>
      <c r="K208" s="239"/>
      <c r="L208" s="239"/>
      <c r="M208" s="239"/>
      <c r="N208" s="239"/>
      <c r="O208" s="239"/>
      <c r="P208" s="239"/>
      <c r="Q208" s="239"/>
      <c r="R208" s="239"/>
      <c r="S208" s="239"/>
      <c r="T208" s="240"/>
      <c r="U208" s="99">
        <f ca="1">U207+U206</f>
        <v>15617.713574330332</v>
      </c>
      <c r="V208" s="99">
        <f ca="1">V207+V206</f>
        <v>15570.063527654313</v>
      </c>
      <c r="W208" s="99" t="e">
        <f ca="1">W207+W206</f>
        <v>#VALUE!</v>
      </c>
    </row>
    <row r="209" spans="2:23" ht="18.5" x14ac:dyDescent="0.45">
      <c r="B209" s="309" t="s">
        <v>167</v>
      </c>
      <c r="C209" s="310"/>
      <c r="D209" s="310"/>
      <c r="E209" s="310"/>
      <c r="F209" s="310"/>
      <c r="G209" s="310"/>
      <c r="H209" s="310"/>
      <c r="I209" s="310"/>
      <c r="J209" s="310"/>
      <c r="K209" s="310"/>
      <c r="L209" s="310"/>
      <c r="M209" s="310"/>
      <c r="N209" s="310"/>
      <c r="O209" s="310"/>
      <c r="P209" s="310"/>
      <c r="Q209" s="310"/>
      <c r="R209" s="310"/>
      <c r="S209" s="310"/>
      <c r="T209" s="311"/>
      <c r="U209" s="153">
        <f ca="1">+U208*0.03</f>
        <v>468.53140722990992</v>
      </c>
      <c r="V209" s="202">
        <f ca="1">+(V208/(0.03*0.85+0.97))*0.85*0.03</f>
        <v>398.83136108004516</v>
      </c>
      <c r="W209" s="200">
        <v>0</v>
      </c>
    </row>
    <row r="210" spans="2:23" ht="19" thickBot="1" x14ac:dyDescent="0.5">
      <c r="B210" s="305" t="s">
        <v>98</v>
      </c>
      <c r="C210" s="239"/>
      <c r="D210" s="239"/>
      <c r="E210" s="239"/>
      <c r="F210" s="239"/>
      <c r="G210" s="239"/>
      <c r="H210" s="239"/>
      <c r="I210" s="239"/>
      <c r="J210" s="239"/>
      <c r="K210" s="239"/>
      <c r="L210" s="239"/>
      <c r="M210" s="239"/>
      <c r="N210" s="239"/>
      <c r="O210" s="239"/>
      <c r="P210" s="239"/>
      <c r="Q210" s="239"/>
      <c r="R210" s="239"/>
      <c r="S210" s="239"/>
      <c r="T210" s="240"/>
      <c r="U210" s="99">
        <f ca="1">(U208-U209)/(1-0.03)</f>
        <v>15617.713574330332</v>
      </c>
      <c r="V210" s="99">
        <f ca="1">(V208-V209)/(1-0.03)</f>
        <v>15640.445532550792</v>
      </c>
      <c r="W210" s="203" t="e">
        <f ca="1">0.03*W208*0.85</f>
        <v>#VALUE!</v>
      </c>
    </row>
    <row r="211" spans="2:23" ht="18.5" x14ac:dyDescent="0.45">
      <c r="W211" s="154" t="e">
        <f ca="1">+(W208-W210)/(1-0.03)</f>
        <v>#VALUE!</v>
      </c>
    </row>
    <row r="212" spans="2:23" ht="37" x14ac:dyDescent="0.45">
      <c r="W212" s="155" t="s">
        <v>206</v>
      </c>
    </row>
    <row r="215" spans="2:23" x14ac:dyDescent="0.35">
      <c r="L215" s="156"/>
    </row>
  </sheetData>
  <mergeCells count="46">
    <mergeCell ref="B210:T210"/>
    <mergeCell ref="B204:T204"/>
    <mergeCell ref="B205:T205"/>
    <mergeCell ref="B206:T206"/>
    <mergeCell ref="B207:T207"/>
    <mergeCell ref="B208:T208"/>
    <mergeCell ref="B209:T209"/>
    <mergeCell ref="B203:T203"/>
    <mergeCell ref="W179:W180"/>
    <mergeCell ref="B181:R181"/>
    <mergeCell ref="S181:U181"/>
    <mergeCell ref="S182:S183"/>
    <mergeCell ref="T182:T183"/>
    <mergeCell ref="U182:U183"/>
    <mergeCell ref="V182:V183"/>
    <mergeCell ref="W182:W183"/>
    <mergeCell ref="B179:U180"/>
    <mergeCell ref="V179:V180"/>
    <mergeCell ref="B198:T198"/>
    <mergeCell ref="B199:T199"/>
    <mergeCell ref="B200:T200"/>
    <mergeCell ref="B201:T201"/>
    <mergeCell ref="B202:T202"/>
    <mergeCell ref="B128:Q128"/>
    <mergeCell ref="A129:B130"/>
    <mergeCell ref="C129:Q129"/>
    <mergeCell ref="T129:V130"/>
    <mergeCell ref="T165:U165"/>
    <mergeCell ref="K124:T124"/>
    <mergeCell ref="V74:W74"/>
    <mergeCell ref="K114:T114"/>
    <mergeCell ref="K115:T115"/>
    <mergeCell ref="K116:T116"/>
    <mergeCell ref="K117:T117"/>
    <mergeCell ref="K118:T118"/>
    <mergeCell ref="T74:U74"/>
    <mergeCell ref="K119:T119"/>
    <mergeCell ref="K120:T120"/>
    <mergeCell ref="K121:T121"/>
    <mergeCell ref="K122:T122"/>
    <mergeCell ref="K123:T123"/>
    <mergeCell ref="B1:Q1"/>
    <mergeCell ref="B2:B5"/>
    <mergeCell ref="C2:Q2"/>
    <mergeCell ref="C46:Q46"/>
    <mergeCell ref="B74:S74"/>
  </mergeCells>
  <conditionalFormatting sqref="C47:Q69 C73:Q73">
    <cfRule type="expression" dxfId="14" priority="2">
      <formula>C47=0</formula>
    </cfRule>
  </conditionalFormatting>
  <conditionalFormatting sqref="C76:Q7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32:Q177">
    <cfRule type="expression" dxfId="13" priority="4">
      <formula>C132=0</formula>
    </cfRule>
  </conditionalFormatting>
  <conditionalFormatting sqref="C184:R184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84:R197">
    <cfRule type="expression" dxfId="12" priority="6">
      <formula>C184=0</formula>
    </cfRule>
  </conditionalFormatting>
  <conditionalFormatting sqref="W131:W151">
    <cfRule type="expression" dxfId="11" priority="3">
      <formula>W131=0</formula>
    </cfRule>
  </conditionalFormatting>
  <conditionalFormatting sqref="W184:W197">
    <cfRule type="expression" dxfId="10" priority="7">
      <formula>W184=0</formula>
    </cfRule>
  </conditionalFormatting>
  <pageMargins left="0.25" right="0.25" top="0.75" bottom="0.75" header="0.3" footer="0.3"/>
  <pageSetup scale="31" orientation="landscape" horizontalDpi="4294967293" vertic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1A0DE-3075-4703-AAC8-BABFF471110D}">
  <sheetPr codeName="Hoja134">
    <tabColor theme="7" tint="0.39997558519241921"/>
    <pageSetUpPr fitToPage="1"/>
  </sheetPr>
  <dimension ref="A1:AD216"/>
  <sheetViews>
    <sheetView view="pageBreakPreview" topLeftCell="E83" zoomScale="38" zoomScaleNormal="100" workbookViewId="0">
      <selection activeCell="U115" sqref="U115"/>
    </sheetView>
  </sheetViews>
  <sheetFormatPr baseColWidth="10" defaultRowHeight="14.5" x14ac:dyDescent="0.35"/>
  <cols>
    <col min="1" max="1" width="3.7265625" bestFit="1" customWidth="1"/>
    <col min="2" max="2" width="60" bestFit="1" customWidth="1"/>
    <col min="3" max="17" width="15.7265625" customWidth="1"/>
    <col min="18" max="18" width="16.81640625" bestFit="1" customWidth="1"/>
    <col min="19" max="19" width="6.26953125" bestFit="1" customWidth="1"/>
    <col min="20" max="23" width="31.7265625" customWidth="1"/>
    <col min="24" max="24" width="15.26953125" bestFit="1" customWidth="1"/>
    <col min="25" max="25" width="25.81640625" customWidth="1"/>
    <col min="26" max="26" width="26.26953125" bestFit="1" customWidth="1"/>
    <col min="27" max="27" width="27.26953125" bestFit="1" customWidth="1"/>
    <col min="28" max="28" width="18.54296875" bestFit="1" customWidth="1"/>
    <col min="29" max="29" width="15.81640625" bestFit="1" customWidth="1"/>
    <col min="30" max="30" width="34.81640625" bestFit="1" customWidth="1"/>
    <col min="31" max="31" width="39.54296875" bestFit="1" customWidth="1"/>
    <col min="32" max="33" width="10.7265625" customWidth="1"/>
    <col min="34" max="35" width="12" customWidth="1"/>
    <col min="36" max="36" width="12.26953125" customWidth="1"/>
    <col min="37" max="42" width="12" customWidth="1"/>
    <col min="43" max="43" width="7.7265625" customWidth="1"/>
    <col min="44" max="44" width="7.54296875" customWidth="1"/>
    <col min="45" max="45" width="11.7265625" customWidth="1"/>
    <col min="46" max="46" width="8.81640625" customWidth="1"/>
    <col min="47" max="47" width="12" customWidth="1"/>
    <col min="48" max="48" width="26.7265625" customWidth="1"/>
    <col min="49" max="49" width="35.7265625" customWidth="1"/>
    <col min="50" max="50" width="31.54296875" customWidth="1"/>
    <col min="51" max="51" width="20.54296875" customWidth="1"/>
  </cols>
  <sheetData>
    <row r="1" spans="2:23" ht="15" thickBot="1" x14ac:dyDescent="0.4">
      <c r="B1" s="227" t="s">
        <v>0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9"/>
      <c r="R1" t="s">
        <v>1</v>
      </c>
    </row>
    <row r="2" spans="2:23" ht="41.25" customHeight="1" x14ac:dyDescent="0.35">
      <c r="B2" s="230" t="s">
        <v>2</v>
      </c>
      <c r="C2" s="259" t="s">
        <v>3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1"/>
      <c r="R2" s="1" t="s">
        <v>277</v>
      </c>
      <c r="T2" t="s">
        <v>5</v>
      </c>
      <c r="W2">
        <v>5</v>
      </c>
    </row>
    <row r="3" spans="2:23" x14ac:dyDescent="0.35">
      <c r="B3" s="257"/>
      <c r="C3" s="2">
        <v>15</v>
      </c>
      <c r="D3" s="2">
        <v>14</v>
      </c>
      <c r="E3" s="2">
        <v>13</v>
      </c>
      <c r="F3" s="2">
        <v>12</v>
      </c>
      <c r="G3" s="2">
        <v>11</v>
      </c>
      <c r="H3" s="2">
        <v>10</v>
      </c>
      <c r="I3" s="2">
        <v>9</v>
      </c>
      <c r="J3" s="2">
        <v>8</v>
      </c>
      <c r="K3" s="2">
        <v>7</v>
      </c>
      <c r="L3" s="2">
        <v>6</v>
      </c>
      <c r="M3" s="2">
        <v>5</v>
      </c>
      <c r="N3" s="2">
        <v>4</v>
      </c>
      <c r="O3" s="2">
        <v>3</v>
      </c>
      <c r="P3" s="2">
        <v>2</v>
      </c>
      <c r="Q3" s="2">
        <v>1</v>
      </c>
      <c r="R3" s="1"/>
    </row>
    <row r="4" spans="2:23" x14ac:dyDescent="0.35">
      <c r="B4" s="257"/>
      <c r="C4" s="3">
        <f t="array" ref="C4">IFERROR(LARGE(IF('[1]PRODUCCION ESPUMA'!$F:$F=CONCATENATE($R$1,";",$R$2,";","1"),'[1]PRODUCCION ESPUMA'!$J:$J,),C$3),"")</f>
        <v>45533</v>
      </c>
      <c r="D4" s="3">
        <f t="array" ref="D4">IFERROR(LARGE(IF('[1]PRODUCCION ESPUMA'!$F:$F=CONCATENATE($R$1,";",$R$2,";","1"),'[1]PRODUCCION ESPUMA'!$J:$J,),D$3),"")</f>
        <v>45539</v>
      </c>
      <c r="E4" s="3">
        <f t="array" ref="E4">IFERROR(LARGE(IF('[1]PRODUCCION ESPUMA'!$F:$F=CONCATENATE($R$1,";",$R$2,";","1"),'[1]PRODUCCION ESPUMA'!$J:$J,),E$3),"")</f>
        <v>45545</v>
      </c>
      <c r="F4" s="3">
        <f t="array" ref="F4">IFERROR(LARGE(IF('[1]PRODUCCION ESPUMA'!$F:$F=CONCATENATE($R$1,";",$R$2,";","1"),'[1]PRODUCCION ESPUMA'!$J:$J,),F$3),"")</f>
        <v>45555</v>
      </c>
      <c r="G4" s="3">
        <f t="array" ref="G4">IFERROR(LARGE(IF('[1]PRODUCCION ESPUMA'!$F:$F=CONCATENATE($R$1,";",$R$2,";","1"),'[1]PRODUCCION ESPUMA'!$J:$J,),G$3),"")</f>
        <v>45558</v>
      </c>
      <c r="H4" s="3">
        <f t="array" ref="H4">IFERROR(LARGE(IF('[1]PRODUCCION ESPUMA'!$F:$F=CONCATENATE($R$1,";",$R$2,";","1"),'[1]PRODUCCION ESPUMA'!$J:$J,),H$3),"")</f>
        <v>45561</v>
      </c>
      <c r="I4" s="3">
        <f t="array" ref="I4">IFERROR(LARGE(IF('[1]PRODUCCION ESPUMA'!$F:$F=CONCATENATE($R$1,";",$R$2,";","1"),'[1]PRODUCCION ESPUMA'!$J:$J,),I$3),"")</f>
        <v>45569</v>
      </c>
      <c r="J4" s="3">
        <f t="array" ref="J4">IFERROR(LARGE(IF('[1]PRODUCCION ESPUMA'!$F:$F=CONCATENATE($R$1,";",$R$2,";","1"),'[1]PRODUCCION ESPUMA'!$J:$J,),J$3),"")</f>
        <v>45577</v>
      </c>
      <c r="K4" s="3">
        <f t="array" ref="K4">IFERROR(LARGE(IF('[1]PRODUCCION ESPUMA'!$F:$F=CONCATENATE($R$1,";",$R$2,";","1"),'[1]PRODUCCION ESPUMA'!$J:$J,),K$3),"")</f>
        <v>45581</v>
      </c>
      <c r="L4" s="3">
        <f t="array" ref="L4">IFERROR(LARGE(IF('[1]PRODUCCION ESPUMA'!$F:$F=CONCATENATE($R$1,";",$R$2,";","1"),'[1]PRODUCCION ESPUMA'!$J:$J,),L$3),"")</f>
        <v>45587</v>
      </c>
      <c r="M4" s="3">
        <f t="array" ref="M4">IFERROR(LARGE(IF('[1]PRODUCCION ESPUMA'!$F:$F=CONCATENATE($R$1,";",$R$2,";","1"),'[1]PRODUCCION ESPUMA'!$J:$J,),M$3),"")</f>
        <v>45601</v>
      </c>
      <c r="N4" s="3">
        <f t="array" ref="N4">IFERROR(LARGE(IF('[1]PRODUCCION ESPUMA'!$F:$F=CONCATENATE($R$1,";",$R$2,";","1"),'[1]PRODUCCION ESPUMA'!$J:$J,),N$3),"")</f>
        <v>45604</v>
      </c>
      <c r="O4" s="3">
        <f t="array" ref="O4">IFERROR(LARGE(IF('[1]PRODUCCION ESPUMA'!$F:$F=CONCATENATE($R$1,";",$R$2,";","1"),'[1]PRODUCCION ESPUMA'!$J:$J,),O$3),"")</f>
        <v>45610</v>
      </c>
      <c r="P4" s="3">
        <f t="array" ref="P4">IFERROR(LARGE(IF('[1]PRODUCCION ESPUMA'!$F:$F=CONCATENATE($R$1,";",$R$2,";","1"),'[1]PRODUCCION ESPUMA'!$J:$J,),P$3),"")</f>
        <v>45616</v>
      </c>
      <c r="Q4" s="3">
        <f t="array" ref="Q4">IFERROR(LARGE(IF('[1]PRODUCCION ESPUMA'!$F:$F=CONCATENATE($R$1,";",$R$2,";","1"),'[1]PRODUCCION ESPUMA'!$J:$J,),Q$3),"")</f>
        <v>45622</v>
      </c>
    </row>
    <row r="5" spans="2:23" ht="15" thickBot="1" x14ac:dyDescent="0.4">
      <c r="B5" s="258"/>
      <c r="C5" s="4">
        <f t="shared" ref="C5:P5" si="0">+IF(C4&gt;40000,C4,"")</f>
        <v>45533</v>
      </c>
      <c r="D5" s="4">
        <f t="shared" si="0"/>
        <v>45539</v>
      </c>
      <c r="E5" s="4">
        <f t="shared" si="0"/>
        <v>45545</v>
      </c>
      <c r="F5" s="4">
        <f t="shared" si="0"/>
        <v>45555</v>
      </c>
      <c r="G5" s="4">
        <f t="shared" si="0"/>
        <v>45558</v>
      </c>
      <c r="H5" s="4">
        <f t="shared" si="0"/>
        <v>45561</v>
      </c>
      <c r="I5" s="4">
        <f t="shared" si="0"/>
        <v>45569</v>
      </c>
      <c r="J5" s="4">
        <f t="shared" si="0"/>
        <v>45577</v>
      </c>
      <c r="K5" s="4">
        <f t="shared" si="0"/>
        <v>45581</v>
      </c>
      <c r="L5" s="4">
        <f t="shared" si="0"/>
        <v>45587</v>
      </c>
      <c r="M5" s="4">
        <f t="shared" si="0"/>
        <v>45601</v>
      </c>
      <c r="N5" s="4">
        <f t="shared" si="0"/>
        <v>45604</v>
      </c>
      <c r="O5" s="4">
        <f>+IF(O4&gt;40000,O4,"")</f>
        <v>45610</v>
      </c>
      <c r="P5" s="4">
        <f t="shared" si="0"/>
        <v>45616</v>
      </c>
      <c r="Q5" s="5">
        <f>+IF(Q4&gt;40000,Q4,"")</f>
        <v>45622</v>
      </c>
      <c r="R5" s="6" t="s">
        <v>6</v>
      </c>
    </row>
    <row r="6" spans="2:23" x14ac:dyDescent="0.35">
      <c r="B6" s="7" t="s">
        <v>7</v>
      </c>
      <c r="Q6" s="8"/>
    </row>
    <row r="7" spans="2:23" x14ac:dyDescent="0.35">
      <c r="B7" s="9" t="s">
        <v>8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1">
        <v>0</v>
      </c>
      <c r="R7" s="10">
        <f>+SUM(C7:Q7)/COUNTIF($C$5:$Q$5,"&gt;0")</f>
        <v>0</v>
      </c>
    </row>
    <row r="8" spans="2:23" x14ac:dyDescent="0.35">
      <c r="B8" s="9" t="s">
        <v>9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1">
        <v>0</v>
      </c>
      <c r="R8" s="10">
        <f t="shared" ref="R8:R43" si="1">+SUM(C8:Q8)/COUNTIF($C$5:$Q$5,"&gt;0")</f>
        <v>0</v>
      </c>
    </row>
    <row r="9" spans="2:23" x14ac:dyDescent="0.35">
      <c r="B9" s="9" t="s">
        <v>10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1">
        <v>0</v>
      </c>
      <c r="R9" s="10">
        <f t="shared" si="1"/>
        <v>0</v>
      </c>
    </row>
    <row r="10" spans="2:23" x14ac:dyDescent="0.35">
      <c r="B10" s="9" t="s">
        <v>11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1">
        <v>0</v>
      </c>
      <c r="R10" s="10">
        <f t="shared" si="1"/>
        <v>0</v>
      </c>
    </row>
    <row r="11" spans="2:23" x14ac:dyDescent="0.35">
      <c r="B11" s="9" t="s">
        <v>12</v>
      </c>
      <c r="C11" s="10">
        <v>0.83</v>
      </c>
      <c r="D11" s="10">
        <v>1.06</v>
      </c>
      <c r="E11" s="10">
        <v>0.63</v>
      </c>
      <c r="F11" s="10">
        <v>1.03</v>
      </c>
      <c r="G11" s="10">
        <v>0.5</v>
      </c>
      <c r="H11" s="10">
        <v>22.7</v>
      </c>
      <c r="I11" s="10">
        <v>0.66</v>
      </c>
      <c r="J11" s="10">
        <v>0.57999999999999996</v>
      </c>
      <c r="K11" s="10">
        <v>0.46</v>
      </c>
      <c r="L11" s="10">
        <v>1.45</v>
      </c>
      <c r="M11" s="10">
        <v>1.28</v>
      </c>
      <c r="N11" s="10">
        <v>0.74</v>
      </c>
      <c r="O11" s="10">
        <v>1.08</v>
      </c>
      <c r="P11" s="10">
        <v>0.54</v>
      </c>
      <c r="Q11" s="11">
        <v>1.31</v>
      </c>
      <c r="R11" s="10">
        <f>+SUM(C11:Q11)/COUNTIF($C$5:$Q$5,"&gt;0")</f>
        <v>2.3233333333333333</v>
      </c>
    </row>
    <row r="12" spans="2:23" x14ac:dyDescent="0.35">
      <c r="B12" s="9" t="s">
        <v>13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1">
        <v>0</v>
      </c>
      <c r="R12" s="10">
        <f t="shared" si="1"/>
        <v>0</v>
      </c>
    </row>
    <row r="13" spans="2:23" x14ac:dyDescent="0.35">
      <c r="B13" s="9" t="s">
        <v>14</v>
      </c>
      <c r="C13" s="10">
        <v>21.18</v>
      </c>
      <c r="D13" s="10">
        <v>26.9</v>
      </c>
      <c r="E13" s="10">
        <v>16.04</v>
      </c>
      <c r="F13" s="10">
        <v>26.14</v>
      </c>
      <c r="G13" s="10">
        <v>4.55</v>
      </c>
      <c r="H13" s="10">
        <v>17.3</v>
      </c>
      <c r="I13" s="10">
        <v>16.829999999999998</v>
      </c>
      <c r="J13" s="10">
        <v>14.73</v>
      </c>
      <c r="K13" s="10">
        <v>11.84</v>
      </c>
      <c r="L13" s="10">
        <v>37</v>
      </c>
      <c r="M13" s="10">
        <v>32.58</v>
      </c>
      <c r="N13" s="10">
        <v>17.63</v>
      </c>
      <c r="O13" s="10">
        <v>32.11</v>
      </c>
      <c r="P13" s="10">
        <v>17.2</v>
      </c>
      <c r="Q13" s="11">
        <v>38.99</v>
      </c>
      <c r="R13" s="10">
        <f t="shared" si="1"/>
        <v>22.067999999999998</v>
      </c>
    </row>
    <row r="14" spans="2:23" x14ac:dyDescent="0.35">
      <c r="B14" s="9" t="s">
        <v>15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1">
        <v>0</v>
      </c>
      <c r="R14" s="10">
        <f t="shared" si="1"/>
        <v>0</v>
      </c>
    </row>
    <row r="15" spans="2:23" x14ac:dyDescent="0.35">
      <c r="B15" s="9" t="s">
        <v>16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1">
        <v>0</v>
      </c>
      <c r="R15" s="10">
        <f t="shared" si="1"/>
        <v>0</v>
      </c>
    </row>
    <row r="16" spans="2:23" x14ac:dyDescent="0.35">
      <c r="B16" s="9" t="s">
        <v>17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1">
        <v>0</v>
      </c>
      <c r="R16" s="10">
        <f t="shared" si="1"/>
        <v>0</v>
      </c>
    </row>
    <row r="17" spans="1:18" x14ac:dyDescent="0.35">
      <c r="A17" s="12"/>
      <c r="B17" s="9" t="s">
        <v>18</v>
      </c>
      <c r="C17" s="10">
        <v>1.43</v>
      </c>
      <c r="D17" s="10">
        <v>1.82</v>
      </c>
      <c r="E17" s="10">
        <v>1.0900000000000001</v>
      </c>
      <c r="F17" s="10">
        <v>1.77</v>
      </c>
      <c r="G17" s="10">
        <v>0.86</v>
      </c>
      <c r="H17" s="10">
        <v>1.17</v>
      </c>
      <c r="I17" s="10">
        <v>1.1399999999999999</v>
      </c>
      <c r="J17" s="10">
        <v>1</v>
      </c>
      <c r="K17" s="10">
        <v>0.8</v>
      </c>
      <c r="L17" s="10">
        <v>2.52</v>
      </c>
      <c r="M17" s="10">
        <v>2.27</v>
      </c>
      <c r="N17" s="10">
        <v>1.23</v>
      </c>
      <c r="O17" s="10">
        <v>2.2400000000000002</v>
      </c>
      <c r="P17" s="10">
        <v>1.19</v>
      </c>
      <c r="Q17" s="11">
        <v>2.69</v>
      </c>
      <c r="R17" s="10">
        <f t="shared" si="1"/>
        <v>1.5480000000000005</v>
      </c>
    </row>
    <row r="18" spans="1:18" x14ac:dyDescent="0.35">
      <c r="A18" s="12"/>
      <c r="B18" s="9" t="s">
        <v>19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1">
        <v>0</v>
      </c>
      <c r="R18" s="10">
        <f t="shared" si="1"/>
        <v>0</v>
      </c>
    </row>
    <row r="19" spans="1:18" x14ac:dyDescent="0.35">
      <c r="A19" s="12"/>
      <c r="B19" s="9" t="s">
        <v>20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1">
        <v>0</v>
      </c>
      <c r="R19" s="10">
        <f t="shared" si="1"/>
        <v>0</v>
      </c>
    </row>
    <row r="20" spans="1:18" x14ac:dyDescent="0.35">
      <c r="A20" s="12"/>
      <c r="B20" s="9" t="s">
        <v>21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1">
        <v>0</v>
      </c>
      <c r="R20" s="10">
        <f t="shared" si="1"/>
        <v>0</v>
      </c>
    </row>
    <row r="21" spans="1:18" x14ac:dyDescent="0.35">
      <c r="A21" s="12"/>
      <c r="B21" s="9" t="s">
        <v>22</v>
      </c>
      <c r="C21" s="10">
        <v>8.15</v>
      </c>
      <c r="D21" s="10">
        <v>10.35</v>
      </c>
      <c r="E21" s="10">
        <v>6.17</v>
      </c>
      <c r="F21" s="10">
        <v>10.06</v>
      </c>
      <c r="G21" s="10">
        <v>0</v>
      </c>
      <c r="H21" s="10">
        <v>6.21</v>
      </c>
      <c r="I21" s="10">
        <v>6.04</v>
      </c>
      <c r="J21" s="10">
        <v>5.29</v>
      </c>
      <c r="K21" s="10">
        <v>4.25</v>
      </c>
      <c r="L21" s="10">
        <v>13.28</v>
      </c>
      <c r="M21" s="10">
        <v>11.7</v>
      </c>
      <c r="N21" s="10">
        <v>6.33</v>
      </c>
      <c r="O21" s="10">
        <v>11.53</v>
      </c>
      <c r="P21" s="10">
        <v>5.96</v>
      </c>
      <c r="Q21" s="11">
        <v>13.53</v>
      </c>
      <c r="R21" s="10">
        <f t="shared" si="1"/>
        <v>7.9233333333333329</v>
      </c>
    </row>
    <row r="22" spans="1:18" x14ac:dyDescent="0.35">
      <c r="A22" s="12"/>
      <c r="B22" s="9" t="s">
        <v>23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1">
        <v>0</v>
      </c>
      <c r="R22" s="10">
        <f t="shared" si="1"/>
        <v>0</v>
      </c>
    </row>
    <row r="23" spans="1:18" x14ac:dyDescent="0.35">
      <c r="A23" s="12"/>
      <c r="B23" s="9" t="s">
        <v>24</v>
      </c>
      <c r="C23" s="10">
        <v>283.10000000000002</v>
      </c>
      <c r="D23" s="10">
        <v>359.6</v>
      </c>
      <c r="E23" s="10">
        <v>214.4</v>
      </c>
      <c r="F23" s="10">
        <v>349.4</v>
      </c>
      <c r="G23" s="10">
        <v>169.4</v>
      </c>
      <c r="H23" s="10">
        <v>231.4</v>
      </c>
      <c r="I23" s="10">
        <v>225.1</v>
      </c>
      <c r="J23" s="10">
        <v>197</v>
      </c>
      <c r="K23" s="10">
        <v>158.30000000000001</v>
      </c>
      <c r="L23" s="10">
        <v>494.6</v>
      </c>
      <c r="M23" s="10">
        <v>435.6</v>
      </c>
      <c r="N23" s="10">
        <v>235.7</v>
      </c>
      <c r="O23" s="10">
        <v>429.3</v>
      </c>
      <c r="P23" s="10">
        <v>229.9</v>
      </c>
      <c r="Q23" s="11">
        <v>521.29999999999995</v>
      </c>
      <c r="R23" s="10">
        <f t="shared" si="1"/>
        <v>302.27333333333337</v>
      </c>
    </row>
    <row r="24" spans="1:18" x14ac:dyDescent="0.35">
      <c r="A24" s="12"/>
      <c r="B24" s="9" t="s">
        <v>25</v>
      </c>
      <c r="C24" s="10">
        <v>664.3</v>
      </c>
      <c r="D24" s="10">
        <v>843.7</v>
      </c>
      <c r="E24" s="10">
        <v>503.1</v>
      </c>
      <c r="F24" s="10">
        <v>819.9</v>
      </c>
      <c r="G24" s="10">
        <v>397.3</v>
      </c>
      <c r="H24" s="10">
        <v>542.6</v>
      </c>
      <c r="I24" s="10">
        <v>527.9</v>
      </c>
      <c r="J24" s="10">
        <v>462</v>
      </c>
      <c r="K24" s="10">
        <v>371.2</v>
      </c>
      <c r="L24" s="10">
        <v>1160.2</v>
      </c>
      <c r="M24" s="10">
        <v>1021.7</v>
      </c>
      <c r="N24" s="10">
        <v>552.79999999999995</v>
      </c>
      <c r="O24" s="10">
        <v>1006.9</v>
      </c>
      <c r="P24" s="10">
        <v>536.5</v>
      </c>
      <c r="Q24" s="11">
        <v>1224.5</v>
      </c>
      <c r="R24" s="10">
        <f t="shared" si="1"/>
        <v>708.97333333333336</v>
      </c>
    </row>
    <row r="25" spans="1:18" x14ac:dyDescent="0.35">
      <c r="A25" s="12"/>
      <c r="B25" s="9" t="s">
        <v>26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1">
        <v>0</v>
      </c>
      <c r="R25" s="10">
        <f t="shared" si="1"/>
        <v>0</v>
      </c>
    </row>
    <row r="26" spans="1:18" x14ac:dyDescent="0.35">
      <c r="A26" s="12"/>
      <c r="B26" s="9" t="s">
        <v>27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1">
        <v>0</v>
      </c>
      <c r="R26" s="10">
        <f t="shared" si="1"/>
        <v>0</v>
      </c>
    </row>
    <row r="27" spans="1:18" x14ac:dyDescent="0.35">
      <c r="A27" s="12"/>
      <c r="B27" s="9" t="s">
        <v>28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1">
        <v>0</v>
      </c>
      <c r="R27" s="10">
        <f t="shared" si="1"/>
        <v>0</v>
      </c>
    </row>
    <row r="28" spans="1:18" x14ac:dyDescent="0.35">
      <c r="A28" s="12"/>
      <c r="B28" s="9" t="s">
        <v>29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1">
        <v>0</v>
      </c>
      <c r="R28" s="10">
        <f t="shared" si="1"/>
        <v>0</v>
      </c>
    </row>
    <row r="29" spans="1:18" x14ac:dyDescent="0.35">
      <c r="A29" s="12"/>
      <c r="B29" s="9" t="s">
        <v>30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1">
        <v>0</v>
      </c>
      <c r="R29" s="10">
        <f t="shared" si="1"/>
        <v>0</v>
      </c>
    </row>
    <row r="30" spans="1:18" x14ac:dyDescent="0.35">
      <c r="A30" s="12"/>
      <c r="B30" s="9" t="s">
        <v>31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1">
        <v>0</v>
      </c>
      <c r="R30" s="10">
        <f t="shared" si="1"/>
        <v>0</v>
      </c>
    </row>
    <row r="31" spans="1:18" x14ac:dyDescent="0.35">
      <c r="A31" s="12"/>
      <c r="B31" s="9" t="s">
        <v>32</v>
      </c>
      <c r="C31" s="10">
        <v>387.3</v>
      </c>
      <c r="D31" s="10">
        <v>491.9</v>
      </c>
      <c r="E31" s="10">
        <v>293.3</v>
      </c>
      <c r="F31" s="10">
        <v>478</v>
      </c>
      <c r="G31" s="10">
        <v>231.7</v>
      </c>
      <c r="H31" s="10">
        <v>316.39999999999998</v>
      </c>
      <c r="I31" s="10">
        <v>307.8</v>
      </c>
      <c r="J31" s="10">
        <v>269.39999999999998</v>
      </c>
      <c r="K31" s="10">
        <v>216.5</v>
      </c>
      <c r="L31" s="10">
        <v>676.6</v>
      </c>
      <c r="M31" s="10">
        <v>595.79999999999995</v>
      </c>
      <c r="N31" s="10">
        <v>322.39999999999998</v>
      </c>
      <c r="O31" s="10">
        <v>587.20000000000005</v>
      </c>
      <c r="P31" s="10">
        <v>314.5</v>
      </c>
      <c r="Q31" s="11">
        <v>713</v>
      </c>
      <c r="R31" s="10">
        <f t="shared" si="1"/>
        <v>413.45333333333326</v>
      </c>
    </row>
    <row r="32" spans="1:18" x14ac:dyDescent="0.35">
      <c r="A32" s="12"/>
      <c r="B32" s="9" t="s">
        <v>33</v>
      </c>
      <c r="C32" s="10">
        <v>0</v>
      </c>
      <c r="D32" s="10">
        <v>0</v>
      </c>
      <c r="E32" s="10">
        <v>0</v>
      </c>
      <c r="F32" s="10">
        <v>0</v>
      </c>
      <c r="G32" s="10">
        <v>12.67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1">
        <v>0</v>
      </c>
      <c r="R32" s="10">
        <f t="shared" si="1"/>
        <v>0.84466666666666668</v>
      </c>
    </row>
    <row r="33" spans="1:24" x14ac:dyDescent="0.35">
      <c r="A33" s="12"/>
      <c r="B33" s="9" t="s">
        <v>34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1">
        <v>0</v>
      </c>
      <c r="R33" s="10">
        <f t="shared" si="1"/>
        <v>0</v>
      </c>
    </row>
    <row r="34" spans="1:24" x14ac:dyDescent="0.35">
      <c r="A34" s="12"/>
      <c r="B34" s="9" t="s">
        <v>35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1">
        <v>0</v>
      </c>
      <c r="R34" s="10">
        <f t="shared" si="1"/>
        <v>0</v>
      </c>
    </row>
    <row r="35" spans="1:24" x14ac:dyDescent="0.35">
      <c r="A35" s="12"/>
      <c r="B35" s="9" t="s">
        <v>36</v>
      </c>
      <c r="C35" s="10">
        <v>10.38</v>
      </c>
      <c r="D35" s="10">
        <v>13.19</v>
      </c>
      <c r="E35" s="10">
        <v>7.86</v>
      </c>
      <c r="F35" s="10">
        <v>12.82</v>
      </c>
      <c r="G35" s="10">
        <v>6.21</v>
      </c>
      <c r="H35" s="10">
        <v>8.48</v>
      </c>
      <c r="I35" s="10">
        <v>8.25</v>
      </c>
      <c r="J35" s="10">
        <v>7.22</v>
      </c>
      <c r="K35" s="10">
        <v>5.8</v>
      </c>
      <c r="L35" s="10">
        <v>18.14</v>
      </c>
      <c r="M35" s="10">
        <v>15.98</v>
      </c>
      <c r="N35" s="10">
        <v>8.64</v>
      </c>
      <c r="O35" s="10">
        <v>15.74</v>
      </c>
      <c r="P35" s="10">
        <v>8.43</v>
      </c>
      <c r="Q35" s="11">
        <v>19.12</v>
      </c>
      <c r="R35" s="10">
        <f t="shared" si="1"/>
        <v>11.084000000000001</v>
      </c>
    </row>
    <row r="36" spans="1:24" x14ac:dyDescent="0.35">
      <c r="A36" s="12"/>
      <c r="B36" s="9" t="s">
        <v>37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1">
        <v>0</v>
      </c>
      <c r="R36" s="10">
        <f t="shared" si="1"/>
        <v>0</v>
      </c>
    </row>
    <row r="37" spans="1:24" x14ac:dyDescent="0.35">
      <c r="A37" s="12"/>
      <c r="B37" s="9" t="s">
        <v>38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1">
        <v>0</v>
      </c>
      <c r="R37" s="10">
        <f t="shared" si="1"/>
        <v>0</v>
      </c>
    </row>
    <row r="38" spans="1:24" x14ac:dyDescent="0.35">
      <c r="A38" s="12"/>
      <c r="B38" s="9" t="s">
        <v>39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1">
        <v>0</v>
      </c>
      <c r="R38" s="10">
        <f t="shared" si="1"/>
        <v>0</v>
      </c>
    </row>
    <row r="39" spans="1:24" x14ac:dyDescent="0.35">
      <c r="A39" s="12"/>
      <c r="B39" s="9" t="s">
        <v>40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1">
        <v>0</v>
      </c>
      <c r="R39" s="10">
        <f t="shared" si="1"/>
        <v>0</v>
      </c>
    </row>
    <row r="40" spans="1:24" x14ac:dyDescent="0.35">
      <c r="A40" s="12"/>
      <c r="B40" s="9" t="s">
        <v>41</v>
      </c>
      <c r="C40" s="10">
        <v>0</v>
      </c>
      <c r="D40" s="10">
        <v>0</v>
      </c>
      <c r="E40" s="10">
        <v>0</v>
      </c>
      <c r="F40" s="10">
        <v>0</v>
      </c>
      <c r="G40" s="10">
        <v>2.7</v>
      </c>
      <c r="H40" s="10">
        <v>0</v>
      </c>
      <c r="I40" s="10">
        <v>0</v>
      </c>
      <c r="J40" s="10">
        <v>0</v>
      </c>
      <c r="K40" s="10">
        <v>2.9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1">
        <v>0</v>
      </c>
      <c r="R40" s="10">
        <f t="shared" si="1"/>
        <v>0.37333333333333329</v>
      </c>
    </row>
    <row r="41" spans="1:24" x14ac:dyDescent="0.35">
      <c r="A41" s="12"/>
      <c r="B41" s="9" t="s">
        <v>42</v>
      </c>
      <c r="C41" s="10">
        <v>5.34</v>
      </c>
      <c r="D41" s="10">
        <v>6.93</v>
      </c>
      <c r="E41" s="10">
        <v>4.3499999999999996</v>
      </c>
      <c r="F41" s="10">
        <v>6.31</v>
      </c>
      <c r="G41" s="10">
        <v>0</v>
      </c>
      <c r="H41" s="10">
        <v>4.41</v>
      </c>
      <c r="I41" s="10">
        <v>4.16</v>
      </c>
      <c r="J41" s="10">
        <v>3.63</v>
      </c>
      <c r="K41" s="10">
        <v>0</v>
      </c>
      <c r="L41" s="10">
        <v>9.4</v>
      </c>
      <c r="M41" s="10">
        <v>8.3699999999999992</v>
      </c>
      <c r="N41" s="10">
        <v>4.17</v>
      </c>
      <c r="O41" s="10">
        <v>7.99</v>
      </c>
      <c r="P41" s="10">
        <v>4.26</v>
      </c>
      <c r="Q41" s="11">
        <v>9.33</v>
      </c>
      <c r="R41" s="10">
        <f t="shared" si="1"/>
        <v>5.2433333333333332</v>
      </c>
    </row>
    <row r="42" spans="1:24" x14ac:dyDescent="0.35">
      <c r="A42" s="12"/>
      <c r="B42" s="9" t="s">
        <v>43</v>
      </c>
      <c r="C42" s="10">
        <v>6.49</v>
      </c>
      <c r="D42" s="10">
        <v>8.4499999999999993</v>
      </c>
      <c r="E42" s="10">
        <v>5.27</v>
      </c>
      <c r="F42" s="10">
        <v>7.6</v>
      </c>
      <c r="G42" s="10">
        <v>3.7</v>
      </c>
      <c r="H42" s="10">
        <v>5.39</v>
      </c>
      <c r="I42" s="10">
        <v>5.09</v>
      </c>
      <c r="J42" s="10">
        <v>4.4000000000000004</v>
      </c>
      <c r="K42" s="10">
        <v>4.01</v>
      </c>
      <c r="L42" s="10">
        <v>13.35</v>
      </c>
      <c r="M42" s="10">
        <v>10.19</v>
      </c>
      <c r="N42" s="10">
        <v>5.03</v>
      </c>
      <c r="O42" s="10">
        <v>9.69</v>
      </c>
      <c r="P42" s="10">
        <v>5.26</v>
      </c>
      <c r="Q42" s="11">
        <v>11.5</v>
      </c>
      <c r="R42" s="10">
        <f t="shared" si="1"/>
        <v>7.0280000000000005</v>
      </c>
    </row>
    <row r="43" spans="1:24" x14ac:dyDescent="0.35">
      <c r="A43" s="12"/>
      <c r="B43" s="9" t="s">
        <v>44</v>
      </c>
      <c r="C43" s="10">
        <v>3.97</v>
      </c>
      <c r="D43" s="10">
        <v>5.47</v>
      </c>
      <c r="E43" s="10">
        <v>3.39</v>
      </c>
      <c r="F43" s="10">
        <v>4.6399999999999997</v>
      </c>
      <c r="G43" s="10">
        <v>2.33</v>
      </c>
      <c r="H43" s="10">
        <v>3.2</v>
      </c>
      <c r="I43" s="10">
        <v>3.02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1">
        <v>0</v>
      </c>
      <c r="R43" s="10">
        <f t="shared" si="1"/>
        <v>1.7346666666666664</v>
      </c>
    </row>
    <row r="44" spans="1:24" ht="15" thickBot="1" x14ac:dyDescent="0.4">
      <c r="A44" s="12"/>
      <c r="B44" s="13" t="s">
        <v>45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2.82</v>
      </c>
      <c r="K44" s="14">
        <v>2.62</v>
      </c>
      <c r="L44" s="14">
        <v>7.32</v>
      </c>
      <c r="M44" s="14">
        <v>6.46</v>
      </c>
      <c r="N44" s="14">
        <v>3.24</v>
      </c>
      <c r="O44" s="14">
        <v>6.19</v>
      </c>
      <c r="P44" s="14">
        <v>3.27</v>
      </c>
      <c r="Q44" s="15">
        <v>7.12</v>
      </c>
      <c r="R44" s="10">
        <f>+SUM(C44:Q44)/COUNTIF($C$5:$Q$5,"&gt;0")</f>
        <v>2.6026666666666665</v>
      </c>
    </row>
    <row r="45" spans="1:24" s="16" customFormat="1" x14ac:dyDescent="0.35">
      <c r="S45"/>
      <c r="T45"/>
      <c r="U45"/>
      <c r="V45"/>
      <c r="W45"/>
      <c r="X45"/>
    </row>
    <row r="46" spans="1:24" ht="33.75" customHeight="1" x14ac:dyDescent="0.35">
      <c r="A46" s="12"/>
      <c r="B46" s="17" t="s">
        <v>46</v>
      </c>
      <c r="C46" s="233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5"/>
      <c r="R46" s="18" t="str">
        <f>+INDEX('[1]PESO BLOQUES'!$A$1:$S$26,MATCH(B46,'[1]PESO BLOQUES'!$A$1:$A$26,0),MATCH($R$2,'[1]PESO BLOQUES'!$A$1:$S$1,0))</f>
        <v>PP - BLOQUE ESPUMA D-26.0 PENTA</v>
      </c>
      <c r="S46" s="19"/>
    </row>
    <row r="47" spans="1:24" x14ac:dyDescent="0.35">
      <c r="A47" s="12"/>
      <c r="B47" s="20" t="s">
        <v>47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2">
        <v>0</v>
      </c>
      <c r="R47" s="23">
        <v>0</v>
      </c>
      <c r="S47" s="19" t="str">
        <f>IF(AND(SUM(C47:Q47)&gt;0,R47&gt;0),"OK",IF(AND(SUM(C47:Q47)=0,R47=0),"OK",IF(R47&gt;0,"OK","VALIDAR MEDIDA")))</f>
        <v>OK</v>
      </c>
    </row>
    <row r="48" spans="1:24" x14ac:dyDescent="0.35">
      <c r="A48" s="12"/>
      <c r="B48" s="20" t="s">
        <v>48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2">
        <v>0</v>
      </c>
      <c r="R48" s="23">
        <v>0</v>
      </c>
      <c r="S48" s="19" t="str">
        <f t="shared" ref="S48:S68" si="2">IF(AND(SUM(C48:Q48)&gt;0,R48&gt;0),"OK",IF(AND(SUM(C48:Q48)=0,R48=0),"OK",IF(R48&gt;0,"OK","VALIDAR MEDIDA")))</f>
        <v>OK</v>
      </c>
    </row>
    <row r="49" spans="1:19" x14ac:dyDescent="0.35">
      <c r="A49" s="12"/>
      <c r="B49" s="20" t="s">
        <v>49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2">
        <v>0</v>
      </c>
      <c r="R49" s="23">
        <v>0</v>
      </c>
      <c r="S49" s="19" t="str">
        <f t="shared" si="2"/>
        <v>OK</v>
      </c>
    </row>
    <row r="50" spans="1:19" x14ac:dyDescent="0.35">
      <c r="A50" s="12"/>
      <c r="B50" s="20" t="s">
        <v>50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2">
        <v>0</v>
      </c>
      <c r="R50" s="23">
        <v>0</v>
      </c>
      <c r="S50" s="19" t="str">
        <f t="shared" si="2"/>
        <v>OK</v>
      </c>
    </row>
    <row r="51" spans="1:19" x14ac:dyDescent="0.35">
      <c r="A51" s="12"/>
      <c r="B51" s="20" t="s">
        <v>51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2">
        <v>0</v>
      </c>
      <c r="R51" s="23">
        <v>72.8</v>
      </c>
      <c r="S51" s="19" t="str">
        <f t="shared" si="2"/>
        <v>OK</v>
      </c>
    </row>
    <row r="52" spans="1:19" x14ac:dyDescent="0.35">
      <c r="A52" s="12"/>
      <c r="B52" s="20" t="s">
        <v>52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2">
        <v>0</v>
      </c>
      <c r="R52" s="23">
        <v>0</v>
      </c>
      <c r="S52" s="19"/>
    </row>
    <row r="53" spans="1:19" x14ac:dyDescent="0.35">
      <c r="A53" s="12"/>
      <c r="B53" s="20" t="s">
        <v>53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2">
        <v>0</v>
      </c>
      <c r="R53" s="23">
        <v>78</v>
      </c>
      <c r="S53" s="19" t="str">
        <f t="shared" si="2"/>
        <v>OK</v>
      </c>
    </row>
    <row r="54" spans="1:19" x14ac:dyDescent="0.35">
      <c r="A54" s="12"/>
      <c r="B54" s="20" t="s">
        <v>54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2">
        <v>0</v>
      </c>
      <c r="R54" s="23">
        <v>0</v>
      </c>
      <c r="S54" s="19" t="str">
        <f t="shared" si="2"/>
        <v>OK</v>
      </c>
    </row>
    <row r="55" spans="1:19" x14ac:dyDescent="0.35">
      <c r="A55" s="12"/>
      <c r="B55" s="20" t="s">
        <v>55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2">
        <v>0</v>
      </c>
      <c r="R55" s="23">
        <v>0</v>
      </c>
      <c r="S55" s="19" t="str">
        <f t="shared" si="2"/>
        <v>OK</v>
      </c>
    </row>
    <row r="56" spans="1:19" x14ac:dyDescent="0.35">
      <c r="A56" s="12"/>
      <c r="B56" s="20" t="s">
        <v>56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2">
        <v>0</v>
      </c>
      <c r="R56" s="23">
        <v>0</v>
      </c>
      <c r="S56" s="19" t="str">
        <f t="shared" si="2"/>
        <v>OK</v>
      </c>
    </row>
    <row r="57" spans="1:19" x14ac:dyDescent="0.35">
      <c r="A57" s="12"/>
      <c r="B57" s="20" t="s">
        <v>57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2">
        <v>0</v>
      </c>
      <c r="R57" s="23">
        <v>0</v>
      </c>
      <c r="S57" s="19" t="str">
        <f t="shared" si="2"/>
        <v>OK</v>
      </c>
    </row>
    <row r="58" spans="1:19" x14ac:dyDescent="0.35">
      <c r="A58" s="12"/>
      <c r="B58" s="20" t="s">
        <v>58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2">
        <v>0</v>
      </c>
      <c r="R58" s="23">
        <v>0</v>
      </c>
      <c r="S58" s="19" t="str">
        <f t="shared" si="2"/>
        <v>OK</v>
      </c>
    </row>
    <row r="59" spans="1:19" x14ac:dyDescent="0.35">
      <c r="A59" s="12"/>
      <c r="B59" s="20" t="s">
        <v>59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2">
        <v>0</v>
      </c>
      <c r="R59" s="23">
        <v>0</v>
      </c>
      <c r="S59" s="19" t="str">
        <f t="shared" si="2"/>
        <v>OK</v>
      </c>
    </row>
    <row r="60" spans="1:19" x14ac:dyDescent="0.35">
      <c r="A60" s="12"/>
      <c r="B60" s="20" t="s">
        <v>60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2">
        <v>0</v>
      </c>
      <c r="R60" s="23">
        <v>0</v>
      </c>
      <c r="S60" s="19" t="str">
        <f t="shared" si="2"/>
        <v>OK</v>
      </c>
    </row>
    <row r="61" spans="1:19" x14ac:dyDescent="0.35">
      <c r="A61" s="12"/>
      <c r="B61" s="20" t="s">
        <v>61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2">
        <v>0</v>
      </c>
      <c r="R61" s="23">
        <v>0</v>
      </c>
      <c r="S61" s="19" t="str">
        <f t="shared" si="2"/>
        <v>OK</v>
      </c>
    </row>
    <row r="62" spans="1:19" x14ac:dyDescent="0.35">
      <c r="A62" s="12"/>
      <c r="B62" s="20" t="s">
        <v>62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2">
        <v>0</v>
      </c>
      <c r="R62" s="23">
        <v>118.56</v>
      </c>
      <c r="S62" s="19" t="str">
        <f t="shared" si="2"/>
        <v>OK</v>
      </c>
    </row>
    <row r="63" spans="1:19" x14ac:dyDescent="0.35">
      <c r="A63" s="12"/>
      <c r="B63" s="20" t="s">
        <v>63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1</v>
      </c>
      <c r="Q63" s="22">
        <v>0</v>
      </c>
      <c r="R63" s="23">
        <v>124.8</v>
      </c>
      <c r="S63" s="19" t="str">
        <f t="shared" si="2"/>
        <v>OK</v>
      </c>
    </row>
    <row r="64" spans="1:19" x14ac:dyDescent="0.35">
      <c r="A64" s="12"/>
      <c r="B64" s="20" t="s">
        <v>64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2">
        <v>0</v>
      </c>
      <c r="R64" s="23">
        <v>0</v>
      </c>
      <c r="S64" s="19" t="str">
        <f t="shared" si="2"/>
        <v>OK</v>
      </c>
    </row>
    <row r="65" spans="1:23" x14ac:dyDescent="0.35">
      <c r="A65" s="12"/>
      <c r="B65" s="20" t="s">
        <v>65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2">
        <v>0</v>
      </c>
      <c r="R65" s="23">
        <v>0</v>
      </c>
      <c r="S65" s="19" t="str">
        <f t="shared" si="2"/>
        <v>OK</v>
      </c>
    </row>
    <row r="66" spans="1:23" x14ac:dyDescent="0.35">
      <c r="A66" s="12"/>
      <c r="B66" s="20" t="s">
        <v>66</v>
      </c>
      <c r="C66" s="21">
        <v>0</v>
      </c>
      <c r="D66" s="21">
        <v>0</v>
      </c>
      <c r="E66" s="21">
        <v>0</v>
      </c>
      <c r="F66" s="21">
        <v>0</v>
      </c>
      <c r="G66" s="21">
        <v>4</v>
      </c>
      <c r="H66" s="21">
        <v>0</v>
      </c>
      <c r="I66" s="21">
        <v>0</v>
      </c>
      <c r="J66" s="21">
        <v>0</v>
      </c>
      <c r="K66" s="21">
        <v>5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2">
        <v>0</v>
      </c>
      <c r="R66" s="23">
        <v>138.32</v>
      </c>
      <c r="S66" s="19" t="str">
        <f t="shared" si="2"/>
        <v>OK</v>
      </c>
    </row>
    <row r="67" spans="1:23" x14ac:dyDescent="0.35">
      <c r="A67" s="12"/>
      <c r="B67" s="20" t="s">
        <v>67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2">
        <v>0</v>
      </c>
      <c r="R67" s="23">
        <v>145.6</v>
      </c>
      <c r="S67" s="19" t="str">
        <f t="shared" si="2"/>
        <v>OK</v>
      </c>
    </row>
    <row r="68" spans="1:23" x14ac:dyDescent="0.35">
      <c r="A68" s="12"/>
      <c r="B68" s="20" t="s">
        <v>68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2">
        <v>0</v>
      </c>
      <c r="R68" s="23">
        <v>148.19999999999999</v>
      </c>
      <c r="S68" s="19" t="str">
        <f t="shared" si="2"/>
        <v>OK</v>
      </c>
    </row>
    <row r="69" spans="1:23" x14ac:dyDescent="0.35">
      <c r="A69" s="12"/>
      <c r="B69" s="20" t="s">
        <v>69</v>
      </c>
      <c r="C69" s="21">
        <v>7</v>
      </c>
      <c r="D69" s="21">
        <v>9</v>
      </c>
      <c r="E69" s="21">
        <v>6</v>
      </c>
      <c r="F69" s="21">
        <v>8</v>
      </c>
      <c r="G69" s="21">
        <v>0</v>
      </c>
      <c r="H69" s="21">
        <v>6</v>
      </c>
      <c r="I69" s="21">
        <v>5</v>
      </c>
      <c r="J69" s="21">
        <v>5</v>
      </c>
      <c r="K69" s="21">
        <v>0</v>
      </c>
      <c r="L69" s="21">
        <v>13</v>
      </c>
      <c r="M69" s="21">
        <v>11</v>
      </c>
      <c r="N69" s="21">
        <v>5</v>
      </c>
      <c r="O69" s="21">
        <v>11</v>
      </c>
      <c r="P69" s="21">
        <v>5</v>
      </c>
      <c r="Q69" s="22">
        <v>12</v>
      </c>
      <c r="R69" s="23">
        <v>156</v>
      </c>
      <c r="S69" s="19" t="str">
        <f>IF(AND(SUM(C69:Q69)&gt;0,R69&gt;0),"OK",IF(AND(SUM(C69:Q69)=0,R69=0),"OK",IF(R69&gt;0,"OK","VALIDAR MEDIDA")))</f>
        <v>OK</v>
      </c>
    </row>
    <row r="70" spans="1:23" x14ac:dyDescent="0.35">
      <c r="A70" s="24"/>
      <c r="B70" s="25" t="s">
        <v>70</v>
      </c>
      <c r="C70" s="26">
        <v>1092</v>
      </c>
      <c r="D70" s="26">
        <v>1404</v>
      </c>
      <c r="E70" s="26">
        <v>936</v>
      </c>
      <c r="F70" s="26">
        <v>1248</v>
      </c>
      <c r="G70" s="26">
        <v>553.28</v>
      </c>
      <c r="H70" s="26">
        <v>936</v>
      </c>
      <c r="I70" s="26">
        <v>780</v>
      </c>
      <c r="J70" s="26">
        <v>780</v>
      </c>
      <c r="K70" s="26">
        <v>691.59999999999991</v>
      </c>
      <c r="L70" s="26">
        <v>2028</v>
      </c>
      <c r="M70" s="26">
        <v>1716</v>
      </c>
      <c r="N70" s="26">
        <v>780</v>
      </c>
      <c r="O70" s="26">
        <v>1716</v>
      </c>
      <c r="P70" s="26">
        <v>904.8</v>
      </c>
      <c r="Q70" s="26">
        <v>1872</v>
      </c>
      <c r="R70" s="26">
        <v>17437.68</v>
      </c>
    </row>
    <row r="71" spans="1:23" x14ac:dyDescent="0.35">
      <c r="A71" s="24"/>
      <c r="B71" s="25" t="s">
        <v>71</v>
      </c>
      <c r="C71" s="26">
        <v>52</v>
      </c>
      <c r="D71" s="26">
        <v>67.2</v>
      </c>
      <c r="E71" s="26">
        <v>42.2</v>
      </c>
      <c r="F71" s="26">
        <v>62.5</v>
      </c>
      <c r="G71" s="26">
        <v>29.7</v>
      </c>
      <c r="H71" s="26">
        <v>42.2</v>
      </c>
      <c r="I71" s="26">
        <v>40.200000000000003</v>
      </c>
      <c r="J71" s="26">
        <v>35.200000000000003</v>
      </c>
      <c r="K71" s="26">
        <v>31.2</v>
      </c>
      <c r="L71" s="26">
        <v>92.3</v>
      </c>
      <c r="M71" s="26">
        <v>80.7</v>
      </c>
      <c r="N71" s="26">
        <v>40.9</v>
      </c>
      <c r="O71" s="26">
        <v>78.099999999999994</v>
      </c>
      <c r="P71" s="26">
        <v>40.800000000000004</v>
      </c>
      <c r="Q71" s="26">
        <v>89.4</v>
      </c>
      <c r="R71" s="26">
        <v>824.59999999999991</v>
      </c>
    </row>
    <row r="72" spans="1:23" x14ac:dyDescent="0.35">
      <c r="A72" s="24"/>
      <c r="B72" s="25" t="s">
        <v>72</v>
      </c>
      <c r="C72" s="26">
        <v>125.6</v>
      </c>
      <c r="D72" s="26">
        <v>163</v>
      </c>
      <c r="E72" s="26">
        <v>95</v>
      </c>
      <c r="F72" s="26">
        <v>159.4</v>
      </c>
      <c r="G72" s="26">
        <v>82.9</v>
      </c>
      <c r="H72" s="26">
        <v>95</v>
      </c>
      <c r="I72" s="26">
        <v>107.4</v>
      </c>
      <c r="J72" s="26">
        <v>79.2</v>
      </c>
      <c r="K72" s="26">
        <v>70.3</v>
      </c>
      <c r="L72" s="26">
        <v>207.7</v>
      </c>
      <c r="M72" s="26">
        <v>193.2</v>
      </c>
      <c r="N72" s="26">
        <v>111.6</v>
      </c>
      <c r="O72" s="26">
        <v>175.7</v>
      </c>
      <c r="P72" s="26">
        <v>91.9</v>
      </c>
      <c r="Q72" s="26">
        <v>216.4</v>
      </c>
      <c r="R72" s="26">
        <v>1974.3000000000002</v>
      </c>
    </row>
    <row r="73" spans="1:23" ht="15" thickBot="1" x14ac:dyDescent="0.4">
      <c r="A73" s="24"/>
      <c r="B73" s="27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16"/>
    </row>
    <row r="74" spans="1:23" ht="34.5" customHeight="1" thickBot="1" x14ac:dyDescent="0.4">
      <c r="B74" s="236" t="s">
        <v>278</v>
      </c>
      <c r="C74" s="237"/>
      <c r="D74" s="237"/>
      <c r="E74" s="237"/>
      <c r="F74" s="237"/>
      <c r="G74" s="237"/>
      <c r="H74" s="237"/>
      <c r="I74" s="237"/>
      <c r="J74" s="237"/>
      <c r="K74" s="237"/>
      <c r="L74" s="237"/>
      <c r="M74" s="237"/>
      <c r="N74" s="237"/>
      <c r="O74" s="237"/>
      <c r="P74" s="237"/>
      <c r="Q74" s="237"/>
      <c r="R74" s="237"/>
      <c r="S74" s="238"/>
      <c r="T74" s="241" t="s">
        <v>74</v>
      </c>
      <c r="U74" s="242"/>
      <c r="V74" s="241" t="s">
        <v>75</v>
      </c>
      <c r="W74" s="242"/>
    </row>
    <row r="75" spans="1:23" ht="35.25" customHeight="1" x14ac:dyDescent="0.35">
      <c r="B75" s="29" t="s">
        <v>3</v>
      </c>
      <c r="C75" s="162">
        <f>C5</f>
        <v>45533</v>
      </c>
      <c r="D75" s="162">
        <f t="shared" ref="D75:Q75" si="3">D5</f>
        <v>45539</v>
      </c>
      <c r="E75" s="162">
        <f t="shared" si="3"/>
        <v>45545</v>
      </c>
      <c r="F75" s="162">
        <f t="shared" si="3"/>
        <v>45555</v>
      </c>
      <c r="G75" s="162">
        <f t="shared" si="3"/>
        <v>45558</v>
      </c>
      <c r="H75" s="162">
        <f t="shared" si="3"/>
        <v>45561</v>
      </c>
      <c r="I75" s="162">
        <f t="shared" si="3"/>
        <v>45569</v>
      </c>
      <c r="J75" s="162">
        <f t="shared" si="3"/>
        <v>45577</v>
      </c>
      <c r="K75" s="162">
        <f t="shared" si="3"/>
        <v>45581</v>
      </c>
      <c r="L75" s="162">
        <f t="shared" si="3"/>
        <v>45587</v>
      </c>
      <c r="M75" s="162">
        <f t="shared" si="3"/>
        <v>45601</v>
      </c>
      <c r="N75" s="162">
        <f t="shared" si="3"/>
        <v>45604</v>
      </c>
      <c r="O75" s="162">
        <f t="shared" si="3"/>
        <v>45610</v>
      </c>
      <c r="P75" s="162">
        <f t="shared" si="3"/>
        <v>45616</v>
      </c>
      <c r="Q75" s="162">
        <f t="shared" si="3"/>
        <v>45622</v>
      </c>
      <c r="R75" s="163" t="s">
        <v>76</v>
      </c>
      <c r="S75" s="164" t="s">
        <v>77</v>
      </c>
      <c r="T75" s="164" t="s">
        <v>78</v>
      </c>
      <c r="U75" s="35" t="s">
        <v>79</v>
      </c>
      <c r="V75" s="36" t="str">
        <f>"COSTO MP USD "&amp;+'[1]COSTO DE MP'!D47</f>
        <v xml:space="preserve">COSTO MP USD </v>
      </c>
      <c r="W75" s="37" t="s">
        <v>80</v>
      </c>
    </row>
    <row r="76" spans="1:23" ht="18.5" x14ac:dyDescent="0.45">
      <c r="B76" s="38" t="s">
        <v>25</v>
      </c>
      <c r="C76" s="46">
        <f t="shared" ref="C76:Q91" si="4">IFERROR(INDEX(C$7:C$44,MATCH($B76,$B$7:$B$44,0),1)/C$70,"")</f>
        <v>0.60833333333333328</v>
      </c>
      <c r="D76" s="46">
        <f t="shared" si="4"/>
        <v>0.60092592592592597</v>
      </c>
      <c r="E76" s="46">
        <f t="shared" si="4"/>
        <v>0.53749999999999998</v>
      </c>
      <c r="F76" s="46">
        <f t="shared" si="4"/>
        <v>0.65697115384615379</v>
      </c>
      <c r="G76" s="46">
        <f t="shared" si="4"/>
        <v>0.71808126084441881</v>
      </c>
      <c r="H76" s="40">
        <f t="shared" si="4"/>
        <v>0.57970085470085475</v>
      </c>
      <c r="I76" s="40">
        <f t="shared" si="4"/>
        <v>0.67679487179487174</v>
      </c>
      <c r="J76" s="46">
        <f t="shared" si="4"/>
        <v>0.59230769230769231</v>
      </c>
      <c r="K76" s="46">
        <f t="shared" si="4"/>
        <v>0.53672643146327359</v>
      </c>
      <c r="L76" s="46">
        <f t="shared" si="4"/>
        <v>0.57209072978303754</v>
      </c>
      <c r="M76" s="46">
        <f t="shared" si="4"/>
        <v>0.59539627039627041</v>
      </c>
      <c r="N76" s="46">
        <f t="shared" si="4"/>
        <v>0.70871794871794869</v>
      </c>
      <c r="O76" s="40">
        <f t="shared" si="4"/>
        <v>0.58677156177156176</v>
      </c>
      <c r="P76" s="46">
        <f t="shared" si="4"/>
        <v>0.59294871794871795</v>
      </c>
      <c r="Q76" s="46">
        <f t="shared" si="4"/>
        <v>0.65411324786324787</v>
      </c>
      <c r="R76" s="41">
        <f>AVERAGE(C76:Q76)</f>
        <v>0.61449200004648719</v>
      </c>
      <c r="S76" s="147" t="s">
        <v>291</v>
      </c>
      <c r="T76" s="148">
        <v>6892.98</v>
      </c>
      <c r="U76" s="44">
        <f t="shared" ref="U76:U113" si="5">T76*R76</f>
        <v>4235.6810664804352</v>
      </c>
      <c r="V76" s="45">
        <v>6708</v>
      </c>
      <c r="W76" s="45">
        <f t="shared" ref="W76:W113" si="6">+V76*R76</f>
        <v>4122.0123363118364</v>
      </c>
    </row>
    <row r="77" spans="1:23" ht="18.5" x14ac:dyDescent="0.45">
      <c r="B77" s="38" t="s">
        <v>32</v>
      </c>
      <c r="C77" s="46">
        <f t="shared" si="4"/>
        <v>0.35467032967032969</v>
      </c>
      <c r="D77" s="46">
        <f t="shared" si="4"/>
        <v>0.35035612535612531</v>
      </c>
      <c r="E77" s="46">
        <f t="shared" si="4"/>
        <v>0.31335470085470085</v>
      </c>
      <c r="F77" s="46">
        <f t="shared" si="4"/>
        <v>0.38301282051282054</v>
      </c>
      <c r="G77" s="46">
        <f t="shared" si="4"/>
        <v>0.41877530364372467</v>
      </c>
      <c r="H77" s="46">
        <f t="shared" si="4"/>
        <v>0.338034188034188</v>
      </c>
      <c r="I77" s="46">
        <f t="shared" si="4"/>
        <v>0.39461538461538465</v>
      </c>
      <c r="J77" s="46">
        <f t="shared" si="4"/>
        <v>0.34538461538461535</v>
      </c>
      <c r="K77" s="46">
        <f t="shared" si="4"/>
        <v>0.31304222093695783</v>
      </c>
      <c r="L77" s="46">
        <f t="shared" si="4"/>
        <v>0.33362919132149904</v>
      </c>
      <c r="M77" s="46">
        <f t="shared" si="4"/>
        <v>0.34720279720279718</v>
      </c>
      <c r="N77" s="46">
        <f t="shared" si="4"/>
        <v>0.41333333333333333</v>
      </c>
      <c r="O77" s="46">
        <f t="shared" si="4"/>
        <v>0.34219114219114222</v>
      </c>
      <c r="P77" s="46">
        <f t="shared" si="4"/>
        <v>0.34759062776304156</v>
      </c>
      <c r="Q77" s="46">
        <f t="shared" si="4"/>
        <v>0.38087606837606836</v>
      </c>
      <c r="R77" s="41">
        <f t="shared" ref="R77:R113" si="7">AVERAGE(C77:Q77)</f>
        <v>0.35840458994644858</v>
      </c>
      <c r="S77" s="147" t="s">
        <v>291</v>
      </c>
      <c r="T77" s="148">
        <v>9972.65</v>
      </c>
      <c r="U77" s="44">
        <f t="shared" si="5"/>
        <v>3574.2435339294502</v>
      </c>
      <c r="V77" s="45">
        <v>9890</v>
      </c>
      <c r="W77" s="45">
        <f t="shared" si="6"/>
        <v>3544.6213945703767</v>
      </c>
    </row>
    <row r="78" spans="1:23" ht="18.5" x14ac:dyDescent="0.45">
      <c r="B78" s="38" t="s">
        <v>24</v>
      </c>
      <c r="C78" s="46">
        <f t="shared" si="4"/>
        <v>0.25924908424908427</v>
      </c>
      <c r="D78" s="46">
        <f t="shared" si="4"/>
        <v>0.25612535612535614</v>
      </c>
      <c r="E78" s="46">
        <f t="shared" si="4"/>
        <v>0.22905982905982908</v>
      </c>
      <c r="F78" s="46">
        <f t="shared" si="4"/>
        <v>0.27996794871794872</v>
      </c>
      <c r="G78" s="46">
        <f t="shared" si="4"/>
        <v>0.30617408906882593</v>
      </c>
      <c r="H78" s="46">
        <f t="shared" si="4"/>
        <v>0.24722222222222223</v>
      </c>
      <c r="I78" s="46">
        <f t="shared" si="4"/>
        <v>0.2885897435897436</v>
      </c>
      <c r="J78" s="46">
        <f t="shared" si="4"/>
        <v>0.25256410256410255</v>
      </c>
      <c r="K78" s="46">
        <f t="shared" si="4"/>
        <v>0.22888953152111052</v>
      </c>
      <c r="L78" s="46">
        <f t="shared" si="4"/>
        <v>0.24388560157790928</v>
      </c>
      <c r="M78" s="46">
        <f t="shared" si="4"/>
        <v>0.25384615384615383</v>
      </c>
      <c r="N78" s="46">
        <f t="shared" si="4"/>
        <v>0.30217948717948717</v>
      </c>
      <c r="O78" s="46">
        <f t="shared" si="4"/>
        <v>0.2501748251748252</v>
      </c>
      <c r="P78" s="46">
        <f t="shared" si="4"/>
        <v>0.25408930150309461</v>
      </c>
      <c r="Q78" s="46">
        <f t="shared" si="4"/>
        <v>0.27847222222222218</v>
      </c>
      <c r="R78" s="41">
        <f t="shared" si="7"/>
        <v>0.26203263324146103</v>
      </c>
      <c r="S78" s="147" t="s">
        <v>291</v>
      </c>
      <c r="T78" s="148">
        <v>7387.2</v>
      </c>
      <c r="U78" s="44">
        <f t="shared" si="5"/>
        <v>1935.6874682813209</v>
      </c>
      <c r="V78" s="45">
        <v>7955</v>
      </c>
      <c r="W78" s="45">
        <f t="shared" si="6"/>
        <v>2084.4695974358224</v>
      </c>
    </row>
    <row r="79" spans="1:23" ht="18.5" x14ac:dyDescent="0.45">
      <c r="B79" s="48" t="s">
        <v>36</v>
      </c>
      <c r="C79" s="46">
        <f t="shared" si="4"/>
        <v>9.5054945054945054E-3</v>
      </c>
      <c r="D79" s="46">
        <f t="shared" si="4"/>
        <v>9.3945868945868941E-3</v>
      </c>
      <c r="E79" s="46">
        <f t="shared" si="4"/>
        <v>8.3974358974358981E-3</v>
      </c>
      <c r="F79" s="46">
        <f t="shared" si="4"/>
        <v>1.0272435897435898E-2</v>
      </c>
      <c r="G79" s="46">
        <f t="shared" si="4"/>
        <v>1.1223973395026027E-2</v>
      </c>
      <c r="H79" s="46">
        <f t="shared" si="4"/>
        <v>9.0598290598290603E-3</v>
      </c>
      <c r="I79" s="46">
        <f t="shared" si="4"/>
        <v>1.0576923076923078E-2</v>
      </c>
      <c r="J79" s="46">
        <f t="shared" si="4"/>
        <v>9.2564102564102555E-3</v>
      </c>
      <c r="K79" s="46">
        <f t="shared" si="4"/>
        <v>8.3863504916136498E-3</v>
      </c>
      <c r="L79" s="46">
        <f t="shared" si="4"/>
        <v>8.9447731755424066E-3</v>
      </c>
      <c r="M79" s="46">
        <f t="shared" si="4"/>
        <v>9.3123543123543127E-3</v>
      </c>
      <c r="N79" s="46">
        <f t="shared" si="4"/>
        <v>1.1076923076923078E-2</v>
      </c>
      <c r="O79" s="46">
        <f t="shared" si="4"/>
        <v>9.1724941724941732E-3</v>
      </c>
      <c r="P79" s="46">
        <f t="shared" si="4"/>
        <v>9.3169761273209552E-3</v>
      </c>
      <c r="Q79" s="46">
        <f t="shared" si="4"/>
        <v>1.0213675213675215E-2</v>
      </c>
      <c r="R79" s="41">
        <f t="shared" si="7"/>
        <v>9.6073757035376964E-3</v>
      </c>
      <c r="S79" s="147" t="s">
        <v>291</v>
      </c>
      <c r="T79" s="148">
        <v>30267.51</v>
      </c>
      <c r="U79" s="45">
        <f t="shared" si="5"/>
        <v>290.79134018058426</v>
      </c>
      <c r="V79" s="45">
        <v>30267.51</v>
      </c>
      <c r="W79" s="45">
        <f t="shared" si="6"/>
        <v>290.79134018058426</v>
      </c>
    </row>
    <row r="80" spans="1:23" ht="18.5" x14ac:dyDescent="0.45">
      <c r="B80" s="38" t="s">
        <v>22</v>
      </c>
      <c r="C80" s="46">
        <f t="shared" si="4"/>
        <v>7.4633699633699637E-3</v>
      </c>
      <c r="D80" s="46">
        <f t="shared" si="4"/>
        <v>7.3717948717948716E-3</v>
      </c>
      <c r="E80" s="46">
        <f t="shared" si="4"/>
        <v>6.5918803418803422E-3</v>
      </c>
      <c r="F80" s="46">
        <f t="shared" si="4"/>
        <v>8.0608974358974371E-3</v>
      </c>
      <c r="G80" s="46">
        <f t="shared" si="4"/>
        <v>0</v>
      </c>
      <c r="H80" s="46">
        <f t="shared" si="4"/>
        <v>6.6346153846153846E-3</v>
      </c>
      <c r="I80" s="46">
        <f t="shared" si="4"/>
        <v>7.743589743589744E-3</v>
      </c>
      <c r="J80" s="46">
        <f t="shared" si="4"/>
        <v>6.7820512820512824E-3</v>
      </c>
      <c r="K80" s="46">
        <f t="shared" si="4"/>
        <v>6.1451706188548304E-3</v>
      </c>
      <c r="L80" s="46">
        <f t="shared" si="4"/>
        <v>6.5483234714003944E-3</v>
      </c>
      <c r="M80" s="46">
        <f t="shared" si="4"/>
        <v>6.8181818181818179E-3</v>
      </c>
      <c r="N80" s="46">
        <f t="shared" si="4"/>
        <v>8.1153846153846163E-3</v>
      </c>
      <c r="O80" s="46">
        <f t="shared" si="4"/>
        <v>6.7191142191142189E-3</v>
      </c>
      <c r="P80" s="46">
        <f t="shared" si="4"/>
        <v>6.5870910698496909E-3</v>
      </c>
      <c r="Q80" s="46">
        <f t="shared" si="4"/>
        <v>7.2275641025641019E-3</v>
      </c>
      <c r="R80" s="41">
        <f t="shared" si="7"/>
        <v>6.5872685959032472E-3</v>
      </c>
      <c r="S80" s="147" t="s">
        <v>291</v>
      </c>
      <c r="T80" s="148">
        <v>21507.360000000001</v>
      </c>
      <c r="U80" s="44">
        <f t="shared" si="5"/>
        <v>141.67475710878566</v>
      </c>
      <c r="V80" s="45">
        <v>21507.360000000001</v>
      </c>
      <c r="W80" s="45">
        <f t="shared" si="6"/>
        <v>141.67475710878566</v>
      </c>
    </row>
    <row r="81" spans="2:23" ht="18.5" x14ac:dyDescent="0.45">
      <c r="B81" s="38" t="s">
        <v>18</v>
      </c>
      <c r="C81" s="46">
        <f t="shared" si="4"/>
        <v>1.3095238095238095E-3</v>
      </c>
      <c r="D81" s="46">
        <f t="shared" si="4"/>
        <v>1.2962962962962963E-3</v>
      </c>
      <c r="E81" s="46">
        <f t="shared" si="4"/>
        <v>1.1645299145299146E-3</v>
      </c>
      <c r="F81" s="46">
        <f t="shared" si="4"/>
        <v>1.4182692307692308E-3</v>
      </c>
      <c r="G81" s="46">
        <f t="shared" si="4"/>
        <v>1.5543666859456334E-3</v>
      </c>
      <c r="H81" s="46">
        <f t="shared" si="4"/>
        <v>1.25E-3</v>
      </c>
      <c r="I81" s="46">
        <f t="shared" si="4"/>
        <v>1.4615384615384614E-3</v>
      </c>
      <c r="J81" s="46">
        <f t="shared" si="4"/>
        <v>1.2820512820512821E-3</v>
      </c>
      <c r="K81" s="46">
        <f t="shared" si="4"/>
        <v>1.1567379988432621E-3</v>
      </c>
      <c r="L81" s="46">
        <f t="shared" si="4"/>
        <v>1.242603550295858E-3</v>
      </c>
      <c r="M81" s="46">
        <f t="shared" si="4"/>
        <v>1.3228438228438228E-3</v>
      </c>
      <c r="N81" s="46">
        <f t="shared" si="4"/>
        <v>1.5769230769230769E-3</v>
      </c>
      <c r="O81" s="46">
        <f t="shared" si="4"/>
        <v>1.3053613053613056E-3</v>
      </c>
      <c r="P81" s="46">
        <f t="shared" si="4"/>
        <v>1.3152077807250221E-3</v>
      </c>
      <c r="Q81" s="46">
        <f t="shared" si="4"/>
        <v>1.436965811965812E-3</v>
      </c>
      <c r="R81" s="41">
        <f t="shared" si="7"/>
        <v>1.3395479351741859E-3</v>
      </c>
      <c r="S81" s="147" t="s">
        <v>291</v>
      </c>
      <c r="T81" s="148">
        <v>81500</v>
      </c>
      <c r="U81" s="44">
        <f t="shared" si="5"/>
        <v>109.17315671669616</v>
      </c>
      <c r="V81" s="45">
        <v>81500</v>
      </c>
      <c r="W81" s="45">
        <f t="shared" si="6"/>
        <v>109.17315671669616</v>
      </c>
    </row>
    <row r="82" spans="2:23" ht="18.5" x14ac:dyDescent="0.45">
      <c r="B82" s="38" t="s">
        <v>14</v>
      </c>
      <c r="C82" s="46">
        <f t="shared" si="4"/>
        <v>1.9395604395604397E-2</v>
      </c>
      <c r="D82" s="46">
        <f t="shared" si="4"/>
        <v>1.915954415954416E-2</v>
      </c>
      <c r="E82" s="46">
        <f t="shared" si="4"/>
        <v>1.7136752136752136E-2</v>
      </c>
      <c r="F82" s="46">
        <f t="shared" si="4"/>
        <v>2.094551282051282E-2</v>
      </c>
      <c r="G82" s="46">
        <f t="shared" si="4"/>
        <v>8.2236842105263153E-3</v>
      </c>
      <c r="H82" s="46">
        <f t="shared" si="4"/>
        <v>1.8482905982905983E-2</v>
      </c>
      <c r="I82" s="46">
        <f t="shared" si="4"/>
        <v>2.1576923076923073E-2</v>
      </c>
      <c r="J82" s="46">
        <f t="shared" si="4"/>
        <v>1.8884615384615385E-2</v>
      </c>
      <c r="K82" s="46">
        <f t="shared" si="4"/>
        <v>1.711972238288028E-2</v>
      </c>
      <c r="L82" s="46">
        <f t="shared" si="4"/>
        <v>1.8244575936883629E-2</v>
      </c>
      <c r="M82" s="46">
        <f t="shared" si="4"/>
        <v>1.8986013986013985E-2</v>
      </c>
      <c r="N82" s="46">
        <f t="shared" si="4"/>
        <v>2.2602564102564102E-2</v>
      </c>
      <c r="O82" s="46">
        <f t="shared" si="4"/>
        <v>1.8712121212121211E-2</v>
      </c>
      <c r="P82" s="46">
        <f t="shared" si="4"/>
        <v>1.9009725906277631E-2</v>
      </c>
      <c r="Q82" s="46">
        <f t="shared" si="4"/>
        <v>2.0827991452991454E-2</v>
      </c>
      <c r="R82" s="41">
        <f t="shared" si="7"/>
        <v>1.8620550476474439E-2</v>
      </c>
      <c r="S82" s="147" t="s">
        <v>291</v>
      </c>
      <c r="T82" s="148">
        <v>3842.18</v>
      </c>
      <c r="U82" s="44">
        <f t="shared" si="5"/>
        <v>71.543506629700559</v>
      </c>
      <c r="V82" s="45">
        <v>3842.18</v>
      </c>
      <c r="W82" s="45">
        <f t="shared" si="6"/>
        <v>71.543506629700559</v>
      </c>
    </row>
    <row r="83" spans="2:23" ht="18.5" x14ac:dyDescent="0.45">
      <c r="B83" s="38" t="s">
        <v>40</v>
      </c>
      <c r="C83" s="46">
        <f t="shared" si="4"/>
        <v>0</v>
      </c>
      <c r="D83" s="46">
        <f t="shared" si="4"/>
        <v>0</v>
      </c>
      <c r="E83" s="46">
        <f t="shared" si="4"/>
        <v>0</v>
      </c>
      <c r="F83" s="46">
        <f t="shared" si="4"/>
        <v>0</v>
      </c>
      <c r="G83" s="46">
        <f t="shared" si="4"/>
        <v>0</v>
      </c>
      <c r="H83" s="46">
        <f t="shared" si="4"/>
        <v>0</v>
      </c>
      <c r="I83" s="46">
        <f t="shared" si="4"/>
        <v>0</v>
      </c>
      <c r="J83" s="46">
        <f t="shared" si="4"/>
        <v>0</v>
      </c>
      <c r="K83" s="46">
        <f t="shared" si="4"/>
        <v>0</v>
      </c>
      <c r="L83" s="46">
        <f t="shared" si="4"/>
        <v>0</v>
      </c>
      <c r="M83" s="46">
        <f t="shared" si="4"/>
        <v>0</v>
      </c>
      <c r="N83" s="46">
        <f t="shared" si="4"/>
        <v>0</v>
      </c>
      <c r="O83" s="46">
        <f t="shared" si="4"/>
        <v>0</v>
      </c>
      <c r="P83" s="46">
        <f t="shared" si="4"/>
        <v>0</v>
      </c>
      <c r="Q83" s="46">
        <f t="shared" si="4"/>
        <v>0</v>
      </c>
      <c r="R83" s="41">
        <f t="shared" si="7"/>
        <v>0</v>
      </c>
      <c r="S83" s="147" t="s">
        <v>291</v>
      </c>
      <c r="T83" s="148">
        <v>10460.14</v>
      </c>
      <c r="U83" s="44">
        <f t="shared" si="5"/>
        <v>0</v>
      </c>
      <c r="V83" s="45">
        <v>10460.14</v>
      </c>
      <c r="W83" s="45">
        <f t="shared" si="6"/>
        <v>0</v>
      </c>
    </row>
    <row r="84" spans="2:23" ht="18.5" x14ac:dyDescent="0.45">
      <c r="B84" s="38" t="s">
        <v>12</v>
      </c>
      <c r="C84" s="46">
        <f t="shared" si="4"/>
        <v>7.6007326007326002E-4</v>
      </c>
      <c r="D84" s="46">
        <f t="shared" si="4"/>
        <v>7.5498575498575502E-4</v>
      </c>
      <c r="E84" s="46">
        <f t="shared" si="4"/>
        <v>6.7307692307692305E-4</v>
      </c>
      <c r="F84" s="46">
        <f t="shared" si="4"/>
        <v>8.2532051282051288E-4</v>
      </c>
      <c r="G84" s="46">
        <f t="shared" si="4"/>
        <v>9.0370156159629846E-4</v>
      </c>
      <c r="H84" s="46">
        <f t="shared" si="4"/>
        <v>2.4252136752136753E-2</v>
      </c>
      <c r="I84" s="46">
        <f t="shared" si="4"/>
        <v>8.461538461538462E-4</v>
      </c>
      <c r="J84" s="46">
        <f t="shared" si="4"/>
        <v>7.435897435897435E-4</v>
      </c>
      <c r="K84" s="46">
        <f t="shared" si="4"/>
        <v>6.6512434933487582E-4</v>
      </c>
      <c r="L84" s="46">
        <f t="shared" si="4"/>
        <v>7.1499013806706113E-4</v>
      </c>
      <c r="M84" s="46">
        <f t="shared" si="4"/>
        <v>7.4592074592074592E-4</v>
      </c>
      <c r="N84" s="46">
        <f t="shared" si="4"/>
        <v>9.4871794871794867E-4</v>
      </c>
      <c r="O84" s="46">
        <f t="shared" si="4"/>
        <v>6.2937062937062937E-4</v>
      </c>
      <c r="P84" s="46">
        <f t="shared" si="4"/>
        <v>5.9681697612732102E-4</v>
      </c>
      <c r="Q84" s="46">
        <f t="shared" si="4"/>
        <v>6.9978632478632477E-4</v>
      </c>
      <c r="R84" s="41">
        <f t="shared" si="7"/>
        <v>2.317317697783866E-3</v>
      </c>
      <c r="S84" s="147" t="s">
        <v>291</v>
      </c>
      <c r="T84" s="148">
        <v>70599.09</v>
      </c>
      <c r="U84" s="44">
        <f t="shared" si="5"/>
        <v>163.60052070443595</v>
      </c>
      <c r="V84" s="45">
        <v>70599.09</v>
      </c>
      <c r="W84" s="45">
        <f t="shared" si="6"/>
        <v>163.60052070443595</v>
      </c>
    </row>
    <row r="85" spans="2:23" ht="18.5" x14ac:dyDescent="0.45">
      <c r="B85" s="38" t="s">
        <v>45</v>
      </c>
      <c r="C85" s="46">
        <f t="shared" si="4"/>
        <v>0</v>
      </c>
      <c r="D85" s="46">
        <f t="shared" si="4"/>
        <v>0</v>
      </c>
      <c r="E85" s="46">
        <f t="shared" si="4"/>
        <v>0</v>
      </c>
      <c r="F85" s="46">
        <f t="shared" si="4"/>
        <v>0</v>
      </c>
      <c r="G85" s="46">
        <f t="shared" si="4"/>
        <v>0</v>
      </c>
      <c r="H85" s="46">
        <f t="shared" si="4"/>
        <v>0</v>
      </c>
      <c r="I85" s="46">
        <f t="shared" si="4"/>
        <v>0</v>
      </c>
      <c r="J85" s="46">
        <f t="shared" si="4"/>
        <v>3.6153846153846154E-3</v>
      </c>
      <c r="K85" s="46">
        <f t="shared" si="4"/>
        <v>3.7883169462116836E-3</v>
      </c>
      <c r="L85" s="46">
        <f t="shared" si="4"/>
        <v>3.6094674556213019E-3</v>
      </c>
      <c r="M85" s="46">
        <f t="shared" si="4"/>
        <v>3.7645687645687645E-3</v>
      </c>
      <c r="N85" s="46">
        <f t="shared" si="4"/>
        <v>4.1538461538461538E-3</v>
      </c>
      <c r="O85" s="46">
        <f t="shared" si="4"/>
        <v>3.6072261072261076E-3</v>
      </c>
      <c r="P85" s="46">
        <f t="shared" si="4"/>
        <v>3.6140583554376661E-3</v>
      </c>
      <c r="Q85" s="46">
        <f t="shared" si="4"/>
        <v>3.8034188034188035E-3</v>
      </c>
      <c r="R85" s="41">
        <f t="shared" si="7"/>
        <v>1.9970858134476734E-3</v>
      </c>
      <c r="S85" s="147" t="s">
        <v>291</v>
      </c>
      <c r="T85" s="148">
        <v>13501.41</v>
      </c>
      <c r="U85" s="44">
        <f t="shared" si="5"/>
        <v>26.963474372540553</v>
      </c>
      <c r="V85" s="45">
        <v>13501.41</v>
      </c>
      <c r="W85" s="45">
        <f t="shared" si="6"/>
        <v>26.963474372540553</v>
      </c>
    </row>
    <row r="86" spans="2:23" ht="18.5" x14ac:dyDescent="0.45">
      <c r="B86" s="38" t="s">
        <v>42</v>
      </c>
      <c r="C86" s="46">
        <f t="shared" si="4"/>
        <v>4.8901098901098896E-3</v>
      </c>
      <c r="D86" s="46">
        <f t="shared" si="4"/>
        <v>4.9358974358974361E-3</v>
      </c>
      <c r="E86" s="46">
        <f t="shared" si="4"/>
        <v>4.6474358974358974E-3</v>
      </c>
      <c r="F86" s="46">
        <f t="shared" si="4"/>
        <v>5.0560897435897433E-3</v>
      </c>
      <c r="G86" s="46">
        <f t="shared" si="4"/>
        <v>0</v>
      </c>
      <c r="H86" s="46">
        <f t="shared" si="4"/>
        <v>4.7115384615384615E-3</v>
      </c>
      <c r="I86" s="46">
        <f t="shared" si="4"/>
        <v>5.3333333333333332E-3</v>
      </c>
      <c r="J86" s="46">
        <f t="shared" si="4"/>
        <v>4.6538461538461534E-3</v>
      </c>
      <c r="K86" s="46">
        <f t="shared" si="4"/>
        <v>0</v>
      </c>
      <c r="L86" s="46">
        <f t="shared" si="4"/>
        <v>4.6351084812623275E-3</v>
      </c>
      <c r="M86" s="46">
        <f t="shared" si="4"/>
        <v>4.8776223776223768E-3</v>
      </c>
      <c r="N86" s="46">
        <f t="shared" si="4"/>
        <v>5.346153846153846E-3</v>
      </c>
      <c r="O86" s="46">
        <f t="shared" si="4"/>
        <v>4.6561771561771563E-3</v>
      </c>
      <c r="P86" s="46">
        <f t="shared" si="4"/>
        <v>4.7082228116710877E-3</v>
      </c>
      <c r="Q86" s="46">
        <f t="shared" si="4"/>
        <v>4.9839743589743593E-3</v>
      </c>
      <c r="R86" s="41">
        <f t="shared" si="7"/>
        <v>4.2290339965074713E-3</v>
      </c>
      <c r="S86" s="147" t="s">
        <v>291</v>
      </c>
      <c r="T86" s="148">
        <v>5000</v>
      </c>
      <c r="U86" s="44">
        <f t="shared" si="5"/>
        <v>21.145169982537357</v>
      </c>
      <c r="V86" s="45">
        <v>5000</v>
      </c>
      <c r="W86" s="45">
        <f t="shared" si="6"/>
        <v>21.145169982537357</v>
      </c>
    </row>
    <row r="87" spans="2:23" ht="18.5" x14ac:dyDescent="0.45">
      <c r="B87" s="38" t="s">
        <v>8</v>
      </c>
      <c r="C87" s="46">
        <f t="shared" si="4"/>
        <v>0</v>
      </c>
      <c r="D87" s="46">
        <f t="shared" si="4"/>
        <v>0</v>
      </c>
      <c r="E87" s="46">
        <f t="shared" si="4"/>
        <v>0</v>
      </c>
      <c r="F87" s="46">
        <f t="shared" si="4"/>
        <v>0</v>
      </c>
      <c r="G87" s="46">
        <f t="shared" si="4"/>
        <v>0</v>
      </c>
      <c r="H87" s="46">
        <f t="shared" si="4"/>
        <v>0</v>
      </c>
      <c r="I87" s="46">
        <f t="shared" si="4"/>
        <v>0</v>
      </c>
      <c r="J87" s="46">
        <f t="shared" si="4"/>
        <v>0</v>
      </c>
      <c r="K87" s="46">
        <f t="shared" si="4"/>
        <v>0</v>
      </c>
      <c r="L87" s="46">
        <f t="shared" si="4"/>
        <v>0</v>
      </c>
      <c r="M87" s="46">
        <f t="shared" si="4"/>
        <v>0</v>
      </c>
      <c r="N87" s="46">
        <f t="shared" si="4"/>
        <v>0</v>
      </c>
      <c r="O87" s="46">
        <f t="shared" si="4"/>
        <v>0</v>
      </c>
      <c r="P87" s="46">
        <f t="shared" si="4"/>
        <v>0</v>
      </c>
      <c r="Q87" s="46">
        <f t="shared" si="4"/>
        <v>0</v>
      </c>
      <c r="R87" s="41">
        <f t="shared" si="7"/>
        <v>0</v>
      </c>
      <c r="S87" s="147" t="s">
        <v>291</v>
      </c>
      <c r="T87" s="148">
        <v>39328.58</v>
      </c>
      <c r="U87" s="44">
        <f t="shared" si="5"/>
        <v>0</v>
      </c>
      <c r="V87" s="45">
        <v>39328.58</v>
      </c>
      <c r="W87" s="45">
        <f t="shared" si="6"/>
        <v>0</v>
      </c>
    </row>
    <row r="88" spans="2:23" ht="18.5" x14ac:dyDescent="0.45">
      <c r="B88" s="38" t="s">
        <v>9</v>
      </c>
      <c r="C88" s="46">
        <f t="shared" si="4"/>
        <v>0</v>
      </c>
      <c r="D88" s="46">
        <f t="shared" si="4"/>
        <v>0</v>
      </c>
      <c r="E88" s="46">
        <f t="shared" si="4"/>
        <v>0</v>
      </c>
      <c r="F88" s="46">
        <f t="shared" si="4"/>
        <v>0</v>
      </c>
      <c r="G88" s="46">
        <f t="shared" si="4"/>
        <v>0</v>
      </c>
      <c r="H88" s="46">
        <f t="shared" si="4"/>
        <v>0</v>
      </c>
      <c r="I88" s="46">
        <f t="shared" si="4"/>
        <v>0</v>
      </c>
      <c r="J88" s="46">
        <f t="shared" si="4"/>
        <v>0</v>
      </c>
      <c r="K88" s="46">
        <f t="shared" si="4"/>
        <v>0</v>
      </c>
      <c r="L88" s="46">
        <f t="shared" si="4"/>
        <v>0</v>
      </c>
      <c r="M88" s="46">
        <f t="shared" si="4"/>
        <v>0</v>
      </c>
      <c r="N88" s="46">
        <f t="shared" si="4"/>
        <v>0</v>
      </c>
      <c r="O88" s="46">
        <f t="shared" si="4"/>
        <v>0</v>
      </c>
      <c r="P88" s="46">
        <f t="shared" si="4"/>
        <v>0</v>
      </c>
      <c r="Q88" s="46">
        <f t="shared" si="4"/>
        <v>0</v>
      </c>
      <c r="R88" s="41">
        <f t="shared" si="7"/>
        <v>0</v>
      </c>
      <c r="S88" s="147" t="s">
        <v>291</v>
      </c>
      <c r="T88" s="148">
        <v>139500</v>
      </c>
      <c r="U88" s="44">
        <f t="shared" si="5"/>
        <v>0</v>
      </c>
      <c r="V88" s="45">
        <v>139500</v>
      </c>
      <c r="W88" s="45">
        <f t="shared" si="6"/>
        <v>0</v>
      </c>
    </row>
    <row r="89" spans="2:23" ht="18.5" x14ac:dyDescent="0.45">
      <c r="B89" s="38" t="s">
        <v>10</v>
      </c>
      <c r="C89" s="46">
        <f t="shared" si="4"/>
        <v>0</v>
      </c>
      <c r="D89" s="46">
        <f t="shared" si="4"/>
        <v>0</v>
      </c>
      <c r="E89" s="46">
        <f t="shared" si="4"/>
        <v>0</v>
      </c>
      <c r="F89" s="46">
        <f t="shared" si="4"/>
        <v>0</v>
      </c>
      <c r="G89" s="46">
        <f t="shared" si="4"/>
        <v>0</v>
      </c>
      <c r="H89" s="46">
        <f t="shared" si="4"/>
        <v>0</v>
      </c>
      <c r="I89" s="46">
        <f t="shared" si="4"/>
        <v>0</v>
      </c>
      <c r="J89" s="46">
        <f t="shared" si="4"/>
        <v>0</v>
      </c>
      <c r="K89" s="46">
        <f t="shared" si="4"/>
        <v>0</v>
      </c>
      <c r="L89" s="46">
        <f t="shared" si="4"/>
        <v>0</v>
      </c>
      <c r="M89" s="46">
        <f t="shared" si="4"/>
        <v>0</v>
      </c>
      <c r="N89" s="46">
        <f t="shared" si="4"/>
        <v>0</v>
      </c>
      <c r="O89" s="46">
        <f t="shared" si="4"/>
        <v>0</v>
      </c>
      <c r="P89" s="46">
        <f t="shared" si="4"/>
        <v>0</v>
      </c>
      <c r="Q89" s="46">
        <f t="shared" si="4"/>
        <v>0</v>
      </c>
      <c r="R89" s="41">
        <f t="shared" si="7"/>
        <v>0</v>
      </c>
      <c r="S89" s="147" t="s">
        <v>291</v>
      </c>
      <c r="T89" s="148">
        <v>86897.2</v>
      </c>
      <c r="U89" s="44">
        <f t="shared" si="5"/>
        <v>0</v>
      </c>
      <c r="V89" s="45">
        <v>86897.2</v>
      </c>
      <c r="W89" s="45">
        <f t="shared" si="6"/>
        <v>0</v>
      </c>
    </row>
    <row r="90" spans="2:23" ht="18.5" x14ac:dyDescent="0.45">
      <c r="B90" s="38" t="s">
        <v>11</v>
      </c>
      <c r="C90" s="46">
        <f t="shared" si="4"/>
        <v>0</v>
      </c>
      <c r="D90" s="46">
        <f t="shared" si="4"/>
        <v>0</v>
      </c>
      <c r="E90" s="46">
        <f t="shared" si="4"/>
        <v>0</v>
      </c>
      <c r="F90" s="46">
        <f t="shared" si="4"/>
        <v>0</v>
      </c>
      <c r="G90" s="46">
        <f t="shared" si="4"/>
        <v>0</v>
      </c>
      <c r="H90" s="46">
        <f t="shared" si="4"/>
        <v>0</v>
      </c>
      <c r="I90" s="46">
        <f t="shared" si="4"/>
        <v>0</v>
      </c>
      <c r="J90" s="46">
        <f t="shared" si="4"/>
        <v>0</v>
      </c>
      <c r="K90" s="46">
        <f t="shared" si="4"/>
        <v>0</v>
      </c>
      <c r="L90" s="46">
        <f t="shared" si="4"/>
        <v>0</v>
      </c>
      <c r="M90" s="46">
        <f t="shared" si="4"/>
        <v>0</v>
      </c>
      <c r="N90" s="46">
        <f t="shared" si="4"/>
        <v>0</v>
      </c>
      <c r="O90" s="46">
        <f t="shared" si="4"/>
        <v>0</v>
      </c>
      <c r="P90" s="46">
        <f t="shared" si="4"/>
        <v>0</v>
      </c>
      <c r="Q90" s="46">
        <f t="shared" si="4"/>
        <v>0</v>
      </c>
      <c r="R90" s="41">
        <f t="shared" si="7"/>
        <v>0</v>
      </c>
      <c r="S90" s="147" t="s">
        <v>291</v>
      </c>
      <c r="T90" s="148">
        <v>36842</v>
      </c>
      <c r="U90" s="44">
        <f t="shared" si="5"/>
        <v>0</v>
      </c>
      <c r="V90" s="45">
        <v>36842</v>
      </c>
      <c r="W90" s="45">
        <f t="shared" si="6"/>
        <v>0</v>
      </c>
    </row>
    <row r="91" spans="2:23" ht="18.5" x14ac:dyDescent="0.45">
      <c r="B91" s="38" t="s">
        <v>13</v>
      </c>
      <c r="C91" s="46">
        <f t="shared" si="4"/>
        <v>0</v>
      </c>
      <c r="D91" s="46">
        <f t="shared" si="4"/>
        <v>0</v>
      </c>
      <c r="E91" s="46">
        <f t="shared" si="4"/>
        <v>0</v>
      </c>
      <c r="F91" s="46">
        <f t="shared" si="4"/>
        <v>0</v>
      </c>
      <c r="G91" s="46">
        <f t="shared" si="4"/>
        <v>0</v>
      </c>
      <c r="H91" s="46">
        <f t="shared" si="4"/>
        <v>0</v>
      </c>
      <c r="I91" s="46">
        <f t="shared" si="4"/>
        <v>0</v>
      </c>
      <c r="J91" s="46">
        <f t="shared" si="4"/>
        <v>0</v>
      </c>
      <c r="K91" s="46">
        <f t="shared" si="4"/>
        <v>0</v>
      </c>
      <c r="L91" s="46">
        <f t="shared" si="4"/>
        <v>0</v>
      </c>
      <c r="M91" s="46">
        <f t="shared" si="4"/>
        <v>0</v>
      </c>
      <c r="N91" s="46">
        <f t="shared" si="4"/>
        <v>0</v>
      </c>
      <c r="O91" s="46">
        <f t="shared" si="4"/>
        <v>0</v>
      </c>
      <c r="P91" s="46">
        <f t="shared" si="4"/>
        <v>0</v>
      </c>
      <c r="Q91" s="46">
        <f t="shared" si="4"/>
        <v>0</v>
      </c>
      <c r="R91" s="41">
        <f t="shared" si="7"/>
        <v>0</v>
      </c>
      <c r="S91" s="147" t="s">
        <v>291</v>
      </c>
      <c r="T91" s="148">
        <v>250</v>
      </c>
      <c r="U91" s="44">
        <f t="shared" si="5"/>
        <v>0</v>
      </c>
      <c r="V91" s="45">
        <v>250</v>
      </c>
      <c r="W91" s="45">
        <f t="shared" si="6"/>
        <v>0</v>
      </c>
    </row>
    <row r="92" spans="2:23" ht="18.5" x14ac:dyDescent="0.45">
      <c r="B92" s="38" t="s">
        <v>15</v>
      </c>
      <c r="C92" s="46">
        <f t="shared" ref="C92:Q107" si="8">IFERROR(INDEX(C$7:C$44,MATCH($B92,$B$7:$B$44,0),1)/C$70,"")</f>
        <v>0</v>
      </c>
      <c r="D92" s="46">
        <f t="shared" si="8"/>
        <v>0</v>
      </c>
      <c r="E92" s="46">
        <f t="shared" si="8"/>
        <v>0</v>
      </c>
      <c r="F92" s="46">
        <f t="shared" si="8"/>
        <v>0</v>
      </c>
      <c r="G92" s="46">
        <f t="shared" si="8"/>
        <v>0</v>
      </c>
      <c r="H92" s="46">
        <f t="shared" si="8"/>
        <v>0</v>
      </c>
      <c r="I92" s="46">
        <f t="shared" si="8"/>
        <v>0</v>
      </c>
      <c r="J92" s="46">
        <f t="shared" si="8"/>
        <v>0</v>
      </c>
      <c r="K92" s="46">
        <f t="shared" si="8"/>
        <v>0</v>
      </c>
      <c r="L92" s="46">
        <f t="shared" si="8"/>
        <v>0</v>
      </c>
      <c r="M92" s="46">
        <f t="shared" si="8"/>
        <v>0</v>
      </c>
      <c r="N92" s="46">
        <f t="shared" si="8"/>
        <v>0</v>
      </c>
      <c r="O92" s="46">
        <f t="shared" si="8"/>
        <v>0</v>
      </c>
      <c r="P92" s="46">
        <f t="shared" si="8"/>
        <v>0</v>
      </c>
      <c r="Q92" s="46">
        <f t="shared" si="8"/>
        <v>0</v>
      </c>
      <c r="R92" s="41">
        <f t="shared" si="7"/>
        <v>0</v>
      </c>
      <c r="S92" s="147" t="s">
        <v>291</v>
      </c>
      <c r="T92" s="148">
        <v>55000</v>
      </c>
      <c r="U92" s="44">
        <f t="shared" si="5"/>
        <v>0</v>
      </c>
      <c r="V92" s="45">
        <v>55000</v>
      </c>
      <c r="W92" s="45">
        <f t="shared" si="6"/>
        <v>0</v>
      </c>
    </row>
    <row r="93" spans="2:23" ht="18.5" x14ac:dyDescent="0.45">
      <c r="B93" s="38" t="s">
        <v>16</v>
      </c>
      <c r="C93" s="46">
        <f t="shared" si="8"/>
        <v>0</v>
      </c>
      <c r="D93" s="46">
        <f t="shared" si="8"/>
        <v>0</v>
      </c>
      <c r="E93" s="46">
        <f t="shared" si="8"/>
        <v>0</v>
      </c>
      <c r="F93" s="46">
        <f t="shared" si="8"/>
        <v>0</v>
      </c>
      <c r="G93" s="46">
        <f t="shared" si="8"/>
        <v>0</v>
      </c>
      <c r="H93" s="46">
        <f t="shared" si="8"/>
        <v>0</v>
      </c>
      <c r="I93" s="46">
        <f t="shared" si="8"/>
        <v>0</v>
      </c>
      <c r="J93" s="46">
        <f t="shared" si="8"/>
        <v>0</v>
      </c>
      <c r="K93" s="46">
        <f t="shared" si="8"/>
        <v>0</v>
      </c>
      <c r="L93" s="46">
        <f t="shared" si="8"/>
        <v>0</v>
      </c>
      <c r="M93" s="46">
        <f t="shared" si="8"/>
        <v>0</v>
      </c>
      <c r="N93" s="46">
        <f t="shared" si="8"/>
        <v>0</v>
      </c>
      <c r="O93" s="46">
        <f t="shared" si="8"/>
        <v>0</v>
      </c>
      <c r="P93" s="46">
        <f t="shared" si="8"/>
        <v>0</v>
      </c>
      <c r="Q93" s="46">
        <f t="shared" si="8"/>
        <v>0</v>
      </c>
      <c r="R93" s="41">
        <f t="shared" si="7"/>
        <v>0</v>
      </c>
      <c r="S93" s="147" t="s">
        <v>291</v>
      </c>
      <c r="T93" s="148">
        <v>30463.21</v>
      </c>
      <c r="U93" s="44">
        <f t="shared" si="5"/>
        <v>0</v>
      </c>
      <c r="V93" s="45">
        <v>30463.21</v>
      </c>
      <c r="W93" s="45">
        <f t="shared" si="6"/>
        <v>0</v>
      </c>
    </row>
    <row r="94" spans="2:23" ht="18.5" x14ac:dyDescent="0.45">
      <c r="B94" s="38" t="s">
        <v>17</v>
      </c>
      <c r="C94" s="46">
        <f t="shared" si="8"/>
        <v>0</v>
      </c>
      <c r="D94" s="46">
        <f t="shared" si="8"/>
        <v>0</v>
      </c>
      <c r="E94" s="46">
        <f t="shared" si="8"/>
        <v>0</v>
      </c>
      <c r="F94" s="46">
        <f t="shared" si="8"/>
        <v>0</v>
      </c>
      <c r="G94" s="46">
        <f t="shared" si="8"/>
        <v>0</v>
      </c>
      <c r="H94" s="46">
        <f t="shared" si="8"/>
        <v>0</v>
      </c>
      <c r="I94" s="46">
        <f t="shared" si="8"/>
        <v>0</v>
      </c>
      <c r="J94" s="46">
        <f t="shared" si="8"/>
        <v>0</v>
      </c>
      <c r="K94" s="46">
        <f t="shared" si="8"/>
        <v>0</v>
      </c>
      <c r="L94" s="46">
        <f t="shared" si="8"/>
        <v>0</v>
      </c>
      <c r="M94" s="46">
        <f t="shared" si="8"/>
        <v>0</v>
      </c>
      <c r="N94" s="46">
        <f t="shared" si="8"/>
        <v>0</v>
      </c>
      <c r="O94" s="46">
        <f t="shared" si="8"/>
        <v>0</v>
      </c>
      <c r="P94" s="46">
        <f t="shared" si="8"/>
        <v>0</v>
      </c>
      <c r="Q94" s="46">
        <f t="shared" si="8"/>
        <v>0</v>
      </c>
      <c r="R94" s="41">
        <f t="shared" si="7"/>
        <v>0</v>
      </c>
      <c r="S94" s="147" t="s">
        <v>291</v>
      </c>
      <c r="T94" s="148">
        <v>11493.07</v>
      </c>
      <c r="U94" s="44">
        <f t="shared" si="5"/>
        <v>0</v>
      </c>
      <c r="V94" s="45">
        <v>11493.07</v>
      </c>
      <c r="W94" s="45">
        <f t="shared" si="6"/>
        <v>0</v>
      </c>
    </row>
    <row r="95" spans="2:23" ht="18.5" x14ac:dyDescent="0.45">
      <c r="B95" s="38" t="s">
        <v>19</v>
      </c>
      <c r="C95" s="46">
        <f t="shared" si="8"/>
        <v>0</v>
      </c>
      <c r="D95" s="46">
        <f t="shared" si="8"/>
        <v>0</v>
      </c>
      <c r="E95" s="46">
        <f t="shared" si="8"/>
        <v>0</v>
      </c>
      <c r="F95" s="46">
        <f t="shared" si="8"/>
        <v>0</v>
      </c>
      <c r="G95" s="46">
        <f t="shared" si="8"/>
        <v>0</v>
      </c>
      <c r="H95" s="46">
        <f t="shared" si="8"/>
        <v>0</v>
      </c>
      <c r="I95" s="46">
        <f t="shared" si="8"/>
        <v>0</v>
      </c>
      <c r="J95" s="46">
        <f t="shared" si="8"/>
        <v>0</v>
      </c>
      <c r="K95" s="46">
        <f t="shared" si="8"/>
        <v>0</v>
      </c>
      <c r="L95" s="46">
        <f t="shared" si="8"/>
        <v>0</v>
      </c>
      <c r="M95" s="46">
        <f t="shared" si="8"/>
        <v>0</v>
      </c>
      <c r="N95" s="46">
        <f t="shared" si="8"/>
        <v>0</v>
      </c>
      <c r="O95" s="46">
        <f t="shared" si="8"/>
        <v>0</v>
      </c>
      <c r="P95" s="46">
        <f t="shared" si="8"/>
        <v>0</v>
      </c>
      <c r="Q95" s="46">
        <f t="shared" si="8"/>
        <v>0</v>
      </c>
      <c r="R95" s="41">
        <f t="shared" si="7"/>
        <v>0</v>
      </c>
      <c r="S95" s="147" t="s">
        <v>291</v>
      </c>
      <c r="T95" s="148">
        <v>25000</v>
      </c>
      <c r="U95" s="44">
        <f t="shared" si="5"/>
        <v>0</v>
      </c>
      <c r="V95" s="45">
        <v>25000</v>
      </c>
      <c r="W95" s="45">
        <f t="shared" si="6"/>
        <v>0</v>
      </c>
    </row>
    <row r="96" spans="2:23" ht="18.5" x14ac:dyDescent="0.45">
      <c r="B96" s="38" t="s">
        <v>20</v>
      </c>
      <c r="C96" s="46">
        <f t="shared" si="8"/>
        <v>0</v>
      </c>
      <c r="D96" s="46">
        <f t="shared" si="8"/>
        <v>0</v>
      </c>
      <c r="E96" s="46">
        <f t="shared" si="8"/>
        <v>0</v>
      </c>
      <c r="F96" s="46">
        <f t="shared" si="8"/>
        <v>0</v>
      </c>
      <c r="G96" s="46">
        <f t="shared" si="8"/>
        <v>0</v>
      </c>
      <c r="H96" s="46">
        <f t="shared" si="8"/>
        <v>0</v>
      </c>
      <c r="I96" s="46">
        <f t="shared" si="8"/>
        <v>0</v>
      </c>
      <c r="J96" s="46">
        <f t="shared" si="8"/>
        <v>0</v>
      </c>
      <c r="K96" s="46">
        <f t="shared" si="8"/>
        <v>0</v>
      </c>
      <c r="L96" s="46">
        <f t="shared" si="8"/>
        <v>0</v>
      </c>
      <c r="M96" s="46">
        <f t="shared" si="8"/>
        <v>0</v>
      </c>
      <c r="N96" s="46">
        <f t="shared" si="8"/>
        <v>0</v>
      </c>
      <c r="O96" s="46">
        <f t="shared" si="8"/>
        <v>0</v>
      </c>
      <c r="P96" s="46">
        <f t="shared" si="8"/>
        <v>0</v>
      </c>
      <c r="Q96" s="46">
        <f t="shared" si="8"/>
        <v>0</v>
      </c>
      <c r="R96" s="41">
        <f t="shared" si="7"/>
        <v>0</v>
      </c>
      <c r="S96" s="147" t="s">
        <v>291</v>
      </c>
      <c r="T96" s="148">
        <v>37000</v>
      </c>
      <c r="U96" s="44">
        <f t="shared" si="5"/>
        <v>0</v>
      </c>
      <c r="V96" s="45">
        <v>37000</v>
      </c>
      <c r="W96" s="45">
        <f t="shared" si="6"/>
        <v>0</v>
      </c>
    </row>
    <row r="97" spans="2:26" ht="18.5" x14ac:dyDescent="0.45">
      <c r="B97" s="38" t="s">
        <v>21</v>
      </c>
      <c r="C97" s="46">
        <f t="shared" si="8"/>
        <v>0</v>
      </c>
      <c r="D97" s="46">
        <f t="shared" si="8"/>
        <v>0</v>
      </c>
      <c r="E97" s="46">
        <f t="shared" si="8"/>
        <v>0</v>
      </c>
      <c r="F97" s="46">
        <f t="shared" si="8"/>
        <v>0</v>
      </c>
      <c r="G97" s="46">
        <f t="shared" si="8"/>
        <v>0</v>
      </c>
      <c r="H97" s="46">
        <f t="shared" si="8"/>
        <v>0</v>
      </c>
      <c r="I97" s="46">
        <f t="shared" si="8"/>
        <v>0</v>
      </c>
      <c r="J97" s="46">
        <f t="shared" si="8"/>
        <v>0</v>
      </c>
      <c r="K97" s="46">
        <f t="shared" si="8"/>
        <v>0</v>
      </c>
      <c r="L97" s="46">
        <f t="shared" si="8"/>
        <v>0</v>
      </c>
      <c r="M97" s="46">
        <f t="shared" si="8"/>
        <v>0</v>
      </c>
      <c r="N97" s="46">
        <f t="shared" si="8"/>
        <v>0</v>
      </c>
      <c r="O97" s="46">
        <f t="shared" si="8"/>
        <v>0</v>
      </c>
      <c r="P97" s="46">
        <f t="shared" si="8"/>
        <v>0</v>
      </c>
      <c r="Q97" s="46">
        <f t="shared" si="8"/>
        <v>0</v>
      </c>
      <c r="R97" s="41">
        <f t="shared" si="7"/>
        <v>0</v>
      </c>
      <c r="S97" s="147" t="s">
        <v>291</v>
      </c>
      <c r="T97" s="148">
        <v>27000</v>
      </c>
      <c r="U97" s="44">
        <f t="shared" si="5"/>
        <v>0</v>
      </c>
      <c r="V97" s="45">
        <v>27000</v>
      </c>
      <c r="W97" s="45">
        <f t="shared" si="6"/>
        <v>0</v>
      </c>
    </row>
    <row r="98" spans="2:26" ht="18.5" x14ac:dyDescent="0.45">
      <c r="B98" s="38" t="s">
        <v>23</v>
      </c>
      <c r="C98" s="46">
        <f t="shared" si="8"/>
        <v>0</v>
      </c>
      <c r="D98" s="46">
        <f t="shared" si="8"/>
        <v>0</v>
      </c>
      <c r="E98" s="46">
        <f t="shared" si="8"/>
        <v>0</v>
      </c>
      <c r="F98" s="46">
        <f t="shared" si="8"/>
        <v>0</v>
      </c>
      <c r="G98" s="46">
        <f t="shared" si="8"/>
        <v>0</v>
      </c>
      <c r="H98" s="46">
        <f t="shared" si="8"/>
        <v>0</v>
      </c>
      <c r="I98" s="46">
        <f t="shared" si="8"/>
        <v>0</v>
      </c>
      <c r="J98" s="46">
        <f t="shared" si="8"/>
        <v>0</v>
      </c>
      <c r="K98" s="46">
        <f t="shared" si="8"/>
        <v>0</v>
      </c>
      <c r="L98" s="46">
        <f t="shared" si="8"/>
        <v>0</v>
      </c>
      <c r="M98" s="46">
        <f t="shared" si="8"/>
        <v>0</v>
      </c>
      <c r="N98" s="46">
        <f t="shared" si="8"/>
        <v>0</v>
      </c>
      <c r="O98" s="46">
        <f t="shared" si="8"/>
        <v>0</v>
      </c>
      <c r="P98" s="46">
        <f t="shared" si="8"/>
        <v>0</v>
      </c>
      <c r="Q98" s="46">
        <f t="shared" si="8"/>
        <v>0</v>
      </c>
      <c r="R98" s="41">
        <f t="shared" si="7"/>
        <v>0</v>
      </c>
      <c r="S98" s="147" t="s">
        <v>291</v>
      </c>
      <c r="T98" s="148">
        <v>25000</v>
      </c>
      <c r="U98" s="44">
        <f t="shared" si="5"/>
        <v>0</v>
      </c>
      <c r="V98" s="45">
        <v>25000</v>
      </c>
      <c r="W98" s="45">
        <f t="shared" si="6"/>
        <v>0</v>
      </c>
    </row>
    <row r="99" spans="2:26" ht="18.5" x14ac:dyDescent="0.45">
      <c r="B99" s="38" t="s">
        <v>26</v>
      </c>
      <c r="C99" s="46">
        <f t="shared" si="8"/>
        <v>0</v>
      </c>
      <c r="D99" s="46">
        <f t="shared" si="8"/>
        <v>0</v>
      </c>
      <c r="E99" s="46">
        <f t="shared" si="8"/>
        <v>0</v>
      </c>
      <c r="F99" s="46">
        <f t="shared" si="8"/>
        <v>0</v>
      </c>
      <c r="G99" s="46">
        <f t="shared" si="8"/>
        <v>0</v>
      </c>
      <c r="H99" s="46">
        <f t="shared" si="8"/>
        <v>0</v>
      </c>
      <c r="I99" s="46">
        <f t="shared" si="8"/>
        <v>0</v>
      </c>
      <c r="J99" s="46">
        <f t="shared" si="8"/>
        <v>0</v>
      </c>
      <c r="K99" s="46">
        <f t="shared" si="8"/>
        <v>0</v>
      </c>
      <c r="L99" s="46">
        <f t="shared" si="8"/>
        <v>0</v>
      </c>
      <c r="M99" s="46">
        <f t="shared" si="8"/>
        <v>0</v>
      </c>
      <c r="N99" s="46">
        <f t="shared" si="8"/>
        <v>0</v>
      </c>
      <c r="O99" s="46">
        <f t="shared" si="8"/>
        <v>0</v>
      </c>
      <c r="P99" s="46">
        <f t="shared" si="8"/>
        <v>0</v>
      </c>
      <c r="Q99" s="46">
        <f t="shared" si="8"/>
        <v>0</v>
      </c>
      <c r="R99" s="41">
        <f t="shared" si="7"/>
        <v>0</v>
      </c>
      <c r="S99" s="147" t="s">
        <v>291</v>
      </c>
      <c r="T99" s="148">
        <v>11517.05</v>
      </c>
      <c r="U99" s="44">
        <f t="shared" si="5"/>
        <v>0</v>
      </c>
      <c r="V99" s="45">
        <v>11517.05</v>
      </c>
      <c r="W99" s="45">
        <f t="shared" si="6"/>
        <v>0</v>
      </c>
    </row>
    <row r="100" spans="2:26" ht="18.5" x14ac:dyDescent="0.45">
      <c r="B100" s="38" t="s">
        <v>27</v>
      </c>
      <c r="C100" s="46">
        <f t="shared" si="8"/>
        <v>0</v>
      </c>
      <c r="D100" s="46">
        <f t="shared" si="8"/>
        <v>0</v>
      </c>
      <c r="E100" s="46">
        <f t="shared" si="8"/>
        <v>0</v>
      </c>
      <c r="F100" s="46">
        <f t="shared" si="8"/>
        <v>0</v>
      </c>
      <c r="G100" s="46">
        <f t="shared" si="8"/>
        <v>0</v>
      </c>
      <c r="H100" s="46">
        <f t="shared" si="8"/>
        <v>0</v>
      </c>
      <c r="I100" s="46">
        <f t="shared" si="8"/>
        <v>0</v>
      </c>
      <c r="J100" s="46">
        <f t="shared" si="8"/>
        <v>0</v>
      </c>
      <c r="K100" s="46">
        <f t="shared" si="8"/>
        <v>0</v>
      </c>
      <c r="L100" s="46">
        <f t="shared" si="8"/>
        <v>0</v>
      </c>
      <c r="M100" s="46">
        <f t="shared" si="8"/>
        <v>0</v>
      </c>
      <c r="N100" s="46">
        <f t="shared" si="8"/>
        <v>0</v>
      </c>
      <c r="O100" s="46">
        <f t="shared" si="8"/>
        <v>0</v>
      </c>
      <c r="P100" s="46">
        <f t="shared" si="8"/>
        <v>0</v>
      </c>
      <c r="Q100" s="46">
        <f t="shared" si="8"/>
        <v>0</v>
      </c>
      <c r="R100" s="41">
        <f t="shared" si="7"/>
        <v>0</v>
      </c>
      <c r="S100" s="147" t="s">
        <v>291</v>
      </c>
      <c r="T100" s="148">
        <v>11516.07</v>
      </c>
      <c r="U100" s="44">
        <f t="shared" si="5"/>
        <v>0</v>
      </c>
      <c r="V100" s="45">
        <v>11516.07</v>
      </c>
      <c r="W100" s="45">
        <f t="shared" si="6"/>
        <v>0</v>
      </c>
    </row>
    <row r="101" spans="2:26" ht="18.5" x14ac:dyDescent="0.45">
      <c r="B101" s="38" t="s">
        <v>28</v>
      </c>
      <c r="C101" s="46">
        <f t="shared" si="8"/>
        <v>0</v>
      </c>
      <c r="D101" s="46">
        <f t="shared" si="8"/>
        <v>0</v>
      </c>
      <c r="E101" s="46">
        <f t="shared" si="8"/>
        <v>0</v>
      </c>
      <c r="F101" s="46">
        <f t="shared" si="8"/>
        <v>0</v>
      </c>
      <c r="G101" s="46">
        <f t="shared" si="8"/>
        <v>0</v>
      </c>
      <c r="H101" s="46">
        <f t="shared" si="8"/>
        <v>0</v>
      </c>
      <c r="I101" s="46">
        <f t="shared" si="8"/>
        <v>0</v>
      </c>
      <c r="J101" s="46">
        <f t="shared" si="8"/>
        <v>0</v>
      </c>
      <c r="K101" s="46">
        <f t="shared" si="8"/>
        <v>0</v>
      </c>
      <c r="L101" s="46">
        <f t="shared" si="8"/>
        <v>0</v>
      </c>
      <c r="M101" s="46">
        <f t="shared" si="8"/>
        <v>0</v>
      </c>
      <c r="N101" s="46">
        <f t="shared" si="8"/>
        <v>0</v>
      </c>
      <c r="O101" s="46">
        <f t="shared" si="8"/>
        <v>0</v>
      </c>
      <c r="P101" s="46">
        <f t="shared" si="8"/>
        <v>0</v>
      </c>
      <c r="Q101" s="46">
        <f t="shared" si="8"/>
        <v>0</v>
      </c>
      <c r="R101" s="41">
        <f t="shared" si="7"/>
        <v>0</v>
      </c>
      <c r="S101" s="147" t="s">
        <v>291</v>
      </c>
      <c r="T101" s="148">
        <v>37823.269999999997</v>
      </c>
      <c r="U101" s="44">
        <f t="shared" si="5"/>
        <v>0</v>
      </c>
      <c r="V101" s="45">
        <v>37823.269999999997</v>
      </c>
      <c r="W101" s="45">
        <f t="shared" si="6"/>
        <v>0</v>
      </c>
    </row>
    <row r="102" spans="2:26" ht="18.5" x14ac:dyDescent="0.45">
      <c r="B102" s="38" t="s">
        <v>29</v>
      </c>
      <c r="C102" s="46">
        <f t="shared" si="8"/>
        <v>0</v>
      </c>
      <c r="D102" s="46">
        <f t="shared" si="8"/>
        <v>0</v>
      </c>
      <c r="E102" s="46">
        <f t="shared" si="8"/>
        <v>0</v>
      </c>
      <c r="F102" s="46">
        <f t="shared" si="8"/>
        <v>0</v>
      </c>
      <c r="G102" s="46">
        <f t="shared" si="8"/>
        <v>0</v>
      </c>
      <c r="H102" s="46">
        <f t="shared" si="8"/>
        <v>0</v>
      </c>
      <c r="I102" s="46">
        <f t="shared" si="8"/>
        <v>0</v>
      </c>
      <c r="J102" s="46">
        <f t="shared" si="8"/>
        <v>0</v>
      </c>
      <c r="K102" s="46">
        <f t="shared" si="8"/>
        <v>0</v>
      </c>
      <c r="L102" s="46">
        <f t="shared" si="8"/>
        <v>0</v>
      </c>
      <c r="M102" s="46">
        <f t="shared" si="8"/>
        <v>0</v>
      </c>
      <c r="N102" s="46">
        <f t="shared" si="8"/>
        <v>0</v>
      </c>
      <c r="O102" s="46">
        <f t="shared" si="8"/>
        <v>0</v>
      </c>
      <c r="P102" s="46">
        <f t="shared" si="8"/>
        <v>0</v>
      </c>
      <c r="Q102" s="46">
        <f t="shared" si="8"/>
        <v>0</v>
      </c>
      <c r="R102" s="41">
        <f t="shared" si="7"/>
        <v>0</v>
      </c>
      <c r="S102" s="147" t="s">
        <v>291</v>
      </c>
      <c r="T102" s="148">
        <v>120000</v>
      </c>
      <c r="U102" s="44">
        <f t="shared" si="5"/>
        <v>0</v>
      </c>
      <c r="V102" s="45">
        <v>120000</v>
      </c>
      <c r="W102" s="45">
        <f t="shared" si="6"/>
        <v>0</v>
      </c>
    </row>
    <row r="103" spans="2:26" ht="18.5" x14ac:dyDescent="0.45">
      <c r="B103" s="38" t="s">
        <v>30</v>
      </c>
      <c r="C103" s="46">
        <f t="shared" si="8"/>
        <v>0</v>
      </c>
      <c r="D103" s="46">
        <f t="shared" si="8"/>
        <v>0</v>
      </c>
      <c r="E103" s="46">
        <f t="shared" si="8"/>
        <v>0</v>
      </c>
      <c r="F103" s="46">
        <f t="shared" si="8"/>
        <v>0</v>
      </c>
      <c r="G103" s="46">
        <f t="shared" si="8"/>
        <v>0</v>
      </c>
      <c r="H103" s="46">
        <f t="shared" si="8"/>
        <v>0</v>
      </c>
      <c r="I103" s="46">
        <f t="shared" si="8"/>
        <v>0</v>
      </c>
      <c r="J103" s="46">
        <f t="shared" si="8"/>
        <v>0</v>
      </c>
      <c r="K103" s="46">
        <f t="shared" si="8"/>
        <v>0</v>
      </c>
      <c r="L103" s="46">
        <f t="shared" si="8"/>
        <v>0</v>
      </c>
      <c r="M103" s="46">
        <f t="shared" si="8"/>
        <v>0</v>
      </c>
      <c r="N103" s="46">
        <f t="shared" si="8"/>
        <v>0</v>
      </c>
      <c r="O103" s="46">
        <f t="shared" si="8"/>
        <v>0</v>
      </c>
      <c r="P103" s="46">
        <f t="shared" si="8"/>
        <v>0</v>
      </c>
      <c r="Q103" s="46">
        <f t="shared" si="8"/>
        <v>0</v>
      </c>
      <c r="R103" s="41">
        <f t="shared" si="7"/>
        <v>0</v>
      </c>
      <c r="S103" s="147" t="s">
        <v>291</v>
      </c>
      <c r="T103" s="148">
        <v>24844.36</v>
      </c>
      <c r="U103" s="44">
        <f t="shared" si="5"/>
        <v>0</v>
      </c>
      <c r="V103" s="45">
        <v>24844.36</v>
      </c>
      <c r="W103" s="45">
        <f t="shared" si="6"/>
        <v>0</v>
      </c>
    </row>
    <row r="104" spans="2:26" ht="18.5" x14ac:dyDescent="0.45">
      <c r="B104" s="38" t="s">
        <v>31</v>
      </c>
      <c r="C104" s="46">
        <f t="shared" si="8"/>
        <v>0</v>
      </c>
      <c r="D104" s="46">
        <f t="shared" si="8"/>
        <v>0</v>
      </c>
      <c r="E104" s="46">
        <f t="shared" si="8"/>
        <v>0</v>
      </c>
      <c r="F104" s="46">
        <f t="shared" si="8"/>
        <v>0</v>
      </c>
      <c r="G104" s="46">
        <f t="shared" si="8"/>
        <v>0</v>
      </c>
      <c r="H104" s="46">
        <f t="shared" si="8"/>
        <v>0</v>
      </c>
      <c r="I104" s="46">
        <f t="shared" si="8"/>
        <v>0</v>
      </c>
      <c r="J104" s="46">
        <f t="shared" si="8"/>
        <v>0</v>
      </c>
      <c r="K104" s="46">
        <f t="shared" si="8"/>
        <v>0</v>
      </c>
      <c r="L104" s="46">
        <f t="shared" si="8"/>
        <v>0</v>
      </c>
      <c r="M104" s="46">
        <f t="shared" si="8"/>
        <v>0</v>
      </c>
      <c r="N104" s="46">
        <f t="shared" si="8"/>
        <v>0</v>
      </c>
      <c r="O104" s="46">
        <f t="shared" si="8"/>
        <v>0</v>
      </c>
      <c r="P104" s="46">
        <f t="shared" si="8"/>
        <v>0</v>
      </c>
      <c r="Q104" s="46">
        <f t="shared" si="8"/>
        <v>0</v>
      </c>
      <c r="R104" s="41">
        <f t="shared" si="7"/>
        <v>0</v>
      </c>
      <c r="S104" s="147" t="s">
        <v>291</v>
      </c>
      <c r="T104" s="148">
        <v>48752.51</v>
      </c>
      <c r="U104" s="44">
        <f t="shared" si="5"/>
        <v>0</v>
      </c>
      <c r="V104" s="45">
        <v>48752.51</v>
      </c>
      <c r="W104" s="45">
        <f t="shared" si="6"/>
        <v>0</v>
      </c>
    </row>
    <row r="105" spans="2:26" ht="18.5" x14ac:dyDescent="0.45">
      <c r="B105" s="38" t="s">
        <v>33</v>
      </c>
      <c r="C105" s="46">
        <f t="shared" si="8"/>
        <v>0</v>
      </c>
      <c r="D105" s="46">
        <f t="shared" si="8"/>
        <v>0</v>
      </c>
      <c r="E105" s="46">
        <f t="shared" si="8"/>
        <v>0</v>
      </c>
      <c r="F105" s="46">
        <f t="shared" si="8"/>
        <v>0</v>
      </c>
      <c r="G105" s="46">
        <f t="shared" si="8"/>
        <v>2.2899797570850203E-2</v>
      </c>
      <c r="H105" s="46">
        <f t="shared" si="8"/>
        <v>0</v>
      </c>
      <c r="I105" s="46">
        <f t="shared" si="8"/>
        <v>0</v>
      </c>
      <c r="J105" s="46">
        <f t="shared" si="8"/>
        <v>0</v>
      </c>
      <c r="K105" s="46">
        <f t="shared" si="8"/>
        <v>0</v>
      </c>
      <c r="L105" s="46">
        <f t="shared" si="8"/>
        <v>0</v>
      </c>
      <c r="M105" s="46">
        <f t="shared" si="8"/>
        <v>0</v>
      </c>
      <c r="N105" s="46">
        <f t="shared" si="8"/>
        <v>0</v>
      </c>
      <c r="O105" s="46">
        <f t="shared" si="8"/>
        <v>0</v>
      </c>
      <c r="P105" s="46">
        <f t="shared" si="8"/>
        <v>0</v>
      </c>
      <c r="Q105" s="46">
        <f t="shared" si="8"/>
        <v>0</v>
      </c>
      <c r="R105" s="41">
        <f t="shared" si="7"/>
        <v>1.5266531713900135E-3</v>
      </c>
      <c r="S105" s="147" t="s">
        <v>291</v>
      </c>
      <c r="T105" s="148">
        <v>88751.39</v>
      </c>
      <c r="U105" s="44">
        <f t="shared" si="5"/>
        <v>135.49259100877194</v>
      </c>
      <c r="V105" s="45">
        <v>88751.39</v>
      </c>
      <c r="W105" s="45">
        <f t="shared" si="6"/>
        <v>135.49259100877194</v>
      </c>
    </row>
    <row r="106" spans="2:26" ht="18.5" x14ac:dyDescent="0.45">
      <c r="B106" s="38" t="s">
        <v>34</v>
      </c>
      <c r="C106" s="46">
        <f t="shared" si="8"/>
        <v>0</v>
      </c>
      <c r="D106" s="46">
        <f t="shared" si="8"/>
        <v>0</v>
      </c>
      <c r="E106" s="46">
        <f t="shared" si="8"/>
        <v>0</v>
      </c>
      <c r="F106" s="46">
        <f t="shared" si="8"/>
        <v>0</v>
      </c>
      <c r="G106" s="46">
        <f t="shared" si="8"/>
        <v>0</v>
      </c>
      <c r="H106" s="46">
        <f t="shared" si="8"/>
        <v>0</v>
      </c>
      <c r="I106" s="46">
        <f t="shared" si="8"/>
        <v>0</v>
      </c>
      <c r="J106" s="46">
        <f t="shared" si="8"/>
        <v>0</v>
      </c>
      <c r="K106" s="46">
        <f t="shared" si="8"/>
        <v>0</v>
      </c>
      <c r="L106" s="46">
        <f t="shared" si="8"/>
        <v>0</v>
      </c>
      <c r="M106" s="46">
        <f t="shared" si="8"/>
        <v>0</v>
      </c>
      <c r="N106" s="46">
        <f t="shared" si="8"/>
        <v>0</v>
      </c>
      <c r="O106" s="46">
        <f t="shared" si="8"/>
        <v>0</v>
      </c>
      <c r="P106" s="46">
        <f t="shared" si="8"/>
        <v>0</v>
      </c>
      <c r="Q106" s="46">
        <f t="shared" si="8"/>
        <v>0</v>
      </c>
      <c r="R106" s="41">
        <f t="shared" si="7"/>
        <v>0</v>
      </c>
      <c r="S106" s="147" t="s">
        <v>291</v>
      </c>
      <c r="T106" s="148">
        <v>149500</v>
      </c>
      <c r="U106" s="44">
        <f t="shared" si="5"/>
        <v>0</v>
      </c>
      <c r="V106" s="45">
        <v>149500</v>
      </c>
      <c r="W106" s="45">
        <f t="shared" si="6"/>
        <v>0</v>
      </c>
    </row>
    <row r="107" spans="2:26" ht="18.5" x14ac:dyDescent="0.45">
      <c r="B107" s="38" t="s">
        <v>35</v>
      </c>
      <c r="C107" s="46">
        <f t="shared" si="8"/>
        <v>0</v>
      </c>
      <c r="D107" s="46">
        <f t="shared" si="8"/>
        <v>0</v>
      </c>
      <c r="E107" s="46">
        <f t="shared" si="8"/>
        <v>0</v>
      </c>
      <c r="F107" s="46">
        <f t="shared" si="8"/>
        <v>0</v>
      </c>
      <c r="G107" s="46">
        <f t="shared" si="8"/>
        <v>0</v>
      </c>
      <c r="H107" s="46">
        <f t="shared" si="8"/>
        <v>0</v>
      </c>
      <c r="I107" s="46">
        <f t="shared" si="8"/>
        <v>0</v>
      </c>
      <c r="J107" s="46">
        <f t="shared" si="8"/>
        <v>0</v>
      </c>
      <c r="K107" s="46">
        <f t="shared" si="8"/>
        <v>0</v>
      </c>
      <c r="L107" s="46">
        <f t="shared" si="8"/>
        <v>0</v>
      </c>
      <c r="M107" s="46">
        <f t="shared" si="8"/>
        <v>0</v>
      </c>
      <c r="N107" s="46">
        <f t="shared" si="8"/>
        <v>0</v>
      </c>
      <c r="O107" s="46">
        <f t="shared" si="8"/>
        <v>0</v>
      </c>
      <c r="P107" s="46">
        <f t="shared" si="8"/>
        <v>0</v>
      </c>
      <c r="Q107" s="46">
        <f t="shared" si="8"/>
        <v>0</v>
      </c>
      <c r="R107" s="41">
        <f t="shared" si="7"/>
        <v>0</v>
      </c>
      <c r="S107" s="147" t="s">
        <v>291</v>
      </c>
      <c r="T107" s="148">
        <v>58824.83</v>
      </c>
      <c r="U107" s="44">
        <f t="shared" si="5"/>
        <v>0</v>
      </c>
      <c r="V107" s="45">
        <v>58824.83</v>
      </c>
      <c r="W107" s="45">
        <f t="shared" si="6"/>
        <v>0</v>
      </c>
      <c r="Y107" s="49">
        <f>+QUARTILE(C76:Q76,1)-1.5*(QUARTILE(C76:Q76,3)-QUARTILE(C76:Q76,1))</f>
        <v>0.47477721930846939</v>
      </c>
      <c r="Z107" s="49">
        <f>+QUARTILE(C76:Q76,3)+1.5*(QUARTILE(C76:Q76,3)-QUARTILE(C76:Q76,1))</f>
        <v>0.76400118978243969</v>
      </c>
    </row>
    <row r="108" spans="2:26" ht="18.5" x14ac:dyDescent="0.45">
      <c r="B108" s="38" t="s">
        <v>37</v>
      </c>
      <c r="C108" s="46">
        <f t="shared" ref="C108:Q113" si="9">IFERROR(INDEX(C$7:C$44,MATCH($B108,$B$7:$B$44,0),1)/C$70,"")</f>
        <v>0</v>
      </c>
      <c r="D108" s="46">
        <f t="shared" si="9"/>
        <v>0</v>
      </c>
      <c r="E108" s="46">
        <f t="shared" si="9"/>
        <v>0</v>
      </c>
      <c r="F108" s="46">
        <f t="shared" si="9"/>
        <v>0</v>
      </c>
      <c r="G108" s="46">
        <f t="shared" si="9"/>
        <v>0</v>
      </c>
      <c r="H108" s="46">
        <f t="shared" si="9"/>
        <v>0</v>
      </c>
      <c r="I108" s="46">
        <f t="shared" si="9"/>
        <v>0</v>
      </c>
      <c r="J108" s="46">
        <f t="shared" si="9"/>
        <v>0</v>
      </c>
      <c r="K108" s="46">
        <f t="shared" si="9"/>
        <v>0</v>
      </c>
      <c r="L108" s="46">
        <f t="shared" si="9"/>
        <v>0</v>
      </c>
      <c r="M108" s="46">
        <f t="shared" si="9"/>
        <v>0</v>
      </c>
      <c r="N108" s="46">
        <f t="shared" si="9"/>
        <v>0</v>
      </c>
      <c r="O108" s="46">
        <f t="shared" si="9"/>
        <v>0</v>
      </c>
      <c r="P108" s="46">
        <f t="shared" si="9"/>
        <v>0</v>
      </c>
      <c r="Q108" s="46">
        <f t="shared" si="9"/>
        <v>0</v>
      </c>
      <c r="R108" s="41">
        <f t="shared" si="7"/>
        <v>0</v>
      </c>
      <c r="S108" s="147" t="s">
        <v>291</v>
      </c>
      <c r="T108" s="148">
        <v>16348.5</v>
      </c>
      <c r="U108" s="44">
        <f t="shared" si="5"/>
        <v>0</v>
      </c>
      <c r="V108" s="45">
        <v>16348.5</v>
      </c>
      <c r="W108" s="45">
        <f t="shared" si="6"/>
        <v>0</v>
      </c>
      <c r="Y108" s="50" t="s">
        <v>81</v>
      </c>
      <c r="Z108" s="50" t="s">
        <v>82</v>
      </c>
    </row>
    <row r="109" spans="2:26" ht="18.5" x14ac:dyDescent="0.45">
      <c r="B109" s="38" t="s">
        <v>38</v>
      </c>
      <c r="C109" s="46">
        <f t="shared" si="9"/>
        <v>0</v>
      </c>
      <c r="D109" s="46">
        <f t="shared" si="9"/>
        <v>0</v>
      </c>
      <c r="E109" s="46">
        <f t="shared" si="9"/>
        <v>0</v>
      </c>
      <c r="F109" s="46">
        <f t="shared" si="9"/>
        <v>0</v>
      </c>
      <c r="G109" s="46">
        <f t="shared" si="9"/>
        <v>0</v>
      </c>
      <c r="H109" s="46">
        <f t="shared" si="9"/>
        <v>0</v>
      </c>
      <c r="I109" s="46">
        <f t="shared" si="9"/>
        <v>0</v>
      </c>
      <c r="J109" s="46">
        <f t="shared" si="9"/>
        <v>0</v>
      </c>
      <c r="K109" s="46">
        <f t="shared" si="9"/>
        <v>0</v>
      </c>
      <c r="L109" s="46">
        <f t="shared" si="9"/>
        <v>0</v>
      </c>
      <c r="M109" s="46">
        <f t="shared" si="9"/>
        <v>0</v>
      </c>
      <c r="N109" s="46">
        <f t="shared" si="9"/>
        <v>0</v>
      </c>
      <c r="O109" s="46">
        <f t="shared" si="9"/>
        <v>0</v>
      </c>
      <c r="P109" s="46">
        <f t="shared" si="9"/>
        <v>0</v>
      </c>
      <c r="Q109" s="46">
        <f t="shared" si="9"/>
        <v>0</v>
      </c>
      <c r="R109" s="41">
        <f t="shared" si="7"/>
        <v>0</v>
      </c>
      <c r="S109" s="147" t="s">
        <v>291</v>
      </c>
      <c r="T109" s="148">
        <v>39500</v>
      </c>
      <c r="U109" s="44">
        <f t="shared" si="5"/>
        <v>0</v>
      </c>
      <c r="V109" s="45">
        <v>39500</v>
      </c>
      <c r="W109" s="45">
        <f t="shared" si="6"/>
        <v>0</v>
      </c>
    </row>
    <row r="110" spans="2:26" ht="18.5" x14ac:dyDescent="0.45">
      <c r="B110" s="38" t="s">
        <v>39</v>
      </c>
      <c r="C110" s="46">
        <f t="shared" si="9"/>
        <v>0</v>
      </c>
      <c r="D110" s="46">
        <f t="shared" si="9"/>
        <v>0</v>
      </c>
      <c r="E110" s="46">
        <f t="shared" si="9"/>
        <v>0</v>
      </c>
      <c r="F110" s="46">
        <f t="shared" si="9"/>
        <v>0</v>
      </c>
      <c r="G110" s="46">
        <f t="shared" si="9"/>
        <v>0</v>
      </c>
      <c r="H110" s="46">
        <f t="shared" si="9"/>
        <v>0</v>
      </c>
      <c r="I110" s="46">
        <f t="shared" si="9"/>
        <v>0</v>
      </c>
      <c r="J110" s="46">
        <f t="shared" si="9"/>
        <v>0</v>
      </c>
      <c r="K110" s="46">
        <f t="shared" si="9"/>
        <v>0</v>
      </c>
      <c r="L110" s="46">
        <f t="shared" si="9"/>
        <v>0</v>
      </c>
      <c r="M110" s="46">
        <f t="shared" si="9"/>
        <v>0</v>
      </c>
      <c r="N110" s="46">
        <f t="shared" si="9"/>
        <v>0</v>
      </c>
      <c r="O110" s="46">
        <f t="shared" si="9"/>
        <v>0</v>
      </c>
      <c r="P110" s="46">
        <f t="shared" si="9"/>
        <v>0</v>
      </c>
      <c r="Q110" s="46">
        <f t="shared" si="9"/>
        <v>0</v>
      </c>
      <c r="R110" s="41">
        <f t="shared" si="7"/>
        <v>0</v>
      </c>
      <c r="S110" s="147" t="s">
        <v>291</v>
      </c>
      <c r="T110" s="148">
        <v>11273.24</v>
      </c>
      <c r="U110" s="44">
        <f t="shared" si="5"/>
        <v>0</v>
      </c>
      <c r="V110" s="45">
        <v>11273.24</v>
      </c>
      <c r="W110" s="45">
        <f t="shared" si="6"/>
        <v>0</v>
      </c>
    </row>
    <row r="111" spans="2:26" ht="18.5" x14ac:dyDescent="0.45">
      <c r="B111" s="38" t="s">
        <v>41</v>
      </c>
      <c r="C111" s="46">
        <f t="shared" si="9"/>
        <v>0</v>
      </c>
      <c r="D111" s="46">
        <f t="shared" si="9"/>
        <v>0</v>
      </c>
      <c r="E111" s="46">
        <f t="shared" si="9"/>
        <v>0</v>
      </c>
      <c r="F111" s="46">
        <f t="shared" si="9"/>
        <v>0</v>
      </c>
      <c r="G111" s="46">
        <f t="shared" si="9"/>
        <v>4.8799884326200119E-3</v>
      </c>
      <c r="H111" s="46">
        <f t="shared" si="9"/>
        <v>0</v>
      </c>
      <c r="I111" s="46">
        <f t="shared" si="9"/>
        <v>0</v>
      </c>
      <c r="J111" s="46">
        <f t="shared" si="9"/>
        <v>0</v>
      </c>
      <c r="K111" s="46">
        <f t="shared" si="9"/>
        <v>4.1931752458068249E-3</v>
      </c>
      <c r="L111" s="46">
        <f t="shared" si="9"/>
        <v>0</v>
      </c>
      <c r="M111" s="46">
        <f t="shared" si="9"/>
        <v>0</v>
      </c>
      <c r="N111" s="46">
        <f t="shared" si="9"/>
        <v>0</v>
      </c>
      <c r="O111" s="46">
        <f t="shared" si="9"/>
        <v>0</v>
      </c>
      <c r="P111" s="46">
        <f t="shared" si="9"/>
        <v>0</v>
      </c>
      <c r="Q111" s="46">
        <f t="shared" si="9"/>
        <v>0</v>
      </c>
      <c r="R111" s="41">
        <f t="shared" si="7"/>
        <v>6.0487757856178916E-4</v>
      </c>
      <c r="S111" s="147" t="s">
        <v>291</v>
      </c>
      <c r="T111" s="148">
        <v>5000</v>
      </c>
      <c r="U111" s="44">
        <f t="shared" si="5"/>
        <v>3.0243878928089458</v>
      </c>
      <c r="V111" s="45">
        <v>5000</v>
      </c>
      <c r="W111" s="45">
        <f t="shared" si="6"/>
        <v>3.0243878928089458</v>
      </c>
    </row>
    <row r="112" spans="2:26" ht="18.5" x14ac:dyDescent="0.45">
      <c r="B112" s="38" t="s">
        <v>43</v>
      </c>
      <c r="C112" s="46">
        <f t="shared" si="9"/>
        <v>5.9432234432234433E-3</v>
      </c>
      <c r="D112" s="46">
        <f t="shared" si="9"/>
        <v>6.0185185185185177E-3</v>
      </c>
      <c r="E112" s="46">
        <f t="shared" si="9"/>
        <v>5.6303418803418798E-3</v>
      </c>
      <c r="F112" s="46">
        <f t="shared" si="9"/>
        <v>6.0897435897435898E-3</v>
      </c>
      <c r="G112" s="46">
        <f t="shared" si="9"/>
        <v>6.6873915558126095E-3</v>
      </c>
      <c r="H112" s="46">
        <f t="shared" si="9"/>
        <v>5.7585470085470079E-3</v>
      </c>
      <c r="I112" s="46">
        <f t="shared" si="9"/>
        <v>6.5256410256410253E-3</v>
      </c>
      <c r="J112" s="46">
        <f t="shared" si="9"/>
        <v>5.6410256410256415E-3</v>
      </c>
      <c r="K112" s="46">
        <f t="shared" si="9"/>
        <v>5.798149219201851E-3</v>
      </c>
      <c r="L112" s="46">
        <f t="shared" si="9"/>
        <v>6.5828402366863905E-3</v>
      </c>
      <c r="M112" s="46">
        <f t="shared" si="9"/>
        <v>5.9382284382284382E-3</v>
      </c>
      <c r="N112" s="46">
        <f t="shared" si="9"/>
        <v>6.4487179487179493E-3</v>
      </c>
      <c r="O112" s="46">
        <f t="shared" si="9"/>
        <v>5.6468531468531463E-3</v>
      </c>
      <c r="P112" s="46">
        <f t="shared" si="9"/>
        <v>5.8134394341290896E-3</v>
      </c>
      <c r="Q112" s="46">
        <f t="shared" si="9"/>
        <v>6.143162393162393E-3</v>
      </c>
      <c r="R112" s="41">
        <f t="shared" si="7"/>
        <v>6.0443882319888651E-3</v>
      </c>
      <c r="S112" s="147" t="s">
        <v>291</v>
      </c>
      <c r="T112" s="148">
        <v>13313.83</v>
      </c>
      <c r="U112" s="44">
        <f t="shared" si="5"/>
        <v>80.473957374700305</v>
      </c>
      <c r="V112" s="45">
        <v>13313.83</v>
      </c>
      <c r="W112" s="45">
        <f t="shared" si="6"/>
        <v>80.473957374700305</v>
      </c>
    </row>
    <row r="113" spans="1:30" ht="19" thickBot="1" x14ac:dyDescent="0.5">
      <c r="B113" s="149" t="s">
        <v>44</v>
      </c>
      <c r="C113" s="46">
        <f t="shared" si="9"/>
        <v>3.6355311355311358E-3</v>
      </c>
      <c r="D113" s="46">
        <f t="shared" si="9"/>
        <v>3.896011396011396E-3</v>
      </c>
      <c r="E113" s="46">
        <f t="shared" si="9"/>
        <v>3.6217948717948718E-3</v>
      </c>
      <c r="F113" s="46">
        <f t="shared" si="9"/>
        <v>3.7179487179487178E-3</v>
      </c>
      <c r="G113" s="46">
        <f t="shared" si="9"/>
        <v>4.2112492770387507E-3</v>
      </c>
      <c r="H113" s="46">
        <f t="shared" si="9"/>
        <v>3.4188034188034188E-3</v>
      </c>
      <c r="I113" s="46">
        <f t="shared" si="9"/>
        <v>3.871794871794872E-3</v>
      </c>
      <c r="J113" s="46">
        <f t="shared" si="9"/>
        <v>0</v>
      </c>
      <c r="K113" s="46">
        <f t="shared" si="9"/>
        <v>0</v>
      </c>
      <c r="L113" s="46">
        <f t="shared" si="9"/>
        <v>0</v>
      </c>
      <c r="M113" s="46">
        <f t="shared" si="9"/>
        <v>0</v>
      </c>
      <c r="N113" s="46">
        <f t="shared" si="9"/>
        <v>0</v>
      </c>
      <c r="O113" s="46">
        <f t="shared" si="9"/>
        <v>0</v>
      </c>
      <c r="P113" s="46">
        <f t="shared" si="9"/>
        <v>0</v>
      </c>
      <c r="Q113" s="46">
        <f t="shared" si="9"/>
        <v>0</v>
      </c>
      <c r="R113" s="41">
        <f t="shared" si="7"/>
        <v>1.7582089125948775E-3</v>
      </c>
      <c r="S113" s="147" t="s">
        <v>291</v>
      </c>
      <c r="T113" s="148">
        <v>13759.23</v>
      </c>
      <c r="U113" s="44">
        <f t="shared" si="5"/>
        <v>24.191600816442815</v>
      </c>
      <c r="V113" s="45">
        <v>13759.23</v>
      </c>
      <c r="W113" s="45">
        <f t="shared" si="6"/>
        <v>24.191600816442815</v>
      </c>
    </row>
    <row r="114" spans="1:30" ht="18.5" x14ac:dyDescent="0.45">
      <c r="B114" s="168"/>
      <c r="C114" s="169"/>
      <c r="D114" s="169"/>
      <c r="E114" s="169"/>
      <c r="F114" s="169"/>
      <c r="G114" s="169"/>
      <c r="H114" s="169"/>
      <c r="I114" s="169"/>
      <c r="J114" s="169"/>
      <c r="K114" s="243" t="s">
        <v>279</v>
      </c>
      <c r="L114" s="243"/>
      <c r="M114" s="243"/>
      <c r="N114" s="243"/>
      <c r="O114" s="243"/>
      <c r="P114" s="243"/>
      <c r="Q114" s="243"/>
      <c r="R114" s="243"/>
      <c r="S114" s="243"/>
      <c r="T114" s="244"/>
      <c r="U114" s="60">
        <f>+SUM(U76:U113)</f>
        <v>10813.68653147921</v>
      </c>
      <c r="W114" s="60">
        <f>SUM(W76:W113)</f>
        <v>10819.177791106038</v>
      </c>
    </row>
    <row r="115" spans="1:30" ht="18.5" x14ac:dyDescent="0.45">
      <c r="B115" s="61"/>
      <c r="C115" s="62"/>
      <c r="D115" s="62"/>
      <c r="E115" s="62"/>
      <c r="F115" s="62"/>
      <c r="G115" s="62"/>
      <c r="H115" s="62"/>
      <c r="I115" s="62"/>
      <c r="J115" s="62"/>
      <c r="K115" s="245" t="s">
        <v>84</v>
      </c>
      <c r="L115" s="245"/>
      <c r="M115" s="245"/>
      <c r="N115" s="245"/>
      <c r="O115" s="245"/>
      <c r="P115" s="245"/>
      <c r="Q115" s="245"/>
      <c r="R115" s="245"/>
      <c r="S115" s="245"/>
      <c r="T115" s="246"/>
      <c r="U115" s="64">
        <v>156</v>
      </c>
      <c r="W115" s="64">
        <v>156</v>
      </c>
      <c r="Y115" s="65" t="s">
        <v>85</v>
      </c>
      <c r="Z115" s="65" t="s">
        <v>86</v>
      </c>
      <c r="AA115" s="65" t="s">
        <v>87</v>
      </c>
      <c r="AB115" s="65" t="s">
        <v>88</v>
      </c>
      <c r="AC115" s="65" t="str">
        <f>+"COSTO UNITARIO CON PRECIO DÓLAR"&amp;+'[1]COSTO DE MP'!D47</f>
        <v>COSTO UNITARIO CON PRECIO DÓLAR</v>
      </c>
      <c r="AD115" s="65" t="s">
        <v>79</v>
      </c>
    </row>
    <row r="116" spans="1:30" ht="18.5" x14ac:dyDescent="0.45">
      <c r="B116" s="66"/>
      <c r="C116" s="67"/>
      <c r="D116" s="67"/>
      <c r="E116" s="67"/>
      <c r="F116" s="67"/>
      <c r="G116" s="67"/>
      <c r="H116" s="67"/>
      <c r="I116" s="67"/>
      <c r="J116" s="67"/>
      <c r="K116" s="243" t="s">
        <v>89</v>
      </c>
      <c r="L116" s="243"/>
      <c r="M116" s="243"/>
      <c r="N116" s="243"/>
      <c r="O116" s="243"/>
      <c r="P116" s="243"/>
      <c r="Q116" s="243"/>
      <c r="R116" s="243"/>
      <c r="S116" s="243"/>
      <c r="T116" s="244"/>
      <c r="U116" s="60">
        <f>+U114*U115</f>
        <v>1686935.0989107569</v>
      </c>
      <c r="W116" s="60">
        <f>W115*W114</f>
        <v>1687791.735412542</v>
      </c>
      <c r="Y116" s="69" t="s">
        <v>72</v>
      </c>
      <c r="Z116" s="70">
        <v>0.09</v>
      </c>
      <c r="AA116" s="70">
        <v>0.305013935782882</v>
      </c>
      <c r="AB116" s="71">
        <f>+AA116*U114</f>
        <v>3298.3250892888159</v>
      </c>
      <c r="AC116" s="72">
        <f>+AA116*W114</f>
        <v>3300</v>
      </c>
      <c r="AD116" s="71">
        <f>+AB116*Z116</f>
        <v>296.84925803599344</v>
      </c>
    </row>
    <row r="117" spans="1:30" ht="18.5" x14ac:dyDescent="0.45">
      <c r="B117" s="73"/>
      <c r="C117" s="74"/>
      <c r="D117" s="74"/>
      <c r="E117" s="74"/>
      <c r="F117" s="74"/>
      <c r="G117" s="74"/>
      <c r="H117" s="74"/>
      <c r="I117" s="74"/>
      <c r="J117" s="74"/>
      <c r="K117" s="247" t="s">
        <v>90</v>
      </c>
      <c r="L117" s="247"/>
      <c r="M117" s="247"/>
      <c r="N117" s="247"/>
      <c r="O117" s="247"/>
      <c r="P117" s="247"/>
      <c r="Q117" s="247"/>
      <c r="R117" s="247"/>
      <c r="S117" s="247"/>
      <c r="T117" s="248"/>
      <c r="U117" s="76">
        <f>+U115*Z116</f>
        <v>14.04</v>
      </c>
      <c r="W117" s="76">
        <f>+W115*Z116</f>
        <v>14.04</v>
      </c>
      <c r="Y117" s="69" t="s">
        <v>71</v>
      </c>
      <c r="Z117" s="70">
        <v>0.04</v>
      </c>
      <c r="AA117" s="70">
        <v>1</v>
      </c>
      <c r="AB117" s="77">
        <f>+U114*AA117</f>
        <v>10813.68653147921</v>
      </c>
      <c r="AC117" s="72">
        <f>+W114</f>
        <v>10819.177791106038</v>
      </c>
      <c r="AD117" s="71">
        <f>+AB117*Z117</f>
        <v>432.54746125916841</v>
      </c>
    </row>
    <row r="118" spans="1:30" ht="18.5" x14ac:dyDescent="0.45">
      <c r="B118" s="73"/>
      <c r="C118" s="74"/>
      <c r="D118" s="74"/>
      <c r="E118" s="74"/>
      <c r="F118" s="74"/>
      <c r="G118" s="74"/>
      <c r="H118" s="74"/>
      <c r="I118" s="74"/>
      <c r="J118" s="74"/>
      <c r="K118" s="247" t="s">
        <v>91</v>
      </c>
      <c r="L118" s="247"/>
      <c r="M118" s="247"/>
      <c r="N118" s="247"/>
      <c r="O118" s="247"/>
      <c r="P118" s="247"/>
      <c r="Q118" s="247"/>
      <c r="R118" s="247"/>
      <c r="S118" s="247"/>
      <c r="T118" s="248"/>
      <c r="U118" s="76">
        <f>+U115*Z117</f>
        <v>6.24</v>
      </c>
      <c r="W118" s="76">
        <f>+W115*Z117</f>
        <v>6.24</v>
      </c>
      <c r="AB118" s="78" t="s">
        <v>92</v>
      </c>
      <c r="AD118" s="72">
        <f>+U119</f>
        <v>135.72</v>
      </c>
    </row>
    <row r="119" spans="1:30" ht="18.5" x14ac:dyDescent="0.45">
      <c r="B119" s="80"/>
      <c r="C119" s="80"/>
      <c r="D119" s="80"/>
      <c r="E119" s="80"/>
      <c r="F119" s="80"/>
      <c r="G119" s="80"/>
      <c r="H119" s="80"/>
      <c r="I119" s="80"/>
      <c r="J119" s="80"/>
      <c r="K119" s="249" t="s">
        <v>93</v>
      </c>
      <c r="L119" s="249"/>
      <c r="M119" s="249"/>
      <c r="N119" s="249"/>
      <c r="O119" s="249"/>
      <c r="P119" s="249"/>
      <c r="Q119" s="249"/>
      <c r="R119" s="249"/>
      <c r="S119" s="249"/>
      <c r="T119" s="250"/>
      <c r="U119" s="76">
        <f>+U115-U117-U118</f>
        <v>135.72</v>
      </c>
      <c r="W119" s="76">
        <f>+W115-W117-W118</f>
        <v>135.72</v>
      </c>
      <c r="AB119" s="78" t="b">
        <f>+AD119=U116</f>
        <v>0</v>
      </c>
      <c r="AD119" s="72">
        <f>SUBTOTAL(9,AD117:AD118)</f>
        <v>568.26746125916839</v>
      </c>
    </row>
    <row r="120" spans="1:30" x14ac:dyDescent="0.35">
      <c r="B120" s="80"/>
      <c r="C120" s="80"/>
      <c r="D120" s="80"/>
      <c r="E120" s="80"/>
      <c r="F120" s="80"/>
      <c r="G120" s="80"/>
      <c r="H120" s="80"/>
      <c r="I120" s="80"/>
      <c r="J120" s="80"/>
      <c r="K120" s="249" t="s">
        <v>94</v>
      </c>
      <c r="L120" s="249"/>
      <c r="M120" s="249"/>
      <c r="N120" s="249"/>
      <c r="O120" s="249"/>
      <c r="P120" s="249"/>
      <c r="Q120" s="249"/>
      <c r="R120" s="249"/>
      <c r="S120" s="249"/>
      <c r="T120" s="250"/>
      <c r="U120" s="82">
        <f>SUMPRODUCT(U117:U118,AB116:AB117)</f>
        <v>113785.88821004526</v>
      </c>
      <c r="W120" s="82">
        <f>+SUMPRODUCT(W117:W118,AC116:AC117)</f>
        <v>113843.66941650168</v>
      </c>
    </row>
    <row r="121" spans="1:30" ht="18.5" x14ac:dyDescent="0.45">
      <c r="B121" s="83"/>
      <c r="C121" s="84"/>
      <c r="D121" s="84"/>
      <c r="E121" s="84"/>
      <c r="F121" s="84"/>
      <c r="G121" s="84"/>
      <c r="H121" s="84"/>
      <c r="I121" s="84"/>
      <c r="J121" s="84"/>
      <c r="K121" s="251" t="s">
        <v>280</v>
      </c>
      <c r="L121" s="251"/>
      <c r="M121" s="251"/>
      <c r="N121" s="251"/>
      <c r="O121" s="251"/>
      <c r="P121" s="251"/>
      <c r="Q121" s="251"/>
      <c r="R121" s="251"/>
      <c r="S121" s="251"/>
      <c r="T121" s="252"/>
      <c r="U121" s="86">
        <f>+(U116-U120)/U119</f>
        <v>11591.13771515408</v>
      </c>
      <c r="W121" s="86">
        <f>+(W116-W120)/W119</f>
        <v>11597.023769496318</v>
      </c>
    </row>
    <row r="122" spans="1:30" ht="18.5" x14ac:dyDescent="0.45">
      <c r="B122" s="87"/>
      <c r="C122" s="88"/>
      <c r="D122" s="88"/>
      <c r="E122" s="88"/>
      <c r="F122" s="88"/>
      <c r="G122" s="88"/>
      <c r="H122" s="88"/>
      <c r="I122" s="88"/>
      <c r="J122" s="88"/>
      <c r="K122" s="253" t="s">
        <v>96</v>
      </c>
      <c r="L122" s="253"/>
      <c r="M122" s="253"/>
      <c r="N122" s="253"/>
      <c r="O122" s="253"/>
      <c r="P122" s="253"/>
      <c r="Q122" s="253"/>
      <c r="R122" s="253"/>
      <c r="S122" s="253"/>
      <c r="T122" s="254"/>
      <c r="U122" s="91">
        <f>U121/(1-0.084)</f>
        <v>12654.08047505904</v>
      </c>
      <c r="V122" s="90"/>
      <c r="W122" s="91">
        <f>+W121/(1-0.084)</f>
        <v>12660.506298576765</v>
      </c>
    </row>
    <row r="123" spans="1:30" ht="18.5" x14ac:dyDescent="0.45">
      <c r="B123" s="92"/>
      <c r="C123" s="93"/>
      <c r="D123" s="93"/>
      <c r="E123" s="93"/>
      <c r="F123" s="93"/>
      <c r="G123" s="93"/>
      <c r="H123" s="93"/>
      <c r="I123" s="93"/>
      <c r="J123" s="93"/>
      <c r="K123" s="255" t="s">
        <v>97</v>
      </c>
      <c r="L123" s="255"/>
      <c r="M123" s="255"/>
      <c r="N123" s="255"/>
      <c r="O123" s="255"/>
      <c r="P123" s="255"/>
      <c r="Q123" s="255"/>
      <c r="R123" s="255"/>
      <c r="S123" s="255"/>
      <c r="T123" s="256"/>
      <c r="U123" s="95">
        <f>U122*0.015</f>
        <v>189.81120712588557</v>
      </c>
      <c r="W123" s="95">
        <f>+W122*0.015</f>
        <v>189.90759447865148</v>
      </c>
    </row>
    <row r="124" spans="1:30" ht="19" thickBot="1" x14ac:dyDescent="0.5">
      <c r="B124" s="96"/>
      <c r="C124" s="97"/>
      <c r="D124" s="97"/>
      <c r="E124" s="97"/>
      <c r="F124" s="97"/>
      <c r="G124" s="97"/>
      <c r="H124" s="97"/>
      <c r="I124" s="97"/>
      <c r="J124" s="97"/>
      <c r="K124" s="239" t="s">
        <v>98</v>
      </c>
      <c r="L124" s="239"/>
      <c r="M124" s="239"/>
      <c r="N124" s="239"/>
      <c r="O124" s="239"/>
      <c r="P124" s="239"/>
      <c r="Q124" s="239"/>
      <c r="R124" s="239"/>
      <c r="S124" s="239"/>
      <c r="T124" s="240"/>
      <c r="U124" s="99">
        <f>U123+U122</f>
        <v>12843.891682184925</v>
      </c>
      <c r="W124" s="99">
        <f>+W122+W123</f>
        <v>12850.413893055416</v>
      </c>
    </row>
    <row r="125" spans="1:30" ht="18.5" x14ac:dyDescent="0.45"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1"/>
      <c r="S125" s="101"/>
      <c r="T125" s="101"/>
      <c r="U125" s="102"/>
      <c r="W125" s="102"/>
    </row>
    <row r="126" spans="1:30" ht="18.5" x14ac:dyDescent="0.45"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1"/>
      <c r="S126" s="101"/>
      <c r="T126" s="101"/>
      <c r="U126" s="102"/>
      <c r="W126" s="102"/>
    </row>
    <row r="127" spans="1:30" x14ac:dyDescent="0.35">
      <c r="A127" s="103"/>
      <c r="B127" s="275" t="s">
        <v>281</v>
      </c>
      <c r="C127" s="275"/>
      <c r="D127" s="275"/>
      <c r="E127" s="275"/>
      <c r="F127" s="275"/>
      <c r="G127" s="275"/>
      <c r="H127" s="275"/>
      <c r="I127" s="275"/>
      <c r="J127" s="275"/>
      <c r="K127" s="275"/>
      <c r="L127" s="275"/>
      <c r="M127" s="275"/>
      <c r="N127" s="275"/>
      <c r="O127" s="275"/>
      <c r="P127" s="275"/>
      <c r="Q127" s="275"/>
    </row>
    <row r="128" spans="1:30" x14ac:dyDescent="0.35">
      <c r="A128" s="276" t="s">
        <v>2</v>
      </c>
      <c r="B128" s="277"/>
      <c r="C128" s="280" t="s">
        <v>3</v>
      </c>
      <c r="D128" s="281"/>
      <c r="E128" s="281"/>
      <c r="F128" s="281"/>
      <c r="G128" s="281"/>
      <c r="H128" s="281"/>
      <c r="I128" s="281"/>
      <c r="J128" s="281"/>
      <c r="K128" s="281"/>
      <c r="L128" s="281"/>
      <c r="M128" s="281"/>
      <c r="N128" s="281"/>
      <c r="O128" s="281"/>
      <c r="P128" s="281"/>
      <c r="Q128" s="282"/>
      <c r="T128" s="283" t="s">
        <v>195</v>
      </c>
      <c r="U128" s="284"/>
      <c r="V128" s="285"/>
      <c r="W128" s="104">
        <v>5</v>
      </c>
    </row>
    <row r="129" spans="1:23" x14ac:dyDescent="0.35">
      <c r="A129" s="278"/>
      <c r="B129" s="279"/>
      <c r="C129" s="105">
        <v>15</v>
      </c>
      <c r="D129" s="105">
        <v>14</v>
      </c>
      <c r="E129" s="105">
        <v>13</v>
      </c>
      <c r="F129" s="105">
        <v>12</v>
      </c>
      <c r="G129" s="105">
        <v>11</v>
      </c>
      <c r="H129" s="105">
        <v>10</v>
      </c>
      <c r="I129" s="105">
        <v>9</v>
      </c>
      <c r="J129" s="105">
        <v>8</v>
      </c>
      <c r="K129" s="105">
        <v>7</v>
      </c>
      <c r="L129" s="105">
        <v>6</v>
      </c>
      <c r="M129" s="105">
        <v>5</v>
      </c>
      <c r="N129" s="105">
        <v>4</v>
      </c>
      <c r="O129" s="105">
        <v>3</v>
      </c>
      <c r="P129" s="106">
        <v>2</v>
      </c>
      <c r="Q129" s="106">
        <v>1</v>
      </c>
      <c r="T129" s="286"/>
      <c r="U129" s="287"/>
      <c r="V129" s="288"/>
      <c r="W129" s="103" t="s">
        <v>100</v>
      </c>
    </row>
    <row r="130" spans="1:23" x14ac:dyDescent="0.35">
      <c r="A130" s="106">
        <v>1</v>
      </c>
      <c r="B130" s="107" t="s">
        <v>3</v>
      </c>
      <c r="C130" s="108">
        <f>IFERROR(LARGE([1]HISTORIA!$D$670:$D$762,C$129),"")</f>
        <v>44838</v>
      </c>
      <c r="D130" s="108">
        <f>IFERROR(LARGE([1]HISTORIA!$D$670:$D$762,D$129),"")</f>
        <v>44854</v>
      </c>
      <c r="E130" s="108">
        <f>IFERROR(LARGE([1]HISTORIA!$D$670:$D$762,E$129),"")</f>
        <v>44861</v>
      </c>
      <c r="F130" s="108">
        <f>IFERROR(LARGE([1]HISTORIA!$D$670:$D$762,F$129),"")</f>
        <v>44876</v>
      </c>
      <c r="G130" s="108">
        <f>IFERROR(LARGE([1]HISTORIA!$D$670:$D$762,G$129),"")</f>
        <v>44884</v>
      </c>
      <c r="H130" s="108">
        <f>IFERROR(LARGE([1]HISTORIA!$D$670:$D$762,H$129),"")</f>
        <v>44893</v>
      </c>
      <c r="I130" s="108">
        <f>IFERROR(LARGE([1]HISTORIA!$D$670:$D$762,I$129),"")</f>
        <v>44895</v>
      </c>
      <c r="J130" s="108">
        <f>IFERROR(LARGE([1]HISTORIA!$D$670:$D$762,J$129),"")</f>
        <v>44908</v>
      </c>
      <c r="K130" s="108">
        <f>IFERROR(LARGE([1]HISTORIA!$D$670:$D$762,K$129),"")</f>
        <v>44912</v>
      </c>
      <c r="L130" s="108">
        <f>IFERROR(LARGE([1]HISTORIA!$D$670:$D$762,L$129),"")</f>
        <v>44918</v>
      </c>
      <c r="M130" s="108">
        <f>IFERROR(LARGE([1]HISTORIA!$D$670:$D$762,M$129),"")</f>
        <v>44918</v>
      </c>
      <c r="N130" s="108">
        <f>IFERROR(LARGE([1]HISTORIA!$D$670:$D$762,N$129),"")</f>
        <v>44923</v>
      </c>
      <c r="O130" s="108">
        <f>IFERROR(LARGE([1]HISTORIA!$D$670:$D$762,O$129),"")</f>
        <v>44992</v>
      </c>
      <c r="P130" s="108">
        <f>IFERROR(LARGE([1]HISTORIA!$D$670:$D$762,P$129),"")</f>
        <v>45000</v>
      </c>
      <c r="Q130" s="108">
        <f>IFERROR(LARGE([1]HISTORIA!$D$670:$D$762,Q$129),"")</f>
        <v>45027</v>
      </c>
      <c r="T130" s="109" t="s">
        <v>282</v>
      </c>
      <c r="U130" s="110" t="s">
        <v>102</v>
      </c>
      <c r="V130" s="109" t="str">
        <f>T130&amp;" - "&amp;U130</f>
        <v>D-26 PTA - 300 x 190</v>
      </c>
      <c r="W130" s="111">
        <f t="array" ref="W130:W150">+TRANSPOSE('[1]COSTO DE MP'!I10:AC10)</f>
        <v>152.04539999999997</v>
      </c>
    </row>
    <row r="131" spans="1:23" x14ac:dyDescent="0.35">
      <c r="A131" s="106">
        <v>2</v>
      </c>
      <c r="B131" s="107" t="s">
        <v>103</v>
      </c>
      <c r="C131" s="112">
        <f t="shared" ref="C131:Q140" si="10">IFERROR(VLOOKUP(C$130,PENTA_26,$A131,FALSE),0)</f>
        <v>113</v>
      </c>
      <c r="D131" s="112">
        <f t="shared" si="10"/>
        <v>110.5</v>
      </c>
      <c r="E131" s="112">
        <f t="shared" si="10"/>
        <v>111</v>
      </c>
      <c r="F131" s="112">
        <f t="shared" si="10"/>
        <v>112</v>
      </c>
      <c r="G131" s="112">
        <f t="shared" si="10"/>
        <v>113</v>
      </c>
      <c r="H131" s="112">
        <f t="shared" si="10"/>
        <v>113</v>
      </c>
      <c r="I131" s="112">
        <f t="shared" si="10"/>
        <v>112</v>
      </c>
      <c r="J131" s="112">
        <f t="shared" si="10"/>
        <v>112</v>
      </c>
      <c r="K131" s="112">
        <f t="shared" si="10"/>
        <v>109</v>
      </c>
      <c r="L131" s="112">
        <f t="shared" si="10"/>
        <v>112</v>
      </c>
      <c r="M131" s="112">
        <f t="shared" si="10"/>
        <v>112</v>
      </c>
      <c r="N131" s="112">
        <f t="shared" si="10"/>
        <v>112</v>
      </c>
      <c r="O131" s="112">
        <f t="shared" si="10"/>
        <v>110</v>
      </c>
      <c r="P131" s="112">
        <f t="shared" si="10"/>
        <v>108</v>
      </c>
      <c r="Q131" s="112">
        <f t="shared" si="10"/>
        <v>108</v>
      </c>
      <c r="T131" s="109" t="s">
        <v>282</v>
      </c>
      <c r="U131" s="110" t="s">
        <v>104</v>
      </c>
      <c r="V131" s="109" t="str">
        <f t="shared" ref="V131:V149" si="11">T131&amp;" - "&amp;U131</f>
        <v>D-26 PTA - 280 x 190</v>
      </c>
      <c r="W131" s="111">
        <v>142.00939999999997</v>
      </c>
    </row>
    <row r="132" spans="1:23" x14ac:dyDescent="0.35">
      <c r="A132" s="106">
        <v>3</v>
      </c>
      <c r="B132" s="107" t="s">
        <v>105</v>
      </c>
      <c r="C132" s="113">
        <f t="shared" si="10"/>
        <v>463.7</v>
      </c>
      <c r="D132" s="113">
        <f t="shared" si="10"/>
        <v>477.7</v>
      </c>
      <c r="E132" s="113">
        <f t="shared" si="10"/>
        <v>538.5</v>
      </c>
      <c r="F132" s="113">
        <f t="shared" si="10"/>
        <v>661.1</v>
      </c>
      <c r="G132" s="113">
        <f t="shared" si="10"/>
        <v>776.8</v>
      </c>
      <c r="H132" s="113">
        <f t="shared" si="10"/>
        <v>987.59999999999991</v>
      </c>
      <c r="I132" s="113">
        <f t="shared" si="10"/>
        <v>630.20000000000005</v>
      </c>
      <c r="J132" s="113">
        <f t="shared" si="10"/>
        <v>527.1</v>
      </c>
      <c r="K132" s="113">
        <f t="shared" si="10"/>
        <v>550</v>
      </c>
      <c r="L132" s="113">
        <f t="shared" si="10"/>
        <v>538.5</v>
      </c>
      <c r="M132" s="113">
        <f t="shared" si="10"/>
        <v>538.5</v>
      </c>
      <c r="N132" s="113">
        <f t="shared" si="10"/>
        <v>559.1</v>
      </c>
      <c r="O132" s="113">
        <f t="shared" si="10"/>
        <v>646.79999999999995</v>
      </c>
      <c r="P132" s="113">
        <f t="shared" si="10"/>
        <v>579.5</v>
      </c>
      <c r="Q132" s="113">
        <f t="shared" si="10"/>
        <v>661.6</v>
      </c>
      <c r="T132" s="109" t="s">
        <v>282</v>
      </c>
      <c r="U132" s="110" t="s">
        <v>106</v>
      </c>
      <c r="V132" s="109" t="str">
        <f t="shared" si="11"/>
        <v>D-26 PTA - 270 x 190</v>
      </c>
      <c r="W132" s="111">
        <v>136.9914</v>
      </c>
    </row>
    <row r="133" spans="1:23" x14ac:dyDescent="0.35">
      <c r="A133" s="106">
        <v>4</v>
      </c>
      <c r="B133" s="107" t="s">
        <v>107</v>
      </c>
      <c r="C133" s="113">
        <f t="shared" si="10"/>
        <v>196.4</v>
      </c>
      <c r="D133" s="113">
        <f t="shared" si="10"/>
        <v>202.2</v>
      </c>
      <c r="E133" s="113">
        <f t="shared" si="10"/>
        <v>228</v>
      </c>
      <c r="F133" s="113">
        <f t="shared" si="10"/>
        <v>279.8</v>
      </c>
      <c r="G133" s="113">
        <f t="shared" si="10"/>
        <v>328.8</v>
      </c>
      <c r="H133" s="113">
        <f t="shared" si="10"/>
        <v>418.1</v>
      </c>
      <c r="I133" s="113">
        <f t="shared" si="10"/>
        <v>266.8</v>
      </c>
      <c r="J133" s="113">
        <f t="shared" si="10"/>
        <v>223.1</v>
      </c>
      <c r="K133" s="113">
        <f t="shared" si="10"/>
        <v>232.8</v>
      </c>
      <c r="L133" s="113">
        <f t="shared" si="10"/>
        <v>228</v>
      </c>
      <c r="M133" s="113">
        <f t="shared" si="10"/>
        <v>228</v>
      </c>
      <c r="N133" s="113">
        <f t="shared" si="10"/>
        <v>236.7</v>
      </c>
      <c r="O133" s="113">
        <f t="shared" si="10"/>
        <v>275</v>
      </c>
      <c r="P133" s="113">
        <f t="shared" si="10"/>
        <v>246.4</v>
      </c>
      <c r="Q133" s="113">
        <f t="shared" si="10"/>
        <v>281.3</v>
      </c>
      <c r="T133" s="109" t="s">
        <v>282</v>
      </c>
      <c r="U133" s="110" t="s">
        <v>108</v>
      </c>
      <c r="V133" s="109" t="str">
        <f t="shared" si="11"/>
        <v>D-26 PTA - 260 x 190</v>
      </c>
      <c r="W133" s="111">
        <v>131.9734</v>
      </c>
    </row>
    <row r="134" spans="1:23" x14ac:dyDescent="0.35">
      <c r="A134" s="106">
        <v>5</v>
      </c>
      <c r="B134" s="107" t="s">
        <v>109</v>
      </c>
      <c r="C134" s="113">
        <f t="shared" si="10"/>
        <v>0</v>
      </c>
      <c r="D134" s="113">
        <f t="shared" si="10"/>
        <v>0</v>
      </c>
      <c r="E134" s="113">
        <f t="shared" si="10"/>
        <v>0</v>
      </c>
      <c r="F134" s="113">
        <f t="shared" si="10"/>
        <v>0</v>
      </c>
      <c r="G134" s="113">
        <f t="shared" si="10"/>
        <v>0</v>
      </c>
      <c r="H134" s="113">
        <f t="shared" si="10"/>
        <v>0</v>
      </c>
      <c r="I134" s="113">
        <f t="shared" si="10"/>
        <v>0</v>
      </c>
      <c r="J134" s="113">
        <f t="shared" si="10"/>
        <v>0</v>
      </c>
      <c r="K134" s="113">
        <f t="shared" si="10"/>
        <v>0</v>
      </c>
      <c r="L134" s="113">
        <f t="shared" si="10"/>
        <v>0</v>
      </c>
      <c r="M134" s="113">
        <f t="shared" si="10"/>
        <v>0</v>
      </c>
      <c r="N134" s="113">
        <f t="shared" si="10"/>
        <v>0</v>
      </c>
      <c r="O134" s="113">
        <f t="shared" si="10"/>
        <v>0</v>
      </c>
      <c r="P134" s="113">
        <f t="shared" si="10"/>
        <v>0</v>
      </c>
      <c r="Q134" s="113">
        <f t="shared" si="10"/>
        <v>0</v>
      </c>
      <c r="T134" s="109" t="s">
        <v>282</v>
      </c>
      <c r="U134" s="110" t="s">
        <v>110</v>
      </c>
      <c r="V134" s="109" t="str">
        <f t="shared" si="11"/>
        <v>D-26 PTA - 250 x 190</v>
      </c>
      <c r="W134" s="111">
        <v>126.95539999999998</v>
      </c>
    </row>
    <row r="135" spans="1:23" x14ac:dyDescent="0.35">
      <c r="A135" s="106">
        <v>6</v>
      </c>
      <c r="B135" s="107" t="s">
        <v>111</v>
      </c>
      <c r="C135" s="113">
        <f t="shared" si="10"/>
        <v>268.5</v>
      </c>
      <c r="D135" s="113">
        <f t="shared" si="10"/>
        <v>276.39999999999998</v>
      </c>
      <c r="E135" s="113">
        <f t="shared" si="10"/>
        <v>311.60000000000002</v>
      </c>
      <c r="F135" s="113">
        <f t="shared" si="10"/>
        <v>382.6</v>
      </c>
      <c r="G135" s="113">
        <f t="shared" si="10"/>
        <v>449.5</v>
      </c>
      <c r="H135" s="113">
        <f t="shared" si="10"/>
        <v>571.5</v>
      </c>
      <c r="I135" s="113">
        <f t="shared" si="10"/>
        <v>364.7</v>
      </c>
      <c r="J135" s="113">
        <f t="shared" si="10"/>
        <v>305</v>
      </c>
      <c r="K135" s="113">
        <f t="shared" si="10"/>
        <v>318.2</v>
      </c>
      <c r="L135" s="113">
        <f t="shared" si="10"/>
        <v>311.60000000000002</v>
      </c>
      <c r="M135" s="113">
        <f t="shared" si="10"/>
        <v>311.60000000000002</v>
      </c>
      <c r="N135" s="113">
        <f t="shared" si="10"/>
        <v>323.5</v>
      </c>
      <c r="O135" s="113">
        <f t="shared" si="10"/>
        <v>375.9</v>
      </c>
      <c r="P135" s="113">
        <f t="shared" si="10"/>
        <v>336.8</v>
      </c>
      <c r="Q135" s="113">
        <f t="shared" si="10"/>
        <v>384.5</v>
      </c>
      <c r="T135" s="109" t="s">
        <v>282</v>
      </c>
      <c r="U135" s="110" t="s">
        <v>112</v>
      </c>
      <c r="V135" s="109" t="str">
        <f t="shared" si="11"/>
        <v>D-26 PTA - 240 x 190</v>
      </c>
      <c r="W135" s="111">
        <v>121.9374</v>
      </c>
    </row>
    <row r="136" spans="1:23" x14ac:dyDescent="0.35">
      <c r="A136" s="106">
        <v>7</v>
      </c>
      <c r="B136" s="107" t="s">
        <v>113</v>
      </c>
      <c r="C136" s="113">
        <f t="shared" si="10"/>
        <v>19.2</v>
      </c>
      <c r="D136" s="113">
        <f t="shared" si="10"/>
        <v>19.8</v>
      </c>
      <c r="E136" s="113">
        <f t="shared" si="10"/>
        <v>22.3</v>
      </c>
      <c r="F136" s="113">
        <f t="shared" si="10"/>
        <v>27.4</v>
      </c>
      <c r="G136" s="113">
        <f t="shared" si="10"/>
        <v>32.200000000000003</v>
      </c>
      <c r="H136" s="113">
        <f t="shared" si="10"/>
        <v>40.9</v>
      </c>
      <c r="I136" s="113">
        <f t="shared" si="10"/>
        <v>26.1</v>
      </c>
      <c r="J136" s="113">
        <f t="shared" si="10"/>
        <v>21.9</v>
      </c>
      <c r="K136" s="113">
        <f t="shared" si="10"/>
        <v>22.8</v>
      </c>
      <c r="L136" s="113">
        <f t="shared" si="10"/>
        <v>22.3</v>
      </c>
      <c r="M136" s="113">
        <f t="shared" si="10"/>
        <v>22.3</v>
      </c>
      <c r="N136" s="113">
        <f t="shared" si="10"/>
        <v>23.2</v>
      </c>
      <c r="O136" s="113">
        <f t="shared" si="10"/>
        <v>26.9</v>
      </c>
      <c r="P136" s="113">
        <f t="shared" si="10"/>
        <v>24.200000000000003</v>
      </c>
      <c r="Q136" s="113">
        <f t="shared" si="10"/>
        <v>27.6</v>
      </c>
      <c r="T136" s="109" t="s">
        <v>282</v>
      </c>
      <c r="U136" s="110" t="s">
        <v>114</v>
      </c>
      <c r="V136" s="109" t="str">
        <f t="shared" si="11"/>
        <v>D-26 PTA - 230 x 190</v>
      </c>
      <c r="W136" s="111">
        <v>116.91939999999998</v>
      </c>
    </row>
    <row r="137" spans="1:23" x14ac:dyDescent="0.35">
      <c r="A137" s="106">
        <v>8</v>
      </c>
      <c r="B137" s="107" t="s">
        <v>115</v>
      </c>
      <c r="C137" s="111">
        <f t="shared" si="10"/>
        <v>0.53</v>
      </c>
      <c r="D137" s="111">
        <f t="shared" si="10"/>
        <v>0.54</v>
      </c>
      <c r="E137" s="111">
        <f t="shared" si="10"/>
        <v>0.62</v>
      </c>
      <c r="F137" s="111">
        <f t="shared" si="10"/>
        <v>0.76</v>
      </c>
      <c r="G137" s="111">
        <f t="shared" si="10"/>
        <v>0.89</v>
      </c>
      <c r="H137" s="111">
        <f t="shared" si="10"/>
        <v>1.1300000000000001</v>
      </c>
      <c r="I137" s="111">
        <f t="shared" si="10"/>
        <v>0.72</v>
      </c>
      <c r="J137" s="111">
        <f t="shared" si="10"/>
        <v>0.6</v>
      </c>
      <c r="K137" s="111">
        <f t="shared" si="10"/>
        <v>0.63</v>
      </c>
      <c r="L137" s="111">
        <f t="shared" si="10"/>
        <v>0.62</v>
      </c>
      <c r="M137" s="111">
        <f t="shared" si="10"/>
        <v>0.62</v>
      </c>
      <c r="N137" s="111">
        <f t="shared" si="10"/>
        <v>0.64</v>
      </c>
      <c r="O137" s="111">
        <f t="shared" si="10"/>
        <v>0.66</v>
      </c>
      <c r="P137" s="111">
        <f t="shared" si="10"/>
        <v>0.59</v>
      </c>
      <c r="Q137" s="111">
        <f t="shared" si="10"/>
        <v>1</v>
      </c>
      <c r="T137" s="109" t="s">
        <v>282</v>
      </c>
      <c r="U137" s="110" t="s">
        <v>116</v>
      </c>
      <c r="V137" s="109" t="str">
        <f t="shared" si="11"/>
        <v>D-26 PTA - 210 x 190</v>
      </c>
      <c r="W137" s="111">
        <v>106.88339999999999</v>
      </c>
    </row>
    <row r="138" spans="1:23" x14ac:dyDescent="0.35">
      <c r="A138" s="106">
        <v>9</v>
      </c>
      <c r="B138" s="107" t="s">
        <v>117</v>
      </c>
      <c r="C138" s="111">
        <f t="shared" si="10"/>
        <v>0.9</v>
      </c>
      <c r="D138" s="111">
        <f t="shared" si="10"/>
        <v>0.92</v>
      </c>
      <c r="E138" s="111">
        <f t="shared" si="10"/>
        <v>1.04</v>
      </c>
      <c r="F138" s="111">
        <f t="shared" si="10"/>
        <v>1.28</v>
      </c>
      <c r="G138" s="111">
        <f t="shared" si="10"/>
        <v>1.5</v>
      </c>
      <c r="H138" s="111">
        <f t="shared" si="10"/>
        <v>1.91</v>
      </c>
      <c r="I138" s="111">
        <f t="shared" si="10"/>
        <v>1.22</v>
      </c>
      <c r="J138" s="111">
        <f t="shared" si="10"/>
        <v>1.02</v>
      </c>
      <c r="K138" s="111">
        <f t="shared" si="10"/>
        <v>1.06</v>
      </c>
      <c r="L138" s="111">
        <f t="shared" si="10"/>
        <v>1.04</v>
      </c>
      <c r="M138" s="111">
        <f t="shared" si="10"/>
        <v>1.04</v>
      </c>
      <c r="N138" s="111">
        <f t="shared" si="10"/>
        <v>1.08</v>
      </c>
      <c r="O138" s="111">
        <f t="shared" si="10"/>
        <v>1.1299999999999999</v>
      </c>
      <c r="P138" s="111">
        <f t="shared" si="10"/>
        <v>1.01</v>
      </c>
      <c r="Q138" s="111">
        <f t="shared" si="10"/>
        <v>1.22</v>
      </c>
      <c r="T138" s="109" t="s">
        <v>282</v>
      </c>
      <c r="U138" s="110" t="s">
        <v>118</v>
      </c>
      <c r="V138" s="109" t="str">
        <f t="shared" si="11"/>
        <v>D-26 PTA - 160 x 190</v>
      </c>
      <c r="W138" s="111">
        <v>81.793400000000005</v>
      </c>
    </row>
    <row r="139" spans="1:23" x14ac:dyDescent="0.35">
      <c r="A139" s="106">
        <v>10</v>
      </c>
      <c r="B139" s="107" t="s">
        <v>119</v>
      </c>
      <c r="C139" s="113">
        <f t="shared" si="10"/>
        <v>7.2</v>
      </c>
      <c r="D139" s="113">
        <f t="shared" si="10"/>
        <v>7.42</v>
      </c>
      <c r="E139" s="113">
        <f t="shared" si="10"/>
        <v>8.36</v>
      </c>
      <c r="F139" s="113">
        <f t="shared" si="10"/>
        <v>10.26</v>
      </c>
      <c r="G139" s="113">
        <f t="shared" si="10"/>
        <v>12.05</v>
      </c>
      <c r="H139" s="113">
        <f t="shared" si="10"/>
        <v>15.330000000000002</v>
      </c>
      <c r="I139" s="113">
        <f t="shared" si="10"/>
        <v>9.7799999999999994</v>
      </c>
      <c r="J139" s="113">
        <f t="shared" si="10"/>
        <v>8.18</v>
      </c>
      <c r="K139" s="113">
        <f t="shared" si="10"/>
        <v>8.5299999999999994</v>
      </c>
      <c r="L139" s="113">
        <f t="shared" si="10"/>
        <v>8.36</v>
      </c>
      <c r="M139" s="113">
        <f t="shared" si="10"/>
        <v>8.36</v>
      </c>
      <c r="N139" s="113">
        <f t="shared" si="10"/>
        <v>8.68</v>
      </c>
      <c r="O139" s="113">
        <f t="shared" si="10"/>
        <v>10.08</v>
      </c>
      <c r="P139" s="113">
        <f t="shared" si="10"/>
        <v>9.0399999999999991</v>
      </c>
      <c r="Q139" s="113">
        <f t="shared" si="10"/>
        <v>10.31</v>
      </c>
      <c r="T139" s="109" t="s">
        <v>282</v>
      </c>
      <c r="U139" s="110" t="s">
        <v>120</v>
      </c>
      <c r="V139" s="109" t="str">
        <f t="shared" si="11"/>
        <v>D-26 PTA - 300 x 200</v>
      </c>
      <c r="W139" s="111">
        <v>159.92339999999999</v>
      </c>
    </row>
    <row r="140" spans="1:23" x14ac:dyDescent="0.35">
      <c r="A140" s="106">
        <v>11</v>
      </c>
      <c r="B140" s="107" t="s">
        <v>121</v>
      </c>
      <c r="C140" s="111">
        <f t="shared" si="10"/>
        <v>0</v>
      </c>
      <c r="D140" s="111">
        <f t="shared" si="10"/>
        <v>0</v>
      </c>
      <c r="E140" s="111">
        <f t="shared" si="10"/>
        <v>0</v>
      </c>
      <c r="F140" s="111">
        <f t="shared" si="10"/>
        <v>0</v>
      </c>
      <c r="G140" s="111">
        <f t="shared" si="10"/>
        <v>0</v>
      </c>
      <c r="H140" s="111">
        <f t="shared" si="10"/>
        <v>0</v>
      </c>
      <c r="I140" s="111">
        <f t="shared" si="10"/>
        <v>0</v>
      </c>
      <c r="J140" s="111">
        <f t="shared" si="10"/>
        <v>0</v>
      </c>
      <c r="K140" s="111">
        <f t="shared" si="10"/>
        <v>0</v>
      </c>
      <c r="L140" s="111">
        <f t="shared" si="10"/>
        <v>0</v>
      </c>
      <c r="M140" s="111">
        <f t="shared" si="10"/>
        <v>0</v>
      </c>
      <c r="N140" s="111">
        <f t="shared" si="10"/>
        <v>0</v>
      </c>
      <c r="O140" s="111">
        <f t="shared" si="10"/>
        <v>0</v>
      </c>
      <c r="P140" s="111">
        <f t="shared" si="10"/>
        <v>0</v>
      </c>
      <c r="Q140" s="111">
        <f t="shared" si="10"/>
        <v>0</v>
      </c>
      <c r="T140" s="109" t="s">
        <v>282</v>
      </c>
      <c r="U140" s="110" t="s">
        <v>122</v>
      </c>
      <c r="V140" s="109" t="str">
        <f t="shared" si="11"/>
        <v>D-26 PTA - 280 x 200</v>
      </c>
      <c r="W140" s="111">
        <v>149.36739999999998</v>
      </c>
    </row>
    <row r="141" spans="1:23" x14ac:dyDescent="0.35">
      <c r="A141" s="106">
        <v>12</v>
      </c>
      <c r="B141" s="107" t="s">
        <v>123</v>
      </c>
      <c r="C141" s="113">
        <f t="shared" ref="C141:Q150" si="12">IFERROR(VLOOKUP(C$130,PENTA_26,$A141,FALSE),0)</f>
        <v>0</v>
      </c>
      <c r="D141" s="113">
        <f t="shared" si="12"/>
        <v>0</v>
      </c>
      <c r="E141" s="113">
        <f t="shared" si="12"/>
        <v>0</v>
      </c>
      <c r="F141" s="113">
        <f t="shared" si="12"/>
        <v>0</v>
      </c>
      <c r="G141" s="113">
        <f t="shared" si="12"/>
        <v>0</v>
      </c>
      <c r="H141" s="113">
        <f t="shared" si="12"/>
        <v>0</v>
      </c>
      <c r="I141" s="113">
        <f t="shared" si="12"/>
        <v>0</v>
      </c>
      <c r="J141" s="113">
        <f t="shared" si="12"/>
        <v>0</v>
      </c>
      <c r="K141" s="113">
        <f t="shared" si="12"/>
        <v>0</v>
      </c>
      <c r="L141" s="113">
        <f t="shared" si="12"/>
        <v>0</v>
      </c>
      <c r="M141" s="113">
        <f t="shared" si="12"/>
        <v>0</v>
      </c>
      <c r="N141" s="113">
        <f t="shared" si="12"/>
        <v>0</v>
      </c>
      <c r="O141" s="113">
        <f t="shared" si="12"/>
        <v>0</v>
      </c>
      <c r="P141" s="113">
        <f t="shared" si="12"/>
        <v>0</v>
      </c>
      <c r="Q141" s="113">
        <f t="shared" si="12"/>
        <v>0</v>
      </c>
      <c r="T141" s="109" t="s">
        <v>282</v>
      </c>
      <c r="U141" s="110" t="s">
        <v>124</v>
      </c>
      <c r="V141" s="109" t="str">
        <f t="shared" si="11"/>
        <v>D-26 PTA - 270 x 200</v>
      </c>
      <c r="W141" s="111">
        <v>144.08939999999998</v>
      </c>
    </row>
    <row r="142" spans="1:23" x14ac:dyDescent="0.35">
      <c r="A142" s="106">
        <v>13</v>
      </c>
      <c r="B142" s="107" t="s">
        <v>125</v>
      </c>
      <c r="C142" s="113">
        <f t="shared" si="12"/>
        <v>0</v>
      </c>
      <c r="D142" s="113">
        <f t="shared" si="12"/>
        <v>0</v>
      </c>
      <c r="E142" s="113">
        <f t="shared" si="12"/>
        <v>0</v>
      </c>
      <c r="F142" s="113">
        <f t="shared" si="12"/>
        <v>0</v>
      </c>
      <c r="G142" s="113">
        <f t="shared" si="12"/>
        <v>0</v>
      </c>
      <c r="H142" s="113">
        <f t="shared" si="12"/>
        <v>0</v>
      </c>
      <c r="I142" s="113">
        <f t="shared" si="12"/>
        <v>0</v>
      </c>
      <c r="J142" s="113">
        <f t="shared" si="12"/>
        <v>0</v>
      </c>
      <c r="K142" s="113">
        <f t="shared" si="12"/>
        <v>0</v>
      </c>
      <c r="L142" s="113">
        <f t="shared" si="12"/>
        <v>0</v>
      </c>
      <c r="M142" s="113">
        <f t="shared" si="12"/>
        <v>0</v>
      </c>
      <c r="N142" s="113">
        <f t="shared" si="12"/>
        <v>0</v>
      </c>
      <c r="O142" s="113">
        <f t="shared" si="12"/>
        <v>0</v>
      </c>
      <c r="P142" s="113">
        <f t="shared" si="12"/>
        <v>0</v>
      </c>
      <c r="Q142" s="113">
        <f t="shared" si="12"/>
        <v>0</v>
      </c>
      <c r="T142" s="109" t="s">
        <v>282</v>
      </c>
      <c r="U142" s="110" t="s">
        <v>126</v>
      </c>
      <c r="V142" s="109" t="str">
        <f t="shared" si="11"/>
        <v>D-26 PTA - 260 x 200</v>
      </c>
      <c r="W142" s="111">
        <v>138.81139999999996</v>
      </c>
    </row>
    <row r="143" spans="1:23" x14ac:dyDescent="0.35">
      <c r="A143" s="106">
        <v>14</v>
      </c>
      <c r="B143" s="107" t="s">
        <v>127</v>
      </c>
      <c r="C143" s="113">
        <f t="shared" si="12"/>
        <v>0</v>
      </c>
      <c r="D143" s="113">
        <f t="shared" si="12"/>
        <v>0</v>
      </c>
      <c r="E143" s="113">
        <f t="shared" si="12"/>
        <v>0</v>
      </c>
      <c r="F143" s="113">
        <f t="shared" si="12"/>
        <v>0</v>
      </c>
      <c r="G143" s="113">
        <f t="shared" si="12"/>
        <v>0</v>
      </c>
      <c r="H143" s="113">
        <f t="shared" si="12"/>
        <v>0</v>
      </c>
      <c r="I143" s="113">
        <f t="shared" si="12"/>
        <v>0</v>
      </c>
      <c r="J143" s="113">
        <f t="shared" si="12"/>
        <v>0</v>
      </c>
      <c r="K143" s="113">
        <f t="shared" si="12"/>
        <v>0</v>
      </c>
      <c r="L143" s="113">
        <f t="shared" si="12"/>
        <v>0</v>
      </c>
      <c r="M143" s="113">
        <f t="shared" si="12"/>
        <v>0</v>
      </c>
      <c r="N143" s="113">
        <f t="shared" si="12"/>
        <v>0</v>
      </c>
      <c r="O143" s="113">
        <f t="shared" si="12"/>
        <v>0</v>
      </c>
      <c r="P143" s="113">
        <f t="shared" si="12"/>
        <v>0</v>
      </c>
      <c r="Q143" s="113">
        <f t="shared" si="12"/>
        <v>0</v>
      </c>
      <c r="T143" s="109" t="s">
        <v>282</v>
      </c>
      <c r="U143" s="110" t="s">
        <v>128</v>
      </c>
      <c r="V143" s="109" t="str">
        <f t="shared" si="11"/>
        <v>D-26 PTA - 250 x 200</v>
      </c>
      <c r="W143" s="111">
        <v>133.53339999999997</v>
      </c>
    </row>
    <row r="144" spans="1:23" x14ac:dyDescent="0.35">
      <c r="A144" s="106">
        <v>15</v>
      </c>
      <c r="B144" s="107" t="s">
        <v>129</v>
      </c>
      <c r="C144" s="113">
        <f t="shared" si="12"/>
        <v>3.65</v>
      </c>
      <c r="D144" s="113">
        <f t="shared" si="12"/>
        <v>4.0599999999999996</v>
      </c>
      <c r="E144" s="113">
        <f t="shared" si="12"/>
        <v>4.58</v>
      </c>
      <c r="F144" s="113">
        <f t="shared" si="12"/>
        <v>5.62</v>
      </c>
      <c r="G144" s="113">
        <f t="shared" si="12"/>
        <v>6.61</v>
      </c>
      <c r="H144" s="113">
        <f t="shared" si="12"/>
        <v>8.4</v>
      </c>
      <c r="I144" s="113">
        <f t="shared" si="12"/>
        <v>5.36</v>
      </c>
      <c r="J144" s="113">
        <f t="shared" si="12"/>
        <v>4.49</v>
      </c>
      <c r="K144" s="113">
        <f t="shared" si="12"/>
        <v>4.68</v>
      </c>
      <c r="L144" s="113">
        <f t="shared" si="12"/>
        <v>4.58</v>
      </c>
      <c r="M144" s="113">
        <f t="shared" si="12"/>
        <v>4.58</v>
      </c>
      <c r="N144" s="113">
        <f t="shared" si="12"/>
        <v>4.76</v>
      </c>
      <c r="O144" s="113">
        <f t="shared" si="12"/>
        <v>5.52</v>
      </c>
      <c r="P144" s="113">
        <f t="shared" si="12"/>
        <v>4.9599999999999991</v>
      </c>
      <c r="Q144" s="113">
        <f t="shared" si="12"/>
        <v>5.66</v>
      </c>
      <c r="T144" s="109" t="s">
        <v>282</v>
      </c>
      <c r="U144" s="110" t="s">
        <v>130</v>
      </c>
      <c r="V144" s="109" t="str">
        <f t="shared" si="11"/>
        <v>D-26 PTA - 240 x 200</v>
      </c>
      <c r="W144" s="111">
        <v>128.25539999999998</v>
      </c>
    </row>
    <row r="145" spans="1:23" x14ac:dyDescent="0.35">
      <c r="A145" s="106">
        <v>16</v>
      </c>
      <c r="B145" s="107" t="s">
        <v>131</v>
      </c>
      <c r="C145" s="113">
        <f t="shared" si="12"/>
        <v>14.7</v>
      </c>
      <c r="D145" s="113">
        <f t="shared" si="12"/>
        <v>15.13</v>
      </c>
      <c r="E145" s="113">
        <f t="shared" si="12"/>
        <v>17.059999999999999</v>
      </c>
      <c r="F145" s="113">
        <f t="shared" si="12"/>
        <v>20.95</v>
      </c>
      <c r="G145" s="113">
        <f t="shared" si="12"/>
        <v>24.61</v>
      </c>
      <c r="H145" s="113">
        <f t="shared" si="12"/>
        <v>31.29</v>
      </c>
      <c r="I145" s="113">
        <f t="shared" si="12"/>
        <v>19.97</v>
      </c>
      <c r="J145" s="113">
        <f t="shared" si="12"/>
        <v>16.7</v>
      </c>
      <c r="K145" s="113">
        <f t="shared" si="12"/>
        <v>17.420000000000002</v>
      </c>
      <c r="L145" s="113">
        <f t="shared" si="12"/>
        <v>17.059999999999999</v>
      </c>
      <c r="M145" s="113">
        <f t="shared" si="12"/>
        <v>17.059999999999999</v>
      </c>
      <c r="N145" s="113">
        <f t="shared" si="12"/>
        <v>17.71</v>
      </c>
      <c r="O145" s="113">
        <f t="shared" si="12"/>
        <v>20.58</v>
      </c>
      <c r="P145" s="113">
        <f t="shared" si="12"/>
        <v>18.440000000000001</v>
      </c>
      <c r="Q145" s="113">
        <f t="shared" si="12"/>
        <v>21.05</v>
      </c>
      <c r="T145" s="109" t="s">
        <v>282</v>
      </c>
      <c r="U145" s="110" t="s">
        <v>132</v>
      </c>
      <c r="V145" s="109" t="str">
        <f t="shared" si="11"/>
        <v>D-26 PTA - 230 x 200</v>
      </c>
      <c r="W145" s="111">
        <v>122.97739999999997</v>
      </c>
    </row>
    <row r="146" spans="1:23" x14ac:dyDescent="0.35">
      <c r="A146" s="106">
        <v>17</v>
      </c>
      <c r="B146" s="107" t="s">
        <v>133</v>
      </c>
      <c r="C146" s="112">
        <f t="shared" si="12"/>
        <v>0</v>
      </c>
      <c r="D146" s="112">
        <f t="shared" si="12"/>
        <v>0</v>
      </c>
      <c r="E146" s="112">
        <f t="shared" si="12"/>
        <v>0</v>
      </c>
      <c r="F146" s="112">
        <f t="shared" si="12"/>
        <v>0</v>
      </c>
      <c r="G146" s="112">
        <f t="shared" si="12"/>
        <v>0</v>
      </c>
      <c r="H146" s="112">
        <f t="shared" si="12"/>
        <v>0</v>
      </c>
      <c r="I146" s="112">
        <f t="shared" si="12"/>
        <v>0</v>
      </c>
      <c r="J146" s="112">
        <f t="shared" si="12"/>
        <v>0</v>
      </c>
      <c r="K146" s="112">
        <f t="shared" si="12"/>
        <v>0</v>
      </c>
      <c r="L146" s="112">
        <f t="shared" si="12"/>
        <v>0</v>
      </c>
      <c r="M146" s="112">
        <f t="shared" si="12"/>
        <v>0</v>
      </c>
      <c r="N146" s="112">
        <f t="shared" si="12"/>
        <v>0</v>
      </c>
      <c r="O146" s="112">
        <f t="shared" si="12"/>
        <v>0</v>
      </c>
      <c r="P146" s="112">
        <f t="shared" si="12"/>
        <v>0</v>
      </c>
      <c r="Q146" s="112">
        <f t="shared" si="12"/>
        <v>0</v>
      </c>
      <c r="T146" s="109" t="s">
        <v>282</v>
      </c>
      <c r="U146" s="110" t="s">
        <v>134</v>
      </c>
      <c r="V146" s="109" t="str">
        <f t="shared" si="11"/>
        <v>D-26 PTA - 210 x 200</v>
      </c>
      <c r="W146" s="111">
        <v>112.42139999999998</v>
      </c>
    </row>
    <row r="147" spans="1:23" x14ac:dyDescent="0.35">
      <c r="A147" s="106">
        <v>18</v>
      </c>
      <c r="B147" s="107" t="s">
        <v>135</v>
      </c>
      <c r="C147" s="112" t="str">
        <f t="shared" si="12"/>
        <v/>
      </c>
      <c r="D147" s="112" t="str">
        <f t="shared" si="12"/>
        <v/>
      </c>
      <c r="E147" s="112" t="str">
        <f t="shared" si="12"/>
        <v/>
      </c>
      <c r="F147" s="112" t="str">
        <f t="shared" si="12"/>
        <v/>
      </c>
      <c r="G147" s="112" t="str">
        <f t="shared" si="12"/>
        <v/>
      </c>
      <c r="H147" s="112" t="str">
        <f t="shared" si="12"/>
        <v/>
      </c>
      <c r="I147" s="112" t="str">
        <f t="shared" si="12"/>
        <v/>
      </c>
      <c r="J147" s="112" t="str">
        <f t="shared" si="12"/>
        <v/>
      </c>
      <c r="K147" s="112" t="str">
        <f t="shared" si="12"/>
        <v/>
      </c>
      <c r="L147" s="112" t="str">
        <f t="shared" si="12"/>
        <v/>
      </c>
      <c r="M147" s="112" t="str">
        <f t="shared" si="12"/>
        <v/>
      </c>
      <c r="N147" s="112" t="str">
        <f t="shared" si="12"/>
        <v/>
      </c>
      <c r="O147" s="112" t="str">
        <f t="shared" si="12"/>
        <v/>
      </c>
      <c r="P147" s="112" t="str">
        <f t="shared" si="12"/>
        <v/>
      </c>
      <c r="Q147" s="112" t="str">
        <f t="shared" si="12"/>
        <v/>
      </c>
      <c r="T147" s="109" t="s">
        <v>282</v>
      </c>
      <c r="U147" s="110" t="s">
        <v>136</v>
      </c>
      <c r="V147" s="109" t="str">
        <f t="shared" si="11"/>
        <v>D-26 PTA - 160 x 200</v>
      </c>
      <c r="W147" s="111">
        <v>86.031400000000005</v>
      </c>
    </row>
    <row r="148" spans="1:23" x14ac:dyDescent="0.35">
      <c r="A148" s="106">
        <v>19</v>
      </c>
      <c r="B148" s="107" t="s">
        <v>137</v>
      </c>
      <c r="C148" s="112">
        <f t="shared" si="12"/>
        <v>0</v>
      </c>
      <c r="D148" s="112">
        <f t="shared" si="12"/>
        <v>0</v>
      </c>
      <c r="E148" s="112">
        <f t="shared" si="12"/>
        <v>0</v>
      </c>
      <c r="F148" s="112">
        <f t="shared" si="12"/>
        <v>0</v>
      </c>
      <c r="G148" s="112">
        <f t="shared" si="12"/>
        <v>0</v>
      </c>
      <c r="H148" s="112">
        <f t="shared" si="12"/>
        <v>0</v>
      </c>
      <c r="I148" s="112">
        <f t="shared" si="12"/>
        <v>0</v>
      </c>
      <c r="J148" s="112">
        <f t="shared" si="12"/>
        <v>0</v>
      </c>
      <c r="K148" s="112">
        <f t="shared" si="12"/>
        <v>0</v>
      </c>
      <c r="L148" s="112">
        <f t="shared" si="12"/>
        <v>0</v>
      </c>
      <c r="M148" s="112">
        <f t="shared" si="12"/>
        <v>0</v>
      </c>
      <c r="N148" s="112">
        <f t="shared" si="12"/>
        <v>0</v>
      </c>
      <c r="O148" s="112">
        <f t="shared" si="12"/>
        <v>0</v>
      </c>
      <c r="P148" s="112">
        <f t="shared" si="12"/>
        <v>0</v>
      </c>
      <c r="Q148" s="112">
        <f t="shared" si="12"/>
        <v>0</v>
      </c>
      <c r="T148" s="109" t="s">
        <v>282</v>
      </c>
      <c r="U148" s="110" t="s">
        <v>138</v>
      </c>
      <c r="V148" s="109" t="str">
        <f t="shared" si="11"/>
        <v>D-26 PTA - 150 x 200</v>
      </c>
      <c r="W148" s="111">
        <v>80.753399999999985</v>
      </c>
    </row>
    <row r="149" spans="1:23" x14ac:dyDescent="0.35">
      <c r="A149" s="106">
        <v>20</v>
      </c>
      <c r="B149" s="107" t="s">
        <v>139</v>
      </c>
      <c r="C149" s="112" t="str">
        <f t="shared" si="12"/>
        <v>PTA D_26</v>
      </c>
      <c r="D149" s="112" t="str">
        <f t="shared" si="12"/>
        <v>PTA D_26</v>
      </c>
      <c r="E149" s="112" t="str">
        <f t="shared" si="12"/>
        <v>PTA D_26</v>
      </c>
      <c r="F149" s="112" t="str">
        <f t="shared" si="12"/>
        <v>PTA D_26</v>
      </c>
      <c r="G149" s="112" t="str">
        <f t="shared" si="12"/>
        <v>PTA D_26</v>
      </c>
      <c r="H149" s="112" t="str">
        <f t="shared" si="12"/>
        <v>PTA D_26</v>
      </c>
      <c r="I149" s="112" t="str">
        <f t="shared" si="12"/>
        <v>PTA D_26</v>
      </c>
      <c r="J149" s="112" t="str">
        <f t="shared" si="12"/>
        <v>PTA D_26</v>
      </c>
      <c r="K149" s="112" t="str">
        <f t="shared" si="12"/>
        <v>PTA D_26</v>
      </c>
      <c r="L149" s="112" t="str">
        <f t="shared" si="12"/>
        <v>PTA D_26</v>
      </c>
      <c r="M149" s="112" t="str">
        <f t="shared" si="12"/>
        <v>PTA D_26</v>
      </c>
      <c r="N149" s="112" t="str">
        <f t="shared" si="12"/>
        <v>PTA D_26</v>
      </c>
      <c r="O149" s="112" t="str">
        <f t="shared" si="12"/>
        <v>PTA D_26</v>
      </c>
      <c r="P149" s="112" t="str">
        <f t="shared" si="12"/>
        <v>PTA D_26</v>
      </c>
      <c r="Q149" s="112" t="str">
        <f t="shared" si="12"/>
        <v>PTA D_26</v>
      </c>
      <c r="T149" s="109" t="s">
        <v>282</v>
      </c>
      <c r="U149" s="110" t="s">
        <v>140</v>
      </c>
      <c r="V149" s="109" t="str">
        <f t="shared" si="11"/>
        <v>D-26 PTA - CABEZA</v>
      </c>
      <c r="W149" s="111">
        <v>1</v>
      </c>
    </row>
    <row r="150" spans="1:23" x14ac:dyDescent="0.35">
      <c r="A150" s="106">
        <v>21</v>
      </c>
      <c r="B150" s="107" t="s">
        <v>141</v>
      </c>
      <c r="C150" s="112">
        <f t="shared" si="12"/>
        <v>70</v>
      </c>
      <c r="D150" s="112">
        <f t="shared" si="12"/>
        <v>140</v>
      </c>
      <c r="E150" s="112">
        <f t="shared" si="12"/>
        <v>100</v>
      </c>
      <c r="F150" s="112">
        <f t="shared" si="12"/>
        <v>200</v>
      </c>
      <c r="G150" s="112">
        <f t="shared" si="12"/>
        <v>180</v>
      </c>
      <c r="H150" s="112">
        <f t="shared" si="12"/>
        <v>100</v>
      </c>
      <c r="I150" s="112">
        <f t="shared" si="12"/>
        <v>200</v>
      </c>
      <c r="J150" s="112">
        <f t="shared" si="12"/>
        <v>240</v>
      </c>
      <c r="K150" s="112">
        <f t="shared" si="12"/>
        <v>100</v>
      </c>
      <c r="L150" s="112">
        <f t="shared" si="12"/>
        <v>100</v>
      </c>
      <c r="M150" s="112">
        <f t="shared" si="12"/>
        <v>100</v>
      </c>
      <c r="N150" s="112">
        <f t="shared" si="12"/>
        <v>200</v>
      </c>
      <c r="O150" s="112">
        <f t="shared" si="12"/>
        <v>200</v>
      </c>
      <c r="P150" s="112">
        <f t="shared" si="12"/>
        <v>70</v>
      </c>
      <c r="Q150" s="112">
        <f t="shared" si="12"/>
        <v>40</v>
      </c>
      <c r="T150" s="109" t="s">
        <v>282</v>
      </c>
      <c r="U150" s="110" t="s">
        <v>142</v>
      </c>
      <c r="V150" s="109" t="str">
        <f>T150&amp;" - "&amp;U150</f>
        <v>D-26 PTA - COLA</v>
      </c>
      <c r="W150" s="111">
        <v>1</v>
      </c>
    </row>
    <row r="151" spans="1:23" x14ac:dyDescent="0.35">
      <c r="A151" s="103"/>
      <c r="B151" s="114" t="s">
        <v>143</v>
      </c>
      <c r="C151" s="115">
        <f>SUM(C152:C170)</f>
        <v>5</v>
      </c>
      <c r="D151" s="115">
        <f t="shared" ref="D151:Q151" si="13">SUM(D152:D170)</f>
        <v>5</v>
      </c>
      <c r="E151" s="115">
        <f t="shared" si="13"/>
        <v>5</v>
      </c>
      <c r="F151" s="115">
        <f t="shared" si="13"/>
        <v>6</v>
      </c>
      <c r="G151" s="115">
        <f t="shared" si="13"/>
        <v>7</v>
      </c>
      <c r="H151" s="115">
        <f t="shared" si="13"/>
        <v>10</v>
      </c>
      <c r="I151" s="115">
        <f t="shared" si="13"/>
        <v>6</v>
      </c>
      <c r="J151" s="115">
        <f t="shared" si="13"/>
        <v>4</v>
      </c>
      <c r="K151" s="115">
        <f t="shared" si="13"/>
        <v>6</v>
      </c>
      <c r="L151" s="115">
        <f t="shared" si="13"/>
        <v>5</v>
      </c>
      <c r="M151" s="115">
        <f t="shared" si="13"/>
        <v>5</v>
      </c>
      <c r="N151" s="115">
        <f t="shared" si="13"/>
        <v>5</v>
      </c>
      <c r="O151" s="115">
        <f t="shared" si="13"/>
        <v>6</v>
      </c>
      <c r="P151" s="115">
        <f t="shared" si="13"/>
        <v>6</v>
      </c>
      <c r="Q151" s="115">
        <f t="shared" si="13"/>
        <v>7</v>
      </c>
    </row>
    <row r="152" spans="1:23" x14ac:dyDescent="0.35">
      <c r="A152" s="103">
        <v>22</v>
      </c>
      <c r="B152" s="110" t="s">
        <v>102</v>
      </c>
      <c r="C152" s="116">
        <f t="shared" ref="C152:Q161" si="14">IFERROR(VLOOKUP(C$130,PENTA_26,$A152,FALSE),0)</f>
        <v>0</v>
      </c>
      <c r="D152" s="116">
        <f t="shared" si="14"/>
        <v>0</v>
      </c>
      <c r="E152" s="116">
        <f t="shared" si="14"/>
        <v>0</v>
      </c>
      <c r="F152" s="116">
        <f t="shared" si="14"/>
        <v>0</v>
      </c>
      <c r="G152" s="116">
        <f t="shared" si="14"/>
        <v>0</v>
      </c>
      <c r="H152" s="116">
        <f t="shared" si="14"/>
        <v>0</v>
      </c>
      <c r="I152" s="116">
        <f t="shared" si="14"/>
        <v>0</v>
      </c>
      <c r="J152" s="116">
        <f t="shared" si="14"/>
        <v>0</v>
      </c>
      <c r="K152" s="116">
        <f t="shared" si="14"/>
        <v>0</v>
      </c>
      <c r="L152" s="116">
        <f t="shared" si="14"/>
        <v>0</v>
      </c>
      <c r="M152" s="116">
        <f t="shared" si="14"/>
        <v>0</v>
      </c>
      <c r="N152" s="116">
        <f t="shared" si="14"/>
        <v>0</v>
      </c>
      <c r="O152" s="116">
        <f t="shared" si="14"/>
        <v>0</v>
      </c>
      <c r="P152" s="116">
        <f t="shared" si="14"/>
        <v>0</v>
      </c>
      <c r="Q152" s="116">
        <f t="shared" si="14"/>
        <v>0</v>
      </c>
      <c r="T152" s="117"/>
      <c r="U152" s="118"/>
    </row>
    <row r="153" spans="1:23" x14ac:dyDescent="0.35">
      <c r="A153" s="103">
        <v>23</v>
      </c>
      <c r="B153" s="110" t="s">
        <v>104</v>
      </c>
      <c r="C153" s="116">
        <f t="shared" si="14"/>
        <v>0</v>
      </c>
      <c r="D153" s="116">
        <f t="shared" si="14"/>
        <v>0</v>
      </c>
      <c r="E153" s="116">
        <f t="shared" si="14"/>
        <v>0</v>
      </c>
      <c r="F153" s="116">
        <f t="shared" si="14"/>
        <v>0</v>
      </c>
      <c r="G153" s="116">
        <f t="shared" si="14"/>
        <v>0</v>
      </c>
      <c r="H153" s="116">
        <f t="shared" si="14"/>
        <v>0</v>
      </c>
      <c r="I153" s="116">
        <f t="shared" si="14"/>
        <v>0</v>
      </c>
      <c r="J153" s="116">
        <f t="shared" si="14"/>
        <v>0</v>
      </c>
      <c r="K153" s="116">
        <f t="shared" si="14"/>
        <v>0</v>
      </c>
      <c r="L153" s="116">
        <f t="shared" si="14"/>
        <v>0</v>
      </c>
      <c r="M153" s="116">
        <f t="shared" si="14"/>
        <v>0</v>
      </c>
      <c r="N153" s="116">
        <f t="shared" si="14"/>
        <v>0</v>
      </c>
      <c r="O153" s="116">
        <f t="shared" si="14"/>
        <v>0</v>
      </c>
      <c r="P153" s="116">
        <f t="shared" si="14"/>
        <v>0</v>
      </c>
      <c r="Q153" s="116">
        <f t="shared" si="14"/>
        <v>0</v>
      </c>
      <c r="R153" s="119"/>
    </row>
    <row r="154" spans="1:23" x14ac:dyDescent="0.35">
      <c r="A154" s="103">
        <v>24</v>
      </c>
      <c r="B154" s="110" t="s">
        <v>106</v>
      </c>
      <c r="C154" s="116">
        <f t="shared" si="14"/>
        <v>0</v>
      </c>
      <c r="D154" s="116">
        <f t="shared" si="14"/>
        <v>0</v>
      </c>
      <c r="E154" s="116">
        <f t="shared" si="14"/>
        <v>0</v>
      </c>
      <c r="F154" s="116">
        <f t="shared" si="14"/>
        <v>0</v>
      </c>
      <c r="G154" s="116">
        <f t="shared" si="14"/>
        <v>0</v>
      </c>
      <c r="H154" s="116">
        <f t="shared" si="14"/>
        <v>0</v>
      </c>
      <c r="I154" s="116">
        <f t="shared" si="14"/>
        <v>0</v>
      </c>
      <c r="J154" s="116">
        <f t="shared" si="14"/>
        <v>0</v>
      </c>
      <c r="K154" s="116">
        <f t="shared" si="14"/>
        <v>0</v>
      </c>
      <c r="L154" s="116">
        <f t="shared" si="14"/>
        <v>0</v>
      </c>
      <c r="M154" s="116">
        <f t="shared" si="14"/>
        <v>0</v>
      </c>
      <c r="N154" s="116">
        <f t="shared" si="14"/>
        <v>0</v>
      </c>
      <c r="O154" s="116">
        <f t="shared" si="14"/>
        <v>0</v>
      </c>
      <c r="P154" s="116">
        <f t="shared" si="14"/>
        <v>0</v>
      </c>
      <c r="Q154" s="116">
        <f t="shared" si="14"/>
        <v>0</v>
      </c>
    </row>
    <row r="155" spans="1:23" x14ac:dyDescent="0.35">
      <c r="A155" s="103">
        <v>25</v>
      </c>
      <c r="B155" s="110" t="s">
        <v>108</v>
      </c>
      <c r="C155" s="116">
        <f t="shared" si="14"/>
        <v>0</v>
      </c>
      <c r="D155" s="116">
        <f t="shared" si="14"/>
        <v>0</v>
      </c>
      <c r="E155" s="116">
        <f t="shared" si="14"/>
        <v>0</v>
      </c>
      <c r="F155" s="116">
        <f t="shared" si="14"/>
        <v>0</v>
      </c>
      <c r="G155" s="116">
        <f t="shared" si="14"/>
        <v>0</v>
      </c>
      <c r="H155" s="116">
        <f t="shared" si="14"/>
        <v>0</v>
      </c>
      <c r="I155" s="116">
        <f t="shared" si="14"/>
        <v>0</v>
      </c>
      <c r="J155" s="116">
        <f t="shared" si="14"/>
        <v>0</v>
      </c>
      <c r="K155" s="116">
        <f t="shared" si="14"/>
        <v>0</v>
      </c>
      <c r="L155" s="116">
        <f t="shared" si="14"/>
        <v>0</v>
      </c>
      <c r="M155" s="116">
        <f t="shared" si="14"/>
        <v>0</v>
      </c>
      <c r="N155" s="116">
        <f t="shared" si="14"/>
        <v>0</v>
      </c>
      <c r="O155" s="116">
        <f t="shared" si="14"/>
        <v>0</v>
      </c>
      <c r="P155" s="116">
        <f t="shared" si="14"/>
        <v>0</v>
      </c>
      <c r="Q155" s="116">
        <f t="shared" si="14"/>
        <v>0</v>
      </c>
    </row>
    <row r="156" spans="1:23" x14ac:dyDescent="0.35">
      <c r="A156" s="103">
        <v>26</v>
      </c>
      <c r="B156" s="110" t="s">
        <v>110</v>
      </c>
      <c r="C156" s="116">
        <f t="shared" si="14"/>
        <v>0</v>
      </c>
      <c r="D156" s="116">
        <f t="shared" si="14"/>
        <v>0</v>
      </c>
      <c r="E156" s="116">
        <f t="shared" si="14"/>
        <v>0</v>
      </c>
      <c r="F156" s="116">
        <f t="shared" si="14"/>
        <v>0</v>
      </c>
      <c r="G156" s="116">
        <f t="shared" si="14"/>
        <v>0</v>
      </c>
      <c r="H156" s="116">
        <f t="shared" si="14"/>
        <v>0</v>
      </c>
      <c r="I156" s="116">
        <f t="shared" si="14"/>
        <v>0</v>
      </c>
      <c r="J156" s="116">
        <f t="shared" si="14"/>
        <v>0</v>
      </c>
      <c r="K156" s="116">
        <f t="shared" si="14"/>
        <v>0</v>
      </c>
      <c r="L156" s="116">
        <f t="shared" si="14"/>
        <v>0</v>
      </c>
      <c r="M156" s="116">
        <f t="shared" si="14"/>
        <v>0</v>
      </c>
      <c r="N156" s="116">
        <f t="shared" si="14"/>
        <v>0</v>
      </c>
      <c r="O156" s="116">
        <f t="shared" si="14"/>
        <v>0</v>
      </c>
      <c r="P156" s="116">
        <f t="shared" si="14"/>
        <v>0</v>
      </c>
      <c r="Q156" s="116">
        <f t="shared" si="14"/>
        <v>0</v>
      </c>
    </row>
    <row r="157" spans="1:23" x14ac:dyDescent="0.35">
      <c r="A157" s="103">
        <v>27</v>
      </c>
      <c r="B157" s="110" t="s">
        <v>112</v>
      </c>
      <c r="C157" s="116">
        <f t="shared" si="14"/>
        <v>0</v>
      </c>
      <c r="D157" s="116">
        <f t="shared" si="14"/>
        <v>0</v>
      </c>
      <c r="E157" s="116">
        <f t="shared" si="14"/>
        <v>0</v>
      </c>
      <c r="F157" s="116">
        <f t="shared" si="14"/>
        <v>0</v>
      </c>
      <c r="G157" s="116">
        <f t="shared" si="14"/>
        <v>0</v>
      </c>
      <c r="H157" s="116">
        <f t="shared" si="14"/>
        <v>0</v>
      </c>
      <c r="I157" s="116">
        <f t="shared" si="14"/>
        <v>0</v>
      </c>
      <c r="J157" s="116">
        <f t="shared" si="14"/>
        <v>0</v>
      </c>
      <c r="K157" s="116">
        <f t="shared" si="14"/>
        <v>0</v>
      </c>
      <c r="L157" s="116">
        <f t="shared" si="14"/>
        <v>0</v>
      </c>
      <c r="M157" s="116">
        <f t="shared" si="14"/>
        <v>0</v>
      </c>
      <c r="N157" s="116">
        <f t="shared" si="14"/>
        <v>0</v>
      </c>
      <c r="O157" s="116">
        <f t="shared" si="14"/>
        <v>0</v>
      </c>
      <c r="P157" s="116">
        <f t="shared" si="14"/>
        <v>0</v>
      </c>
      <c r="Q157" s="116">
        <f t="shared" si="14"/>
        <v>0</v>
      </c>
    </row>
    <row r="158" spans="1:23" x14ac:dyDescent="0.35">
      <c r="A158" s="103">
        <v>28</v>
      </c>
      <c r="B158" s="110" t="s">
        <v>114</v>
      </c>
      <c r="C158" s="116">
        <f t="shared" si="14"/>
        <v>0</v>
      </c>
      <c r="D158" s="116">
        <f t="shared" si="14"/>
        <v>0</v>
      </c>
      <c r="E158" s="116">
        <f t="shared" si="14"/>
        <v>0</v>
      </c>
      <c r="F158" s="116">
        <f t="shared" si="14"/>
        <v>0</v>
      </c>
      <c r="G158" s="116">
        <f t="shared" si="14"/>
        <v>0</v>
      </c>
      <c r="H158" s="116">
        <f t="shared" si="14"/>
        <v>0</v>
      </c>
      <c r="I158" s="116">
        <f t="shared" si="14"/>
        <v>0</v>
      </c>
      <c r="J158" s="116">
        <f t="shared" si="14"/>
        <v>0</v>
      </c>
      <c r="K158" s="116">
        <f t="shared" si="14"/>
        <v>0</v>
      </c>
      <c r="L158" s="116">
        <f t="shared" si="14"/>
        <v>0</v>
      </c>
      <c r="M158" s="116">
        <f t="shared" si="14"/>
        <v>0</v>
      </c>
      <c r="N158" s="116">
        <f t="shared" si="14"/>
        <v>0</v>
      </c>
      <c r="O158" s="116">
        <f t="shared" si="14"/>
        <v>0</v>
      </c>
      <c r="P158" s="116">
        <f t="shared" si="14"/>
        <v>0</v>
      </c>
      <c r="Q158" s="116">
        <f t="shared" si="14"/>
        <v>0</v>
      </c>
    </row>
    <row r="159" spans="1:23" x14ac:dyDescent="0.35">
      <c r="A159" s="103">
        <v>29</v>
      </c>
      <c r="B159" s="110" t="s">
        <v>116</v>
      </c>
      <c r="C159" s="116">
        <f t="shared" si="14"/>
        <v>0</v>
      </c>
      <c r="D159" s="116">
        <f t="shared" si="14"/>
        <v>0</v>
      </c>
      <c r="E159" s="116">
        <f t="shared" si="14"/>
        <v>0</v>
      </c>
      <c r="F159" s="116">
        <f t="shared" si="14"/>
        <v>0</v>
      </c>
      <c r="G159" s="116">
        <f t="shared" si="14"/>
        <v>0</v>
      </c>
      <c r="H159" s="116">
        <f t="shared" si="14"/>
        <v>0</v>
      </c>
      <c r="I159" s="116">
        <f t="shared" si="14"/>
        <v>0</v>
      </c>
      <c r="J159" s="116">
        <f t="shared" si="14"/>
        <v>0</v>
      </c>
      <c r="K159" s="116">
        <f t="shared" si="14"/>
        <v>0</v>
      </c>
      <c r="L159" s="116">
        <f t="shared" si="14"/>
        <v>0</v>
      </c>
      <c r="M159" s="116">
        <f t="shared" si="14"/>
        <v>0</v>
      </c>
      <c r="N159" s="116">
        <f t="shared" si="14"/>
        <v>0</v>
      </c>
      <c r="O159" s="116">
        <f t="shared" si="14"/>
        <v>0</v>
      </c>
      <c r="P159" s="116">
        <f t="shared" si="14"/>
        <v>0</v>
      </c>
      <c r="Q159" s="116">
        <f t="shared" si="14"/>
        <v>0</v>
      </c>
    </row>
    <row r="160" spans="1:23" x14ac:dyDescent="0.35">
      <c r="A160" s="106">
        <v>30</v>
      </c>
      <c r="B160" s="110" t="s">
        <v>118</v>
      </c>
      <c r="C160" s="116">
        <f t="shared" si="14"/>
        <v>0</v>
      </c>
      <c r="D160" s="116">
        <f t="shared" si="14"/>
        <v>0</v>
      </c>
      <c r="E160" s="116">
        <f t="shared" si="14"/>
        <v>0</v>
      </c>
      <c r="F160" s="116">
        <f t="shared" si="14"/>
        <v>0</v>
      </c>
      <c r="G160" s="116">
        <f t="shared" si="14"/>
        <v>0</v>
      </c>
      <c r="H160" s="116">
        <f t="shared" si="14"/>
        <v>0</v>
      </c>
      <c r="I160" s="116">
        <f t="shared" si="14"/>
        <v>0</v>
      </c>
      <c r="J160" s="116">
        <f t="shared" si="14"/>
        <v>0</v>
      </c>
      <c r="K160" s="116">
        <f t="shared" si="14"/>
        <v>0</v>
      </c>
      <c r="L160" s="116">
        <f t="shared" si="14"/>
        <v>0</v>
      </c>
      <c r="M160" s="116">
        <f t="shared" si="14"/>
        <v>0</v>
      </c>
      <c r="N160" s="116">
        <f t="shared" si="14"/>
        <v>0</v>
      </c>
      <c r="O160" s="116">
        <f t="shared" si="14"/>
        <v>0</v>
      </c>
      <c r="P160" s="116">
        <f t="shared" si="14"/>
        <v>0</v>
      </c>
      <c r="Q160" s="116">
        <f t="shared" si="14"/>
        <v>0</v>
      </c>
    </row>
    <row r="161" spans="1:21" x14ac:dyDescent="0.35">
      <c r="A161" s="106">
        <v>31</v>
      </c>
      <c r="B161" s="110" t="s">
        <v>120</v>
      </c>
      <c r="C161" s="116">
        <f t="shared" si="14"/>
        <v>5</v>
      </c>
      <c r="D161" s="116">
        <f t="shared" si="14"/>
        <v>4</v>
      </c>
      <c r="E161" s="116">
        <f t="shared" si="14"/>
        <v>5</v>
      </c>
      <c r="F161" s="116">
        <f t="shared" si="14"/>
        <v>6</v>
      </c>
      <c r="G161" s="116">
        <f t="shared" si="14"/>
        <v>7</v>
      </c>
      <c r="H161" s="116">
        <f t="shared" si="14"/>
        <v>6</v>
      </c>
      <c r="I161" s="116">
        <f t="shared" si="14"/>
        <v>6</v>
      </c>
      <c r="J161" s="116">
        <f t="shared" si="14"/>
        <v>4</v>
      </c>
      <c r="K161" s="116">
        <f t="shared" si="14"/>
        <v>6</v>
      </c>
      <c r="L161" s="116">
        <f t="shared" si="14"/>
        <v>5</v>
      </c>
      <c r="M161" s="116">
        <f t="shared" si="14"/>
        <v>5</v>
      </c>
      <c r="N161" s="116">
        <f t="shared" si="14"/>
        <v>5</v>
      </c>
      <c r="O161" s="116">
        <f t="shared" si="14"/>
        <v>6</v>
      </c>
      <c r="P161" s="116">
        <f t="shared" si="14"/>
        <v>5</v>
      </c>
      <c r="Q161" s="116">
        <f t="shared" si="14"/>
        <v>7</v>
      </c>
    </row>
    <row r="162" spans="1:21" x14ac:dyDescent="0.35">
      <c r="A162" s="106">
        <v>32</v>
      </c>
      <c r="B162" s="110" t="s">
        <v>122</v>
      </c>
      <c r="C162" s="116">
        <f t="shared" ref="C162:Q170" si="15">IFERROR(VLOOKUP(C$130,PENTA_26,$A162,FALSE),0)</f>
        <v>0</v>
      </c>
      <c r="D162" s="116">
        <f t="shared" si="15"/>
        <v>0</v>
      </c>
      <c r="E162" s="116">
        <f t="shared" si="15"/>
        <v>0</v>
      </c>
      <c r="F162" s="116">
        <f t="shared" si="15"/>
        <v>0</v>
      </c>
      <c r="G162" s="116">
        <f t="shared" si="15"/>
        <v>0</v>
      </c>
      <c r="H162" s="116">
        <f t="shared" si="15"/>
        <v>4</v>
      </c>
      <c r="I162" s="116">
        <f t="shared" si="15"/>
        <v>0</v>
      </c>
      <c r="J162" s="116">
        <f t="shared" si="15"/>
        <v>0</v>
      </c>
      <c r="K162" s="116">
        <f t="shared" si="15"/>
        <v>0</v>
      </c>
      <c r="L162" s="116">
        <f t="shared" si="15"/>
        <v>0</v>
      </c>
      <c r="M162" s="116">
        <f t="shared" si="15"/>
        <v>0</v>
      </c>
      <c r="N162" s="116">
        <f t="shared" si="15"/>
        <v>0</v>
      </c>
      <c r="O162" s="116">
        <f t="shared" si="15"/>
        <v>0</v>
      </c>
      <c r="P162" s="116">
        <f t="shared" si="15"/>
        <v>1</v>
      </c>
      <c r="Q162" s="116">
        <f t="shared" si="15"/>
        <v>0</v>
      </c>
    </row>
    <row r="163" spans="1:21" x14ac:dyDescent="0.35">
      <c r="A163" s="106">
        <v>33</v>
      </c>
      <c r="B163" s="110" t="s">
        <v>124</v>
      </c>
      <c r="C163" s="116">
        <f t="shared" si="15"/>
        <v>0</v>
      </c>
      <c r="D163" s="116">
        <f t="shared" si="15"/>
        <v>0</v>
      </c>
      <c r="E163" s="116">
        <f t="shared" si="15"/>
        <v>0</v>
      </c>
      <c r="F163" s="116">
        <f t="shared" si="15"/>
        <v>0</v>
      </c>
      <c r="G163" s="116">
        <f t="shared" si="15"/>
        <v>0</v>
      </c>
      <c r="H163" s="116">
        <f t="shared" si="15"/>
        <v>0</v>
      </c>
      <c r="I163" s="116">
        <f t="shared" si="15"/>
        <v>0</v>
      </c>
      <c r="J163" s="116">
        <f t="shared" si="15"/>
        <v>0</v>
      </c>
      <c r="K163" s="116">
        <f t="shared" si="15"/>
        <v>0</v>
      </c>
      <c r="L163" s="116">
        <f t="shared" si="15"/>
        <v>0</v>
      </c>
      <c r="M163" s="116">
        <f t="shared" si="15"/>
        <v>0</v>
      </c>
      <c r="N163" s="116">
        <f t="shared" si="15"/>
        <v>0</v>
      </c>
      <c r="O163" s="116">
        <f t="shared" si="15"/>
        <v>0</v>
      </c>
      <c r="P163" s="116">
        <f t="shared" si="15"/>
        <v>0</v>
      </c>
      <c r="Q163" s="116">
        <f t="shared" si="15"/>
        <v>0</v>
      </c>
    </row>
    <row r="164" spans="1:21" x14ac:dyDescent="0.35">
      <c r="A164" s="106">
        <v>34</v>
      </c>
      <c r="B164" s="110" t="s">
        <v>126</v>
      </c>
      <c r="C164" s="116">
        <f t="shared" si="15"/>
        <v>0</v>
      </c>
      <c r="D164" s="116">
        <f t="shared" si="15"/>
        <v>0</v>
      </c>
      <c r="E164" s="116">
        <f t="shared" si="15"/>
        <v>0</v>
      </c>
      <c r="F164" s="116">
        <f t="shared" si="15"/>
        <v>0</v>
      </c>
      <c r="G164" s="116">
        <f t="shared" si="15"/>
        <v>0</v>
      </c>
      <c r="H164" s="116">
        <f t="shared" si="15"/>
        <v>0</v>
      </c>
      <c r="I164" s="116">
        <f t="shared" si="15"/>
        <v>0</v>
      </c>
      <c r="J164" s="116">
        <f t="shared" si="15"/>
        <v>0</v>
      </c>
      <c r="K164" s="116">
        <f t="shared" si="15"/>
        <v>0</v>
      </c>
      <c r="L164" s="116">
        <f t="shared" si="15"/>
        <v>0</v>
      </c>
      <c r="M164" s="116">
        <f t="shared" si="15"/>
        <v>0</v>
      </c>
      <c r="N164" s="116">
        <f t="shared" si="15"/>
        <v>0</v>
      </c>
      <c r="O164" s="116">
        <f t="shared" si="15"/>
        <v>0</v>
      </c>
      <c r="P164" s="116">
        <f t="shared" si="15"/>
        <v>0</v>
      </c>
      <c r="Q164" s="116">
        <f t="shared" si="15"/>
        <v>0</v>
      </c>
      <c r="T164" s="289" t="s">
        <v>144</v>
      </c>
      <c r="U164" s="289"/>
    </row>
    <row r="165" spans="1:21" x14ac:dyDescent="0.35">
      <c r="A165" s="106">
        <v>35</v>
      </c>
      <c r="B165" s="110" t="s">
        <v>128</v>
      </c>
      <c r="C165" s="116">
        <f t="shared" si="15"/>
        <v>0</v>
      </c>
      <c r="D165" s="116">
        <f t="shared" si="15"/>
        <v>0</v>
      </c>
      <c r="E165" s="116">
        <f t="shared" si="15"/>
        <v>0</v>
      </c>
      <c r="F165" s="116">
        <f t="shared" si="15"/>
        <v>0</v>
      </c>
      <c r="G165" s="116">
        <f t="shared" si="15"/>
        <v>0</v>
      </c>
      <c r="H165" s="116">
        <f t="shared" si="15"/>
        <v>0</v>
      </c>
      <c r="I165" s="116">
        <f t="shared" si="15"/>
        <v>0</v>
      </c>
      <c r="J165" s="116">
        <f t="shared" si="15"/>
        <v>0</v>
      </c>
      <c r="K165" s="116">
        <f t="shared" si="15"/>
        <v>0</v>
      </c>
      <c r="L165" s="116">
        <f t="shared" si="15"/>
        <v>0</v>
      </c>
      <c r="M165" s="116">
        <f t="shared" si="15"/>
        <v>0</v>
      </c>
      <c r="N165" s="116">
        <f t="shared" si="15"/>
        <v>0</v>
      </c>
      <c r="O165" s="116">
        <f t="shared" si="15"/>
        <v>0</v>
      </c>
      <c r="P165" s="116">
        <f t="shared" si="15"/>
        <v>0</v>
      </c>
      <c r="Q165" s="116">
        <f t="shared" si="15"/>
        <v>0</v>
      </c>
      <c r="T165" s="116" t="s">
        <v>145</v>
      </c>
      <c r="U165" s="121">
        <v>46.811999999999998</v>
      </c>
    </row>
    <row r="166" spans="1:21" x14ac:dyDescent="0.35">
      <c r="A166" s="106">
        <v>36</v>
      </c>
      <c r="B166" s="110" t="s">
        <v>130</v>
      </c>
      <c r="C166" s="116">
        <f t="shared" si="15"/>
        <v>0</v>
      </c>
      <c r="D166" s="116">
        <f t="shared" si="15"/>
        <v>1</v>
      </c>
      <c r="E166" s="116">
        <f t="shared" si="15"/>
        <v>0</v>
      </c>
      <c r="F166" s="116">
        <f t="shared" si="15"/>
        <v>0</v>
      </c>
      <c r="G166" s="116">
        <f t="shared" si="15"/>
        <v>0</v>
      </c>
      <c r="H166" s="116">
        <f t="shared" si="15"/>
        <v>0</v>
      </c>
      <c r="I166" s="116">
        <f t="shared" si="15"/>
        <v>0</v>
      </c>
      <c r="J166" s="116">
        <f t="shared" si="15"/>
        <v>0</v>
      </c>
      <c r="K166" s="116">
        <f t="shared" si="15"/>
        <v>0</v>
      </c>
      <c r="L166" s="116">
        <f t="shared" si="15"/>
        <v>0</v>
      </c>
      <c r="M166" s="116">
        <f t="shared" si="15"/>
        <v>0</v>
      </c>
      <c r="N166" s="116">
        <f t="shared" si="15"/>
        <v>0</v>
      </c>
      <c r="O166" s="116">
        <f t="shared" si="15"/>
        <v>0</v>
      </c>
      <c r="P166" s="116">
        <f t="shared" si="15"/>
        <v>0</v>
      </c>
      <c r="Q166" s="116">
        <f t="shared" si="15"/>
        <v>0</v>
      </c>
      <c r="T166" s="116" t="s">
        <v>146</v>
      </c>
      <c r="U166" s="122">
        <v>65.072000000000003</v>
      </c>
    </row>
    <row r="167" spans="1:21" x14ac:dyDescent="0.35">
      <c r="A167" s="106">
        <v>37</v>
      </c>
      <c r="B167" s="110" t="s">
        <v>132</v>
      </c>
      <c r="C167" s="116">
        <f t="shared" si="15"/>
        <v>0</v>
      </c>
      <c r="D167" s="116">
        <f t="shared" si="15"/>
        <v>0</v>
      </c>
      <c r="E167" s="116">
        <f t="shared" si="15"/>
        <v>0</v>
      </c>
      <c r="F167" s="116">
        <f t="shared" si="15"/>
        <v>0</v>
      </c>
      <c r="G167" s="116">
        <f t="shared" si="15"/>
        <v>0</v>
      </c>
      <c r="H167" s="116">
        <f t="shared" si="15"/>
        <v>0</v>
      </c>
      <c r="I167" s="116">
        <f t="shared" si="15"/>
        <v>0</v>
      </c>
      <c r="J167" s="116">
        <f t="shared" si="15"/>
        <v>0</v>
      </c>
      <c r="K167" s="116">
        <f t="shared" si="15"/>
        <v>0</v>
      </c>
      <c r="L167" s="116">
        <f t="shared" si="15"/>
        <v>0</v>
      </c>
      <c r="M167" s="116">
        <f t="shared" si="15"/>
        <v>0</v>
      </c>
      <c r="N167" s="116">
        <f t="shared" si="15"/>
        <v>0</v>
      </c>
      <c r="O167" s="116">
        <f t="shared" si="15"/>
        <v>0</v>
      </c>
      <c r="P167" s="116">
        <f t="shared" si="15"/>
        <v>0</v>
      </c>
      <c r="Q167" s="116">
        <f t="shared" si="15"/>
        <v>0</v>
      </c>
      <c r="U167" s="123"/>
    </row>
    <row r="168" spans="1:21" x14ac:dyDescent="0.35">
      <c r="A168" s="106">
        <v>38</v>
      </c>
      <c r="B168" s="110" t="s">
        <v>134</v>
      </c>
      <c r="C168" s="116">
        <f t="shared" si="15"/>
        <v>0</v>
      </c>
      <c r="D168" s="116">
        <f t="shared" si="15"/>
        <v>0</v>
      </c>
      <c r="E168" s="116">
        <f t="shared" si="15"/>
        <v>0</v>
      </c>
      <c r="F168" s="116">
        <f t="shared" si="15"/>
        <v>0</v>
      </c>
      <c r="G168" s="116">
        <f t="shared" si="15"/>
        <v>0</v>
      </c>
      <c r="H168" s="116">
        <f t="shared" si="15"/>
        <v>0</v>
      </c>
      <c r="I168" s="116">
        <f t="shared" si="15"/>
        <v>0</v>
      </c>
      <c r="J168" s="116">
        <f t="shared" si="15"/>
        <v>0</v>
      </c>
      <c r="K168" s="116">
        <f t="shared" si="15"/>
        <v>0</v>
      </c>
      <c r="L168" s="116">
        <f t="shared" si="15"/>
        <v>0</v>
      </c>
      <c r="M168" s="116">
        <f t="shared" si="15"/>
        <v>0</v>
      </c>
      <c r="N168" s="116">
        <f t="shared" si="15"/>
        <v>0</v>
      </c>
      <c r="O168" s="116">
        <f t="shared" si="15"/>
        <v>0</v>
      </c>
      <c r="P168" s="116">
        <f t="shared" si="15"/>
        <v>0</v>
      </c>
      <c r="Q168" s="116">
        <f t="shared" si="15"/>
        <v>0</v>
      </c>
      <c r="T168" s="124" t="s">
        <v>147</v>
      </c>
      <c r="U168" s="120" t="s">
        <v>148</v>
      </c>
    </row>
    <row r="169" spans="1:21" x14ac:dyDescent="0.35">
      <c r="A169" s="106">
        <v>39</v>
      </c>
      <c r="B169" s="110" t="s">
        <v>136</v>
      </c>
      <c r="C169" s="116">
        <f t="shared" si="15"/>
        <v>0</v>
      </c>
      <c r="D169" s="116">
        <f t="shared" si="15"/>
        <v>0</v>
      </c>
      <c r="E169" s="116">
        <f t="shared" si="15"/>
        <v>0</v>
      </c>
      <c r="F169" s="116">
        <f t="shared" si="15"/>
        <v>0</v>
      </c>
      <c r="G169" s="116">
        <f t="shared" si="15"/>
        <v>0</v>
      </c>
      <c r="H169" s="116">
        <f t="shared" si="15"/>
        <v>0</v>
      </c>
      <c r="I169" s="116">
        <f t="shared" si="15"/>
        <v>0</v>
      </c>
      <c r="J169" s="116">
        <f t="shared" si="15"/>
        <v>0</v>
      </c>
      <c r="K169" s="116">
        <f t="shared" si="15"/>
        <v>0</v>
      </c>
      <c r="L169" s="116">
        <f t="shared" si="15"/>
        <v>0</v>
      </c>
      <c r="M169" s="116">
        <f t="shared" si="15"/>
        <v>0</v>
      </c>
      <c r="N169" s="116">
        <f t="shared" si="15"/>
        <v>0</v>
      </c>
      <c r="O169" s="116">
        <f t="shared" si="15"/>
        <v>0</v>
      </c>
      <c r="P169" s="116">
        <f t="shared" si="15"/>
        <v>0</v>
      </c>
      <c r="Q169" s="116">
        <f t="shared" si="15"/>
        <v>0</v>
      </c>
      <c r="T169" s="125" t="s">
        <v>149</v>
      </c>
      <c r="U169" s="116">
        <v>4300</v>
      </c>
    </row>
    <row r="170" spans="1:21" x14ac:dyDescent="0.35">
      <c r="A170" s="106">
        <v>40</v>
      </c>
      <c r="B170" s="110" t="s">
        <v>138</v>
      </c>
      <c r="C170" s="116">
        <f t="shared" si="15"/>
        <v>0</v>
      </c>
      <c r="D170" s="116">
        <f t="shared" si="15"/>
        <v>0</v>
      </c>
      <c r="E170" s="116">
        <f t="shared" si="15"/>
        <v>0</v>
      </c>
      <c r="F170" s="116">
        <f t="shared" si="15"/>
        <v>0</v>
      </c>
      <c r="G170" s="116">
        <f t="shared" si="15"/>
        <v>0</v>
      </c>
      <c r="H170" s="116">
        <f t="shared" si="15"/>
        <v>0</v>
      </c>
      <c r="I170" s="116">
        <f t="shared" si="15"/>
        <v>0</v>
      </c>
      <c r="J170" s="116">
        <f t="shared" si="15"/>
        <v>0</v>
      </c>
      <c r="K170" s="116">
        <f t="shared" si="15"/>
        <v>0</v>
      </c>
      <c r="L170" s="116">
        <f t="shared" si="15"/>
        <v>0</v>
      </c>
      <c r="M170" s="116">
        <f t="shared" si="15"/>
        <v>0</v>
      </c>
      <c r="N170" s="116">
        <f t="shared" si="15"/>
        <v>0</v>
      </c>
      <c r="O170" s="116">
        <f t="shared" si="15"/>
        <v>0</v>
      </c>
      <c r="P170" s="116">
        <f t="shared" si="15"/>
        <v>0</v>
      </c>
      <c r="Q170" s="116">
        <f t="shared" si="15"/>
        <v>0</v>
      </c>
      <c r="T170" s="116" t="s">
        <v>150</v>
      </c>
      <c r="U170" s="116">
        <v>3300</v>
      </c>
    </row>
    <row r="171" spans="1:21" x14ac:dyDescent="0.35">
      <c r="A171" s="103"/>
      <c r="B171" s="114" t="s">
        <v>151</v>
      </c>
      <c r="C171" s="126">
        <f>+IF(C147=$B$127,C148/100,0)+IF(C149=$B$127,C150/100,0)+SUMPRODUCT(C152:C170,VALUE(LEFT($B$152:$B$170,3)/100))</f>
        <v>15.7</v>
      </c>
      <c r="D171" s="126">
        <f t="shared" ref="D171:Q171" si="16">+IF(D147=$B$127,D148/100,0)+IF(D149=$B$127,D150/100,0)+SUMPRODUCT(D152:D170,VALUE(LEFT($B$152:$B$170,3)/100))</f>
        <v>15.8</v>
      </c>
      <c r="E171" s="126">
        <f t="shared" si="16"/>
        <v>16</v>
      </c>
      <c r="F171" s="126">
        <f t="shared" si="16"/>
        <v>20</v>
      </c>
      <c r="G171" s="126">
        <f t="shared" si="16"/>
        <v>22.8</v>
      </c>
      <c r="H171" s="126">
        <f t="shared" si="16"/>
        <v>30.2</v>
      </c>
      <c r="I171" s="126">
        <f t="shared" si="16"/>
        <v>20</v>
      </c>
      <c r="J171" s="126">
        <f t="shared" si="16"/>
        <v>14.4</v>
      </c>
      <c r="K171" s="126">
        <f t="shared" si="16"/>
        <v>19</v>
      </c>
      <c r="L171" s="126">
        <f t="shared" si="16"/>
        <v>16</v>
      </c>
      <c r="M171" s="126">
        <f>+IF(M147=$B$127,M148/100,0)+IF(M149=$B$127,M150/100,0)+SUMPRODUCT(M152:M170,VALUE(LEFT($B$152:$B$170,3)/100))</f>
        <v>16</v>
      </c>
      <c r="N171" s="126">
        <f t="shared" si="16"/>
        <v>17</v>
      </c>
      <c r="O171" s="126">
        <f t="shared" si="16"/>
        <v>20</v>
      </c>
      <c r="P171" s="126">
        <f t="shared" si="16"/>
        <v>18.5</v>
      </c>
      <c r="Q171" s="126">
        <f t="shared" si="16"/>
        <v>21.4</v>
      </c>
    </row>
    <row r="172" spans="1:21" x14ac:dyDescent="0.35">
      <c r="A172" s="103"/>
      <c r="B172" s="114" t="s">
        <v>152</v>
      </c>
      <c r="C172" s="127">
        <f ca="1">IFERROR(C175/SUM(INDIRECT(INDEX([1]HISTORIA!$A$670:$D$762,MATCH(LARGE([1]HISTORIA!$D$670:$D$762,C$129),[1]HISTORIA!$D$670:$D$762,0),1)&amp;"AQ124:AQ145")),0)</f>
        <v>0</v>
      </c>
      <c r="D172" s="127">
        <f ca="1">IFERROR(D175/SUM(INDIRECT(INDEX([1]HISTORIA!$A$670:$D$762,MATCH(LARGE([1]HISTORIA!$D$670:$D$762,D$129),[1]HISTORIA!$D$670:$D$762,0),1)&amp;"AQ124:AQ145")),0)</f>
        <v>0</v>
      </c>
      <c r="E172" s="127">
        <f ca="1">IFERROR(E175/SUM(INDIRECT(INDEX([1]HISTORIA!$A$670:$D$762,MATCH(LARGE([1]HISTORIA!$D$670:$D$762,E$129),[1]HISTORIA!$D$670:$D$762,0),1)&amp;"AQ124:AQ145")),0)</f>
        <v>0</v>
      </c>
      <c r="F172" s="127">
        <f ca="1">IFERROR(F175/SUM(INDIRECT(INDEX([1]HISTORIA!$A$670:$D$762,MATCH(LARGE([1]HISTORIA!$D$670:$D$762,F$129),[1]HISTORIA!$D$670:$D$762,0),1)&amp;"AQ124:AQ145")),0)</f>
        <v>0</v>
      </c>
      <c r="G172" s="127">
        <f ca="1">IFERROR(G175/SUM(INDIRECT(INDEX([1]HISTORIA!$A$670:$D$762,MATCH(LARGE([1]HISTORIA!$D$670:$D$762,G$129),[1]HISTORIA!$D$670:$D$762,0),1)&amp;"AQ124:AQ145")),0)</f>
        <v>0</v>
      </c>
      <c r="H172" s="127">
        <f ca="1">IFERROR(H175/SUM(INDIRECT(INDEX([1]HISTORIA!$A$670:$D$762,MATCH(LARGE([1]HISTORIA!$D$670:$D$762,H$129),[1]HISTORIA!$D$670:$D$762,0),1)&amp;"AQ124:AQ145")),0)</f>
        <v>0</v>
      </c>
      <c r="I172" s="127">
        <f ca="1">IFERROR(I175/SUM(INDIRECT(INDEX([1]HISTORIA!$A$670:$D$762,MATCH(LARGE([1]HISTORIA!$D$670:$D$762,I$129),[1]HISTORIA!$D$670:$D$762,0),1)&amp;"AQ124:AQ145")),0)</f>
        <v>0</v>
      </c>
      <c r="J172" s="127">
        <f ca="1">IFERROR(J175/SUM(INDIRECT(INDEX([1]HISTORIA!$A$670:$D$762,MATCH(LARGE([1]HISTORIA!$D$670:$D$762,J$129),[1]HISTORIA!$D$670:$D$762,0),1)&amp;"AQ124:AQ145")),0)</f>
        <v>0</v>
      </c>
      <c r="K172" s="127">
        <f ca="1">IFERROR(K175/SUM(INDIRECT(INDEX([1]HISTORIA!$A$670:$D$762,MATCH(LARGE([1]HISTORIA!$D$670:$D$762,K$129),[1]HISTORIA!$D$670:$D$762,0),1)&amp;"AQ124:AQ145")),0)</f>
        <v>0</v>
      </c>
      <c r="L172" s="127">
        <f ca="1">IFERROR(L175/SUM(INDIRECT(INDEX([1]HISTORIA!$A$670:$D$762,MATCH(LARGE([1]HISTORIA!$D$670:$D$762,L$129),[1]HISTORIA!$D$670:$D$762,0),1)&amp;"AQ124:AQ145")),0)</f>
        <v>0</v>
      </c>
      <c r="M172" s="127">
        <f ca="1">IFERROR(M175/SUM(INDIRECT(INDEX([1]HISTORIA!$A$670:$D$762,MATCH(LARGE([1]HISTORIA!$D$670:$D$762,M$129),[1]HISTORIA!$D$670:$D$762,0),1)&amp;"AQ124:AQ145")),0)</f>
        <v>0</v>
      </c>
      <c r="N172" s="127">
        <f ca="1">IFERROR(N175/SUM(INDIRECT(INDEX([1]HISTORIA!$A$670:$D$762,MATCH(LARGE([1]HISTORIA!$D$670:$D$762,N$129),[1]HISTORIA!$D$670:$D$762,0),1)&amp;"AQ124:AQ145")),0)</f>
        <v>0</v>
      </c>
      <c r="O172" s="127">
        <f ca="1">IFERROR(O175/SUM(INDIRECT(INDEX([1]HISTORIA!$A$670:$D$762,MATCH(LARGE([1]HISTORIA!$D$670:$D$762,O$129),[1]HISTORIA!$D$670:$D$762,0),1)&amp;"AQ124:AQ145")),0)</f>
        <v>0</v>
      </c>
      <c r="P172" s="127">
        <f ca="1">IFERROR(P175/SUM(INDIRECT(INDEX([1]HISTORIA!$A$670:$D$762,MATCH(LARGE([1]HISTORIA!$D$670:$D$762,P$129),[1]HISTORIA!$D$670:$D$762,0),1)&amp;"AQ124:AQ145")),0)</f>
        <v>0</v>
      </c>
      <c r="Q172" s="127">
        <f ca="1">IFERROR(Q175/SUM(INDIRECT(INDEX([1]HISTORIA!$A$670:$D$762,MATCH(LARGE([1]HISTORIA!$D$670:$D$762,Q$129),[1]HISTORIA!$D$670:$D$762,0),1)&amp;"AQ124:AQ145")),0)</f>
        <v>0</v>
      </c>
    </row>
    <row r="173" spans="1:21" x14ac:dyDescent="0.35">
      <c r="A173" s="103"/>
      <c r="B173" s="114" t="s">
        <v>153</v>
      </c>
      <c r="C173" s="128">
        <f ca="1">IFERROR(SUMPRODUCT(--ISNUMBER(SEARCH("D",INDIRECT(INDEX([1]HISTORIA!$A$670:$D$762,MATCH(LARGE([1]HISTORIA!$D$670:$D$762,C$129),[1]HISTORIA!$D$670:$D$762,0),1)&amp;"T124:T145"))),INDIRECT(INDEX([1]HISTORIA!$A$670:$D$762,MATCH(LARGE([1]HISTORIA!$D$670:$D$762,C$129),[1]HISTORIA!$D$670:$D$762,0),1)&amp;"BF124:BF145")),0)</f>
        <v>0</v>
      </c>
      <c r="D173" s="128">
        <f ca="1">IFERROR(SUMPRODUCT(--ISNUMBER(SEARCH("D",INDIRECT(INDEX([1]HISTORIA!$A$670:$D$762,MATCH(LARGE([1]HISTORIA!$D$670:$D$762,D$129),[1]HISTORIA!$D$670:$D$762,0),1)&amp;"T124:T145"))),INDIRECT(INDEX([1]HISTORIA!$A$670:$D$762,MATCH(LARGE([1]HISTORIA!$D$670:$D$762,D$129),[1]HISTORIA!$D$670:$D$762,0),1)&amp;"BF124:BF145")),0)</f>
        <v>0</v>
      </c>
      <c r="E173" s="128">
        <f ca="1">IFERROR(SUMPRODUCT(--ISNUMBER(SEARCH("D",INDIRECT(INDEX([1]HISTORIA!$A$670:$D$762,MATCH(LARGE([1]HISTORIA!$D$670:$D$762,E$129),[1]HISTORIA!$D$670:$D$762,0),1)&amp;"T124:T145"))),INDIRECT(INDEX([1]HISTORIA!$A$670:$D$762,MATCH(LARGE([1]HISTORIA!$D$670:$D$762,E$129),[1]HISTORIA!$D$670:$D$762,0),1)&amp;"BF124:BF145")),0)</f>
        <v>0</v>
      </c>
      <c r="F173" s="128">
        <f ca="1">IFERROR(SUMPRODUCT(--ISNUMBER(SEARCH("D",INDIRECT(INDEX([1]HISTORIA!$A$670:$D$762,MATCH(LARGE([1]HISTORIA!$D$670:$D$762,F$129),[1]HISTORIA!$D$670:$D$762,0),1)&amp;"T124:T145"))),INDIRECT(INDEX([1]HISTORIA!$A$670:$D$762,MATCH(LARGE([1]HISTORIA!$D$670:$D$762,F$129),[1]HISTORIA!$D$670:$D$762,0),1)&amp;"BF124:BF145")),0)</f>
        <v>0</v>
      </c>
      <c r="G173" s="128">
        <f ca="1">IFERROR(SUMPRODUCT(--ISNUMBER(SEARCH("D",INDIRECT(INDEX([1]HISTORIA!$A$670:$D$762,MATCH(LARGE([1]HISTORIA!$D$670:$D$762,G$129),[1]HISTORIA!$D$670:$D$762,0),1)&amp;"T124:T145"))),INDIRECT(INDEX([1]HISTORIA!$A$670:$D$762,MATCH(LARGE([1]HISTORIA!$D$670:$D$762,G$129),[1]HISTORIA!$D$670:$D$762,0),1)&amp;"BF124:BF145")),0)</f>
        <v>0</v>
      </c>
      <c r="H173" s="128">
        <f ca="1">IFERROR(SUMPRODUCT(--ISNUMBER(SEARCH("D",INDIRECT(INDEX([1]HISTORIA!$A$670:$D$762,MATCH(LARGE([1]HISTORIA!$D$670:$D$762,H$129),[1]HISTORIA!$D$670:$D$762,0),1)&amp;"T124:T145"))),INDIRECT(INDEX([1]HISTORIA!$A$670:$D$762,MATCH(LARGE([1]HISTORIA!$D$670:$D$762,H$129),[1]HISTORIA!$D$670:$D$762,0),1)&amp;"BF124:BF145")),0)</f>
        <v>0</v>
      </c>
      <c r="I173" s="128">
        <f ca="1">IFERROR(SUMPRODUCT(--ISNUMBER(SEARCH("D",INDIRECT(INDEX([1]HISTORIA!$A$670:$D$762,MATCH(LARGE([1]HISTORIA!$D$670:$D$762,I$129),[1]HISTORIA!$D$670:$D$762,0),1)&amp;"T124:T145"))),INDIRECT(INDEX([1]HISTORIA!$A$670:$D$762,MATCH(LARGE([1]HISTORIA!$D$670:$D$762,I$129),[1]HISTORIA!$D$670:$D$762,0),1)&amp;"BF124:BF145")),0)</f>
        <v>0</v>
      </c>
      <c r="J173" s="128">
        <f ca="1">IFERROR(SUMPRODUCT(--ISNUMBER(SEARCH("D",INDIRECT(INDEX([1]HISTORIA!$A$670:$D$762,MATCH(LARGE([1]HISTORIA!$D$670:$D$762,J$129),[1]HISTORIA!$D$670:$D$762,0),1)&amp;"T124:T145"))),INDIRECT(INDEX([1]HISTORIA!$A$670:$D$762,MATCH(LARGE([1]HISTORIA!$D$670:$D$762,J$129),[1]HISTORIA!$D$670:$D$762,0),1)&amp;"BF124:BF145")),0)</f>
        <v>0</v>
      </c>
      <c r="K173" s="128">
        <f ca="1">IFERROR(SUMPRODUCT(--ISNUMBER(SEARCH("D",INDIRECT(INDEX([1]HISTORIA!$A$670:$D$762,MATCH(LARGE([1]HISTORIA!$D$670:$D$762,K$129),[1]HISTORIA!$D$670:$D$762,0),1)&amp;"T124:T145"))),INDIRECT(INDEX([1]HISTORIA!$A$670:$D$762,MATCH(LARGE([1]HISTORIA!$D$670:$D$762,K$129),[1]HISTORIA!$D$670:$D$762,0),1)&amp;"BF124:BF145")),0)</f>
        <v>0</v>
      </c>
      <c r="L173" s="128">
        <f ca="1">IFERROR(SUMPRODUCT(--ISNUMBER(SEARCH("D",INDIRECT(INDEX([1]HISTORIA!$A$670:$D$762,MATCH(LARGE([1]HISTORIA!$D$670:$D$762,L$129),[1]HISTORIA!$D$670:$D$762,0),1)&amp;"T124:T145"))),INDIRECT(INDEX([1]HISTORIA!$A$670:$D$762,MATCH(LARGE([1]HISTORIA!$D$670:$D$762,L$129),[1]HISTORIA!$D$670:$D$762,0),1)&amp;"BF124:BF145")),0)</f>
        <v>0</v>
      </c>
      <c r="M173" s="128">
        <f ca="1">IFERROR(SUMPRODUCT(--ISNUMBER(SEARCH("D",INDIRECT(INDEX([1]HISTORIA!$A$670:$D$762,MATCH(LARGE([1]HISTORIA!$D$670:$D$762,M$129),[1]HISTORIA!$D$670:$D$762,0),1)&amp;"T124:T145"))),INDIRECT(INDEX([1]HISTORIA!$A$670:$D$762,MATCH(LARGE([1]HISTORIA!$D$670:$D$762,M$129),[1]HISTORIA!$D$670:$D$762,0),1)&amp;"BF124:BF145")),0)</f>
        <v>0</v>
      </c>
      <c r="N173" s="128">
        <f ca="1">IFERROR(SUMPRODUCT(--ISNUMBER(SEARCH("D",INDIRECT(INDEX([1]HISTORIA!$A$670:$D$762,MATCH(LARGE([1]HISTORIA!$D$670:$D$762,N$129),[1]HISTORIA!$D$670:$D$762,0),1)&amp;"T124:T145"))),INDIRECT(INDEX([1]HISTORIA!$A$670:$D$762,MATCH(LARGE([1]HISTORIA!$D$670:$D$762,N$129),[1]HISTORIA!$D$670:$D$762,0),1)&amp;"BF124:BF145")),0)</f>
        <v>0</v>
      </c>
      <c r="O173" s="128">
        <f ca="1">IFERROR(SUMPRODUCT(--ISNUMBER(SEARCH("D",INDIRECT(INDEX([1]HISTORIA!$A$670:$D$762,MATCH(LARGE([1]HISTORIA!$D$670:$D$762,O$129),[1]HISTORIA!$D$670:$D$762,0),1)&amp;"T124:T145"))),INDIRECT(INDEX([1]HISTORIA!$A$670:$D$762,MATCH(LARGE([1]HISTORIA!$D$670:$D$762,O$129),[1]HISTORIA!$D$670:$D$762,0),1)&amp;"BF124:BF145")),0)</f>
        <v>0</v>
      </c>
      <c r="P173" s="128">
        <f ca="1">IFERROR(SUMPRODUCT(--ISNUMBER(SEARCH("D",INDIRECT(INDEX([1]HISTORIA!$A$670:$D$762,MATCH(LARGE([1]HISTORIA!$D$670:$D$762,P$129),[1]HISTORIA!$D$670:$D$762,0),1)&amp;"T124:T145"))),INDIRECT(INDEX([1]HISTORIA!$A$670:$D$762,MATCH(LARGE([1]HISTORIA!$D$670:$D$762,P$129),[1]HISTORIA!$D$670:$D$762,0),1)&amp;"BF124:BF145")),0)</f>
        <v>0</v>
      </c>
      <c r="Q173" s="128">
        <f ca="1">IFERROR(SUMPRODUCT(--ISNUMBER(SEARCH("D",INDIRECT(INDEX([1]HISTORIA!$A$670:$D$762,MATCH(LARGE([1]HISTORIA!$D$670:$D$762,Q$129),[1]HISTORIA!$D$670:$D$762,0),1)&amp;"T124:T145"))),INDIRECT(INDEX([1]HISTORIA!$A$670:$D$762,MATCH(LARGE([1]HISTORIA!$D$670:$D$762,Q$129),[1]HISTORIA!$D$670:$D$762,0),1)&amp;"BF124:BF145")),0)</f>
        <v>0</v>
      </c>
    </row>
    <row r="174" spans="1:21" x14ac:dyDescent="0.35">
      <c r="A174" s="103"/>
      <c r="B174" s="114" t="s">
        <v>154</v>
      </c>
      <c r="C174" s="128">
        <f ca="1">IFERROR(SUMPRODUCT(--ISNUMBER(SEARCH("D",INDIRECT(INDEX([1]HISTORIA!$A$670:$D$762,MATCH(LARGE([1]HISTORIA!$D$670:$D$762,C$129),[1]HISTORIA!$D$670:$D$762,0),1)&amp;"V124:V145"))),INDIRECT(INDEX([1]HISTORIA!$A$670:$D$762,MATCH(LARGE([1]HISTORIA!$D$670:$D$762,C$129),[1]HISTORIA!$D$670:$D$762,0),1)&amp;"BG124:BG145")),0)</f>
        <v>0</v>
      </c>
      <c r="D174" s="128">
        <f ca="1">IFERROR(SUMPRODUCT(--ISNUMBER(SEARCH("D",INDIRECT(INDEX([1]HISTORIA!$A$670:$D$762,MATCH(LARGE([1]HISTORIA!$D$670:$D$762,D$129),[1]HISTORIA!$D$670:$D$762,0),1)&amp;"V124:V145"))),'[1]COSTO DE MP'!$AC$3:$AC$24),0)</f>
        <v>0</v>
      </c>
      <c r="E174" s="128">
        <f ca="1">IFERROR(SUMPRODUCT(--ISNUMBER(SEARCH("D",INDIRECT(INDEX([1]HISTORIA!$A$670:$D$762,MATCH(LARGE([1]HISTORIA!$D$670:$D$762,E$129),[1]HISTORIA!$D$670:$D$762,0),1)&amp;"V124:V145"))),'[1]COSTO DE MP'!$AC$3:$AC$24),0)</f>
        <v>0</v>
      </c>
      <c r="F174" s="128">
        <f ca="1">IFERROR(SUMPRODUCT(--ISNUMBER(SEARCH("D",INDIRECT(INDEX([1]HISTORIA!$A$670:$D$762,MATCH(LARGE([1]HISTORIA!$D$670:$D$762,F$129),[1]HISTORIA!$D$670:$D$762,0),1)&amp;"V124:V145"))),'[1]COSTO DE MP'!$AC$3:$AC$24),0)</f>
        <v>0</v>
      </c>
      <c r="G174" s="128">
        <f ca="1">IFERROR(SUMPRODUCT(--ISNUMBER(SEARCH("D",INDIRECT(INDEX([1]HISTORIA!$A$670:$D$762,MATCH(LARGE([1]HISTORIA!$D$670:$D$762,G$129),[1]HISTORIA!$D$670:$D$762,0),1)&amp;"V124:V145"))),'[1]COSTO DE MP'!$AC$3:$AC$24),0)</f>
        <v>0</v>
      </c>
      <c r="H174" s="128">
        <f ca="1">IFERROR(SUMPRODUCT(--ISNUMBER(SEARCH("D",INDIRECT(INDEX([1]HISTORIA!$A$670:$D$762,MATCH(LARGE([1]HISTORIA!$D$670:$D$762,H$129),[1]HISTORIA!$D$670:$D$762,0),1)&amp;"V124:V145"))),'[1]COSTO DE MP'!$AC$3:$AC$24),0)</f>
        <v>0</v>
      </c>
      <c r="I174" s="128">
        <f ca="1">IFERROR(SUMPRODUCT(--ISNUMBER(SEARCH("D",INDIRECT(INDEX([1]HISTORIA!$A$670:$D$762,MATCH(LARGE([1]HISTORIA!$D$670:$D$762,I$129),[1]HISTORIA!$D$670:$D$762,0),1)&amp;"V124:V145"))),'[1]COSTO DE MP'!$AC$3:$AC$24),0)</f>
        <v>0</v>
      </c>
      <c r="J174" s="128">
        <f ca="1">IFERROR(SUMPRODUCT(--ISNUMBER(SEARCH("D",INDIRECT(INDEX([1]HISTORIA!$A$670:$D$762,MATCH(LARGE([1]HISTORIA!$D$670:$D$762,J$129),[1]HISTORIA!$D$670:$D$762,0),1)&amp;"V124:V145"))),'[1]COSTO DE MP'!$AC$3:$AC$24),0)</f>
        <v>0</v>
      </c>
      <c r="K174" s="128">
        <f ca="1">IFERROR(SUMPRODUCT(--ISNUMBER(SEARCH("D",INDIRECT(INDEX([1]HISTORIA!$A$670:$D$762,MATCH(LARGE([1]HISTORIA!$D$670:$D$762,K$129),[1]HISTORIA!$D$670:$D$762,0),1)&amp;"V124:V145"))),'[1]COSTO DE MP'!$AC$3:$AC$24),0)</f>
        <v>0</v>
      </c>
      <c r="L174" s="128">
        <f ca="1">IFERROR(SUMPRODUCT(--ISNUMBER(SEARCH("D",INDIRECT(INDEX([1]HISTORIA!$A$670:$D$762,MATCH(LARGE([1]HISTORIA!$D$670:$D$762,L$129),[1]HISTORIA!$D$670:$D$762,0),1)&amp;"V124:V145"))),'[1]COSTO DE MP'!$AC$3:$AC$24),0)</f>
        <v>0</v>
      </c>
      <c r="M174" s="128">
        <f ca="1">IFERROR(SUMPRODUCT(--ISNUMBER(SEARCH("D",INDIRECT(INDEX([1]HISTORIA!$A$670:$D$762,MATCH(LARGE([1]HISTORIA!$D$670:$D$762,M$129),[1]HISTORIA!$D$670:$D$762,0),1)&amp;"V124:V145"))),'[1]COSTO DE MP'!$AC$3:$AC$24),0)</f>
        <v>0</v>
      </c>
      <c r="N174" s="128">
        <f ca="1">IFERROR(SUMPRODUCT(--ISNUMBER(SEARCH("D",INDIRECT(INDEX([1]HISTORIA!$A$670:$D$762,MATCH(LARGE([1]HISTORIA!$D$670:$D$762,N$129),[1]HISTORIA!$D$670:$D$762,0),1)&amp;"V124:V145"))),'[1]COSTO DE MP'!$AC$3:$AC$24),0)</f>
        <v>0</v>
      </c>
      <c r="O174" s="128">
        <f ca="1">IFERROR(SUMPRODUCT(--ISNUMBER(SEARCH("D",INDIRECT(INDEX([1]HISTORIA!$A$670:$D$762,MATCH(LARGE([1]HISTORIA!$D$670:$D$762,O$129),[1]HISTORIA!$D$670:$D$762,0),1)&amp;"V124:V145"))),'[1]COSTO DE MP'!$AC$3:$AC$24),0)</f>
        <v>0</v>
      </c>
      <c r="P174" s="128">
        <f ca="1">IFERROR(SUMPRODUCT(--ISNUMBER(SEARCH("D",INDIRECT(INDEX([1]HISTORIA!$A$670:$D$762,MATCH(LARGE([1]HISTORIA!$D$670:$D$762,P$129),[1]HISTORIA!$D$670:$D$762,0),1)&amp;"V124:V145"))),'[1]COSTO DE MP'!$AC$3:$AC$24),0)</f>
        <v>0</v>
      </c>
      <c r="Q174" s="128">
        <f ca="1">IFERROR(SUMPRODUCT(--ISNUMBER(SEARCH("D",INDIRECT(INDEX([1]HISTORIA!$A$670:$D$762,MATCH(LARGE([1]HISTORIA!$D$670:$D$762,Q$129),[1]HISTORIA!$D$670:$D$762,0),1)&amp;"V124:V145"))),'[1]COSTO DE MP'!$AC$3:$AC$24),0)</f>
        <v>0</v>
      </c>
    </row>
    <row r="175" spans="1:21" x14ac:dyDescent="0.35">
      <c r="A175" s="103"/>
      <c r="B175" s="114" t="s">
        <v>155</v>
      </c>
      <c r="C175" s="129">
        <f>IF(OR(C152-($W$130*1000)&gt;0,C153-($W$131*1000)&gt;0,C154-($W$132*1000)&gt;0,C155-($W$133*1000)&gt;0,C156-($W$134*1000)&gt;0,C157-($W$135*1000)&gt;0,C158-($W$136*1000)&gt;0,C159-($W$137*1000)&gt;0,C160-($W$138*1000)&gt;0,C161-($W$139*1000)&gt;0,C162-($W$140*1000)&gt;0,C163-($W$141*1000)&gt;0,C164-($W$142*1000)&gt;0,C165-($W$143*1000)&gt;0,C166-($W$144*1000)&gt;0,C167-($W$145*1000)&gt;0,C168-($W$146*1000)&gt;0,C169-($W$147*1000)&gt;0,C170-($W$148*1000)&gt;0),"FALTAN SEGUIMIENTOS",SUMPRODUCT(C$152:C$170,$W$130:$W$148)+(IFERROR(C$131-100,0)/100)*SUMPRODUCT(C$152:C$170,$W$130:$W$148))</f>
        <v>903.56720999999993</v>
      </c>
      <c r="D175" s="129">
        <f t="shared" ref="D175:P175" si="17">IF(OR(D152-($W$130*1000)&gt;0,D153-($W$131*1000)&gt;0,D154-($W$132*1000)&gt;0,D155-($W$133*1000)&gt;0,D156-($W$134*1000)&gt;0,D157-($W$135*1000)&gt;0,D158-($W$136*1000)&gt;0,D159-($W$137*1000)&gt;0,D160-($W$138*1000)&gt;0,D161-($W$139*1000)&gt;0,D162-($W$140*1000)&gt;0,D163-($W$141*1000)&gt;0,D164-($W$142*1000)&gt;0,D165-($W$143*1000)&gt;0,D166-($W$144*1000)&gt;0,D167-($W$145*1000)&gt;0,D168-($W$146*1000)&gt;0,D169-($W$147*1000)&gt;0,D170-($W$148*1000)&gt;0),"FALTAN SEGUIMIENTOS",SUMPRODUCT(D$152:D$170,$W$130:$W$148)+(IFERROR(D$131-100,0)/100)*SUMPRODUCT(D$152:D$170,$W$130:$W$148))</f>
        <v>848.58364499999993</v>
      </c>
      <c r="E175" s="129">
        <f t="shared" si="17"/>
        <v>887.57486999999992</v>
      </c>
      <c r="F175" s="129">
        <f t="shared" si="17"/>
        <v>1074.6852479999998</v>
      </c>
      <c r="G175" s="129">
        <f t="shared" si="17"/>
        <v>1264.9940939999999</v>
      </c>
      <c r="H175" s="129">
        <f t="shared" si="17"/>
        <v>1759.4212999999997</v>
      </c>
      <c r="I175" s="129">
        <f t="shared" si="17"/>
        <v>1074.6852479999998</v>
      </c>
      <c r="J175" s="129">
        <f t="shared" si="17"/>
        <v>716.45683199999996</v>
      </c>
      <c r="K175" s="129">
        <f t="shared" si="17"/>
        <v>1045.8990359999998</v>
      </c>
      <c r="L175" s="129">
        <f t="shared" si="17"/>
        <v>895.57103999999993</v>
      </c>
      <c r="M175" s="129">
        <f t="shared" si="17"/>
        <v>895.57103999999993</v>
      </c>
      <c r="N175" s="129">
        <f t="shared" si="17"/>
        <v>895.57103999999993</v>
      </c>
      <c r="O175" s="129">
        <f t="shared" si="17"/>
        <v>1055.4944399999999</v>
      </c>
      <c r="P175" s="129">
        <f t="shared" si="17"/>
        <v>1024.9031519999999</v>
      </c>
      <c r="Q175" s="129">
        <f>IF(OR(Q152-($W$130*1000)&gt;0,Q153-($W$131*1000)&gt;0,Q154-($W$132*1000)&gt;0,Q155-($W$133*1000)&gt;0,Q156-($W$134*1000)&gt;0,Q157-($W$135*1000)&gt;0,Q158-($W$136*1000)&gt;0,Q159-($W$137*1000)&gt;0,Q160-($W$138*1000)&gt;0,Q161-($W$139*1000)&gt;0,Q162-($W$140*1000)&gt;0,Q163-($W$141*1000)&gt;0,Q164-($W$142*1000)&gt;0,Q165-($W$143*1000)&gt;0,Q166-($W$144*1000)&gt;0,Q167-($W$145*1000)&gt;0,Q168-($W$146*1000)&gt;0,Q169-($W$147*1000)&gt;0,Q170-($W$148*1000)&gt;0),"FALTAN SEGUIMIENTOS",SUMPRODUCT(Q$152:Q$170,$W$130:$W$148)+(IFERROR(Q$131-100,0)/100)*SUMPRODUCT(Q$152:Q$170,$W$130:$W$148))</f>
        <v>1209.020904</v>
      </c>
    </row>
    <row r="176" spans="1:21" x14ac:dyDescent="0.35">
      <c r="A176" s="130"/>
      <c r="B176" s="131" t="s">
        <v>156</v>
      </c>
      <c r="C176" s="132">
        <f ca="1">+IF(C175=0,"",SUM(C175,SUM(C173:C174)*C172))</f>
        <v>903.56720999999993</v>
      </c>
      <c r="D176" s="132">
        <f t="shared" ref="D176:P176" ca="1" si="18">+IF(D175=0,"",SUM(D175,SUM(D173:D174)*D172))</f>
        <v>848.58364499999993</v>
      </c>
      <c r="E176" s="132">
        <f t="shared" ca="1" si="18"/>
        <v>887.57486999999992</v>
      </c>
      <c r="F176" s="132">
        <f t="shared" ca="1" si="18"/>
        <v>1074.6852479999998</v>
      </c>
      <c r="G176" s="132">
        <f t="shared" ca="1" si="18"/>
        <v>1264.9940939999999</v>
      </c>
      <c r="H176" s="132">
        <f t="shared" ca="1" si="18"/>
        <v>1759.4212999999997</v>
      </c>
      <c r="I176" s="132">
        <f t="shared" ca="1" si="18"/>
        <v>1074.6852479999998</v>
      </c>
      <c r="J176" s="132">
        <f t="shared" ca="1" si="18"/>
        <v>716.45683199999996</v>
      </c>
      <c r="K176" s="132">
        <f t="shared" ca="1" si="18"/>
        <v>1045.8990359999998</v>
      </c>
      <c r="L176" s="132">
        <f t="shared" ca="1" si="18"/>
        <v>895.57103999999993</v>
      </c>
      <c r="M176" s="132">
        <f ca="1">+IF(M175=0,"",SUM(M175,SUM(M173:M174)*M172))</f>
        <v>895.57103999999993</v>
      </c>
      <c r="N176" s="132">
        <f ca="1">+IF(N175=0,"",SUM(N175,SUM(N173:N174)*N172))</f>
        <v>895.57103999999993</v>
      </c>
      <c r="O176" s="132">
        <f t="shared" ca="1" si="18"/>
        <v>1055.4944399999999</v>
      </c>
      <c r="P176" s="132">
        <f t="shared" ca="1" si="18"/>
        <v>1024.9031519999999</v>
      </c>
      <c r="Q176" s="132">
        <f ca="1">+IF(Q175=0,"",SUM(Q175,SUM(Q173:Q174)*Q172))</f>
        <v>1209.020904</v>
      </c>
    </row>
    <row r="177" spans="2:23" ht="15" thickBot="1" x14ac:dyDescent="0.4"/>
    <row r="178" spans="2:23" ht="15" customHeight="1" x14ac:dyDescent="0.35">
      <c r="B178" s="322" t="s">
        <v>283</v>
      </c>
      <c r="C178" s="323"/>
      <c r="D178" s="323"/>
      <c r="E178" s="323"/>
      <c r="F178" s="323"/>
      <c r="G178" s="323"/>
      <c r="H178" s="323"/>
      <c r="I178" s="323"/>
      <c r="J178" s="323"/>
      <c r="K178" s="323"/>
      <c r="L178" s="323"/>
      <c r="M178" s="323"/>
      <c r="N178" s="323"/>
      <c r="O178" s="323"/>
      <c r="P178" s="323"/>
      <c r="Q178" s="323"/>
      <c r="R178" s="323"/>
      <c r="S178" s="323"/>
      <c r="T178" s="323"/>
      <c r="U178" s="324"/>
      <c r="V178" s="328" t="s">
        <v>198</v>
      </c>
      <c r="W178" s="316" t="s">
        <v>199</v>
      </c>
    </row>
    <row r="179" spans="2:23" ht="15.75" customHeight="1" thickBot="1" x14ac:dyDescent="0.4">
      <c r="B179" s="325"/>
      <c r="C179" s="326"/>
      <c r="D179" s="326"/>
      <c r="E179" s="326"/>
      <c r="F179" s="326"/>
      <c r="G179" s="326"/>
      <c r="H179" s="326"/>
      <c r="I179" s="326"/>
      <c r="J179" s="326"/>
      <c r="K179" s="326"/>
      <c r="L179" s="326"/>
      <c r="M179" s="326"/>
      <c r="N179" s="326"/>
      <c r="O179" s="326"/>
      <c r="P179" s="326"/>
      <c r="Q179" s="326"/>
      <c r="R179" s="326"/>
      <c r="S179" s="326"/>
      <c r="T179" s="326"/>
      <c r="U179" s="327"/>
      <c r="V179" s="329"/>
      <c r="W179" s="317"/>
    </row>
    <row r="180" spans="2:23" ht="34.5" customHeight="1" thickBot="1" x14ac:dyDescent="0.4">
      <c r="B180" s="296" t="s">
        <v>284</v>
      </c>
      <c r="C180" s="297"/>
      <c r="D180" s="297"/>
      <c r="E180" s="297"/>
      <c r="F180" s="297"/>
      <c r="G180" s="297"/>
      <c r="H180" s="297"/>
      <c r="I180" s="297"/>
      <c r="J180" s="297"/>
      <c r="K180" s="297"/>
      <c r="L180" s="297"/>
      <c r="M180" s="297"/>
      <c r="N180" s="297"/>
      <c r="O180" s="297"/>
      <c r="P180" s="297"/>
      <c r="Q180" s="297"/>
      <c r="R180" s="298"/>
      <c r="S180" s="299" t="s">
        <v>158</v>
      </c>
      <c r="T180" s="300"/>
      <c r="U180" s="300"/>
      <c r="V180" s="195"/>
      <c r="W180" s="196"/>
    </row>
    <row r="181" spans="2:23" ht="15" customHeight="1" x14ac:dyDescent="0.45">
      <c r="B181" s="133" t="s">
        <v>3</v>
      </c>
      <c r="C181" s="134">
        <f t="shared" ref="C181:Q182" si="19">C130</f>
        <v>44838</v>
      </c>
      <c r="D181" s="134">
        <f t="shared" si="19"/>
        <v>44854</v>
      </c>
      <c r="E181" s="134">
        <f t="shared" si="19"/>
        <v>44861</v>
      </c>
      <c r="F181" s="134">
        <f t="shared" si="19"/>
        <v>44876</v>
      </c>
      <c r="G181" s="134">
        <f t="shared" si="19"/>
        <v>44884</v>
      </c>
      <c r="H181" s="134">
        <f t="shared" si="19"/>
        <v>44893</v>
      </c>
      <c r="I181" s="134">
        <f t="shared" si="19"/>
        <v>44895</v>
      </c>
      <c r="J181" s="134">
        <f t="shared" si="19"/>
        <v>44908</v>
      </c>
      <c r="K181" s="134">
        <f t="shared" si="19"/>
        <v>44912</v>
      </c>
      <c r="L181" s="134">
        <f t="shared" si="19"/>
        <v>44918</v>
      </c>
      <c r="M181" s="135">
        <f t="shared" si="19"/>
        <v>44918</v>
      </c>
      <c r="N181" s="135">
        <f t="shared" si="19"/>
        <v>44923</v>
      </c>
      <c r="O181" s="135">
        <f t="shared" si="19"/>
        <v>44992</v>
      </c>
      <c r="P181" s="135">
        <f t="shared" si="19"/>
        <v>45000</v>
      </c>
      <c r="Q181" s="135">
        <f t="shared" si="19"/>
        <v>45027</v>
      </c>
      <c r="R181" s="136" t="s">
        <v>76</v>
      </c>
      <c r="S181" s="301" t="s">
        <v>77</v>
      </c>
      <c r="T181" s="301" t="s">
        <v>159</v>
      </c>
      <c r="U181" s="303" t="s">
        <v>160</v>
      </c>
      <c r="V181" s="330" t="s">
        <v>201</v>
      </c>
      <c r="W181" s="320" t="s">
        <v>202</v>
      </c>
    </row>
    <row r="182" spans="2:23" ht="19" thickBot="1" x14ac:dyDescent="0.5">
      <c r="B182" s="137" t="s">
        <v>103</v>
      </c>
      <c r="C182" s="138">
        <f t="shared" si="19"/>
        <v>113</v>
      </c>
      <c r="D182" s="138">
        <f t="shared" si="19"/>
        <v>110.5</v>
      </c>
      <c r="E182" s="138">
        <f t="shared" si="19"/>
        <v>111</v>
      </c>
      <c r="F182" s="138">
        <f t="shared" si="19"/>
        <v>112</v>
      </c>
      <c r="G182" s="138">
        <f t="shared" si="19"/>
        <v>113</v>
      </c>
      <c r="H182" s="138">
        <f t="shared" si="19"/>
        <v>113</v>
      </c>
      <c r="I182" s="138">
        <f t="shared" si="19"/>
        <v>112</v>
      </c>
      <c r="J182" s="138">
        <f t="shared" si="19"/>
        <v>112</v>
      </c>
      <c r="K182" s="138">
        <f t="shared" si="19"/>
        <v>109</v>
      </c>
      <c r="L182" s="138">
        <f t="shared" si="19"/>
        <v>112</v>
      </c>
      <c r="M182" s="139">
        <f t="shared" si="19"/>
        <v>112</v>
      </c>
      <c r="N182" s="139">
        <f t="shared" si="19"/>
        <v>112</v>
      </c>
      <c r="O182" s="139">
        <f t="shared" si="19"/>
        <v>110</v>
      </c>
      <c r="P182" s="139">
        <f t="shared" si="19"/>
        <v>108</v>
      </c>
      <c r="Q182" s="139">
        <f t="shared" si="19"/>
        <v>108</v>
      </c>
      <c r="R182" s="141">
        <f>AVERAGE(L182:Q182)</f>
        <v>110.33333333333333</v>
      </c>
      <c r="S182" s="302"/>
      <c r="T182" s="302"/>
      <c r="U182" s="304"/>
      <c r="V182" s="331"/>
      <c r="W182" s="321"/>
    </row>
    <row r="183" spans="2:23" ht="18.5" x14ac:dyDescent="0.45">
      <c r="B183" s="48" t="s">
        <v>105</v>
      </c>
      <c r="C183" s="46">
        <f t="shared" ref="C183:I196" ca="1" si="20">IFERROR(C132/C$176,"")</f>
        <v>0.51318816671091905</v>
      </c>
      <c r="D183" s="46">
        <f t="shared" ca="1" si="20"/>
        <v>0.56293802362877265</v>
      </c>
      <c r="E183" s="46">
        <f t="shared" ca="1" si="20"/>
        <v>0.60670938103508953</v>
      </c>
      <c r="F183" s="46">
        <f t="shared" ca="1" si="20"/>
        <v>0.61515685753602167</v>
      </c>
      <c r="G183" s="46">
        <f t="shared" ca="1" si="20"/>
        <v>0.61407401321827837</v>
      </c>
      <c r="H183" s="46">
        <f t="shared" ca="1" si="20"/>
        <v>0.56132092978526527</v>
      </c>
      <c r="I183" s="46">
        <f t="shared" ca="1" si="20"/>
        <v>0.58640425294085752</v>
      </c>
      <c r="J183" s="46"/>
      <c r="K183" s="46">
        <f t="shared" ref="K183:Q196" ca="1" si="21">IFERROR(K132/K$176,"")</f>
        <v>0.52586337788727067</v>
      </c>
      <c r="L183" s="46">
        <f t="shared" ca="1" si="21"/>
        <v>0.6012923329901334</v>
      </c>
      <c r="M183" s="46">
        <f t="shared" ca="1" si="21"/>
        <v>0.6012923329901334</v>
      </c>
      <c r="N183" s="46">
        <f t="shared" ca="1" si="21"/>
        <v>0.62429441666626473</v>
      </c>
      <c r="O183" s="46">
        <f t="shared" ca="1" si="21"/>
        <v>0.61279337482819896</v>
      </c>
      <c r="P183" s="46">
        <f t="shared" ca="1" si="21"/>
        <v>0.56541927778167289</v>
      </c>
      <c r="Q183" s="46">
        <f t="shared" ca="1" si="21"/>
        <v>0.54721965336672129</v>
      </c>
      <c r="R183" s="142">
        <f ca="1">AVERAGE(C183:Q183)</f>
        <v>0.58128331366897135</v>
      </c>
      <c r="S183" s="143" t="s">
        <v>161</v>
      </c>
      <c r="T183" s="144">
        <f>VLOOKUP(B183,'[1]COSTO DE MP'!$A$5:$C$28,3,FALSE)</f>
        <v>8853</v>
      </c>
      <c r="U183" s="45">
        <f ca="1">T183*R183</f>
        <v>5146.1011759114035</v>
      </c>
      <c r="V183" s="45">
        <f ca="1">+U183</f>
        <v>5146.1011759114035</v>
      </c>
      <c r="W183" s="197">
        <f ca="1">IFERROR(R183-V183,"")</f>
        <v>-5145.5198925977347</v>
      </c>
    </row>
    <row r="184" spans="2:23" ht="18.5" x14ac:dyDescent="0.45">
      <c r="B184" s="38" t="s">
        <v>107</v>
      </c>
      <c r="C184" s="145">
        <f t="shared" ca="1" si="20"/>
        <v>0.2173606986025976</v>
      </c>
      <c r="D184" s="145">
        <f t="shared" ca="1" si="20"/>
        <v>0.23827939790190042</v>
      </c>
      <c r="E184" s="145">
        <f t="shared" ca="1" si="20"/>
        <v>0.25687973793129137</v>
      </c>
      <c r="F184" s="145">
        <f t="shared" ca="1" si="20"/>
        <v>0.26035529986171363</v>
      </c>
      <c r="G184" s="145">
        <f t="shared" ca="1" si="20"/>
        <v>0.25992216213461627</v>
      </c>
      <c r="H184" s="145">
        <f t="shared" ca="1" si="20"/>
        <v>0.23763495417498928</v>
      </c>
      <c r="I184" s="145">
        <f t="shared" ca="1" si="20"/>
        <v>0.2482587348216769</v>
      </c>
      <c r="J184" s="145"/>
      <c r="K184" s="145">
        <f t="shared" ca="1" si="21"/>
        <v>0.22258362613119384</v>
      </c>
      <c r="L184" s="145">
        <f t="shared" ca="1" si="21"/>
        <v>0.25458616884261914</v>
      </c>
      <c r="M184" s="145">
        <f t="shared" ca="1" si="21"/>
        <v>0.25458616884261914</v>
      </c>
      <c r="N184" s="145">
        <f t="shared" ca="1" si="21"/>
        <v>0.26430064107477169</v>
      </c>
      <c r="O184" s="145">
        <f t="shared" ca="1" si="21"/>
        <v>0.26054140086232952</v>
      </c>
      <c r="P184" s="145">
        <f t="shared" ca="1" si="21"/>
        <v>0.24041295952615047</v>
      </c>
      <c r="Q184" s="145">
        <f t="shared" ca="1" si="21"/>
        <v>0.23266760654785174</v>
      </c>
      <c r="R184" s="146">
        <f t="shared" ref="R184:R196" ca="1" si="22">AVERAGE(C184:Q184)</f>
        <v>0.24631211123259436</v>
      </c>
      <c r="S184" s="147" t="s">
        <v>161</v>
      </c>
      <c r="T184" s="148">
        <f>VLOOKUP(B184,'[1]COSTO DE MP'!$A$5:$C$28,3,FALSE)</f>
        <v>11500</v>
      </c>
      <c r="U184" s="44">
        <f t="shared" ref="U184:U196" ca="1" si="23">T184*R184</f>
        <v>2832.5892791748352</v>
      </c>
      <c r="V184" s="45">
        <f t="shared" ref="V184:V196" ca="1" si="24">+U184</f>
        <v>2832.5892791748352</v>
      </c>
      <c r="W184" s="198">
        <f t="shared" ref="W184:W196" ca="1" si="25">IFERROR(R184-V184,"")</f>
        <v>-2832.3429670636024</v>
      </c>
    </row>
    <row r="185" spans="2:23" ht="18.5" x14ac:dyDescent="0.45">
      <c r="B185" s="38" t="s">
        <v>109</v>
      </c>
      <c r="C185" s="145">
        <f t="shared" ca="1" si="20"/>
        <v>0</v>
      </c>
      <c r="D185" s="145">
        <f t="shared" ca="1" si="20"/>
        <v>0</v>
      </c>
      <c r="E185" s="145">
        <f t="shared" ca="1" si="20"/>
        <v>0</v>
      </c>
      <c r="F185" s="145">
        <f t="shared" ca="1" si="20"/>
        <v>0</v>
      </c>
      <c r="G185" s="145">
        <f t="shared" ca="1" si="20"/>
        <v>0</v>
      </c>
      <c r="H185" s="145">
        <f t="shared" ca="1" si="20"/>
        <v>0</v>
      </c>
      <c r="I185" s="145">
        <f t="shared" ca="1" si="20"/>
        <v>0</v>
      </c>
      <c r="J185" s="145"/>
      <c r="K185" s="145">
        <f t="shared" ca="1" si="21"/>
        <v>0</v>
      </c>
      <c r="L185" s="145">
        <f t="shared" ca="1" si="21"/>
        <v>0</v>
      </c>
      <c r="M185" s="145">
        <f t="shared" ca="1" si="21"/>
        <v>0</v>
      </c>
      <c r="N185" s="145">
        <f t="shared" ca="1" si="21"/>
        <v>0</v>
      </c>
      <c r="O185" s="145">
        <f t="shared" ca="1" si="21"/>
        <v>0</v>
      </c>
      <c r="P185" s="145">
        <f t="shared" ca="1" si="21"/>
        <v>0</v>
      </c>
      <c r="Q185" s="145">
        <f t="shared" ca="1" si="21"/>
        <v>0</v>
      </c>
      <c r="R185" s="146">
        <f t="shared" ca="1" si="22"/>
        <v>0</v>
      </c>
      <c r="S185" s="147" t="s">
        <v>161</v>
      </c>
      <c r="T185" s="148">
        <f>VLOOKUP(B185,'[1]COSTO DE MP'!$A$5:$C$28,3,FALSE)</f>
        <v>235</v>
      </c>
      <c r="U185" s="44">
        <f t="shared" ca="1" si="23"/>
        <v>0</v>
      </c>
      <c r="V185" s="45">
        <f t="shared" ca="1" si="24"/>
        <v>0</v>
      </c>
      <c r="W185" s="198">
        <f t="shared" ca="1" si="25"/>
        <v>0</v>
      </c>
    </row>
    <row r="186" spans="2:23" ht="18.5" x14ac:dyDescent="0.45">
      <c r="B186" s="38" t="s">
        <v>111</v>
      </c>
      <c r="C186" s="145">
        <f t="shared" ca="1" si="20"/>
        <v>0.29715553754988522</v>
      </c>
      <c r="D186" s="145">
        <f t="shared" ca="1" si="20"/>
        <v>0.32571921651872043</v>
      </c>
      <c r="E186" s="145">
        <f t="shared" ca="1" si="20"/>
        <v>0.35106897517276492</v>
      </c>
      <c r="F186" s="145">
        <f t="shared" ca="1" si="20"/>
        <v>0.35601121417831177</v>
      </c>
      <c r="G186" s="145">
        <f t="shared" ca="1" si="20"/>
        <v>0.35533762737077257</v>
      </c>
      <c r="H186" s="145">
        <f t="shared" ca="1" si="20"/>
        <v>0.32482271301364835</v>
      </c>
      <c r="I186" s="145">
        <f t="shared" ca="1" si="20"/>
        <v>0.33935517462318426</v>
      </c>
      <c r="J186" s="145"/>
      <c r="K186" s="145">
        <f t="shared" ca="1" si="21"/>
        <v>0.30423586698859911</v>
      </c>
      <c r="L186" s="145">
        <f t="shared" ca="1" si="21"/>
        <v>0.34793443075157954</v>
      </c>
      <c r="M186" s="145">
        <f t="shared" ca="1" si="21"/>
        <v>0.34793443075157954</v>
      </c>
      <c r="N186" s="145">
        <f t="shared" ca="1" si="21"/>
        <v>0.36122204219555831</v>
      </c>
      <c r="O186" s="145">
        <f t="shared" ca="1" si="21"/>
        <v>0.35613640939690788</v>
      </c>
      <c r="P186" s="145">
        <f t="shared" ca="1" si="21"/>
        <v>0.32861641545619918</v>
      </c>
      <c r="Q186" s="145">
        <f t="shared" ca="1" si="21"/>
        <v>0.31802593216370062</v>
      </c>
      <c r="R186" s="146">
        <f t="shared" ca="1" si="22"/>
        <v>0.33668399900938656</v>
      </c>
      <c r="S186" s="147" t="s">
        <v>161</v>
      </c>
      <c r="T186" s="148">
        <f>VLOOKUP(B186,'[1]COSTO DE MP'!$A$5:$C$28,3,FALSE)</f>
        <v>14814</v>
      </c>
      <c r="U186" s="44">
        <f t="shared" ca="1" si="23"/>
        <v>4987.6367613250522</v>
      </c>
      <c r="V186" s="45">
        <f t="shared" ca="1" si="24"/>
        <v>4987.6367613250522</v>
      </c>
      <c r="W186" s="198">
        <f t="shared" ca="1" si="25"/>
        <v>-4987.3000773260428</v>
      </c>
    </row>
    <row r="187" spans="2:23" ht="18.5" x14ac:dyDescent="0.45">
      <c r="B187" s="38" t="s">
        <v>113</v>
      </c>
      <c r="C187" s="145">
        <f t="shared" ca="1" si="20"/>
        <v>2.1249111065019723E-2</v>
      </c>
      <c r="D187" s="145">
        <f t="shared" ca="1" si="20"/>
        <v>2.3332997420660872E-2</v>
      </c>
      <c r="E187" s="145">
        <f t="shared" ca="1" si="20"/>
        <v>2.5124641034507886E-2</v>
      </c>
      <c r="F187" s="145">
        <f t="shared" ca="1" si="20"/>
        <v>2.5495837084385107E-2</v>
      </c>
      <c r="G187" s="145">
        <f t="shared" ca="1" si="20"/>
        <v>2.5454664296638216E-2</v>
      </c>
      <c r="H187" s="145">
        <f t="shared" ca="1" si="20"/>
        <v>2.3246279898964509E-2</v>
      </c>
      <c r="I187" s="145">
        <f t="shared" ca="1" si="20"/>
        <v>2.4286180580381435E-2</v>
      </c>
      <c r="J187" s="145"/>
      <c r="K187" s="145">
        <f t="shared" ca="1" si="21"/>
        <v>2.1799427301508675E-2</v>
      </c>
      <c r="L187" s="145">
        <f t="shared" ca="1" si="21"/>
        <v>2.4900313882414066E-2</v>
      </c>
      <c r="M187" s="145">
        <f t="shared" ca="1" si="21"/>
        <v>2.4900313882414066E-2</v>
      </c>
      <c r="N187" s="145">
        <f t="shared" ca="1" si="21"/>
        <v>2.5905259285740192E-2</v>
      </c>
      <c r="O187" s="145">
        <f t="shared" ca="1" si="21"/>
        <v>2.548568612071514E-2</v>
      </c>
      <c r="P187" s="145">
        <f t="shared" ca="1" si="21"/>
        <v>2.361198709631835E-2</v>
      </c>
      <c r="Q187" s="145">
        <f t="shared" ca="1" si="21"/>
        <v>2.2828389408889826E-2</v>
      </c>
      <c r="R187" s="146">
        <f t="shared" ca="1" si="22"/>
        <v>2.4115792025611284E-2</v>
      </c>
      <c r="S187" s="147" t="s">
        <v>161</v>
      </c>
      <c r="T187" s="148">
        <f>VLOOKUP(B187,'[1]COSTO DE MP'!$A$5:$C$28,3,FALSE)</f>
        <v>3200</v>
      </c>
      <c r="U187" s="44">
        <f t="shared" ca="1" si="23"/>
        <v>77.170534481956111</v>
      </c>
      <c r="V187" s="45">
        <f t="shared" ca="1" si="24"/>
        <v>77.170534481956111</v>
      </c>
      <c r="W187" s="198">
        <f t="shared" ca="1" si="25"/>
        <v>-77.146418689930499</v>
      </c>
    </row>
    <row r="188" spans="2:23" ht="18.5" x14ac:dyDescent="0.45">
      <c r="B188" s="38" t="s">
        <v>115</v>
      </c>
      <c r="C188" s="145">
        <f t="shared" ca="1" si="20"/>
        <v>5.8656400335731532E-4</v>
      </c>
      <c r="D188" s="145">
        <f t="shared" ca="1" si="20"/>
        <v>6.3635447510893288E-4</v>
      </c>
      <c r="E188" s="145">
        <f t="shared" ca="1" si="20"/>
        <v>6.985326206903538E-4</v>
      </c>
      <c r="F188" s="145">
        <f t="shared" ca="1" si="20"/>
        <v>7.0718380234060878E-4</v>
      </c>
      <c r="G188" s="145">
        <f t="shared" ca="1" si="20"/>
        <v>7.0356059701888224E-4</v>
      </c>
      <c r="H188" s="145">
        <f t="shared" ca="1" si="20"/>
        <v>6.4225663290537645E-4</v>
      </c>
      <c r="I188" s="145">
        <f t="shared" ca="1" si="20"/>
        <v>6.6996360221741882E-4</v>
      </c>
      <c r="J188" s="145"/>
      <c r="K188" s="145">
        <f t="shared" ca="1" si="21"/>
        <v>6.0235259648905553E-4</v>
      </c>
      <c r="L188" s="145">
        <f t="shared" ca="1" si="21"/>
        <v>6.9229572229133275E-4</v>
      </c>
      <c r="M188" s="145">
        <f t="shared" ca="1" si="21"/>
        <v>6.9229572229133275E-4</v>
      </c>
      <c r="N188" s="145">
        <f t="shared" ca="1" si="21"/>
        <v>7.1462784236524669E-4</v>
      </c>
      <c r="O188" s="145">
        <f t="shared" ca="1" si="21"/>
        <v>6.2529936206959084E-4</v>
      </c>
      <c r="P188" s="145">
        <f t="shared" ca="1" si="21"/>
        <v>5.7566414821602586E-4</v>
      </c>
      <c r="Q188" s="145">
        <f t="shared" ca="1" si="21"/>
        <v>8.2711555829310956E-4</v>
      </c>
      <c r="R188" s="146">
        <f t="shared" ca="1" si="22"/>
        <v>6.6957619183247012E-4</v>
      </c>
      <c r="S188" s="147" t="s">
        <v>161</v>
      </c>
      <c r="T188" s="148">
        <f>VLOOKUP(B188,'[1]COSTO DE MP'!$A$5:$C$28,3,FALSE)</f>
        <v>73500</v>
      </c>
      <c r="U188" s="44">
        <f t="shared" ca="1" si="23"/>
        <v>49.213850099686553</v>
      </c>
      <c r="V188" s="45">
        <f t="shared" ca="1" si="24"/>
        <v>49.213850099686553</v>
      </c>
      <c r="W188" s="198">
        <f t="shared" ca="1" si="25"/>
        <v>-49.213180523494721</v>
      </c>
    </row>
    <row r="189" spans="2:23" ht="18.5" x14ac:dyDescent="0.45">
      <c r="B189" s="38" t="s">
        <v>117</v>
      </c>
      <c r="C189" s="145">
        <f t="shared" ca="1" si="20"/>
        <v>9.9605208117279969E-4</v>
      </c>
      <c r="D189" s="145">
        <f t="shared" ca="1" si="20"/>
        <v>1.0841594761115154E-3</v>
      </c>
      <c r="E189" s="145">
        <f t="shared" ca="1" si="20"/>
        <v>1.1717321379322064E-3</v>
      </c>
      <c r="F189" s="145">
        <f t="shared" ca="1" si="20"/>
        <v>1.191046403942078E-3</v>
      </c>
      <c r="G189" s="145">
        <f t="shared" ca="1" si="20"/>
        <v>1.1857762871104757E-3</v>
      </c>
      <c r="H189" s="145">
        <f t="shared" ca="1" si="20"/>
        <v>1.0855842202205919E-3</v>
      </c>
      <c r="I189" s="145">
        <f t="shared" ca="1" si="20"/>
        <v>1.135216103757293E-3</v>
      </c>
      <c r="J189" s="145"/>
      <c r="K189" s="145">
        <f t="shared" ca="1" si="21"/>
        <v>1.013482146473649E-3</v>
      </c>
      <c r="L189" s="145">
        <f t="shared" ca="1" si="21"/>
        <v>1.1612702438435259E-3</v>
      </c>
      <c r="M189" s="145">
        <f t="shared" ca="1" si="21"/>
        <v>1.1612702438435259E-3</v>
      </c>
      <c r="N189" s="145">
        <f t="shared" ca="1" si="21"/>
        <v>1.2059344839913538E-3</v>
      </c>
      <c r="O189" s="145">
        <f t="shared" ca="1" si="21"/>
        <v>1.0705883017252085E-3</v>
      </c>
      <c r="P189" s="145">
        <f t="shared" ca="1" si="21"/>
        <v>9.8545896559014607E-4</v>
      </c>
      <c r="Q189" s="145">
        <f t="shared" ca="1" si="21"/>
        <v>1.0090809811175937E-3</v>
      </c>
      <c r="R189" s="146">
        <f t="shared" ca="1" si="22"/>
        <v>1.1040465769165688E-3</v>
      </c>
      <c r="S189" s="147" t="s">
        <v>161</v>
      </c>
      <c r="T189" s="148">
        <f>VLOOKUP(B189,'[1]COSTO DE MP'!$A$5:$C$28,3,FALSE)</f>
        <v>102500</v>
      </c>
      <c r="U189" s="44">
        <f t="shared" ca="1" si="23"/>
        <v>113.1647741339483</v>
      </c>
      <c r="V189" s="45">
        <f t="shared" ca="1" si="24"/>
        <v>113.1647741339483</v>
      </c>
      <c r="W189" s="198">
        <f t="shared" ca="1" si="25"/>
        <v>-113.16367008737139</v>
      </c>
    </row>
    <row r="190" spans="2:23" ht="18.5" x14ac:dyDescent="0.45">
      <c r="B190" s="38" t="s">
        <v>119</v>
      </c>
      <c r="C190" s="145">
        <f t="shared" ca="1" si="20"/>
        <v>7.9684166493823975E-3</v>
      </c>
      <c r="D190" s="145">
        <f t="shared" ca="1" si="20"/>
        <v>8.7439818616820032E-3</v>
      </c>
      <c r="E190" s="145">
        <f t="shared" ca="1" si="20"/>
        <v>9.4189237241473506E-3</v>
      </c>
      <c r="F190" s="145">
        <f t="shared" ca="1" si="20"/>
        <v>9.5469813315982189E-3</v>
      </c>
      <c r="G190" s="145">
        <f t="shared" ca="1" si="20"/>
        <v>9.5257361731208214E-3</v>
      </c>
      <c r="H190" s="145">
        <f t="shared" ca="1" si="20"/>
        <v>8.7130921968490462E-3</v>
      </c>
      <c r="I190" s="145">
        <f t="shared" ca="1" si="20"/>
        <v>9.1003389301199389E-3</v>
      </c>
      <c r="J190" s="145"/>
      <c r="K190" s="145">
        <f t="shared" ca="1" si="21"/>
        <v>8.1556629334153061E-3</v>
      </c>
      <c r="L190" s="145">
        <f t="shared" ca="1" si="21"/>
        <v>9.3348261908960343E-3</v>
      </c>
      <c r="M190" s="145">
        <f t="shared" ca="1" si="21"/>
        <v>9.3348261908960343E-3</v>
      </c>
      <c r="N190" s="145">
        <f t="shared" ca="1" si="21"/>
        <v>9.692140112078659E-3</v>
      </c>
      <c r="O190" s="145">
        <f t="shared" ca="1" si="21"/>
        <v>9.5500266206992052E-3</v>
      </c>
      <c r="P190" s="145">
        <f t="shared" ca="1" si="21"/>
        <v>8.8203455930048694E-3</v>
      </c>
      <c r="Q190" s="145">
        <f t="shared" ca="1" si="21"/>
        <v>8.5275614060019607E-3</v>
      </c>
      <c r="R190" s="146">
        <f t="shared" ca="1" si="22"/>
        <v>9.03091856527799E-3</v>
      </c>
      <c r="S190" s="147" t="s">
        <v>161</v>
      </c>
      <c r="T190" s="148">
        <f>VLOOKUP(B190,'[1]COSTO DE MP'!$A$5:$C$28,3,FALSE)</f>
        <v>50115</v>
      </c>
      <c r="U190" s="44">
        <f t="shared" ca="1" si="23"/>
        <v>452.58448389890646</v>
      </c>
      <c r="V190" s="45">
        <f t="shared" ca="1" si="24"/>
        <v>452.58448389890646</v>
      </c>
      <c r="W190" s="198">
        <f t="shared" ca="1" si="25"/>
        <v>-452.5754529803412</v>
      </c>
    </row>
    <row r="191" spans="2:23" ht="18.5" x14ac:dyDescent="0.45">
      <c r="B191" s="38" t="s">
        <v>121</v>
      </c>
      <c r="C191" s="145">
        <f t="shared" ca="1" si="20"/>
        <v>0</v>
      </c>
      <c r="D191" s="145">
        <f t="shared" ca="1" si="20"/>
        <v>0</v>
      </c>
      <c r="E191" s="145">
        <f t="shared" ca="1" si="20"/>
        <v>0</v>
      </c>
      <c r="F191" s="145">
        <f t="shared" ca="1" si="20"/>
        <v>0</v>
      </c>
      <c r="G191" s="145">
        <f t="shared" ca="1" si="20"/>
        <v>0</v>
      </c>
      <c r="H191" s="145">
        <f t="shared" ca="1" si="20"/>
        <v>0</v>
      </c>
      <c r="I191" s="145">
        <f t="shared" ca="1" si="20"/>
        <v>0</v>
      </c>
      <c r="J191" s="145"/>
      <c r="K191" s="145">
        <f t="shared" ca="1" si="21"/>
        <v>0</v>
      </c>
      <c r="L191" s="145">
        <f t="shared" ca="1" si="21"/>
        <v>0</v>
      </c>
      <c r="M191" s="145">
        <f t="shared" ca="1" si="21"/>
        <v>0</v>
      </c>
      <c r="N191" s="145">
        <f t="shared" ca="1" si="21"/>
        <v>0</v>
      </c>
      <c r="O191" s="145">
        <f t="shared" ca="1" si="21"/>
        <v>0</v>
      </c>
      <c r="P191" s="145">
        <f t="shared" ca="1" si="21"/>
        <v>0</v>
      </c>
      <c r="Q191" s="145">
        <f t="shared" ca="1" si="21"/>
        <v>0</v>
      </c>
      <c r="R191" s="146">
        <f t="shared" ca="1" si="22"/>
        <v>0</v>
      </c>
      <c r="S191" s="147" t="s">
        <v>161</v>
      </c>
      <c r="T191" s="148">
        <f>VLOOKUP(B191,'[1]COSTO DE MP'!$A$5:$C$28,3,FALSE)</f>
        <v>37500</v>
      </c>
      <c r="U191" s="44">
        <f t="shared" ca="1" si="23"/>
        <v>0</v>
      </c>
      <c r="V191" s="45">
        <f t="shared" ca="1" si="24"/>
        <v>0</v>
      </c>
      <c r="W191" s="198">
        <f t="shared" ca="1" si="25"/>
        <v>0</v>
      </c>
    </row>
    <row r="192" spans="2:23" ht="18.5" x14ac:dyDescent="0.45">
      <c r="B192" s="38" t="s">
        <v>123</v>
      </c>
      <c r="C192" s="145">
        <f t="shared" ca="1" si="20"/>
        <v>0</v>
      </c>
      <c r="D192" s="145">
        <f t="shared" ca="1" si="20"/>
        <v>0</v>
      </c>
      <c r="E192" s="145">
        <f t="shared" ca="1" si="20"/>
        <v>0</v>
      </c>
      <c r="F192" s="145">
        <f t="shared" ca="1" si="20"/>
        <v>0</v>
      </c>
      <c r="G192" s="145">
        <f t="shared" ca="1" si="20"/>
        <v>0</v>
      </c>
      <c r="H192" s="145">
        <f t="shared" ca="1" si="20"/>
        <v>0</v>
      </c>
      <c r="I192" s="145">
        <f t="shared" ca="1" si="20"/>
        <v>0</v>
      </c>
      <c r="J192" s="145"/>
      <c r="K192" s="145">
        <f t="shared" ca="1" si="21"/>
        <v>0</v>
      </c>
      <c r="L192" s="145">
        <f t="shared" ca="1" si="21"/>
        <v>0</v>
      </c>
      <c r="M192" s="145">
        <f t="shared" ca="1" si="21"/>
        <v>0</v>
      </c>
      <c r="N192" s="145">
        <f t="shared" ca="1" si="21"/>
        <v>0</v>
      </c>
      <c r="O192" s="145">
        <f t="shared" ca="1" si="21"/>
        <v>0</v>
      </c>
      <c r="P192" s="145">
        <f t="shared" ca="1" si="21"/>
        <v>0</v>
      </c>
      <c r="Q192" s="145">
        <f t="shared" ca="1" si="21"/>
        <v>0</v>
      </c>
      <c r="R192" s="146">
        <f t="shared" ca="1" si="22"/>
        <v>0</v>
      </c>
      <c r="S192" s="147" t="s">
        <v>161</v>
      </c>
      <c r="T192" s="148">
        <f>VLOOKUP(B192,'[1]COSTO DE MP'!$A$5:$C$28,3,FALSE)</f>
        <v>25000</v>
      </c>
      <c r="U192" s="44">
        <f t="shared" ca="1" si="23"/>
        <v>0</v>
      </c>
      <c r="V192" s="45">
        <f t="shared" ca="1" si="24"/>
        <v>0</v>
      </c>
      <c r="W192" s="198">
        <f t="shared" ca="1" si="25"/>
        <v>0</v>
      </c>
    </row>
    <row r="193" spans="2:23" ht="18.5" x14ac:dyDescent="0.45">
      <c r="B193" s="38" t="s">
        <v>125</v>
      </c>
      <c r="C193" s="145">
        <f t="shared" ca="1" si="20"/>
        <v>0</v>
      </c>
      <c r="D193" s="145">
        <f t="shared" ca="1" si="20"/>
        <v>0</v>
      </c>
      <c r="E193" s="145">
        <f t="shared" ca="1" si="20"/>
        <v>0</v>
      </c>
      <c r="F193" s="145">
        <f t="shared" ca="1" si="20"/>
        <v>0</v>
      </c>
      <c r="G193" s="145">
        <f t="shared" ca="1" si="20"/>
        <v>0</v>
      </c>
      <c r="H193" s="145">
        <f t="shared" ca="1" si="20"/>
        <v>0</v>
      </c>
      <c r="I193" s="145">
        <f t="shared" ca="1" si="20"/>
        <v>0</v>
      </c>
      <c r="J193" s="145"/>
      <c r="K193" s="145">
        <f t="shared" ca="1" si="21"/>
        <v>0</v>
      </c>
      <c r="L193" s="145">
        <f t="shared" ca="1" si="21"/>
        <v>0</v>
      </c>
      <c r="M193" s="145">
        <f t="shared" ca="1" si="21"/>
        <v>0</v>
      </c>
      <c r="N193" s="145">
        <f t="shared" ca="1" si="21"/>
        <v>0</v>
      </c>
      <c r="O193" s="145">
        <f t="shared" ca="1" si="21"/>
        <v>0</v>
      </c>
      <c r="P193" s="145">
        <f t="shared" ca="1" si="21"/>
        <v>0</v>
      </c>
      <c r="Q193" s="145">
        <f t="shared" ca="1" si="21"/>
        <v>0</v>
      </c>
      <c r="R193" s="146">
        <f t="shared" ca="1" si="22"/>
        <v>0</v>
      </c>
      <c r="S193" s="147" t="s">
        <v>161</v>
      </c>
      <c r="T193" s="148">
        <f>VLOOKUP(B193,'[1]COSTO DE MP'!$A$5:$C$28,3,FALSE)</f>
        <v>27000</v>
      </c>
      <c r="U193" s="44">
        <f t="shared" ca="1" si="23"/>
        <v>0</v>
      </c>
      <c r="V193" s="45">
        <f t="shared" ca="1" si="24"/>
        <v>0</v>
      </c>
      <c r="W193" s="198">
        <f t="shared" ca="1" si="25"/>
        <v>0</v>
      </c>
    </row>
    <row r="194" spans="2:23" ht="18.5" x14ac:dyDescent="0.45">
      <c r="B194" s="38" t="s">
        <v>127</v>
      </c>
      <c r="C194" s="145">
        <f t="shared" ca="1" si="20"/>
        <v>0</v>
      </c>
      <c r="D194" s="145">
        <f t="shared" ca="1" si="20"/>
        <v>0</v>
      </c>
      <c r="E194" s="145">
        <f t="shared" ca="1" si="20"/>
        <v>0</v>
      </c>
      <c r="F194" s="145">
        <f t="shared" ca="1" si="20"/>
        <v>0</v>
      </c>
      <c r="G194" s="145">
        <f t="shared" ca="1" si="20"/>
        <v>0</v>
      </c>
      <c r="H194" s="145">
        <f t="shared" ca="1" si="20"/>
        <v>0</v>
      </c>
      <c r="I194" s="145">
        <f t="shared" ca="1" si="20"/>
        <v>0</v>
      </c>
      <c r="J194" s="145"/>
      <c r="K194" s="145">
        <f t="shared" ca="1" si="21"/>
        <v>0</v>
      </c>
      <c r="L194" s="145">
        <f t="shared" ca="1" si="21"/>
        <v>0</v>
      </c>
      <c r="M194" s="145">
        <f t="shared" ca="1" si="21"/>
        <v>0</v>
      </c>
      <c r="N194" s="145">
        <f t="shared" ca="1" si="21"/>
        <v>0</v>
      </c>
      <c r="O194" s="145">
        <f t="shared" ca="1" si="21"/>
        <v>0</v>
      </c>
      <c r="P194" s="145">
        <f t="shared" ca="1" si="21"/>
        <v>0</v>
      </c>
      <c r="Q194" s="145">
        <f t="shared" ca="1" si="21"/>
        <v>0</v>
      </c>
      <c r="R194" s="146">
        <f t="shared" ca="1" si="22"/>
        <v>0</v>
      </c>
      <c r="S194" s="147" t="s">
        <v>161</v>
      </c>
      <c r="T194" s="148">
        <f>VLOOKUP(B194,'[1]COSTO DE MP'!$A$5:$C$28,3,FALSE)</f>
        <v>27300</v>
      </c>
      <c r="U194" s="44">
        <f t="shared" ca="1" si="23"/>
        <v>0</v>
      </c>
      <c r="V194" s="45">
        <f t="shared" ca="1" si="24"/>
        <v>0</v>
      </c>
      <c r="W194" s="198">
        <f t="shared" ca="1" si="25"/>
        <v>0</v>
      </c>
    </row>
    <row r="195" spans="2:23" ht="18.5" x14ac:dyDescent="0.45">
      <c r="B195" s="38" t="s">
        <v>129</v>
      </c>
      <c r="C195" s="145">
        <f t="shared" ca="1" si="20"/>
        <v>4.0395445514230209E-3</v>
      </c>
      <c r="D195" s="145">
        <f t="shared" ca="1" si="20"/>
        <v>4.784442905448643E-3</v>
      </c>
      <c r="E195" s="145">
        <f t="shared" ca="1" si="20"/>
        <v>5.1601280689706781E-3</v>
      </c>
      <c r="F195" s="145">
        <f t="shared" ca="1" si="20"/>
        <v>5.2294381173081861E-3</v>
      </c>
      <c r="G195" s="145">
        <f t="shared" ca="1" si="20"/>
        <v>5.2253208385334964E-3</v>
      </c>
      <c r="H195" s="145">
        <f t="shared" ca="1" si="20"/>
        <v>4.7742970941638601E-3</v>
      </c>
      <c r="I195" s="145">
        <f t="shared" ca="1" si="20"/>
        <v>4.987506816507452E-3</v>
      </c>
      <c r="J195" s="145"/>
      <c r="K195" s="145">
        <f t="shared" ca="1" si="21"/>
        <v>4.4746192882044117E-3</v>
      </c>
      <c r="L195" s="145">
        <f t="shared" ca="1" si="21"/>
        <v>5.1140554969262971E-3</v>
      </c>
      <c r="M195" s="145">
        <f t="shared" ca="1" si="21"/>
        <v>5.1140554969262971E-3</v>
      </c>
      <c r="N195" s="145">
        <f t="shared" ca="1" si="21"/>
        <v>5.315044577591522E-3</v>
      </c>
      <c r="O195" s="145">
        <f t="shared" ca="1" si="21"/>
        <v>5.2297764827638499E-3</v>
      </c>
      <c r="P195" s="145">
        <f t="shared" ca="1" si="21"/>
        <v>4.8394816527991321E-3</v>
      </c>
      <c r="Q195" s="145">
        <f t="shared" ca="1" si="21"/>
        <v>4.6814740599390005E-3</v>
      </c>
      <c r="R195" s="146">
        <f t="shared" ca="1" si="22"/>
        <v>4.9263703891075606E-3</v>
      </c>
      <c r="S195" s="147" t="s">
        <v>161</v>
      </c>
      <c r="T195" s="148">
        <f>VLOOKUP(B195,'[1]COSTO DE MP'!$A$5:$C$28,3,FALSE)</f>
        <v>26400</v>
      </c>
      <c r="U195" s="44">
        <f t="shared" ca="1" si="23"/>
        <v>130.05617827243961</v>
      </c>
      <c r="V195" s="45">
        <f t="shared" ca="1" si="24"/>
        <v>130.05617827243961</v>
      </c>
      <c r="W195" s="198">
        <f t="shared" ca="1" si="25"/>
        <v>-130.0512519020505</v>
      </c>
    </row>
    <row r="196" spans="2:23" ht="19" thickBot="1" x14ac:dyDescent="0.5">
      <c r="B196" s="149" t="s">
        <v>131</v>
      </c>
      <c r="C196" s="145">
        <f t="shared" ca="1" si="20"/>
        <v>1.6268850659155724E-2</v>
      </c>
      <c r="D196" s="145">
        <f t="shared" ca="1" si="20"/>
        <v>1.7829709645181768E-2</v>
      </c>
      <c r="E196" s="145">
        <f t="shared" ca="1" si="20"/>
        <v>1.9220913724157154E-2</v>
      </c>
      <c r="F196" s="145">
        <f t="shared" ca="1" si="20"/>
        <v>1.949407981452073E-2</v>
      </c>
      <c r="G196" s="145">
        <f t="shared" ca="1" si="20"/>
        <v>1.9454636283859204E-2</v>
      </c>
      <c r="H196" s="145">
        <f t="shared" ca="1" si="20"/>
        <v>1.778425667576038E-2</v>
      </c>
      <c r="I196" s="145">
        <f t="shared" ca="1" si="20"/>
        <v>1.8582184911502576E-2</v>
      </c>
      <c r="J196" s="145"/>
      <c r="K196" s="145">
        <f t="shared" ca="1" si="21"/>
        <v>1.6655527350538647E-2</v>
      </c>
      <c r="L196" s="145">
        <f t="shared" ca="1" si="21"/>
        <v>1.9049298423048606E-2</v>
      </c>
      <c r="M196" s="145">
        <f t="shared" ca="1" si="21"/>
        <v>1.9049298423048606E-2</v>
      </c>
      <c r="N196" s="145">
        <f t="shared" ca="1" si="21"/>
        <v>1.9775092325450813E-2</v>
      </c>
      <c r="O196" s="145">
        <f t="shared" ca="1" si="21"/>
        <v>1.9497971017260876E-2</v>
      </c>
      <c r="P196" s="145">
        <f t="shared" ca="1" si="21"/>
        <v>1.7991943886616131E-2</v>
      </c>
      <c r="Q196" s="145">
        <f t="shared" ca="1" si="21"/>
        <v>1.7410782502069958E-2</v>
      </c>
      <c r="R196" s="146">
        <f t="shared" ca="1" si="22"/>
        <v>1.8433181831583656E-2</v>
      </c>
      <c r="S196" s="147" t="s">
        <v>161</v>
      </c>
      <c r="T196" s="148">
        <f>VLOOKUP(B196,'[1]COSTO DE MP'!$A$5:$C$28,3,FALSE)</f>
        <v>7200</v>
      </c>
      <c r="U196" s="44">
        <f t="shared" ca="1" si="23"/>
        <v>132.71890918740232</v>
      </c>
      <c r="V196" s="45">
        <f t="shared" ca="1" si="24"/>
        <v>132.71890918740232</v>
      </c>
      <c r="W196" s="199">
        <f t="shared" ca="1" si="25"/>
        <v>-132.70047600557072</v>
      </c>
    </row>
    <row r="197" spans="2:23" ht="18.5" x14ac:dyDescent="0.45">
      <c r="B197" s="272" t="s">
        <v>285</v>
      </c>
      <c r="C197" s="273"/>
      <c r="D197" s="273"/>
      <c r="E197" s="273"/>
      <c r="F197" s="273"/>
      <c r="G197" s="273"/>
      <c r="H197" s="273"/>
      <c r="I197" s="273"/>
      <c r="J197" s="273"/>
      <c r="K197" s="273"/>
      <c r="L197" s="273"/>
      <c r="M197" s="273"/>
      <c r="N197" s="273"/>
      <c r="O197" s="273"/>
      <c r="P197" s="273"/>
      <c r="Q197" s="273"/>
      <c r="R197" s="273"/>
      <c r="S197" s="273"/>
      <c r="T197" s="274"/>
      <c r="U197" s="150">
        <f ca="1">SUM(U183:U196)</f>
        <v>13921.235946485629</v>
      </c>
      <c r="V197" s="150">
        <f ca="1">+U197</f>
        <v>13921.235946485629</v>
      </c>
      <c r="W197" s="205">
        <f ca="1">+V197</f>
        <v>13921.235946485629</v>
      </c>
    </row>
    <row r="198" spans="2:23" ht="18.5" x14ac:dyDescent="0.45">
      <c r="B198" s="306" t="s">
        <v>163</v>
      </c>
      <c r="C198" s="307"/>
      <c r="D198" s="307"/>
      <c r="E198" s="307"/>
      <c r="F198" s="307"/>
      <c r="G198" s="307"/>
      <c r="H198" s="307"/>
      <c r="I198" s="307"/>
      <c r="J198" s="307"/>
      <c r="K198" s="307"/>
      <c r="L198" s="307"/>
      <c r="M198" s="307"/>
      <c r="N198" s="307"/>
      <c r="O198" s="307"/>
      <c r="P198" s="307"/>
      <c r="Q198" s="307"/>
      <c r="R198" s="307"/>
      <c r="S198" s="307"/>
      <c r="T198" s="308"/>
      <c r="U198" s="150">
        <f ca="1">U197*U199</f>
        <v>2474938.3893962018</v>
      </c>
      <c r="V198" s="150">
        <f ca="1">+U198</f>
        <v>2474938.3893962018</v>
      </c>
      <c r="W198" s="206">
        <f ca="1">+V198</f>
        <v>2474938.3893962018</v>
      </c>
    </row>
    <row r="199" spans="2:23" ht="18.5" x14ac:dyDescent="0.45">
      <c r="B199" s="309" t="s">
        <v>84</v>
      </c>
      <c r="C199" s="310"/>
      <c r="D199" s="310"/>
      <c r="E199" s="310"/>
      <c r="F199" s="310"/>
      <c r="G199" s="310"/>
      <c r="H199" s="310"/>
      <c r="I199" s="310"/>
      <c r="J199" s="310"/>
      <c r="K199" s="310"/>
      <c r="L199" s="310"/>
      <c r="M199" s="310"/>
      <c r="N199" s="310"/>
      <c r="O199" s="310"/>
      <c r="P199" s="310"/>
      <c r="Q199" s="310"/>
      <c r="R199" s="310"/>
      <c r="S199" s="310"/>
      <c r="T199" s="311"/>
      <c r="U199" s="151">
        <f>3.03*2.03*AVERAGE($C$131:$Q$131)*26/100</f>
        <v>177.78151299999999</v>
      </c>
      <c r="V199" s="200">
        <f t="shared" ref="V199:W201" ca="1" si="26">IF($V$198=0,"",U199)</f>
        <v>177.78151299999999</v>
      </c>
      <c r="W199" s="200">
        <f t="shared" ca="1" si="26"/>
        <v>177.78151299999999</v>
      </c>
    </row>
    <row r="200" spans="2:23" ht="18.5" x14ac:dyDescent="0.45">
      <c r="B200" s="309" t="s">
        <v>164</v>
      </c>
      <c r="C200" s="310"/>
      <c r="D200" s="310"/>
      <c r="E200" s="310"/>
      <c r="F200" s="310"/>
      <c r="G200" s="310"/>
      <c r="H200" s="310"/>
      <c r="I200" s="310"/>
      <c r="J200" s="310"/>
      <c r="K200" s="310"/>
      <c r="L200" s="310"/>
      <c r="M200" s="310"/>
      <c r="N200" s="310"/>
      <c r="O200" s="310"/>
      <c r="P200" s="310"/>
      <c r="Q200" s="310"/>
      <c r="R200" s="310"/>
      <c r="S200" s="310"/>
      <c r="T200" s="311"/>
      <c r="U200" s="151">
        <f>U199*0.03</f>
        <v>5.3334453899999996</v>
      </c>
      <c r="V200" s="200">
        <f t="shared" ca="1" si="26"/>
        <v>5.3334453899999996</v>
      </c>
      <c r="W200" s="200">
        <f t="shared" ca="1" si="26"/>
        <v>5.3334453899999996</v>
      </c>
    </row>
    <row r="201" spans="2:23" ht="18.5" x14ac:dyDescent="0.45">
      <c r="B201" s="309" t="s">
        <v>165</v>
      </c>
      <c r="C201" s="310"/>
      <c r="D201" s="310"/>
      <c r="E201" s="310"/>
      <c r="F201" s="310"/>
      <c r="G201" s="310"/>
      <c r="H201" s="310"/>
      <c r="I201" s="310"/>
      <c r="J201" s="310"/>
      <c r="K201" s="310"/>
      <c r="L201" s="310"/>
      <c r="M201" s="310"/>
      <c r="N201" s="310"/>
      <c r="O201" s="310"/>
      <c r="P201" s="310"/>
      <c r="Q201" s="310"/>
      <c r="R201" s="310"/>
      <c r="S201" s="310"/>
      <c r="T201" s="311"/>
      <c r="U201" s="151">
        <f>U199*0.08</f>
        <v>14.22252104</v>
      </c>
      <c r="V201" s="200">
        <f t="shared" ca="1" si="26"/>
        <v>14.22252104</v>
      </c>
      <c r="W201" s="200">
        <f t="shared" ca="1" si="26"/>
        <v>14.22252104</v>
      </c>
    </row>
    <row r="202" spans="2:23" ht="18.5" x14ac:dyDescent="0.45">
      <c r="B202" s="309" t="s">
        <v>93</v>
      </c>
      <c r="C202" s="310"/>
      <c r="D202" s="310"/>
      <c r="E202" s="310"/>
      <c r="F202" s="310"/>
      <c r="G202" s="310"/>
      <c r="H202" s="310"/>
      <c r="I202" s="310"/>
      <c r="J202" s="310"/>
      <c r="K202" s="310"/>
      <c r="L202" s="310"/>
      <c r="M202" s="310"/>
      <c r="N202" s="310"/>
      <c r="O202" s="310"/>
      <c r="P202" s="310"/>
      <c r="Q202" s="310"/>
      <c r="R202" s="310"/>
      <c r="S202" s="310"/>
      <c r="T202" s="311"/>
      <c r="U202" s="151">
        <f>U199-U200-U201</f>
        <v>158.22554656999998</v>
      </c>
      <c r="V202" s="151">
        <f ca="1">+V199-V200-V201</f>
        <v>158.22554656999998</v>
      </c>
      <c r="W202" s="151">
        <f ca="1">+W199-W200-W208-W201</f>
        <v>158.22554656999998</v>
      </c>
    </row>
    <row r="203" spans="2:23" ht="18.5" x14ac:dyDescent="0.45">
      <c r="B203" s="309" t="s">
        <v>94</v>
      </c>
      <c r="C203" s="310"/>
      <c r="D203" s="310"/>
      <c r="E203" s="310"/>
      <c r="F203" s="310"/>
      <c r="G203" s="310"/>
      <c r="H203" s="310"/>
      <c r="I203" s="310"/>
      <c r="J203" s="310"/>
      <c r="K203" s="310"/>
      <c r="L203" s="310"/>
      <c r="M203" s="310"/>
      <c r="N203" s="310"/>
      <c r="O203" s="310"/>
      <c r="P203" s="310"/>
      <c r="Q203" s="310"/>
      <c r="R203" s="310"/>
      <c r="S203" s="310"/>
      <c r="T203" s="311"/>
      <c r="U203" s="152">
        <f>SUMPRODUCT(U200:U201,U169:U170)</f>
        <v>69868.134609000001</v>
      </c>
      <c r="V203" s="152">
        <f ca="1">SUMPRODUCT(V200:V201,$U$169:$U$170)</f>
        <v>69868.134609000001</v>
      </c>
      <c r="W203" s="152">
        <f ca="1">SUMPRODUCT(W200:W201,$U$169:$U$170)</f>
        <v>69868.134609000001</v>
      </c>
    </row>
    <row r="204" spans="2:23" ht="18.5" x14ac:dyDescent="0.45">
      <c r="B204" s="312" t="s">
        <v>286</v>
      </c>
      <c r="C204" s="251"/>
      <c r="D204" s="251"/>
      <c r="E204" s="251"/>
      <c r="F204" s="251"/>
      <c r="G204" s="251"/>
      <c r="H204" s="251"/>
      <c r="I204" s="251"/>
      <c r="J204" s="251"/>
      <c r="K204" s="251"/>
      <c r="L204" s="251"/>
      <c r="M204" s="251"/>
      <c r="N204" s="251"/>
      <c r="O204" s="251"/>
      <c r="P204" s="251"/>
      <c r="Q204" s="251"/>
      <c r="R204" s="251"/>
      <c r="S204" s="251"/>
      <c r="T204" s="252"/>
      <c r="U204" s="86">
        <f ca="1">(U198-U203)/U202</f>
        <v>15200.26510841082</v>
      </c>
      <c r="V204" s="86">
        <f ca="1">(V198-V203)/V202</f>
        <v>15200.26510841082</v>
      </c>
      <c r="W204" s="86">
        <f ca="1">(W198-W203)/W202</f>
        <v>15200.26510841082</v>
      </c>
    </row>
    <row r="205" spans="2:23" ht="18.5" x14ac:dyDescent="0.45">
      <c r="B205" s="313" t="s">
        <v>246</v>
      </c>
      <c r="C205" s="253"/>
      <c r="D205" s="253"/>
      <c r="E205" s="253"/>
      <c r="F205" s="253"/>
      <c r="G205" s="253"/>
      <c r="H205" s="253"/>
      <c r="I205" s="253"/>
      <c r="J205" s="253"/>
      <c r="K205" s="253"/>
      <c r="L205" s="253"/>
      <c r="M205" s="253"/>
      <c r="N205" s="253"/>
      <c r="O205" s="253"/>
      <c r="P205" s="253"/>
      <c r="Q205" s="253"/>
      <c r="R205" s="253"/>
      <c r="S205" s="253"/>
      <c r="T205" s="254"/>
      <c r="U205" s="91">
        <f ca="1">U204/(1-0.0905)</f>
        <v>16712.770872359342</v>
      </c>
      <c r="V205" s="91">
        <f ca="1">V204/(1-0.0905)</f>
        <v>16712.770872359342</v>
      </c>
      <c r="W205" s="91">
        <f ca="1">W204/(1-0.0905)</f>
        <v>16712.770872359342</v>
      </c>
    </row>
    <row r="206" spans="2:23" ht="18.5" x14ac:dyDescent="0.45">
      <c r="B206" s="314" t="s">
        <v>97</v>
      </c>
      <c r="C206" s="255"/>
      <c r="D206" s="255"/>
      <c r="E206" s="255"/>
      <c r="F206" s="255"/>
      <c r="G206" s="255"/>
      <c r="H206" s="255"/>
      <c r="I206" s="255"/>
      <c r="J206" s="255"/>
      <c r="K206" s="255"/>
      <c r="L206" s="255"/>
      <c r="M206" s="255"/>
      <c r="N206" s="255"/>
      <c r="O206" s="255"/>
      <c r="P206" s="255"/>
      <c r="Q206" s="255"/>
      <c r="R206" s="255"/>
      <c r="S206" s="255"/>
      <c r="T206" s="256"/>
      <c r="U206" s="95">
        <f ca="1">U205*0.015</f>
        <v>250.69156308539013</v>
      </c>
      <c r="V206" s="95">
        <f ca="1">V205*0.015</f>
        <v>250.69156308539013</v>
      </c>
      <c r="W206" s="95">
        <f ca="1">W205*0.015</f>
        <v>250.69156308539013</v>
      </c>
    </row>
    <row r="207" spans="2:23" ht="19" thickBot="1" x14ac:dyDescent="0.5">
      <c r="B207" s="305" t="s">
        <v>98</v>
      </c>
      <c r="C207" s="239"/>
      <c r="D207" s="239"/>
      <c r="E207" s="239"/>
      <c r="F207" s="239"/>
      <c r="G207" s="239"/>
      <c r="H207" s="239"/>
      <c r="I207" s="239"/>
      <c r="J207" s="239"/>
      <c r="K207" s="239"/>
      <c r="L207" s="239"/>
      <c r="M207" s="239"/>
      <c r="N207" s="239"/>
      <c r="O207" s="239"/>
      <c r="P207" s="239"/>
      <c r="Q207" s="239"/>
      <c r="R207" s="239"/>
      <c r="S207" s="239"/>
      <c r="T207" s="240"/>
      <c r="U207" s="99">
        <f ca="1">U206+U205</f>
        <v>16963.462435444733</v>
      </c>
      <c r="V207" s="99">
        <f ca="1">V206+V205</f>
        <v>16963.462435444733</v>
      </c>
      <c r="W207" s="99">
        <f ca="1">W206+W205</f>
        <v>16963.462435444733</v>
      </c>
    </row>
    <row r="208" spans="2:23" ht="18.5" x14ac:dyDescent="0.45">
      <c r="B208" s="309" t="s">
        <v>167</v>
      </c>
      <c r="C208" s="310"/>
      <c r="D208" s="310"/>
      <c r="E208" s="310"/>
      <c r="F208" s="310"/>
      <c r="G208" s="310"/>
      <c r="H208" s="310"/>
      <c r="I208" s="310"/>
      <c r="J208" s="310"/>
      <c r="K208" s="310"/>
      <c r="L208" s="310"/>
      <c r="M208" s="310"/>
      <c r="N208" s="310"/>
      <c r="O208" s="310"/>
      <c r="P208" s="310"/>
      <c r="Q208" s="310"/>
      <c r="R208" s="310"/>
      <c r="S208" s="310"/>
      <c r="T208" s="311"/>
      <c r="U208" s="153">
        <f ca="1">+U207*0.03</f>
        <v>508.90387306334196</v>
      </c>
      <c r="V208" s="202">
        <f ca="1">+(V207/(0.03*0.85+0.97))*0.85*0.03</f>
        <v>434.52364852219051</v>
      </c>
      <c r="W208" s="200">
        <v>0</v>
      </c>
    </row>
    <row r="209" spans="2:23" ht="19" thickBot="1" x14ac:dyDescent="0.5">
      <c r="B209" s="305" t="s">
        <v>98</v>
      </c>
      <c r="C209" s="239"/>
      <c r="D209" s="239"/>
      <c r="E209" s="239"/>
      <c r="F209" s="239"/>
      <c r="G209" s="239"/>
      <c r="H209" s="239"/>
      <c r="I209" s="239"/>
      <c r="J209" s="239"/>
      <c r="K209" s="239"/>
      <c r="L209" s="239"/>
      <c r="M209" s="239"/>
      <c r="N209" s="239"/>
      <c r="O209" s="239"/>
      <c r="P209" s="239"/>
      <c r="Q209" s="239"/>
      <c r="R209" s="239"/>
      <c r="S209" s="239"/>
      <c r="T209" s="240"/>
      <c r="U209" s="99">
        <f ca="1">+(U207-U208)/(1-0.03)</f>
        <v>16963.462435444733</v>
      </c>
      <c r="V209" s="99">
        <f ca="1">+(V207-V208)/(1-0.03)</f>
        <v>17040.14307930159</v>
      </c>
      <c r="W209" s="99">
        <f ca="1">W208+W207</f>
        <v>16963.462435444733</v>
      </c>
    </row>
    <row r="210" spans="2:23" ht="18.5" x14ac:dyDescent="0.45">
      <c r="L210" s="156"/>
      <c r="W210" s="154">
        <f ca="1">+(W207-W209)/(1-0.03)</f>
        <v>0</v>
      </c>
    </row>
    <row r="211" spans="2:23" ht="37" x14ac:dyDescent="0.45">
      <c r="L211" s="156"/>
      <c r="W211" s="155" t="s">
        <v>206</v>
      </c>
    </row>
    <row r="214" spans="2:23" x14ac:dyDescent="0.35">
      <c r="L214" s="156"/>
    </row>
    <row r="215" spans="2:23" x14ac:dyDescent="0.35">
      <c r="L215" s="156"/>
    </row>
    <row r="216" spans="2:23" x14ac:dyDescent="0.35">
      <c r="L216" s="156"/>
    </row>
  </sheetData>
  <mergeCells count="46">
    <mergeCell ref="B209:T209"/>
    <mergeCell ref="B203:T203"/>
    <mergeCell ref="B204:T204"/>
    <mergeCell ref="B205:T205"/>
    <mergeCell ref="B206:T206"/>
    <mergeCell ref="B207:T207"/>
    <mergeCell ref="B208:T208"/>
    <mergeCell ref="B202:T202"/>
    <mergeCell ref="W178:W179"/>
    <mergeCell ref="B180:R180"/>
    <mergeCell ref="S180:U180"/>
    <mergeCell ref="S181:S182"/>
    <mergeCell ref="T181:T182"/>
    <mergeCell ref="U181:U182"/>
    <mergeCell ref="V181:V182"/>
    <mergeCell ref="W181:W182"/>
    <mergeCell ref="B178:U179"/>
    <mergeCell ref="V178:V179"/>
    <mergeCell ref="B197:T197"/>
    <mergeCell ref="B198:T198"/>
    <mergeCell ref="B199:T199"/>
    <mergeCell ref="B200:T200"/>
    <mergeCell ref="B201:T201"/>
    <mergeCell ref="B127:Q127"/>
    <mergeCell ref="A128:B129"/>
    <mergeCell ref="C128:Q128"/>
    <mergeCell ref="T128:V129"/>
    <mergeCell ref="T164:U164"/>
    <mergeCell ref="K124:T124"/>
    <mergeCell ref="V74:W74"/>
    <mergeCell ref="K114:T114"/>
    <mergeCell ref="K115:T115"/>
    <mergeCell ref="K116:T116"/>
    <mergeCell ref="K117:T117"/>
    <mergeCell ref="K118:T118"/>
    <mergeCell ref="T74:U74"/>
    <mergeCell ref="K119:T119"/>
    <mergeCell ref="K120:T120"/>
    <mergeCell ref="K121:T121"/>
    <mergeCell ref="K122:T122"/>
    <mergeCell ref="K123:T123"/>
    <mergeCell ref="B1:Q1"/>
    <mergeCell ref="B2:B5"/>
    <mergeCell ref="C2:Q2"/>
    <mergeCell ref="C46:Q46"/>
    <mergeCell ref="B74:S74"/>
  </mergeCells>
  <conditionalFormatting sqref="C47:Q69 C73:Q73">
    <cfRule type="expression" dxfId="9" priority="2">
      <formula>C47=0</formula>
    </cfRule>
  </conditionalFormatting>
  <conditionalFormatting sqref="C76:Q7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31:Q176">
    <cfRule type="expression" dxfId="8" priority="4">
      <formula>C131=0</formula>
    </cfRule>
  </conditionalFormatting>
  <conditionalFormatting sqref="C183:R18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83:R196">
    <cfRule type="expression" dxfId="7" priority="6">
      <formula>C183=0</formula>
    </cfRule>
  </conditionalFormatting>
  <conditionalFormatting sqref="W130:W150">
    <cfRule type="expression" dxfId="6" priority="3">
      <formula>W130=0</formula>
    </cfRule>
  </conditionalFormatting>
  <conditionalFormatting sqref="W183:W196">
    <cfRule type="expression" dxfId="5" priority="7">
      <formula>W183=0</formula>
    </cfRule>
  </conditionalFormatting>
  <pageMargins left="0.23622047244094491" right="0.23622047244094491" top="0.74803149606299213" bottom="0.74803149606299213" header="0.31496062992125984" footer="0.31496062992125984"/>
  <pageSetup scale="23" orientation="portrait" horizontalDpi="4294967293" verticalDpi="4294967293" r:id="rId1"/>
  <headerFooter>
    <oddFooter>&amp;RA.C. LLA
&amp;D
&amp;T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CCB7E-C2B5-4BB8-AB4E-265955D93DCE}">
  <sheetPr codeName="Hoja135">
    <tabColor theme="7" tint="0.39997558519241921"/>
    <pageSetUpPr fitToPage="1"/>
  </sheetPr>
  <dimension ref="A1:AD216"/>
  <sheetViews>
    <sheetView tabSelected="1" view="pageBreakPreview" topLeftCell="K2" zoomScale="60" zoomScaleNormal="100" workbookViewId="0">
      <selection activeCell="H84" sqref="H84"/>
    </sheetView>
  </sheetViews>
  <sheetFormatPr baseColWidth="10" defaultRowHeight="14.5" x14ac:dyDescent="0.35"/>
  <cols>
    <col min="1" max="1" width="3.7265625" bestFit="1" customWidth="1"/>
    <col min="2" max="2" width="60" bestFit="1" customWidth="1"/>
    <col min="3" max="17" width="15.7265625" customWidth="1"/>
    <col min="18" max="18" width="16.81640625" bestFit="1" customWidth="1"/>
    <col min="19" max="19" width="6.26953125" bestFit="1" customWidth="1"/>
    <col min="20" max="23" width="31.7265625" customWidth="1"/>
    <col min="24" max="24" width="15.26953125" bestFit="1" customWidth="1"/>
    <col min="25" max="25" width="25.81640625" customWidth="1"/>
    <col min="26" max="26" width="26.26953125" bestFit="1" customWidth="1"/>
    <col min="27" max="27" width="27.26953125" bestFit="1" customWidth="1"/>
    <col min="28" max="28" width="18.54296875" bestFit="1" customWidth="1"/>
    <col min="29" max="29" width="15.81640625" bestFit="1" customWidth="1"/>
    <col min="30" max="30" width="34.81640625" bestFit="1" customWidth="1"/>
    <col min="31" max="31" width="39.54296875" bestFit="1" customWidth="1"/>
    <col min="32" max="33" width="10.7265625" customWidth="1"/>
    <col min="34" max="35" width="12" customWidth="1"/>
    <col min="36" max="36" width="12.26953125" customWidth="1"/>
    <col min="37" max="42" width="12" customWidth="1"/>
    <col min="43" max="43" width="7.7265625" customWidth="1"/>
    <col min="44" max="44" width="7.54296875" customWidth="1"/>
    <col min="45" max="45" width="11.7265625" customWidth="1"/>
    <col min="46" max="46" width="8.81640625" customWidth="1"/>
    <col min="47" max="47" width="12" customWidth="1"/>
    <col min="48" max="48" width="26.7265625" customWidth="1"/>
    <col min="49" max="49" width="35.7265625" customWidth="1"/>
    <col min="50" max="50" width="31.54296875" customWidth="1"/>
    <col min="51" max="51" width="20.54296875" customWidth="1"/>
  </cols>
  <sheetData>
    <row r="1" spans="2:23" ht="15" thickBot="1" x14ac:dyDescent="0.4">
      <c r="B1" s="227" t="s">
        <v>0</v>
      </c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  <c r="N1" s="228"/>
      <c r="O1" s="228"/>
      <c r="P1" s="228"/>
      <c r="Q1" s="229"/>
      <c r="R1" t="s">
        <v>1</v>
      </c>
    </row>
    <row r="2" spans="2:23" ht="41.25" customHeight="1" x14ac:dyDescent="0.35">
      <c r="B2" s="230" t="s">
        <v>2</v>
      </c>
      <c r="C2" s="259" t="s">
        <v>3</v>
      </c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1"/>
      <c r="R2" s="1" t="s">
        <v>277</v>
      </c>
      <c r="T2" t="s">
        <v>5</v>
      </c>
      <c r="W2">
        <v>5</v>
      </c>
    </row>
    <row r="3" spans="2:23" x14ac:dyDescent="0.35">
      <c r="B3" s="257"/>
      <c r="C3" s="2">
        <v>15</v>
      </c>
      <c r="D3" s="2">
        <v>14</v>
      </c>
      <c r="E3" s="2">
        <v>13</v>
      </c>
      <c r="F3" s="2">
        <v>12</v>
      </c>
      <c r="G3" s="2">
        <v>11</v>
      </c>
      <c r="H3" s="2">
        <v>10</v>
      </c>
      <c r="I3" s="2">
        <v>9</v>
      </c>
      <c r="J3" s="2">
        <v>8</v>
      </c>
      <c r="K3" s="2">
        <v>7</v>
      </c>
      <c r="L3" s="2">
        <v>6</v>
      </c>
      <c r="M3" s="2">
        <v>5</v>
      </c>
      <c r="N3" s="2">
        <v>4</v>
      </c>
      <c r="O3" s="2">
        <v>3</v>
      </c>
      <c r="P3" s="2">
        <v>2</v>
      </c>
      <c r="Q3" s="2">
        <v>1</v>
      </c>
      <c r="R3" s="1"/>
    </row>
    <row r="4" spans="2:23" x14ac:dyDescent="0.35">
      <c r="B4" s="257"/>
      <c r="C4" s="3">
        <f t="array" ref="C4">IFERROR(LARGE(IF('[1]PRODUCCION ESPUMA'!$F:$F=CONCATENATE($R$1,";",$R$2,";","1"),'[1]PRODUCCION ESPUMA'!$J:$J,),C$3),"")</f>
        <v>45533</v>
      </c>
      <c r="D4" s="3">
        <f t="array" ref="D4">IFERROR(LARGE(IF('[1]PRODUCCION ESPUMA'!$F:$F=CONCATENATE($R$1,";",$R$2,";","1"),'[1]PRODUCCION ESPUMA'!$J:$J,),D$3),"")</f>
        <v>45539</v>
      </c>
      <c r="E4" s="3">
        <f t="array" ref="E4">IFERROR(LARGE(IF('[1]PRODUCCION ESPUMA'!$F:$F=CONCATENATE($R$1,";",$R$2,";","1"),'[1]PRODUCCION ESPUMA'!$J:$J,),E$3),"")</f>
        <v>45545</v>
      </c>
      <c r="F4" s="3">
        <f t="array" ref="F4">IFERROR(LARGE(IF('[1]PRODUCCION ESPUMA'!$F:$F=CONCATENATE($R$1,";",$R$2,";","1"),'[1]PRODUCCION ESPUMA'!$J:$J,),F$3),"")</f>
        <v>45555</v>
      </c>
      <c r="G4" s="3">
        <f t="array" ref="G4">IFERROR(LARGE(IF('[1]PRODUCCION ESPUMA'!$F:$F=CONCATENATE($R$1,";",$R$2,";","1"),'[1]PRODUCCION ESPUMA'!$J:$J,),G$3),"")</f>
        <v>45558</v>
      </c>
      <c r="H4" s="3">
        <f t="array" ref="H4">IFERROR(LARGE(IF('[1]PRODUCCION ESPUMA'!$F:$F=CONCATENATE($R$1,";",$R$2,";","1"),'[1]PRODUCCION ESPUMA'!$J:$J,),H$3),"")</f>
        <v>45561</v>
      </c>
      <c r="I4" s="3">
        <f t="array" ref="I4">IFERROR(LARGE(IF('[1]PRODUCCION ESPUMA'!$F:$F=CONCATENATE($R$1,";",$R$2,";","1"),'[1]PRODUCCION ESPUMA'!$J:$J,),I$3),"")</f>
        <v>45569</v>
      </c>
      <c r="J4" s="3">
        <f t="array" ref="J4">IFERROR(LARGE(IF('[1]PRODUCCION ESPUMA'!$F:$F=CONCATENATE($R$1,";",$R$2,";","1"),'[1]PRODUCCION ESPUMA'!$J:$J,),J$3),"")</f>
        <v>45577</v>
      </c>
      <c r="K4" s="3">
        <f t="array" ref="K4">IFERROR(LARGE(IF('[1]PRODUCCION ESPUMA'!$F:$F=CONCATENATE($R$1,";",$R$2,";","1"),'[1]PRODUCCION ESPUMA'!$J:$J,),K$3),"")</f>
        <v>45581</v>
      </c>
      <c r="L4" s="3">
        <f t="array" ref="L4">IFERROR(LARGE(IF('[1]PRODUCCION ESPUMA'!$F:$F=CONCATENATE($R$1,";",$R$2,";","1"),'[1]PRODUCCION ESPUMA'!$J:$J,),L$3),"")</f>
        <v>45587</v>
      </c>
      <c r="M4" s="3">
        <f t="array" ref="M4">IFERROR(LARGE(IF('[1]PRODUCCION ESPUMA'!$F:$F=CONCATENATE($R$1,";",$R$2,";","1"),'[1]PRODUCCION ESPUMA'!$J:$J,),M$3),"")</f>
        <v>45601</v>
      </c>
      <c r="N4" s="3">
        <f t="array" ref="N4">IFERROR(LARGE(IF('[1]PRODUCCION ESPUMA'!$F:$F=CONCATENATE($R$1,";",$R$2,";","1"),'[1]PRODUCCION ESPUMA'!$J:$J,),N$3),"")</f>
        <v>45604</v>
      </c>
      <c r="O4" s="3">
        <f t="array" ref="O4">IFERROR(LARGE(IF('[1]PRODUCCION ESPUMA'!$F:$F=CONCATENATE($R$1,";",$R$2,";","1"),'[1]PRODUCCION ESPUMA'!$J:$J,),O$3),"")</f>
        <v>45610</v>
      </c>
      <c r="P4" s="3">
        <f t="array" ref="P4">IFERROR(LARGE(IF('[1]PRODUCCION ESPUMA'!$F:$F=CONCATENATE($R$1,";",$R$2,";","1"),'[1]PRODUCCION ESPUMA'!$J:$J,),P$3),"")</f>
        <v>45616</v>
      </c>
      <c r="Q4" s="3">
        <f t="array" ref="Q4">IFERROR(LARGE(IF('[1]PRODUCCION ESPUMA'!$F:$F=CONCATENATE($R$1,";",$R$2,";","1"),'[1]PRODUCCION ESPUMA'!$J:$J,),Q$3),"")</f>
        <v>45622</v>
      </c>
    </row>
    <row r="5" spans="2:23" ht="15" thickBot="1" x14ac:dyDescent="0.4">
      <c r="B5" s="258"/>
      <c r="C5" s="4">
        <f t="shared" ref="C5:P5" si="0">+IF(C4&gt;40000,C4,"")</f>
        <v>45533</v>
      </c>
      <c r="D5" s="4">
        <f t="shared" si="0"/>
        <v>45539</v>
      </c>
      <c r="E5" s="4">
        <f t="shared" si="0"/>
        <v>45545</v>
      </c>
      <c r="F5" s="4">
        <f t="shared" si="0"/>
        <v>45555</v>
      </c>
      <c r="G5" s="4">
        <f t="shared" si="0"/>
        <v>45558</v>
      </c>
      <c r="H5" s="4">
        <f t="shared" si="0"/>
        <v>45561</v>
      </c>
      <c r="I5" s="4">
        <f t="shared" si="0"/>
        <v>45569</v>
      </c>
      <c r="J5" s="4">
        <f t="shared" si="0"/>
        <v>45577</v>
      </c>
      <c r="K5" s="4">
        <f t="shared" si="0"/>
        <v>45581</v>
      </c>
      <c r="L5" s="4">
        <f t="shared" si="0"/>
        <v>45587</v>
      </c>
      <c r="M5" s="4">
        <f t="shared" si="0"/>
        <v>45601</v>
      </c>
      <c r="N5" s="4">
        <f t="shared" si="0"/>
        <v>45604</v>
      </c>
      <c r="O5" s="4">
        <f>+IF(O4&gt;40000,O4,"")</f>
        <v>45610</v>
      </c>
      <c r="P5" s="4">
        <f t="shared" si="0"/>
        <v>45616</v>
      </c>
      <c r="Q5" s="5">
        <f>+IF(Q4&gt;40000,Q4,"")</f>
        <v>45622</v>
      </c>
      <c r="R5" s="6" t="s">
        <v>6</v>
      </c>
    </row>
    <row r="6" spans="2:23" x14ac:dyDescent="0.35">
      <c r="B6" s="7" t="s">
        <v>7</v>
      </c>
      <c r="Q6" s="8"/>
    </row>
    <row r="7" spans="2:23" x14ac:dyDescent="0.35">
      <c r="B7" s="9" t="s">
        <v>8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1">
        <v>0</v>
      </c>
      <c r="R7" s="10">
        <f>+SUM(C7:Q7)/COUNTIF($C$5:$Q$5,"&gt;0")</f>
        <v>0</v>
      </c>
    </row>
    <row r="8" spans="2:23" x14ac:dyDescent="0.35">
      <c r="B8" s="9" t="s">
        <v>9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1">
        <v>0</v>
      </c>
      <c r="R8" s="10">
        <f t="shared" ref="R8:R43" si="1">+SUM(C8:Q8)/COUNTIF($C$5:$Q$5,"&gt;0")</f>
        <v>0</v>
      </c>
    </row>
    <row r="9" spans="2:23" x14ac:dyDescent="0.35">
      <c r="B9" s="9" t="s">
        <v>10</v>
      </c>
      <c r="C9" s="10">
        <v>0</v>
      </c>
      <c r="D9" s="10">
        <v>0</v>
      </c>
      <c r="E9" s="10">
        <v>0</v>
      </c>
      <c r="F9" s="10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0">
        <v>0</v>
      </c>
      <c r="M9" s="10">
        <v>0</v>
      </c>
      <c r="N9" s="10">
        <v>0</v>
      </c>
      <c r="O9" s="10">
        <v>0</v>
      </c>
      <c r="P9" s="10">
        <v>0</v>
      </c>
      <c r="Q9" s="11">
        <v>0</v>
      </c>
      <c r="R9" s="10">
        <f t="shared" si="1"/>
        <v>0</v>
      </c>
    </row>
    <row r="10" spans="2:23" x14ac:dyDescent="0.35">
      <c r="B10" s="9" t="s">
        <v>11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0</v>
      </c>
      <c r="M10" s="10">
        <v>0</v>
      </c>
      <c r="N10" s="10">
        <v>0</v>
      </c>
      <c r="O10" s="10">
        <v>0</v>
      </c>
      <c r="P10" s="10">
        <v>0</v>
      </c>
      <c r="Q10" s="11">
        <v>0</v>
      </c>
      <c r="R10" s="10">
        <f t="shared" si="1"/>
        <v>0</v>
      </c>
    </row>
    <row r="11" spans="2:23" x14ac:dyDescent="0.35">
      <c r="B11" s="9" t="s">
        <v>12</v>
      </c>
      <c r="C11" s="10">
        <v>0.83</v>
      </c>
      <c r="D11" s="10">
        <v>1.06</v>
      </c>
      <c r="E11" s="10">
        <v>0.63</v>
      </c>
      <c r="F11" s="10">
        <v>1.03</v>
      </c>
      <c r="G11" s="10">
        <v>0.5</v>
      </c>
      <c r="H11" s="10">
        <v>22.7</v>
      </c>
      <c r="I11" s="10">
        <v>0.66</v>
      </c>
      <c r="J11" s="10">
        <v>0.57999999999999996</v>
      </c>
      <c r="K11" s="10">
        <v>0.46</v>
      </c>
      <c r="L11" s="10">
        <v>1.45</v>
      </c>
      <c r="M11" s="10">
        <v>1.28</v>
      </c>
      <c r="N11" s="10">
        <v>0.74</v>
      </c>
      <c r="O11" s="10">
        <v>1.08</v>
      </c>
      <c r="P11" s="10">
        <v>0.54</v>
      </c>
      <c r="Q11" s="11">
        <v>1.31</v>
      </c>
      <c r="R11" s="10">
        <f>+SUM(C11:Q11)/COUNTIF($C$5:$Q$5,"&gt;0")</f>
        <v>2.3233333333333333</v>
      </c>
    </row>
    <row r="12" spans="2:23" x14ac:dyDescent="0.35">
      <c r="B12" s="9" t="s">
        <v>13</v>
      </c>
      <c r="C12" s="10">
        <v>0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  <c r="P12" s="10">
        <v>0</v>
      </c>
      <c r="Q12" s="11">
        <v>0</v>
      </c>
      <c r="R12" s="10">
        <f t="shared" si="1"/>
        <v>0</v>
      </c>
    </row>
    <row r="13" spans="2:23" x14ac:dyDescent="0.35">
      <c r="B13" s="9" t="s">
        <v>14</v>
      </c>
      <c r="C13" s="10">
        <v>21.18</v>
      </c>
      <c r="D13" s="10">
        <v>26.9</v>
      </c>
      <c r="E13" s="10">
        <v>16.04</v>
      </c>
      <c r="F13" s="10">
        <v>26.14</v>
      </c>
      <c r="G13" s="10">
        <v>4.55</v>
      </c>
      <c r="H13" s="10">
        <v>17.3</v>
      </c>
      <c r="I13" s="10">
        <v>16.829999999999998</v>
      </c>
      <c r="J13" s="10">
        <v>14.73</v>
      </c>
      <c r="K13" s="10">
        <v>11.84</v>
      </c>
      <c r="L13" s="10">
        <v>37</v>
      </c>
      <c r="M13" s="10">
        <v>32.58</v>
      </c>
      <c r="N13" s="10">
        <v>17.63</v>
      </c>
      <c r="O13" s="10">
        <v>32.11</v>
      </c>
      <c r="P13" s="10">
        <v>17.2</v>
      </c>
      <c r="Q13" s="11">
        <v>38.99</v>
      </c>
      <c r="R13" s="10">
        <f t="shared" si="1"/>
        <v>22.067999999999998</v>
      </c>
    </row>
    <row r="14" spans="2:23" x14ac:dyDescent="0.35">
      <c r="B14" s="9" t="s">
        <v>15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1">
        <v>0</v>
      </c>
      <c r="R14" s="10">
        <f t="shared" si="1"/>
        <v>0</v>
      </c>
    </row>
    <row r="15" spans="2:23" x14ac:dyDescent="0.35">
      <c r="B15" s="9" t="s">
        <v>16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1">
        <v>0</v>
      </c>
      <c r="R15" s="10">
        <f t="shared" si="1"/>
        <v>0</v>
      </c>
    </row>
    <row r="16" spans="2:23" x14ac:dyDescent="0.35">
      <c r="B16" s="9" t="s">
        <v>17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1">
        <v>0</v>
      </c>
      <c r="R16" s="10">
        <f t="shared" si="1"/>
        <v>0</v>
      </c>
    </row>
    <row r="17" spans="1:18" x14ac:dyDescent="0.35">
      <c r="A17" s="12"/>
      <c r="B17" s="9" t="s">
        <v>18</v>
      </c>
      <c r="C17" s="10">
        <v>1.43</v>
      </c>
      <c r="D17" s="10">
        <v>1.82</v>
      </c>
      <c r="E17" s="10">
        <v>1.0900000000000001</v>
      </c>
      <c r="F17" s="10">
        <v>1.77</v>
      </c>
      <c r="G17" s="10">
        <v>0.86</v>
      </c>
      <c r="H17" s="10">
        <v>1.17</v>
      </c>
      <c r="I17" s="10">
        <v>1.1399999999999999</v>
      </c>
      <c r="J17" s="10">
        <v>1</v>
      </c>
      <c r="K17" s="10">
        <v>0.8</v>
      </c>
      <c r="L17" s="10">
        <v>2.52</v>
      </c>
      <c r="M17" s="10">
        <v>2.27</v>
      </c>
      <c r="N17" s="10">
        <v>1.23</v>
      </c>
      <c r="O17" s="10">
        <v>2.2400000000000002</v>
      </c>
      <c r="P17" s="10">
        <v>1.19</v>
      </c>
      <c r="Q17" s="11">
        <v>2.69</v>
      </c>
      <c r="R17" s="10">
        <f t="shared" si="1"/>
        <v>1.5480000000000005</v>
      </c>
    </row>
    <row r="18" spans="1:18" x14ac:dyDescent="0.35">
      <c r="A18" s="12"/>
      <c r="B18" s="9" t="s">
        <v>19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1">
        <v>0</v>
      </c>
      <c r="R18" s="10">
        <f t="shared" si="1"/>
        <v>0</v>
      </c>
    </row>
    <row r="19" spans="1:18" x14ac:dyDescent="0.35">
      <c r="A19" s="12"/>
      <c r="B19" s="9" t="s">
        <v>20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1">
        <v>0</v>
      </c>
      <c r="R19" s="10">
        <f t="shared" si="1"/>
        <v>0</v>
      </c>
    </row>
    <row r="20" spans="1:18" x14ac:dyDescent="0.35">
      <c r="A20" s="12"/>
      <c r="B20" s="9" t="s">
        <v>21</v>
      </c>
      <c r="C20" s="10">
        <v>0</v>
      </c>
      <c r="D20" s="10">
        <v>0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  <c r="M20" s="10">
        <v>0</v>
      </c>
      <c r="N20" s="10">
        <v>0</v>
      </c>
      <c r="O20" s="10">
        <v>0</v>
      </c>
      <c r="P20" s="10">
        <v>0</v>
      </c>
      <c r="Q20" s="11">
        <v>0</v>
      </c>
      <c r="R20" s="10">
        <f t="shared" si="1"/>
        <v>0</v>
      </c>
    </row>
    <row r="21" spans="1:18" x14ac:dyDescent="0.35">
      <c r="A21" s="12"/>
      <c r="B21" s="9" t="s">
        <v>22</v>
      </c>
      <c r="C21" s="10">
        <v>8.15</v>
      </c>
      <c r="D21" s="10">
        <v>10.35</v>
      </c>
      <c r="E21" s="10">
        <v>6.17</v>
      </c>
      <c r="F21" s="10">
        <v>10.06</v>
      </c>
      <c r="G21" s="10">
        <v>0</v>
      </c>
      <c r="H21" s="10">
        <v>6.21</v>
      </c>
      <c r="I21" s="10">
        <v>6.04</v>
      </c>
      <c r="J21" s="10">
        <v>5.29</v>
      </c>
      <c r="K21" s="10">
        <v>4.25</v>
      </c>
      <c r="L21" s="10">
        <v>13.28</v>
      </c>
      <c r="M21" s="10">
        <v>11.7</v>
      </c>
      <c r="N21" s="10">
        <v>6.33</v>
      </c>
      <c r="O21" s="10">
        <v>11.53</v>
      </c>
      <c r="P21" s="10">
        <v>5.96</v>
      </c>
      <c r="Q21" s="11">
        <v>13.53</v>
      </c>
      <c r="R21" s="10">
        <f t="shared" si="1"/>
        <v>7.9233333333333329</v>
      </c>
    </row>
    <row r="22" spans="1:18" x14ac:dyDescent="0.35">
      <c r="A22" s="12"/>
      <c r="B22" s="9" t="s">
        <v>23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0">
        <v>0</v>
      </c>
      <c r="L22" s="10">
        <v>0</v>
      </c>
      <c r="M22" s="10">
        <v>0</v>
      </c>
      <c r="N22" s="10">
        <v>0</v>
      </c>
      <c r="O22" s="10">
        <v>0</v>
      </c>
      <c r="P22" s="10">
        <v>0</v>
      </c>
      <c r="Q22" s="11">
        <v>0</v>
      </c>
      <c r="R22" s="10">
        <f t="shared" si="1"/>
        <v>0</v>
      </c>
    </row>
    <row r="23" spans="1:18" x14ac:dyDescent="0.35">
      <c r="A23" s="12"/>
      <c r="B23" s="9" t="s">
        <v>24</v>
      </c>
      <c r="C23" s="10">
        <v>283.10000000000002</v>
      </c>
      <c r="D23" s="10">
        <v>359.6</v>
      </c>
      <c r="E23" s="10">
        <v>214.4</v>
      </c>
      <c r="F23" s="10">
        <v>349.4</v>
      </c>
      <c r="G23" s="10">
        <v>169.4</v>
      </c>
      <c r="H23" s="10">
        <v>231.4</v>
      </c>
      <c r="I23" s="10">
        <v>225.1</v>
      </c>
      <c r="J23" s="10">
        <v>197</v>
      </c>
      <c r="K23" s="10">
        <v>158.30000000000001</v>
      </c>
      <c r="L23" s="10">
        <v>494.6</v>
      </c>
      <c r="M23" s="10">
        <v>435.6</v>
      </c>
      <c r="N23" s="10">
        <v>235.7</v>
      </c>
      <c r="O23" s="10">
        <v>429.3</v>
      </c>
      <c r="P23" s="10">
        <v>229.9</v>
      </c>
      <c r="Q23" s="11">
        <v>521.29999999999995</v>
      </c>
      <c r="R23" s="10">
        <f t="shared" si="1"/>
        <v>302.27333333333337</v>
      </c>
    </row>
    <row r="24" spans="1:18" x14ac:dyDescent="0.35">
      <c r="A24" s="12"/>
      <c r="B24" s="9" t="s">
        <v>25</v>
      </c>
      <c r="C24" s="10">
        <v>664.3</v>
      </c>
      <c r="D24" s="10">
        <v>843.7</v>
      </c>
      <c r="E24" s="10">
        <v>503.1</v>
      </c>
      <c r="F24" s="10">
        <v>819.9</v>
      </c>
      <c r="G24" s="10">
        <v>397.3</v>
      </c>
      <c r="H24" s="10">
        <v>542.6</v>
      </c>
      <c r="I24" s="10">
        <v>527.9</v>
      </c>
      <c r="J24" s="10">
        <v>462</v>
      </c>
      <c r="K24" s="10">
        <v>371.2</v>
      </c>
      <c r="L24" s="10">
        <v>1160.2</v>
      </c>
      <c r="M24" s="10">
        <v>1021.7</v>
      </c>
      <c r="N24" s="10">
        <v>552.79999999999995</v>
      </c>
      <c r="O24" s="10">
        <v>1006.9</v>
      </c>
      <c r="P24" s="10">
        <v>536.5</v>
      </c>
      <c r="Q24" s="11">
        <v>1224.5</v>
      </c>
      <c r="R24" s="10">
        <f t="shared" si="1"/>
        <v>708.97333333333336</v>
      </c>
    </row>
    <row r="25" spans="1:18" x14ac:dyDescent="0.35">
      <c r="A25" s="12"/>
      <c r="B25" s="9" t="s">
        <v>26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1">
        <v>0</v>
      </c>
      <c r="R25" s="10">
        <f t="shared" si="1"/>
        <v>0</v>
      </c>
    </row>
    <row r="26" spans="1:18" x14ac:dyDescent="0.35">
      <c r="A26" s="12"/>
      <c r="B26" s="9" t="s">
        <v>27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1">
        <v>0</v>
      </c>
      <c r="R26" s="10">
        <f t="shared" si="1"/>
        <v>0</v>
      </c>
    </row>
    <row r="27" spans="1:18" x14ac:dyDescent="0.35">
      <c r="A27" s="12"/>
      <c r="B27" s="9" t="s">
        <v>28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1">
        <v>0</v>
      </c>
      <c r="R27" s="10">
        <f t="shared" si="1"/>
        <v>0</v>
      </c>
    </row>
    <row r="28" spans="1:18" x14ac:dyDescent="0.35">
      <c r="A28" s="12"/>
      <c r="B28" s="9" t="s">
        <v>29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1">
        <v>0</v>
      </c>
      <c r="R28" s="10">
        <f t="shared" si="1"/>
        <v>0</v>
      </c>
    </row>
    <row r="29" spans="1:18" x14ac:dyDescent="0.35">
      <c r="A29" s="12"/>
      <c r="B29" s="9" t="s">
        <v>30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1">
        <v>0</v>
      </c>
      <c r="R29" s="10">
        <f t="shared" si="1"/>
        <v>0</v>
      </c>
    </row>
    <row r="30" spans="1:18" x14ac:dyDescent="0.35">
      <c r="A30" s="12"/>
      <c r="B30" s="9" t="s">
        <v>31</v>
      </c>
      <c r="C30" s="10">
        <v>0</v>
      </c>
      <c r="D30" s="10">
        <v>0</v>
      </c>
      <c r="E30" s="10">
        <v>0</v>
      </c>
      <c r="F30" s="10">
        <v>0</v>
      </c>
      <c r="G30" s="10">
        <v>0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0</v>
      </c>
      <c r="P30" s="10">
        <v>0</v>
      </c>
      <c r="Q30" s="11">
        <v>0</v>
      </c>
      <c r="R30" s="10">
        <f t="shared" si="1"/>
        <v>0</v>
      </c>
    </row>
    <row r="31" spans="1:18" x14ac:dyDescent="0.35">
      <c r="A31" s="12"/>
      <c r="B31" s="9" t="s">
        <v>32</v>
      </c>
      <c r="C31" s="10">
        <v>387.3</v>
      </c>
      <c r="D31" s="10">
        <v>491.9</v>
      </c>
      <c r="E31" s="10">
        <v>293.3</v>
      </c>
      <c r="F31" s="10">
        <v>478</v>
      </c>
      <c r="G31" s="10">
        <v>231.7</v>
      </c>
      <c r="H31" s="10">
        <v>316.39999999999998</v>
      </c>
      <c r="I31" s="10">
        <v>307.8</v>
      </c>
      <c r="J31" s="10">
        <v>269.39999999999998</v>
      </c>
      <c r="K31" s="10">
        <v>216.5</v>
      </c>
      <c r="L31" s="10">
        <v>676.6</v>
      </c>
      <c r="M31" s="10">
        <v>595.79999999999995</v>
      </c>
      <c r="N31" s="10">
        <v>322.39999999999998</v>
      </c>
      <c r="O31" s="10">
        <v>587.20000000000005</v>
      </c>
      <c r="P31" s="10">
        <v>314.5</v>
      </c>
      <c r="Q31" s="11">
        <v>713</v>
      </c>
      <c r="R31" s="10">
        <f t="shared" si="1"/>
        <v>413.45333333333326</v>
      </c>
    </row>
    <row r="32" spans="1:18" x14ac:dyDescent="0.35">
      <c r="A32" s="12"/>
      <c r="B32" s="9" t="s">
        <v>33</v>
      </c>
      <c r="C32" s="10">
        <v>0</v>
      </c>
      <c r="D32" s="10">
        <v>0</v>
      </c>
      <c r="E32" s="10">
        <v>0</v>
      </c>
      <c r="F32" s="10">
        <v>0</v>
      </c>
      <c r="G32" s="10">
        <v>12.67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1">
        <v>0</v>
      </c>
      <c r="R32" s="10">
        <f t="shared" si="1"/>
        <v>0.84466666666666668</v>
      </c>
    </row>
    <row r="33" spans="1:24" x14ac:dyDescent="0.35">
      <c r="A33" s="12"/>
      <c r="B33" s="9" t="s">
        <v>34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>
        <v>0</v>
      </c>
      <c r="Q33" s="11">
        <v>0</v>
      </c>
      <c r="R33" s="10">
        <f t="shared" si="1"/>
        <v>0</v>
      </c>
    </row>
    <row r="34" spans="1:24" x14ac:dyDescent="0.35">
      <c r="A34" s="12"/>
      <c r="B34" s="9" t="s">
        <v>35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1">
        <v>0</v>
      </c>
      <c r="R34" s="10">
        <f t="shared" si="1"/>
        <v>0</v>
      </c>
    </row>
    <row r="35" spans="1:24" x14ac:dyDescent="0.35">
      <c r="A35" s="12"/>
      <c r="B35" s="9" t="s">
        <v>36</v>
      </c>
      <c r="C35" s="10">
        <v>10.38</v>
      </c>
      <c r="D35" s="10">
        <v>13.19</v>
      </c>
      <c r="E35" s="10">
        <v>7.86</v>
      </c>
      <c r="F35" s="10">
        <v>12.82</v>
      </c>
      <c r="G35" s="10">
        <v>6.21</v>
      </c>
      <c r="H35" s="10">
        <v>8.48</v>
      </c>
      <c r="I35" s="10">
        <v>8.25</v>
      </c>
      <c r="J35" s="10">
        <v>7.22</v>
      </c>
      <c r="K35" s="10">
        <v>5.8</v>
      </c>
      <c r="L35" s="10">
        <v>18.14</v>
      </c>
      <c r="M35" s="10">
        <v>15.98</v>
      </c>
      <c r="N35" s="10">
        <v>8.64</v>
      </c>
      <c r="O35" s="10">
        <v>15.74</v>
      </c>
      <c r="P35" s="10">
        <v>8.43</v>
      </c>
      <c r="Q35" s="11">
        <v>19.12</v>
      </c>
      <c r="R35" s="10">
        <f t="shared" si="1"/>
        <v>11.084000000000001</v>
      </c>
    </row>
    <row r="36" spans="1:24" x14ac:dyDescent="0.35">
      <c r="A36" s="12"/>
      <c r="B36" s="9" t="s">
        <v>37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1">
        <v>0</v>
      </c>
      <c r="R36" s="10">
        <f t="shared" si="1"/>
        <v>0</v>
      </c>
    </row>
    <row r="37" spans="1:24" x14ac:dyDescent="0.35">
      <c r="A37" s="12"/>
      <c r="B37" s="9" t="s">
        <v>38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1">
        <v>0</v>
      </c>
      <c r="R37" s="10">
        <f t="shared" si="1"/>
        <v>0</v>
      </c>
    </row>
    <row r="38" spans="1:24" x14ac:dyDescent="0.35">
      <c r="A38" s="12"/>
      <c r="B38" s="9" t="s">
        <v>39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1">
        <v>0</v>
      </c>
      <c r="R38" s="10">
        <f t="shared" si="1"/>
        <v>0</v>
      </c>
    </row>
    <row r="39" spans="1:24" x14ac:dyDescent="0.35">
      <c r="A39" s="12"/>
      <c r="B39" s="9" t="s">
        <v>40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1">
        <v>0</v>
      </c>
      <c r="R39" s="10">
        <f t="shared" si="1"/>
        <v>0</v>
      </c>
    </row>
    <row r="40" spans="1:24" x14ac:dyDescent="0.35">
      <c r="A40" s="12"/>
      <c r="B40" s="9" t="s">
        <v>41</v>
      </c>
      <c r="C40" s="10">
        <v>0</v>
      </c>
      <c r="D40" s="10">
        <v>0</v>
      </c>
      <c r="E40" s="10">
        <v>0</v>
      </c>
      <c r="F40" s="10">
        <v>0</v>
      </c>
      <c r="G40" s="10">
        <v>2.7</v>
      </c>
      <c r="H40" s="10">
        <v>0</v>
      </c>
      <c r="I40" s="10">
        <v>0</v>
      </c>
      <c r="J40" s="10">
        <v>0</v>
      </c>
      <c r="K40" s="10">
        <v>2.9</v>
      </c>
      <c r="L40" s="10">
        <v>0</v>
      </c>
      <c r="M40" s="10">
        <v>0</v>
      </c>
      <c r="N40" s="10">
        <v>0</v>
      </c>
      <c r="O40" s="10">
        <v>0</v>
      </c>
      <c r="P40" s="10">
        <v>0</v>
      </c>
      <c r="Q40" s="11">
        <v>0</v>
      </c>
      <c r="R40" s="10">
        <f t="shared" si="1"/>
        <v>0.37333333333333329</v>
      </c>
    </row>
    <row r="41" spans="1:24" x14ac:dyDescent="0.35">
      <c r="A41" s="12"/>
      <c r="B41" s="9" t="s">
        <v>42</v>
      </c>
      <c r="C41" s="10">
        <v>5.34</v>
      </c>
      <c r="D41" s="10">
        <v>6.93</v>
      </c>
      <c r="E41" s="10">
        <v>4.3499999999999996</v>
      </c>
      <c r="F41" s="10">
        <v>6.31</v>
      </c>
      <c r="G41" s="10">
        <v>0</v>
      </c>
      <c r="H41" s="10">
        <v>4.41</v>
      </c>
      <c r="I41" s="10">
        <v>4.16</v>
      </c>
      <c r="J41" s="10">
        <v>3.63</v>
      </c>
      <c r="K41" s="10">
        <v>0</v>
      </c>
      <c r="L41" s="10">
        <v>9.4</v>
      </c>
      <c r="M41" s="10">
        <v>8.3699999999999992</v>
      </c>
      <c r="N41" s="10">
        <v>4.17</v>
      </c>
      <c r="O41" s="10">
        <v>7.99</v>
      </c>
      <c r="P41" s="10">
        <v>4.26</v>
      </c>
      <c r="Q41" s="11">
        <v>9.33</v>
      </c>
      <c r="R41" s="10">
        <f t="shared" si="1"/>
        <v>5.2433333333333332</v>
      </c>
    </row>
    <row r="42" spans="1:24" x14ac:dyDescent="0.35">
      <c r="A42" s="12"/>
      <c r="B42" s="9" t="s">
        <v>43</v>
      </c>
      <c r="C42" s="10">
        <v>6.49</v>
      </c>
      <c r="D42" s="10">
        <v>8.4499999999999993</v>
      </c>
      <c r="E42" s="10">
        <v>5.27</v>
      </c>
      <c r="F42" s="10">
        <v>7.6</v>
      </c>
      <c r="G42" s="10">
        <v>3.7</v>
      </c>
      <c r="H42" s="10">
        <v>5.39</v>
      </c>
      <c r="I42" s="10">
        <v>5.09</v>
      </c>
      <c r="J42" s="10">
        <v>4.4000000000000004</v>
      </c>
      <c r="K42" s="10">
        <v>4.01</v>
      </c>
      <c r="L42" s="10">
        <v>13.35</v>
      </c>
      <c r="M42" s="10">
        <v>10.19</v>
      </c>
      <c r="N42" s="10">
        <v>5.03</v>
      </c>
      <c r="O42" s="10">
        <v>9.69</v>
      </c>
      <c r="P42" s="10">
        <v>5.26</v>
      </c>
      <c r="Q42" s="11">
        <v>11.5</v>
      </c>
      <c r="R42" s="10">
        <f t="shared" si="1"/>
        <v>7.0280000000000005</v>
      </c>
    </row>
    <row r="43" spans="1:24" x14ac:dyDescent="0.35">
      <c r="A43" s="12"/>
      <c r="B43" s="9" t="s">
        <v>44</v>
      </c>
      <c r="C43" s="10">
        <v>3.97</v>
      </c>
      <c r="D43" s="10">
        <v>5.47</v>
      </c>
      <c r="E43" s="10">
        <v>3.39</v>
      </c>
      <c r="F43" s="10">
        <v>4.6399999999999997</v>
      </c>
      <c r="G43" s="10">
        <v>2.33</v>
      </c>
      <c r="H43" s="10">
        <v>3.2</v>
      </c>
      <c r="I43" s="10">
        <v>3.02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1">
        <v>0</v>
      </c>
      <c r="R43" s="10">
        <f t="shared" si="1"/>
        <v>1.7346666666666664</v>
      </c>
    </row>
    <row r="44" spans="1:24" ht="15" thickBot="1" x14ac:dyDescent="0.4">
      <c r="A44" s="12"/>
      <c r="B44" s="13" t="s">
        <v>45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  <c r="H44" s="14">
        <v>0</v>
      </c>
      <c r="I44" s="14">
        <v>0</v>
      </c>
      <c r="J44" s="14">
        <v>2.82</v>
      </c>
      <c r="K44" s="14">
        <v>2.62</v>
      </c>
      <c r="L44" s="14">
        <v>7.32</v>
      </c>
      <c r="M44" s="14">
        <v>6.46</v>
      </c>
      <c r="N44" s="14">
        <v>3.24</v>
      </c>
      <c r="O44" s="14">
        <v>6.19</v>
      </c>
      <c r="P44" s="14">
        <v>3.27</v>
      </c>
      <c r="Q44" s="15">
        <v>7.12</v>
      </c>
      <c r="R44" s="10">
        <f>+SUM(C44:Q44)/COUNTIF($C$5:$Q$5,"&gt;0")</f>
        <v>2.6026666666666665</v>
      </c>
    </row>
    <row r="45" spans="1:24" s="16" customFormat="1" x14ac:dyDescent="0.35">
      <c r="S45"/>
      <c r="T45"/>
      <c r="U45"/>
      <c r="V45"/>
      <c r="W45"/>
      <c r="X45"/>
    </row>
    <row r="46" spans="1:24" ht="33.75" customHeight="1" x14ac:dyDescent="0.35">
      <c r="A46" s="12"/>
      <c r="B46" s="17" t="s">
        <v>46</v>
      </c>
      <c r="C46" s="233"/>
      <c r="D46" s="234"/>
      <c r="E46" s="234"/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5"/>
      <c r="R46" s="18" t="str">
        <f>+INDEX('[1]PESO BLOQUES'!$A$1:$S$26,MATCH(B46,'[1]PESO BLOQUES'!$A$1:$A$26,0),MATCH($R$2,'[1]PESO BLOQUES'!$A$1:$S$1,0))</f>
        <v>PP - BLOQUE ESPUMA D-26.0 PENTA</v>
      </c>
      <c r="S46" s="19"/>
    </row>
    <row r="47" spans="1:24" x14ac:dyDescent="0.35">
      <c r="A47" s="12"/>
      <c r="B47" s="20" t="s">
        <v>47</v>
      </c>
      <c r="C47" s="21">
        <v>0</v>
      </c>
      <c r="D47" s="21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1">
        <v>0</v>
      </c>
      <c r="P47" s="21">
        <v>0</v>
      </c>
      <c r="Q47" s="22">
        <v>0</v>
      </c>
      <c r="R47" s="23">
        <v>0</v>
      </c>
      <c r="S47" s="19" t="str">
        <f>IF(AND(SUM(C47:Q47)&gt;0,R47&gt;0),"OK",IF(AND(SUM(C47:Q47)=0,R47=0),"OK",IF(R47&gt;0,"OK","VALIDAR MEDIDA")))</f>
        <v>OK</v>
      </c>
    </row>
    <row r="48" spans="1:24" x14ac:dyDescent="0.35">
      <c r="A48" s="12"/>
      <c r="B48" s="20" t="s">
        <v>48</v>
      </c>
      <c r="C48" s="21">
        <v>0</v>
      </c>
      <c r="D48" s="21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1">
        <v>0</v>
      </c>
      <c r="P48" s="21">
        <v>0</v>
      </c>
      <c r="Q48" s="22">
        <v>0</v>
      </c>
      <c r="R48" s="23">
        <v>0</v>
      </c>
      <c r="S48" s="19" t="str">
        <f t="shared" ref="S48:S68" si="2">IF(AND(SUM(C48:Q48)&gt;0,R48&gt;0),"OK",IF(AND(SUM(C48:Q48)=0,R48=0),"OK",IF(R48&gt;0,"OK","VALIDAR MEDIDA")))</f>
        <v>OK</v>
      </c>
    </row>
    <row r="49" spans="1:19" x14ac:dyDescent="0.35">
      <c r="A49" s="12"/>
      <c r="B49" s="20" t="s">
        <v>49</v>
      </c>
      <c r="C49" s="21">
        <v>0</v>
      </c>
      <c r="D49" s="21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1">
        <v>0</v>
      </c>
      <c r="P49" s="21">
        <v>0</v>
      </c>
      <c r="Q49" s="22">
        <v>0</v>
      </c>
      <c r="R49" s="23">
        <v>0</v>
      </c>
      <c r="S49" s="19" t="str">
        <f t="shared" si="2"/>
        <v>OK</v>
      </c>
    </row>
    <row r="50" spans="1:19" x14ac:dyDescent="0.35">
      <c r="A50" s="12"/>
      <c r="B50" s="20" t="s">
        <v>50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1">
        <v>0</v>
      </c>
      <c r="P50" s="21">
        <v>0</v>
      </c>
      <c r="Q50" s="22">
        <v>0</v>
      </c>
      <c r="R50" s="23">
        <v>0</v>
      </c>
      <c r="S50" s="19" t="str">
        <f t="shared" si="2"/>
        <v>OK</v>
      </c>
    </row>
    <row r="51" spans="1:19" x14ac:dyDescent="0.35">
      <c r="A51" s="12"/>
      <c r="B51" s="20" t="s">
        <v>51</v>
      </c>
      <c r="C51" s="21">
        <v>0</v>
      </c>
      <c r="D51" s="21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1">
        <v>0</v>
      </c>
      <c r="P51" s="21">
        <v>0</v>
      </c>
      <c r="Q51" s="22">
        <v>0</v>
      </c>
      <c r="R51" s="23">
        <v>72.8</v>
      </c>
      <c r="S51" s="19" t="str">
        <f t="shared" si="2"/>
        <v>OK</v>
      </c>
    </row>
    <row r="52" spans="1:19" x14ac:dyDescent="0.35">
      <c r="A52" s="12"/>
      <c r="B52" s="20" t="s">
        <v>52</v>
      </c>
      <c r="C52" s="21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1">
        <v>0</v>
      </c>
      <c r="P52" s="21">
        <v>0</v>
      </c>
      <c r="Q52" s="22">
        <v>0</v>
      </c>
      <c r="R52" s="23">
        <v>0</v>
      </c>
      <c r="S52" s="19"/>
    </row>
    <row r="53" spans="1:19" x14ac:dyDescent="0.35">
      <c r="A53" s="12"/>
      <c r="B53" s="20" t="s">
        <v>53</v>
      </c>
      <c r="C53" s="21">
        <v>0</v>
      </c>
      <c r="D53" s="21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1">
        <v>0</v>
      </c>
      <c r="P53" s="21">
        <v>0</v>
      </c>
      <c r="Q53" s="22">
        <v>0</v>
      </c>
      <c r="R53" s="23">
        <v>78</v>
      </c>
      <c r="S53" s="19" t="str">
        <f t="shared" si="2"/>
        <v>OK</v>
      </c>
    </row>
    <row r="54" spans="1:19" x14ac:dyDescent="0.35">
      <c r="A54" s="12"/>
      <c r="B54" s="20" t="s">
        <v>54</v>
      </c>
      <c r="C54" s="21">
        <v>0</v>
      </c>
      <c r="D54" s="21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  <c r="O54" s="21">
        <v>0</v>
      </c>
      <c r="P54" s="21">
        <v>0</v>
      </c>
      <c r="Q54" s="22">
        <v>0</v>
      </c>
      <c r="R54" s="23">
        <v>0</v>
      </c>
      <c r="S54" s="19" t="str">
        <f t="shared" si="2"/>
        <v>OK</v>
      </c>
    </row>
    <row r="55" spans="1:19" x14ac:dyDescent="0.35">
      <c r="A55" s="12"/>
      <c r="B55" s="20" t="s">
        <v>55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1">
        <v>0</v>
      </c>
      <c r="P55" s="21">
        <v>0</v>
      </c>
      <c r="Q55" s="22">
        <v>0</v>
      </c>
      <c r="R55" s="23">
        <v>0</v>
      </c>
      <c r="S55" s="19" t="str">
        <f t="shared" si="2"/>
        <v>OK</v>
      </c>
    </row>
    <row r="56" spans="1:19" x14ac:dyDescent="0.35">
      <c r="A56" s="12"/>
      <c r="B56" s="20" t="s">
        <v>56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1">
        <v>0</v>
      </c>
      <c r="P56" s="21">
        <v>0</v>
      </c>
      <c r="Q56" s="22">
        <v>0</v>
      </c>
      <c r="R56" s="23">
        <v>0</v>
      </c>
      <c r="S56" s="19" t="str">
        <f t="shared" si="2"/>
        <v>OK</v>
      </c>
    </row>
    <row r="57" spans="1:19" x14ac:dyDescent="0.35">
      <c r="A57" s="12"/>
      <c r="B57" s="20" t="s">
        <v>57</v>
      </c>
      <c r="C57" s="21">
        <v>0</v>
      </c>
      <c r="D57" s="21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1">
        <v>0</v>
      </c>
      <c r="P57" s="21">
        <v>0</v>
      </c>
      <c r="Q57" s="22">
        <v>0</v>
      </c>
      <c r="R57" s="23">
        <v>0</v>
      </c>
      <c r="S57" s="19" t="str">
        <f t="shared" si="2"/>
        <v>OK</v>
      </c>
    </row>
    <row r="58" spans="1:19" x14ac:dyDescent="0.35">
      <c r="A58" s="12"/>
      <c r="B58" s="20" t="s">
        <v>58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1">
        <v>0</v>
      </c>
      <c r="P58" s="21">
        <v>0</v>
      </c>
      <c r="Q58" s="22">
        <v>0</v>
      </c>
      <c r="R58" s="23">
        <v>0</v>
      </c>
      <c r="S58" s="19" t="str">
        <f t="shared" si="2"/>
        <v>OK</v>
      </c>
    </row>
    <row r="59" spans="1:19" x14ac:dyDescent="0.35">
      <c r="A59" s="12"/>
      <c r="B59" s="20" t="s">
        <v>59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1">
        <v>0</v>
      </c>
      <c r="P59" s="21">
        <v>0</v>
      </c>
      <c r="Q59" s="22">
        <v>0</v>
      </c>
      <c r="R59" s="23">
        <v>0</v>
      </c>
      <c r="S59" s="19" t="str">
        <f t="shared" si="2"/>
        <v>OK</v>
      </c>
    </row>
    <row r="60" spans="1:19" x14ac:dyDescent="0.35">
      <c r="A60" s="12"/>
      <c r="B60" s="20" t="s">
        <v>60</v>
      </c>
      <c r="C60" s="21">
        <v>0</v>
      </c>
      <c r="D60" s="21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1">
        <v>0</v>
      </c>
      <c r="P60" s="21">
        <v>0</v>
      </c>
      <c r="Q60" s="22">
        <v>0</v>
      </c>
      <c r="R60" s="23">
        <v>0</v>
      </c>
      <c r="S60" s="19" t="str">
        <f t="shared" si="2"/>
        <v>OK</v>
      </c>
    </row>
    <row r="61" spans="1:19" x14ac:dyDescent="0.35">
      <c r="A61" s="12"/>
      <c r="B61" s="20" t="s">
        <v>61</v>
      </c>
      <c r="C61" s="21">
        <v>0</v>
      </c>
      <c r="D61" s="21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1">
        <v>0</v>
      </c>
      <c r="M61" s="21">
        <v>0</v>
      </c>
      <c r="N61" s="21">
        <v>0</v>
      </c>
      <c r="O61" s="21">
        <v>0</v>
      </c>
      <c r="P61" s="21">
        <v>0</v>
      </c>
      <c r="Q61" s="22">
        <v>0</v>
      </c>
      <c r="R61" s="23">
        <v>0</v>
      </c>
      <c r="S61" s="19" t="str">
        <f t="shared" si="2"/>
        <v>OK</v>
      </c>
    </row>
    <row r="62" spans="1:19" x14ac:dyDescent="0.35">
      <c r="A62" s="12"/>
      <c r="B62" s="20" t="s">
        <v>62</v>
      </c>
      <c r="C62" s="21">
        <v>0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1">
        <v>0</v>
      </c>
      <c r="P62" s="21">
        <v>0</v>
      </c>
      <c r="Q62" s="22">
        <v>0</v>
      </c>
      <c r="R62" s="23">
        <v>118.56</v>
      </c>
      <c r="S62" s="19" t="str">
        <f t="shared" si="2"/>
        <v>OK</v>
      </c>
    </row>
    <row r="63" spans="1:19" x14ac:dyDescent="0.35">
      <c r="A63" s="12"/>
      <c r="B63" s="20" t="s">
        <v>63</v>
      </c>
      <c r="C63" s="21">
        <v>0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1">
        <v>0</v>
      </c>
      <c r="P63" s="21">
        <v>1</v>
      </c>
      <c r="Q63" s="22">
        <v>0</v>
      </c>
      <c r="R63" s="23">
        <v>124.8</v>
      </c>
      <c r="S63" s="19" t="str">
        <f t="shared" si="2"/>
        <v>OK</v>
      </c>
    </row>
    <row r="64" spans="1:19" x14ac:dyDescent="0.35">
      <c r="A64" s="12"/>
      <c r="B64" s="20" t="s">
        <v>64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1">
        <v>0</v>
      </c>
      <c r="M64" s="21">
        <v>0</v>
      </c>
      <c r="N64" s="21">
        <v>0</v>
      </c>
      <c r="O64" s="21">
        <v>0</v>
      </c>
      <c r="P64" s="21">
        <v>0</v>
      </c>
      <c r="Q64" s="22">
        <v>0</v>
      </c>
      <c r="R64" s="23">
        <v>0</v>
      </c>
      <c r="S64" s="19" t="str">
        <f t="shared" si="2"/>
        <v>OK</v>
      </c>
    </row>
    <row r="65" spans="1:23" x14ac:dyDescent="0.35">
      <c r="A65" s="12"/>
      <c r="B65" s="20" t="s">
        <v>65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1">
        <v>0</v>
      </c>
      <c r="P65" s="21">
        <v>0</v>
      </c>
      <c r="Q65" s="22">
        <v>0</v>
      </c>
      <c r="R65" s="23">
        <v>0</v>
      </c>
      <c r="S65" s="19" t="str">
        <f t="shared" si="2"/>
        <v>OK</v>
      </c>
    </row>
    <row r="66" spans="1:23" x14ac:dyDescent="0.35">
      <c r="A66" s="12"/>
      <c r="B66" s="20" t="s">
        <v>66</v>
      </c>
      <c r="C66" s="21">
        <v>0</v>
      </c>
      <c r="D66" s="21">
        <v>0</v>
      </c>
      <c r="E66" s="21">
        <v>0</v>
      </c>
      <c r="F66" s="21">
        <v>0</v>
      </c>
      <c r="G66" s="21">
        <v>4</v>
      </c>
      <c r="H66" s="21">
        <v>0</v>
      </c>
      <c r="I66" s="21">
        <v>0</v>
      </c>
      <c r="J66" s="21">
        <v>0</v>
      </c>
      <c r="K66" s="21">
        <v>5</v>
      </c>
      <c r="L66" s="21">
        <v>0</v>
      </c>
      <c r="M66" s="21">
        <v>0</v>
      </c>
      <c r="N66" s="21">
        <v>0</v>
      </c>
      <c r="O66" s="21">
        <v>0</v>
      </c>
      <c r="P66" s="21">
        <v>0</v>
      </c>
      <c r="Q66" s="22">
        <v>0</v>
      </c>
      <c r="R66" s="23">
        <v>138.32</v>
      </c>
      <c r="S66" s="19" t="str">
        <f t="shared" si="2"/>
        <v>OK</v>
      </c>
    </row>
    <row r="67" spans="1:23" x14ac:dyDescent="0.35">
      <c r="A67" s="12"/>
      <c r="B67" s="20" t="s">
        <v>67</v>
      </c>
      <c r="C67" s="21">
        <v>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1">
        <v>0</v>
      </c>
      <c r="P67" s="21">
        <v>0</v>
      </c>
      <c r="Q67" s="22">
        <v>0</v>
      </c>
      <c r="R67" s="23">
        <v>145.6</v>
      </c>
      <c r="S67" s="19" t="str">
        <f t="shared" si="2"/>
        <v>OK</v>
      </c>
    </row>
    <row r="68" spans="1:23" x14ac:dyDescent="0.35">
      <c r="A68" s="12"/>
      <c r="B68" s="20" t="s">
        <v>68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1">
        <v>0</v>
      </c>
      <c r="P68" s="21">
        <v>0</v>
      </c>
      <c r="Q68" s="22">
        <v>0</v>
      </c>
      <c r="R68" s="23">
        <v>148.19999999999999</v>
      </c>
      <c r="S68" s="19" t="str">
        <f t="shared" si="2"/>
        <v>OK</v>
      </c>
    </row>
    <row r="69" spans="1:23" x14ac:dyDescent="0.35">
      <c r="A69" s="12"/>
      <c r="B69" s="20" t="s">
        <v>69</v>
      </c>
      <c r="C69" s="21">
        <v>7</v>
      </c>
      <c r="D69" s="21">
        <v>9</v>
      </c>
      <c r="E69" s="21">
        <v>6</v>
      </c>
      <c r="F69" s="21">
        <v>8</v>
      </c>
      <c r="G69" s="21">
        <v>0</v>
      </c>
      <c r="H69" s="21">
        <v>6</v>
      </c>
      <c r="I69" s="21">
        <v>5</v>
      </c>
      <c r="J69" s="21">
        <v>5</v>
      </c>
      <c r="K69" s="21">
        <v>0</v>
      </c>
      <c r="L69" s="21">
        <v>13</v>
      </c>
      <c r="M69" s="21">
        <v>11</v>
      </c>
      <c r="N69" s="21">
        <v>5</v>
      </c>
      <c r="O69" s="21">
        <v>11</v>
      </c>
      <c r="P69" s="21">
        <v>5</v>
      </c>
      <c r="Q69" s="22">
        <v>12</v>
      </c>
      <c r="R69" s="23">
        <v>156</v>
      </c>
      <c r="S69" s="19" t="str">
        <f>IF(AND(SUM(C69:Q69)&gt;0,R69&gt;0),"OK",IF(AND(SUM(C69:Q69)=0,R69=0),"OK",IF(R69&gt;0,"OK","VALIDAR MEDIDA")))</f>
        <v>OK</v>
      </c>
    </row>
    <row r="70" spans="1:23" x14ac:dyDescent="0.35">
      <c r="A70" s="24"/>
      <c r="B70" s="25" t="s">
        <v>70</v>
      </c>
      <c r="C70" s="26">
        <v>1092</v>
      </c>
      <c r="D70" s="26">
        <v>1404</v>
      </c>
      <c r="E70" s="26">
        <v>936</v>
      </c>
      <c r="F70" s="26">
        <v>1248</v>
      </c>
      <c r="G70" s="26">
        <v>553.28</v>
      </c>
      <c r="H70" s="26">
        <v>936</v>
      </c>
      <c r="I70" s="26">
        <v>780</v>
      </c>
      <c r="J70" s="26">
        <v>780</v>
      </c>
      <c r="K70" s="26">
        <v>691.59999999999991</v>
      </c>
      <c r="L70" s="26">
        <v>2028</v>
      </c>
      <c r="M70" s="26">
        <v>1716</v>
      </c>
      <c r="N70" s="26">
        <v>780</v>
      </c>
      <c r="O70" s="26">
        <v>1716</v>
      </c>
      <c r="P70" s="26">
        <v>904.8</v>
      </c>
      <c r="Q70" s="26">
        <v>1872</v>
      </c>
      <c r="R70" s="26">
        <v>17437.68</v>
      </c>
    </row>
    <row r="71" spans="1:23" x14ac:dyDescent="0.35">
      <c r="A71" s="24"/>
      <c r="B71" s="25" t="s">
        <v>71</v>
      </c>
      <c r="C71" s="26">
        <v>52</v>
      </c>
      <c r="D71" s="26">
        <v>67.2</v>
      </c>
      <c r="E71" s="26">
        <v>42.2</v>
      </c>
      <c r="F71" s="26">
        <v>62.5</v>
      </c>
      <c r="G71" s="26">
        <v>29.7</v>
      </c>
      <c r="H71" s="26">
        <v>42.2</v>
      </c>
      <c r="I71" s="26">
        <v>40.200000000000003</v>
      </c>
      <c r="J71" s="26">
        <v>35.200000000000003</v>
      </c>
      <c r="K71" s="26">
        <v>31.2</v>
      </c>
      <c r="L71" s="26">
        <v>92.3</v>
      </c>
      <c r="M71" s="26">
        <v>80.7</v>
      </c>
      <c r="N71" s="26">
        <v>40.9</v>
      </c>
      <c r="O71" s="26">
        <v>78.099999999999994</v>
      </c>
      <c r="P71" s="26">
        <v>40.800000000000004</v>
      </c>
      <c r="Q71" s="26">
        <v>89.4</v>
      </c>
      <c r="R71" s="26">
        <v>824.59999999999991</v>
      </c>
    </row>
    <row r="72" spans="1:23" x14ac:dyDescent="0.35">
      <c r="A72" s="24"/>
      <c r="B72" s="25" t="s">
        <v>72</v>
      </c>
      <c r="C72" s="26">
        <v>125.6</v>
      </c>
      <c r="D72" s="26">
        <v>163</v>
      </c>
      <c r="E72" s="26">
        <v>95</v>
      </c>
      <c r="F72" s="26">
        <v>159.4</v>
      </c>
      <c r="G72" s="26">
        <v>82.9</v>
      </c>
      <c r="H72" s="26">
        <v>95</v>
      </c>
      <c r="I72" s="26">
        <v>107.4</v>
      </c>
      <c r="J72" s="26">
        <v>79.2</v>
      </c>
      <c r="K72" s="26">
        <v>70.3</v>
      </c>
      <c r="L72" s="26">
        <v>207.7</v>
      </c>
      <c r="M72" s="26">
        <v>193.2</v>
      </c>
      <c r="N72" s="26">
        <v>111.6</v>
      </c>
      <c r="O72" s="26">
        <v>175.7</v>
      </c>
      <c r="P72" s="26">
        <v>91.9</v>
      </c>
      <c r="Q72" s="26">
        <v>216.4</v>
      </c>
      <c r="R72" s="26">
        <v>1974.3000000000002</v>
      </c>
    </row>
    <row r="73" spans="1:23" ht="15" thickBot="1" x14ac:dyDescent="0.4">
      <c r="A73" s="24"/>
      <c r="B73" s="27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16"/>
    </row>
    <row r="74" spans="1:23" ht="34.5" customHeight="1" thickBot="1" x14ac:dyDescent="0.4">
      <c r="B74" s="236" t="s">
        <v>278</v>
      </c>
      <c r="C74" s="237"/>
      <c r="D74" s="237"/>
      <c r="E74" s="237"/>
      <c r="F74" s="237"/>
      <c r="G74" s="237"/>
      <c r="H74" s="237"/>
      <c r="I74" s="237"/>
      <c r="J74" s="237"/>
      <c r="K74" s="237"/>
      <c r="L74" s="237"/>
      <c r="M74" s="237"/>
      <c r="N74" s="237"/>
      <c r="O74" s="237"/>
      <c r="P74" s="237"/>
      <c r="Q74" s="237"/>
      <c r="R74" s="237"/>
      <c r="S74" s="238"/>
      <c r="T74" s="241" t="s">
        <v>74</v>
      </c>
      <c r="U74" s="242"/>
      <c r="V74" s="241" t="s">
        <v>75</v>
      </c>
      <c r="W74" s="242"/>
    </row>
    <row r="75" spans="1:23" ht="35.25" customHeight="1" x14ac:dyDescent="0.35">
      <c r="B75" s="29" t="s">
        <v>3</v>
      </c>
      <c r="C75" s="162">
        <f>C5</f>
        <v>45533</v>
      </c>
      <c r="D75" s="162">
        <f t="shared" ref="D75:Q75" si="3">D5</f>
        <v>45539</v>
      </c>
      <c r="E75" s="162">
        <f t="shared" si="3"/>
        <v>45545</v>
      </c>
      <c r="F75" s="162">
        <f t="shared" si="3"/>
        <v>45555</v>
      </c>
      <c r="G75" s="162">
        <f t="shared" si="3"/>
        <v>45558</v>
      </c>
      <c r="H75" s="162">
        <f t="shared" si="3"/>
        <v>45561</v>
      </c>
      <c r="I75" s="162">
        <f t="shared" si="3"/>
        <v>45569</v>
      </c>
      <c r="J75" s="162">
        <f t="shared" si="3"/>
        <v>45577</v>
      </c>
      <c r="K75" s="162">
        <f t="shared" si="3"/>
        <v>45581</v>
      </c>
      <c r="L75" s="162">
        <f t="shared" si="3"/>
        <v>45587</v>
      </c>
      <c r="M75" s="162">
        <f t="shared" si="3"/>
        <v>45601</v>
      </c>
      <c r="N75" s="162">
        <f t="shared" si="3"/>
        <v>45604</v>
      </c>
      <c r="O75" s="162">
        <f t="shared" si="3"/>
        <v>45610</v>
      </c>
      <c r="P75" s="162">
        <f t="shared" si="3"/>
        <v>45616</v>
      </c>
      <c r="Q75" s="162">
        <f t="shared" si="3"/>
        <v>45622</v>
      </c>
      <c r="R75" s="163" t="s">
        <v>76</v>
      </c>
      <c r="S75" s="164" t="s">
        <v>77</v>
      </c>
      <c r="T75" s="164" t="s">
        <v>78</v>
      </c>
      <c r="U75" s="35" t="s">
        <v>79</v>
      </c>
      <c r="V75" s="36" t="str">
        <f>"COSTO MP USD "&amp;+'[1]COSTO DE MP'!D47</f>
        <v xml:space="preserve">COSTO MP USD </v>
      </c>
      <c r="W75" s="37" t="s">
        <v>80</v>
      </c>
    </row>
    <row r="76" spans="1:23" ht="18.5" x14ac:dyDescent="0.45">
      <c r="B76" s="38" t="s">
        <v>25</v>
      </c>
      <c r="C76" s="46">
        <f t="shared" ref="C76:Q91" si="4">IFERROR(INDEX(C$7:C$44,MATCH($B76,$B$7:$B$44,0),1)/C$70,"")</f>
        <v>0.60833333333333328</v>
      </c>
      <c r="D76" s="46">
        <f t="shared" si="4"/>
        <v>0.60092592592592597</v>
      </c>
      <c r="E76" s="46">
        <f t="shared" si="4"/>
        <v>0.53749999999999998</v>
      </c>
      <c r="F76" s="46">
        <f t="shared" si="4"/>
        <v>0.65697115384615379</v>
      </c>
      <c r="G76" s="46">
        <f t="shared" si="4"/>
        <v>0.71808126084441881</v>
      </c>
      <c r="H76" s="40">
        <f t="shared" si="4"/>
        <v>0.57970085470085475</v>
      </c>
      <c r="I76" s="40">
        <f t="shared" si="4"/>
        <v>0.67679487179487174</v>
      </c>
      <c r="J76" s="46">
        <f t="shared" si="4"/>
        <v>0.59230769230769231</v>
      </c>
      <c r="K76" s="46">
        <f t="shared" si="4"/>
        <v>0.53672643146327359</v>
      </c>
      <c r="L76" s="46">
        <f t="shared" si="4"/>
        <v>0.57209072978303754</v>
      </c>
      <c r="M76" s="46">
        <f t="shared" si="4"/>
        <v>0.59539627039627041</v>
      </c>
      <c r="N76" s="46">
        <f t="shared" si="4"/>
        <v>0.70871794871794869</v>
      </c>
      <c r="O76" s="40">
        <f t="shared" si="4"/>
        <v>0.58677156177156176</v>
      </c>
      <c r="P76" s="46">
        <f t="shared" si="4"/>
        <v>0.59294871794871795</v>
      </c>
      <c r="Q76" s="46">
        <f t="shared" si="4"/>
        <v>0.65411324786324787</v>
      </c>
      <c r="R76" s="41">
        <f>AVERAGE(C76:Q76)</f>
        <v>0.61449200004648719</v>
      </c>
      <c r="S76" s="147" t="s">
        <v>291</v>
      </c>
      <c r="T76" s="148">
        <v>6892.98</v>
      </c>
      <c r="U76" s="44">
        <f t="shared" ref="U76:U113" si="5">T76*R76</f>
        <v>4235.6810664804352</v>
      </c>
      <c r="V76" s="45">
        <v>6708</v>
      </c>
      <c r="W76" s="45">
        <f t="shared" ref="W76:W113" si="6">+V76*R76</f>
        <v>4122.0123363118364</v>
      </c>
    </row>
    <row r="77" spans="1:23" ht="18.5" x14ac:dyDescent="0.45">
      <c r="B77" s="38" t="s">
        <v>32</v>
      </c>
      <c r="C77" s="46">
        <f t="shared" si="4"/>
        <v>0.35467032967032969</v>
      </c>
      <c r="D77" s="46">
        <f t="shared" si="4"/>
        <v>0.35035612535612531</v>
      </c>
      <c r="E77" s="46">
        <f t="shared" si="4"/>
        <v>0.31335470085470085</v>
      </c>
      <c r="F77" s="46">
        <f t="shared" si="4"/>
        <v>0.38301282051282054</v>
      </c>
      <c r="G77" s="46">
        <f t="shared" si="4"/>
        <v>0.41877530364372467</v>
      </c>
      <c r="H77" s="46">
        <f t="shared" si="4"/>
        <v>0.338034188034188</v>
      </c>
      <c r="I77" s="46">
        <f t="shared" si="4"/>
        <v>0.39461538461538465</v>
      </c>
      <c r="J77" s="46">
        <f t="shared" si="4"/>
        <v>0.34538461538461535</v>
      </c>
      <c r="K77" s="46">
        <f t="shared" si="4"/>
        <v>0.31304222093695783</v>
      </c>
      <c r="L77" s="46">
        <f t="shared" si="4"/>
        <v>0.33362919132149904</v>
      </c>
      <c r="M77" s="46">
        <f t="shared" si="4"/>
        <v>0.34720279720279718</v>
      </c>
      <c r="N77" s="46">
        <f t="shared" si="4"/>
        <v>0.41333333333333333</v>
      </c>
      <c r="O77" s="46">
        <f t="shared" si="4"/>
        <v>0.34219114219114222</v>
      </c>
      <c r="P77" s="46">
        <f t="shared" si="4"/>
        <v>0.34759062776304156</v>
      </c>
      <c r="Q77" s="46">
        <f t="shared" si="4"/>
        <v>0.38087606837606836</v>
      </c>
      <c r="R77" s="41">
        <f t="shared" ref="R77:R113" si="7">AVERAGE(C77:Q77)</f>
        <v>0.35840458994644858</v>
      </c>
      <c r="S77" s="147" t="s">
        <v>291</v>
      </c>
      <c r="T77" s="148">
        <v>9972.65</v>
      </c>
      <c r="U77" s="44">
        <f t="shared" si="5"/>
        <v>3574.2435339294502</v>
      </c>
      <c r="V77" s="45">
        <v>9890</v>
      </c>
      <c r="W77" s="45">
        <f t="shared" si="6"/>
        <v>3544.6213945703767</v>
      </c>
    </row>
    <row r="78" spans="1:23" ht="18.5" x14ac:dyDescent="0.45">
      <c r="B78" s="38" t="s">
        <v>24</v>
      </c>
      <c r="C78" s="46">
        <f t="shared" si="4"/>
        <v>0.25924908424908427</v>
      </c>
      <c r="D78" s="46">
        <f t="shared" si="4"/>
        <v>0.25612535612535614</v>
      </c>
      <c r="E78" s="46">
        <f t="shared" si="4"/>
        <v>0.22905982905982908</v>
      </c>
      <c r="F78" s="46">
        <f t="shared" si="4"/>
        <v>0.27996794871794872</v>
      </c>
      <c r="G78" s="46">
        <f t="shared" si="4"/>
        <v>0.30617408906882593</v>
      </c>
      <c r="H78" s="46">
        <f t="shared" si="4"/>
        <v>0.24722222222222223</v>
      </c>
      <c r="I78" s="46">
        <f t="shared" si="4"/>
        <v>0.2885897435897436</v>
      </c>
      <c r="J78" s="46">
        <f t="shared" si="4"/>
        <v>0.25256410256410255</v>
      </c>
      <c r="K78" s="46">
        <f t="shared" si="4"/>
        <v>0.22888953152111052</v>
      </c>
      <c r="L78" s="46">
        <f t="shared" si="4"/>
        <v>0.24388560157790928</v>
      </c>
      <c r="M78" s="46">
        <f t="shared" si="4"/>
        <v>0.25384615384615383</v>
      </c>
      <c r="N78" s="46">
        <f t="shared" si="4"/>
        <v>0.30217948717948717</v>
      </c>
      <c r="O78" s="46">
        <f t="shared" si="4"/>
        <v>0.2501748251748252</v>
      </c>
      <c r="P78" s="46">
        <f t="shared" si="4"/>
        <v>0.25408930150309461</v>
      </c>
      <c r="Q78" s="46">
        <f t="shared" si="4"/>
        <v>0.27847222222222218</v>
      </c>
      <c r="R78" s="41">
        <f t="shared" si="7"/>
        <v>0.26203263324146103</v>
      </c>
      <c r="S78" s="147" t="s">
        <v>291</v>
      </c>
      <c r="T78" s="148">
        <v>7387.2</v>
      </c>
      <c r="U78" s="44">
        <f t="shared" si="5"/>
        <v>1935.6874682813209</v>
      </c>
      <c r="V78" s="45">
        <v>7955</v>
      </c>
      <c r="W78" s="45">
        <f t="shared" si="6"/>
        <v>2084.4695974358224</v>
      </c>
    </row>
    <row r="79" spans="1:23" ht="18.5" x14ac:dyDescent="0.45">
      <c r="B79" s="48" t="s">
        <v>36</v>
      </c>
      <c r="C79" s="46">
        <f t="shared" si="4"/>
        <v>9.5054945054945054E-3</v>
      </c>
      <c r="D79" s="46">
        <f t="shared" si="4"/>
        <v>9.3945868945868941E-3</v>
      </c>
      <c r="E79" s="46">
        <f t="shared" si="4"/>
        <v>8.3974358974358981E-3</v>
      </c>
      <c r="F79" s="46">
        <f t="shared" si="4"/>
        <v>1.0272435897435898E-2</v>
      </c>
      <c r="G79" s="46">
        <f t="shared" si="4"/>
        <v>1.1223973395026027E-2</v>
      </c>
      <c r="H79" s="46">
        <f t="shared" si="4"/>
        <v>9.0598290598290603E-3</v>
      </c>
      <c r="I79" s="46">
        <f t="shared" si="4"/>
        <v>1.0576923076923078E-2</v>
      </c>
      <c r="J79" s="46">
        <f t="shared" si="4"/>
        <v>9.2564102564102555E-3</v>
      </c>
      <c r="K79" s="46">
        <f t="shared" si="4"/>
        <v>8.3863504916136498E-3</v>
      </c>
      <c r="L79" s="46">
        <f t="shared" si="4"/>
        <v>8.9447731755424066E-3</v>
      </c>
      <c r="M79" s="46">
        <f t="shared" si="4"/>
        <v>9.3123543123543127E-3</v>
      </c>
      <c r="N79" s="46">
        <f t="shared" si="4"/>
        <v>1.1076923076923078E-2</v>
      </c>
      <c r="O79" s="46">
        <f t="shared" si="4"/>
        <v>9.1724941724941732E-3</v>
      </c>
      <c r="P79" s="46">
        <f t="shared" si="4"/>
        <v>9.3169761273209552E-3</v>
      </c>
      <c r="Q79" s="46">
        <f t="shared" si="4"/>
        <v>1.0213675213675215E-2</v>
      </c>
      <c r="R79" s="41">
        <f t="shared" si="7"/>
        <v>9.6073757035376964E-3</v>
      </c>
      <c r="S79" s="147" t="s">
        <v>291</v>
      </c>
      <c r="T79" s="148">
        <v>30267.51</v>
      </c>
      <c r="U79" s="45">
        <f t="shared" si="5"/>
        <v>290.79134018058426</v>
      </c>
      <c r="V79" s="45">
        <v>30267.51</v>
      </c>
      <c r="W79" s="45">
        <f t="shared" si="6"/>
        <v>290.79134018058426</v>
      </c>
    </row>
    <row r="80" spans="1:23" ht="18.5" x14ac:dyDescent="0.45">
      <c r="B80" s="38" t="s">
        <v>22</v>
      </c>
      <c r="C80" s="46">
        <f t="shared" si="4"/>
        <v>7.4633699633699637E-3</v>
      </c>
      <c r="D80" s="46">
        <f t="shared" si="4"/>
        <v>7.3717948717948716E-3</v>
      </c>
      <c r="E80" s="46">
        <f t="shared" si="4"/>
        <v>6.5918803418803422E-3</v>
      </c>
      <c r="F80" s="46">
        <f t="shared" si="4"/>
        <v>8.0608974358974371E-3</v>
      </c>
      <c r="G80" s="46">
        <f t="shared" si="4"/>
        <v>0</v>
      </c>
      <c r="H80" s="46">
        <f t="shared" si="4"/>
        <v>6.6346153846153846E-3</v>
      </c>
      <c r="I80" s="46">
        <f t="shared" si="4"/>
        <v>7.743589743589744E-3</v>
      </c>
      <c r="J80" s="46">
        <f t="shared" si="4"/>
        <v>6.7820512820512824E-3</v>
      </c>
      <c r="K80" s="46">
        <f t="shared" si="4"/>
        <v>6.1451706188548304E-3</v>
      </c>
      <c r="L80" s="46">
        <f t="shared" si="4"/>
        <v>6.5483234714003944E-3</v>
      </c>
      <c r="M80" s="46">
        <f t="shared" si="4"/>
        <v>6.8181818181818179E-3</v>
      </c>
      <c r="N80" s="46">
        <f t="shared" si="4"/>
        <v>8.1153846153846163E-3</v>
      </c>
      <c r="O80" s="46">
        <f t="shared" si="4"/>
        <v>6.7191142191142189E-3</v>
      </c>
      <c r="P80" s="46">
        <f t="shared" si="4"/>
        <v>6.5870910698496909E-3</v>
      </c>
      <c r="Q80" s="46">
        <f t="shared" si="4"/>
        <v>7.2275641025641019E-3</v>
      </c>
      <c r="R80" s="41">
        <f t="shared" si="7"/>
        <v>6.5872685959032472E-3</v>
      </c>
      <c r="S80" s="147" t="s">
        <v>291</v>
      </c>
      <c r="T80" s="148">
        <v>21507.360000000001</v>
      </c>
      <c r="U80" s="44">
        <f t="shared" si="5"/>
        <v>141.67475710878566</v>
      </c>
      <c r="V80" s="45">
        <v>21507.360000000001</v>
      </c>
      <c r="W80" s="45">
        <f t="shared" si="6"/>
        <v>141.67475710878566</v>
      </c>
    </row>
    <row r="81" spans="2:23" ht="18.5" x14ac:dyDescent="0.45">
      <c r="B81" s="38" t="s">
        <v>18</v>
      </c>
      <c r="C81" s="46">
        <f t="shared" si="4"/>
        <v>1.3095238095238095E-3</v>
      </c>
      <c r="D81" s="46">
        <f t="shared" si="4"/>
        <v>1.2962962962962963E-3</v>
      </c>
      <c r="E81" s="46">
        <f t="shared" si="4"/>
        <v>1.1645299145299146E-3</v>
      </c>
      <c r="F81" s="46">
        <f t="shared" si="4"/>
        <v>1.4182692307692308E-3</v>
      </c>
      <c r="G81" s="46">
        <f t="shared" si="4"/>
        <v>1.5543666859456334E-3</v>
      </c>
      <c r="H81" s="46">
        <f t="shared" si="4"/>
        <v>1.25E-3</v>
      </c>
      <c r="I81" s="46">
        <f t="shared" si="4"/>
        <v>1.4615384615384614E-3</v>
      </c>
      <c r="J81" s="46">
        <f t="shared" si="4"/>
        <v>1.2820512820512821E-3</v>
      </c>
      <c r="K81" s="46">
        <f t="shared" si="4"/>
        <v>1.1567379988432621E-3</v>
      </c>
      <c r="L81" s="46">
        <f t="shared" si="4"/>
        <v>1.242603550295858E-3</v>
      </c>
      <c r="M81" s="46">
        <f t="shared" si="4"/>
        <v>1.3228438228438228E-3</v>
      </c>
      <c r="N81" s="46">
        <f t="shared" si="4"/>
        <v>1.5769230769230769E-3</v>
      </c>
      <c r="O81" s="46">
        <f t="shared" si="4"/>
        <v>1.3053613053613056E-3</v>
      </c>
      <c r="P81" s="46">
        <f t="shared" si="4"/>
        <v>1.3152077807250221E-3</v>
      </c>
      <c r="Q81" s="46">
        <f t="shared" si="4"/>
        <v>1.436965811965812E-3</v>
      </c>
      <c r="R81" s="41">
        <f t="shared" si="7"/>
        <v>1.3395479351741859E-3</v>
      </c>
      <c r="S81" s="147" t="s">
        <v>291</v>
      </c>
      <c r="T81" s="148">
        <v>81500</v>
      </c>
      <c r="U81" s="44">
        <f t="shared" si="5"/>
        <v>109.17315671669616</v>
      </c>
      <c r="V81" s="45">
        <v>81500</v>
      </c>
      <c r="W81" s="45">
        <f t="shared" si="6"/>
        <v>109.17315671669616</v>
      </c>
    </row>
    <row r="82" spans="2:23" ht="18.5" x14ac:dyDescent="0.45">
      <c r="B82" s="38" t="s">
        <v>14</v>
      </c>
      <c r="C82" s="46">
        <f t="shared" si="4"/>
        <v>1.9395604395604397E-2</v>
      </c>
      <c r="D82" s="46">
        <f t="shared" si="4"/>
        <v>1.915954415954416E-2</v>
      </c>
      <c r="E82" s="46">
        <f t="shared" si="4"/>
        <v>1.7136752136752136E-2</v>
      </c>
      <c r="F82" s="46">
        <f t="shared" si="4"/>
        <v>2.094551282051282E-2</v>
      </c>
      <c r="G82" s="46">
        <f t="shared" si="4"/>
        <v>8.2236842105263153E-3</v>
      </c>
      <c r="H82" s="46">
        <f t="shared" si="4"/>
        <v>1.8482905982905983E-2</v>
      </c>
      <c r="I82" s="46">
        <f t="shared" si="4"/>
        <v>2.1576923076923073E-2</v>
      </c>
      <c r="J82" s="46">
        <f t="shared" si="4"/>
        <v>1.8884615384615385E-2</v>
      </c>
      <c r="K82" s="46">
        <f t="shared" si="4"/>
        <v>1.711972238288028E-2</v>
      </c>
      <c r="L82" s="46">
        <f t="shared" si="4"/>
        <v>1.8244575936883629E-2</v>
      </c>
      <c r="M82" s="46">
        <f t="shared" si="4"/>
        <v>1.8986013986013985E-2</v>
      </c>
      <c r="N82" s="46">
        <f t="shared" si="4"/>
        <v>2.2602564102564102E-2</v>
      </c>
      <c r="O82" s="46">
        <f t="shared" si="4"/>
        <v>1.8712121212121211E-2</v>
      </c>
      <c r="P82" s="46">
        <f t="shared" si="4"/>
        <v>1.9009725906277631E-2</v>
      </c>
      <c r="Q82" s="46">
        <f t="shared" si="4"/>
        <v>2.0827991452991454E-2</v>
      </c>
      <c r="R82" s="41">
        <f t="shared" si="7"/>
        <v>1.8620550476474439E-2</v>
      </c>
      <c r="S82" s="147" t="s">
        <v>291</v>
      </c>
      <c r="T82" s="148">
        <v>3842.18</v>
      </c>
      <c r="U82" s="44">
        <f t="shared" si="5"/>
        <v>71.543506629700559</v>
      </c>
      <c r="V82" s="45">
        <v>3842.18</v>
      </c>
      <c r="W82" s="45">
        <f t="shared" si="6"/>
        <v>71.543506629700559</v>
      </c>
    </row>
    <row r="83" spans="2:23" ht="18.5" x14ac:dyDescent="0.45">
      <c r="B83" s="38" t="s">
        <v>40</v>
      </c>
      <c r="C83" s="46">
        <f t="shared" si="4"/>
        <v>0</v>
      </c>
      <c r="D83" s="46">
        <f t="shared" si="4"/>
        <v>0</v>
      </c>
      <c r="E83" s="46">
        <f t="shared" si="4"/>
        <v>0</v>
      </c>
      <c r="F83" s="46">
        <f t="shared" si="4"/>
        <v>0</v>
      </c>
      <c r="G83" s="46">
        <f t="shared" si="4"/>
        <v>0</v>
      </c>
      <c r="H83" s="46">
        <f t="shared" si="4"/>
        <v>0</v>
      </c>
      <c r="I83" s="46">
        <f t="shared" si="4"/>
        <v>0</v>
      </c>
      <c r="J83" s="46">
        <f t="shared" si="4"/>
        <v>0</v>
      </c>
      <c r="K83" s="46">
        <f t="shared" si="4"/>
        <v>0</v>
      </c>
      <c r="L83" s="46">
        <f t="shared" si="4"/>
        <v>0</v>
      </c>
      <c r="M83" s="46">
        <f t="shared" si="4"/>
        <v>0</v>
      </c>
      <c r="N83" s="46">
        <f t="shared" si="4"/>
        <v>0</v>
      </c>
      <c r="O83" s="46">
        <f t="shared" si="4"/>
        <v>0</v>
      </c>
      <c r="P83" s="46">
        <f t="shared" si="4"/>
        <v>0</v>
      </c>
      <c r="Q83" s="46">
        <f t="shared" si="4"/>
        <v>0</v>
      </c>
      <c r="R83" s="41">
        <f t="shared" si="7"/>
        <v>0</v>
      </c>
      <c r="S83" s="147" t="s">
        <v>291</v>
      </c>
      <c r="T83" s="148">
        <v>10460.14</v>
      </c>
      <c r="U83" s="44">
        <f t="shared" si="5"/>
        <v>0</v>
      </c>
      <c r="V83" s="45">
        <v>10460.14</v>
      </c>
      <c r="W83" s="45">
        <f t="shared" si="6"/>
        <v>0</v>
      </c>
    </row>
    <row r="84" spans="2:23" ht="18.5" x14ac:dyDescent="0.45">
      <c r="B84" s="38" t="s">
        <v>12</v>
      </c>
      <c r="C84" s="46">
        <f t="shared" si="4"/>
        <v>7.6007326007326002E-4</v>
      </c>
      <c r="D84" s="46">
        <f t="shared" si="4"/>
        <v>7.5498575498575502E-4</v>
      </c>
      <c r="E84" s="46">
        <f t="shared" si="4"/>
        <v>6.7307692307692305E-4</v>
      </c>
      <c r="F84" s="46">
        <f t="shared" si="4"/>
        <v>8.2532051282051288E-4</v>
      </c>
      <c r="G84" s="46">
        <f t="shared" si="4"/>
        <v>9.0370156159629846E-4</v>
      </c>
      <c r="H84" s="46">
        <f t="shared" si="4"/>
        <v>2.4252136752136753E-2</v>
      </c>
      <c r="I84" s="46">
        <f t="shared" si="4"/>
        <v>8.461538461538462E-4</v>
      </c>
      <c r="J84" s="46">
        <f t="shared" si="4"/>
        <v>7.435897435897435E-4</v>
      </c>
      <c r="K84" s="46">
        <f t="shared" si="4"/>
        <v>6.6512434933487582E-4</v>
      </c>
      <c r="L84" s="46">
        <f t="shared" si="4"/>
        <v>7.1499013806706113E-4</v>
      </c>
      <c r="M84" s="46">
        <f t="shared" si="4"/>
        <v>7.4592074592074592E-4</v>
      </c>
      <c r="N84" s="46">
        <f t="shared" si="4"/>
        <v>9.4871794871794867E-4</v>
      </c>
      <c r="O84" s="46">
        <f t="shared" si="4"/>
        <v>6.2937062937062937E-4</v>
      </c>
      <c r="P84" s="46">
        <f t="shared" si="4"/>
        <v>5.9681697612732102E-4</v>
      </c>
      <c r="Q84" s="46">
        <f t="shared" si="4"/>
        <v>6.9978632478632477E-4</v>
      </c>
      <c r="R84" s="41">
        <f t="shared" si="7"/>
        <v>2.317317697783866E-3</v>
      </c>
      <c r="S84" s="147" t="s">
        <v>291</v>
      </c>
      <c r="T84" s="148">
        <v>70599.09</v>
      </c>
      <c r="U84" s="44">
        <f t="shared" si="5"/>
        <v>163.60052070443595</v>
      </c>
      <c r="V84" s="45">
        <v>70599.09</v>
      </c>
      <c r="W84" s="45">
        <f t="shared" si="6"/>
        <v>163.60052070443595</v>
      </c>
    </row>
    <row r="85" spans="2:23" ht="18.5" x14ac:dyDescent="0.45">
      <c r="B85" s="38" t="s">
        <v>45</v>
      </c>
      <c r="C85" s="46">
        <f t="shared" si="4"/>
        <v>0</v>
      </c>
      <c r="D85" s="46">
        <f t="shared" si="4"/>
        <v>0</v>
      </c>
      <c r="E85" s="46">
        <f t="shared" si="4"/>
        <v>0</v>
      </c>
      <c r="F85" s="46">
        <f t="shared" si="4"/>
        <v>0</v>
      </c>
      <c r="G85" s="46">
        <f t="shared" si="4"/>
        <v>0</v>
      </c>
      <c r="H85" s="46">
        <f t="shared" si="4"/>
        <v>0</v>
      </c>
      <c r="I85" s="46">
        <f t="shared" si="4"/>
        <v>0</v>
      </c>
      <c r="J85" s="46">
        <f t="shared" si="4"/>
        <v>3.6153846153846154E-3</v>
      </c>
      <c r="K85" s="46">
        <f t="shared" si="4"/>
        <v>3.7883169462116836E-3</v>
      </c>
      <c r="L85" s="46">
        <f t="shared" si="4"/>
        <v>3.6094674556213019E-3</v>
      </c>
      <c r="M85" s="46">
        <f t="shared" si="4"/>
        <v>3.7645687645687645E-3</v>
      </c>
      <c r="N85" s="46">
        <f t="shared" si="4"/>
        <v>4.1538461538461538E-3</v>
      </c>
      <c r="O85" s="46">
        <f t="shared" si="4"/>
        <v>3.6072261072261076E-3</v>
      </c>
      <c r="P85" s="46">
        <f t="shared" si="4"/>
        <v>3.6140583554376661E-3</v>
      </c>
      <c r="Q85" s="46">
        <f t="shared" si="4"/>
        <v>3.8034188034188035E-3</v>
      </c>
      <c r="R85" s="41">
        <f t="shared" si="7"/>
        <v>1.9970858134476734E-3</v>
      </c>
      <c r="S85" s="147" t="s">
        <v>291</v>
      </c>
      <c r="T85" s="148">
        <v>13501.41</v>
      </c>
      <c r="U85" s="44">
        <f t="shared" si="5"/>
        <v>26.963474372540553</v>
      </c>
      <c r="V85" s="45">
        <v>13501.41</v>
      </c>
      <c r="W85" s="45">
        <f t="shared" si="6"/>
        <v>26.963474372540553</v>
      </c>
    </row>
    <row r="86" spans="2:23" ht="18.5" x14ac:dyDescent="0.45">
      <c r="B86" s="38" t="s">
        <v>42</v>
      </c>
      <c r="C86" s="46">
        <f t="shared" si="4"/>
        <v>4.8901098901098896E-3</v>
      </c>
      <c r="D86" s="46">
        <f t="shared" si="4"/>
        <v>4.9358974358974361E-3</v>
      </c>
      <c r="E86" s="46">
        <f t="shared" si="4"/>
        <v>4.6474358974358974E-3</v>
      </c>
      <c r="F86" s="46">
        <f t="shared" si="4"/>
        <v>5.0560897435897433E-3</v>
      </c>
      <c r="G86" s="46">
        <f t="shared" si="4"/>
        <v>0</v>
      </c>
      <c r="H86" s="46">
        <f t="shared" si="4"/>
        <v>4.7115384615384615E-3</v>
      </c>
      <c r="I86" s="46">
        <f t="shared" si="4"/>
        <v>5.3333333333333332E-3</v>
      </c>
      <c r="J86" s="46">
        <f t="shared" si="4"/>
        <v>4.6538461538461534E-3</v>
      </c>
      <c r="K86" s="46">
        <f t="shared" si="4"/>
        <v>0</v>
      </c>
      <c r="L86" s="46">
        <f t="shared" si="4"/>
        <v>4.6351084812623275E-3</v>
      </c>
      <c r="M86" s="46">
        <f t="shared" si="4"/>
        <v>4.8776223776223768E-3</v>
      </c>
      <c r="N86" s="46">
        <f t="shared" si="4"/>
        <v>5.346153846153846E-3</v>
      </c>
      <c r="O86" s="46">
        <f t="shared" si="4"/>
        <v>4.6561771561771563E-3</v>
      </c>
      <c r="P86" s="46">
        <f t="shared" si="4"/>
        <v>4.7082228116710877E-3</v>
      </c>
      <c r="Q86" s="46">
        <f t="shared" si="4"/>
        <v>4.9839743589743593E-3</v>
      </c>
      <c r="R86" s="41">
        <f t="shared" si="7"/>
        <v>4.2290339965074713E-3</v>
      </c>
      <c r="S86" s="147" t="s">
        <v>291</v>
      </c>
      <c r="T86" s="148">
        <v>5000</v>
      </c>
      <c r="U86" s="44">
        <f t="shared" si="5"/>
        <v>21.145169982537357</v>
      </c>
      <c r="V86" s="45">
        <v>5000</v>
      </c>
      <c r="W86" s="45">
        <f t="shared" si="6"/>
        <v>21.145169982537357</v>
      </c>
    </row>
    <row r="87" spans="2:23" ht="18.5" x14ac:dyDescent="0.45">
      <c r="B87" s="38" t="s">
        <v>8</v>
      </c>
      <c r="C87" s="46">
        <f t="shared" si="4"/>
        <v>0</v>
      </c>
      <c r="D87" s="46">
        <f t="shared" si="4"/>
        <v>0</v>
      </c>
      <c r="E87" s="46">
        <f t="shared" si="4"/>
        <v>0</v>
      </c>
      <c r="F87" s="46">
        <f t="shared" si="4"/>
        <v>0</v>
      </c>
      <c r="G87" s="46">
        <f t="shared" si="4"/>
        <v>0</v>
      </c>
      <c r="H87" s="46">
        <f t="shared" si="4"/>
        <v>0</v>
      </c>
      <c r="I87" s="46">
        <f t="shared" si="4"/>
        <v>0</v>
      </c>
      <c r="J87" s="46">
        <f t="shared" si="4"/>
        <v>0</v>
      </c>
      <c r="K87" s="46">
        <f t="shared" si="4"/>
        <v>0</v>
      </c>
      <c r="L87" s="46">
        <f t="shared" si="4"/>
        <v>0</v>
      </c>
      <c r="M87" s="46">
        <f t="shared" si="4"/>
        <v>0</v>
      </c>
      <c r="N87" s="46">
        <f t="shared" si="4"/>
        <v>0</v>
      </c>
      <c r="O87" s="46">
        <f t="shared" si="4"/>
        <v>0</v>
      </c>
      <c r="P87" s="46">
        <f t="shared" si="4"/>
        <v>0</v>
      </c>
      <c r="Q87" s="46">
        <f t="shared" si="4"/>
        <v>0</v>
      </c>
      <c r="R87" s="41">
        <f t="shared" si="7"/>
        <v>0</v>
      </c>
      <c r="S87" s="147" t="s">
        <v>291</v>
      </c>
      <c r="T87" s="148">
        <v>39328.58</v>
      </c>
      <c r="U87" s="44">
        <f t="shared" si="5"/>
        <v>0</v>
      </c>
      <c r="V87" s="45">
        <v>39328.58</v>
      </c>
      <c r="W87" s="45">
        <f t="shared" si="6"/>
        <v>0</v>
      </c>
    </row>
    <row r="88" spans="2:23" ht="18.5" x14ac:dyDescent="0.45">
      <c r="B88" s="38" t="s">
        <v>9</v>
      </c>
      <c r="C88" s="46">
        <f t="shared" si="4"/>
        <v>0</v>
      </c>
      <c r="D88" s="46">
        <f t="shared" si="4"/>
        <v>0</v>
      </c>
      <c r="E88" s="46">
        <f t="shared" si="4"/>
        <v>0</v>
      </c>
      <c r="F88" s="46">
        <f t="shared" si="4"/>
        <v>0</v>
      </c>
      <c r="G88" s="46">
        <f t="shared" si="4"/>
        <v>0</v>
      </c>
      <c r="H88" s="46">
        <f t="shared" si="4"/>
        <v>0</v>
      </c>
      <c r="I88" s="46">
        <f t="shared" si="4"/>
        <v>0</v>
      </c>
      <c r="J88" s="46">
        <f t="shared" si="4"/>
        <v>0</v>
      </c>
      <c r="K88" s="46">
        <f t="shared" si="4"/>
        <v>0</v>
      </c>
      <c r="L88" s="46">
        <f t="shared" si="4"/>
        <v>0</v>
      </c>
      <c r="M88" s="46">
        <f t="shared" si="4"/>
        <v>0</v>
      </c>
      <c r="N88" s="46">
        <f t="shared" si="4"/>
        <v>0</v>
      </c>
      <c r="O88" s="46">
        <f t="shared" si="4"/>
        <v>0</v>
      </c>
      <c r="P88" s="46">
        <f t="shared" si="4"/>
        <v>0</v>
      </c>
      <c r="Q88" s="46">
        <f t="shared" si="4"/>
        <v>0</v>
      </c>
      <c r="R88" s="41">
        <f t="shared" si="7"/>
        <v>0</v>
      </c>
      <c r="S88" s="147" t="s">
        <v>291</v>
      </c>
      <c r="T88" s="148">
        <v>139500</v>
      </c>
      <c r="U88" s="44">
        <f t="shared" si="5"/>
        <v>0</v>
      </c>
      <c r="V88" s="45">
        <v>139500</v>
      </c>
      <c r="W88" s="45">
        <f t="shared" si="6"/>
        <v>0</v>
      </c>
    </row>
    <row r="89" spans="2:23" ht="18.5" x14ac:dyDescent="0.45">
      <c r="B89" s="38" t="s">
        <v>10</v>
      </c>
      <c r="C89" s="46">
        <f t="shared" si="4"/>
        <v>0</v>
      </c>
      <c r="D89" s="46">
        <f t="shared" si="4"/>
        <v>0</v>
      </c>
      <c r="E89" s="46">
        <f t="shared" si="4"/>
        <v>0</v>
      </c>
      <c r="F89" s="46">
        <f t="shared" si="4"/>
        <v>0</v>
      </c>
      <c r="G89" s="46">
        <f t="shared" si="4"/>
        <v>0</v>
      </c>
      <c r="H89" s="46">
        <f t="shared" si="4"/>
        <v>0</v>
      </c>
      <c r="I89" s="46">
        <f t="shared" si="4"/>
        <v>0</v>
      </c>
      <c r="J89" s="46">
        <f t="shared" si="4"/>
        <v>0</v>
      </c>
      <c r="K89" s="46">
        <f t="shared" si="4"/>
        <v>0</v>
      </c>
      <c r="L89" s="46">
        <f t="shared" si="4"/>
        <v>0</v>
      </c>
      <c r="M89" s="46">
        <f t="shared" si="4"/>
        <v>0</v>
      </c>
      <c r="N89" s="46">
        <f t="shared" si="4"/>
        <v>0</v>
      </c>
      <c r="O89" s="46">
        <f t="shared" si="4"/>
        <v>0</v>
      </c>
      <c r="P89" s="46">
        <f t="shared" si="4"/>
        <v>0</v>
      </c>
      <c r="Q89" s="46">
        <f t="shared" si="4"/>
        <v>0</v>
      </c>
      <c r="R89" s="41">
        <f t="shared" si="7"/>
        <v>0</v>
      </c>
      <c r="S89" s="147" t="s">
        <v>291</v>
      </c>
      <c r="T89" s="148">
        <v>86897.2</v>
      </c>
      <c r="U89" s="44">
        <f t="shared" si="5"/>
        <v>0</v>
      </c>
      <c r="V89" s="45">
        <v>86897.2</v>
      </c>
      <c r="W89" s="45">
        <f t="shared" si="6"/>
        <v>0</v>
      </c>
    </row>
    <row r="90" spans="2:23" ht="18.5" x14ac:dyDescent="0.45">
      <c r="B90" s="38" t="s">
        <v>11</v>
      </c>
      <c r="C90" s="46">
        <f t="shared" si="4"/>
        <v>0</v>
      </c>
      <c r="D90" s="46">
        <f t="shared" si="4"/>
        <v>0</v>
      </c>
      <c r="E90" s="46">
        <f t="shared" si="4"/>
        <v>0</v>
      </c>
      <c r="F90" s="46">
        <f t="shared" si="4"/>
        <v>0</v>
      </c>
      <c r="G90" s="46">
        <f t="shared" si="4"/>
        <v>0</v>
      </c>
      <c r="H90" s="46">
        <f t="shared" si="4"/>
        <v>0</v>
      </c>
      <c r="I90" s="46">
        <f t="shared" si="4"/>
        <v>0</v>
      </c>
      <c r="J90" s="46">
        <f t="shared" si="4"/>
        <v>0</v>
      </c>
      <c r="K90" s="46">
        <f t="shared" si="4"/>
        <v>0</v>
      </c>
      <c r="L90" s="46">
        <f t="shared" si="4"/>
        <v>0</v>
      </c>
      <c r="M90" s="46">
        <f t="shared" si="4"/>
        <v>0</v>
      </c>
      <c r="N90" s="46">
        <f t="shared" si="4"/>
        <v>0</v>
      </c>
      <c r="O90" s="46">
        <f t="shared" si="4"/>
        <v>0</v>
      </c>
      <c r="P90" s="46">
        <f t="shared" si="4"/>
        <v>0</v>
      </c>
      <c r="Q90" s="46">
        <f t="shared" si="4"/>
        <v>0</v>
      </c>
      <c r="R90" s="41">
        <f t="shared" si="7"/>
        <v>0</v>
      </c>
      <c r="S90" s="147" t="s">
        <v>291</v>
      </c>
      <c r="T90" s="148">
        <v>36842</v>
      </c>
      <c r="U90" s="44">
        <f t="shared" si="5"/>
        <v>0</v>
      </c>
      <c r="V90" s="45">
        <v>36842</v>
      </c>
      <c r="W90" s="45">
        <f t="shared" si="6"/>
        <v>0</v>
      </c>
    </row>
    <row r="91" spans="2:23" ht="18.5" x14ac:dyDescent="0.45">
      <c r="B91" s="38" t="s">
        <v>13</v>
      </c>
      <c r="C91" s="46">
        <f t="shared" si="4"/>
        <v>0</v>
      </c>
      <c r="D91" s="46">
        <f t="shared" si="4"/>
        <v>0</v>
      </c>
      <c r="E91" s="46">
        <f t="shared" si="4"/>
        <v>0</v>
      </c>
      <c r="F91" s="46">
        <f t="shared" si="4"/>
        <v>0</v>
      </c>
      <c r="G91" s="46">
        <f t="shared" si="4"/>
        <v>0</v>
      </c>
      <c r="H91" s="46">
        <f t="shared" si="4"/>
        <v>0</v>
      </c>
      <c r="I91" s="46">
        <f t="shared" si="4"/>
        <v>0</v>
      </c>
      <c r="J91" s="46">
        <f t="shared" si="4"/>
        <v>0</v>
      </c>
      <c r="K91" s="46">
        <f t="shared" si="4"/>
        <v>0</v>
      </c>
      <c r="L91" s="46">
        <f t="shared" si="4"/>
        <v>0</v>
      </c>
      <c r="M91" s="46">
        <f t="shared" si="4"/>
        <v>0</v>
      </c>
      <c r="N91" s="46">
        <f t="shared" si="4"/>
        <v>0</v>
      </c>
      <c r="O91" s="46">
        <f t="shared" si="4"/>
        <v>0</v>
      </c>
      <c r="P91" s="46">
        <f t="shared" si="4"/>
        <v>0</v>
      </c>
      <c r="Q91" s="46">
        <f t="shared" si="4"/>
        <v>0</v>
      </c>
      <c r="R91" s="41">
        <f t="shared" si="7"/>
        <v>0</v>
      </c>
      <c r="S91" s="147" t="s">
        <v>291</v>
      </c>
      <c r="T91" s="148">
        <v>250</v>
      </c>
      <c r="U91" s="44">
        <f t="shared" si="5"/>
        <v>0</v>
      </c>
      <c r="V91" s="45">
        <v>250</v>
      </c>
      <c r="W91" s="45">
        <f t="shared" si="6"/>
        <v>0</v>
      </c>
    </row>
    <row r="92" spans="2:23" ht="18.5" x14ac:dyDescent="0.45">
      <c r="B92" s="38" t="s">
        <v>15</v>
      </c>
      <c r="C92" s="46">
        <f t="shared" ref="C92:Q107" si="8">IFERROR(INDEX(C$7:C$44,MATCH($B92,$B$7:$B$44,0),1)/C$70,"")</f>
        <v>0</v>
      </c>
      <c r="D92" s="46">
        <f t="shared" si="8"/>
        <v>0</v>
      </c>
      <c r="E92" s="46">
        <f t="shared" si="8"/>
        <v>0</v>
      </c>
      <c r="F92" s="46">
        <f t="shared" si="8"/>
        <v>0</v>
      </c>
      <c r="G92" s="46">
        <f t="shared" si="8"/>
        <v>0</v>
      </c>
      <c r="H92" s="46">
        <f t="shared" si="8"/>
        <v>0</v>
      </c>
      <c r="I92" s="46">
        <f t="shared" si="8"/>
        <v>0</v>
      </c>
      <c r="J92" s="46">
        <f t="shared" si="8"/>
        <v>0</v>
      </c>
      <c r="K92" s="46">
        <f t="shared" si="8"/>
        <v>0</v>
      </c>
      <c r="L92" s="46">
        <f t="shared" si="8"/>
        <v>0</v>
      </c>
      <c r="M92" s="46">
        <f t="shared" si="8"/>
        <v>0</v>
      </c>
      <c r="N92" s="46">
        <f t="shared" si="8"/>
        <v>0</v>
      </c>
      <c r="O92" s="46">
        <f t="shared" si="8"/>
        <v>0</v>
      </c>
      <c r="P92" s="46">
        <f t="shared" si="8"/>
        <v>0</v>
      </c>
      <c r="Q92" s="46">
        <f t="shared" si="8"/>
        <v>0</v>
      </c>
      <c r="R92" s="41">
        <f t="shared" si="7"/>
        <v>0</v>
      </c>
      <c r="S92" s="147" t="s">
        <v>291</v>
      </c>
      <c r="T92" s="148">
        <v>55000</v>
      </c>
      <c r="U92" s="44">
        <f t="shared" si="5"/>
        <v>0</v>
      </c>
      <c r="V92" s="45">
        <v>55000</v>
      </c>
      <c r="W92" s="45">
        <f t="shared" si="6"/>
        <v>0</v>
      </c>
    </row>
    <row r="93" spans="2:23" ht="18.5" x14ac:dyDescent="0.45">
      <c r="B93" s="38" t="s">
        <v>16</v>
      </c>
      <c r="C93" s="46">
        <f t="shared" si="8"/>
        <v>0</v>
      </c>
      <c r="D93" s="46">
        <f t="shared" si="8"/>
        <v>0</v>
      </c>
      <c r="E93" s="46">
        <f t="shared" si="8"/>
        <v>0</v>
      </c>
      <c r="F93" s="46">
        <f t="shared" si="8"/>
        <v>0</v>
      </c>
      <c r="G93" s="46">
        <f t="shared" si="8"/>
        <v>0</v>
      </c>
      <c r="H93" s="46">
        <f t="shared" si="8"/>
        <v>0</v>
      </c>
      <c r="I93" s="46">
        <f t="shared" si="8"/>
        <v>0</v>
      </c>
      <c r="J93" s="46">
        <f t="shared" si="8"/>
        <v>0</v>
      </c>
      <c r="K93" s="46">
        <f t="shared" si="8"/>
        <v>0</v>
      </c>
      <c r="L93" s="46">
        <f t="shared" si="8"/>
        <v>0</v>
      </c>
      <c r="M93" s="46">
        <f t="shared" si="8"/>
        <v>0</v>
      </c>
      <c r="N93" s="46">
        <f t="shared" si="8"/>
        <v>0</v>
      </c>
      <c r="O93" s="46">
        <f t="shared" si="8"/>
        <v>0</v>
      </c>
      <c r="P93" s="46">
        <f t="shared" si="8"/>
        <v>0</v>
      </c>
      <c r="Q93" s="46">
        <f t="shared" si="8"/>
        <v>0</v>
      </c>
      <c r="R93" s="41">
        <f t="shared" si="7"/>
        <v>0</v>
      </c>
      <c r="S93" s="147" t="s">
        <v>291</v>
      </c>
      <c r="T93" s="148">
        <v>30463.21</v>
      </c>
      <c r="U93" s="44">
        <f t="shared" si="5"/>
        <v>0</v>
      </c>
      <c r="V93" s="45">
        <v>30463.21</v>
      </c>
      <c r="W93" s="45">
        <f t="shared" si="6"/>
        <v>0</v>
      </c>
    </row>
    <row r="94" spans="2:23" ht="18.5" x14ac:dyDescent="0.45">
      <c r="B94" s="38" t="s">
        <v>17</v>
      </c>
      <c r="C94" s="46">
        <f t="shared" si="8"/>
        <v>0</v>
      </c>
      <c r="D94" s="46">
        <f t="shared" si="8"/>
        <v>0</v>
      </c>
      <c r="E94" s="46">
        <f t="shared" si="8"/>
        <v>0</v>
      </c>
      <c r="F94" s="46">
        <f t="shared" si="8"/>
        <v>0</v>
      </c>
      <c r="G94" s="46">
        <f t="shared" si="8"/>
        <v>0</v>
      </c>
      <c r="H94" s="46">
        <f t="shared" si="8"/>
        <v>0</v>
      </c>
      <c r="I94" s="46">
        <f t="shared" si="8"/>
        <v>0</v>
      </c>
      <c r="J94" s="46">
        <f t="shared" si="8"/>
        <v>0</v>
      </c>
      <c r="K94" s="46">
        <f t="shared" si="8"/>
        <v>0</v>
      </c>
      <c r="L94" s="46">
        <f t="shared" si="8"/>
        <v>0</v>
      </c>
      <c r="M94" s="46">
        <f t="shared" si="8"/>
        <v>0</v>
      </c>
      <c r="N94" s="46">
        <f t="shared" si="8"/>
        <v>0</v>
      </c>
      <c r="O94" s="46">
        <f t="shared" si="8"/>
        <v>0</v>
      </c>
      <c r="P94" s="46">
        <f t="shared" si="8"/>
        <v>0</v>
      </c>
      <c r="Q94" s="46">
        <f t="shared" si="8"/>
        <v>0</v>
      </c>
      <c r="R94" s="41">
        <f t="shared" si="7"/>
        <v>0</v>
      </c>
      <c r="S94" s="147" t="s">
        <v>291</v>
      </c>
      <c r="T94" s="148">
        <v>11493.07</v>
      </c>
      <c r="U94" s="44">
        <f t="shared" si="5"/>
        <v>0</v>
      </c>
      <c r="V94" s="45">
        <v>11493.07</v>
      </c>
      <c r="W94" s="45">
        <f t="shared" si="6"/>
        <v>0</v>
      </c>
    </row>
    <row r="95" spans="2:23" ht="18.5" x14ac:dyDescent="0.45">
      <c r="B95" s="38" t="s">
        <v>19</v>
      </c>
      <c r="C95" s="46">
        <f t="shared" si="8"/>
        <v>0</v>
      </c>
      <c r="D95" s="46">
        <f t="shared" si="8"/>
        <v>0</v>
      </c>
      <c r="E95" s="46">
        <f t="shared" si="8"/>
        <v>0</v>
      </c>
      <c r="F95" s="46">
        <f t="shared" si="8"/>
        <v>0</v>
      </c>
      <c r="G95" s="46">
        <f t="shared" si="8"/>
        <v>0</v>
      </c>
      <c r="H95" s="46">
        <f t="shared" si="8"/>
        <v>0</v>
      </c>
      <c r="I95" s="46">
        <f t="shared" si="8"/>
        <v>0</v>
      </c>
      <c r="J95" s="46">
        <f t="shared" si="8"/>
        <v>0</v>
      </c>
      <c r="K95" s="46">
        <f t="shared" si="8"/>
        <v>0</v>
      </c>
      <c r="L95" s="46">
        <f t="shared" si="8"/>
        <v>0</v>
      </c>
      <c r="M95" s="46">
        <f t="shared" si="8"/>
        <v>0</v>
      </c>
      <c r="N95" s="46">
        <f t="shared" si="8"/>
        <v>0</v>
      </c>
      <c r="O95" s="46">
        <f t="shared" si="8"/>
        <v>0</v>
      </c>
      <c r="P95" s="46">
        <f t="shared" si="8"/>
        <v>0</v>
      </c>
      <c r="Q95" s="46">
        <f t="shared" si="8"/>
        <v>0</v>
      </c>
      <c r="R95" s="41">
        <f t="shared" si="7"/>
        <v>0</v>
      </c>
      <c r="S95" s="147" t="s">
        <v>291</v>
      </c>
      <c r="T95" s="148">
        <v>25000</v>
      </c>
      <c r="U95" s="44">
        <f t="shared" si="5"/>
        <v>0</v>
      </c>
      <c r="V95" s="45">
        <v>25000</v>
      </c>
      <c r="W95" s="45">
        <f t="shared" si="6"/>
        <v>0</v>
      </c>
    </row>
    <row r="96" spans="2:23" ht="18.5" x14ac:dyDescent="0.45">
      <c r="B96" s="38" t="s">
        <v>20</v>
      </c>
      <c r="C96" s="46">
        <f t="shared" si="8"/>
        <v>0</v>
      </c>
      <c r="D96" s="46">
        <f t="shared" si="8"/>
        <v>0</v>
      </c>
      <c r="E96" s="46">
        <f t="shared" si="8"/>
        <v>0</v>
      </c>
      <c r="F96" s="46">
        <f t="shared" si="8"/>
        <v>0</v>
      </c>
      <c r="G96" s="46">
        <f t="shared" si="8"/>
        <v>0</v>
      </c>
      <c r="H96" s="46">
        <f t="shared" si="8"/>
        <v>0</v>
      </c>
      <c r="I96" s="46">
        <f t="shared" si="8"/>
        <v>0</v>
      </c>
      <c r="J96" s="46">
        <f t="shared" si="8"/>
        <v>0</v>
      </c>
      <c r="K96" s="46">
        <f t="shared" si="8"/>
        <v>0</v>
      </c>
      <c r="L96" s="46">
        <f t="shared" si="8"/>
        <v>0</v>
      </c>
      <c r="M96" s="46">
        <f t="shared" si="8"/>
        <v>0</v>
      </c>
      <c r="N96" s="46">
        <f t="shared" si="8"/>
        <v>0</v>
      </c>
      <c r="O96" s="46">
        <f t="shared" si="8"/>
        <v>0</v>
      </c>
      <c r="P96" s="46">
        <f t="shared" si="8"/>
        <v>0</v>
      </c>
      <c r="Q96" s="46">
        <f t="shared" si="8"/>
        <v>0</v>
      </c>
      <c r="R96" s="41">
        <f t="shared" si="7"/>
        <v>0</v>
      </c>
      <c r="S96" s="147" t="s">
        <v>291</v>
      </c>
      <c r="T96" s="148">
        <v>37000</v>
      </c>
      <c r="U96" s="44">
        <f t="shared" si="5"/>
        <v>0</v>
      </c>
      <c r="V96" s="45">
        <v>37000</v>
      </c>
      <c r="W96" s="45">
        <f t="shared" si="6"/>
        <v>0</v>
      </c>
    </row>
    <row r="97" spans="2:26" ht="18.5" x14ac:dyDescent="0.45">
      <c r="B97" s="38" t="s">
        <v>21</v>
      </c>
      <c r="C97" s="46">
        <f t="shared" si="8"/>
        <v>0</v>
      </c>
      <c r="D97" s="46">
        <f t="shared" si="8"/>
        <v>0</v>
      </c>
      <c r="E97" s="46">
        <f t="shared" si="8"/>
        <v>0</v>
      </c>
      <c r="F97" s="46">
        <f t="shared" si="8"/>
        <v>0</v>
      </c>
      <c r="G97" s="46">
        <f t="shared" si="8"/>
        <v>0</v>
      </c>
      <c r="H97" s="46">
        <f t="shared" si="8"/>
        <v>0</v>
      </c>
      <c r="I97" s="46">
        <f t="shared" si="8"/>
        <v>0</v>
      </c>
      <c r="J97" s="46">
        <f t="shared" si="8"/>
        <v>0</v>
      </c>
      <c r="K97" s="46">
        <f t="shared" si="8"/>
        <v>0</v>
      </c>
      <c r="L97" s="46">
        <f t="shared" si="8"/>
        <v>0</v>
      </c>
      <c r="M97" s="46">
        <f t="shared" si="8"/>
        <v>0</v>
      </c>
      <c r="N97" s="46">
        <f t="shared" si="8"/>
        <v>0</v>
      </c>
      <c r="O97" s="46">
        <f t="shared" si="8"/>
        <v>0</v>
      </c>
      <c r="P97" s="46">
        <f t="shared" si="8"/>
        <v>0</v>
      </c>
      <c r="Q97" s="46">
        <f t="shared" si="8"/>
        <v>0</v>
      </c>
      <c r="R97" s="41">
        <f t="shared" si="7"/>
        <v>0</v>
      </c>
      <c r="S97" s="147" t="s">
        <v>291</v>
      </c>
      <c r="T97" s="148">
        <v>27000</v>
      </c>
      <c r="U97" s="44">
        <f t="shared" si="5"/>
        <v>0</v>
      </c>
      <c r="V97" s="45">
        <v>27000</v>
      </c>
      <c r="W97" s="45">
        <f t="shared" si="6"/>
        <v>0</v>
      </c>
    </row>
    <row r="98" spans="2:26" ht="18.5" x14ac:dyDescent="0.45">
      <c r="B98" s="38" t="s">
        <v>23</v>
      </c>
      <c r="C98" s="46">
        <f t="shared" si="8"/>
        <v>0</v>
      </c>
      <c r="D98" s="46">
        <f t="shared" si="8"/>
        <v>0</v>
      </c>
      <c r="E98" s="46">
        <f t="shared" si="8"/>
        <v>0</v>
      </c>
      <c r="F98" s="46">
        <f t="shared" si="8"/>
        <v>0</v>
      </c>
      <c r="G98" s="46">
        <f t="shared" si="8"/>
        <v>0</v>
      </c>
      <c r="H98" s="46">
        <f t="shared" si="8"/>
        <v>0</v>
      </c>
      <c r="I98" s="46">
        <f t="shared" si="8"/>
        <v>0</v>
      </c>
      <c r="J98" s="46">
        <f t="shared" si="8"/>
        <v>0</v>
      </c>
      <c r="K98" s="46">
        <f t="shared" si="8"/>
        <v>0</v>
      </c>
      <c r="L98" s="46">
        <f t="shared" si="8"/>
        <v>0</v>
      </c>
      <c r="M98" s="46">
        <f t="shared" si="8"/>
        <v>0</v>
      </c>
      <c r="N98" s="46">
        <f t="shared" si="8"/>
        <v>0</v>
      </c>
      <c r="O98" s="46">
        <f t="shared" si="8"/>
        <v>0</v>
      </c>
      <c r="P98" s="46">
        <f t="shared" si="8"/>
        <v>0</v>
      </c>
      <c r="Q98" s="46">
        <f t="shared" si="8"/>
        <v>0</v>
      </c>
      <c r="R98" s="41">
        <f t="shared" si="7"/>
        <v>0</v>
      </c>
      <c r="S98" s="147" t="s">
        <v>291</v>
      </c>
      <c r="T98" s="148">
        <v>25000</v>
      </c>
      <c r="U98" s="44">
        <f t="shared" si="5"/>
        <v>0</v>
      </c>
      <c r="V98" s="45">
        <v>25000</v>
      </c>
      <c r="W98" s="45">
        <f t="shared" si="6"/>
        <v>0</v>
      </c>
    </row>
    <row r="99" spans="2:26" ht="18.5" x14ac:dyDescent="0.45">
      <c r="B99" s="38" t="s">
        <v>26</v>
      </c>
      <c r="C99" s="46">
        <f t="shared" si="8"/>
        <v>0</v>
      </c>
      <c r="D99" s="46">
        <f t="shared" si="8"/>
        <v>0</v>
      </c>
      <c r="E99" s="46">
        <f t="shared" si="8"/>
        <v>0</v>
      </c>
      <c r="F99" s="46">
        <f t="shared" si="8"/>
        <v>0</v>
      </c>
      <c r="G99" s="46">
        <f t="shared" si="8"/>
        <v>0</v>
      </c>
      <c r="H99" s="46">
        <f t="shared" si="8"/>
        <v>0</v>
      </c>
      <c r="I99" s="46">
        <f t="shared" si="8"/>
        <v>0</v>
      </c>
      <c r="J99" s="46">
        <f t="shared" si="8"/>
        <v>0</v>
      </c>
      <c r="K99" s="46">
        <f t="shared" si="8"/>
        <v>0</v>
      </c>
      <c r="L99" s="46">
        <f t="shared" si="8"/>
        <v>0</v>
      </c>
      <c r="M99" s="46">
        <f t="shared" si="8"/>
        <v>0</v>
      </c>
      <c r="N99" s="46">
        <f t="shared" si="8"/>
        <v>0</v>
      </c>
      <c r="O99" s="46">
        <f t="shared" si="8"/>
        <v>0</v>
      </c>
      <c r="P99" s="46">
        <f t="shared" si="8"/>
        <v>0</v>
      </c>
      <c r="Q99" s="46">
        <f t="shared" si="8"/>
        <v>0</v>
      </c>
      <c r="R99" s="41">
        <f t="shared" si="7"/>
        <v>0</v>
      </c>
      <c r="S99" s="147" t="s">
        <v>291</v>
      </c>
      <c r="T99" s="148">
        <v>11517.05</v>
      </c>
      <c r="U99" s="44">
        <f t="shared" si="5"/>
        <v>0</v>
      </c>
      <c r="V99" s="45">
        <v>11517.05</v>
      </c>
      <c r="W99" s="45">
        <f t="shared" si="6"/>
        <v>0</v>
      </c>
    </row>
    <row r="100" spans="2:26" ht="18.5" x14ac:dyDescent="0.45">
      <c r="B100" s="38" t="s">
        <v>27</v>
      </c>
      <c r="C100" s="46">
        <f t="shared" si="8"/>
        <v>0</v>
      </c>
      <c r="D100" s="46">
        <f t="shared" si="8"/>
        <v>0</v>
      </c>
      <c r="E100" s="46">
        <f t="shared" si="8"/>
        <v>0</v>
      </c>
      <c r="F100" s="46">
        <f t="shared" si="8"/>
        <v>0</v>
      </c>
      <c r="G100" s="46">
        <f t="shared" si="8"/>
        <v>0</v>
      </c>
      <c r="H100" s="46">
        <f t="shared" si="8"/>
        <v>0</v>
      </c>
      <c r="I100" s="46">
        <f t="shared" si="8"/>
        <v>0</v>
      </c>
      <c r="J100" s="46">
        <f t="shared" si="8"/>
        <v>0</v>
      </c>
      <c r="K100" s="46">
        <f t="shared" si="8"/>
        <v>0</v>
      </c>
      <c r="L100" s="46">
        <f t="shared" si="8"/>
        <v>0</v>
      </c>
      <c r="M100" s="46">
        <f t="shared" si="8"/>
        <v>0</v>
      </c>
      <c r="N100" s="46">
        <f t="shared" si="8"/>
        <v>0</v>
      </c>
      <c r="O100" s="46">
        <f t="shared" si="8"/>
        <v>0</v>
      </c>
      <c r="P100" s="46">
        <f t="shared" si="8"/>
        <v>0</v>
      </c>
      <c r="Q100" s="46">
        <f t="shared" si="8"/>
        <v>0</v>
      </c>
      <c r="R100" s="41">
        <f t="shared" si="7"/>
        <v>0</v>
      </c>
      <c r="S100" s="147" t="s">
        <v>291</v>
      </c>
      <c r="T100" s="148">
        <v>11516.07</v>
      </c>
      <c r="U100" s="44">
        <f t="shared" si="5"/>
        <v>0</v>
      </c>
      <c r="V100" s="45">
        <v>11516.07</v>
      </c>
      <c r="W100" s="45">
        <f t="shared" si="6"/>
        <v>0</v>
      </c>
    </row>
    <row r="101" spans="2:26" ht="18.5" x14ac:dyDescent="0.45">
      <c r="B101" s="38" t="s">
        <v>28</v>
      </c>
      <c r="C101" s="46">
        <f t="shared" si="8"/>
        <v>0</v>
      </c>
      <c r="D101" s="46">
        <f t="shared" si="8"/>
        <v>0</v>
      </c>
      <c r="E101" s="46">
        <f t="shared" si="8"/>
        <v>0</v>
      </c>
      <c r="F101" s="46">
        <f t="shared" si="8"/>
        <v>0</v>
      </c>
      <c r="G101" s="46">
        <f t="shared" si="8"/>
        <v>0</v>
      </c>
      <c r="H101" s="46">
        <f t="shared" si="8"/>
        <v>0</v>
      </c>
      <c r="I101" s="46">
        <f t="shared" si="8"/>
        <v>0</v>
      </c>
      <c r="J101" s="46">
        <f t="shared" si="8"/>
        <v>0</v>
      </c>
      <c r="K101" s="46">
        <f t="shared" si="8"/>
        <v>0</v>
      </c>
      <c r="L101" s="46">
        <f t="shared" si="8"/>
        <v>0</v>
      </c>
      <c r="M101" s="46">
        <f t="shared" si="8"/>
        <v>0</v>
      </c>
      <c r="N101" s="46">
        <f t="shared" si="8"/>
        <v>0</v>
      </c>
      <c r="O101" s="46">
        <f t="shared" si="8"/>
        <v>0</v>
      </c>
      <c r="P101" s="46">
        <f t="shared" si="8"/>
        <v>0</v>
      </c>
      <c r="Q101" s="46">
        <f t="shared" si="8"/>
        <v>0</v>
      </c>
      <c r="R101" s="41">
        <f t="shared" si="7"/>
        <v>0</v>
      </c>
      <c r="S101" s="147" t="s">
        <v>291</v>
      </c>
      <c r="T101" s="148">
        <v>37823.269999999997</v>
      </c>
      <c r="U101" s="44">
        <f t="shared" si="5"/>
        <v>0</v>
      </c>
      <c r="V101" s="45">
        <v>37823.269999999997</v>
      </c>
      <c r="W101" s="45">
        <f t="shared" si="6"/>
        <v>0</v>
      </c>
    </row>
    <row r="102" spans="2:26" ht="18.5" x14ac:dyDescent="0.45">
      <c r="B102" s="38" t="s">
        <v>29</v>
      </c>
      <c r="C102" s="46">
        <f t="shared" si="8"/>
        <v>0</v>
      </c>
      <c r="D102" s="46">
        <f t="shared" si="8"/>
        <v>0</v>
      </c>
      <c r="E102" s="46">
        <f t="shared" si="8"/>
        <v>0</v>
      </c>
      <c r="F102" s="46">
        <f t="shared" si="8"/>
        <v>0</v>
      </c>
      <c r="G102" s="46">
        <f t="shared" si="8"/>
        <v>0</v>
      </c>
      <c r="H102" s="46">
        <f t="shared" si="8"/>
        <v>0</v>
      </c>
      <c r="I102" s="46">
        <f t="shared" si="8"/>
        <v>0</v>
      </c>
      <c r="J102" s="46">
        <f t="shared" si="8"/>
        <v>0</v>
      </c>
      <c r="K102" s="46">
        <f t="shared" si="8"/>
        <v>0</v>
      </c>
      <c r="L102" s="46">
        <f t="shared" si="8"/>
        <v>0</v>
      </c>
      <c r="M102" s="46">
        <f t="shared" si="8"/>
        <v>0</v>
      </c>
      <c r="N102" s="46">
        <f t="shared" si="8"/>
        <v>0</v>
      </c>
      <c r="O102" s="46">
        <f t="shared" si="8"/>
        <v>0</v>
      </c>
      <c r="P102" s="46">
        <f t="shared" si="8"/>
        <v>0</v>
      </c>
      <c r="Q102" s="46">
        <f t="shared" si="8"/>
        <v>0</v>
      </c>
      <c r="R102" s="41">
        <f t="shared" si="7"/>
        <v>0</v>
      </c>
      <c r="S102" s="147" t="s">
        <v>291</v>
      </c>
      <c r="T102" s="148">
        <v>120000</v>
      </c>
      <c r="U102" s="44">
        <f t="shared" si="5"/>
        <v>0</v>
      </c>
      <c r="V102" s="45">
        <v>120000</v>
      </c>
      <c r="W102" s="45">
        <f t="shared" si="6"/>
        <v>0</v>
      </c>
    </row>
    <row r="103" spans="2:26" ht="18.5" x14ac:dyDescent="0.45">
      <c r="B103" s="38" t="s">
        <v>30</v>
      </c>
      <c r="C103" s="46">
        <f t="shared" si="8"/>
        <v>0</v>
      </c>
      <c r="D103" s="46">
        <f t="shared" si="8"/>
        <v>0</v>
      </c>
      <c r="E103" s="46">
        <f t="shared" si="8"/>
        <v>0</v>
      </c>
      <c r="F103" s="46">
        <f t="shared" si="8"/>
        <v>0</v>
      </c>
      <c r="G103" s="46">
        <f t="shared" si="8"/>
        <v>0</v>
      </c>
      <c r="H103" s="46">
        <f t="shared" si="8"/>
        <v>0</v>
      </c>
      <c r="I103" s="46">
        <f t="shared" si="8"/>
        <v>0</v>
      </c>
      <c r="J103" s="46">
        <f t="shared" si="8"/>
        <v>0</v>
      </c>
      <c r="K103" s="46">
        <f t="shared" si="8"/>
        <v>0</v>
      </c>
      <c r="L103" s="46">
        <f t="shared" si="8"/>
        <v>0</v>
      </c>
      <c r="M103" s="46">
        <f t="shared" si="8"/>
        <v>0</v>
      </c>
      <c r="N103" s="46">
        <f t="shared" si="8"/>
        <v>0</v>
      </c>
      <c r="O103" s="46">
        <f t="shared" si="8"/>
        <v>0</v>
      </c>
      <c r="P103" s="46">
        <f t="shared" si="8"/>
        <v>0</v>
      </c>
      <c r="Q103" s="46">
        <f t="shared" si="8"/>
        <v>0</v>
      </c>
      <c r="R103" s="41">
        <f t="shared" si="7"/>
        <v>0</v>
      </c>
      <c r="S103" s="147" t="s">
        <v>291</v>
      </c>
      <c r="T103" s="148">
        <v>24844.36</v>
      </c>
      <c r="U103" s="44">
        <f t="shared" si="5"/>
        <v>0</v>
      </c>
      <c r="V103" s="45">
        <v>24844.36</v>
      </c>
      <c r="W103" s="45">
        <f t="shared" si="6"/>
        <v>0</v>
      </c>
    </row>
    <row r="104" spans="2:26" ht="18.5" x14ac:dyDescent="0.45">
      <c r="B104" s="38" t="s">
        <v>31</v>
      </c>
      <c r="C104" s="46">
        <f t="shared" si="8"/>
        <v>0</v>
      </c>
      <c r="D104" s="46">
        <f t="shared" si="8"/>
        <v>0</v>
      </c>
      <c r="E104" s="46">
        <f t="shared" si="8"/>
        <v>0</v>
      </c>
      <c r="F104" s="46">
        <f t="shared" si="8"/>
        <v>0</v>
      </c>
      <c r="G104" s="46">
        <f t="shared" si="8"/>
        <v>0</v>
      </c>
      <c r="H104" s="46">
        <f t="shared" si="8"/>
        <v>0</v>
      </c>
      <c r="I104" s="46">
        <f t="shared" si="8"/>
        <v>0</v>
      </c>
      <c r="J104" s="46">
        <f t="shared" si="8"/>
        <v>0</v>
      </c>
      <c r="K104" s="46">
        <f t="shared" si="8"/>
        <v>0</v>
      </c>
      <c r="L104" s="46">
        <f t="shared" si="8"/>
        <v>0</v>
      </c>
      <c r="M104" s="46">
        <f t="shared" si="8"/>
        <v>0</v>
      </c>
      <c r="N104" s="46">
        <f t="shared" si="8"/>
        <v>0</v>
      </c>
      <c r="O104" s="46">
        <f t="shared" si="8"/>
        <v>0</v>
      </c>
      <c r="P104" s="46">
        <f t="shared" si="8"/>
        <v>0</v>
      </c>
      <c r="Q104" s="46">
        <f t="shared" si="8"/>
        <v>0</v>
      </c>
      <c r="R104" s="41">
        <f t="shared" si="7"/>
        <v>0</v>
      </c>
      <c r="S104" s="147" t="s">
        <v>291</v>
      </c>
      <c r="T104" s="148">
        <v>48752.51</v>
      </c>
      <c r="U104" s="44">
        <f t="shared" si="5"/>
        <v>0</v>
      </c>
      <c r="V104" s="45">
        <v>48752.51</v>
      </c>
      <c r="W104" s="45">
        <f t="shared" si="6"/>
        <v>0</v>
      </c>
    </row>
    <row r="105" spans="2:26" ht="18.5" x14ac:dyDescent="0.45">
      <c r="B105" s="38" t="s">
        <v>33</v>
      </c>
      <c r="C105" s="46">
        <f t="shared" si="8"/>
        <v>0</v>
      </c>
      <c r="D105" s="46">
        <f t="shared" si="8"/>
        <v>0</v>
      </c>
      <c r="E105" s="46">
        <f t="shared" si="8"/>
        <v>0</v>
      </c>
      <c r="F105" s="46">
        <f t="shared" si="8"/>
        <v>0</v>
      </c>
      <c r="G105" s="46">
        <f t="shared" si="8"/>
        <v>2.2899797570850203E-2</v>
      </c>
      <c r="H105" s="46">
        <f t="shared" si="8"/>
        <v>0</v>
      </c>
      <c r="I105" s="46">
        <f t="shared" si="8"/>
        <v>0</v>
      </c>
      <c r="J105" s="46">
        <f t="shared" si="8"/>
        <v>0</v>
      </c>
      <c r="K105" s="46">
        <f t="shared" si="8"/>
        <v>0</v>
      </c>
      <c r="L105" s="46">
        <f t="shared" si="8"/>
        <v>0</v>
      </c>
      <c r="M105" s="46">
        <f t="shared" si="8"/>
        <v>0</v>
      </c>
      <c r="N105" s="46">
        <f t="shared" si="8"/>
        <v>0</v>
      </c>
      <c r="O105" s="46">
        <f t="shared" si="8"/>
        <v>0</v>
      </c>
      <c r="P105" s="46">
        <f t="shared" si="8"/>
        <v>0</v>
      </c>
      <c r="Q105" s="46">
        <f t="shared" si="8"/>
        <v>0</v>
      </c>
      <c r="R105" s="41">
        <f t="shared" si="7"/>
        <v>1.5266531713900135E-3</v>
      </c>
      <c r="S105" s="147" t="s">
        <v>291</v>
      </c>
      <c r="T105" s="148">
        <v>88751.39</v>
      </c>
      <c r="U105" s="44">
        <f t="shared" si="5"/>
        <v>135.49259100877194</v>
      </c>
      <c r="V105" s="45">
        <v>88751.39</v>
      </c>
      <c r="W105" s="45">
        <f t="shared" si="6"/>
        <v>135.49259100877194</v>
      </c>
    </row>
    <row r="106" spans="2:26" ht="18.5" x14ac:dyDescent="0.45">
      <c r="B106" s="38" t="s">
        <v>34</v>
      </c>
      <c r="C106" s="46">
        <f t="shared" si="8"/>
        <v>0</v>
      </c>
      <c r="D106" s="46">
        <f t="shared" si="8"/>
        <v>0</v>
      </c>
      <c r="E106" s="46">
        <f t="shared" si="8"/>
        <v>0</v>
      </c>
      <c r="F106" s="46">
        <f t="shared" si="8"/>
        <v>0</v>
      </c>
      <c r="G106" s="46">
        <f t="shared" si="8"/>
        <v>0</v>
      </c>
      <c r="H106" s="46">
        <f t="shared" si="8"/>
        <v>0</v>
      </c>
      <c r="I106" s="46">
        <f t="shared" si="8"/>
        <v>0</v>
      </c>
      <c r="J106" s="46">
        <f t="shared" si="8"/>
        <v>0</v>
      </c>
      <c r="K106" s="46">
        <f t="shared" si="8"/>
        <v>0</v>
      </c>
      <c r="L106" s="46">
        <f t="shared" si="8"/>
        <v>0</v>
      </c>
      <c r="M106" s="46">
        <f t="shared" si="8"/>
        <v>0</v>
      </c>
      <c r="N106" s="46">
        <f t="shared" si="8"/>
        <v>0</v>
      </c>
      <c r="O106" s="46">
        <f t="shared" si="8"/>
        <v>0</v>
      </c>
      <c r="P106" s="46">
        <f t="shared" si="8"/>
        <v>0</v>
      </c>
      <c r="Q106" s="46">
        <f t="shared" si="8"/>
        <v>0</v>
      </c>
      <c r="R106" s="41">
        <f t="shared" si="7"/>
        <v>0</v>
      </c>
      <c r="S106" s="147" t="s">
        <v>291</v>
      </c>
      <c r="T106" s="148">
        <v>149500</v>
      </c>
      <c r="U106" s="44">
        <f t="shared" si="5"/>
        <v>0</v>
      </c>
      <c r="V106" s="45">
        <v>149500</v>
      </c>
      <c r="W106" s="45">
        <f t="shared" si="6"/>
        <v>0</v>
      </c>
    </row>
    <row r="107" spans="2:26" ht="18.5" x14ac:dyDescent="0.45">
      <c r="B107" s="38" t="s">
        <v>35</v>
      </c>
      <c r="C107" s="46">
        <f t="shared" si="8"/>
        <v>0</v>
      </c>
      <c r="D107" s="46">
        <f t="shared" si="8"/>
        <v>0</v>
      </c>
      <c r="E107" s="46">
        <f t="shared" si="8"/>
        <v>0</v>
      </c>
      <c r="F107" s="46">
        <f t="shared" si="8"/>
        <v>0</v>
      </c>
      <c r="G107" s="46">
        <f t="shared" si="8"/>
        <v>0</v>
      </c>
      <c r="H107" s="46">
        <f t="shared" si="8"/>
        <v>0</v>
      </c>
      <c r="I107" s="46">
        <f t="shared" si="8"/>
        <v>0</v>
      </c>
      <c r="J107" s="46">
        <f t="shared" si="8"/>
        <v>0</v>
      </c>
      <c r="K107" s="46">
        <f t="shared" si="8"/>
        <v>0</v>
      </c>
      <c r="L107" s="46">
        <f t="shared" si="8"/>
        <v>0</v>
      </c>
      <c r="M107" s="46">
        <f t="shared" si="8"/>
        <v>0</v>
      </c>
      <c r="N107" s="46">
        <f t="shared" si="8"/>
        <v>0</v>
      </c>
      <c r="O107" s="46">
        <f t="shared" si="8"/>
        <v>0</v>
      </c>
      <c r="P107" s="46">
        <f t="shared" si="8"/>
        <v>0</v>
      </c>
      <c r="Q107" s="46">
        <f t="shared" si="8"/>
        <v>0</v>
      </c>
      <c r="R107" s="41">
        <f t="shared" si="7"/>
        <v>0</v>
      </c>
      <c r="S107" s="147" t="s">
        <v>291</v>
      </c>
      <c r="T107" s="148">
        <v>58824.83</v>
      </c>
      <c r="U107" s="44">
        <f t="shared" si="5"/>
        <v>0</v>
      </c>
      <c r="V107" s="45">
        <v>58824.83</v>
      </c>
      <c r="W107" s="45">
        <f t="shared" si="6"/>
        <v>0</v>
      </c>
      <c r="Y107" s="49">
        <f>+QUARTILE(C76:Q76,1)-1.5*(QUARTILE(C76:Q76,3)-QUARTILE(C76:Q76,1))</f>
        <v>0.47477721930846939</v>
      </c>
      <c r="Z107" s="49">
        <f>+QUARTILE(C76:Q76,3)+1.5*(QUARTILE(C76:Q76,3)-QUARTILE(C76:Q76,1))</f>
        <v>0.76400118978243969</v>
      </c>
    </row>
    <row r="108" spans="2:26" ht="18.5" x14ac:dyDescent="0.45">
      <c r="B108" s="38" t="s">
        <v>37</v>
      </c>
      <c r="C108" s="46">
        <f t="shared" ref="C108:Q113" si="9">IFERROR(INDEX(C$7:C$44,MATCH($B108,$B$7:$B$44,0),1)/C$70,"")</f>
        <v>0</v>
      </c>
      <c r="D108" s="46">
        <f t="shared" si="9"/>
        <v>0</v>
      </c>
      <c r="E108" s="46">
        <f t="shared" si="9"/>
        <v>0</v>
      </c>
      <c r="F108" s="46">
        <f t="shared" si="9"/>
        <v>0</v>
      </c>
      <c r="G108" s="46">
        <f t="shared" si="9"/>
        <v>0</v>
      </c>
      <c r="H108" s="46">
        <f t="shared" si="9"/>
        <v>0</v>
      </c>
      <c r="I108" s="46">
        <f t="shared" si="9"/>
        <v>0</v>
      </c>
      <c r="J108" s="46">
        <f t="shared" si="9"/>
        <v>0</v>
      </c>
      <c r="K108" s="46">
        <f t="shared" si="9"/>
        <v>0</v>
      </c>
      <c r="L108" s="46">
        <f t="shared" si="9"/>
        <v>0</v>
      </c>
      <c r="M108" s="46">
        <f t="shared" si="9"/>
        <v>0</v>
      </c>
      <c r="N108" s="46">
        <f t="shared" si="9"/>
        <v>0</v>
      </c>
      <c r="O108" s="46">
        <f t="shared" si="9"/>
        <v>0</v>
      </c>
      <c r="P108" s="46">
        <f t="shared" si="9"/>
        <v>0</v>
      </c>
      <c r="Q108" s="46">
        <f t="shared" si="9"/>
        <v>0</v>
      </c>
      <c r="R108" s="41">
        <f t="shared" si="7"/>
        <v>0</v>
      </c>
      <c r="S108" s="147" t="s">
        <v>291</v>
      </c>
      <c r="T108" s="148">
        <v>16348.5</v>
      </c>
      <c r="U108" s="44">
        <f t="shared" si="5"/>
        <v>0</v>
      </c>
      <c r="V108" s="45">
        <v>16348.5</v>
      </c>
      <c r="W108" s="45">
        <f t="shared" si="6"/>
        <v>0</v>
      </c>
      <c r="Y108" s="50" t="s">
        <v>81</v>
      </c>
      <c r="Z108" s="50" t="s">
        <v>82</v>
      </c>
    </row>
    <row r="109" spans="2:26" ht="18.5" x14ac:dyDescent="0.45">
      <c r="B109" s="38" t="s">
        <v>38</v>
      </c>
      <c r="C109" s="46">
        <f t="shared" si="9"/>
        <v>0</v>
      </c>
      <c r="D109" s="46">
        <f t="shared" si="9"/>
        <v>0</v>
      </c>
      <c r="E109" s="46">
        <f t="shared" si="9"/>
        <v>0</v>
      </c>
      <c r="F109" s="46">
        <f t="shared" si="9"/>
        <v>0</v>
      </c>
      <c r="G109" s="46">
        <f t="shared" si="9"/>
        <v>0</v>
      </c>
      <c r="H109" s="46">
        <f t="shared" si="9"/>
        <v>0</v>
      </c>
      <c r="I109" s="46">
        <f t="shared" si="9"/>
        <v>0</v>
      </c>
      <c r="J109" s="46">
        <f t="shared" si="9"/>
        <v>0</v>
      </c>
      <c r="K109" s="46">
        <f t="shared" si="9"/>
        <v>0</v>
      </c>
      <c r="L109" s="46">
        <f t="shared" si="9"/>
        <v>0</v>
      </c>
      <c r="M109" s="46">
        <f t="shared" si="9"/>
        <v>0</v>
      </c>
      <c r="N109" s="46">
        <f t="shared" si="9"/>
        <v>0</v>
      </c>
      <c r="O109" s="46">
        <f t="shared" si="9"/>
        <v>0</v>
      </c>
      <c r="P109" s="46">
        <f t="shared" si="9"/>
        <v>0</v>
      </c>
      <c r="Q109" s="46">
        <f t="shared" si="9"/>
        <v>0</v>
      </c>
      <c r="R109" s="41">
        <f t="shared" si="7"/>
        <v>0</v>
      </c>
      <c r="S109" s="147" t="s">
        <v>291</v>
      </c>
      <c r="T109" s="148">
        <v>39500</v>
      </c>
      <c r="U109" s="44">
        <f t="shared" si="5"/>
        <v>0</v>
      </c>
      <c r="V109" s="45">
        <v>39500</v>
      </c>
      <c r="W109" s="45">
        <f t="shared" si="6"/>
        <v>0</v>
      </c>
    </row>
    <row r="110" spans="2:26" ht="18.5" x14ac:dyDescent="0.45">
      <c r="B110" s="38" t="s">
        <v>39</v>
      </c>
      <c r="C110" s="46">
        <f t="shared" si="9"/>
        <v>0</v>
      </c>
      <c r="D110" s="46">
        <f t="shared" si="9"/>
        <v>0</v>
      </c>
      <c r="E110" s="46">
        <f t="shared" si="9"/>
        <v>0</v>
      </c>
      <c r="F110" s="46">
        <f t="shared" si="9"/>
        <v>0</v>
      </c>
      <c r="G110" s="46">
        <f t="shared" si="9"/>
        <v>0</v>
      </c>
      <c r="H110" s="46">
        <f t="shared" si="9"/>
        <v>0</v>
      </c>
      <c r="I110" s="46">
        <f t="shared" si="9"/>
        <v>0</v>
      </c>
      <c r="J110" s="46">
        <f t="shared" si="9"/>
        <v>0</v>
      </c>
      <c r="K110" s="46">
        <f t="shared" si="9"/>
        <v>0</v>
      </c>
      <c r="L110" s="46">
        <f t="shared" si="9"/>
        <v>0</v>
      </c>
      <c r="M110" s="46">
        <f t="shared" si="9"/>
        <v>0</v>
      </c>
      <c r="N110" s="46">
        <f t="shared" si="9"/>
        <v>0</v>
      </c>
      <c r="O110" s="46">
        <f t="shared" si="9"/>
        <v>0</v>
      </c>
      <c r="P110" s="46">
        <f t="shared" si="9"/>
        <v>0</v>
      </c>
      <c r="Q110" s="46">
        <f t="shared" si="9"/>
        <v>0</v>
      </c>
      <c r="R110" s="41">
        <f t="shared" si="7"/>
        <v>0</v>
      </c>
      <c r="S110" s="147" t="s">
        <v>291</v>
      </c>
      <c r="T110" s="148">
        <v>11273.24</v>
      </c>
      <c r="U110" s="44">
        <f t="shared" si="5"/>
        <v>0</v>
      </c>
      <c r="V110" s="45">
        <v>11273.24</v>
      </c>
      <c r="W110" s="45">
        <f t="shared" si="6"/>
        <v>0</v>
      </c>
    </row>
    <row r="111" spans="2:26" ht="18.5" x14ac:dyDescent="0.45">
      <c r="B111" s="38" t="s">
        <v>41</v>
      </c>
      <c r="C111" s="46">
        <f t="shared" si="9"/>
        <v>0</v>
      </c>
      <c r="D111" s="46">
        <f t="shared" si="9"/>
        <v>0</v>
      </c>
      <c r="E111" s="46">
        <f t="shared" si="9"/>
        <v>0</v>
      </c>
      <c r="F111" s="46">
        <f t="shared" si="9"/>
        <v>0</v>
      </c>
      <c r="G111" s="46">
        <f t="shared" si="9"/>
        <v>4.8799884326200119E-3</v>
      </c>
      <c r="H111" s="46">
        <f t="shared" si="9"/>
        <v>0</v>
      </c>
      <c r="I111" s="46">
        <f t="shared" si="9"/>
        <v>0</v>
      </c>
      <c r="J111" s="46">
        <f t="shared" si="9"/>
        <v>0</v>
      </c>
      <c r="K111" s="46">
        <f t="shared" si="9"/>
        <v>4.1931752458068249E-3</v>
      </c>
      <c r="L111" s="46">
        <f t="shared" si="9"/>
        <v>0</v>
      </c>
      <c r="M111" s="46">
        <f t="shared" si="9"/>
        <v>0</v>
      </c>
      <c r="N111" s="46">
        <f t="shared" si="9"/>
        <v>0</v>
      </c>
      <c r="O111" s="46">
        <f t="shared" si="9"/>
        <v>0</v>
      </c>
      <c r="P111" s="46">
        <f t="shared" si="9"/>
        <v>0</v>
      </c>
      <c r="Q111" s="46">
        <f t="shared" si="9"/>
        <v>0</v>
      </c>
      <c r="R111" s="41">
        <f t="shared" si="7"/>
        <v>6.0487757856178916E-4</v>
      </c>
      <c r="S111" s="147" t="s">
        <v>291</v>
      </c>
      <c r="T111" s="148">
        <v>5000</v>
      </c>
      <c r="U111" s="44">
        <f t="shared" si="5"/>
        <v>3.0243878928089458</v>
      </c>
      <c r="V111" s="45">
        <v>5000</v>
      </c>
      <c r="W111" s="45">
        <f t="shared" si="6"/>
        <v>3.0243878928089458</v>
      </c>
    </row>
    <row r="112" spans="2:26" ht="18.5" x14ac:dyDescent="0.45">
      <c r="B112" s="38" t="s">
        <v>43</v>
      </c>
      <c r="C112" s="46">
        <f t="shared" si="9"/>
        <v>5.9432234432234433E-3</v>
      </c>
      <c r="D112" s="46">
        <f t="shared" si="9"/>
        <v>6.0185185185185177E-3</v>
      </c>
      <c r="E112" s="46">
        <f t="shared" si="9"/>
        <v>5.6303418803418798E-3</v>
      </c>
      <c r="F112" s="46">
        <f t="shared" si="9"/>
        <v>6.0897435897435898E-3</v>
      </c>
      <c r="G112" s="46">
        <f t="shared" si="9"/>
        <v>6.6873915558126095E-3</v>
      </c>
      <c r="H112" s="46">
        <f t="shared" si="9"/>
        <v>5.7585470085470079E-3</v>
      </c>
      <c r="I112" s="46">
        <f t="shared" si="9"/>
        <v>6.5256410256410253E-3</v>
      </c>
      <c r="J112" s="46">
        <f t="shared" si="9"/>
        <v>5.6410256410256415E-3</v>
      </c>
      <c r="K112" s="46">
        <f t="shared" si="9"/>
        <v>5.798149219201851E-3</v>
      </c>
      <c r="L112" s="46">
        <f t="shared" si="9"/>
        <v>6.5828402366863905E-3</v>
      </c>
      <c r="M112" s="46">
        <f t="shared" si="9"/>
        <v>5.9382284382284382E-3</v>
      </c>
      <c r="N112" s="46">
        <f t="shared" si="9"/>
        <v>6.4487179487179493E-3</v>
      </c>
      <c r="O112" s="46">
        <f t="shared" si="9"/>
        <v>5.6468531468531463E-3</v>
      </c>
      <c r="P112" s="46">
        <f t="shared" si="9"/>
        <v>5.8134394341290896E-3</v>
      </c>
      <c r="Q112" s="46">
        <f t="shared" si="9"/>
        <v>6.143162393162393E-3</v>
      </c>
      <c r="R112" s="41">
        <f t="shared" si="7"/>
        <v>6.0443882319888651E-3</v>
      </c>
      <c r="S112" s="147" t="s">
        <v>291</v>
      </c>
      <c r="T112" s="148">
        <v>13313.83</v>
      </c>
      <c r="U112" s="44">
        <f t="shared" si="5"/>
        <v>80.473957374700305</v>
      </c>
      <c r="V112" s="45">
        <v>13313.83</v>
      </c>
      <c r="W112" s="45">
        <f t="shared" si="6"/>
        <v>80.473957374700305</v>
      </c>
    </row>
    <row r="113" spans="1:30" ht="19" thickBot="1" x14ac:dyDescent="0.5">
      <c r="B113" s="149" t="s">
        <v>44</v>
      </c>
      <c r="C113" s="46">
        <f t="shared" si="9"/>
        <v>3.6355311355311358E-3</v>
      </c>
      <c r="D113" s="46">
        <f t="shared" si="9"/>
        <v>3.896011396011396E-3</v>
      </c>
      <c r="E113" s="46">
        <f t="shared" si="9"/>
        <v>3.6217948717948718E-3</v>
      </c>
      <c r="F113" s="46">
        <f t="shared" si="9"/>
        <v>3.7179487179487178E-3</v>
      </c>
      <c r="G113" s="46">
        <f t="shared" si="9"/>
        <v>4.2112492770387507E-3</v>
      </c>
      <c r="H113" s="46">
        <f t="shared" si="9"/>
        <v>3.4188034188034188E-3</v>
      </c>
      <c r="I113" s="46">
        <f t="shared" si="9"/>
        <v>3.871794871794872E-3</v>
      </c>
      <c r="J113" s="46">
        <f t="shared" si="9"/>
        <v>0</v>
      </c>
      <c r="K113" s="46">
        <f t="shared" si="9"/>
        <v>0</v>
      </c>
      <c r="L113" s="46">
        <f t="shared" si="9"/>
        <v>0</v>
      </c>
      <c r="M113" s="46">
        <f t="shared" si="9"/>
        <v>0</v>
      </c>
      <c r="N113" s="46">
        <f t="shared" si="9"/>
        <v>0</v>
      </c>
      <c r="O113" s="46">
        <f t="shared" si="9"/>
        <v>0</v>
      </c>
      <c r="P113" s="46">
        <f t="shared" si="9"/>
        <v>0</v>
      </c>
      <c r="Q113" s="46">
        <f t="shared" si="9"/>
        <v>0</v>
      </c>
      <c r="R113" s="41">
        <f t="shared" si="7"/>
        <v>1.7582089125948775E-3</v>
      </c>
      <c r="S113" s="147" t="s">
        <v>291</v>
      </c>
      <c r="T113" s="148">
        <v>13759.23</v>
      </c>
      <c r="U113" s="44">
        <f t="shared" si="5"/>
        <v>24.191600816442815</v>
      </c>
      <c r="V113" s="45">
        <v>13759.23</v>
      </c>
      <c r="W113" s="45">
        <f t="shared" si="6"/>
        <v>24.191600816442815</v>
      </c>
    </row>
    <row r="114" spans="1:30" ht="18.5" x14ac:dyDescent="0.45">
      <c r="B114" s="168"/>
      <c r="C114" s="169"/>
      <c r="D114" s="169"/>
      <c r="E114" s="169"/>
      <c r="F114" s="169"/>
      <c r="G114" s="169"/>
      <c r="H114" s="169"/>
      <c r="I114" s="169"/>
      <c r="J114" s="169"/>
      <c r="K114" s="243" t="s">
        <v>279</v>
      </c>
      <c r="L114" s="243"/>
      <c r="M114" s="243"/>
      <c r="N114" s="243"/>
      <c r="O114" s="243"/>
      <c r="P114" s="243"/>
      <c r="Q114" s="243"/>
      <c r="R114" s="243"/>
      <c r="S114" s="243"/>
      <c r="T114" s="244"/>
      <c r="U114" s="60">
        <f>+SUM(U76:U113)</f>
        <v>10813.68653147921</v>
      </c>
      <c r="W114" s="60">
        <f>SUM(W76:W113)</f>
        <v>10819.177791106038</v>
      </c>
    </row>
    <row r="115" spans="1:30" ht="18.5" x14ac:dyDescent="0.45">
      <c r="B115" s="61"/>
      <c r="C115" s="62"/>
      <c r="D115" s="62"/>
      <c r="E115" s="62"/>
      <c r="F115" s="62"/>
      <c r="G115" s="62"/>
      <c r="H115" s="62"/>
      <c r="I115" s="62"/>
      <c r="J115" s="62"/>
      <c r="K115" s="245" t="s">
        <v>84</v>
      </c>
      <c r="L115" s="245"/>
      <c r="M115" s="245"/>
      <c r="N115" s="245"/>
      <c r="O115" s="245"/>
      <c r="P115" s="245"/>
      <c r="Q115" s="245"/>
      <c r="R115" s="245"/>
      <c r="S115" s="245"/>
      <c r="T115" s="246"/>
      <c r="U115" s="64">
        <f>+'[1]PESO BLOQUES'!Q26</f>
        <v>156</v>
      </c>
      <c r="W115" s="64">
        <f>+'[1]PESO BLOQUES'!Q26</f>
        <v>156</v>
      </c>
      <c r="Y115" s="65" t="s">
        <v>85</v>
      </c>
      <c r="Z115" s="65" t="s">
        <v>86</v>
      </c>
      <c r="AA115" s="65" t="s">
        <v>87</v>
      </c>
      <c r="AB115" s="65" t="s">
        <v>88</v>
      </c>
      <c r="AC115" s="65" t="str">
        <f>+"COSTO UNITARIO CON PRECIO DÓLAR"&amp;+'[1]COSTO DE MP'!D47</f>
        <v>COSTO UNITARIO CON PRECIO DÓLAR</v>
      </c>
      <c r="AD115" s="65" t="s">
        <v>79</v>
      </c>
    </row>
    <row r="116" spans="1:30" ht="18.5" x14ac:dyDescent="0.45">
      <c r="B116" s="66"/>
      <c r="C116" s="67"/>
      <c r="D116" s="67"/>
      <c r="E116" s="67"/>
      <c r="F116" s="67"/>
      <c r="G116" s="67"/>
      <c r="H116" s="67"/>
      <c r="I116" s="67"/>
      <c r="J116" s="67"/>
      <c r="K116" s="243" t="s">
        <v>89</v>
      </c>
      <c r="L116" s="243"/>
      <c r="M116" s="243"/>
      <c r="N116" s="243"/>
      <c r="O116" s="243"/>
      <c r="P116" s="243"/>
      <c r="Q116" s="243"/>
      <c r="R116" s="243"/>
      <c r="S116" s="243"/>
      <c r="T116" s="244"/>
      <c r="U116" s="60">
        <f>+U114*U115</f>
        <v>1686935.0989107569</v>
      </c>
      <c r="W116" s="60">
        <f>W115*W114</f>
        <v>1687791.735412542</v>
      </c>
      <c r="Y116" s="69" t="s">
        <v>72</v>
      </c>
      <c r="Z116" s="70">
        <v>4.8899999999999999E-2</v>
      </c>
      <c r="AA116" s="70">
        <v>0.305013935782882</v>
      </c>
      <c r="AB116" s="71">
        <f>+AA116*U114</f>
        <v>3298.3250892888159</v>
      </c>
      <c r="AC116" s="72">
        <f>+AA116*W114</f>
        <v>3300</v>
      </c>
      <c r="AD116" s="71">
        <f>+AB116*Z116</f>
        <v>161.2880968662231</v>
      </c>
    </row>
    <row r="117" spans="1:30" ht="18.5" x14ac:dyDescent="0.45">
      <c r="B117" s="73"/>
      <c r="C117" s="74"/>
      <c r="D117" s="74"/>
      <c r="E117" s="74"/>
      <c r="F117" s="74"/>
      <c r="G117" s="74"/>
      <c r="H117" s="74"/>
      <c r="I117" s="74"/>
      <c r="J117" s="74"/>
      <c r="K117" s="247" t="s">
        <v>90</v>
      </c>
      <c r="L117" s="247"/>
      <c r="M117" s="247"/>
      <c r="N117" s="247"/>
      <c r="O117" s="247"/>
      <c r="P117" s="247"/>
      <c r="Q117" s="247"/>
      <c r="R117" s="247"/>
      <c r="S117" s="247"/>
      <c r="T117" s="248"/>
      <c r="U117" s="76">
        <f>+U115*Z116</f>
        <v>7.6284000000000001</v>
      </c>
      <c r="W117" s="76">
        <f>+W115*Z116</f>
        <v>7.6284000000000001</v>
      </c>
      <c r="Y117" s="69" t="s">
        <v>71</v>
      </c>
      <c r="Z117" s="70">
        <v>3.8699999999999998E-2</v>
      </c>
      <c r="AA117" s="70">
        <v>1</v>
      </c>
      <c r="AB117" s="77">
        <f>+U114*AA117</f>
        <v>10813.68653147921</v>
      </c>
      <c r="AC117" s="72">
        <f>+W114</f>
        <v>10819.177791106038</v>
      </c>
      <c r="AD117" s="71">
        <f>+AB117*Z117</f>
        <v>418.48966876824539</v>
      </c>
    </row>
    <row r="118" spans="1:30" ht="18.5" x14ac:dyDescent="0.45">
      <c r="B118" s="73"/>
      <c r="C118" s="74"/>
      <c r="D118" s="74"/>
      <c r="E118" s="74"/>
      <c r="F118" s="74"/>
      <c r="G118" s="74"/>
      <c r="H118" s="74"/>
      <c r="I118" s="74"/>
      <c r="J118" s="74"/>
      <c r="K118" s="247" t="s">
        <v>91</v>
      </c>
      <c r="L118" s="247"/>
      <c r="M118" s="247"/>
      <c r="N118" s="247"/>
      <c r="O118" s="247"/>
      <c r="P118" s="247"/>
      <c r="Q118" s="247"/>
      <c r="R118" s="247"/>
      <c r="S118" s="247"/>
      <c r="T118" s="248"/>
      <c r="U118" s="76">
        <f>+U115*Z117</f>
        <v>6.0371999999999995</v>
      </c>
      <c r="W118" s="76">
        <f>+W115*Z117</f>
        <v>6.0371999999999995</v>
      </c>
      <c r="AB118" s="78" t="s">
        <v>92</v>
      </c>
      <c r="AD118" s="72">
        <f>+U119</f>
        <v>142.33439999999999</v>
      </c>
    </row>
    <row r="119" spans="1:30" ht="18.5" x14ac:dyDescent="0.45">
      <c r="B119" s="80"/>
      <c r="C119" s="80"/>
      <c r="D119" s="80"/>
      <c r="E119" s="80"/>
      <c r="F119" s="80"/>
      <c r="G119" s="80"/>
      <c r="H119" s="80"/>
      <c r="I119" s="80"/>
      <c r="J119" s="80"/>
      <c r="K119" s="249" t="s">
        <v>93</v>
      </c>
      <c r="L119" s="249"/>
      <c r="M119" s="249"/>
      <c r="N119" s="249"/>
      <c r="O119" s="249"/>
      <c r="P119" s="249"/>
      <c r="Q119" s="249"/>
      <c r="R119" s="249"/>
      <c r="S119" s="249"/>
      <c r="T119" s="250"/>
      <c r="U119" s="76">
        <f>+U115-U117-U118</f>
        <v>142.33439999999999</v>
      </c>
      <c r="W119" s="76">
        <f>+W115-W117-W118</f>
        <v>142.33439999999999</v>
      </c>
      <c r="AB119" s="78" t="b">
        <f>+AD119=U116</f>
        <v>0</v>
      </c>
      <c r="AD119" s="72">
        <f>SUBTOTAL(9,AD117:AD118)</f>
        <v>560.82406876824541</v>
      </c>
    </row>
    <row r="120" spans="1:30" x14ac:dyDescent="0.35">
      <c r="B120" s="80"/>
      <c r="C120" s="80"/>
      <c r="D120" s="80"/>
      <c r="E120" s="80"/>
      <c r="F120" s="80"/>
      <c r="G120" s="80"/>
      <c r="H120" s="80"/>
      <c r="I120" s="80"/>
      <c r="J120" s="80"/>
      <c r="K120" s="249" t="s">
        <v>94</v>
      </c>
      <c r="L120" s="249"/>
      <c r="M120" s="249"/>
      <c r="N120" s="249"/>
      <c r="O120" s="249"/>
      <c r="P120" s="249"/>
      <c r="Q120" s="249"/>
      <c r="R120" s="249"/>
      <c r="S120" s="249"/>
      <c r="T120" s="250"/>
      <c r="U120" s="82">
        <f>SUMPRODUCT(U117:U118,AB116:AB117)</f>
        <v>90445.331438977082</v>
      </c>
      <c r="W120" s="82">
        <f>+SUMPRODUCT(W117:W118,AC116:AC117)</f>
        <v>90491.260160465376</v>
      </c>
    </row>
    <row r="121" spans="1:30" ht="18.5" x14ac:dyDescent="0.45">
      <c r="B121" s="83"/>
      <c r="C121" s="84"/>
      <c r="D121" s="84"/>
      <c r="E121" s="84"/>
      <c r="F121" s="84"/>
      <c r="G121" s="84"/>
      <c r="H121" s="84"/>
      <c r="I121" s="84"/>
      <c r="J121" s="84"/>
      <c r="K121" s="251" t="s">
        <v>280</v>
      </c>
      <c r="L121" s="251"/>
      <c r="M121" s="251"/>
      <c r="N121" s="251"/>
      <c r="O121" s="251"/>
      <c r="P121" s="251"/>
      <c r="Q121" s="251"/>
      <c r="R121" s="251"/>
      <c r="S121" s="251"/>
      <c r="T121" s="252"/>
      <c r="U121" s="86">
        <f>+(U116-U120)/U119</f>
        <v>11216.47168549402</v>
      </c>
      <c r="W121" s="86">
        <f>+(W116-W120)/W119</f>
        <v>11222.167482014725</v>
      </c>
    </row>
    <row r="122" spans="1:30" ht="18.5" x14ac:dyDescent="0.45">
      <c r="B122" s="87"/>
      <c r="C122" s="88"/>
      <c r="D122" s="88"/>
      <c r="E122" s="88"/>
      <c r="F122" s="88"/>
      <c r="G122" s="88"/>
      <c r="H122" s="88"/>
      <c r="I122" s="88"/>
      <c r="J122" s="88"/>
      <c r="K122" s="253" t="s">
        <v>96</v>
      </c>
      <c r="L122" s="253"/>
      <c r="M122" s="253"/>
      <c r="N122" s="253"/>
      <c r="O122" s="253"/>
      <c r="P122" s="253"/>
      <c r="Q122" s="253"/>
      <c r="R122" s="253"/>
      <c r="S122" s="253"/>
      <c r="T122" s="254"/>
      <c r="U122" s="91">
        <f>U121/(1-0.084)</f>
        <v>12245.056425211811</v>
      </c>
      <c r="V122" s="90"/>
      <c r="W122" s="91">
        <f>+W121/(1-0.084)</f>
        <v>12251.274543684198</v>
      </c>
    </row>
    <row r="123" spans="1:30" ht="18.5" x14ac:dyDescent="0.45">
      <c r="B123" s="92"/>
      <c r="C123" s="93"/>
      <c r="D123" s="93"/>
      <c r="E123" s="93"/>
      <c r="F123" s="93"/>
      <c r="G123" s="93"/>
      <c r="H123" s="93"/>
      <c r="I123" s="93"/>
      <c r="J123" s="93"/>
      <c r="K123" s="255" t="s">
        <v>97</v>
      </c>
      <c r="L123" s="255"/>
      <c r="M123" s="255"/>
      <c r="N123" s="255"/>
      <c r="O123" s="255"/>
      <c r="P123" s="255"/>
      <c r="Q123" s="255"/>
      <c r="R123" s="255"/>
      <c r="S123" s="255"/>
      <c r="T123" s="256"/>
      <c r="U123" s="95">
        <f>U122*0.015</f>
        <v>183.67584637817717</v>
      </c>
      <c r="W123" s="95">
        <f>+W122*0.015</f>
        <v>183.76911815526296</v>
      </c>
    </row>
    <row r="124" spans="1:30" ht="19" thickBot="1" x14ac:dyDescent="0.5">
      <c r="B124" s="96"/>
      <c r="C124" s="97"/>
      <c r="D124" s="97"/>
      <c r="E124" s="97"/>
      <c r="F124" s="97"/>
      <c r="G124" s="97"/>
      <c r="H124" s="97"/>
      <c r="I124" s="97"/>
      <c r="J124" s="97"/>
      <c r="K124" s="239" t="s">
        <v>98</v>
      </c>
      <c r="L124" s="239"/>
      <c r="M124" s="239"/>
      <c r="N124" s="239"/>
      <c r="O124" s="239"/>
      <c r="P124" s="239"/>
      <c r="Q124" s="239"/>
      <c r="R124" s="239"/>
      <c r="S124" s="239"/>
      <c r="T124" s="240"/>
      <c r="U124" s="99">
        <f>U123+U122</f>
        <v>12428.732271589988</v>
      </c>
      <c r="W124" s="99">
        <f>+W122+W123</f>
        <v>12435.043661839461</v>
      </c>
    </row>
    <row r="125" spans="1:30" ht="18.5" x14ac:dyDescent="0.45"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1"/>
      <c r="S125" s="101"/>
      <c r="T125" s="101"/>
      <c r="U125" s="102"/>
      <c r="W125" s="102"/>
    </row>
    <row r="126" spans="1:30" ht="18.5" x14ac:dyDescent="0.45"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1"/>
      <c r="S126" s="101"/>
      <c r="T126" s="101"/>
      <c r="U126" s="102"/>
      <c r="W126" s="102"/>
    </row>
    <row r="127" spans="1:30" x14ac:dyDescent="0.35">
      <c r="A127" s="103"/>
      <c r="B127" s="275" t="s">
        <v>281</v>
      </c>
      <c r="C127" s="275"/>
      <c r="D127" s="275"/>
      <c r="E127" s="275"/>
      <c r="F127" s="275"/>
      <c r="G127" s="275"/>
      <c r="H127" s="275"/>
      <c r="I127" s="275"/>
      <c r="J127" s="275"/>
      <c r="K127" s="275"/>
      <c r="L127" s="275"/>
      <c r="M127" s="275"/>
      <c r="N127" s="275"/>
      <c r="O127" s="275"/>
      <c r="P127" s="275"/>
      <c r="Q127" s="275"/>
    </row>
    <row r="128" spans="1:30" x14ac:dyDescent="0.35">
      <c r="A128" s="276" t="s">
        <v>2</v>
      </c>
      <c r="B128" s="277"/>
      <c r="C128" s="280" t="s">
        <v>3</v>
      </c>
      <c r="D128" s="281"/>
      <c r="E128" s="281"/>
      <c r="F128" s="281"/>
      <c r="G128" s="281"/>
      <c r="H128" s="281"/>
      <c r="I128" s="281"/>
      <c r="J128" s="281"/>
      <c r="K128" s="281"/>
      <c r="L128" s="281"/>
      <c r="M128" s="281"/>
      <c r="N128" s="281"/>
      <c r="O128" s="281"/>
      <c r="P128" s="281"/>
      <c r="Q128" s="282"/>
      <c r="T128" s="283" t="s">
        <v>195</v>
      </c>
      <c r="U128" s="284"/>
      <c r="V128" s="285"/>
      <c r="W128" s="104">
        <v>5</v>
      </c>
    </row>
    <row r="129" spans="1:23" x14ac:dyDescent="0.35">
      <c r="A129" s="278"/>
      <c r="B129" s="279"/>
      <c r="C129" s="105">
        <v>15</v>
      </c>
      <c r="D129" s="105">
        <v>14</v>
      </c>
      <c r="E129" s="105">
        <v>13</v>
      </c>
      <c r="F129" s="105">
        <v>12</v>
      </c>
      <c r="G129" s="105">
        <v>11</v>
      </c>
      <c r="H129" s="105">
        <v>10</v>
      </c>
      <c r="I129" s="105">
        <v>9</v>
      </c>
      <c r="J129" s="105">
        <v>8</v>
      </c>
      <c r="K129" s="105">
        <v>7</v>
      </c>
      <c r="L129" s="105">
        <v>6</v>
      </c>
      <c r="M129" s="105">
        <v>5</v>
      </c>
      <c r="N129" s="105">
        <v>4</v>
      </c>
      <c r="O129" s="105">
        <v>3</v>
      </c>
      <c r="P129" s="106">
        <v>2</v>
      </c>
      <c r="Q129" s="106">
        <v>1</v>
      </c>
      <c r="T129" s="286"/>
      <c r="U129" s="287"/>
      <c r="V129" s="288"/>
      <c r="W129" s="103" t="s">
        <v>100</v>
      </c>
    </row>
    <row r="130" spans="1:23" x14ac:dyDescent="0.35">
      <c r="A130" s="106">
        <v>1</v>
      </c>
      <c r="B130" s="107" t="s">
        <v>3</v>
      </c>
      <c r="C130" s="108">
        <f>IFERROR(LARGE([1]HISTORIA!$D$670:$D$762,C$129),"")</f>
        <v>44838</v>
      </c>
      <c r="D130" s="108">
        <f>IFERROR(LARGE([1]HISTORIA!$D$670:$D$762,D$129),"")</f>
        <v>44854</v>
      </c>
      <c r="E130" s="108">
        <f>IFERROR(LARGE([1]HISTORIA!$D$670:$D$762,E$129),"")</f>
        <v>44861</v>
      </c>
      <c r="F130" s="108">
        <f>IFERROR(LARGE([1]HISTORIA!$D$670:$D$762,F$129),"")</f>
        <v>44876</v>
      </c>
      <c r="G130" s="108">
        <f>IFERROR(LARGE([1]HISTORIA!$D$670:$D$762,G$129),"")</f>
        <v>44884</v>
      </c>
      <c r="H130" s="108">
        <f>IFERROR(LARGE([1]HISTORIA!$D$670:$D$762,H$129),"")</f>
        <v>44893</v>
      </c>
      <c r="I130" s="108">
        <f>IFERROR(LARGE([1]HISTORIA!$D$670:$D$762,I$129),"")</f>
        <v>44895</v>
      </c>
      <c r="J130" s="108">
        <f>IFERROR(LARGE([1]HISTORIA!$D$670:$D$762,J$129),"")</f>
        <v>44908</v>
      </c>
      <c r="K130" s="108">
        <f>IFERROR(LARGE([1]HISTORIA!$D$670:$D$762,K$129),"")</f>
        <v>44912</v>
      </c>
      <c r="L130" s="108">
        <f>IFERROR(LARGE([1]HISTORIA!$D$670:$D$762,L$129),"")</f>
        <v>44918</v>
      </c>
      <c r="M130" s="108">
        <f>IFERROR(LARGE([1]HISTORIA!$D$670:$D$762,M$129),"")</f>
        <v>44918</v>
      </c>
      <c r="N130" s="108">
        <f>IFERROR(LARGE([1]HISTORIA!$D$670:$D$762,N$129),"")</f>
        <v>44923</v>
      </c>
      <c r="O130" s="108">
        <f>IFERROR(LARGE([1]HISTORIA!$D$670:$D$762,O$129),"")</f>
        <v>44992</v>
      </c>
      <c r="P130" s="108">
        <f>IFERROR(LARGE([1]HISTORIA!$D$670:$D$762,P$129),"")</f>
        <v>45000</v>
      </c>
      <c r="Q130" s="108">
        <f>IFERROR(LARGE([1]HISTORIA!$D$670:$D$762,Q$129),"")</f>
        <v>45027</v>
      </c>
      <c r="T130" s="109" t="s">
        <v>282</v>
      </c>
      <c r="U130" s="110" t="s">
        <v>102</v>
      </c>
      <c r="V130" s="109" t="str">
        <f>T130&amp;" - "&amp;U130</f>
        <v>D-26 PTA - 300 x 190</v>
      </c>
      <c r="W130" s="111">
        <f t="array" ref="W130:W150">+TRANSPOSE('[1]COSTO DE MP'!I10:AC10)</f>
        <v>152.04539999999997</v>
      </c>
    </row>
    <row r="131" spans="1:23" x14ac:dyDescent="0.35">
      <c r="A131" s="106">
        <v>2</v>
      </c>
      <c r="B131" s="107" t="s">
        <v>103</v>
      </c>
      <c r="C131" s="112">
        <f t="shared" ref="C131:Q146" si="10">IFERROR(VLOOKUP(C$130,PENTA_26,$A131,FALSE),0)</f>
        <v>113</v>
      </c>
      <c r="D131" s="112">
        <f t="shared" si="10"/>
        <v>110.5</v>
      </c>
      <c r="E131" s="112">
        <f t="shared" si="10"/>
        <v>111</v>
      </c>
      <c r="F131" s="112">
        <f t="shared" si="10"/>
        <v>112</v>
      </c>
      <c r="G131" s="112">
        <f t="shared" si="10"/>
        <v>113</v>
      </c>
      <c r="H131" s="112">
        <f t="shared" si="10"/>
        <v>113</v>
      </c>
      <c r="I131" s="112">
        <f t="shared" si="10"/>
        <v>112</v>
      </c>
      <c r="J131" s="112">
        <f t="shared" si="10"/>
        <v>112</v>
      </c>
      <c r="K131" s="112">
        <f t="shared" si="10"/>
        <v>109</v>
      </c>
      <c r="L131" s="112">
        <f t="shared" si="10"/>
        <v>112</v>
      </c>
      <c r="M131" s="112">
        <f t="shared" si="10"/>
        <v>112</v>
      </c>
      <c r="N131" s="112">
        <f t="shared" si="10"/>
        <v>112</v>
      </c>
      <c r="O131" s="112">
        <f t="shared" si="10"/>
        <v>110</v>
      </c>
      <c r="P131" s="112">
        <f t="shared" si="10"/>
        <v>108</v>
      </c>
      <c r="Q131" s="112">
        <f t="shared" si="10"/>
        <v>108</v>
      </c>
      <c r="T131" s="109" t="s">
        <v>282</v>
      </c>
      <c r="U131" s="110" t="s">
        <v>104</v>
      </c>
      <c r="V131" s="109" t="str">
        <f t="shared" ref="V131:V149" si="11">T131&amp;" - "&amp;U131</f>
        <v>D-26 PTA - 280 x 190</v>
      </c>
      <c r="W131" s="111">
        <v>142.00939999999997</v>
      </c>
    </row>
    <row r="132" spans="1:23" x14ac:dyDescent="0.35">
      <c r="A132" s="106">
        <v>3</v>
      </c>
      <c r="B132" s="107" t="s">
        <v>105</v>
      </c>
      <c r="C132" s="113">
        <f t="shared" si="10"/>
        <v>463.7</v>
      </c>
      <c r="D132" s="113">
        <f t="shared" si="10"/>
        <v>477.7</v>
      </c>
      <c r="E132" s="113">
        <f t="shared" si="10"/>
        <v>538.5</v>
      </c>
      <c r="F132" s="113">
        <f t="shared" si="10"/>
        <v>661.1</v>
      </c>
      <c r="G132" s="113">
        <f t="shared" si="10"/>
        <v>776.8</v>
      </c>
      <c r="H132" s="113">
        <f t="shared" si="10"/>
        <v>987.59999999999991</v>
      </c>
      <c r="I132" s="113">
        <f t="shared" si="10"/>
        <v>630.20000000000005</v>
      </c>
      <c r="J132" s="113">
        <f t="shared" si="10"/>
        <v>527.1</v>
      </c>
      <c r="K132" s="113">
        <f t="shared" si="10"/>
        <v>550</v>
      </c>
      <c r="L132" s="113">
        <f t="shared" si="10"/>
        <v>538.5</v>
      </c>
      <c r="M132" s="113">
        <f t="shared" si="10"/>
        <v>538.5</v>
      </c>
      <c r="N132" s="113">
        <f t="shared" si="10"/>
        <v>559.1</v>
      </c>
      <c r="O132" s="113">
        <f t="shared" si="10"/>
        <v>646.79999999999995</v>
      </c>
      <c r="P132" s="113">
        <f t="shared" si="10"/>
        <v>579.5</v>
      </c>
      <c r="Q132" s="113">
        <f t="shared" si="10"/>
        <v>661.6</v>
      </c>
      <c r="T132" s="109" t="s">
        <v>282</v>
      </c>
      <c r="U132" s="110" t="s">
        <v>106</v>
      </c>
      <c r="V132" s="109" t="str">
        <f t="shared" si="11"/>
        <v>D-26 PTA - 270 x 190</v>
      </c>
      <c r="W132" s="111">
        <v>136.9914</v>
      </c>
    </row>
    <row r="133" spans="1:23" x14ac:dyDescent="0.35">
      <c r="A133" s="106">
        <v>4</v>
      </c>
      <c r="B133" s="107" t="s">
        <v>107</v>
      </c>
      <c r="C133" s="113">
        <f t="shared" si="10"/>
        <v>196.4</v>
      </c>
      <c r="D133" s="113">
        <f t="shared" si="10"/>
        <v>202.2</v>
      </c>
      <c r="E133" s="113">
        <f t="shared" si="10"/>
        <v>228</v>
      </c>
      <c r="F133" s="113">
        <f t="shared" si="10"/>
        <v>279.8</v>
      </c>
      <c r="G133" s="113">
        <f t="shared" si="10"/>
        <v>328.8</v>
      </c>
      <c r="H133" s="113">
        <f t="shared" si="10"/>
        <v>418.1</v>
      </c>
      <c r="I133" s="113">
        <f t="shared" si="10"/>
        <v>266.8</v>
      </c>
      <c r="J133" s="113">
        <f t="shared" si="10"/>
        <v>223.1</v>
      </c>
      <c r="K133" s="113">
        <f t="shared" si="10"/>
        <v>232.8</v>
      </c>
      <c r="L133" s="113">
        <f t="shared" si="10"/>
        <v>228</v>
      </c>
      <c r="M133" s="113">
        <f t="shared" si="10"/>
        <v>228</v>
      </c>
      <c r="N133" s="113">
        <f t="shared" si="10"/>
        <v>236.7</v>
      </c>
      <c r="O133" s="113">
        <f t="shared" si="10"/>
        <v>275</v>
      </c>
      <c r="P133" s="113">
        <f t="shared" si="10"/>
        <v>246.4</v>
      </c>
      <c r="Q133" s="113">
        <f t="shared" si="10"/>
        <v>281.3</v>
      </c>
      <c r="T133" s="109" t="s">
        <v>282</v>
      </c>
      <c r="U133" s="110" t="s">
        <v>108</v>
      </c>
      <c r="V133" s="109" t="str">
        <f t="shared" si="11"/>
        <v>D-26 PTA - 260 x 190</v>
      </c>
      <c r="W133" s="111">
        <v>131.9734</v>
      </c>
    </row>
    <row r="134" spans="1:23" x14ac:dyDescent="0.35">
      <c r="A134" s="106">
        <v>5</v>
      </c>
      <c r="B134" s="107" t="s">
        <v>109</v>
      </c>
      <c r="C134" s="113">
        <f t="shared" si="10"/>
        <v>0</v>
      </c>
      <c r="D134" s="113">
        <f t="shared" si="10"/>
        <v>0</v>
      </c>
      <c r="E134" s="113">
        <f t="shared" si="10"/>
        <v>0</v>
      </c>
      <c r="F134" s="113">
        <f t="shared" si="10"/>
        <v>0</v>
      </c>
      <c r="G134" s="113">
        <f t="shared" si="10"/>
        <v>0</v>
      </c>
      <c r="H134" s="113">
        <f t="shared" si="10"/>
        <v>0</v>
      </c>
      <c r="I134" s="113">
        <f t="shared" si="10"/>
        <v>0</v>
      </c>
      <c r="J134" s="113">
        <f t="shared" si="10"/>
        <v>0</v>
      </c>
      <c r="K134" s="113">
        <f t="shared" si="10"/>
        <v>0</v>
      </c>
      <c r="L134" s="113">
        <f t="shared" si="10"/>
        <v>0</v>
      </c>
      <c r="M134" s="113">
        <f t="shared" si="10"/>
        <v>0</v>
      </c>
      <c r="N134" s="113">
        <f t="shared" si="10"/>
        <v>0</v>
      </c>
      <c r="O134" s="113">
        <f t="shared" si="10"/>
        <v>0</v>
      </c>
      <c r="P134" s="113">
        <f t="shared" si="10"/>
        <v>0</v>
      </c>
      <c r="Q134" s="113">
        <f t="shared" si="10"/>
        <v>0</v>
      </c>
      <c r="T134" s="109" t="s">
        <v>282</v>
      </c>
      <c r="U134" s="110" t="s">
        <v>110</v>
      </c>
      <c r="V134" s="109" t="str">
        <f t="shared" si="11"/>
        <v>D-26 PTA - 250 x 190</v>
      </c>
      <c r="W134" s="111">
        <v>126.95539999999998</v>
      </c>
    </row>
    <row r="135" spans="1:23" x14ac:dyDescent="0.35">
      <c r="A135" s="106">
        <v>6</v>
      </c>
      <c r="B135" s="107" t="s">
        <v>111</v>
      </c>
      <c r="C135" s="113">
        <f t="shared" si="10"/>
        <v>268.5</v>
      </c>
      <c r="D135" s="113">
        <f t="shared" si="10"/>
        <v>276.39999999999998</v>
      </c>
      <c r="E135" s="113">
        <f t="shared" si="10"/>
        <v>311.60000000000002</v>
      </c>
      <c r="F135" s="113">
        <f t="shared" si="10"/>
        <v>382.6</v>
      </c>
      <c r="G135" s="113">
        <f t="shared" si="10"/>
        <v>449.5</v>
      </c>
      <c r="H135" s="113">
        <f t="shared" si="10"/>
        <v>571.5</v>
      </c>
      <c r="I135" s="113">
        <f t="shared" si="10"/>
        <v>364.7</v>
      </c>
      <c r="J135" s="113">
        <f t="shared" si="10"/>
        <v>305</v>
      </c>
      <c r="K135" s="113">
        <f t="shared" si="10"/>
        <v>318.2</v>
      </c>
      <c r="L135" s="113">
        <f t="shared" si="10"/>
        <v>311.60000000000002</v>
      </c>
      <c r="M135" s="113">
        <f t="shared" si="10"/>
        <v>311.60000000000002</v>
      </c>
      <c r="N135" s="113">
        <f t="shared" si="10"/>
        <v>323.5</v>
      </c>
      <c r="O135" s="113">
        <f t="shared" si="10"/>
        <v>375.9</v>
      </c>
      <c r="P135" s="113">
        <f t="shared" si="10"/>
        <v>336.8</v>
      </c>
      <c r="Q135" s="113">
        <f t="shared" si="10"/>
        <v>384.5</v>
      </c>
      <c r="T135" s="109" t="s">
        <v>282</v>
      </c>
      <c r="U135" s="110" t="s">
        <v>112</v>
      </c>
      <c r="V135" s="109" t="str">
        <f t="shared" si="11"/>
        <v>D-26 PTA - 240 x 190</v>
      </c>
      <c r="W135" s="111">
        <v>121.9374</v>
      </c>
    </row>
    <row r="136" spans="1:23" x14ac:dyDescent="0.35">
      <c r="A136" s="106">
        <v>7</v>
      </c>
      <c r="B136" s="107" t="s">
        <v>113</v>
      </c>
      <c r="C136" s="113">
        <f t="shared" si="10"/>
        <v>19.2</v>
      </c>
      <c r="D136" s="113">
        <f t="shared" si="10"/>
        <v>19.8</v>
      </c>
      <c r="E136" s="113">
        <f t="shared" si="10"/>
        <v>22.3</v>
      </c>
      <c r="F136" s="113">
        <f t="shared" si="10"/>
        <v>27.4</v>
      </c>
      <c r="G136" s="113">
        <f t="shared" si="10"/>
        <v>32.200000000000003</v>
      </c>
      <c r="H136" s="113">
        <f t="shared" si="10"/>
        <v>40.9</v>
      </c>
      <c r="I136" s="113">
        <f t="shared" si="10"/>
        <v>26.1</v>
      </c>
      <c r="J136" s="113">
        <f t="shared" si="10"/>
        <v>21.9</v>
      </c>
      <c r="K136" s="113">
        <f t="shared" si="10"/>
        <v>22.8</v>
      </c>
      <c r="L136" s="113">
        <f t="shared" si="10"/>
        <v>22.3</v>
      </c>
      <c r="M136" s="113">
        <f t="shared" si="10"/>
        <v>22.3</v>
      </c>
      <c r="N136" s="113">
        <f t="shared" si="10"/>
        <v>23.2</v>
      </c>
      <c r="O136" s="113">
        <f t="shared" si="10"/>
        <v>26.9</v>
      </c>
      <c r="P136" s="113">
        <f t="shared" si="10"/>
        <v>24.200000000000003</v>
      </c>
      <c r="Q136" s="113">
        <f t="shared" si="10"/>
        <v>27.6</v>
      </c>
      <c r="T136" s="109" t="s">
        <v>282</v>
      </c>
      <c r="U136" s="110" t="s">
        <v>114</v>
      </c>
      <c r="V136" s="109" t="str">
        <f t="shared" si="11"/>
        <v>D-26 PTA - 230 x 190</v>
      </c>
      <c r="W136" s="111">
        <v>116.91939999999998</v>
      </c>
    </row>
    <row r="137" spans="1:23" x14ac:dyDescent="0.35">
      <c r="A137" s="106">
        <v>8</v>
      </c>
      <c r="B137" s="107" t="s">
        <v>115</v>
      </c>
      <c r="C137" s="111">
        <f t="shared" si="10"/>
        <v>0.53</v>
      </c>
      <c r="D137" s="111">
        <f t="shared" si="10"/>
        <v>0.54</v>
      </c>
      <c r="E137" s="111">
        <f t="shared" si="10"/>
        <v>0.62</v>
      </c>
      <c r="F137" s="111">
        <f t="shared" si="10"/>
        <v>0.76</v>
      </c>
      <c r="G137" s="111">
        <f t="shared" si="10"/>
        <v>0.89</v>
      </c>
      <c r="H137" s="111">
        <f t="shared" si="10"/>
        <v>1.1300000000000001</v>
      </c>
      <c r="I137" s="111">
        <f t="shared" si="10"/>
        <v>0.72</v>
      </c>
      <c r="J137" s="111">
        <f t="shared" si="10"/>
        <v>0.6</v>
      </c>
      <c r="K137" s="111">
        <f t="shared" si="10"/>
        <v>0.63</v>
      </c>
      <c r="L137" s="111">
        <f t="shared" si="10"/>
        <v>0.62</v>
      </c>
      <c r="M137" s="111">
        <f t="shared" si="10"/>
        <v>0.62</v>
      </c>
      <c r="N137" s="111">
        <f t="shared" si="10"/>
        <v>0.64</v>
      </c>
      <c r="O137" s="111">
        <f t="shared" si="10"/>
        <v>0.66</v>
      </c>
      <c r="P137" s="111">
        <f t="shared" si="10"/>
        <v>0.59</v>
      </c>
      <c r="Q137" s="111">
        <f t="shared" si="10"/>
        <v>1</v>
      </c>
      <c r="T137" s="109" t="s">
        <v>282</v>
      </c>
      <c r="U137" s="110" t="s">
        <v>116</v>
      </c>
      <c r="V137" s="109" t="str">
        <f t="shared" si="11"/>
        <v>D-26 PTA - 210 x 190</v>
      </c>
      <c r="W137" s="111">
        <v>106.88339999999999</v>
      </c>
    </row>
    <row r="138" spans="1:23" x14ac:dyDescent="0.35">
      <c r="A138" s="106">
        <v>9</v>
      </c>
      <c r="B138" s="107" t="s">
        <v>117</v>
      </c>
      <c r="C138" s="111">
        <f t="shared" si="10"/>
        <v>0.9</v>
      </c>
      <c r="D138" s="111">
        <f t="shared" si="10"/>
        <v>0.92</v>
      </c>
      <c r="E138" s="111">
        <f t="shared" si="10"/>
        <v>1.04</v>
      </c>
      <c r="F138" s="111">
        <f t="shared" si="10"/>
        <v>1.28</v>
      </c>
      <c r="G138" s="111">
        <f t="shared" si="10"/>
        <v>1.5</v>
      </c>
      <c r="H138" s="111">
        <f t="shared" si="10"/>
        <v>1.91</v>
      </c>
      <c r="I138" s="111">
        <f t="shared" si="10"/>
        <v>1.22</v>
      </c>
      <c r="J138" s="111">
        <f t="shared" si="10"/>
        <v>1.02</v>
      </c>
      <c r="K138" s="111">
        <f t="shared" si="10"/>
        <v>1.06</v>
      </c>
      <c r="L138" s="111">
        <f t="shared" si="10"/>
        <v>1.04</v>
      </c>
      <c r="M138" s="111">
        <f t="shared" si="10"/>
        <v>1.04</v>
      </c>
      <c r="N138" s="111">
        <f t="shared" si="10"/>
        <v>1.08</v>
      </c>
      <c r="O138" s="111">
        <f t="shared" si="10"/>
        <v>1.1299999999999999</v>
      </c>
      <c r="P138" s="111">
        <f t="shared" si="10"/>
        <v>1.01</v>
      </c>
      <c r="Q138" s="111">
        <f t="shared" si="10"/>
        <v>1.22</v>
      </c>
      <c r="T138" s="109" t="s">
        <v>282</v>
      </c>
      <c r="U138" s="110" t="s">
        <v>118</v>
      </c>
      <c r="V138" s="109" t="str">
        <f t="shared" si="11"/>
        <v>D-26 PTA - 160 x 190</v>
      </c>
      <c r="W138" s="111">
        <v>81.793400000000005</v>
      </c>
    </row>
    <row r="139" spans="1:23" x14ac:dyDescent="0.35">
      <c r="A139" s="106">
        <v>10</v>
      </c>
      <c r="B139" s="107" t="s">
        <v>119</v>
      </c>
      <c r="C139" s="113">
        <f t="shared" si="10"/>
        <v>7.2</v>
      </c>
      <c r="D139" s="113">
        <f t="shared" si="10"/>
        <v>7.42</v>
      </c>
      <c r="E139" s="113">
        <f t="shared" si="10"/>
        <v>8.36</v>
      </c>
      <c r="F139" s="113">
        <f t="shared" si="10"/>
        <v>10.26</v>
      </c>
      <c r="G139" s="113">
        <f t="shared" si="10"/>
        <v>12.05</v>
      </c>
      <c r="H139" s="113">
        <f t="shared" si="10"/>
        <v>15.330000000000002</v>
      </c>
      <c r="I139" s="113">
        <f t="shared" si="10"/>
        <v>9.7799999999999994</v>
      </c>
      <c r="J139" s="113">
        <f t="shared" si="10"/>
        <v>8.18</v>
      </c>
      <c r="K139" s="113">
        <f t="shared" si="10"/>
        <v>8.5299999999999994</v>
      </c>
      <c r="L139" s="113">
        <f t="shared" si="10"/>
        <v>8.36</v>
      </c>
      <c r="M139" s="113">
        <f t="shared" si="10"/>
        <v>8.36</v>
      </c>
      <c r="N139" s="113">
        <f t="shared" si="10"/>
        <v>8.68</v>
      </c>
      <c r="O139" s="113">
        <f t="shared" si="10"/>
        <v>10.08</v>
      </c>
      <c r="P139" s="113">
        <f t="shared" si="10"/>
        <v>9.0399999999999991</v>
      </c>
      <c r="Q139" s="113">
        <f t="shared" si="10"/>
        <v>10.31</v>
      </c>
      <c r="T139" s="109" t="s">
        <v>282</v>
      </c>
      <c r="U139" s="110" t="s">
        <v>120</v>
      </c>
      <c r="V139" s="109" t="str">
        <f t="shared" si="11"/>
        <v>D-26 PTA - 300 x 200</v>
      </c>
      <c r="W139" s="111">
        <v>159.92339999999999</v>
      </c>
    </row>
    <row r="140" spans="1:23" x14ac:dyDescent="0.35">
      <c r="A140" s="106">
        <v>11</v>
      </c>
      <c r="B140" s="107" t="s">
        <v>121</v>
      </c>
      <c r="C140" s="111">
        <f t="shared" si="10"/>
        <v>0</v>
      </c>
      <c r="D140" s="111">
        <f t="shared" si="10"/>
        <v>0</v>
      </c>
      <c r="E140" s="111">
        <f t="shared" si="10"/>
        <v>0</v>
      </c>
      <c r="F140" s="111">
        <f t="shared" si="10"/>
        <v>0</v>
      </c>
      <c r="G140" s="111">
        <f t="shared" si="10"/>
        <v>0</v>
      </c>
      <c r="H140" s="111">
        <f t="shared" si="10"/>
        <v>0</v>
      </c>
      <c r="I140" s="111">
        <f t="shared" si="10"/>
        <v>0</v>
      </c>
      <c r="J140" s="111">
        <f t="shared" si="10"/>
        <v>0</v>
      </c>
      <c r="K140" s="111">
        <f t="shared" si="10"/>
        <v>0</v>
      </c>
      <c r="L140" s="111">
        <f t="shared" si="10"/>
        <v>0</v>
      </c>
      <c r="M140" s="111">
        <f t="shared" si="10"/>
        <v>0</v>
      </c>
      <c r="N140" s="111">
        <f t="shared" si="10"/>
        <v>0</v>
      </c>
      <c r="O140" s="111">
        <f t="shared" si="10"/>
        <v>0</v>
      </c>
      <c r="P140" s="111">
        <f t="shared" si="10"/>
        <v>0</v>
      </c>
      <c r="Q140" s="111">
        <f t="shared" si="10"/>
        <v>0</v>
      </c>
      <c r="T140" s="109" t="s">
        <v>282</v>
      </c>
      <c r="U140" s="110" t="s">
        <v>122</v>
      </c>
      <c r="V140" s="109" t="str">
        <f t="shared" si="11"/>
        <v>D-26 PTA - 280 x 200</v>
      </c>
      <c r="W140" s="111">
        <v>149.36739999999998</v>
      </c>
    </row>
    <row r="141" spans="1:23" x14ac:dyDescent="0.35">
      <c r="A141" s="106">
        <v>12</v>
      </c>
      <c r="B141" s="107" t="s">
        <v>123</v>
      </c>
      <c r="C141" s="113">
        <f t="shared" si="10"/>
        <v>0</v>
      </c>
      <c r="D141" s="113">
        <f t="shared" si="10"/>
        <v>0</v>
      </c>
      <c r="E141" s="113">
        <f t="shared" si="10"/>
        <v>0</v>
      </c>
      <c r="F141" s="113">
        <f t="shared" si="10"/>
        <v>0</v>
      </c>
      <c r="G141" s="113">
        <f t="shared" si="10"/>
        <v>0</v>
      </c>
      <c r="H141" s="113">
        <f t="shared" si="10"/>
        <v>0</v>
      </c>
      <c r="I141" s="113">
        <f t="shared" si="10"/>
        <v>0</v>
      </c>
      <c r="J141" s="113">
        <f t="shared" si="10"/>
        <v>0</v>
      </c>
      <c r="K141" s="113">
        <f t="shared" si="10"/>
        <v>0</v>
      </c>
      <c r="L141" s="113">
        <f t="shared" si="10"/>
        <v>0</v>
      </c>
      <c r="M141" s="113">
        <f t="shared" si="10"/>
        <v>0</v>
      </c>
      <c r="N141" s="113">
        <f t="shared" si="10"/>
        <v>0</v>
      </c>
      <c r="O141" s="113">
        <f t="shared" si="10"/>
        <v>0</v>
      </c>
      <c r="P141" s="113">
        <f t="shared" si="10"/>
        <v>0</v>
      </c>
      <c r="Q141" s="113">
        <f t="shared" si="10"/>
        <v>0</v>
      </c>
      <c r="T141" s="109" t="s">
        <v>282</v>
      </c>
      <c r="U141" s="110" t="s">
        <v>124</v>
      </c>
      <c r="V141" s="109" t="str">
        <f t="shared" si="11"/>
        <v>D-26 PTA - 270 x 200</v>
      </c>
      <c r="W141" s="111">
        <v>144.08939999999998</v>
      </c>
    </row>
    <row r="142" spans="1:23" x14ac:dyDescent="0.35">
      <c r="A142" s="106">
        <v>13</v>
      </c>
      <c r="B142" s="107" t="s">
        <v>125</v>
      </c>
      <c r="C142" s="113">
        <f t="shared" si="10"/>
        <v>0</v>
      </c>
      <c r="D142" s="113">
        <f t="shared" si="10"/>
        <v>0</v>
      </c>
      <c r="E142" s="113">
        <f t="shared" si="10"/>
        <v>0</v>
      </c>
      <c r="F142" s="113">
        <f t="shared" si="10"/>
        <v>0</v>
      </c>
      <c r="G142" s="113">
        <f t="shared" si="10"/>
        <v>0</v>
      </c>
      <c r="H142" s="113">
        <f t="shared" si="10"/>
        <v>0</v>
      </c>
      <c r="I142" s="113">
        <f t="shared" si="10"/>
        <v>0</v>
      </c>
      <c r="J142" s="113">
        <f t="shared" si="10"/>
        <v>0</v>
      </c>
      <c r="K142" s="113">
        <f t="shared" si="10"/>
        <v>0</v>
      </c>
      <c r="L142" s="113">
        <f t="shared" si="10"/>
        <v>0</v>
      </c>
      <c r="M142" s="113">
        <f t="shared" si="10"/>
        <v>0</v>
      </c>
      <c r="N142" s="113">
        <f t="shared" si="10"/>
        <v>0</v>
      </c>
      <c r="O142" s="113">
        <f t="shared" si="10"/>
        <v>0</v>
      </c>
      <c r="P142" s="113">
        <f t="shared" si="10"/>
        <v>0</v>
      </c>
      <c r="Q142" s="113">
        <f t="shared" si="10"/>
        <v>0</v>
      </c>
      <c r="T142" s="109" t="s">
        <v>282</v>
      </c>
      <c r="U142" s="110" t="s">
        <v>126</v>
      </c>
      <c r="V142" s="109" t="str">
        <f t="shared" si="11"/>
        <v>D-26 PTA - 260 x 200</v>
      </c>
      <c r="W142" s="111">
        <v>138.81139999999996</v>
      </c>
    </row>
    <row r="143" spans="1:23" x14ac:dyDescent="0.35">
      <c r="A143" s="106">
        <v>14</v>
      </c>
      <c r="B143" s="107" t="s">
        <v>127</v>
      </c>
      <c r="C143" s="113">
        <f t="shared" si="10"/>
        <v>0</v>
      </c>
      <c r="D143" s="113">
        <f t="shared" si="10"/>
        <v>0</v>
      </c>
      <c r="E143" s="113">
        <f t="shared" si="10"/>
        <v>0</v>
      </c>
      <c r="F143" s="113">
        <f t="shared" si="10"/>
        <v>0</v>
      </c>
      <c r="G143" s="113">
        <f t="shared" si="10"/>
        <v>0</v>
      </c>
      <c r="H143" s="113">
        <f t="shared" si="10"/>
        <v>0</v>
      </c>
      <c r="I143" s="113">
        <f t="shared" si="10"/>
        <v>0</v>
      </c>
      <c r="J143" s="113">
        <f t="shared" si="10"/>
        <v>0</v>
      </c>
      <c r="K143" s="113">
        <f t="shared" si="10"/>
        <v>0</v>
      </c>
      <c r="L143" s="113">
        <f t="shared" si="10"/>
        <v>0</v>
      </c>
      <c r="M143" s="113">
        <f t="shared" si="10"/>
        <v>0</v>
      </c>
      <c r="N143" s="113">
        <f t="shared" si="10"/>
        <v>0</v>
      </c>
      <c r="O143" s="113">
        <f t="shared" si="10"/>
        <v>0</v>
      </c>
      <c r="P143" s="113">
        <f t="shared" si="10"/>
        <v>0</v>
      </c>
      <c r="Q143" s="113">
        <f t="shared" si="10"/>
        <v>0</v>
      </c>
      <c r="T143" s="109" t="s">
        <v>282</v>
      </c>
      <c r="U143" s="110" t="s">
        <v>128</v>
      </c>
      <c r="V143" s="109" t="str">
        <f t="shared" si="11"/>
        <v>D-26 PTA - 250 x 200</v>
      </c>
      <c r="W143" s="111">
        <v>133.53339999999997</v>
      </c>
    </row>
    <row r="144" spans="1:23" x14ac:dyDescent="0.35">
      <c r="A144" s="106">
        <v>15</v>
      </c>
      <c r="B144" s="107" t="s">
        <v>129</v>
      </c>
      <c r="C144" s="113">
        <f t="shared" si="10"/>
        <v>3.65</v>
      </c>
      <c r="D144" s="113">
        <f t="shared" si="10"/>
        <v>4.0599999999999996</v>
      </c>
      <c r="E144" s="113">
        <f t="shared" si="10"/>
        <v>4.58</v>
      </c>
      <c r="F144" s="113">
        <f t="shared" si="10"/>
        <v>5.62</v>
      </c>
      <c r="G144" s="113">
        <f t="shared" si="10"/>
        <v>6.61</v>
      </c>
      <c r="H144" s="113">
        <f t="shared" si="10"/>
        <v>8.4</v>
      </c>
      <c r="I144" s="113">
        <f t="shared" si="10"/>
        <v>5.36</v>
      </c>
      <c r="J144" s="113">
        <f t="shared" si="10"/>
        <v>4.49</v>
      </c>
      <c r="K144" s="113">
        <f t="shared" si="10"/>
        <v>4.68</v>
      </c>
      <c r="L144" s="113">
        <f t="shared" si="10"/>
        <v>4.58</v>
      </c>
      <c r="M144" s="113">
        <f t="shared" si="10"/>
        <v>4.58</v>
      </c>
      <c r="N144" s="113">
        <f t="shared" si="10"/>
        <v>4.76</v>
      </c>
      <c r="O144" s="113">
        <f t="shared" si="10"/>
        <v>5.52</v>
      </c>
      <c r="P144" s="113">
        <f t="shared" si="10"/>
        <v>4.9599999999999991</v>
      </c>
      <c r="Q144" s="113">
        <f t="shared" si="10"/>
        <v>5.66</v>
      </c>
      <c r="T144" s="109" t="s">
        <v>282</v>
      </c>
      <c r="U144" s="110" t="s">
        <v>130</v>
      </c>
      <c r="V144" s="109" t="str">
        <f t="shared" si="11"/>
        <v>D-26 PTA - 240 x 200</v>
      </c>
      <c r="W144" s="111">
        <v>128.25539999999998</v>
      </c>
    </row>
    <row r="145" spans="1:23" x14ac:dyDescent="0.35">
      <c r="A145" s="106">
        <v>16</v>
      </c>
      <c r="B145" s="107" t="s">
        <v>131</v>
      </c>
      <c r="C145" s="113">
        <f t="shared" si="10"/>
        <v>14.7</v>
      </c>
      <c r="D145" s="113">
        <f t="shared" si="10"/>
        <v>15.13</v>
      </c>
      <c r="E145" s="113">
        <f t="shared" si="10"/>
        <v>17.059999999999999</v>
      </c>
      <c r="F145" s="113">
        <f t="shared" si="10"/>
        <v>20.95</v>
      </c>
      <c r="G145" s="113">
        <f t="shared" si="10"/>
        <v>24.61</v>
      </c>
      <c r="H145" s="113">
        <f t="shared" si="10"/>
        <v>31.29</v>
      </c>
      <c r="I145" s="113">
        <f t="shared" si="10"/>
        <v>19.97</v>
      </c>
      <c r="J145" s="113">
        <f t="shared" si="10"/>
        <v>16.7</v>
      </c>
      <c r="K145" s="113">
        <f t="shared" si="10"/>
        <v>17.420000000000002</v>
      </c>
      <c r="L145" s="113">
        <f t="shared" si="10"/>
        <v>17.059999999999999</v>
      </c>
      <c r="M145" s="113">
        <f t="shared" si="10"/>
        <v>17.059999999999999</v>
      </c>
      <c r="N145" s="113">
        <f t="shared" si="10"/>
        <v>17.71</v>
      </c>
      <c r="O145" s="113">
        <f t="shared" si="10"/>
        <v>20.58</v>
      </c>
      <c r="P145" s="113">
        <f t="shared" si="10"/>
        <v>18.440000000000001</v>
      </c>
      <c r="Q145" s="113">
        <f t="shared" si="10"/>
        <v>21.05</v>
      </c>
      <c r="T145" s="109" t="s">
        <v>282</v>
      </c>
      <c r="U145" s="110" t="s">
        <v>132</v>
      </c>
      <c r="V145" s="109" t="str">
        <f t="shared" si="11"/>
        <v>D-26 PTA - 230 x 200</v>
      </c>
      <c r="W145" s="111">
        <v>122.97739999999997</v>
      </c>
    </row>
    <row r="146" spans="1:23" x14ac:dyDescent="0.35">
      <c r="A146" s="106">
        <v>17</v>
      </c>
      <c r="B146" s="107" t="s">
        <v>133</v>
      </c>
      <c r="C146" s="112">
        <f t="shared" si="10"/>
        <v>0</v>
      </c>
      <c r="D146" s="112">
        <f t="shared" si="10"/>
        <v>0</v>
      </c>
      <c r="E146" s="112">
        <f t="shared" si="10"/>
        <v>0</v>
      </c>
      <c r="F146" s="112">
        <f t="shared" si="10"/>
        <v>0</v>
      </c>
      <c r="G146" s="112">
        <f t="shared" si="10"/>
        <v>0</v>
      </c>
      <c r="H146" s="112">
        <f t="shared" si="10"/>
        <v>0</v>
      </c>
      <c r="I146" s="112">
        <f t="shared" si="10"/>
        <v>0</v>
      </c>
      <c r="J146" s="112">
        <f t="shared" si="10"/>
        <v>0</v>
      </c>
      <c r="K146" s="112">
        <f t="shared" si="10"/>
        <v>0</v>
      </c>
      <c r="L146" s="112">
        <f t="shared" si="10"/>
        <v>0</v>
      </c>
      <c r="M146" s="112">
        <f t="shared" si="10"/>
        <v>0</v>
      </c>
      <c r="N146" s="112">
        <f t="shared" si="10"/>
        <v>0</v>
      </c>
      <c r="O146" s="112">
        <f t="shared" si="10"/>
        <v>0</v>
      </c>
      <c r="P146" s="112">
        <f t="shared" si="10"/>
        <v>0</v>
      </c>
      <c r="Q146" s="112">
        <f t="shared" si="10"/>
        <v>0</v>
      </c>
      <c r="T146" s="109" t="s">
        <v>282</v>
      </c>
      <c r="U146" s="110" t="s">
        <v>134</v>
      </c>
      <c r="V146" s="109" t="str">
        <f t="shared" si="11"/>
        <v>D-26 PTA - 210 x 200</v>
      </c>
      <c r="W146" s="111">
        <v>112.42139999999998</v>
      </c>
    </row>
    <row r="147" spans="1:23" x14ac:dyDescent="0.35">
      <c r="A147" s="106">
        <v>18</v>
      </c>
      <c r="B147" s="107" t="s">
        <v>135</v>
      </c>
      <c r="C147" s="112" t="str">
        <f t="shared" ref="C147:Q150" si="12">IFERROR(VLOOKUP(C$130,PENTA_26,$A147,FALSE),0)</f>
        <v/>
      </c>
      <c r="D147" s="112" t="str">
        <f t="shared" si="12"/>
        <v/>
      </c>
      <c r="E147" s="112" t="str">
        <f t="shared" si="12"/>
        <v/>
      </c>
      <c r="F147" s="112" t="str">
        <f t="shared" si="12"/>
        <v/>
      </c>
      <c r="G147" s="112" t="str">
        <f t="shared" si="12"/>
        <v/>
      </c>
      <c r="H147" s="112" t="str">
        <f t="shared" si="12"/>
        <v/>
      </c>
      <c r="I147" s="112" t="str">
        <f t="shared" si="12"/>
        <v/>
      </c>
      <c r="J147" s="112" t="str">
        <f t="shared" si="12"/>
        <v/>
      </c>
      <c r="K147" s="112" t="str">
        <f t="shared" si="12"/>
        <v/>
      </c>
      <c r="L147" s="112" t="str">
        <f t="shared" si="12"/>
        <v/>
      </c>
      <c r="M147" s="112" t="str">
        <f t="shared" si="12"/>
        <v/>
      </c>
      <c r="N147" s="112" t="str">
        <f t="shared" si="12"/>
        <v/>
      </c>
      <c r="O147" s="112" t="str">
        <f t="shared" si="12"/>
        <v/>
      </c>
      <c r="P147" s="112" t="str">
        <f t="shared" si="12"/>
        <v/>
      </c>
      <c r="Q147" s="112" t="str">
        <f t="shared" si="12"/>
        <v/>
      </c>
      <c r="T147" s="109" t="s">
        <v>282</v>
      </c>
      <c r="U147" s="110" t="s">
        <v>136</v>
      </c>
      <c r="V147" s="109" t="str">
        <f t="shared" si="11"/>
        <v>D-26 PTA - 160 x 200</v>
      </c>
      <c r="W147" s="111">
        <v>86.031400000000005</v>
      </c>
    </row>
    <row r="148" spans="1:23" x14ac:dyDescent="0.35">
      <c r="A148" s="106">
        <v>19</v>
      </c>
      <c r="B148" s="107" t="s">
        <v>137</v>
      </c>
      <c r="C148" s="112">
        <f t="shared" si="12"/>
        <v>0</v>
      </c>
      <c r="D148" s="112">
        <f t="shared" si="12"/>
        <v>0</v>
      </c>
      <c r="E148" s="112">
        <f t="shared" si="12"/>
        <v>0</v>
      </c>
      <c r="F148" s="112">
        <f t="shared" si="12"/>
        <v>0</v>
      </c>
      <c r="G148" s="112">
        <f t="shared" si="12"/>
        <v>0</v>
      </c>
      <c r="H148" s="112">
        <f t="shared" si="12"/>
        <v>0</v>
      </c>
      <c r="I148" s="112">
        <f t="shared" si="12"/>
        <v>0</v>
      </c>
      <c r="J148" s="112">
        <f t="shared" si="12"/>
        <v>0</v>
      </c>
      <c r="K148" s="112">
        <f t="shared" si="12"/>
        <v>0</v>
      </c>
      <c r="L148" s="112">
        <f t="shared" si="12"/>
        <v>0</v>
      </c>
      <c r="M148" s="112">
        <f t="shared" si="12"/>
        <v>0</v>
      </c>
      <c r="N148" s="112">
        <f t="shared" si="12"/>
        <v>0</v>
      </c>
      <c r="O148" s="112">
        <f t="shared" si="12"/>
        <v>0</v>
      </c>
      <c r="P148" s="112">
        <f t="shared" si="12"/>
        <v>0</v>
      </c>
      <c r="Q148" s="112">
        <f t="shared" si="12"/>
        <v>0</v>
      </c>
      <c r="T148" s="109" t="s">
        <v>282</v>
      </c>
      <c r="U148" s="110" t="s">
        <v>138</v>
      </c>
      <c r="V148" s="109" t="str">
        <f t="shared" si="11"/>
        <v>D-26 PTA - 150 x 200</v>
      </c>
      <c r="W148" s="111">
        <v>80.753399999999985</v>
      </c>
    </row>
    <row r="149" spans="1:23" x14ac:dyDescent="0.35">
      <c r="A149" s="106">
        <v>20</v>
      </c>
      <c r="B149" s="107" t="s">
        <v>139</v>
      </c>
      <c r="C149" s="112" t="str">
        <f t="shared" si="12"/>
        <v>PTA D_26</v>
      </c>
      <c r="D149" s="112" t="str">
        <f t="shared" si="12"/>
        <v>PTA D_26</v>
      </c>
      <c r="E149" s="112" t="str">
        <f t="shared" si="12"/>
        <v>PTA D_26</v>
      </c>
      <c r="F149" s="112" t="str">
        <f t="shared" si="12"/>
        <v>PTA D_26</v>
      </c>
      <c r="G149" s="112" t="str">
        <f t="shared" si="12"/>
        <v>PTA D_26</v>
      </c>
      <c r="H149" s="112" t="str">
        <f t="shared" si="12"/>
        <v>PTA D_26</v>
      </c>
      <c r="I149" s="112" t="str">
        <f t="shared" si="12"/>
        <v>PTA D_26</v>
      </c>
      <c r="J149" s="112" t="str">
        <f t="shared" si="12"/>
        <v>PTA D_26</v>
      </c>
      <c r="K149" s="112" t="str">
        <f t="shared" si="12"/>
        <v>PTA D_26</v>
      </c>
      <c r="L149" s="112" t="str">
        <f t="shared" si="12"/>
        <v>PTA D_26</v>
      </c>
      <c r="M149" s="112" t="str">
        <f t="shared" si="12"/>
        <v>PTA D_26</v>
      </c>
      <c r="N149" s="112" t="str">
        <f t="shared" si="12"/>
        <v>PTA D_26</v>
      </c>
      <c r="O149" s="112" t="str">
        <f t="shared" si="12"/>
        <v>PTA D_26</v>
      </c>
      <c r="P149" s="112" t="str">
        <f t="shared" si="12"/>
        <v>PTA D_26</v>
      </c>
      <c r="Q149" s="112" t="str">
        <f t="shared" si="12"/>
        <v>PTA D_26</v>
      </c>
      <c r="T149" s="109" t="s">
        <v>282</v>
      </c>
      <c r="U149" s="110" t="s">
        <v>140</v>
      </c>
      <c r="V149" s="109" t="str">
        <f t="shared" si="11"/>
        <v>D-26 PTA - CABEZA</v>
      </c>
      <c r="W149" s="111">
        <v>1</v>
      </c>
    </row>
    <row r="150" spans="1:23" x14ac:dyDescent="0.35">
      <c r="A150" s="106">
        <v>21</v>
      </c>
      <c r="B150" s="107" t="s">
        <v>141</v>
      </c>
      <c r="C150" s="112">
        <f t="shared" si="12"/>
        <v>70</v>
      </c>
      <c r="D150" s="112">
        <f t="shared" si="12"/>
        <v>140</v>
      </c>
      <c r="E150" s="112">
        <f t="shared" si="12"/>
        <v>100</v>
      </c>
      <c r="F150" s="112">
        <f t="shared" si="12"/>
        <v>200</v>
      </c>
      <c r="G150" s="112">
        <f t="shared" si="12"/>
        <v>180</v>
      </c>
      <c r="H150" s="112">
        <f t="shared" si="12"/>
        <v>100</v>
      </c>
      <c r="I150" s="112">
        <f t="shared" si="12"/>
        <v>200</v>
      </c>
      <c r="J150" s="112">
        <f t="shared" si="12"/>
        <v>240</v>
      </c>
      <c r="K150" s="112">
        <f t="shared" si="12"/>
        <v>100</v>
      </c>
      <c r="L150" s="112">
        <f t="shared" si="12"/>
        <v>100</v>
      </c>
      <c r="M150" s="112">
        <f t="shared" si="12"/>
        <v>100</v>
      </c>
      <c r="N150" s="112">
        <f t="shared" si="12"/>
        <v>200</v>
      </c>
      <c r="O150" s="112">
        <f t="shared" si="12"/>
        <v>200</v>
      </c>
      <c r="P150" s="112">
        <f t="shared" si="12"/>
        <v>70</v>
      </c>
      <c r="Q150" s="112">
        <f t="shared" si="12"/>
        <v>40</v>
      </c>
      <c r="T150" s="109" t="s">
        <v>282</v>
      </c>
      <c r="U150" s="110" t="s">
        <v>142</v>
      </c>
      <c r="V150" s="109" t="str">
        <f>T150&amp;" - "&amp;U150</f>
        <v>D-26 PTA - COLA</v>
      </c>
      <c r="W150" s="111">
        <v>1</v>
      </c>
    </row>
    <row r="151" spans="1:23" x14ac:dyDescent="0.35">
      <c r="A151" s="103"/>
      <c r="B151" s="114" t="s">
        <v>143</v>
      </c>
      <c r="C151" s="115">
        <f>SUM(C152:C170)</f>
        <v>5</v>
      </c>
      <c r="D151" s="115">
        <f t="shared" ref="D151:Q151" si="13">SUM(D152:D170)</f>
        <v>5</v>
      </c>
      <c r="E151" s="115">
        <f t="shared" si="13"/>
        <v>5</v>
      </c>
      <c r="F151" s="115">
        <f t="shared" si="13"/>
        <v>6</v>
      </c>
      <c r="G151" s="115">
        <f t="shared" si="13"/>
        <v>7</v>
      </c>
      <c r="H151" s="115">
        <f t="shared" si="13"/>
        <v>10</v>
      </c>
      <c r="I151" s="115">
        <f t="shared" si="13"/>
        <v>6</v>
      </c>
      <c r="J151" s="115">
        <f t="shared" si="13"/>
        <v>4</v>
      </c>
      <c r="K151" s="115">
        <f t="shared" si="13"/>
        <v>6</v>
      </c>
      <c r="L151" s="115">
        <f t="shared" si="13"/>
        <v>5</v>
      </c>
      <c r="M151" s="115">
        <f t="shared" si="13"/>
        <v>5</v>
      </c>
      <c r="N151" s="115">
        <f t="shared" si="13"/>
        <v>5</v>
      </c>
      <c r="O151" s="115">
        <f t="shared" si="13"/>
        <v>6</v>
      </c>
      <c r="P151" s="115">
        <f t="shared" si="13"/>
        <v>6</v>
      </c>
      <c r="Q151" s="115">
        <f t="shared" si="13"/>
        <v>7</v>
      </c>
    </row>
    <row r="152" spans="1:23" x14ac:dyDescent="0.35">
      <c r="A152" s="103">
        <v>22</v>
      </c>
      <c r="B152" s="110" t="s">
        <v>102</v>
      </c>
      <c r="C152" s="116">
        <f t="shared" ref="C152:Q167" si="14">IFERROR(VLOOKUP(C$130,PENTA_26,$A152,FALSE),0)</f>
        <v>0</v>
      </c>
      <c r="D152" s="116">
        <f t="shared" si="14"/>
        <v>0</v>
      </c>
      <c r="E152" s="116">
        <f t="shared" si="14"/>
        <v>0</v>
      </c>
      <c r="F152" s="116">
        <f t="shared" si="14"/>
        <v>0</v>
      </c>
      <c r="G152" s="116">
        <f t="shared" si="14"/>
        <v>0</v>
      </c>
      <c r="H152" s="116">
        <f t="shared" si="14"/>
        <v>0</v>
      </c>
      <c r="I152" s="116">
        <f t="shared" si="14"/>
        <v>0</v>
      </c>
      <c r="J152" s="116">
        <f t="shared" si="14"/>
        <v>0</v>
      </c>
      <c r="K152" s="116">
        <f t="shared" si="14"/>
        <v>0</v>
      </c>
      <c r="L152" s="116">
        <f t="shared" si="14"/>
        <v>0</v>
      </c>
      <c r="M152" s="116">
        <f t="shared" si="14"/>
        <v>0</v>
      </c>
      <c r="N152" s="116">
        <f t="shared" si="14"/>
        <v>0</v>
      </c>
      <c r="O152" s="116">
        <f t="shared" si="14"/>
        <v>0</v>
      </c>
      <c r="P152" s="116">
        <f t="shared" si="14"/>
        <v>0</v>
      </c>
      <c r="Q152" s="116">
        <f t="shared" si="14"/>
        <v>0</v>
      </c>
      <c r="T152" s="117"/>
      <c r="U152" s="118"/>
    </row>
    <row r="153" spans="1:23" x14ac:dyDescent="0.35">
      <c r="A153" s="103">
        <v>23</v>
      </c>
      <c r="B153" s="110" t="s">
        <v>104</v>
      </c>
      <c r="C153" s="116">
        <f t="shared" si="14"/>
        <v>0</v>
      </c>
      <c r="D153" s="116">
        <f t="shared" si="14"/>
        <v>0</v>
      </c>
      <c r="E153" s="116">
        <f t="shared" si="14"/>
        <v>0</v>
      </c>
      <c r="F153" s="116">
        <f t="shared" si="14"/>
        <v>0</v>
      </c>
      <c r="G153" s="116">
        <f t="shared" si="14"/>
        <v>0</v>
      </c>
      <c r="H153" s="116">
        <f t="shared" si="14"/>
        <v>0</v>
      </c>
      <c r="I153" s="116">
        <f t="shared" si="14"/>
        <v>0</v>
      </c>
      <c r="J153" s="116">
        <f t="shared" si="14"/>
        <v>0</v>
      </c>
      <c r="K153" s="116">
        <f t="shared" si="14"/>
        <v>0</v>
      </c>
      <c r="L153" s="116">
        <f t="shared" si="14"/>
        <v>0</v>
      </c>
      <c r="M153" s="116">
        <f t="shared" si="14"/>
        <v>0</v>
      </c>
      <c r="N153" s="116">
        <f t="shared" si="14"/>
        <v>0</v>
      </c>
      <c r="O153" s="116">
        <f t="shared" si="14"/>
        <v>0</v>
      </c>
      <c r="P153" s="116">
        <f t="shared" si="14"/>
        <v>0</v>
      </c>
      <c r="Q153" s="116">
        <f t="shared" si="14"/>
        <v>0</v>
      </c>
      <c r="R153" s="119"/>
    </row>
    <row r="154" spans="1:23" x14ac:dyDescent="0.35">
      <c r="A154" s="103">
        <v>24</v>
      </c>
      <c r="B154" s="110" t="s">
        <v>106</v>
      </c>
      <c r="C154" s="116">
        <f t="shared" si="14"/>
        <v>0</v>
      </c>
      <c r="D154" s="116">
        <f t="shared" si="14"/>
        <v>0</v>
      </c>
      <c r="E154" s="116">
        <f t="shared" si="14"/>
        <v>0</v>
      </c>
      <c r="F154" s="116">
        <f t="shared" si="14"/>
        <v>0</v>
      </c>
      <c r="G154" s="116">
        <f t="shared" si="14"/>
        <v>0</v>
      </c>
      <c r="H154" s="116">
        <f t="shared" si="14"/>
        <v>0</v>
      </c>
      <c r="I154" s="116">
        <f t="shared" si="14"/>
        <v>0</v>
      </c>
      <c r="J154" s="116">
        <f t="shared" si="14"/>
        <v>0</v>
      </c>
      <c r="K154" s="116">
        <f t="shared" si="14"/>
        <v>0</v>
      </c>
      <c r="L154" s="116">
        <f t="shared" si="14"/>
        <v>0</v>
      </c>
      <c r="M154" s="116">
        <f t="shared" si="14"/>
        <v>0</v>
      </c>
      <c r="N154" s="116">
        <f t="shared" si="14"/>
        <v>0</v>
      </c>
      <c r="O154" s="116">
        <f t="shared" si="14"/>
        <v>0</v>
      </c>
      <c r="P154" s="116">
        <f t="shared" si="14"/>
        <v>0</v>
      </c>
      <c r="Q154" s="116">
        <f t="shared" si="14"/>
        <v>0</v>
      </c>
    </row>
    <row r="155" spans="1:23" x14ac:dyDescent="0.35">
      <c r="A155" s="103">
        <v>25</v>
      </c>
      <c r="B155" s="110" t="s">
        <v>108</v>
      </c>
      <c r="C155" s="116">
        <f t="shared" si="14"/>
        <v>0</v>
      </c>
      <c r="D155" s="116">
        <f t="shared" si="14"/>
        <v>0</v>
      </c>
      <c r="E155" s="116">
        <f t="shared" si="14"/>
        <v>0</v>
      </c>
      <c r="F155" s="116">
        <f t="shared" si="14"/>
        <v>0</v>
      </c>
      <c r="G155" s="116">
        <f t="shared" si="14"/>
        <v>0</v>
      </c>
      <c r="H155" s="116">
        <f t="shared" si="14"/>
        <v>0</v>
      </c>
      <c r="I155" s="116">
        <f t="shared" si="14"/>
        <v>0</v>
      </c>
      <c r="J155" s="116">
        <f t="shared" si="14"/>
        <v>0</v>
      </c>
      <c r="K155" s="116">
        <f t="shared" si="14"/>
        <v>0</v>
      </c>
      <c r="L155" s="116">
        <f t="shared" si="14"/>
        <v>0</v>
      </c>
      <c r="M155" s="116">
        <f t="shared" si="14"/>
        <v>0</v>
      </c>
      <c r="N155" s="116">
        <f t="shared" si="14"/>
        <v>0</v>
      </c>
      <c r="O155" s="116">
        <f t="shared" si="14"/>
        <v>0</v>
      </c>
      <c r="P155" s="116">
        <f t="shared" si="14"/>
        <v>0</v>
      </c>
      <c r="Q155" s="116">
        <f t="shared" si="14"/>
        <v>0</v>
      </c>
    </row>
    <row r="156" spans="1:23" x14ac:dyDescent="0.35">
      <c r="A156" s="103">
        <v>26</v>
      </c>
      <c r="B156" s="110" t="s">
        <v>110</v>
      </c>
      <c r="C156" s="116">
        <f t="shared" si="14"/>
        <v>0</v>
      </c>
      <c r="D156" s="116">
        <f t="shared" si="14"/>
        <v>0</v>
      </c>
      <c r="E156" s="116">
        <f t="shared" si="14"/>
        <v>0</v>
      </c>
      <c r="F156" s="116">
        <f t="shared" si="14"/>
        <v>0</v>
      </c>
      <c r="G156" s="116">
        <f t="shared" si="14"/>
        <v>0</v>
      </c>
      <c r="H156" s="116">
        <f t="shared" si="14"/>
        <v>0</v>
      </c>
      <c r="I156" s="116">
        <f t="shared" si="14"/>
        <v>0</v>
      </c>
      <c r="J156" s="116">
        <f t="shared" si="14"/>
        <v>0</v>
      </c>
      <c r="K156" s="116">
        <f t="shared" si="14"/>
        <v>0</v>
      </c>
      <c r="L156" s="116">
        <f t="shared" si="14"/>
        <v>0</v>
      </c>
      <c r="M156" s="116">
        <f t="shared" si="14"/>
        <v>0</v>
      </c>
      <c r="N156" s="116">
        <f t="shared" si="14"/>
        <v>0</v>
      </c>
      <c r="O156" s="116">
        <f t="shared" si="14"/>
        <v>0</v>
      </c>
      <c r="P156" s="116">
        <f t="shared" si="14"/>
        <v>0</v>
      </c>
      <c r="Q156" s="116">
        <f t="shared" si="14"/>
        <v>0</v>
      </c>
    </row>
    <row r="157" spans="1:23" x14ac:dyDescent="0.35">
      <c r="A157" s="103">
        <v>27</v>
      </c>
      <c r="B157" s="110" t="s">
        <v>112</v>
      </c>
      <c r="C157" s="116">
        <f t="shared" si="14"/>
        <v>0</v>
      </c>
      <c r="D157" s="116">
        <f t="shared" si="14"/>
        <v>0</v>
      </c>
      <c r="E157" s="116">
        <f t="shared" si="14"/>
        <v>0</v>
      </c>
      <c r="F157" s="116">
        <f t="shared" si="14"/>
        <v>0</v>
      </c>
      <c r="G157" s="116">
        <f t="shared" si="14"/>
        <v>0</v>
      </c>
      <c r="H157" s="116">
        <f t="shared" si="14"/>
        <v>0</v>
      </c>
      <c r="I157" s="116">
        <f t="shared" si="14"/>
        <v>0</v>
      </c>
      <c r="J157" s="116">
        <f t="shared" si="14"/>
        <v>0</v>
      </c>
      <c r="K157" s="116">
        <f t="shared" si="14"/>
        <v>0</v>
      </c>
      <c r="L157" s="116">
        <f t="shared" si="14"/>
        <v>0</v>
      </c>
      <c r="M157" s="116">
        <f t="shared" si="14"/>
        <v>0</v>
      </c>
      <c r="N157" s="116">
        <f t="shared" si="14"/>
        <v>0</v>
      </c>
      <c r="O157" s="116">
        <f t="shared" si="14"/>
        <v>0</v>
      </c>
      <c r="P157" s="116">
        <f t="shared" si="14"/>
        <v>0</v>
      </c>
      <c r="Q157" s="116">
        <f t="shared" si="14"/>
        <v>0</v>
      </c>
    </row>
    <row r="158" spans="1:23" x14ac:dyDescent="0.35">
      <c r="A158" s="103">
        <v>28</v>
      </c>
      <c r="B158" s="110" t="s">
        <v>114</v>
      </c>
      <c r="C158" s="116">
        <f t="shared" si="14"/>
        <v>0</v>
      </c>
      <c r="D158" s="116">
        <f t="shared" si="14"/>
        <v>0</v>
      </c>
      <c r="E158" s="116">
        <f t="shared" si="14"/>
        <v>0</v>
      </c>
      <c r="F158" s="116">
        <f t="shared" si="14"/>
        <v>0</v>
      </c>
      <c r="G158" s="116">
        <f t="shared" si="14"/>
        <v>0</v>
      </c>
      <c r="H158" s="116">
        <f t="shared" si="14"/>
        <v>0</v>
      </c>
      <c r="I158" s="116">
        <f t="shared" si="14"/>
        <v>0</v>
      </c>
      <c r="J158" s="116">
        <f t="shared" si="14"/>
        <v>0</v>
      </c>
      <c r="K158" s="116">
        <f t="shared" si="14"/>
        <v>0</v>
      </c>
      <c r="L158" s="116">
        <f t="shared" si="14"/>
        <v>0</v>
      </c>
      <c r="M158" s="116">
        <f t="shared" si="14"/>
        <v>0</v>
      </c>
      <c r="N158" s="116">
        <f t="shared" si="14"/>
        <v>0</v>
      </c>
      <c r="O158" s="116">
        <f t="shared" si="14"/>
        <v>0</v>
      </c>
      <c r="P158" s="116">
        <f t="shared" si="14"/>
        <v>0</v>
      </c>
      <c r="Q158" s="116">
        <f t="shared" si="14"/>
        <v>0</v>
      </c>
    </row>
    <row r="159" spans="1:23" x14ac:dyDescent="0.35">
      <c r="A159" s="103">
        <v>29</v>
      </c>
      <c r="B159" s="110" t="s">
        <v>116</v>
      </c>
      <c r="C159" s="116">
        <f t="shared" si="14"/>
        <v>0</v>
      </c>
      <c r="D159" s="116">
        <f t="shared" si="14"/>
        <v>0</v>
      </c>
      <c r="E159" s="116">
        <f t="shared" si="14"/>
        <v>0</v>
      </c>
      <c r="F159" s="116">
        <f t="shared" si="14"/>
        <v>0</v>
      </c>
      <c r="G159" s="116">
        <f t="shared" si="14"/>
        <v>0</v>
      </c>
      <c r="H159" s="116">
        <f t="shared" si="14"/>
        <v>0</v>
      </c>
      <c r="I159" s="116">
        <f t="shared" si="14"/>
        <v>0</v>
      </c>
      <c r="J159" s="116">
        <f t="shared" si="14"/>
        <v>0</v>
      </c>
      <c r="K159" s="116">
        <f t="shared" si="14"/>
        <v>0</v>
      </c>
      <c r="L159" s="116">
        <f t="shared" si="14"/>
        <v>0</v>
      </c>
      <c r="M159" s="116">
        <f t="shared" si="14"/>
        <v>0</v>
      </c>
      <c r="N159" s="116">
        <f t="shared" si="14"/>
        <v>0</v>
      </c>
      <c r="O159" s="116">
        <f t="shared" si="14"/>
        <v>0</v>
      </c>
      <c r="P159" s="116">
        <f t="shared" si="14"/>
        <v>0</v>
      </c>
      <c r="Q159" s="116">
        <f t="shared" si="14"/>
        <v>0</v>
      </c>
    </row>
    <row r="160" spans="1:23" x14ac:dyDescent="0.35">
      <c r="A160" s="106">
        <v>30</v>
      </c>
      <c r="B160" s="110" t="s">
        <v>118</v>
      </c>
      <c r="C160" s="116">
        <f t="shared" si="14"/>
        <v>0</v>
      </c>
      <c r="D160" s="116">
        <f t="shared" si="14"/>
        <v>0</v>
      </c>
      <c r="E160" s="116">
        <f t="shared" si="14"/>
        <v>0</v>
      </c>
      <c r="F160" s="116">
        <f t="shared" si="14"/>
        <v>0</v>
      </c>
      <c r="G160" s="116">
        <f t="shared" si="14"/>
        <v>0</v>
      </c>
      <c r="H160" s="116">
        <f t="shared" si="14"/>
        <v>0</v>
      </c>
      <c r="I160" s="116">
        <f t="shared" si="14"/>
        <v>0</v>
      </c>
      <c r="J160" s="116">
        <f t="shared" si="14"/>
        <v>0</v>
      </c>
      <c r="K160" s="116">
        <f t="shared" si="14"/>
        <v>0</v>
      </c>
      <c r="L160" s="116">
        <f t="shared" si="14"/>
        <v>0</v>
      </c>
      <c r="M160" s="116">
        <f t="shared" si="14"/>
        <v>0</v>
      </c>
      <c r="N160" s="116">
        <f t="shared" si="14"/>
        <v>0</v>
      </c>
      <c r="O160" s="116">
        <f t="shared" si="14"/>
        <v>0</v>
      </c>
      <c r="P160" s="116">
        <f t="shared" si="14"/>
        <v>0</v>
      </c>
      <c r="Q160" s="116">
        <f t="shared" si="14"/>
        <v>0</v>
      </c>
    </row>
    <row r="161" spans="1:21" x14ac:dyDescent="0.35">
      <c r="A161" s="106">
        <v>31</v>
      </c>
      <c r="B161" s="110" t="s">
        <v>120</v>
      </c>
      <c r="C161" s="116">
        <f t="shared" si="14"/>
        <v>5</v>
      </c>
      <c r="D161" s="116">
        <f t="shared" si="14"/>
        <v>4</v>
      </c>
      <c r="E161" s="116">
        <f t="shared" si="14"/>
        <v>5</v>
      </c>
      <c r="F161" s="116">
        <f t="shared" si="14"/>
        <v>6</v>
      </c>
      <c r="G161" s="116">
        <f t="shared" si="14"/>
        <v>7</v>
      </c>
      <c r="H161" s="116">
        <f t="shared" si="14"/>
        <v>6</v>
      </c>
      <c r="I161" s="116">
        <f t="shared" si="14"/>
        <v>6</v>
      </c>
      <c r="J161" s="116">
        <f t="shared" si="14"/>
        <v>4</v>
      </c>
      <c r="K161" s="116">
        <f t="shared" si="14"/>
        <v>6</v>
      </c>
      <c r="L161" s="116">
        <f t="shared" si="14"/>
        <v>5</v>
      </c>
      <c r="M161" s="116">
        <f t="shared" si="14"/>
        <v>5</v>
      </c>
      <c r="N161" s="116">
        <f t="shared" si="14"/>
        <v>5</v>
      </c>
      <c r="O161" s="116">
        <f t="shared" si="14"/>
        <v>6</v>
      </c>
      <c r="P161" s="116">
        <f t="shared" si="14"/>
        <v>5</v>
      </c>
      <c r="Q161" s="116">
        <f t="shared" si="14"/>
        <v>7</v>
      </c>
    </row>
    <row r="162" spans="1:21" x14ac:dyDescent="0.35">
      <c r="A162" s="106">
        <v>32</v>
      </c>
      <c r="B162" s="110" t="s">
        <v>122</v>
      </c>
      <c r="C162" s="116">
        <f t="shared" si="14"/>
        <v>0</v>
      </c>
      <c r="D162" s="116">
        <f t="shared" si="14"/>
        <v>0</v>
      </c>
      <c r="E162" s="116">
        <f t="shared" si="14"/>
        <v>0</v>
      </c>
      <c r="F162" s="116">
        <f t="shared" si="14"/>
        <v>0</v>
      </c>
      <c r="G162" s="116">
        <f t="shared" si="14"/>
        <v>0</v>
      </c>
      <c r="H162" s="116">
        <f t="shared" si="14"/>
        <v>4</v>
      </c>
      <c r="I162" s="116">
        <f t="shared" si="14"/>
        <v>0</v>
      </c>
      <c r="J162" s="116">
        <f t="shared" si="14"/>
        <v>0</v>
      </c>
      <c r="K162" s="116">
        <f t="shared" si="14"/>
        <v>0</v>
      </c>
      <c r="L162" s="116">
        <f t="shared" si="14"/>
        <v>0</v>
      </c>
      <c r="M162" s="116">
        <f t="shared" si="14"/>
        <v>0</v>
      </c>
      <c r="N162" s="116">
        <f t="shared" si="14"/>
        <v>0</v>
      </c>
      <c r="O162" s="116">
        <f t="shared" si="14"/>
        <v>0</v>
      </c>
      <c r="P162" s="116">
        <f t="shared" si="14"/>
        <v>1</v>
      </c>
      <c r="Q162" s="116">
        <f t="shared" si="14"/>
        <v>0</v>
      </c>
    </row>
    <row r="163" spans="1:21" x14ac:dyDescent="0.35">
      <c r="A163" s="106">
        <v>33</v>
      </c>
      <c r="B163" s="110" t="s">
        <v>124</v>
      </c>
      <c r="C163" s="116">
        <f t="shared" si="14"/>
        <v>0</v>
      </c>
      <c r="D163" s="116">
        <f t="shared" si="14"/>
        <v>0</v>
      </c>
      <c r="E163" s="116">
        <f t="shared" si="14"/>
        <v>0</v>
      </c>
      <c r="F163" s="116">
        <f t="shared" si="14"/>
        <v>0</v>
      </c>
      <c r="G163" s="116">
        <f t="shared" si="14"/>
        <v>0</v>
      </c>
      <c r="H163" s="116">
        <f t="shared" si="14"/>
        <v>0</v>
      </c>
      <c r="I163" s="116">
        <f t="shared" si="14"/>
        <v>0</v>
      </c>
      <c r="J163" s="116">
        <f t="shared" si="14"/>
        <v>0</v>
      </c>
      <c r="K163" s="116">
        <f t="shared" si="14"/>
        <v>0</v>
      </c>
      <c r="L163" s="116">
        <f t="shared" si="14"/>
        <v>0</v>
      </c>
      <c r="M163" s="116">
        <f t="shared" si="14"/>
        <v>0</v>
      </c>
      <c r="N163" s="116">
        <f t="shared" si="14"/>
        <v>0</v>
      </c>
      <c r="O163" s="116">
        <f t="shared" si="14"/>
        <v>0</v>
      </c>
      <c r="P163" s="116">
        <f t="shared" si="14"/>
        <v>0</v>
      </c>
      <c r="Q163" s="116">
        <f t="shared" si="14"/>
        <v>0</v>
      </c>
    </row>
    <row r="164" spans="1:21" x14ac:dyDescent="0.35">
      <c r="A164" s="106">
        <v>34</v>
      </c>
      <c r="B164" s="110" t="s">
        <v>126</v>
      </c>
      <c r="C164" s="116">
        <f t="shared" si="14"/>
        <v>0</v>
      </c>
      <c r="D164" s="116">
        <f t="shared" si="14"/>
        <v>0</v>
      </c>
      <c r="E164" s="116">
        <f t="shared" si="14"/>
        <v>0</v>
      </c>
      <c r="F164" s="116">
        <f t="shared" si="14"/>
        <v>0</v>
      </c>
      <c r="G164" s="116">
        <f t="shared" si="14"/>
        <v>0</v>
      </c>
      <c r="H164" s="116">
        <f t="shared" si="14"/>
        <v>0</v>
      </c>
      <c r="I164" s="116">
        <f t="shared" si="14"/>
        <v>0</v>
      </c>
      <c r="J164" s="116">
        <f t="shared" si="14"/>
        <v>0</v>
      </c>
      <c r="K164" s="116">
        <f t="shared" si="14"/>
        <v>0</v>
      </c>
      <c r="L164" s="116">
        <f t="shared" si="14"/>
        <v>0</v>
      </c>
      <c r="M164" s="116">
        <f t="shared" si="14"/>
        <v>0</v>
      </c>
      <c r="N164" s="116">
        <f t="shared" si="14"/>
        <v>0</v>
      </c>
      <c r="O164" s="116">
        <f t="shared" si="14"/>
        <v>0</v>
      </c>
      <c r="P164" s="116">
        <f t="shared" si="14"/>
        <v>0</v>
      </c>
      <c r="Q164" s="116">
        <f t="shared" si="14"/>
        <v>0</v>
      </c>
      <c r="T164" s="289" t="s">
        <v>144</v>
      </c>
      <c r="U164" s="289"/>
    </row>
    <row r="165" spans="1:21" x14ac:dyDescent="0.35">
      <c r="A165" s="106">
        <v>35</v>
      </c>
      <c r="B165" s="110" t="s">
        <v>128</v>
      </c>
      <c r="C165" s="116">
        <f t="shared" si="14"/>
        <v>0</v>
      </c>
      <c r="D165" s="116">
        <f t="shared" si="14"/>
        <v>0</v>
      </c>
      <c r="E165" s="116">
        <f t="shared" si="14"/>
        <v>0</v>
      </c>
      <c r="F165" s="116">
        <f t="shared" si="14"/>
        <v>0</v>
      </c>
      <c r="G165" s="116">
        <f t="shared" si="14"/>
        <v>0</v>
      </c>
      <c r="H165" s="116">
        <f t="shared" si="14"/>
        <v>0</v>
      </c>
      <c r="I165" s="116">
        <f t="shared" si="14"/>
        <v>0</v>
      </c>
      <c r="J165" s="116">
        <f t="shared" si="14"/>
        <v>0</v>
      </c>
      <c r="K165" s="116">
        <f t="shared" si="14"/>
        <v>0</v>
      </c>
      <c r="L165" s="116">
        <f t="shared" si="14"/>
        <v>0</v>
      </c>
      <c r="M165" s="116">
        <f t="shared" si="14"/>
        <v>0</v>
      </c>
      <c r="N165" s="116">
        <f t="shared" si="14"/>
        <v>0</v>
      </c>
      <c r="O165" s="116">
        <f t="shared" si="14"/>
        <v>0</v>
      </c>
      <c r="P165" s="116">
        <f t="shared" si="14"/>
        <v>0</v>
      </c>
      <c r="Q165" s="116">
        <f t="shared" si="14"/>
        <v>0</v>
      </c>
      <c r="T165" s="116" t="s">
        <v>145</v>
      </c>
      <c r="U165" s="121">
        <v>46.811999999999998</v>
      </c>
    </row>
    <row r="166" spans="1:21" x14ac:dyDescent="0.35">
      <c r="A166" s="106">
        <v>36</v>
      </c>
      <c r="B166" s="110" t="s">
        <v>130</v>
      </c>
      <c r="C166" s="116">
        <f t="shared" si="14"/>
        <v>0</v>
      </c>
      <c r="D166" s="116">
        <f t="shared" si="14"/>
        <v>1</v>
      </c>
      <c r="E166" s="116">
        <f t="shared" si="14"/>
        <v>0</v>
      </c>
      <c r="F166" s="116">
        <f t="shared" si="14"/>
        <v>0</v>
      </c>
      <c r="G166" s="116">
        <f t="shared" si="14"/>
        <v>0</v>
      </c>
      <c r="H166" s="116">
        <f t="shared" si="14"/>
        <v>0</v>
      </c>
      <c r="I166" s="116">
        <f t="shared" si="14"/>
        <v>0</v>
      </c>
      <c r="J166" s="116">
        <f t="shared" si="14"/>
        <v>0</v>
      </c>
      <c r="K166" s="116">
        <f t="shared" si="14"/>
        <v>0</v>
      </c>
      <c r="L166" s="116">
        <f t="shared" si="14"/>
        <v>0</v>
      </c>
      <c r="M166" s="116">
        <f t="shared" si="14"/>
        <v>0</v>
      </c>
      <c r="N166" s="116">
        <f t="shared" si="14"/>
        <v>0</v>
      </c>
      <c r="O166" s="116">
        <f t="shared" si="14"/>
        <v>0</v>
      </c>
      <c r="P166" s="116">
        <f t="shared" si="14"/>
        <v>0</v>
      </c>
      <c r="Q166" s="116">
        <f t="shared" si="14"/>
        <v>0</v>
      </c>
      <c r="T166" s="116" t="s">
        <v>146</v>
      </c>
      <c r="U166" s="122">
        <v>65.072000000000003</v>
      </c>
    </row>
    <row r="167" spans="1:21" x14ac:dyDescent="0.35">
      <c r="A167" s="106">
        <v>37</v>
      </c>
      <c r="B167" s="110" t="s">
        <v>132</v>
      </c>
      <c r="C167" s="116">
        <f t="shared" si="14"/>
        <v>0</v>
      </c>
      <c r="D167" s="116">
        <f t="shared" si="14"/>
        <v>0</v>
      </c>
      <c r="E167" s="116">
        <f t="shared" si="14"/>
        <v>0</v>
      </c>
      <c r="F167" s="116">
        <f t="shared" si="14"/>
        <v>0</v>
      </c>
      <c r="G167" s="116">
        <f t="shared" si="14"/>
        <v>0</v>
      </c>
      <c r="H167" s="116">
        <f t="shared" si="14"/>
        <v>0</v>
      </c>
      <c r="I167" s="116">
        <f t="shared" si="14"/>
        <v>0</v>
      </c>
      <c r="J167" s="116">
        <f t="shared" si="14"/>
        <v>0</v>
      </c>
      <c r="K167" s="116">
        <f t="shared" si="14"/>
        <v>0</v>
      </c>
      <c r="L167" s="116">
        <f t="shared" si="14"/>
        <v>0</v>
      </c>
      <c r="M167" s="116">
        <f t="shared" si="14"/>
        <v>0</v>
      </c>
      <c r="N167" s="116">
        <f t="shared" si="14"/>
        <v>0</v>
      </c>
      <c r="O167" s="116">
        <f t="shared" si="14"/>
        <v>0</v>
      </c>
      <c r="P167" s="116">
        <f t="shared" si="14"/>
        <v>0</v>
      </c>
      <c r="Q167" s="116">
        <f t="shared" si="14"/>
        <v>0</v>
      </c>
      <c r="U167" s="123"/>
    </row>
    <row r="168" spans="1:21" x14ac:dyDescent="0.35">
      <c r="A168" s="106">
        <v>38</v>
      </c>
      <c r="B168" s="110" t="s">
        <v>134</v>
      </c>
      <c r="C168" s="116">
        <f t="shared" ref="C168:Q170" si="15">IFERROR(VLOOKUP(C$130,PENTA_26,$A168,FALSE),0)</f>
        <v>0</v>
      </c>
      <c r="D168" s="116">
        <f t="shared" si="15"/>
        <v>0</v>
      </c>
      <c r="E168" s="116">
        <f t="shared" si="15"/>
        <v>0</v>
      </c>
      <c r="F168" s="116">
        <f t="shared" si="15"/>
        <v>0</v>
      </c>
      <c r="G168" s="116">
        <f t="shared" si="15"/>
        <v>0</v>
      </c>
      <c r="H168" s="116">
        <f t="shared" si="15"/>
        <v>0</v>
      </c>
      <c r="I168" s="116">
        <f t="shared" si="15"/>
        <v>0</v>
      </c>
      <c r="J168" s="116">
        <f t="shared" si="15"/>
        <v>0</v>
      </c>
      <c r="K168" s="116">
        <f t="shared" si="15"/>
        <v>0</v>
      </c>
      <c r="L168" s="116">
        <f t="shared" si="15"/>
        <v>0</v>
      </c>
      <c r="M168" s="116">
        <f t="shared" si="15"/>
        <v>0</v>
      </c>
      <c r="N168" s="116">
        <f t="shared" si="15"/>
        <v>0</v>
      </c>
      <c r="O168" s="116">
        <f t="shared" si="15"/>
        <v>0</v>
      </c>
      <c r="P168" s="116">
        <f t="shared" si="15"/>
        <v>0</v>
      </c>
      <c r="Q168" s="116">
        <f t="shared" si="15"/>
        <v>0</v>
      </c>
      <c r="T168" s="124" t="s">
        <v>147</v>
      </c>
      <c r="U168" s="120" t="s">
        <v>148</v>
      </c>
    </row>
    <row r="169" spans="1:21" x14ac:dyDescent="0.35">
      <c r="A169" s="106">
        <v>39</v>
      </c>
      <c r="B169" s="110" t="s">
        <v>136</v>
      </c>
      <c r="C169" s="116">
        <f t="shared" si="15"/>
        <v>0</v>
      </c>
      <c r="D169" s="116">
        <f t="shared" si="15"/>
        <v>0</v>
      </c>
      <c r="E169" s="116">
        <f t="shared" si="15"/>
        <v>0</v>
      </c>
      <c r="F169" s="116">
        <f t="shared" si="15"/>
        <v>0</v>
      </c>
      <c r="G169" s="116">
        <f t="shared" si="15"/>
        <v>0</v>
      </c>
      <c r="H169" s="116">
        <f t="shared" si="15"/>
        <v>0</v>
      </c>
      <c r="I169" s="116">
        <f t="shared" si="15"/>
        <v>0</v>
      </c>
      <c r="J169" s="116">
        <f t="shared" si="15"/>
        <v>0</v>
      </c>
      <c r="K169" s="116">
        <f t="shared" si="15"/>
        <v>0</v>
      </c>
      <c r="L169" s="116">
        <f t="shared" si="15"/>
        <v>0</v>
      </c>
      <c r="M169" s="116">
        <f t="shared" si="15"/>
        <v>0</v>
      </c>
      <c r="N169" s="116">
        <f t="shared" si="15"/>
        <v>0</v>
      </c>
      <c r="O169" s="116">
        <f t="shared" si="15"/>
        <v>0</v>
      </c>
      <c r="P169" s="116">
        <f t="shared" si="15"/>
        <v>0</v>
      </c>
      <c r="Q169" s="116">
        <f t="shared" si="15"/>
        <v>0</v>
      </c>
      <c r="T169" s="125" t="s">
        <v>149</v>
      </c>
      <c r="U169" s="116">
        <v>4300</v>
      </c>
    </row>
    <row r="170" spans="1:21" x14ac:dyDescent="0.35">
      <c r="A170" s="106">
        <v>40</v>
      </c>
      <c r="B170" s="110" t="s">
        <v>138</v>
      </c>
      <c r="C170" s="116">
        <f t="shared" si="15"/>
        <v>0</v>
      </c>
      <c r="D170" s="116">
        <f t="shared" si="15"/>
        <v>0</v>
      </c>
      <c r="E170" s="116">
        <f t="shared" si="15"/>
        <v>0</v>
      </c>
      <c r="F170" s="116">
        <f t="shared" si="15"/>
        <v>0</v>
      </c>
      <c r="G170" s="116">
        <f t="shared" si="15"/>
        <v>0</v>
      </c>
      <c r="H170" s="116">
        <f t="shared" si="15"/>
        <v>0</v>
      </c>
      <c r="I170" s="116">
        <f t="shared" si="15"/>
        <v>0</v>
      </c>
      <c r="J170" s="116">
        <f t="shared" si="15"/>
        <v>0</v>
      </c>
      <c r="K170" s="116">
        <f t="shared" si="15"/>
        <v>0</v>
      </c>
      <c r="L170" s="116">
        <f t="shared" si="15"/>
        <v>0</v>
      </c>
      <c r="M170" s="116">
        <f t="shared" si="15"/>
        <v>0</v>
      </c>
      <c r="N170" s="116">
        <f t="shared" si="15"/>
        <v>0</v>
      </c>
      <c r="O170" s="116">
        <f t="shared" si="15"/>
        <v>0</v>
      </c>
      <c r="P170" s="116">
        <f t="shared" si="15"/>
        <v>0</v>
      </c>
      <c r="Q170" s="116">
        <f t="shared" si="15"/>
        <v>0</v>
      </c>
      <c r="T170" s="116" t="s">
        <v>150</v>
      </c>
      <c r="U170" s="116">
        <v>3300</v>
      </c>
    </row>
    <row r="171" spans="1:21" x14ac:dyDescent="0.35">
      <c r="A171" s="103"/>
      <c r="B171" s="114" t="s">
        <v>151</v>
      </c>
      <c r="C171" s="126">
        <f>+IF(C147=$B$127,C148/100,0)+IF(C149=$B$127,C150/100,0)+SUMPRODUCT(C152:C170,VALUE(LEFT($B$152:$B$170,3)/100))</f>
        <v>15.7</v>
      </c>
      <c r="D171" s="126">
        <f t="shared" ref="D171:Q171" si="16">+IF(D147=$B$127,D148/100,0)+IF(D149=$B$127,D150/100,0)+SUMPRODUCT(D152:D170,VALUE(LEFT($B$152:$B$170,3)/100))</f>
        <v>15.8</v>
      </c>
      <c r="E171" s="126">
        <f t="shared" si="16"/>
        <v>16</v>
      </c>
      <c r="F171" s="126">
        <f t="shared" si="16"/>
        <v>20</v>
      </c>
      <c r="G171" s="126">
        <f t="shared" si="16"/>
        <v>22.8</v>
      </c>
      <c r="H171" s="126">
        <f t="shared" si="16"/>
        <v>30.2</v>
      </c>
      <c r="I171" s="126">
        <f t="shared" si="16"/>
        <v>20</v>
      </c>
      <c r="J171" s="126">
        <f t="shared" si="16"/>
        <v>14.4</v>
      </c>
      <c r="K171" s="126">
        <f t="shared" si="16"/>
        <v>19</v>
      </c>
      <c r="L171" s="126">
        <f t="shared" si="16"/>
        <v>16</v>
      </c>
      <c r="M171" s="126">
        <f>+IF(M147=$B$127,M148/100,0)+IF(M149=$B$127,M150/100,0)+SUMPRODUCT(M152:M170,VALUE(LEFT($B$152:$B$170,3)/100))</f>
        <v>16</v>
      </c>
      <c r="N171" s="126">
        <f t="shared" si="16"/>
        <v>17</v>
      </c>
      <c r="O171" s="126">
        <f t="shared" si="16"/>
        <v>20</v>
      </c>
      <c r="P171" s="126">
        <f t="shared" si="16"/>
        <v>18.5</v>
      </c>
      <c r="Q171" s="126">
        <f t="shared" si="16"/>
        <v>21.4</v>
      </c>
    </row>
    <row r="172" spans="1:21" x14ac:dyDescent="0.35">
      <c r="A172" s="103"/>
      <c r="B172" s="114" t="s">
        <v>152</v>
      </c>
      <c r="C172" s="127">
        <f ca="1">IFERROR(C175/SUM(INDIRECT(INDEX([1]HISTORIA!$A$670:$D$762,MATCH(LARGE([1]HISTORIA!$D$670:$D$762,C$129),[1]HISTORIA!$D$670:$D$762,0),1)&amp;"AQ124:AQ145")),0)</f>
        <v>0</v>
      </c>
      <c r="D172" s="127">
        <f ca="1">IFERROR(D175/SUM(INDIRECT(INDEX([1]HISTORIA!$A$670:$D$762,MATCH(LARGE([1]HISTORIA!$D$670:$D$762,D$129),[1]HISTORIA!$D$670:$D$762,0),1)&amp;"AQ124:AQ145")),0)</f>
        <v>0</v>
      </c>
      <c r="E172" s="127">
        <f ca="1">IFERROR(E175/SUM(INDIRECT(INDEX([1]HISTORIA!$A$670:$D$762,MATCH(LARGE([1]HISTORIA!$D$670:$D$762,E$129),[1]HISTORIA!$D$670:$D$762,0),1)&amp;"AQ124:AQ145")),0)</f>
        <v>0</v>
      </c>
      <c r="F172" s="127">
        <f ca="1">IFERROR(F175/SUM(INDIRECT(INDEX([1]HISTORIA!$A$670:$D$762,MATCH(LARGE([1]HISTORIA!$D$670:$D$762,F$129),[1]HISTORIA!$D$670:$D$762,0),1)&amp;"AQ124:AQ145")),0)</f>
        <v>0</v>
      </c>
      <c r="G172" s="127">
        <f ca="1">IFERROR(G175/SUM(INDIRECT(INDEX([1]HISTORIA!$A$670:$D$762,MATCH(LARGE([1]HISTORIA!$D$670:$D$762,G$129),[1]HISTORIA!$D$670:$D$762,0),1)&amp;"AQ124:AQ145")),0)</f>
        <v>0</v>
      </c>
      <c r="H172" s="127">
        <f ca="1">IFERROR(H175/SUM(INDIRECT(INDEX([1]HISTORIA!$A$670:$D$762,MATCH(LARGE([1]HISTORIA!$D$670:$D$762,H$129),[1]HISTORIA!$D$670:$D$762,0),1)&amp;"AQ124:AQ145")),0)</f>
        <v>0</v>
      </c>
      <c r="I172" s="127">
        <f ca="1">IFERROR(I175/SUM(INDIRECT(INDEX([1]HISTORIA!$A$670:$D$762,MATCH(LARGE([1]HISTORIA!$D$670:$D$762,I$129),[1]HISTORIA!$D$670:$D$762,0),1)&amp;"AQ124:AQ145")),0)</f>
        <v>0</v>
      </c>
      <c r="J172" s="127">
        <f ca="1">IFERROR(J175/SUM(INDIRECT(INDEX([1]HISTORIA!$A$670:$D$762,MATCH(LARGE([1]HISTORIA!$D$670:$D$762,J$129),[1]HISTORIA!$D$670:$D$762,0),1)&amp;"AQ124:AQ145")),0)</f>
        <v>0</v>
      </c>
      <c r="K172" s="127">
        <f ca="1">IFERROR(K175/SUM(INDIRECT(INDEX([1]HISTORIA!$A$670:$D$762,MATCH(LARGE([1]HISTORIA!$D$670:$D$762,K$129),[1]HISTORIA!$D$670:$D$762,0),1)&amp;"AQ124:AQ145")),0)</f>
        <v>0</v>
      </c>
      <c r="L172" s="127">
        <f ca="1">IFERROR(L175/SUM(INDIRECT(INDEX([1]HISTORIA!$A$670:$D$762,MATCH(LARGE([1]HISTORIA!$D$670:$D$762,L$129),[1]HISTORIA!$D$670:$D$762,0),1)&amp;"AQ124:AQ145")),0)</f>
        <v>0</v>
      </c>
      <c r="M172" s="127">
        <f ca="1">IFERROR(M175/SUM(INDIRECT(INDEX([1]HISTORIA!$A$670:$D$762,MATCH(LARGE([1]HISTORIA!$D$670:$D$762,M$129),[1]HISTORIA!$D$670:$D$762,0),1)&amp;"AQ124:AQ145")),0)</f>
        <v>0</v>
      </c>
      <c r="N172" s="127">
        <f ca="1">IFERROR(N175/SUM(INDIRECT(INDEX([1]HISTORIA!$A$670:$D$762,MATCH(LARGE([1]HISTORIA!$D$670:$D$762,N$129),[1]HISTORIA!$D$670:$D$762,0),1)&amp;"AQ124:AQ145")),0)</f>
        <v>0</v>
      </c>
      <c r="O172" s="127">
        <f ca="1">IFERROR(O175/SUM(INDIRECT(INDEX([1]HISTORIA!$A$670:$D$762,MATCH(LARGE([1]HISTORIA!$D$670:$D$762,O$129),[1]HISTORIA!$D$670:$D$762,0),1)&amp;"AQ124:AQ145")),0)</f>
        <v>0</v>
      </c>
      <c r="P172" s="127">
        <f ca="1">IFERROR(P175/SUM(INDIRECT(INDEX([1]HISTORIA!$A$670:$D$762,MATCH(LARGE([1]HISTORIA!$D$670:$D$762,P$129),[1]HISTORIA!$D$670:$D$762,0),1)&amp;"AQ124:AQ145")),0)</f>
        <v>0</v>
      </c>
      <c r="Q172" s="127">
        <f ca="1">IFERROR(Q175/SUM(INDIRECT(INDEX([1]HISTORIA!$A$670:$D$762,MATCH(LARGE([1]HISTORIA!$D$670:$D$762,Q$129),[1]HISTORIA!$D$670:$D$762,0),1)&amp;"AQ124:AQ145")),0)</f>
        <v>0</v>
      </c>
    </row>
    <row r="173" spans="1:21" x14ac:dyDescent="0.35">
      <c r="A173" s="103"/>
      <c r="B173" s="114" t="s">
        <v>153</v>
      </c>
      <c r="C173" s="128">
        <f ca="1">IFERROR(SUMPRODUCT(--ISNUMBER(SEARCH("D",INDIRECT(INDEX([1]HISTORIA!$A$670:$D$762,MATCH(LARGE([1]HISTORIA!$D$670:$D$762,C$129),[1]HISTORIA!$D$670:$D$762,0),1)&amp;"T124:T145"))),INDIRECT(INDEX([1]HISTORIA!$A$670:$D$762,MATCH(LARGE([1]HISTORIA!$D$670:$D$762,C$129),[1]HISTORIA!$D$670:$D$762,0),1)&amp;"BF124:BF145")),0)</f>
        <v>0</v>
      </c>
      <c r="D173" s="128">
        <f ca="1">IFERROR(SUMPRODUCT(--ISNUMBER(SEARCH("D",INDIRECT(INDEX([1]HISTORIA!$A$670:$D$762,MATCH(LARGE([1]HISTORIA!$D$670:$D$762,D$129),[1]HISTORIA!$D$670:$D$762,0),1)&amp;"T124:T145"))),INDIRECT(INDEX([1]HISTORIA!$A$670:$D$762,MATCH(LARGE([1]HISTORIA!$D$670:$D$762,D$129),[1]HISTORIA!$D$670:$D$762,0),1)&amp;"BF124:BF145")),0)</f>
        <v>0</v>
      </c>
      <c r="E173" s="128">
        <f ca="1">IFERROR(SUMPRODUCT(--ISNUMBER(SEARCH("D",INDIRECT(INDEX([1]HISTORIA!$A$670:$D$762,MATCH(LARGE([1]HISTORIA!$D$670:$D$762,E$129),[1]HISTORIA!$D$670:$D$762,0),1)&amp;"T124:T145"))),INDIRECT(INDEX([1]HISTORIA!$A$670:$D$762,MATCH(LARGE([1]HISTORIA!$D$670:$D$762,E$129),[1]HISTORIA!$D$670:$D$762,0),1)&amp;"BF124:BF145")),0)</f>
        <v>0</v>
      </c>
      <c r="F173" s="128">
        <f ca="1">IFERROR(SUMPRODUCT(--ISNUMBER(SEARCH("D",INDIRECT(INDEX([1]HISTORIA!$A$670:$D$762,MATCH(LARGE([1]HISTORIA!$D$670:$D$762,F$129),[1]HISTORIA!$D$670:$D$762,0),1)&amp;"T124:T145"))),INDIRECT(INDEX([1]HISTORIA!$A$670:$D$762,MATCH(LARGE([1]HISTORIA!$D$670:$D$762,F$129),[1]HISTORIA!$D$670:$D$762,0),1)&amp;"BF124:BF145")),0)</f>
        <v>0</v>
      </c>
      <c r="G173" s="128">
        <f ca="1">IFERROR(SUMPRODUCT(--ISNUMBER(SEARCH("D",INDIRECT(INDEX([1]HISTORIA!$A$670:$D$762,MATCH(LARGE([1]HISTORIA!$D$670:$D$762,G$129),[1]HISTORIA!$D$670:$D$762,0),1)&amp;"T124:T145"))),INDIRECT(INDEX([1]HISTORIA!$A$670:$D$762,MATCH(LARGE([1]HISTORIA!$D$670:$D$762,G$129),[1]HISTORIA!$D$670:$D$762,0),1)&amp;"BF124:BF145")),0)</f>
        <v>0</v>
      </c>
      <c r="H173" s="128">
        <f ca="1">IFERROR(SUMPRODUCT(--ISNUMBER(SEARCH("D",INDIRECT(INDEX([1]HISTORIA!$A$670:$D$762,MATCH(LARGE([1]HISTORIA!$D$670:$D$762,H$129),[1]HISTORIA!$D$670:$D$762,0),1)&amp;"T124:T145"))),INDIRECT(INDEX([1]HISTORIA!$A$670:$D$762,MATCH(LARGE([1]HISTORIA!$D$670:$D$762,H$129),[1]HISTORIA!$D$670:$D$762,0),1)&amp;"BF124:BF145")),0)</f>
        <v>0</v>
      </c>
      <c r="I173" s="128">
        <f ca="1">IFERROR(SUMPRODUCT(--ISNUMBER(SEARCH("D",INDIRECT(INDEX([1]HISTORIA!$A$670:$D$762,MATCH(LARGE([1]HISTORIA!$D$670:$D$762,I$129),[1]HISTORIA!$D$670:$D$762,0),1)&amp;"T124:T145"))),INDIRECT(INDEX([1]HISTORIA!$A$670:$D$762,MATCH(LARGE([1]HISTORIA!$D$670:$D$762,I$129),[1]HISTORIA!$D$670:$D$762,0),1)&amp;"BF124:BF145")),0)</f>
        <v>0</v>
      </c>
      <c r="J173" s="128">
        <f ca="1">IFERROR(SUMPRODUCT(--ISNUMBER(SEARCH("D",INDIRECT(INDEX([1]HISTORIA!$A$670:$D$762,MATCH(LARGE([1]HISTORIA!$D$670:$D$762,J$129),[1]HISTORIA!$D$670:$D$762,0),1)&amp;"T124:T145"))),INDIRECT(INDEX([1]HISTORIA!$A$670:$D$762,MATCH(LARGE([1]HISTORIA!$D$670:$D$762,J$129),[1]HISTORIA!$D$670:$D$762,0),1)&amp;"BF124:BF145")),0)</f>
        <v>0</v>
      </c>
      <c r="K173" s="128">
        <f ca="1">IFERROR(SUMPRODUCT(--ISNUMBER(SEARCH("D",INDIRECT(INDEX([1]HISTORIA!$A$670:$D$762,MATCH(LARGE([1]HISTORIA!$D$670:$D$762,K$129),[1]HISTORIA!$D$670:$D$762,0),1)&amp;"T124:T145"))),INDIRECT(INDEX([1]HISTORIA!$A$670:$D$762,MATCH(LARGE([1]HISTORIA!$D$670:$D$762,K$129),[1]HISTORIA!$D$670:$D$762,0),1)&amp;"BF124:BF145")),0)</f>
        <v>0</v>
      </c>
      <c r="L173" s="128">
        <f ca="1">IFERROR(SUMPRODUCT(--ISNUMBER(SEARCH("D",INDIRECT(INDEX([1]HISTORIA!$A$670:$D$762,MATCH(LARGE([1]HISTORIA!$D$670:$D$762,L$129),[1]HISTORIA!$D$670:$D$762,0),1)&amp;"T124:T145"))),INDIRECT(INDEX([1]HISTORIA!$A$670:$D$762,MATCH(LARGE([1]HISTORIA!$D$670:$D$762,L$129),[1]HISTORIA!$D$670:$D$762,0),1)&amp;"BF124:BF145")),0)</f>
        <v>0</v>
      </c>
      <c r="M173" s="128">
        <f ca="1">IFERROR(SUMPRODUCT(--ISNUMBER(SEARCH("D",INDIRECT(INDEX([1]HISTORIA!$A$670:$D$762,MATCH(LARGE([1]HISTORIA!$D$670:$D$762,M$129),[1]HISTORIA!$D$670:$D$762,0),1)&amp;"T124:T145"))),INDIRECT(INDEX([1]HISTORIA!$A$670:$D$762,MATCH(LARGE([1]HISTORIA!$D$670:$D$762,M$129),[1]HISTORIA!$D$670:$D$762,0),1)&amp;"BF124:BF145")),0)</f>
        <v>0</v>
      </c>
      <c r="N173" s="128">
        <f ca="1">IFERROR(SUMPRODUCT(--ISNUMBER(SEARCH("D",INDIRECT(INDEX([1]HISTORIA!$A$670:$D$762,MATCH(LARGE([1]HISTORIA!$D$670:$D$762,N$129),[1]HISTORIA!$D$670:$D$762,0),1)&amp;"T124:T145"))),INDIRECT(INDEX([1]HISTORIA!$A$670:$D$762,MATCH(LARGE([1]HISTORIA!$D$670:$D$762,N$129),[1]HISTORIA!$D$670:$D$762,0),1)&amp;"BF124:BF145")),0)</f>
        <v>0</v>
      </c>
      <c r="O173" s="128">
        <f ca="1">IFERROR(SUMPRODUCT(--ISNUMBER(SEARCH("D",INDIRECT(INDEX([1]HISTORIA!$A$670:$D$762,MATCH(LARGE([1]HISTORIA!$D$670:$D$762,O$129),[1]HISTORIA!$D$670:$D$762,0),1)&amp;"T124:T145"))),INDIRECT(INDEX([1]HISTORIA!$A$670:$D$762,MATCH(LARGE([1]HISTORIA!$D$670:$D$762,O$129),[1]HISTORIA!$D$670:$D$762,0),1)&amp;"BF124:BF145")),0)</f>
        <v>0</v>
      </c>
      <c r="P173" s="128">
        <f ca="1">IFERROR(SUMPRODUCT(--ISNUMBER(SEARCH("D",INDIRECT(INDEX([1]HISTORIA!$A$670:$D$762,MATCH(LARGE([1]HISTORIA!$D$670:$D$762,P$129),[1]HISTORIA!$D$670:$D$762,0),1)&amp;"T124:T145"))),INDIRECT(INDEX([1]HISTORIA!$A$670:$D$762,MATCH(LARGE([1]HISTORIA!$D$670:$D$762,P$129),[1]HISTORIA!$D$670:$D$762,0),1)&amp;"BF124:BF145")),0)</f>
        <v>0</v>
      </c>
      <c r="Q173" s="128">
        <f ca="1">IFERROR(SUMPRODUCT(--ISNUMBER(SEARCH("D",INDIRECT(INDEX([1]HISTORIA!$A$670:$D$762,MATCH(LARGE([1]HISTORIA!$D$670:$D$762,Q$129),[1]HISTORIA!$D$670:$D$762,0),1)&amp;"T124:T145"))),INDIRECT(INDEX([1]HISTORIA!$A$670:$D$762,MATCH(LARGE([1]HISTORIA!$D$670:$D$762,Q$129),[1]HISTORIA!$D$670:$D$762,0),1)&amp;"BF124:BF145")),0)</f>
        <v>0</v>
      </c>
    </row>
    <row r="174" spans="1:21" x14ac:dyDescent="0.35">
      <c r="A174" s="103"/>
      <c r="B174" s="114" t="s">
        <v>154</v>
      </c>
      <c r="C174" s="128">
        <f ca="1">IFERROR(SUMPRODUCT(--ISNUMBER(SEARCH("D",INDIRECT(INDEX([1]HISTORIA!$A$670:$D$762,MATCH(LARGE([1]HISTORIA!$D$670:$D$762,C$129),[1]HISTORIA!$D$670:$D$762,0),1)&amp;"V124:V145"))),INDIRECT(INDEX([1]HISTORIA!$A$670:$D$762,MATCH(LARGE([1]HISTORIA!$D$670:$D$762,C$129),[1]HISTORIA!$D$670:$D$762,0),1)&amp;"BG124:BG145")),0)</f>
        <v>0</v>
      </c>
      <c r="D174" s="128">
        <f ca="1">IFERROR(SUMPRODUCT(--ISNUMBER(SEARCH("D",INDIRECT(INDEX([1]HISTORIA!$A$670:$D$762,MATCH(LARGE([1]HISTORIA!$D$670:$D$762,D$129),[1]HISTORIA!$D$670:$D$762,0),1)&amp;"V124:V145"))),'[1]COSTO DE MP'!$AC$3:$AC$24),0)</f>
        <v>0</v>
      </c>
      <c r="E174" s="128">
        <f ca="1">IFERROR(SUMPRODUCT(--ISNUMBER(SEARCH("D",INDIRECT(INDEX([1]HISTORIA!$A$670:$D$762,MATCH(LARGE([1]HISTORIA!$D$670:$D$762,E$129),[1]HISTORIA!$D$670:$D$762,0),1)&amp;"V124:V145"))),'[1]COSTO DE MP'!$AC$3:$AC$24),0)</f>
        <v>0</v>
      </c>
      <c r="F174" s="128">
        <f ca="1">IFERROR(SUMPRODUCT(--ISNUMBER(SEARCH("D",INDIRECT(INDEX([1]HISTORIA!$A$670:$D$762,MATCH(LARGE([1]HISTORIA!$D$670:$D$762,F$129),[1]HISTORIA!$D$670:$D$762,0),1)&amp;"V124:V145"))),'[1]COSTO DE MP'!$AC$3:$AC$24),0)</f>
        <v>0</v>
      </c>
      <c r="G174" s="128">
        <f ca="1">IFERROR(SUMPRODUCT(--ISNUMBER(SEARCH("D",INDIRECT(INDEX([1]HISTORIA!$A$670:$D$762,MATCH(LARGE([1]HISTORIA!$D$670:$D$762,G$129),[1]HISTORIA!$D$670:$D$762,0),1)&amp;"V124:V145"))),'[1]COSTO DE MP'!$AC$3:$AC$24),0)</f>
        <v>0</v>
      </c>
      <c r="H174" s="128">
        <f ca="1">IFERROR(SUMPRODUCT(--ISNUMBER(SEARCH("D",INDIRECT(INDEX([1]HISTORIA!$A$670:$D$762,MATCH(LARGE([1]HISTORIA!$D$670:$D$762,H$129),[1]HISTORIA!$D$670:$D$762,0),1)&amp;"V124:V145"))),'[1]COSTO DE MP'!$AC$3:$AC$24),0)</f>
        <v>0</v>
      </c>
      <c r="I174" s="128">
        <f ca="1">IFERROR(SUMPRODUCT(--ISNUMBER(SEARCH("D",INDIRECT(INDEX([1]HISTORIA!$A$670:$D$762,MATCH(LARGE([1]HISTORIA!$D$670:$D$762,I$129),[1]HISTORIA!$D$670:$D$762,0),1)&amp;"V124:V145"))),'[1]COSTO DE MP'!$AC$3:$AC$24),0)</f>
        <v>0</v>
      </c>
      <c r="J174" s="128">
        <f ca="1">IFERROR(SUMPRODUCT(--ISNUMBER(SEARCH("D",INDIRECT(INDEX([1]HISTORIA!$A$670:$D$762,MATCH(LARGE([1]HISTORIA!$D$670:$D$762,J$129),[1]HISTORIA!$D$670:$D$762,0),1)&amp;"V124:V145"))),'[1]COSTO DE MP'!$AC$3:$AC$24),0)</f>
        <v>0</v>
      </c>
      <c r="K174" s="128">
        <f ca="1">IFERROR(SUMPRODUCT(--ISNUMBER(SEARCH("D",INDIRECT(INDEX([1]HISTORIA!$A$670:$D$762,MATCH(LARGE([1]HISTORIA!$D$670:$D$762,K$129),[1]HISTORIA!$D$670:$D$762,0),1)&amp;"V124:V145"))),'[1]COSTO DE MP'!$AC$3:$AC$24),0)</f>
        <v>0</v>
      </c>
      <c r="L174" s="128">
        <f ca="1">IFERROR(SUMPRODUCT(--ISNUMBER(SEARCH("D",INDIRECT(INDEX([1]HISTORIA!$A$670:$D$762,MATCH(LARGE([1]HISTORIA!$D$670:$D$762,L$129),[1]HISTORIA!$D$670:$D$762,0),1)&amp;"V124:V145"))),'[1]COSTO DE MP'!$AC$3:$AC$24),0)</f>
        <v>0</v>
      </c>
      <c r="M174" s="128">
        <f ca="1">IFERROR(SUMPRODUCT(--ISNUMBER(SEARCH("D",INDIRECT(INDEX([1]HISTORIA!$A$670:$D$762,MATCH(LARGE([1]HISTORIA!$D$670:$D$762,M$129),[1]HISTORIA!$D$670:$D$762,0),1)&amp;"V124:V145"))),'[1]COSTO DE MP'!$AC$3:$AC$24),0)</f>
        <v>0</v>
      </c>
      <c r="N174" s="128">
        <f ca="1">IFERROR(SUMPRODUCT(--ISNUMBER(SEARCH("D",INDIRECT(INDEX([1]HISTORIA!$A$670:$D$762,MATCH(LARGE([1]HISTORIA!$D$670:$D$762,N$129),[1]HISTORIA!$D$670:$D$762,0),1)&amp;"V124:V145"))),'[1]COSTO DE MP'!$AC$3:$AC$24),0)</f>
        <v>0</v>
      </c>
      <c r="O174" s="128">
        <f ca="1">IFERROR(SUMPRODUCT(--ISNUMBER(SEARCH("D",INDIRECT(INDEX([1]HISTORIA!$A$670:$D$762,MATCH(LARGE([1]HISTORIA!$D$670:$D$762,O$129),[1]HISTORIA!$D$670:$D$762,0),1)&amp;"V124:V145"))),'[1]COSTO DE MP'!$AC$3:$AC$24),0)</f>
        <v>0</v>
      </c>
      <c r="P174" s="128">
        <f ca="1">IFERROR(SUMPRODUCT(--ISNUMBER(SEARCH("D",INDIRECT(INDEX([1]HISTORIA!$A$670:$D$762,MATCH(LARGE([1]HISTORIA!$D$670:$D$762,P$129),[1]HISTORIA!$D$670:$D$762,0),1)&amp;"V124:V145"))),'[1]COSTO DE MP'!$AC$3:$AC$24),0)</f>
        <v>0</v>
      </c>
      <c r="Q174" s="128">
        <f ca="1">IFERROR(SUMPRODUCT(--ISNUMBER(SEARCH("D",INDIRECT(INDEX([1]HISTORIA!$A$670:$D$762,MATCH(LARGE([1]HISTORIA!$D$670:$D$762,Q$129),[1]HISTORIA!$D$670:$D$762,0),1)&amp;"V124:V145"))),'[1]COSTO DE MP'!$AC$3:$AC$24),0)</f>
        <v>0</v>
      </c>
    </row>
    <row r="175" spans="1:21" x14ac:dyDescent="0.35">
      <c r="A175" s="103"/>
      <c r="B175" s="114" t="s">
        <v>155</v>
      </c>
      <c r="C175" s="129">
        <f>IF(OR(C152-($W$130*1000)&gt;0,C153-($W$131*1000)&gt;0,C154-($W$132*1000)&gt;0,C155-($W$133*1000)&gt;0,C156-($W$134*1000)&gt;0,C157-($W$135*1000)&gt;0,C158-($W$136*1000)&gt;0,C159-($W$137*1000)&gt;0,C160-($W$138*1000)&gt;0,C161-($W$139*1000)&gt;0,C162-($W$140*1000)&gt;0,C163-($W$141*1000)&gt;0,C164-($W$142*1000)&gt;0,C165-($W$143*1000)&gt;0,C166-($W$144*1000)&gt;0,C167-($W$145*1000)&gt;0,C168-($W$146*1000)&gt;0,C169-($W$147*1000)&gt;0,C170-($W$148*1000)&gt;0),"FALTAN SEGUIMIENTOS",SUMPRODUCT(C$152:C$170,$W$130:$W$148)+(IFERROR(C$131-100,0)/100)*SUMPRODUCT(C$152:C$170,$W$130:$W$148))</f>
        <v>903.56720999999993</v>
      </c>
      <c r="D175" s="129">
        <f t="shared" ref="D175:P175" si="17">IF(OR(D152-($W$130*1000)&gt;0,D153-($W$131*1000)&gt;0,D154-($W$132*1000)&gt;0,D155-($W$133*1000)&gt;0,D156-($W$134*1000)&gt;0,D157-($W$135*1000)&gt;0,D158-($W$136*1000)&gt;0,D159-($W$137*1000)&gt;0,D160-($W$138*1000)&gt;0,D161-($W$139*1000)&gt;0,D162-($W$140*1000)&gt;0,D163-($W$141*1000)&gt;0,D164-($W$142*1000)&gt;0,D165-($W$143*1000)&gt;0,D166-($W$144*1000)&gt;0,D167-($W$145*1000)&gt;0,D168-($W$146*1000)&gt;0,D169-($W$147*1000)&gt;0,D170-($W$148*1000)&gt;0),"FALTAN SEGUIMIENTOS",SUMPRODUCT(D$152:D$170,$W$130:$W$148)+(IFERROR(D$131-100,0)/100)*SUMPRODUCT(D$152:D$170,$W$130:$W$148))</f>
        <v>848.58364499999993</v>
      </c>
      <c r="E175" s="129">
        <f t="shared" si="17"/>
        <v>887.57486999999992</v>
      </c>
      <c r="F175" s="129">
        <f t="shared" si="17"/>
        <v>1074.6852479999998</v>
      </c>
      <c r="G175" s="129">
        <f t="shared" si="17"/>
        <v>1264.9940939999999</v>
      </c>
      <c r="H175" s="129">
        <f t="shared" si="17"/>
        <v>1759.4212999999997</v>
      </c>
      <c r="I175" s="129">
        <f t="shared" si="17"/>
        <v>1074.6852479999998</v>
      </c>
      <c r="J175" s="129">
        <f t="shared" si="17"/>
        <v>716.45683199999996</v>
      </c>
      <c r="K175" s="129">
        <f t="shared" si="17"/>
        <v>1045.8990359999998</v>
      </c>
      <c r="L175" s="129">
        <f t="shared" si="17"/>
        <v>895.57103999999993</v>
      </c>
      <c r="M175" s="129">
        <f t="shared" si="17"/>
        <v>895.57103999999993</v>
      </c>
      <c r="N175" s="129">
        <f t="shared" si="17"/>
        <v>895.57103999999993</v>
      </c>
      <c r="O175" s="129">
        <f t="shared" si="17"/>
        <v>1055.4944399999999</v>
      </c>
      <c r="P175" s="129">
        <f t="shared" si="17"/>
        <v>1024.9031519999999</v>
      </c>
      <c r="Q175" s="129">
        <f>IF(OR(Q152-($W$130*1000)&gt;0,Q153-($W$131*1000)&gt;0,Q154-($W$132*1000)&gt;0,Q155-($W$133*1000)&gt;0,Q156-($W$134*1000)&gt;0,Q157-($W$135*1000)&gt;0,Q158-($W$136*1000)&gt;0,Q159-($W$137*1000)&gt;0,Q160-($W$138*1000)&gt;0,Q161-($W$139*1000)&gt;0,Q162-($W$140*1000)&gt;0,Q163-($W$141*1000)&gt;0,Q164-($W$142*1000)&gt;0,Q165-($W$143*1000)&gt;0,Q166-($W$144*1000)&gt;0,Q167-($W$145*1000)&gt;0,Q168-($W$146*1000)&gt;0,Q169-($W$147*1000)&gt;0,Q170-($W$148*1000)&gt;0),"FALTAN SEGUIMIENTOS",SUMPRODUCT(Q$152:Q$170,$W$130:$W$148)+(IFERROR(Q$131-100,0)/100)*SUMPRODUCT(Q$152:Q$170,$W$130:$W$148))</f>
        <v>1209.020904</v>
      </c>
    </row>
    <row r="176" spans="1:21" x14ac:dyDescent="0.35">
      <c r="A176" s="130"/>
      <c r="B176" s="131" t="s">
        <v>156</v>
      </c>
      <c r="C176" s="132">
        <f ca="1">+IF(C175=0,"",SUM(C175,SUM(C173:C174)*C172))</f>
        <v>903.56720999999993</v>
      </c>
      <c r="D176" s="132">
        <f t="shared" ref="D176:P176" ca="1" si="18">+IF(D175=0,"",SUM(D175,SUM(D173:D174)*D172))</f>
        <v>848.58364499999993</v>
      </c>
      <c r="E176" s="132">
        <f t="shared" ca="1" si="18"/>
        <v>887.57486999999992</v>
      </c>
      <c r="F176" s="132">
        <f t="shared" ca="1" si="18"/>
        <v>1074.6852479999998</v>
      </c>
      <c r="G176" s="132">
        <f t="shared" ca="1" si="18"/>
        <v>1264.9940939999999</v>
      </c>
      <c r="H176" s="132">
        <f t="shared" ca="1" si="18"/>
        <v>1759.4212999999997</v>
      </c>
      <c r="I176" s="132">
        <f t="shared" ca="1" si="18"/>
        <v>1074.6852479999998</v>
      </c>
      <c r="J176" s="132">
        <f t="shared" ca="1" si="18"/>
        <v>716.45683199999996</v>
      </c>
      <c r="K176" s="132">
        <f t="shared" ca="1" si="18"/>
        <v>1045.8990359999998</v>
      </c>
      <c r="L176" s="132">
        <f t="shared" ca="1" si="18"/>
        <v>895.57103999999993</v>
      </c>
      <c r="M176" s="132">
        <f ca="1">+IF(M175=0,"",SUM(M175,SUM(M173:M174)*M172))</f>
        <v>895.57103999999993</v>
      </c>
      <c r="N176" s="132">
        <f ca="1">+IF(N175=0,"",SUM(N175,SUM(N173:N174)*N172))</f>
        <v>895.57103999999993</v>
      </c>
      <c r="O176" s="132">
        <f t="shared" ca="1" si="18"/>
        <v>1055.4944399999999</v>
      </c>
      <c r="P176" s="132">
        <f t="shared" ca="1" si="18"/>
        <v>1024.9031519999999</v>
      </c>
      <c r="Q176" s="132">
        <f ca="1">+IF(Q175=0,"",SUM(Q175,SUM(Q173:Q174)*Q172))</f>
        <v>1209.020904</v>
      </c>
    </row>
    <row r="177" spans="2:23" ht="15" thickBot="1" x14ac:dyDescent="0.4"/>
    <row r="178" spans="2:23" ht="15" customHeight="1" x14ac:dyDescent="0.35">
      <c r="B178" s="322" t="s">
        <v>283</v>
      </c>
      <c r="C178" s="323"/>
      <c r="D178" s="323"/>
      <c r="E178" s="323"/>
      <c r="F178" s="323"/>
      <c r="G178" s="323"/>
      <c r="H178" s="323"/>
      <c r="I178" s="323"/>
      <c r="J178" s="323"/>
      <c r="K178" s="323"/>
      <c r="L178" s="323"/>
      <c r="M178" s="323"/>
      <c r="N178" s="323"/>
      <c r="O178" s="323"/>
      <c r="P178" s="323"/>
      <c r="Q178" s="323"/>
      <c r="R178" s="323"/>
      <c r="S178" s="323"/>
      <c r="T178" s="323"/>
      <c r="U178" s="324"/>
      <c r="V178" s="328" t="s">
        <v>198</v>
      </c>
      <c r="W178" s="316" t="s">
        <v>199</v>
      </c>
    </row>
    <row r="179" spans="2:23" ht="15.75" customHeight="1" thickBot="1" x14ac:dyDescent="0.4">
      <c r="B179" s="325"/>
      <c r="C179" s="326"/>
      <c r="D179" s="326"/>
      <c r="E179" s="326"/>
      <c r="F179" s="326"/>
      <c r="G179" s="326"/>
      <c r="H179" s="326"/>
      <c r="I179" s="326"/>
      <c r="J179" s="326"/>
      <c r="K179" s="326"/>
      <c r="L179" s="326"/>
      <c r="M179" s="326"/>
      <c r="N179" s="326"/>
      <c r="O179" s="326"/>
      <c r="P179" s="326"/>
      <c r="Q179" s="326"/>
      <c r="R179" s="326"/>
      <c r="S179" s="326"/>
      <c r="T179" s="326"/>
      <c r="U179" s="327"/>
      <c r="V179" s="329"/>
      <c r="W179" s="317"/>
    </row>
    <row r="180" spans="2:23" ht="34.5" customHeight="1" thickBot="1" x14ac:dyDescent="0.4">
      <c r="B180" s="296" t="s">
        <v>284</v>
      </c>
      <c r="C180" s="297"/>
      <c r="D180" s="297"/>
      <c r="E180" s="297"/>
      <c r="F180" s="297"/>
      <c r="G180" s="297"/>
      <c r="H180" s="297"/>
      <c r="I180" s="297"/>
      <c r="J180" s="297"/>
      <c r="K180" s="297"/>
      <c r="L180" s="297"/>
      <c r="M180" s="297"/>
      <c r="N180" s="297"/>
      <c r="O180" s="297"/>
      <c r="P180" s="297"/>
      <c r="Q180" s="297"/>
      <c r="R180" s="298"/>
      <c r="S180" s="299" t="s">
        <v>158</v>
      </c>
      <c r="T180" s="300"/>
      <c r="U180" s="300"/>
      <c r="V180" s="195"/>
      <c r="W180" s="196"/>
    </row>
    <row r="181" spans="2:23" ht="15" customHeight="1" x14ac:dyDescent="0.45">
      <c r="B181" s="133" t="s">
        <v>3</v>
      </c>
      <c r="C181" s="134">
        <f t="shared" ref="C181:Q182" si="19">C130</f>
        <v>44838</v>
      </c>
      <c r="D181" s="134">
        <f t="shared" si="19"/>
        <v>44854</v>
      </c>
      <c r="E181" s="134">
        <f t="shared" si="19"/>
        <v>44861</v>
      </c>
      <c r="F181" s="134">
        <f t="shared" si="19"/>
        <v>44876</v>
      </c>
      <c r="G181" s="134">
        <f t="shared" si="19"/>
        <v>44884</v>
      </c>
      <c r="H181" s="134">
        <f t="shared" si="19"/>
        <v>44893</v>
      </c>
      <c r="I181" s="134">
        <f t="shared" si="19"/>
        <v>44895</v>
      </c>
      <c r="J181" s="134">
        <f t="shared" si="19"/>
        <v>44908</v>
      </c>
      <c r="K181" s="134">
        <f t="shared" si="19"/>
        <v>44912</v>
      </c>
      <c r="L181" s="134">
        <f t="shared" si="19"/>
        <v>44918</v>
      </c>
      <c r="M181" s="135">
        <f t="shared" si="19"/>
        <v>44918</v>
      </c>
      <c r="N181" s="135">
        <f t="shared" si="19"/>
        <v>44923</v>
      </c>
      <c r="O181" s="135">
        <f t="shared" si="19"/>
        <v>44992</v>
      </c>
      <c r="P181" s="135">
        <f t="shared" si="19"/>
        <v>45000</v>
      </c>
      <c r="Q181" s="135">
        <f t="shared" si="19"/>
        <v>45027</v>
      </c>
      <c r="R181" s="136" t="s">
        <v>76</v>
      </c>
      <c r="S181" s="301" t="s">
        <v>77</v>
      </c>
      <c r="T181" s="301" t="s">
        <v>159</v>
      </c>
      <c r="U181" s="303" t="s">
        <v>160</v>
      </c>
      <c r="V181" s="330" t="s">
        <v>201</v>
      </c>
      <c r="W181" s="320" t="s">
        <v>202</v>
      </c>
    </row>
    <row r="182" spans="2:23" ht="19" thickBot="1" x14ac:dyDescent="0.5">
      <c r="B182" s="137" t="s">
        <v>103</v>
      </c>
      <c r="C182" s="138">
        <f t="shared" si="19"/>
        <v>113</v>
      </c>
      <c r="D182" s="138">
        <f t="shared" si="19"/>
        <v>110.5</v>
      </c>
      <c r="E182" s="138">
        <f t="shared" si="19"/>
        <v>111</v>
      </c>
      <c r="F182" s="138">
        <f t="shared" si="19"/>
        <v>112</v>
      </c>
      <c r="G182" s="138">
        <f t="shared" si="19"/>
        <v>113</v>
      </c>
      <c r="H182" s="138">
        <f t="shared" si="19"/>
        <v>113</v>
      </c>
      <c r="I182" s="138">
        <f t="shared" si="19"/>
        <v>112</v>
      </c>
      <c r="J182" s="138">
        <f t="shared" si="19"/>
        <v>112</v>
      </c>
      <c r="K182" s="138">
        <f t="shared" si="19"/>
        <v>109</v>
      </c>
      <c r="L182" s="138">
        <f t="shared" si="19"/>
        <v>112</v>
      </c>
      <c r="M182" s="139">
        <f t="shared" si="19"/>
        <v>112</v>
      </c>
      <c r="N182" s="139">
        <f t="shared" si="19"/>
        <v>112</v>
      </c>
      <c r="O182" s="139">
        <f t="shared" si="19"/>
        <v>110</v>
      </c>
      <c r="P182" s="139">
        <f t="shared" si="19"/>
        <v>108</v>
      </c>
      <c r="Q182" s="139">
        <f t="shared" si="19"/>
        <v>108</v>
      </c>
      <c r="R182" s="141">
        <f>AVERAGE(L182:Q182)</f>
        <v>110.33333333333333</v>
      </c>
      <c r="S182" s="302"/>
      <c r="T182" s="302"/>
      <c r="U182" s="304"/>
      <c r="V182" s="331"/>
      <c r="W182" s="321"/>
    </row>
    <row r="183" spans="2:23" ht="18.5" x14ac:dyDescent="0.45">
      <c r="B183" s="48" t="s">
        <v>105</v>
      </c>
      <c r="C183" s="46">
        <f t="shared" ref="C183:I196" ca="1" si="20">IFERROR(C132/C$176,"")</f>
        <v>0.51318816671091905</v>
      </c>
      <c r="D183" s="46">
        <f t="shared" ca="1" si="20"/>
        <v>0.56293802362877265</v>
      </c>
      <c r="E183" s="46">
        <f t="shared" ca="1" si="20"/>
        <v>0.60670938103508953</v>
      </c>
      <c r="F183" s="46">
        <f t="shared" ca="1" si="20"/>
        <v>0.61515685753602167</v>
      </c>
      <c r="G183" s="46">
        <f t="shared" ca="1" si="20"/>
        <v>0.61407401321827837</v>
      </c>
      <c r="H183" s="46">
        <f t="shared" ca="1" si="20"/>
        <v>0.56132092978526527</v>
      </c>
      <c r="I183" s="46">
        <f t="shared" ca="1" si="20"/>
        <v>0.58640425294085752</v>
      </c>
      <c r="J183" s="46"/>
      <c r="K183" s="46">
        <f t="shared" ref="K183:Q196" ca="1" si="21">IFERROR(K132/K$176,"")</f>
        <v>0.52586337788727067</v>
      </c>
      <c r="L183" s="46">
        <f t="shared" ca="1" si="21"/>
        <v>0.6012923329901334</v>
      </c>
      <c r="M183" s="46">
        <f t="shared" ca="1" si="21"/>
        <v>0.6012923329901334</v>
      </c>
      <c r="N183" s="46">
        <f t="shared" ca="1" si="21"/>
        <v>0.62429441666626473</v>
      </c>
      <c r="O183" s="46">
        <f t="shared" ca="1" si="21"/>
        <v>0.61279337482819896</v>
      </c>
      <c r="P183" s="46">
        <f t="shared" ca="1" si="21"/>
        <v>0.56541927778167289</v>
      </c>
      <c r="Q183" s="46">
        <f t="shared" ca="1" si="21"/>
        <v>0.54721965336672129</v>
      </c>
      <c r="R183" s="142">
        <f ca="1">AVERAGE(C183:Q183)</f>
        <v>0.58128331366897135</v>
      </c>
      <c r="S183" s="143" t="s">
        <v>161</v>
      </c>
      <c r="T183" s="144">
        <f>VLOOKUP(B183,'[1]COSTO DE MP'!$A$5:$C$28,3,FALSE)</f>
        <v>8853</v>
      </c>
      <c r="U183" s="45">
        <f ca="1">T183*R183</f>
        <v>5146.1011759114035</v>
      </c>
      <c r="V183" s="45">
        <f ca="1">+U183</f>
        <v>5146.1011759114035</v>
      </c>
      <c r="W183" s="197">
        <f ca="1">IFERROR(R183-V183,"")</f>
        <v>-5145.5198925977347</v>
      </c>
    </row>
    <row r="184" spans="2:23" ht="18.5" x14ac:dyDescent="0.45">
      <c r="B184" s="38" t="s">
        <v>107</v>
      </c>
      <c r="C184" s="145">
        <f t="shared" ca="1" si="20"/>
        <v>0.2173606986025976</v>
      </c>
      <c r="D184" s="145">
        <f t="shared" ca="1" si="20"/>
        <v>0.23827939790190042</v>
      </c>
      <c r="E184" s="145">
        <f t="shared" ca="1" si="20"/>
        <v>0.25687973793129137</v>
      </c>
      <c r="F184" s="145">
        <f t="shared" ca="1" si="20"/>
        <v>0.26035529986171363</v>
      </c>
      <c r="G184" s="145">
        <f t="shared" ca="1" si="20"/>
        <v>0.25992216213461627</v>
      </c>
      <c r="H184" s="145">
        <f t="shared" ca="1" si="20"/>
        <v>0.23763495417498928</v>
      </c>
      <c r="I184" s="145">
        <f t="shared" ca="1" si="20"/>
        <v>0.2482587348216769</v>
      </c>
      <c r="J184" s="145"/>
      <c r="K184" s="145">
        <f t="shared" ca="1" si="21"/>
        <v>0.22258362613119384</v>
      </c>
      <c r="L184" s="145">
        <f t="shared" ca="1" si="21"/>
        <v>0.25458616884261914</v>
      </c>
      <c r="M184" s="145">
        <f t="shared" ca="1" si="21"/>
        <v>0.25458616884261914</v>
      </c>
      <c r="N184" s="145">
        <f t="shared" ca="1" si="21"/>
        <v>0.26430064107477169</v>
      </c>
      <c r="O184" s="145">
        <f t="shared" ca="1" si="21"/>
        <v>0.26054140086232952</v>
      </c>
      <c r="P184" s="145">
        <f t="shared" ca="1" si="21"/>
        <v>0.24041295952615047</v>
      </c>
      <c r="Q184" s="145">
        <f t="shared" ca="1" si="21"/>
        <v>0.23266760654785174</v>
      </c>
      <c r="R184" s="146">
        <f t="shared" ref="R184:R196" ca="1" si="22">AVERAGE(C184:Q184)</f>
        <v>0.24631211123259436</v>
      </c>
      <c r="S184" s="147" t="s">
        <v>161</v>
      </c>
      <c r="T184" s="148">
        <f>VLOOKUP(B184,'[1]COSTO DE MP'!$A$5:$C$28,3,FALSE)</f>
        <v>11500</v>
      </c>
      <c r="U184" s="44">
        <f t="shared" ref="U184:U196" ca="1" si="23">T184*R184</f>
        <v>2832.5892791748352</v>
      </c>
      <c r="V184" s="45">
        <f t="shared" ref="V184:V196" ca="1" si="24">+U184</f>
        <v>2832.5892791748352</v>
      </c>
      <c r="W184" s="198">
        <f t="shared" ref="W184:W196" ca="1" si="25">IFERROR(R184-V184,"")</f>
        <v>-2832.3429670636024</v>
      </c>
    </row>
    <row r="185" spans="2:23" ht="18.5" x14ac:dyDescent="0.45">
      <c r="B185" s="38" t="s">
        <v>109</v>
      </c>
      <c r="C185" s="145">
        <f t="shared" ca="1" si="20"/>
        <v>0</v>
      </c>
      <c r="D185" s="145">
        <f t="shared" ca="1" si="20"/>
        <v>0</v>
      </c>
      <c r="E185" s="145">
        <f t="shared" ca="1" si="20"/>
        <v>0</v>
      </c>
      <c r="F185" s="145">
        <f t="shared" ca="1" si="20"/>
        <v>0</v>
      </c>
      <c r="G185" s="145">
        <f t="shared" ca="1" si="20"/>
        <v>0</v>
      </c>
      <c r="H185" s="145">
        <f t="shared" ca="1" si="20"/>
        <v>0</v>
      </c>
      <c r="I185" s="145">
        <f t="shared" ca="1" si="20"/>
        <v>0</v>
      </c>
      <c r="J185" s="145"/>
      <c r="K185" s="145">
        <f t="shared" ca="1" si="21"/>
        <v>0</v>
      </c>
      <c r="L185" s="145">
        <f t="shared" ca="1" si="21"/>
        <v>0</v>
      </c>
      <c r="M185" s="145">
        <f t="shared" ca="1" si="21"/>
        <v>0</v>
      </c>
      <c r="N185" s="145">
        <f t="shared" ca="1" si="21"/>
        <v>0</v>
      </c>
      <c r="O185" s="145">
        <f t="shared" ca="1" si="21"/>
        <v>0</v>
      </c>
      <c r="P185" s="145">
        <f t="shared" ca="1" si="21"/>
        <v>0</v>
      </c>
      <c r="Q185" s="145">
        <f t="shared" ca="1" si="21"/>
        <v>0</v>
      </c>
      <c r="R185" s="146">
        <f t="shared" ca="1" si="22"/>
        <v>0</v>
      </c>
      <c r="S185" s="147" t="s">
        <v>161</v>
      </c>
      <c r="T185" s="148">
        <f>VLOOKUP(B185,'[1]COSTO DE MP'!$A$5:$C$28,3,FALSE)</f>
        <v>235</v>
      </c>
      <c r="U185" s="44">
        <f t="shared" ca="1" si="23"/>
        <v>0</v>
      </c>
      <c r="V185" s="45">
        <f t="shared" ca="1" si="24"/>
        <v>0</v>
      </c>
      <c r="W185" s="198">
        <f t="shared" ca="1" si="25"/>
        <v>0</v>
      </c>
    </row>
    <row r="186" spans="2:23" ht="18.5" x14ac:dyDescent="0.45">
      <c r="B186" s="38" t="s">
        <v>111</v>
      </c>
      <c r="C186" s="145">
        <f t="shared" ca="1" si="20"/>
        <v>0.29715553754988522</v>
      </c>
      <c r="D186" s="145">
        <f t="shared" ca="1" si="20"/>
        <v>0.32571921651872043</v>
      </c>
      <c r="E186" s="145">
        <f t="shared" ca="1" si="20"/>
        <v>0.35106897517276492</v>
      </c>
      <c r="F186" s="145">
        <f t="shared" ca="1" si="20"/>
        <v>0.35601121417831177</v>
      </c>
      <c r="G186" s="145">
        <f t="shared" ca="1" si="20"/>
        <v>0.35533762737077257</v>
      </c>
      <c r="H186" s="145">
        <f t="shared" ca="1" si="20"/>
        <v>0.32482271301364835</v>
      </c>
      <c r="I186" s="145">
        <f t="shared" ca="1" si="20"/>
        <v>0.33935517462318426</v>
      </c>
      <c r="J186" s="145"/>
      <c r="K186" s="145">
        <f t="shared" ca="1" si="21"/>
        <v>0.30423586698859911</v>
      </c>
      <c r="L186" s="145">
        <f t="shared" ca="1" si="21"/>
        <v>0.34793443075157954</v>
      </c>
      <c r="M186" s="145">
        <f t="shared" ca="1" si="21"/>
        <v>0.34793443075157954</v>
      </c>
      <c r="N186" s="145">
        <f t="shared" ca="1" si="21"/>
        <v>0.36122204219555831</v>
      </c>
      <c r="O186" s="145">
        <f t="shared" ca="1" si="21"/>
        <v>0.35613640939690788</v>
      </c>
      <c r="P186" s="145">
        <f t="shared" ca="1" si="21"/>
        <v>0.32861641545619918</v>
      </c>
      <c r="Q186" s="145">
        <f t="shared" ca="1" si="21"/>
        <v>0.31802593216370062</v>
      </c>
      <c r="R186" s="146">
        <f t="shared" ca="1" si="22"/>
        <v>0.33668399900938656</v>
      </c>
      <c r="S186" s="147" t="s">
        <v>161</v>
      </c>
      <c r="T186" s="148">
        <f>VLOOKUP(B186,'[1]COSTO DE MP'!$A$5:$C$28,3,FALSE)</f>
        <v>14814</v>
      </c>
      <c r="U186" s="44">
        <f t="shared" ca="1" si="23"/>
        <v>4987.6367613250522</v>
      </c>
      <c r="V186" s="45">
        <f t="shared" ca="1" si="24"/>
        <v>4987.6367613250522</v>
      </c>
      <c r="W186" s="198">
        <f t="shared" ca="1" si="25"/>
        <v>-4987.3000773260428</v>
      </c>
    </row>
    <row r="187" spans="2:23" ht="18.5" x14ac:dyDescent="0.45">
      <c r="B187" s="38" t="s">
        <v>113</v>
      </c>
      <c r="C187" s="145">
        <f t="shared" ca="1" si="20"/>
        <v>2.1249111065019723E-2</v>
      </c>
      <c r="D187" s="145">
        <f t="shared" ca="1" si="20"/>
        <v>2.3332997420660872E-2</v>
      </c>
      <c r="E187" s="145">
        <f t="shared" ca="1" si="20"/>
        <v>2.5124641034507886E-2</v>
      </c>
      <c r="F187" s="145">
        <f t="shared" ca="1" si="20"/>
        <v>2.5495837084385107E-2</v>
      </c>
      <c r="G187" s="145">
        <f t="shared" ca="1" si="20"/>
        <v>2.5454664296638216E-2</v>
      </c>
      <c r="H187" s="145">
        <f t="shared" ca="1" si="20"/>
        <v>2.3246279898964509E-2</v>
      </c>
      <c r="I187" s="145">
        <f t="shared" ca="1" si="20"/>
        <v>2.4286180580381435E-2</v>
      </c>
      <c r="J187" s="145"/>
      <c r="K187" s="145">
        <f t="shared" ca="1" si="21"/>
        <v>2.1799427301508675E-2</v>
      </c>
      <c r="L187" s="145">
        <f t="shared" ca="1" si="21"/>
        <v>2.4900313882414066E-2</v>
      </c>
      <c r="M187" s="145">
        <f t="shared" ca="1" si="21"/>
        <v>2.4900313882414066E-2</v>
      </c>
      <c r="N187" s="145">
        <f t="shared" ca="1" si="21"/>
        <v>2.5905259285740192E-2</v>
      </c>
      <c r="O187" s="145">
        <f t="shared" ca="1" si="21"/>
        <v>2.548568612071514E-2</v>
      </c>
      <c r="P187" s="145">
        <f t="shared" ca="1" si="21"/>
        <v>2.361198709631835E-2</v>
      </c>
      <c r="Q187" s="145">
        <f t="shared" ca="1" si="21"/>
        <v>2.2828389408889826E-2</v>
      </c>
      <c r="R187" s="146">
        <f t="shared" ca="1" si="22"/>
        <v>2.4115792025611284E-2</v>
      </c>
      <c r="S187" s="147" t="s">
        <v>161</v>
      </c>
      <c r="T187" s="148">
        <f>VLOOKUP(B187,'[1]COSTO DE MP'!$A$5:$C$28,3,FALSE)</f>
        <v>3200</v>
      </c>
      <c r="U187" s="44">
        <f t="shared" ca="1" si="23"/>
        <v>77.170534481956111</v>
      </c>
      <c r="V187" s="45">
        <f t="shared" ca="1" si="24"/>
        <v>77.170534481956111</v>
      </c>
      <c r="W187" s="198">
        <f t="shared" ca="1" si="25"/>
        <v>-77.146418689930499</v>
      </c>
    </row>
    <row r="188" spans="2:23" ht="18.5" x14ac:dyDescent="0.45">
      <c r="B188" s="38" t="s">
        <v>115</v>
      </c>
      <c r="C188" s="145">
        <f t="shared" ca="1" si="20"/>
        <v>5.8656400335731532E-4</v>
      </c>
      <c r="D188" s="145">
        <f t="shared" ca="1" si="20"/>
        <v>6.3635447510893288E-4</v>
      </c>
      <c r="E188" s="145">
        <f t="shared" ca="1" si="20"/>
        <v>6.985326206903538E-4</v>
      </c>
      <c r="F188" s="145">
        <f t="shared" ca="1" si="20"/>
        <v>7.0718380234060878E-4</v>
      </c>
      <c r="G188" s="145">
        <f t="shared" ca="1" si="20"/>
        <v>7.0356059701888224E-4</v>
      </c>
      <c r="H188" s="145">
        <f t="shared" ca="1" si="20"/>
        <v>6.4225663290537645E-4</v>
      </c>
      <c r="I188" s="145">
        <f t="shared" ca="1" si="20"/>
        <v>6.6996360221741882E-4</v>
      </c>
      <c r="J188" s="145"/>
      <c r="K188" s="145">
        <f t="shared" ca="1" si="21"/>
        <v>6.0235259648905553E-4</v>
      </c>
      <c r="L188" s="145">
        <f t="shared" ca="1" si="21"/>
        <v>6.9229572229133275E-4</v>
      </c>
      <c r="M188" s="145">
        <f t="shared" ca="1" si="21"/>
        <v>6.9229572229133275E-4</v>
      </c>
      <c r="N188" s="145">
        <f t="shared" ca="1" si="21"/>
        <v>7.1462784236524669E-4</v>
      </c>
      <c r="O188" s="145">
        <f t="shared" ca="1" si="21"/>
        <v>6.2529936206959084E-4</v>
      </c>
      <c r="P188" s="145">
        <f t="shared" ca="1" si="21"/>
        <v>5.7566414821602586E-4</v>
      </c>
      <c r="Q188" s="145">
        <f t="shared" ca="1" si="21"/>
        <v>8.2711555829310956E-4</v>
      </c>
      <c r="R188" s="146">
        <f t="shared" ca="1" si="22"/>
        <v>6.6957619183247012E-4</v>
      </c>
      <c r="S188" s="147" t="s">
        <v>161</v>
      </c>
      <c r="T188" s="148">
        <f>VLOOKUP(B188,'[1]COSTO DE MP'!$A$5:$C$28,3,FALSE)</f>
        <v>73500</v>
      </c>
      <c r="U188" s="44">
        <f t="shared" ca="1" si="23"/>
        <v>49.213850099686553</v>
      </c>
      <c r="V188" s="45">
        <f t="shared" ca="1" si="24"/>
        <v>49.213850099686553</v>
      </c>
      <c r="W188" s="198">
        <f t="shared" ca="1" si="25"/>
        <v>-49.213180523494721</v>
      </c>
    </row>
    <row r="189" spans="2:23" ht="18.5" x14ac:dyDescent="0.45">
      <c r="B189" s="38" t="s">
        <v>117</v>
      </c>
      <c r="C189" s="145">
        <f t="shared" ca="1" si="20"/>
        <v>9.9605208117279969E-4</v>
      </c>
      <c r="D189" s="145">
        <f t="shared" ca="1" si="20"/>
        <v>1.0841594761115154E-3</v>
      </c>
      <c r="E189" s="145">
        <f t="shared" ca="1" si="20"/>
        <v>1.1717321379322064E-3</v>
      </c>
      <c r="F189" s="145">
        <f t="shared" ca="1" si="20"/>
        <v>1.191046403942078E-3</v>
      </c>
      <c r="G189" s="145">
        <f t="shared" ca="1" si="20"/>
        <v>1.1857762871104757E-3</v>
      </c>
      <c r="H189" s="145">
        <f t="shared" ca="1" si="20"/>
        <v>1.0855842202205919E-3</v>
      </c>
      <c r="I189" s="145">
        <f t="shared" ca="1" si="20"/>
        <v>1.135216103757293E-3</v>
      </c>
      <c r="J189" s="145"/>
      <c r="K189" s="145">
        <f t="shared" ca="1" si="21"/>
        <v>1.013482146473649E-3</v>
      </c>
      <c r="L189" s="145">
        <f t="shared" ca="1" si="21"/>
        <v>1.1612702438435259E-3</v>
      </c>
      <c r="M189" s="145">
        <f t="shared" ca="1" si="21"/>
        <v>1.1612702438435259E-3</v>
      </c>
      <c r="N189" s="145">
        <f t="shared" ca="1" si="21"/>
        <v>1.2059344839913538E-3</v>
      </c>
      <c r="O189" s="145">
        <f t="shared" ca="1" si="21"/>
        <v>1.0705883017252085E-3</v>
      </c>
      <c r="P189" s="145">
        <f t="shared" ca="1" si="21"/>
        <v>9.8545896559014607E-4</v>
      </c>
      <c r="Q189" s="145">
        <f t="shared" ca="1" si="21"/>
        <v>1.0090809811175937E-3</v>
      </c>
      <c r="R189" s="146">
        <f t="shared" ca="1" si="22"/>
        <v>1.1040465769165688E-3</v>
      </c>
      <c r="S189" s="147" t="s">
        <v>161</v>
      </c>
      <c r="T189" s="148">
        <f>VLOOKUP(B189,'[1]COSTO DE MP'!$A$5:$C$28,3,FALSE)</f>
        <v>102500</v>
      </c>
      <c r="U189" s="44">
        <f t="shared" ca="1" si="23"/>
        <v>113.1647741339483</v>
      </c>
      <c r="V189" s="45">
        <f t="shared" ca="1" si="24"/>
        <v>113.1647741339483</v>
      </c>
      <c r="W189" s="198">
        <f t="shared" ca="1" si="25"/>
        <v>-113.16367008737139</v>
      </c>
    </row>
    <row r="190" spans="2:23" ht="18.5" x14ac:dyDescent="0.45">
      <c r="B190" s="38" t="s">
        <v>119</v>
      </c>
      <c r="C190" s="145">
        <f t="shared" ca="1" si="20"/>
        <v>7.9684166493823975E-3</v>
      </c>
      <c r="D190" s="145">
        <f t="shared" ca="1" si="20"/>
        <v>8.7439818616820032E-3</v>
      </c>
      <c r="E190" s="145">
        <f t="shared" ca="1" si="20"/>
        <v>9.4189237241473506E-3</v>
      </c>
      <c r="F190" s="145">
        <f t="shared" ca="1" si="20"/>
        <v>9.5469813315982189E-3</v>
      </c>
      <c r="G190" s="145">
        <f t="shared" ca="1" si="20"/>
        <v>9.5257361731208214E-3</v>
      </c>
      <c r="H190" s="145">
        <f t="shared" ca="1" si="20"/>
        <v>8.7130921968490462E-3</v>
      </c>
      <c r="I190" s="145">
        <f t="shared" ca="1" si="20"/>
        <v>9.1003389301199389E-3</v>
      </c>
      <c r="J190" s="145"/>
      <c r="K190" s="145">
        <f t="shared" ca="1" si="21"/>
        <v>8.1556629334153061E-3</v>
      </c>
      <c r="L190" s="145">
        <f t="shared" ca="1" si="21"/>
        <v>9.3348261908960343E-3</v>
      </c>
      <c r="M190" s="145">
        <f t="shared" ca="1" si="21"/>
        <v>9.3348261908960343E-3</v>
      </c>
      <c r="N190" s="145">
        <f t="shared" ca="1" si="21"/>
        <v>9.692140112078659E-3</v>
      </c>
      <c r="O190" s="145">
        <f t="shared" ca="1" si="21"/>
        <v>9.5500266206992052E-3</v>
      </c>
      <c r="P190" s="145">
        <f t="shared" ca="1" si="21"/>
        <v>8.8203455930048694E-3</v>
      </c>
      <c r="Q190" s="145">
        <f t="shared" ca="1" si="21"/>
        <v>8.5275614060019607E-3</v>
      </c>
      <c r="R190" s="146">
        <f t="shared" ca="1" si="22"/>
        <v>9.03091856527799E-3</v>
      </c>
      <c r="S190" s="147" t="s">
        <v>161</v>
      </c>
      <c r="T190" s="148">
        <f>VLOOKUP(B190,'[1]COSTO DE MP'!$A$5:$C$28,3,FALSE)</f>
        <v>50115</v>
      </c>
      <c r="U190" s="44">
        <f t="shared" ca="1" si="23"/>
        <v>452.58448389890646</v>
      </c>
      <c r="V190" s="45">
        <f t="shared" ca="1" si="24"/>
        <v>452.58448389890646</v>
      </c>
      <c r="W190" s="198">
        <f t="shared" ca="1" si="25"/>
        <v>-452.5754529803412</v>
      </c>
    </row>
    <row r="191" spans="2:23" ht="18.5" x14ac:dyDescent="0.45">
      <c r="B191" s="38" t="s">
        <v>121</v>
      </c>
      <c r="C191" s="145">
        <f t="shared" ca="1" si="20"/>
        <v>0</v>
      </c>
      <c r="D191" s="145">
        <f t="shared" ca="1" si="20"/>
        <v>0</v>
      </c>
      <c r="E191" s="145">
        <f t="shared" ca="1" si="20"/>
        <v>0</v>
      </c>
      <c r="F191" s="145">
        <f t="shared" ca="1" si="20"/>
        <v>0</v>
      </c>
      <c r="G191" s="145">
        <f t="shared" ca="1" si="20"/>
        <v>0</v>
      </c>
      <c r="H191" s="145">
        <f t="shared" ca="1" si="20"/>
        <v>0</v>
      </c>
      <c r="I191" s="145">
        <f t="shared" ca="1" si="20"/>
        <v>0</v>
      </c>
      <c r="J191" s="145"/>
      <c r="K191" s="145">
        <f t="shared" ca="1" si="21"/>
        <v>0</v>
      </c>
      <c r="L191" s="145">
        <f t="shared" ca="1" si="21"/>
        <v>0</v>
      </c>
      <c r="M191" s="145">
        <f t="shared" ca="1" si="21"/>
        <v>0</v>
      </c>
      <c r="N191" s="145">
        <f t="shared" ca="1" si="21"/>
        <v>0</v>
      </c>
      <c r="O191" s="145">
        <f t="shared" ca="1" si="21"/>
        <v>0</v>
      </c>
      <c r="P191" s="145">
        <f t="shared" ca="1" si="21"/>
        <v>0</v>
      </c>
      <c r="Q191" s="145">
        <f t="shared" ca="1" si="21"/>
        <v>0</v>
      </c>
      <c r="R191" s="146">
        <f t="shared" ca="1" si="22"/>
        <v>0</v>
      </c>
      <c r="S191" s="147" t="s">
        <v>161</v>
      </c>
      <c r="T191" s="148">
        <f>VLOOKUP(B191,'[1]COSTO DE MP'!$A$5:$C$28,3,FALSE)</f>
        <v>37500</v>
      </c>
      <c r="U191" s="44">
        <f t="shared" ca="1" si="23"/>
        <v>0</v>
      </c>
      <c r="V191" s="45">
        <f t="shared" ca="1" si="24"/>
        <v>0</v>
      </c>
      <c r="W191" s="198">
        <f t="shared" ca="1" si="25"/>
        <v>0</v>
      </c>
    </row>
    <row r="192" spans="2:23" ht="18.5" x14ac:dyDescent="0.45">
      <c r="B192" s="38" t="s">
        <v>123</v>
      </c>
      <c r="C192" s="145">
        <f t="shared" ca="1" si="20"/>
        <v>0</v>
      </c>
      <c r="D192" s="145">
        <f t="shared" ca="1" si="20"/>
        <v>0</v>
      </c>
      <c r="E192" s="145">
        <f t="shared" ca="1" si="20"/>
        <v>0</v>
      </c>
      <c r="F192" s="145">
        <f t="shared" ca="1" si="20"/>
        <v>0</v>
      </c>
      <c r="G192" s="145">
        <f t="shared" ca="1" si="20"/>
        <v>0</v>
      </c>
      <c r="H192" s="145">
        <f t="shared" ca="1" si="20"/>
        <v>0</v>
      </c>
      <c r="I192" s="145">
        <f t="shared" ca="1" si="20"/>
        <v>0</v>
      </c>
      <c r="J192" s="145"/>
      <c r="K192" s="145">
        <f t="shared" ca="1" si="21"/>
        <v>0</v>
      </c>
      <c r="L192" s="145">
        <f t="shared" ca="1" si="21"/>
        <v>0</v>
      </c>
      <c r="M192" s="145">
        <f t="shared" ca="1" si="21"/>
        <v>0</v>
      </c>
      <c r="N192" s="145">
        <f t="shared" ca="1" si="21"/>
        <v>0</v>
      </c>
      <c r="O192" s="145">
        <f t="shared" ca="1" si="21"/>
        <v>0</v>
      </c>
      <c r="P192" s="145">
        <f t="shared" ca="1" si="21"/>
        <v>0</v>
      </c>
      <c r="Q192" s="145">
        <f t="shared" ca="1" si="21"/>
        <v>0</v>
      </c>
      <c r="R192" s="146">
        <f t="shared" ca="1" si="22"/>
        <v>0</v>
      </c>
      <c r="S192" s="147" t="s">
        <v>161</v>
      </c>
      <c r="T192" s="148">
        <f>VLOOKUP(B192,'[1]COSTO DE MP'!$A$5:$C$28,3,FALSE)</f>
        <v>25000</v>
      </c>
      <c r="U192" s="44">
        <f t="shared" ca="1" si="23"/>
        <v>0</v>
      </c>
      <c r="V192" s="45">
        <f t="shared" ca="1" si="24"/>
        <v>0</v>
      </c>
      <c r="W192" s="198">
        <f t="shared" ca="1" si="25"/>
        <v>0</v>
      </c>
    </row>
    <row r="193" spans="2:23" ht="18.5" x14ac:dyDescent="0.45">
      <c r="B193" s="38" t="s">
        <v>125</v>
      </c>
      <c r="C193" s="145">
        <f t="shared" ca="1" si="20"/>
        <v>0</v>
      </c>
      <c r="D193" s="145">
        <f t="shared" ca="1" si="20"/>
        <v>0</v>
      </c>
      <c r="E193" s="145">
        <f t="shared" ca="1" si="20"/>
        <v>0</v>
      </c>
      <c r="F193" s="145">
        <f t="shared" ca="1" si="20"/>
        <v>0</v>
      </c>
      <c r="G193" s="145">
        <f t="shared" ca="1" si="20"/>
        <v>0</v>
      </c>
      <c r="H193" s="145">
        <f t="shared" ca="1" si="20"/>
        <v>0</v>
      </c>
      <c r="I193" s="145">
        <f t="shared" ca="1" si="20"/>
        <v>0</v>
      </c>
      <c r="J193" s="145"/>
      <c r="K193" s="145">
        <f t="shared" ca="1" si="21"/>
        <v>0</v>
      </c>
      <c r="L193" s="145">
        <f t="shared" ca="1" si="21"/>
        <v>0</v>
      </c>
      <c r="M193" s="145">
        <f t="shared" ca="1" si="21"/>
        <v>0</v>
      </c>
      <c r="N193" s="145">
        <f t="shared" ca="1" si="21"/>
        <v>0</v>
      </c>
      <c r="O193" s="145">
        <f t="shared" ca="1" si="21"/>
        <v>0</v>
      </c>
      <c r="P193" s="145">
        <f t="shared" ca="1" si="21"/>
        <v>0</v>
      </c>
      <c r="Q193" s="145">
        <f t="shared" ca="1" si="21"/>
        <v>0</v>
      </c>
      <c r="R193" s="146">
        <f t="shared" ca="1" si="22"/>
        <v>0</v>
      </c>
      <c r="S193" s="147" t="s">
        <v>161</v>
      </c>
      <c r="T193" s="148">
        <f>VLOOKUP(B193,'[1]COSTO DE MP'!$A$5:$C$28,3,FALSE)</f>
        <v>27000</v>
      </c>
      <c r="U193" s="44">
        <f t="shared" ca="1" si="23"/>
        <v>0</v>
      </c>
      <c r="V193" s="45">
        <f t="shared" ca="1" si="24"/>
        <v>0</v>
      </c>
      <c r="W193" s="198">
        <f t="shared" ca="1" si="25"/>
        <v>0</v>
      </c>
    </row>
    <row r="194" spans="2:23" ht="18.5" x14ac:dyDescent="0.45">
      <c r="B194" s="38" t="s">
        <v>127</v>
      </c>
      <c r="C194" s="145">
        <f t="shared" ca="1" si="20"/>
        <v>0</v>
      </c>
      <c r="D194" s="145">
        <f t="shared" ca="1" si="20"/>
        <v>0</v>
      </c>
      <c r="E194" s="145">
        <f t="shared" ca="1" si="20"/>
        <v>0</v>
      </c>
      <c r="F194" s="145">
        <f t="shared" ca="1" si="20"/>
        <v>0</v>
      </c>
      <c r="G194" s="145">
        <f t="shared" ca="1" si="20"/>
        <v>0</v>
      </c>
      <c r="H194" s="145">
        <f t="shared" ca="1" si="20"/>
        <v>0</v>
      </c>
      <c r="I194" s="145">
        <f t="shared" ca="1" si="20"/>
        <v>0</v>
      </c>
      <c r="J194" s="145"/>
      <c r="K194" s="145">
        <f t="shared" ca="1" si="21"/>
        <v>0</v>
      </c>
      <c r="L194" s="145">
        <f t="shared" ca="1" si="21"/>
        <v>0</v>
      </c>
      <c r="M194" s="145">
        <f t="shared" ca="1" si="21"/>
        <v>0</v>
      </c>
      <c r="N194" s="145">
        <f t="shared" ca="1" si="21"/>
        <v>0</v>
      </c>
      <c r="O194" s="145">
        <f t="shared" ca="1" si="21"/>
        <v>0</v>
      </c>
      <c r="P194" s="145">
        <f t="shared" ca="1" si="21"/>
        <v>0</v>
      </c>
      <c r="Q194" s="145">
        <f t="shared" ca="1" si="21"/>
        <v>0</v>
      </c>
      <c r="R194" s="146">
        <f t="shared" ca="1" si="22"/>
        <v>0</v>
      </c>
      <c r="S194" s="147" t="s">
        <v>161</v>
      </c>
      <c r="T194" s="148">
        <f>VLOOKUP(B194,'[1]COSTO DE MP'!$A$5:$C$28,3,FALSE)</f>
        <v>27300</v>
      </c>
      <c r="U194" s="44">
        <f t="shared" ca="1" si="23"/>
        <v>0</v>
      </c>
      <c r="V194" s="45">
        <f t="shared" ca="1" si="24"/>
        <v>0</v>
      </c>
      <c r="W194" s="198">
        <f t="shared" ca="1" si="25"/>
        <v>0</v>
      </c>
    </row>
    <row r="195" spans="2:23" ht="18.5" x14ac:dyDescent="0.45">
      <c r="B195" s="38" t="s">
        <v>129</v>
      </c>
      <c r="C195" s="145">
        <f t="shared" ca="1" si="20"/>
        <v>4.0395445514230209E-3</v>
      </c>
      <c r="D195" s="145">
        <f t="shared" ca="1" si="20"/>
        <v>4.784442905448643E-3</v>
      </c>
      <c r="E195" s="145">
        <f t="shared" ca="1" si="20"/>
        <v>5.1601280689706781E-3</v>
      </c>
      <c r="F195" s="145">
        <f t="shared" ca="1" si="20"/>
        <v>5.2294381173081861E-3</v>
      </c>
      <c r="G195" s="145">
        <f t="shared" ca="1" si="20"/>
        <v>5.2253208385334964E-3</v>
      </c>
      <c r="H195" s="145">
        <f t="shared" ca="1" si="20"/>
        <v>4.7742970941638601E-3</v>
      </c>
      <c r="I195" s="145">
        <f t="shared" ca="1" si="20"/>
        <v>4.987506816507452E-3</v>
      </c>
      <c r="J195" s="145"/>
      <c r="K195" s="145">
        <f t="shared" ca="1" si="21"/>
        <v>4.4746192882044117E-3</v>
      </c>
      <c r="L195" s="145">
        <f t="shared" ca="1" si="21"/>
        <v>5.1140554969262971E-3</v>
      </c>
      <c r="M195" s="145">
        <f t="shared" ca="1" si="21"/>
        <v>5.1140554969262971E-3</v>
      </c>
      <c r="N195" s="145">
        <f t="shared" ca="1" si="21"/>
        <v>5.315044577591522E-3</v>
      </c>
      <c r="O195" s="145">
        <f t="shared" ca="1" si="21"/>
        <v>5.2297764827638499E-3</v>
      </c>
      <c r="P195" s="145">
        <f t="shared" ca="1" si="21"/>
        <v>4.8394816527991321E-3</v>
      </c>
      <c r="Q195" s="145">
        <f t="shared" ca="1" si="21"/>
        <v>4.6814740599390005E-3</v>
      </c>
      <c r="R195" s="146">
        <f t="shared" ca="1" si="22"/>
        <v>4.9263703891075606E-3</v>
      </c>
      <c r="S195" s="147" t="s">
        <v>161</v>
      </c>
      <c r="T195" s="148">
        <f>VLOOKUP(B195,'[1]COSTO DE MP'!$A$5:$C$28,3,FALSE)</f>
        <v>26400</v>
      </c>
      <c r="U195" s="44">
        <f t="shared" ca="1" si="23"/>
        <v>130.05617827243961</v>
      </c>
      <c r="V195" s="45">
        <f t="shared" ca="1" si="24"/>
        <v>130.05617827243961</v>
      </c>
      <c r="W195" s="198">
        <f t="shared" ca="1" si="25"/>
        <v>-130.0512519020505</v>
      </c>
    </row>
    <row r="196" spans="2:23" ht="19" thickBot="1" x14ac:dyDescent="0.5">
      <c r="B196" s="149" t="s">
        <v>131</v>
      </c>
      <c r="C196" s="145">
        <f t="shared" ca="1" si="20"/>
        <v>1.6268850659155724E-2</v>
      </c>
      <c r="D196" s="145">
        <f t="shared" ca="1" si="20"/>
        <v>1.7829709645181768E-2</v>
      </c>
      <c r="E196" s="145">
        <f t="shared" ca="1" si="20"/>
        <v>1.9220913724157154E-2</v>
      </c>
      <c r="F196" s="145">
        <f t="shared" ca="1" si="20"/>
        <v>1.949407981452073E-2</v>
      </c>
      <c r="G196" s="145">
        <f t="shared" ca="1" si="20"/>
        <v>1.9454636283859204E-2</v>
      </c>
      <c r="H196" s="145">
        <f t="shared" ca="1" si="20"/>
        <v>1.778425667576038E-2</v>
      </c>
      <c r="I196" s="145">
        <f t="shared" ca="1" si="20"/>
        <v>1.8582184911502576E-2</v>
      </c>
      <c r="J196" s="145"/>
      <c r="K196" s="145">
        <f t="shared" ca="1" si="21"/>
        <v>1.6655527350538647E-2</v>
      </c>
      <c r="L196" s="145">
        <f t="shared" ca="1" si="21"/>
        <v>1.9049298423048606E-2</v>
      </c>
      <c r="M196" s="145">
        <f t="shared" ca="1" si="21"/>
        <v>1.9049298423048606E-2</v>
      </c>
      <c r="N196" s="145">
        <f t="shared" ca="1" si="21"/>
        <v>1.9775092325450813E-2</v>
      </c>
      <c r="O196" s="145">
        <f t="shared" ca="1" si="21"/>
        <v>1.9497971017260876E-2</v>
      </c>
      <c r="P196" s="145">
        <f t="shared" ca="1" si="21"/>
        <v>1.7991943886616131E-2</v>
      </c>
      <c r="Q196" s="145">
        <f t="shared" ca="1" si="21"/>
        <v>1.7410782502069958E-2</v>
      </c>
      <c r="R196" s="146">
        <f t="shared" ca="1" si="22"/>
        <v>1.8433181831583656E-2</v>
      </c>
      <c r="S196" s="147" t="s">
        <v>161</v>
      </c>
      <c r="T196" s="148">
        <f>VLOOKUP(B196,'[1]COSTO DE MP'!$A$5:$C$28,3,FALSE)</f>
        <v>7200</v>
      </c>
      <c r="U196" s="44">
        <f t="shared" ca="1" si="23"/>
        <v>132.71890918740232</v>
      </c>
      <c r="V196" s="45">
        <f t="shared" ca="1" si="24"/>
        <v>132.71890918740232</v>
      </c>
      <c r="W196" s="199">
        <f t="shared" ca="1" si="25"/>
        <v>-132.70047600557072</v>
      </c>
    </row>
    <row r="197" spans="2:23" ht="18.5" x14ac:dyDescent="0.45">
      <c r="B197" s="272" t="s">
        <v>285</v>
      </c>
      <c r="C197" s="273"/>
      <c r="D197" s="273"/>
      <c r="E197" s="273"/>
      <c r="F197" s="273"/>
      <c r="G197" s="273"/>
      <c r="H197" s="273"/>
      <c r="I197" s="273"/>
      <c r="J197" s="273"/>
      <c r="K197" s="273"/>
      <c r="L197" s="273"/>
      <c r="M197" s="273"/>
      <c r="N197" s="273"/>
      <c r="O197" s="273"/>
      <c r="P197" s="273"/>
      <c r="Q197" s="273"/>
      <c r="R197" s="273"/>
      <c r="S197" s="273"/>
      <c r="T197" s="274"/>
      <c r="U197" s="150">
        <f ca="1">SUM(U183:U196)</f>
        <v>13921.235946485629</v>
      </c>
      <c r="V197" s="150">
        <f ca="1">+U197</f>
        <v>13921.235946485629</v>
      </c>
      <c r="W197" s="205">
        <f ca="1">+V197</f>
        <v>13921.235946485629</v>
      </c>
    </row>
    <row r="198" spans="2:23" ht="18.5" x14ac:dyDescent="0.45">
      <c r="B198" s="306" t="s">
        <v>163</v>
      </c>
      <c r="C198" s="307"/>
      <c r="D198" s="307"/>
      <c r="E198" s="307"/>
      <c r="F198" s="307"/>
      <c r="G198" s="307"/>
      <c r="H198" s="307"/>
      <c r="I198" s="307"/>
      <c r="J198" s="307"/>
      <c r="K198" s="307"/>
      <c r="L198" s="307"/>
      <c r="M198" s="307"/>
      <c r="N198" s="307"/>
      <c r="O198" s="307"/>
      <c r="P198" s="307"/>
      <c r="Q198" s="307"/>
      <c r="R198" s="307"/>
      <c r="S198" s="307"/>
      <c r="T198" s="308"/>
      <c r="U198" s="150">
        <f ca="1">U197*U199</f>
        <v>2474938.3893962018</v>
      </c>
      <c r="V198" s="150">
        <f ca="1">+U198</f>
        <v>2474938.3893962018</v>
      </c>
      <c r="W198" s="206">
        <f ca="1">+V198</f>
        <v>2474938.3893962018</v>
      </c>
    </row>
    <row r="199" spans="2:23" ht="18.5" x14ac:dyDescent="0.45">
      <c r="B199" s="309" t="s">
        <v>84</v>
      </c>
      <c r="C199" s="310"/>
      <c r="D199" s="310"/>
      <c r="E199" s="310"/>
      <c r="F199" s="310"/>
      <c r="G199" s="310"/>
      <c r="H199" s="310"/>
      <c r="I199" s="310"/>
      <c r="J199" s="310"/>
      <c r="K199" s="310"/>
      <c r="L199" s="310"/>
      <c r="M199" s="310"/>
      <c r="N199" s="310"/>
      <c r="O199" s="310"/>
      <c r="P199" s="310"/>
      <c r="Q199" s="310"/>
      <c r="R199" s="310"/>
      <c r="S199" s="310"/>
      <c r="T199" s="311"/>
      <c r="U199" s="151">
        <f>3.03*2.03*AVERAGE($C$131:$Q$131)*26/100</f>
        <v>177.78151299999999</v>
      </c>
      <c r="V199" s="200">
        <f t="shared" ref="V199:W201" ca="1" si="26">IF($V$198=0,"",U199)</f>
        <v>177.78151299999999</v>
      </c>
      <c r="W199" s="200">
        <f t="shared" ca="1" si="26"/>
        <v>177.78151299999999</v>
      </c>
    </row>
    <row r="200" spans="2:23" ht="18.5" x14ac:dyDescent="0.45">
      <c r="B200" s="309" t="s">
        <v>164</v>
      </c>
      <c r="C200" s="310"/>
      <c r="D200" s="310"/>
      <c r="E200" s="310"/>
      <c r="F200" s="310"/>
      <c r="G200" s="310"/>
      <c r="H200" s="310"/>
      <c r="I200" s="310"/>
      <c r="J200" s="310"/>
      <c r="K200" s="310"/>
      <c r="L200" s="310"/>
      <c r="M200" s="310"/>
      <c r="N200" s="310"/>
      <c r="O200" s="310"/>
      <c r="P200" s="310"/>
      <c r="Q200" s="310"/>
      <c r="R200" s="310"/>
      <c r="S200" s="310"/>
      <c r="T200" s="311"/>
      <c r="U200" s="151">
        <f>U199*0.03</f>
        <v>5.3334453899999996</v>
      </c>
      <c r="V200" s="200">
        <f t="shared" ca="1" si="26"/>
        <v>5.3334453899999996</v>
      </c>
      <c r="W200" s="200">
        <f t="shared" ca="1" si="26"/>
        <v>5.3334453899999996</v>
      </c>
    </row>
    <row r="201" spans="2:23" ht="18.5" x14ac:dyDescent="0.45">
      <c r="B201" s="309" t="s">
        <v>165</v>
      </c>
      <c r="C201" s="310"/>
      <c r="D201" s="310"/>
      <c r="E201" s="310"/>
      <c r="F201" s="310"/>
      <c r="G201" s="310"/>
      <c r="H201" s="310"/>
      <c r="I201" s="310"/>
      <c r="J201" s="310"/>
      <c r="K201" s="310"/>
      <c r="L201" s="310"/>
      <c r="M201" s="310"/>
      <c r="N201" s="310"/>
      <c r="O201" s="310"/>
      <c r="P201" s="310"/>
      <c r="Q201" s="310"/>
      <c r="R201" s="310"/>
      <c r="S201" s="310"/>
      <c r="T201" s="311"/>
      <c r="U201" s="151">
        <f>U199*0.08</f>
        <v>14.22252104</v>
      </c>
      <c r="V201" s="200">
        <f t="shared" ca="1" si="26"/>
        <v>14.22252104</v>
      </c>
      <c r="W201" s="200">
        <f t="shared" ca="1" si="26"/>
        <v>14.22252104</v>
      </c>
    </row>
    <row r="202" spans="2:23" ht="18.5" x14ac:dyDescent="0.45">
      <c r="B202" s="309" t="s">
        <v>93</v>
      </c>
      <c r="C202" s="310"/>
      <c r="D202" s="310"/>
      <c r="E202" s="310"/>
      <c r="F202" s="310"/>
      <c r="G202" s="310"/>
      <c r="H202" s="310"/>
      <c r="I202" s="310"/>
      <c r="J202" s="310"/>
      <c r="K202" s="310"/>
      <c r="L202" s="310"/>
      <c r="M202" s="310"/>
      <c r="N202" s="310"/>
      <c r="O202" s="310"/>
      <c r="P202" s="310"/>
      <c r="Q202" s="310"/>
      <c r="R202" s="310"/>
      <c r="S202" s="310"/>
      <c r="T202" s="311"/>
      <c r="U202" s="151">
        <f>U199-U200-U201</f>
        <v>158.22554656999998</v>
      </c>
      <c r="V202" s="151">
        <f ca="1">+V199-V200-V201</f>
        <v>158.22554656999998</v>
      </c>
      <c r="W202" s="151">
        <f ca="1">+W199-W200-W208-W201</f>
        <v>158.22554656999998</v>
      </c>
    </row>
    <row r="203" spans="2:23" ht="18.5" x14ac:dyDescent="0.45">
      <c r="B203" s="309" t="s">
        <v>94</v>
      </c>
      <c r="C203" s="310"/>
      <c r="D203" s="310"/>
      <c r="E203" s="310"/>
      <c r="F203" s="310"/>
      <c r="G203" s="310"/>
      <c r="H203" s="310"/>
      <c r="I203" s="310"/>
      <c r="J203" s="310"/>
      <c r="K203" s="310"/>
      <c r="L203" s="310"/>
      <c r="M203" s="310"/>
      <c r="N203" s="310"/>
      <c r="O203" s="310"/>
      <c r="P203" s="310"/>
      <c r="Q203" s="310"/>
      <c r="R203" s="310"/>
      <c r="S203" s="310"/>
      <c r="T203" s="311"/>
      <c r="U203" s="152">
        <f>SUMPRODUCT(U200:U201,U169:U170)</f>
        <v>69868.134609000001</v>
      </c>
      <c r="V203" s="152">
        <f ca="1">SUMPRODUCT(V200:V201,$U$169:$U$170)</f>
        <v>69868.134609000001</v>
      </c>
      <c r="W203" s="152">
        <f ca="1">SUMPRODUCT(W200:W201,$U$169:$U$170)</f>
        <v>69868.134609000001</v>
      </c>
    </row>
    <row r="204" spans="2:23" ht="18.5" x14ac:dyDescent="0.45">
      <c r="B204" s="312" t="s">
        <v>286</v>
      </c>
      <c r="C204" s="251"/>
      <c r="D204" s="251"/>
      <c r="E204" s="251"/>
      <c r="F204" s="251"/>
      <c r="G204" s="251"/>
      <c r="H204" s="251"/>
      <c r="I204" s="251"/>
      <c r="J204" s="251"/>
      <c r="K204" s="251"/>
      <c r="L204" s="251"/>
      <c r="M204" s="251"/>
      <c r="N204" s="251"/>
      <c r="O204" s="251"/>
      <c r="P204" s="251"/>
      <c r="Q204" s="251"/>
      <c r="R204" s="251"/>
      <c r="S204" s="251"/>
      <c r="T204" s="252"/>
      <c r="U204" s="86">
        <f ca="1">(U198-U203)/U202</f>
        <v>15200.26510841082</v>
      </c>
      <c r="V204" s="86">
        <f ca="1">(V198-V203)/V202</f>
        <v>15200.26510841082</v>
      </c>
      <c r="W204" s="86">
        <f ca="1">(W198-W203)/W202</f>
        <v>15200.26510841082</v>
      </c>
    </row>
    <row r="205" spans="2:23" ht="18.5" x14ac:dyDescent="0.45">
      <c r="B205" s="313" t="s">
        <v>246</v>
      </c>
      <c r="C205" s="253"/>
      <c r="D205" s="253"/>
      <c r="E205" s="253"/>
      <c r="F205" s="253"/>
      <c r="G205" s="253"/>
      <c r="H205" s="253"/>
      <c r="I205" s="253"/>
      <c r="J205" s="253"/>
      <c r="K205" s="253"/>
      <c r="L205" s="253"/>
      <c r="M205" s="253"/>
      <c r="N205" s="253"/>
      <c r="O205" s="253"/>
      <c r="P205" s="253"/>
      <c r="Q205" s="253"/>
      <c r="R205" s="253"/>
      <c r="S205" s="253"/>
      <c r="T205" s="254"/>
      <c r="U205" s="91">
        <f ca="1">U204/(1-0.0905)</f>
        <v>16712.770872359342</v>
      </c>
      <c r="V205" s="91">
        <f ca="1">V204/(1-0.0905)</f>
        <v>16712.770872359342</v>
      </c>
      <c r="W205" s="91">
        <f ca="1">W204/(1-0.0905)</f>
        <v>16712.770872359342</v>
      </c>
    </row>
    <row r="206" spans="2:23" ht="18.5" x14ac:dyDescent="0.45">
      <c r="B206" s="314" t="s">
        <v>97</v>
      </c>
      <c r="C206" s="255"/>
      <c r="D206" s="255"/>
      <c r="E206" s="255"/>
      <c r="F206" s="255"/>
      <c r="G206" s="255"/>
      <c r="H206" s="255"/>
      <c r="I206" s="255"/>
      <c r="J206" s="255"/>
      <c r="K206" s="255"/>
      <c r="L206" s="255"/>
      <c r="M206" s="255"/>
      <c r="N206" s="255"/>
      <c r="O206" s="255"/>
      <c r="P206" s="255"/>
      <c r="Q206" s="255"/>
      <c r="R206" s="255"/>
      <c r="S206" s="255"/>
      <c r="T206" s="256"/>
      <c r="U206" s="95">
        <f ca="1">U205*0.015</f>
        <v>250.69156308539013</v>
      </c>
      <c r="V206" s="95">
        <f ca="1">V205*0.015</f>
        <v>250.69156308539013</v>
      </c>
      <c r="W206" s="95">
        <f ca="1">W205*0.015</f>
        <v>250.69156308539013</v>
      </c>
    </row>
    <row r="207" spans="2:23" ht="19" thickBot="1" x14ac:dyDescent="0.5">
      <c r="B207" s="305" t="s">
        <v>98</v>
      </c>
      <c r="C207" s="239"/>
      <c r="D207" s="239"/>
      <c r="E207" s="239"/>
      <c r="F207" s="239"/>
      <c r="G207" s="239"/>
      <c r="H207" s="239"/>
      <c r="I207" s="239"/>
      <c r="J207" s="239"/>
      <c r="K207" s="239"/>
      <c r="L207" s="239"/>
      <c r="M207" s="239"/>
      <c r="N207" s="239"/>
      <c r="O207" s="239"/>
      <c r="P207" s="239"/>
      <c r="Q207" s="239"/>
      <c r="R207" s="239"/>
      <c r="S207" s="239"/>
      <c r="T207" s="240"/>
      <c r="U207" s="99">
        <f ca="1">U206+U205</f>
        <v>16963.462435444733</v>
      </c>
      <c r="V207" s="99">
        <f ca="1">V206+V205</f>
        <v>16963.462435444733</v>
      </c>
      <c r="W207" s="99">
        <f ca="1">W206+W205</f>
        <v>16963.462435444733</v>
      </c>
    </row>
    <row r="208" spans="2:23" ht="18.5" x14ac:dyDescent="0.45">
      <c r="B208" s="309" t="s">
        <v>167</v>
      </c>
      <c r="C208" s="310"/>
      <c r="D208" s="310"/>
      <c r="E208" s="310"/>
      <c r="F208" s="310"/>
      <c r="G208" s="310"/>
      <c r="H208" s="310"/>
      <c r="I208" s="310"/>
      <c r="J208" s="310"/>
      <c r="K208" s="310"/>
      <c r="L208" s="310"/>
      <c r="M208" s="310"/>
      <c r="N208" s="310"/>
      <c r="O208" s="310"/>
      <c r="P208" s="310"/>
      <c r="Q208" s="310"/>
      <c r="R208" s="310"/>
      <c r="S208" s="310"/>
      <c r="T208" s="311"/>
      <c r="U208" s="153">
        <f ca="1">+U207*0.03</f>
        <v>508.90387306334196</v>
      </c>
      <c r="V208" s="202">
        <f ca="1">+(V207/(0.03*0.85+0.97))*0.85*0.03</f>
        <v>434.52364852219051</v>
      </c>
      <c r="W208" s="200">
        <v>0</v>
      </c>
    </row>
    <row r="209" spans="2:23" ht="19" thickBot="1" x14ac:dyDescent="0.5">
      <c r="B209" s="305" t="s">
        <v>98</v>
      </c>
      <c r="C209" s="239"/>
      <c r="D209" s="239"/>
      <c r="E209" s="239"/>
      <c r="F209" s="239"/>
      <c r="G209" s="239"/>
      <c r="H209" s="239"/>
      <c r="I209" s="239"/>
      <c r="J209" s="239"/>
      <c r="K209" s="239"/>
      <c r="L209" s="239"/>
      <c r="M209" s="239"/>
      <c r="N209" s="239"/>
      <c r="O209" s="239"/>
      <c r="P209" s="239"/>
      <c r="Q209" s="239"/>
      <c r="R209" s="239"/>
      <c r="S209" s="239"/>
      <c r="T209" s="240"/>
      <c r="U209" s="99">
        <f ca="1">+(U207-U208)/(1-0.03)</f>
        <v>16963.462435444733</v>
      </c>
      <c r="V209" s="99">
        <f ca="1">+(V207-V208)/(1-0.03)</f>
        <v>17040.14307930159</v>
      </c>
      <c r="W209" s="99">
        <f ca="1">W208+W207</f>
        <v>16963.462435444733</v>
      </c>
    </row>
    <row r="210" spans="2:23" ht="18.5" x14ac:dyDescent="0.45">
      <c r="L210" s="156"/>
      <c r="W210" s="154">
        <f ca="1">+(W207-W209)/(1-0.03)</f>
        <v>0</v>
      </c>
    </row>
    <row r="211" spans="2:23" ht="37" x14ac:dyDescent="0.45">
      <c r="L211" s="156"/>
      <c r="W211" s="155" t="s">
        <v>206</v>
      </c>
    </row>
    <row r="214" spans="2:23" x14ac:dyDescent="0.35">
      <c r="L214" s="156"/>
    </row>
    <row r="215" spans="2:23" x14ac:dyDescent="0.35">
      <c r="L215" s="156"/>
    </row>
    <row r="216" spans="2:23" x14ac:dyDescent="0.35">
      <c r="L216" s="156"/>
    </row>
  </sheetData>
  <mergeCells count="46">
    <mergeCell ref="B209:T209"/>
    <mergeCell ref="B203:T203"/>
    <mergeCell ref="B204:T204"/>
    <mergeCell ref="B205:T205"/>
    <mergeCell ref="B206:T206"/>
    <mergeCell ref="B207:T207"/>
    <mergeCell ref="B208:T208"/>
    <mergeCell ref="B202:T202"/>
    <mergeCell ref="W178:W179"/>
    <mergeCell ref="B180:R180"/>
    <mergeCell ref="S180:U180"/>
    <mergeCell ref="S181:S182"/>
    <mergeCell ref="T181:T182"/>
    <mergeCell ref="U181:U182"/>
    <mergeCell ref="V181:V182"/>
    <mergeCell ref="W181:W182"/>
    <mergeCell ref="B178:U179"/>
    <mergeCell ref="V178:V179"/>
    <mergeCell ref="B197:T197"/>
    <mergeCell ref="B198:T198"/>
    <mergeCell ref="B199:T199"/>
    <mergeCell ref="B200:T200"/>
    <mergeCell ref="B201:T201"/>
    <mergeCell ref="B127:Q127"/>
    <mergeCell ref="A128:B129"/>
    <mergeCell ref="C128:Q128"/>
    <mergeCell ref="T128:V129"/>
    <mergeCell ref="T164:U164"/>
    <mergeCell ref="K124:T124"/>
    <mergeCell ref="V74:W74"/>
    <mergeCell ref="K114:T114"/>
    <mergeCell ref="K115:T115"/>
    <mergeCell ref="K116:T116"/>
    <mergeCell ref="K117:T117"/>
    <mergeCell ref="K118:T118"/>
    <mergeCell ref="T74:U74"/>
    <mergeCell ref="K119:T119"/>
    <mergeCell ref="K120:T120"/>
    <mergeCell ref="K121:T121"/>
    <mergeCell ref="K122:T122"/>
    <mergeCell ref="K123:T123"/>
    <mergeCell ref="B1:Q1"/>
    <mergeCell ref="B2:B5"/>
    <mergeCell ref="C2:Q2"/>
    <mergeCell ref="C46:Q46"/>
    <mergeCell ref="B74:S74"/>
  </mergeCells>
  <conditionalFormatting sqref="C47:Q69 C73:Q73">
    <cfRule type="expression" dxfId="4" priority="2">
      <formula>C47=0</formula>
    </cfRule>
  </conditionalFormatting>
  <conditionalFormatting sqref="C76:Q76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31:Q176">
    <cfRule type="expression" dxfId="3" priority="4">
      <formula>C131=0</formula>
    </cfRule>
  </conditionalFormatting>
  <conditionalFormatting sqref="C183:R183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183:R196">
    <cfRule type="expression" dxfId="2" priority="6">
      <formula>C183=0</formula>
    </cfRule>
  </conditionalFormatting>
  <conditionalFormatting sqref="W130:W150">
    <cfRule type="expression" dxfId="1" priority="3">
      <formula>W130=0</formula>
    </cfRule>
  </conditionalFormatting>
  <conditionalFormatting sqref="W183:W196">
    <cfRule type="expression" dxfId="0" priority="7">
      <formula>W183=0</formula>
    </cfRule>
  </conditionalFormatting>
  <pageMargins left="0.23622047244094491" right="0.23622047244094491" top="0.74803149606299213" bottom="0.74803149606299213" header="0.31496062992125984" footer="0.31496062992125984"/>
  <pageSetup scale="23" orientation="portrait" horizontalDpi="4294967293" verticalDpi="4294967293" r:id="rId1"/>
  <headerFooter>
    <oddFooter>&amp;RA.C. LLA
&amp;D
&amp;T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5A1D8-3F42-4184-B95F-3F9079D1481A}">
  <dimension ref="A1:J12"/>
  <sheetViews>
    <sheetView zoomScale="75" workbookViewId="0">
      <selection activeCell="E15" sqref="E15"/>
    </sheetView>
  </sheetViews>
  <sheetFormatPr baseColWidth="10" defaultRowHeight="14.5" x14ac:dyDescent="0.35"/>
  <cols>
    <col min="2" max="3" width="19.54296875" customWidth="1"/>
    <col min="4" max="4" width="12" customWidth="1"/>
    <col min="5" max="6" width="22.81640625" customWidth="1"/>
    <col min="8" max="8" width="17.7265625" bestFit="1" customWidth="1"/>
    <col min="9" max="9" width="22.453125" customWidth="1"/>
    <col min="10" max="10" width="20.90625" customWidth="1"/>
  </cols>
  <sheetData>
    <row r="1" spans="1:10" s="185" customFormat="1" ht="30.5" customHeight="1" x14ac:dyDescent="0.35">
      <c r="A1" s="224" t="s">
        <v>185</v>
      </c>
      <c r="B1" s="224" t="s">
        <v>189</v>
      </c>
      <c r="C1" s="224" t="s">
        <v>288</v>
      </c>
      <c r="D1" s="217" t="s">
        <v>290</v>
      </c>
      <c r="E1" s="224" t="s">
        <v>287</v>
      </c>
      <c r="F1" s="224" t="s">
        <v>289</v>
      </c>
      <c r="G1" s="217" t="s">
        <v>290</v>
      </c>
    </row>
    <row r="2" spans="1:10" x14ac:dyDescent="0.35">
      <c r="A2" s="218">
        <v>12</v>
      </c>
      <c r="B2" s="219">
        <f>'D-12 antes'!V124</f>
        <v>12717.175345140573</v>
      </c>
      <c r="C2" s="219">
        <f>'D-12 actual'!V124</f>
        <v>12342.006360955957</v>
      </c>
      <c r="D2" s="225">
        <f>(B2-C2)/B2</f>
        <v>2.9500968100433893E-2</v>
      </c>
      <c r="E2" s="219">
        <f>B2*(3*2*A2)</f>
        <v>915636.62485012121</v>
      </c>
      <c r="F2" s="219">
        <f>C2*(3*2*A2)</f>
        <v>888624.45798882889</v>
      </c>
      <c r="G2" s="225">
        <f>(E2-F2)/E2</f>
        <v>2.950096810043383E-2</v>
      </c>
      <c r="H2" s="216">
        <f>E2*100</f>
        <v>91563662.485012114</v>
      </c>
      <c r="I2" s="216">
        <f>F2*100</f>
        <v>88862445.798882887</v>
      </c>
      <c r="J2" s="216">
        <f>H2-I2</f>
        <v>2701216.6861292273</v>
      </c>
    </row>
    <row r="3" spans="1:10" x14ac:dyDescent="0.35">
      <c r="A3" s="220">
        <v>15</v>
      </c>
      <c r="B3" s="221">
        <f>'D-15 antes'!W123</f>
        <v>10600.074801098574</v>
      </c>
      <c r="C3" s="221">
        <f>'D-15 Actual'!W123</f>
        <v>10170.617470226749</v>
      </c>
      <c r="D3" s="225">
        <f t="shared" ref="D3:D12" si="0">(B3-C3)/B3</f>
        <v>4.0514556635705655E-2</v>
      </c>
      <c r="E3" s="221">
        <f>B3*(3*2*A3)</f>
        <v>954006.73209887161</v>
      </c>
      <c r="F3" s="221">
        <f>C3*(3*2*A3)</f>
        <v>915355.57232040737</v>
      </c>
      <c r="G3" s="225">
        <f t="shared" ref="G3:G12" si="1">(E3-F3)/E3</f>
        <v>4.051455663570569E-2</v>
      </c>
      <c r="H3" s="216">
        <f t="shared" ref="H3:H12" si="2">E3*100</f>
        <v>95400673.209887162</v>
      </c>
      <c r="I3" s="216">
        <f t="shared" ref="I3:I12" si="3">F3*100</f>
        <v>91535557.232040733</v>
      </c>
      <c r="J3" s="216">
        <f t="shared" ref="J3:J12" si="4">H3-I3</f>
        <v>3865115.9778464288</v>
      </c>
    </row>
    <row r="4" spans="1:10" x14ac:dyDescent="0.35">
      <c r="A4" s="220">
        <v>18</v>
      </c>
      <c r="B4" s="221">
        <f>'D-18 antes'!W124</f>
        <v>9786.3578034383117</v>
      </c>
      <c r="C4" s="221">
        <f>'D-18 actual'!W124</f>
        <v>9530.5864587883534</v>
      </c>
      <c r="D4" s="225">
        <f t="shared" si="0"/>
        <v>2.6135499006596341E-2</v>
      </c>
      <c r="E4" s="221">
        <f>B4*(3*2*A4)</f>
        <v>1056926.6427713376</v>
      </c>
      <c r="F4" s="221">
        <f>C4*(3*2*A4)</f>
        <v>1029303.3375491422</v>
      </c>
      <c r="G4" s="225">
        <f t="shared" si="1"/>
        <v>2.6135499006596299E-2</v>
      </c>
      <c r="H4" s="216">
        <f t="shared" si="2"/>
        <v>105692664.27713376</v>
      </c>
      <c r="I4" s="216">
        <f t="shared" si="3"/>
        <v>102930333.75491422</v>
      </c>
      <c r="J4" s="216">
        <f t="shared" si="4"/>
        <v>2762330.5222195387</v>
      </c>
    </row>
    <row r="5" spans="1:10" x14ac:dyDescent="0.35">
      <c r="A5" s="220" t="s">
        <v>188</v>
      </c>
      <c r="B5" s="221">
        <f>'D-18 OPTICO antes'!W124</f>
        <v>11207.263040294607</v>
      </c>
      <c r="C5" s="221">
        <f>'D-18 OPTICO actual'!W124</f>
        <v>11043.387267506481</v>
      </c>
      <c r="D5" s="225">
        <f t="shared" si="0"/>
        <v>1.4622283085435448E-2</v>
      </c>
      <c r="E5" s="221">
        <f>B5*(3*2*18)</f>
        <v>1210384.4083518176</v>
      </c>
      <c r="F5" s="221">
        <f>C5*(3*2*18)</f>
        <v>1192685.8248906999</v>
      </c>
      <c r="G5" s="225">
        <f t="shared" si="1"/>
        <v>1.4622283085435549E-2</v>
      </c>
      <c r="H5" s="216">
        <f t="shared" si="2"/>
        <v>121038440.83518176</v>
      </c>
      <c r="I5" s="216">
        <f t="shared" si="3"/>
        <v>119268582.48907</v>
      </c>
      <c r="J5" s="216">
        <f t="shared" si="4"/>
        <v>1769858.3461117595</v>
      </c>
    </row>
    <row r="6" spans="1:10" x14ac:dyDescent="0.35">
      <c r="A6" s="220">
        <v>20</v>
      </c>
      <c r="B6" s="221">
        <f>'D-20 antes'!W124</f>
        <v>12046.260520899135</v>
      </c>
      <c r="C6" s="221">
        <f>'D-20 actual'!W124</f>
        <v>11656.478703113291</v>
      </c>
      <c r="D6" s="225">
        <f t="shared" si="0"/>
        <v>3.2357080200084452E-2</v>
      </c>
      <c r="E6" s="221">
        <f>B6*(3*2*A6)</f>
        <v>1445551.2625078962</v>
      </c>
      <c r="F6" s="221">
        <f>C6*(3*2*A6)</f>
        <v>1398777.4443735948</v>
      </c>
      <c r="G6" s="225">
        <f t="shared" si="1"/>
        <v>3.2357080200084459E-2</v>
      </c>
      <c r="H6" s="216">
        <f t="shared" si="2"/>
        <v>144555126.25078961</v>
      </c>
      <c r="I6" s="216">
        <f t="shared" si="3"/>
        <v>139877744.43735948</v>
      </c>
      <c r="J6" s="216">
        <f t="shared" si="4"/>
        <v>4677381.8134301305</v>
      </c>
    </row>
    <row r="7" spans="1:10" x14ac:dyDescent="0.35">
      <c r="A7" s="220">
        <v>23</v>
      </c>
      <c r="B7" s="221">
        <f>'D-23 antes'!W124</f>
        <v>9902.9540410694535</v>
      </c>
      <c r="C7" s="221">
        <f>'D-23 actual'!W124</f>
        <v>9671.6184199095151</v>
      </c>
      <c r="D7" s="225">
        <f t="shared" si="0"/>
        <v>2.3360264038441981E-2</v>
      </c>
      <c r="E7" s="221">
        <f>B7*(3*2*A7)</f>
        <v>1366607.6576675845</v>
      </c>
      <c r="F7" s="221">
        <f>C7*(3*2*A7)</f>
        <v>1334683.3419475132</v>
      </c>
      <c r="G7" s="225">
        <f t="shared" si="1"/>
        <v>2.3360264038441846E-2</v>
      </c>
      <c r="H7" s="216">
        <f t="shared" si="2"/>
        <v>136660765.76675844</v>
      </c>
      <c r="I7" s="216">
        <f t="shared" si="3"/>
        <v>133468334.19475132</v>
      </c>
      <c r="J7" s="216">
        <f t="shared" si="4"/>
        <v>3192431.5720071197</v>
      </c>
    </row>
    <row r="8" spans="1:10" x14ac:dyDescent="0.35">
      <c r="A8" s="220" t="s">
        <v>186</v>
      </c>
      <c r="B8" s="221">
        <f>'D-23 DURA antes'!W124</f>
        <v>9661.1223290826456</v>
      </c>
      <c r="C8" s="221">
        <f>'D-23 DURA actual'!W124</f>
        <v>9275.3784696759358</v>
      </c>
      <c r="D8" s="225">
        <f t="shared" si="0"/>
        <v>3.9927437648265181E-2</v>
      </c>
      <c r="E8" s="221">
        <f>B8*(3*2*23)</f>
        <v>1333234.8814134051</v>
      </c>
      <c r="F8" s="221">
        <f>C8*(3*2*23)</f>
        <v>1280002.2288152792</v>
      </c>
      <c r="G8" s="225">
        <f t="shared" si="1"/>
        <v>3.9927437648265111E-2</v>
      </c>
      <c r="H8" s="216">
        <f t="shared" si="2"/>
        <v>133323488.14134051</v>
      </c>
      <c r="I8" s="216">
        <f t="shared" si="3"/>
        <v>128000222.88152792</v>
      </c>
      <c r="J8" s="216">
        <f t="shared" si="4"/>
        <v>5323265.2598125935</v>
      </c>
    </row>
    <row r="9" spans="1:10" x14ac:dyDescent="0.35">
      <c r="A9" s="220">
        <v>26</v>
      </c>
      <c r="B9" s="221">
        <f>'D-26 antes'!W124</f>
        <v>10070.416763090592</v>
      </c>
      <c r="C9" s="221">
        <f>'D-26 actual'!W124</f>
        <v>9770.0517560811695</v>
      </c>
      <c r="D9" s="225">
        <f t="shared" si="0"/>
        <v>2.9826472337301881E-2</v>
      </c>
      <c r="E9" s="221">
        <f>B9*(3*2*A9)</f>
        <v>1570985.0150421325</v>
      </c>
      <c r="F9" s="221">
        <f>C9*(3*2*A9)</f>
        <v>1524128.0739486625</v>
      </c>
      <c r="G9" s="225">
        <f t="shared" si="1"/>
        <v>2.9826472337301898E-2</v>
      </c>
      <c r="H9" s="216">
        <f t="shared" si="2"/>
        <v>157098501.50421324</v>
      </c>
      <c r="I9" s="216">
        <f t="shared" si="3"/>
        <v>152412807.39486626</v>
      </c>
      <c r="J9" s="216">
        <f t="shared" si="4"/>
        <v>4685694.1093469858</v>
      </c>
    </row>
    <row r="10" spans="1:10" x14ac:dyDescent="0.35">
      <c r="A10" s="220" t="s">
        <v>187</v>
      </c>
      <c r="B10" s="221">
        <f>'PENTA 26.0 antes'!W124</f>
        <v>12850.413893055416</v>
      </c>
      <c r="C10" s="221">
        <f>'PENTA 26.0 actual'!W124</f>
        <v>12435.043661839461</v>
      </c>
      <c r="D10" s="225">
        <f t="shared" si="0"/>
        <v>3.2323490486203567E-2</v>
      </c>
      <c r="E10" s="221">
        <f>B10*(3*2*26)</f>
        <v>2004664.5673166451</v>
      </c>
      <c r="F10" s="221">
        <f>C10*(3*2*26)</f>
        <v>1939866.811246956</v>
      </c>
      <c r="G10" s="225">
        <f t="shared" si="1"/>
        <v>3.2323490486203615E-2</v>
      </c>
      <c r="H10" s="216">
        <f t="shared" si="2"/>
        <v>200466456.73166451</v>
      </c>
      <c r="I10" s="216">
        <f t="shared" si="3"/>
        <v>193986681.1246956</v>
      </c>
      <c r="J10" s="216">
        <f t="shared" si="4"/>
        <v>6479775.6069689095</v>
      </c>
    </row>
    <row r="11" spans="1:10" x14ac:dyDescent="0.35">
      <c r="A11" s="220">
        <v>30</v>
      </c>
      <c r="B11" s="221">
        <f>'D-30 antes'!W124</f>
        <v>10777.456368016832</v>
      </c>
      <c r="C11" s="221">
        <f>'D-30 actual'!W124</f>
        <v>10472.585551831391</v>
      </c>
      <c r="D11" s="225">
        <f t="shared" si="0"/>
        <v>2.8287826531144714E-2</v>
      </c>
      <c r="E11" s="221">
        <f>B11*(3*2*A11)</f>
        <v>1939942.1462430297</v>
      </c>
      <c r="F11" s="221">
        <f>C11*(3*2*A11)</f>
        <v>1885065.3993296504</v>
      </c>
      <c r="G11" s="225">
        <f t="shared" si="1"/>
        <v>2.8287826531144662E-2</v>
      </c>
      <c r="H11" s="216">
        <f t="shared" si="2"/>
        <v>193994214.62430298</v>
      </c>
      <c r="I11" s="216">
        <f t="shared" si="3"/>
        <v>188506539.93296504</v>
      </c>
      <c r="J11" s="216">
        <f t="shared" si="4"/>
        <v>5487674.6913379431</v>
      </c>
    </row>
    <row r="12" spans="1:10" x14ac:dyDescent="0.35">
      <c r="A12" s="222">
        <v>40</v>
      </c>
      <c r="B12" s="223">
        <f>'D-40 Antes'!W124</f>
        <v>7964.9007022383612</v>
      </c>
      <c r="C12" s="223">
        <f>'D-40 actual'!W124</f>
        <v>7689.1759780177827</v>
      </c>
      <c r="D12" s="226">
        <f t="shared" si="0"/>
        <v>3.4617471645703272E-2</v>
      </c>
      <c r="E12" s="223">
        <f>B12*(3*2*A12)</f>
        <v>1911576.1685372067</v>
      </c>
      <c r="F12" s="223">
        <f>C12*(3*2*A12)</f>
        <v>1845402.2347242679</v>
      </c>
      <c r="G12" s="226">
        <f t="shared" si="1"/>
        <v>3.4617471645703279E-2</v>
      </c>
      <c r="H12" s="216">
        <f t="shared" si="2"/>
        <v>191157616.85372066</v>
      </c>
      <c r="I12" s="216">
        <f t="shared" si="3"/>
        <v>184540223.47242677</v>
      </c>
      <c r="J12" s="216">
        <f t="shared" si="4"/>
        <v>6617393.3812938929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22</vt:i4>
      </vt:variant>
    </vt:vector>
  </HeadingPairs>
  <TitlesOfParts>
    <vt:vector size="45" baseType="lpstr">
      <vt:lpstr>D-12 antes</vt:lpstr>
      <vt:lpstr>D-12 actual</vt:lpstr>
      <vt:lpstr>D-26 antes</vt:lpstr>
      <vt:lpstr>D-26 actual</vt:lpstr>
      <vt:lpstr>D-15 antes</vt:lpstr>
      <vt:lpstr>D-15 Actual</vt:lpstr>
      <vt:lpstr>D-18 antes</vt:lpstr>
      <vt:lpstr>D-18 actual</vt:lpstr>
      <vt:lpstr>D-20 antes</vt:lpstr>
      <vt:lpstr>D-20 actual</vt:lpstr>
      <vt:lpstr>D-23 antes</vt:lpstr>
      <vt:lpstr>D-23 actual</vt:lpstr>
      <vt:lpstr>D-30 antes</vt:lpstr>
      <vt:lpstr>D-30 actual</vt:lpstr>
      <vt:lpstr>D-40 Antes</vt:lpstr>
      <vt:lpstr>D-40 actual</vt:lpstr>
      <vt:lpstr>D-18 OPTICO antes</vt:lpstr>
      <vt:lpstr>D-18 OPTICO actual</vt:lpstr>
      <vt:lpstr>D-23 DURA antes</vt:lpstr>
      <vt:lpstr>D-23 DURA actual</vt:lpstr>
      <vt:lpstr>PENTA 26.0 antes</vt:lpstr>
      <vt:lpstr>PENTA 26.0 actual</vt:lpstr>
      <vt:lpstr>COMPARATIVO COSTOS</vt:lpstr>
      <vt:lpstr>'D-12 actual'!Área_de_impresión</vt:lpstr>
      <vt:lpstr>'D-12 antes'!Área_de_impresión</vt:lpstr>
      <vt:lpstr>'D-15 Actual'!Área_de_impresión</vt:lpstr>
      <vt:lpstr>'D-15 antes'!Área_de_impresión</vt:lpstr>
      <vt:lpstr>'D-18 actual'!Área_de_impresión</vt:lpstr>
      <vt:lpstr>'D-18 antes'!Área_de_impresión</vt:lpstr>
      <vt:lpstr>'D-18 OPTICO actual'!Área_de_impresión</vt:lpstr>
      <vt:lpstr>'D-18 OPTICO antes'!Área_de_impresión</vt:lpstr>
      <vt:lpstr>'D-20 actual'!Área_de_impresión</vt:lpstr>
      <vt:lpstr>'D-20 antes'!Área_de_impresión</vt:lpstr>
      <vt:lpstr>'D-23 actual'!Área_de_impresión</vt:lpstr>
      <vt:lpstr>'D-23 antes'!Área_de_impresión</vt:lpstr>
      <vt:lpstr>'D-23 DURA actual'!Área_de_impresión</vt:lpstr>
      <vt:lpstr>'D-23 DURA antes'!Área_de_impresión</vt:lpstr>
      <vt:lpstr>'D-26 actual'!Área_de_impresión</vt:lpstr>
      <vt:lpstr>'D-26 antes'!Área_de_impresión</vt:lpstr>
      <vt:lpstr>'D-30 actual'!Área_de_impresión</vt:lpstr>
      <vt:lpstr>'D-30 antes'!Área_de_impresión</vt:lpstr>
      <vt:lpstr>'D-40 actual'!Área_de_impresión</vt:lpstr>
      <vt:lpstr>'D-40 Antes'!Área_de_impresión</vt:lpstr>
      <vt:lpstr>'PENTA 26.0 actual'!Área_de_impresión</vt:lpstr>
      <vt:lpstr>'PENTA 26.0 antes'!Área_de_impresión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Mariana Saavedra Alvarez</dc:creator>
  <cp:lastModifiedBy>Mariana Saavedra Alvarez</cp:lastModifiedBy>
  <dcterms:created xsi:type="dcterms:W3CDTF">2025-01-04T23:12:31Z</dcterms:created>
  <dcterms:modified xsi:type="dcterms:W3CDTF">2025-01-27T06:02:19Z</dcterms:modified>
</cp:coreProperties>
</file>